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ofcomuk.sharepoint.com/sites/tar2026/del/Statement Drafting/z - Models and Schedules/Models for publication/NON-CONFIDENTIAL-TAR-2026-Statement-Fibre-Cost-model/"/>
    </mc:Choice>
  </mc:AlternateContent>
  <xr:revisionPtr revIDLastSave="2949" documentId="13_ncr:1_{A070C7C5-DF1B-4E3F-B91F-DDF9D6F060B8}" xr6:coauthVersionLast="47" xr6:coauthVersionMax="47" xr10:uidLastSave="{339B7C2E-2ACB-4ECE-9A8C-5D944D702587}"/>
  <bookViews>
    <workbookView xWindow="6840" yWindow="-16320" windowWidth="29040" windowHeight="15720" tabRatio="752" firstSheet="5" activeTab="15" xr2:uid="{00000000-000D-0000-FFFF-FFFF00000000}"/>
  </bookViews>
  <sheets>
    <sheet name="Contents" sheetId="50" r:id="rId1"/>
    <sheet name="Style Guidelines" sheetId="47" r:id="rId2"/>
    <sheet name="Inputs-&gt;" sheetId="59" r:id="rId3"/>
    <sheet name="Input_Lists" sheetId="61" r:id="rId4"/>
    <sheet name="Input_Control" sheetId="60" r:id="rId5"/>
    <sheet name="Input_Network" sheetId="62" r:id="rId6"/>
    <sheet name="Input_Opex" sheetId="63" r:id="rId7"/>
    <sheet name="Input_Other" sheetId="254" r:id="rId8"/>
    <sheet name="Opex_Calc-&gt;" sheetId="219" r:id="rId9"/>
    <sheet name="Opex_Netw_Dim" sheetId="220" r:id="rId10"/>
    <sheet name="Opex_Unit_Elements" sheetId="221" r:id="rId11"/>
    <sheet name="Opex_Total" sheetId="245" r:id="rId12"/>
    <sheet name="GRC" sheetId="66" r:id="rId13"/>
    <sheet name="Outputs -&gt;" sheetId="247" r:id="rId14"/>
    <sheet name="Checks" sheetId="419" r:id="rId15"/>
    <sheet name="For RAB model" sheetId="1023" r:id="rId16"/>
  </sheets>
  <externalReferences>
    <externalReference r:id="rId17"/>
    <externalReference r:id="rId18"/>
    <externalReference r:id="rId19"/>
    <externalReference r:id="rId20"/>
  </externalReferences>
  <definedNames>
    <definedName name="asset_lives">Input_Network!$G$772:$G$921</definedName>
    <definedName name="Discount_factor">Input_Other!$F$22:$AS$22</definedName>
    <definedName name="duct_reused">Opex_Netw_Dim!$F$11:$AS$12</definedName>
    <definedName name="element_volumes">Input_Network!$G$7:$AU$156</definedName>
    <definedName name="financial_years">Input_Lists!$G$6:$AT$6</definedName>
    <definedName name="fy">Input_Lists!$G$6:$AT$6</definedName>
    <definedName name="Gross_Replacement_Cost">GRC!$G$630:$AT$630</definedName>
    <definedName name="inflation">Input_Other!$F$13:$AS$13</definedName>
    <definedName name="investment_nominal">GRC!$G$635:$AT$784</definedName>
    <definedName name="MEA_CAPEX_price_trend">Input_Network!$G$464:$AU$613</definedName>
    <definedName name="MEA_opex_trend">Input_Control!$F$4</definedName>
    <definedName name="multiplier_index">GRC!$G$317:$AT$317</definedName>
    <definedName name="network_capex">Input_Network!$G$159:$AU$308</definedName>
    <definedName name="network_element_names">Input_Lists!$D$12:$D$161</definedName>
    <definedName name="network_element_numbers">Input_Lists!$C$12:$C$161</definedName>
    <definedName name="nominal_discount_factor">Input_Other!$F$16:$AS$16</definedName>
    <definedName name="nominal_discount_rate">Input_Other!$F$15:$AS$15</definedName>
    <definedName name="operating_cost_mark_up">Input_Control!$F$11:$AS$11</definedName>
    <definedName name="operating_elements">Input_Network!$G$311:$AT$460</definedName>
    <definedName name="opex_cost.per.elements">Input_Opex!$F$37:$F$61</definedName>
    <definedName name="opex_cost_drivers">Input_Opex!$F$5:$F$29</definedName>
    <definedName name="opex_dimensioning_exceptions">Input_Lists!$D$197:$D$206</definedName>
    <definedName name="opex_drivers_value">Input_Opex!$E$5:$E$29</definedName>
    <definedName name="opex_element.unit.cost">Opex_Unit_Elements!$E$122:$AR$146</definedName>
    <definedName name="opex_element_volumes">Opex_Netw_Dim!$F$180:$AS$204</definedName>
    <definedName name="opex_elements">Input_Lists!$D$167:$D$191</definedName>
    <definedName name="opex_netw.comp.vols">Opex_Netw_Dim!$F$151:$AS$175</definedName>
    <definedName name="opex_price_index">Opex_Unit_Elements!$E$94:$AR$118</definedName>
    <definedName name="opex_price_trend">Opex_Unit_Elements!$E$150:$AR$174</definedName>
    <definedName name="opex_routing.factors">Input_Opex!$E$99:$BO$123</definedName>
    <definedName name="Opex_trend">Input_Control!$F$3</definedName>
    <definedName name="Opex_trend_high">Input_Control!$H$15:$H$39</definedName>
    <definedName name="Opex_trend_low">Input_Control!$F$15:$F$39</definedName>
    <definedName name="Opex_trend_medium">Input_Control!$G$15:$G$39</definedName>
    <definedName name="Opex_trend_spare">Input_Control!$I$15:$I$39</definedName>
    <definedName name="overhead_subs">Opex_Netw_Dim!$F$22:$AS$22</definedName>
    <definedName name="real_discount_rate">Input_Other!$F$18:$AS$18</definedName>
    <definedName name="routing_factors">Input_Network!$G$927:$GM$1076</definedName>
    <definedName name="serv_vols_2021_2526">Input_Network!$J$1081:$O$1143</definedName>
    <definedName name="service_demand">Input_Network!$G$1081:$AU$1143</definedName>
    <definedName name="service_names">Input_Lists!$D$213:$D$275</definedName>
    <definedName name="services_groups">Input_Lists!$E$213:$E$275</definedName>
    <definedName name="starting_CAPEX">Input_Network!$G$617:$G$766</definedName>
    <definedName name="terminal_adjust">Input_Other!$F$23</definedName>
    <definedName name="terminal_discount_rate">Input_Other!$F$20</definedName>
    <definedName name="tot.opex_elements">Opex_Total!$F$6:$AS$30</definedName>
    <definedName name="WACC_nominal">Input_Control!$F$5</definedName>
    <definedName name="WACC_nominal_2026_27">Input_Control!$F$6</definedName>
    <definedName name="Workbook.Title">Contents!$B$6</definedName>
  </definedNames>
  <calcPr calcId="191029" calcMode="manual"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0" i="63" l="1"/>
  <c r="R81" i="63" s="1"/>
  <c r="R79" i="63"/>
  <c r="R78" i="63"/>
  <c r="R77" i="63"/>
  <c r="Q80" i="63"/>
  <c r="Q81" i="63" s="1"/>
  <c r="Q79" i="63"/>
  <c r="Q78" i="63"/>
  <c r="Q77" i="63"/>
  <c r="P80" i="63"/>
  <c r="P81" i="63" s="1"/>
  <c r="P79" i="63"/>
  <c r="P78" i="63"/>
  <c r="P77" i="63"/>
  <c r="O80" i="63"/>
  <c r="O81" i="63" s="1"/>
  <c r="O79" i="63"/>
  <c r="O78" i="63"/>
  <c r="O77" i="63"/>
  <c r="N81" i="63"/>
  <c r="N80" i="63"/>
  <c r="N79" i="63"/>
  <c r="N78" i="63"/>
  <c r="N77" i="63"/>
  <c r="M80" i="63"/>
  <c r="M81" i="63" s="1"/>
  <c r="M79" i="63"/>
  <c r="M78" i="63"/>
  <c r="M77" i="63"/>
  <c r="L80" i="63"/>
  <c r="L81" i="63" s="1"/>
  <c r="L79" i="63"/>
  <c r="L78" i="63"/>
  <c r="L77" i="63"/>
  <c r="K80" i="63"/>
  <c r="K79" i="63"/>
  <c r="K78" i="63"/>
  <c r="K77" i="63"/>
  <c r="J80" i="63"/>
  <c r="J81" i="63" s="1"/>
  <c r="J79" i="63"/>
  <c r="J78" i="63"/>
  <c r="J77" i="63"/>
  <c r="I81" i="63"/>
  <c r="I80" i="63"/>
  <c r="I79" i="63"/>
  <c r="I78" i="63"/>
  <c r="I77" i="63"/>
  <c r="H80" i="63"/>
  <c r="H81" i="63" s="1"/>
  <c r="H79" i="63"/>
  <c r="H77" i="63"/>
  <c r="H78" i="63"/>
  <c r="G4" i="61" l="1" a="1"/>
  <c r="I4" i="61" s="1"/>
  <c r="E12" i="61" a="1"/>
  <c r="I15" i="60" a="1"/>
  <c r="I15" i="60" s="1"/>
  <c r="AH4" i="61" l="1"/>
  <c r="U4" i="61"/>
  <c r="I31" i="60"/>
  <c r="I39" i="60"/>
  <c r="I30" i="60"/>
  <c r="I21" i="60"/>
  <c r="AT4" i="61"/>
  <c r="AG4" i="61"/>
  <c r="R4" i="61"/>
  <c r="I38" i="60"/>
  <c r="I29" i="60"/>
  <c r="I20" i="60"/>
  <c r="AS4" i="61"/>
  <c r="AF4" i="61"/>
  <c r="P4" i="61"/>
  <c r="I23" i="60"/>
  <c r="I19" i="60"/>
  <c r="AQ4" i="61"/>
  <c r="AB4" i="61"/>
  <c r="N4" i="61"/>
  <c r="I32" i="60"/>
  <c r="V4" i="61"/>
  <c r="I36" i="60"/>
  <c r="I27" i="60"/>
  <c r="I17" i="60"/>
  <c r="AP4" i="61"/>
  <c r="AA4" i="61"/>
  <c r="M4" i="61"/>
  <c r="AJ4" i="61"/>
  <c r="I28" i="60"/>
  <c r="I35" i="60"/>
  <c r="I25" i="60"/>
  <c r="I16" i="60"/>
  <c r="AL4" i="61"/>
  <c r="Y4" i="61"/>
  <c r="L4" i="61"/>
  <c r="I22" i="60"/>
  <c r="I37" i="60"/>
  <c r="I33" i="60"/>
  <c r="I24" i="60"/>
  <c r="AK4" i="61"/>
  <c r="X4" i="61"/>
  <c r="K4" i="61"/>
  <c r="E18" i="61"/>
  <c r="E26" i="61"/>
  <c r="E34" i="61"/>
  <c r="E42" i="61"/>
  <c r="E50" i="61"/>
  <c r="E58" i="61"/>
  <c r="E66" i="61"/>
  <c r="E74" i="61"/>
  <c r="E82" i="61"/>
  <c r="E90" i="61"/>
  <c r="E98" i="61"/>
  <c r="E106" i="61"/>
  <c r="E114" i="61"/>
  <c r="E122" i="61"/>
  <c r="E130" i="61"/>
  <c r="E138" i="61"/>
  <c r="E146" i="61"/>
  <c r="E154" i="61"/>
  <c r="E13" i="61"/>
  <c r="E22" i="61"/>
  <c r="E31" i="61"/>
  <c r="E40" i="61"/>
  <c r="E49" i="61"/>
  <c r="E59" i="61"/>
  <c r="E68" i="61"/>
  <c r="E77" i="61"/>
  <c r="E86" i="61"/>
  <c r="E95" i="61"/>
  <c r="E104" i="61"/>
  <c r="E113" i="61"/>
  <c r="E123" i="61"/>
  <c r="E132" i="61"/>
  <c r="E141" i="61"/>
  <c r="E150" i="61"/>
  <c r="E159" i="61"/>
  <c r="E145" i="61"/>
  <c r="E125" i="61"/>
  <c r="E103" i="61"/>
  <c r="E83" i="61"/>
  <c r="E62" i="61"/>
  <c r="E41" i="61"/>
  <c r="E30" i="61"/>
  <c r="E144" i="61"/>
  <c r="E134" i="61"/>
  <c r="E124" i="61"/>
  <c r="E102" i="61"/>
  <c r="E92" i="61"/>
  <c r="E81" i="61"/>
  <c r="E71" i="61"/>
  <c r="E51" i="61"/>
  <c r="E39" i="61"/>
  <c r="E29" i="61"/>
  <c r="E19" i="61"/>
  <c r="E153" i="61"/>
  <c r="E143" i="61"/>
  <c r="E133" i="61"/>
  <c r="E121" i="61"/>
  <c r="E111" i="61"/>
  <c r="E101" i="61"/>
  <c r="E91" i="61"/>
  <c r="E80" i="61"/>
  <c r="E70" i="61"/>
  <c r="E60" i="61"/>
  <c r="E48" i="61"/>
  <c r="E38" i="61"/>
  <c r="E28" i="61"/>
  <c r="E17" i="61"/>
  <c r="E152" i="61"/>
  <c r="E142" i="61"/>
  <c r="E131" i="61"/>
  <c r="E120" i="61"/>
  <c r="E110" i="61"/>
  <c r="E100" i="61"/>
  <c r="E89" i="61"/>
  <c r="E79" i="61"/>
  <c r="E69" i="61"/>
  <c r="E57" i="61"/>
  <c r="E47" i="61"/>
  <c r="E37" i="61"/>
  <c r="E27" i="61"/>
  <c r="E16" i="61"/>
  <c r="AO4" i="61"/>
  <c r="AD4" i="61"/>
  <c r="T4" i="61"/>
  <c r="J4" i="61"/>
  <c r="E157" i="61"/>
  <c r="E136" i="61"/>
  <c r="E116" i="61"/>
  <c r="E94" i="61"/>
  <c r="E84" i="61"/>
  <c r="E63" i="61"/>
  <c r="E53" i="61"/>
  <c r="E43" i="61"/>
  <c r="E32" i="61"/>
  <c r="E155" i="61"/>
  <c r="E112" i="61"/>
  <c r="E61" i="61"/>
  <c r="E161" i="61"/>
  <c r="E151" i="61"/>
  <c r="E140" i="61"/>
  <c r="E129" i="61"/>
  <c r="E119" i="61"/>
  <c r="E109" i="61"/>
  <c r="E99" i="61"/>
  <c r="E88" i="61"/>
  <c r="E78" i="61"/>
  <c r="E67" i="61"/>
  <c r="E56" i="61"/>
  <c r="E46" i="61"/>
  <c r="E36" i="61"/>
  <c r="E25" i="61"/>
  <c r="E15" i="61"/>
  <c r="AN4" i="61"/>
  <c r="AC4" i="61"/>
  <c r="S4" i="61"/>
  <c r="E147" i="61"/>
  <c r="E126" i="61"/>
  <c r="E105" i="61"/>
  <c r="E73" i="61"/>
  <c r="E21" i="61"/>
  <c r="E160" i="61"/>
  <c r="E149" i="61"/>
  <c r="E139" i="61"/>
  <c r="E128" i="61"/>
  <c r="E118" i="61"/>
  <c r="E108" i="61"/>
  <c r="E97" i="61"/>
  <c r="E87" i="61"/>
  <c r="E76" i="61"/>
  <c r="E65" i="61"/>
  <c r="E55" i="61"/>
  <c r="E45" i="61"/>
  <c r="E35" i="61"/>
  <c r="E24" i="61"/>
  <c r="E14" i="61"/>
  <c r="G4" i="61"/>
  <c r="O4" i="61"/>
  <c r="W4" i="61"/>
  <c r="AE4" i="61"/>
  <c r="AM4" i="61"/>
  <c r="H4" i="61"/>
  <c r="Q4" i="61"/>
  <c r="Z4" i="61"/>
  <c r="AI4" i="61"/>
  <c r="AR4" i="61"/>
  <c r="E156" i="61"/>
  <c r="E135" i="61"/>
  <c r="E115" i="61"/>
  <c r="E93" i="61"/>
  <c r="E72" i="61"/>
  <c r="E52" i="61"/>
  <c r="E20" i="61"/>
  <c r="E158" i="61"/>
  <c r="E148" i="61"/>
  <c r="E137" i="61"/>
  <c r="E127" i="61"/>
  <c r="E117" i="61"/>
  <c r="E107" i="61"/>
  <c r="E96" i="61"/>
  <c r="E85" i="61"/>
  <c r="E75" i="61"/>
  <c r="E64" i="61"/>
  <c r="E54" i="61"/>
  <c r="E44" i="61"/>
  <c r="E33" i="61"/>
  <c r="E23" i="61"/>
  <c r="E12" i="61"/>
  <c r="I18" i="60"/>
  <c r="I26" i="60"/>
  <c r="I34" i="60"/>
  <c r="D213" i="61" l="1" a="1"/>
  <c r="D214" i="61" l="1"/>
  <c r="D222" i="61"/>
  <c r="D230" i="61"/>
  <c r="D238" i="61"/>
  <c r="D246" i="61"/>
  <c r="D254" i="61"/>
  <c r="D262" i="61"/>
  <c r="D270" i="61"/>
  <c r="D218" i="61"/>
  <c r="D227" i="61"/>
  <c r="D236" i="61"/>
  <c r="D245" i="61"/>
  <c r="D255" i="61"/>
  <c r="D264" i="61"/>
  <c r="D273" i="61"/>
  <c r="D223" i="61"/>
  <c r="D233" i="61"/>
  <c r="D243" i="61"/>
  <c r="D253" i="61"/>
  <c r="D265" i="61"/>
  <c r="D275" i="61"/>
  <c r="D220" i="61"/>
  <c r="D213" i="61"/>
  <c r="D224" i="61"/>
  <c r="D234" i="61"/>
  <c r="D244" i="61"/>
  <c r="D256" i="61"/>
  <c r="D266" i="61"/>
  <c r="D215" i="61"/>
  <c r="D225" i="61"/>
  <c r="D235" i="61"/>
  <c r="D247" i="61"/>
  <c r="D257" i="61"/>
  <c r="D267" i="61"/>
  <c r="D219" i="61"/>
  <c r="D241" i="61"/>
  <c r="D216" i="61"/>
  <c r="D226" i="61"/>
  <c r="D237" i="61"/>
  <c r="D248" i="61"/>
  <c r="D258" i="61"/>
  <c r="D268" i="61"/>
  <c r="D217" i="61"/>
  <c r="D228" i="61"/>
  <c r="D239" i="61"/>
  <c r="D249" i="61"/>
  <c r="D259" i="61"/>
  <c r="D269" i="61"/>
  <c r="D229" i="61"/>
  <c r="D240" i="61"/>
  <c r="D250" i="61"/>
  <c r="D260" i="61"/>
  <c r="D271" i="61"/>
  <c r="D231" i="61"/>
  <c r="D251" i="61"/>
  <c r="D261" i="61"/>
  <c r="D272" i="61"/>
  <c r="D221" i="61"/>
  <c r="D232" i="61"/>
  <c r="D242" i="61"/>
  <c r="D252" i="61"/>
  <c r="D263" i="61"/>
  <c r="D274" i="61"/>
  <c r="D12" i="61" l="1" a="1"/>
  <c r="D19" i="61" l="1"/>
  <c r="D27" i="61"/>
  <c r="D35" i="61"/>
  <c r="D43" i="61"/>
  <c r="D51" i="61"/>
  <c r="D59" i="61"/>
  <c r="D67" i="61"/>
  <c r="D75" i="61"/>
  <c r="D83" i="61"/>
  <c r="D91" i="61"/>
  <c r="D99" i="61"/>
  <c r="D107" i="61"/>
  <c r="D115" i="61"/>
  <c r="D123" i="61"/>
  <c r="D131" i="61"/>
  <c r="D139" i="61"/>
  <c r="D147" i="61"/>
  <c r="D155" i="61"/>
  <c r="D17" i="61"/>
  <c r="D26" i="61"/>
  <c r="D36" i="61"/>
  <c r="D45" i="61"/>
  <c r="D54" i="61"/>
  <c r="D63" i="61"/>
  <c r="D72" i="61"/>
  <c r="D81" i="61"/>
  <c r="D90" i="61"/>
  <c r="D100" i="61"/>
  <c r="D109" i="61"/>
  <c r="D118" i="61"/>
  <c r="D127" i="61"/>
  <c r="D136" i="61"/>
  <c r="D145" i="61"/>
  <c r="D154" i="61"/>
  <c r="D18" i="61"/>
  <c r="D29" i="61"/>
  <c r="D39" i="61"/>
  <c r="D49" i="61"/>
  <c r="D60" i="61"/>
  <c r="D70" i="61"/>
  <c r="D80" i="61"/>
  <c r="D92" i="61"/>
  <c r="D102" i="61"/>
  <c r="D112" i="61"/>
  <c r="D122" i="61"/>
  <c r="D133" i="61"/>
  <c r="D143" i="61"/>
  <c r="D153" i="61"/>
  <c r="D77" i="61"/>
  <c r="D25" i="61"/>
  <c r="D47" i="61"/>
  <c r="D68" i="61"/>
  <c r="D88" i="61"/>
  <c r="D110" i="61"/>
  <c r="D141" i="61"/>
  <c r="D161" i="61"/>
  <c r="D20" i="61"/>
  <c r="D30" i="61"/>
  <c r="D40" i="61"/>
  <c r="D50" i="61"/>
  <c r="D61" i="61"/>
  <c r="D71" i="61"/>
  <c r="D82" i="61"/>
  <c r="D93" i="61"/>
  <c r="D103" i="61"/>
  <c r="D113" i="61"/>
  <c r="D124" i="61"/>
  <c r="D134" i="61"/>
  <c r="D144" i="61"/>
  <c r="D156" i="61"/>
  <c r="D16" i="61"/>
  <c r="D38" i="61"/>
  <c r="D58" i="61"/>
  <c r="D79" i="61"/>
  <c r="D101" i="61"/>
  <c r="D121" i="61"/>
  <c r="D142" i="61"/>
  <c r="D21" i="61"/>
  <c r="D31" i="61"/>
  <c r="D41" i="61"/>
  <c r="D52" i="61"/>
  <c r="D62" i="61"/>
  <c r="D73" i="61"/>
  <c r="D84" i="61"/>
  <c r="D94" i="61"/>
  <c r="D104" i="61"/>
  <c r="D114" i="61"/>
  <c r="D125" i="61"/>
  <c r="D135" i="61"/>
  <c r="D146" i="61"/>
  <c r="D157" i="61"/>
  <c r="D34" i="61"/>
  <c r="D66" i="61"/>
  <c r="D108" i="61"/>
  <c r="D140" i="61"/>
  <c r="D130" i="61"/>
  <c r="D28" i="61"/>
  <c r="D48" i="61"/>
  <c r="D69" i="61"/>
  <c r="D89" i="61"/>
  <c r="D111" i="61"/>
  <c r="D132" i="61"/>
  <c r="D152" i="61"/>
  <c r="D12" i="61"/>
  <c r="D22" i="61"/>
  <c r="D32" i="61"/>
  <c r="D42" i="61"/>
  <c r="D53" i="61"/>
  <c r="D64" i="61"/>
  <c r="D74" i="61"/>
  <c r="D85" i="61"/>
  <c r="D95" i="61"/>
  <c r="D105" i="61"/>
  <c r="D116" i="61"/>
  <c r="D126" i="61"/>
  <c r="D137" i="61"/>
  <c r="D148" i="61"/>
  <c r="D158" i="61"/>
  <c r="D13" i="61"/>
  <c r="D23" i="61"/>
  <c r="D33" i="61"/>
  <c r="D44" i="61"/>
  <c r="D55" i="61"/>
  <c r="D65" i="61"/>
  <c r="D76" i="61"/>
  <c r="D86" i="61"/>
  <c r="D96" i="61"/>
  <c r="D106" i="61"/>
  <c r="D117" i="61"/>
  <c r="D128" i="61"/>
  <c r="D138" i="61"/>
  <c r="D149" i="61"/>
  <c r="D159" i="61"/>
  <c r="D14" i="61"/>
  <c r="D24" i="61"/>
  <c r="D46" i="61"/>
  <c r="D56" i="61"/>
  <c r="D87" i="61"/>
  <c r="D97" i="61"/>
  <c r="D119" i="61"/>
  <c r="D129" i="61"/>
  <c r="D150" i="61"/>
  <c r="D160" i="61"/>
  <c r="D15" i="61"/>
  <c r="D37" i="61"/>
  <c r="D57" i="61"/>
  <c r="D78" i="61"/>
  <c r="D98" i="61"/>
  <c r="D120" i="61"/>
  <c r="D151" i="61"/>
  <c r="F35" i="254" l="1"/>
  <c r="F34" i="254"/>
  <c r="F40" i="254" l="1"/>
  <c r="O110" i="419" s="1"/>
  <c r="K140" i="221" l="1"/>
  <c r="K139" i="221"/>
  <c r="K138" i="221"/>
  <c r="K137" i="221"/>
  <c r="K136" i="221"/>
  <c r="K135" i="221"/>
  <c r="K134" i="221"/>
  <c r="K133" i="221"/>
  <c r="K132" i="221"/>
  <c r="K131" i="221"/>
  <c r="K130" i="221"/>
  <c r="K129" i="221"/>
  <c r="K128" i="221"/>
  <c r="K127" i="221"/>
  <c r="K126" i="221"/>
  <c r="K125" i="221"/>
  <c r="K124" i="221"/>
  <c r="K123" i="221"/>
  <c r="K122" i="221"/>
  <c r="K141" i="221"/>
  <c r="K142" i="221"/>
  <c r="K143" i="221"/>
  <c r="K144" i="221"/>
  <c r="K145" i="221"/>
  <c r="K146" i="221"/>
  <c r="E123" i="221" l="1"/>
  <c r="F123" i="221"/>
  <c r="G123" i="221"/>
  <c r="H123" i="221"/>
  <c r="I123" i="221"/>
  <c r="J123" i="221"/>
  <c r="E124" i="221"/>
  <c r="F124" i="221"/>
  <c r="G124" i="221"/>
  <c r="H124" i="221"/>
  <c r="I124" i="221"/>
  <c r="J124" i="221"/>
  <c r="E125" i="221"/>
  <c r="F125" i="221"/>
  <c r="G125" i="221"/>
  <c r="H125" i="221"/>
  <c r="I125" i="221"/>
  <c r="J125" i="221"/>
  <c r="E126" i="221"/>
  <c r="F126" i="221"/>
  <c r="G126" i="221"/>
  <c r="H126" i="221"/>
  <c r="I126" i="221"/>
  <c r="J126" i="221"/>
  <c r="E127" i="221"/>
  <c r="F127" i="221"/>
  <c r="G127" i="221"/>
  <c r="H127" i="221"/>
  <c r="I127" i="221"/>
  <c r="J127" i="221"/>
  <c r="E128" i="221"/>
  <c r="F128" i="221"/>
  <c r="G128" i="221"/>
  <c r="H128" i="221"/>
  <c r="I128" i="221"/>
  <c r="J128" i="221"/>
  <c r="E129" i="221"/>
  <c r="F129" i="221"/>
  <c r="G129" i="221"/>
  <c r="H129" i="221"/>
  <c r="I129" i="221"/>
  <c r="J129" i="221"/>
  <c r="K157" i="221" s="1"/>
  <c r="E130" i="221"/>
  <c r="F130" i="221"/>
  <c r="G130" i="221"/>
  <c r="H130" i="221"/>
  <c r="I130" i="221"/>
  <c r="J130" i="221"/>
  <c r="K158" i="221" s="1"/>
  <c r="E131" i="221"/>
  <c r="F131" i="221"/>
  <c r="G131" i="221"/>
  <c r="H131" i="221"/>
  <c r="I131" i="221"/>
  <c r="J131" i="221"/>
  <c r="K159" i="221" s="1"/>
  <c r="E132" i="221"/>
  <c r="F132" i="221"/>
  <c r="G132" i="221"/>
  <c r="H132" i="221"/>
  <c r="I132" i="221"/>
  <c r="J132" i="221"/>
  <c r="K160" i="221" s="1"/>
  <c r="E133" i="221"/>
  <c r="F133" i="221"/>
  <c r="G133" i="221"/>
  <c r="H133" i="221"/>
  <c r="I133" i="221"/>
  <c r="J133" i="221"/>
  <c r="K161" i="221" s="1"/>
  <c r="E134" i="221"/>
  <c r="F134" i="221"/>
  <c r="G134" i="221"/>
  <c r="H134" i="221"/>
  <c r="I134" i="221"/>
  <c r="J134" i="221"/>
  <c r="K162" i="221" s="1"/>
  <c r="E135" i="221"/>
  <c r="F135" i="221"/>
  <c r="G135" i="221"/>
  <c r="H135" i="221"/>
  <c r="I135" i="221"/>
  <c r="J135" i="221"/>
  <c r="K163" i="221" s="1"/>
  <c r="E136" i="221"/>
  <c r="F136" i="221"/>
  <c r="G136" i="221"/>
  <c r="H136" i="221"/>
  <c r="I136" i="221"/>
  <c r="J136" i="221"/>
  <c r="K164" i="221" s="1"/>
  <c r="E137" i="221"/>
  <c r="F137" i="221"/>
  <c r="G137" i="221"/>
  <c r="H137" i="221"/>
  <c r="I137" i="221"/>
  <c r="J137" i="221"/>
  <c r="E138" i="221"/>
  <c r="F138" i="221"/>
  <c r="G138" i="221"/>
  <c r="H138" i="221"/>
  <c r="I138" i="221"/>
  <c r="J138" i="221"/>
  <c r="E139" i="221"/>
  <c r="F139" i="221"/>
  <c r="G139" i="221"/>
  <c r="H139" i="221"/>
  <c r="I139" i="221"/>
  <c r="J139" i="221"/>
  <c r="E140" i="221"/>
  <c r="F140" i="221"/>
  <c r="G140" i="221"/>
  <c r="H140" i="221"/>
  <c r="I140" i="221"/>
  <c r="J140" i="221"/>
  <c r="E141" i="221"/>
  <c r="F141" i="221"/>
  <c r="G141" i="221"/>
  <c r="H141" i="221"/>
  <c r="I141" i="221"/>
  <c r="J141" i="221"/>
  <c r="E142" i="221"/>
  <c r="F142" i="221"/>
  <c r="G142" i="221"/>
  <c r="H142" i="221"/>
  <c r="I142" i="221"/>
  <c r="J142" i="221"/>
  <c r="E143" i="221"/>
  <c r="F143" i="221"/>
  <c r="G143" i="221"/>
  <c r="H143" i="221"/>
  <c r="I143" i="221"/>
  <c r="J143" i="221"/>
  <c r="E144" i="221"/>
  <c r="F144" i="221"/>
  <c r="G144" i="221"/>
  <c r="H144" i="221"/>
  <c r="I144" i="221"/>
  <c r="J144" i="221"/>
  <c r="E145" i="221"/>
  <c r="F145" i="221"/>
  <c r="G145" i="221"/>
  <c r="H145" i="221"/>
  <c r="I145" i="221"/>
  <c r="J145" i="221"/>
  <c r="E146" i="221"/>
  <c r="F146" i="221"/>
  <c r="G146" i="221"/>
  <c r="H146" i="221"/>
  <c r="I146" i="221"/>
  <c r="J146" i="221"/>
  <c r="F122" i="221"/>
  <c r="G122" i="221"/>
  <c r="H122" i="221"/>
  <c r="I122" i="221"/>
  <c r="J122" i="221"/>
  <c r="E122" i="221"/>
  <c r="N83" i="63" l="1"/>
  <c r="O83" i="63" s="1"/>
  <c r="P83" i="63" s="1"/>
  <c r="Q83" i="63" s="1"/>
  <c r="R83" i="63" s="1"/>
  <c r="S83" i="63" s="1"/>
  <c r="T83" i="63" s="1"/>
  <c r="U83" i="63" s="1"/>
  <c r="V83" i="63" s="1"/>
  <c r="W83" i="63" s="1"/>
  <c r="X83" i="63" s="1"/>
  <c r="Y83" i="63" s="1"/>
  <c r="Z83" i="63" s="1"/>
  <c r="AA83" i="63" s="1"/>
  <c r="AB83" i="63" s="1"/>
  <c r="AC83" i="63" s="1"/>
  <c r="AD83" i="63" s="1"/>
  <c r="AE83" i="63" s="1"/>
  <c r="AF83" i="63" s="1"/>
  <c r="AG83" i="63" s="1"/>
  <c r="AH83" i="63" s="1"/>
  <c r="AI83" i="63" s="1"/>
  <c r="AJ83" i="63" s="1"/>
  <c r="AK83" i="63" s="1"/>
  <c r="AL83" i="63" s="1"/>
  <c r="AM83" i="63" s="1"/>
  <c r="AN83" i="63" s="1"/>
  <c r="AO83" i="63" s="1"/>
  <c r="AP83" i="63" s="1"/>
  <c r="AQ83" i="63" s="1"/>
  <c r="AR83" i="63" s="1"/>
  <c r="D15" i="60" l="1" a="1"/>
  <c r="D17" i="60" s="1"/>
  <c r="D36" i="60" l="1"/>
  <c r="D31" i="60"/>
  <c r="D26" i="60"/>
  <c r="D21" i="60"/>
  <c r="D16" i="60"/>
  <c r="D35" i="60"/>
  <c r="D30" i="60"/>
  <c r="D25" i="60"/>
  <c r="D20" i="60"/>
  <c r="D15" i="60"/>
  <c r="D39" i="60"/>
  <c r="D34" i="60"/>
  <c r="D29" i="60"/>
  <c r="D24" i="60"/>
  <c r="D19" i="60"/>
  <c r="D38" i="60"/>
  <c r="D33" i="60"/>
  <c r="D28" i="60"/>
  <c r="D23" i="60"/>
  <c r="D18" i="60"/>
  <c r="D37" i="60"/>
  <c r="D32" i="60"/>
  <c r="D27" i="60"/>
  <c r="D22" i="60"/>
  <c r="F41" i="221"/>
  <c r="G41" i="221" s="1"/>
  <c r="F42" i="221"/>
  <c r="G42" i="221" s="1"/>
  <c r="F43" i="221"/>
  <c r="G43" i="221" s="1"/>
  <c r="H43" i="221" s="1"/>
  <c r="I43" i="221" s="1"/>
  <c r="J43" i="221" s="1"/>
  <c r="K43" i="221" s="1"/>
  <c r="L43" i="221" s="1"/>
  <c r="M43" i="221" s="1"/>
  <c r="N43" i="221" s="1"/>
  <c r="O43" i="221" s="1"/>
  <c r="P43" i="221" s="1"/>
  <c r="Q43" i="221" s="1"/>
  <c r="R43" i="221" s="1"/>
  <c r="S43" i="221" s="1"/>
  <c r="T43" i="221" s="1"/>
  <c r="U43" i="221" s="1"/>
  <c r="V43" i="221" s="1"/>
  <c r="W43" i="221" s="1"/>
  <c r="X43" i="221" s="1"/>
  <c r="Y43" i="221" s="1"/>
  <c r="Z43" i="221" s="1"/>
  <c r="AA43" i="221" s="1"/>
  <c r="AB43" i="221" s="1"/>
  <c r="AC43" i="221" s="1"/>
  <c r="AD43" i="221" s="1"/>
  <c r="AE43" i="221" s="1"/>
  <c r="AF43" i="221" s="1"/>
  <c r="AG43" i="221" s="1"/>
  <c r="AH43" i="221" s="1"/>
  <c r="AI43" i="221" s="1"/>
  <c r="AJ43" i="221" s="1"/>
  <c r="AK43" i="221" s="1"/>
  <c r="AL43" i="221" s="1"/>
  <c r="AM43" i="221" s="1"/>
  <c r="AN43" i="221" s="1"/>
  <c r="AO43" i="221" s="1"/>
  <c r="AP43" i="221" s="1"/>
  <c r="AQ43" i="221" s="1"/>
  <c r="AR43" i="221" s="1"/>
  <c r="F44" i="221"/>
  <c r="G44" i="221" s="1"/>
  <c r="F45" i="221"/>
  <c r="G45" i="221" s="1"/>
  <c r="H45" i="221" s="1"/>
  <c r="F46" i="221"/>
  <c r="G46" i="221" s="1"/>
  <c r="F47" i="221"/>
  <c r="G47" i="221" s="1"/>
  <c r="H47" i="221" s="1"/>
  <c r="F48" i="221"/>
  <c r="G48" i="221" s="1"/>
  <c r="F49" i="221"/>
  <c r="G49" i="221" s="1"/>
  <c r="F50" i="221"/>
  <c r="G50" i="221" s="1"/>
  <c r="F51" i="221"/>
  <c r="G51" i="221" s="1"/>
  <c r="H51" i="221" s="1"/>
  <c r="F52" i="221"/>
  <c r="G52" i="221" s="1"/>
  <c r="F53" i="221"/>
  <c r="G53" i="221" s="1"/>
  <c r="H53" i="221" s="1"/>
  <c r="F54" i="221"/>
  <c r="G54" i="221" s="1"/>
  <c r="F55" i="221"/>
  <c r="G55" i="221" s="1"/>
  <c r="F56" i="221"/>
  <c r="G56" i="221" s="1"/>
  <c r="F57" i="221"/>
  <c r="G57" i="221" s="1"/>
  <c r="F58" i="221"/>
  <c r="G58" i="221" s="1"/>
  <c r="H58" i="221" s="1"/>
  <c r="C34" i="221" a="1"/>
  <c r="C55" i="221" s="1"/>
  <c r="H52" i="221" l="1"/>
  <c r="I52" i="221" s="1"/>
  <c r="J52" i="221" s="1"/>
  <c r="K52" i="221" s="1"/>
  <c r="L52" i="221" s="1"/>
  <c r="M52" i="221" s="1"/>
  <c r="N52" i="221" s="1"/>
  <c r="O52" i="221" s="1"/>
  <c r="P52" i="221" s="1"/>
  <c r="Q52" i="221" s="1"/>
  <c r="R52" i="221" s="1"/>
  <c r="S52" i="221" s="1"/>
  <c r="T52" i="221" s="1"/>
  <c r="U52" i="221" s="1"/>
  <c r="V52" i="221" s="1"/>
  <c r="W52" i="221" s="1"/>
  <c r="X52" i="221" s="1"/>
  <c r="Y52" i="221" s="1"/>
  <c r="Z52" i="221" s="1"/>
  <c r="AA52" i="221" s="1"/>
  <c r="AB52" i="221" s="1"/>
  <c r="AC52" i="221" s="1"/>
  <c r="AD52" i="221" s="1"/>
  <c r="AE52" i="221" s="1"/>
  <c r="AF52" i="221" s="1"/>
  <c r="AG52" i="221" s="1"/>
  <c r="AH52" i="221" s="1"/>
  <c r="AI52" i="221" s="1"/>
  <c r="AJ52" i="221" s="1"/>
  <c r="AK52" i="221" s="1"/>
  <c r="AL52" i="221" s="1"/>
  <c r="AM52" i="221" s="1"/>
  <c r="AN52" i="221" s="1"/>
  <c r="AO52" i="221" s="1"/>
  <c r="AP52" i="221" s="1"/>
  <c r="AQ52" i="221" s="1"/>
  <c r="AR52" i="221" s="1"/>
  <c r="H42" i="221"/>
  <c r="I42" i="221" s="1"/>
  <c r="J42" i="221" s="1"/>
  <c r="K42" i="221" s="1"/>
  <c r="L42" i="221" s="1"/>
  <c r="M42" i="221" s="1"/>
  <c r="N42" i="221" s="1"/>
  <c r="O42" i="221" s="1"/>
  <c r="P42" i="221" s="1"/>
  <c r="Q42" i="221" s="1"/>
  <c r="R42" i="221" s="1"/>
  <c r="S42" i="221" s="1"/>
  <c r="T42" i="221" s="1"/>
  <c r="U42" i="221" s="1"/>
  <c r="V42" i="221" s="1"/>
  <c r="W42" i="221" s="1"/>
  <c r="X42" i="221" s="1"/>
  <c r="Y42" i="221" s="1"/>
  <c r="Z42" i="221" s="1"/>
  <c r="AA42" i="221" s="1"/>
  <c r="AB42" i="221" s="1"/>
  <c r="AC42" i="221" s="1"/>
  <c r="AD42" i="221" s="1"/>
  <c r="AE42" i="221" s="1"/>
  <c r="AF42" i="221" s="1"/>
  <c r="AG42" i="221" s="1"/>
  <c r="AH42" i="221" s="1"/>
  <c r="AI42" i="221" s="1"/>
  <c r="AJ42" i="221" s="1"/>
  <c r="AK42" i="221" s="1"/>
  <c r="AL42" i="221" s="1"/>
  <c r="AM42" i="221" s="1"/>
  <c r="AN42" i="221" s="1"/>
  <c r="AO42" i="221" s="1"/>
  <c r="AP42" i="221" s="1"/>
  <c r="AQ42" i="221" s="1"/>
  <c r="AR42" i="221" s="1"/>
  <c r="H54" i="221"/>
  <c r="H46" i="221"/>
  <c r="I53" i="221"/>
  <c r="J53" i="221" s="1"/>
  <c r="K53" i="221" s="1"/>
  <c r="L53" i="221" s="1"/>
  <c r="M53" i="221" s="1"/>
  <c r="N53" i="221" s="1"/>
  <c r="O53" i="221" s="1"/>
  <c r="P53" i="221" s="1"/>
  <c r="Q53" i="221" s="1"/>
  <c r="R53" i="221" s="1"/>
  <c r="S53" i="221" s="1"/>
  <c r="T53" i="221" s="1"/>
  <c r="U53" i="221" s="1"/>
  <c r="V53" i="221" s="1"/>
  <c r="W53" i="221" s="1"/>
  <c r="X53" i="221" s="1"/>
  <c r="Y53" i="221" s="1"/>
  <c r="Z53" i="221" s="1"/>
  <c r="AA53" i="221" s="1"/>
  <c r="AB53" i="221" s="1"/>
  <c r="AC53" i="221" s="1"/>
  <c r="AD53" i="221" s="1"/>
  <c r="AE53" i="221" s="1"/>
  <c r="AF53" i="221" s="1"/>
  <c r="AG53" i="221" s="1"/>
  <c r="AH53" i="221" s="1"/>
  <c r="AI53" i="221" s="1"/>
  <c r="AJ53" i="221" s="1"/>
  <c r="AK53" i="221" s="1"/>
  <c r="AL53" i="221" s="1"/>
  <c r="AM53" i="221" s="1"/>
  <c r="AN53" i="221" s="1"/>
  <c r="AO53" i="221" s="1"/>
  <c r="AP53" i="221" s="1"/>
  <c r="AQ53" i="221" s="1"/>
  <c r="AR53" i="221" s="1"/>
  <c r="I47" i="221"/>
  <c r="J47" i="221" s="1"/>
  <c r="K47" i="221" s="1"/>
  <c r="L47" i="221" s="1"/>
  <c r="M47" i="221" s="1"/>
  <c r="N47" i="221" s="1"/>
  <c r="O47" i="221" s="1"/>
  <c r="P47" i="221" s="1"/>
  <c r="Q47" i="221" s="1"/>
  <c r="R47" i="221" s="1"/>
  <c r="S47" i="221" s="1"/>
  <c r="T47" i="221" s="1"/>
  <c r="U47" i="221" s="1"/>
  <c r="V47" i="221" s="1"/>
  <c r="W47" i="221" s="1"/>
  <c r="X47" i="221" s="1"/>
  <c r="Y47" i="221" s="1"/>
  <c r="Z47" i="221" s="1"/>
  <c r="AA47" i="221" s="1"/>
  <c r="AB47" i="221" s="1"/>
  <c r="AC47" i="221" s="1"/>
  <c r="AD47" i="221" s="1"/>
  <c r="AE47" i="221" s="1"/>
  <c r="AF47" i="221" s="1"/>
  <c r="AG47" i="221" s="1"/>
  <c r="AH47" i="221" s="1"/>
  <c r="AI47" i="221" s="1"/>
  <c r="AJ47" i="221" s="1"/>
  <c r="AK47" i="221" s="1"/>
  <c r="AL47" i="221" s="1"/>
  <c r="AM47" i="221" s="1"/>
  <c r="AN47" i="221" s="1"/>
  <c r="AO47" i="221" s="1"/>
  <c r="AP47" i="221" s="1"/>
  <c r="AQ47" i="221" s="1"/>
  <c r="AR47" i="221" s="1"/>
  <c r="I58" i="221"/>
  <c r="J58" i="221" s="1"/>
  <c r="K58" i="221" s="1"/>
  <c r="L58" i="221" s="1"/>
  <c r="M58" i="221" s="1"/>
  <c r="N58" i="221" s="1"/>
  <c r="O58" i="221" s="1"/>
  <c r="P58" i="221" s="1"/>
  <c r="Q58" i="221" s="1"/>
  <c r="R58" i="221" s="1"/>
  <c r="S58" i="221" s="1"/>
  <c r="T58" i="221" s="1"/>
  <c r="U58" i="221" s="1"/>
  <c r="V58" i="221" s="1"/>
  <c r="W58" i="221" s="1"/>
  <c r="X58" i="221" s="1"/>
  <c r="Y58" i="221" s="1"/>
  <c r="Z58" i="221" s="1"/>
  <c r="AA58" i="221" s="1"/>
  <c r="AB58" i="221" s="1"/>
  <c r="AC58" i="221" s="1"/>
  <c r="AD58" i="221" s="1"/>
  <c r="AE58" i="221" s="1"/>
  <c r="AF58" i="221" s="1"/>
  <c r="AG58" i="221" s="1"/>
  <c r="AH58" i="221" s="1"/>
  <c r="AI58" i="221" s="1"/>
  <c r="AJ58" i="221" s="1"/>
  <c r="AK58" i="221" s="1"/>
  <c r="AL58" i="221" s="1"/>
  <c r="AM58" i="221" s="1"/>
  <c r="AN58" i="221" s="1"/>
  <c r="AO58" i="221" s="1"/>
  <c r="AP58" i="221" s="1"/>
  <c r="AQ58" i="221" s="1"/>
  <c r="AR58" i="221" s="1"/>
  <c r="I45" i="221"/>
  <c r="J45" i="221" s="1"/>
  <c r="K45" i="221" s="1"/>
  <c r="L45" i="221" s="1"/>
  <c r="M45" i="221" s="1"/>
  <c r="N45" i="221" s="1"/>
  <c r="O45" i="221" s="1"/>
  <c r="P45" i="221" s="1"/>
  <c r="Q45" i="221" s="1"/>
  <c r="R45" i="221" s="1"/>
  <c r="S45" i="221" s="1"/>
  <c r="T45" i="221" s="1"/>
  <c r="U45" i="221" s="1"/>
  <c r="V45" i="221" s="1"/>
  <c r="W45" i="221" s="1"/>
  <c r="X45" i="221" s="1"/>
  <c r="Y45" i="221" s="1"/>
  <c r="Z45" i="221" s="1"/>
  <c r="AA45" i="221" s="1"/>
  <c r="AB45" i="221" s="1"/>
  <c r="AC45" i="221" s="1"/>
  <c r="AD45" i="221" s="1"/>
  <c r="AE45" i="221" s="1"/>
  <c r="AF45" i="221" s="1"/>
  <c r="AG45" i="221" s="1"/>
  <c r="AH45" i="221" s="1"/>
  <c r="AI45" i="221" s="1"/>
  <c r="AJ45" i="221" s="1"/>
  <c r="AK45" i="221" s="1"/>
  <c r="AL45" i="221" s="1"/>
  <c r="AM45" i="221" s="1"/>
  <c r="AN45" i="221" s="1"/>
  <c r="AO45" i="221" s="1"/>
  <c r="AP45" i="221" s="1"/>
  <c r="AQ45" i="221" s="1"/>
  <c r="AR45" i="221" s="1"/>
  <c r="H57" i="221"/>
  <c r="H49" i="221"/>
  <c r="H41" i="221"/>
  <c r="H50" i="221"/>
  <c r="H56" i="221"/>
  <c r="H48" i="221"/>
  <c r="I51" i="221"/>
  <c r="J51" i="221" s="1"/>
  <c r="K51" i="221" s="1"/>
  <c r="L51" i="221" s="1"/>
  <c r="M51" i="221" s="1"/>
  <c r="N51" i="221" s="1"/>
  <c r="O51" i="221" s="1"/>
  <c r="P51" i="221" s="1"/>
  <c r="Q51" i="221" s="1"/>
  <c r="R51" i="221" s="1"/>
  <c r="S51" i="221" s="1"/>
  <c r="T51" i="221" s="1"/>
  <c r="U51" i="221" s="1"/>
  <c r="V51" i="221" s="1"/>
  <c r="W51" i="221" s="1"/>
  <c r="X51" i="221" s="1"/>
  <c r="Y51" i="221" s="1"/>
  <c r="Z51" i="221" s="1"/>
  <c r="AA51" i="221" s="1"/>
  <c r="AB51" i="221" s="1"/>
  <c r="AC51" i="221" s="1"/>
  <c r="AD51" i="221" s="1"/>
  <c r="AE51" i="221" s="1"/>
  <c r="AF51" i="221" s="1"/>
  <c r="AG51" i="221" s="1"/>
  <c r="AH51" i="221" s="1"/>
  <c r="AI51" i="221" s="1"/>
  <c r="AJ51" i="221" s="1"/>
  <c r="AK51" i="221" s="1"/>
  <c r="AL51" i="221" s="1"/>
  <c r="AM51" i="221" s="1"/>
  <c r="AN51" i="221" s="1"/>
  <c r="AO51" i="221" s="1"/>
  <c r="AP51" i="221" s="1"/>
  <c r="AQ51" i="221" s="1"/>
  <c r="AR51" i="221" s="1"/>
  <c r="H44" i="221"/>
  <c r="H55" i="221"/>
  <c r="C36" i="221"/>
  <c r="C40" i="221"/>
  <c r="C44" i="221"/>
  <c r="C48" i="221"/>
  <c r="C52" i="221"/>
  <c r="C56" i="221"/>
  <c r="C37" i="221"/>
  <c r="C41" i="221"/>
  <c r="C45" i="221"/>
  <c r="C49" i="221"/>
  <c r="C53" i="221"/>
  <c r="C57" i="221"/>
  <c r="C34" i="221"/>
  <c r="C38" i="221"/>
  <c r="C42" i="221"/>
  <c r="C46" i="221"/>
  <c r="C50" i="221"/>
  <c r="C54" i="221"/>
  <c r="C58" i="221"/>
  <c r="C35" i="221"/>
  <c r="C39" i="221"/>
  <c r="C43" i="221"/>
  <c r="C47" i="221"/>
  <c r="C51" i="221"/>
  <c r="I49" i="221" l="1"/>
  <c r="J49" i="221" s="1"/>
  <c r="K49" i="221" s="1"/>
  <c r="L49" i="221" s="1"/>
  <c r="M49" i="221" s="1"/>
  <c r="N49" i="221" s="1"/>
  <c r="O49" i="221" s="1"/>
  <c r="P49" i="221" s="1"/>
  <c r="Q49" i="221" s="1"/>
  <c r="R49" i="221" s="1"/>
  <c r="S49" i="221" s="1"/>
  <c r="T49" i="221" s="1"/>
  <c r="U49" i="221" s="1"/>
  <c r="V49" i="221" s="1"/>
  <c r="W49" i="221" s="1"/>
  <c r="X49" i="221" s="1"/>
  <c r="Y49" i="221" s="1"/>
  <c r="Z49" i="221" s="1"/>
  <c r="AA49" i="221" s="1"/>
  <c r="AB49" i="221" s="1"/>
  <c r="AC49" i="221" s="1"/>
  <c r="AD49" i="221" s="1"/>
  <c r="AE49" i="221" s="1"/>
  <c r="AF49" i="221" s="1"/>
  <c r="AG49" i="221" s="1"/>
  <c r="AH49" i="221" s="1"/>
  <c r="AI49" i="221" s="1"/>
  <c r="AJ49" i="221" s="1"/>
  <c r="AK49" i="221" s="1"/>
  <c r="AL49" i="221" s="1"/>
  <c r="AM49" i="221" s="1"/>
  <c r="AN49" i="221" s="1"/>
  <c r="AO49" i="221" s="1"/>
  <c r="AP49" i="221" s="1"/>
  <c r="AQ49" i="221" s="1"/>
  <c r="AR49" i="221" s="1"/>
  <c r="I55" i="221"/>
  <c r="J55" i="221" s="1"/>
  <c r="K55" i="221" s="1"/>
  <c r="L55" i="221" s="1"/>
  <c r="M55" i="221" s="1"/>
  <c r="N55" i="221" s="1"/>
  <c r="O55" i="221" s="1"/>
  <c r="P55" i="221" s="1"/>
  <c r="Q55" i="221" s="1"/>
  <c r="R55" i="221" s="1"/>
  <c r="S55" i="221" s="1"/>
  <c r="T55" i="221" s="1"/>
  <c r="U55" i="221" s="1"/>
  <c r="V55" i="221" s="1"/>
  <c r="W55" i="221" s="1"/>
  <c r="X55" i="221" s="1"/>
  <c r="Y55" i="221" s="1"/>
  <c r="Z55" i="221" s="1"/>
  <c r="AA55" i="221" s="1"/>
  <c r="AB55" i="221" s="1"/>
  <c r="AC55" i="221" s="1"/>
  <c r="AD55" i="221" s="1"/>
  <c r="AE55" i="221" s="1"/>
  <c r="AF55" i="221" s="1"/>
  <c r="AG55" i="221" s="1"/>
  <c r="AH55" i="221" s="1"/>
  <c r="AI55" i="221" s="1"/>
  <c r="AJ55" i="221" s="1"/>
  <c r="AK55" i="221" s="1"/>
  <c r="AL55" i="221" s="1"/>
  <c r="AM55" i="221" s="1"/>
  <c r="AN55" i="221" s="1"/>
  <c r="AO55" i="221" s="1"/>
  <c r="AP55" i="221" s="1"/>
  <c r="AQ55" i="221" s="1"/>
  <c r="AR55" i="221" s="1"/>
  <c r="I46" i="221"/>
  <c r="J46" i="221" s="1"/>
  <c r="K46" i="221" s="1"/>
  <c r="L46" i="221" s="1"/>
  <c r="M46" i="221" s="1"/>
  <c r="N46" i="221" s="1"/>
  <c r="O46" i="221" s="1"/>
  <c r="P46" i="221" s="1"/>
  <c r="Q46" i="221" s="1"/>
  <c r="R46" i="221" s="1"/>
  <c r="S46" i="221" s="1"/>
  <c r="T46" i="221" s="1"/>
  <c r="U46" i="221" s="1"/>
  <c r="V46" i="221" s="1"/>
  <c r="W46" i="221" s="1"/>
  <c r="X46" i="221" s="1"/>
  <c r="Y46" i="221" s="1"/>
  <c r="Z46" i="221" s="1"/>
  <c r="AA46" i="221" s="1"/>
  <c r="AB46" i="221" s="1"/>
  <c r="AC46" i="221" s="1"/>
  <c r="AD46" i="221" s="1"/>
  <c r="AE46" i="221" s="1"/>
  <c r="AF46" i="221" s="1"/>
  <c r="AG46" i="221" s="1"/>
  <c r="AH46" i="221" s="1"/>
  <c r="AI46" i="221" s="1"/>
  <c r="AJ46" i="221" s="1"/>
  <c r="AK46" i="221" s="1"/>
  <c r="AL46" i="221" s="1"/>
  <c r="AM46" i="221" s="1"/>
  <c r="AN46" i="221" s="1"/>
  <c r="AO46" i="221" s="1"/>
  <c r="AP46" i="221" s="1"/>
  <c r="AQ46" i="221" s="1"/>
  <c r="AR46" i="221" s="1"/>
  <c r="I48" i="221"/>
  <c r="J48" i="221" s="1"/>
  <c r="K48" i="221" s="1"/>
  <c r="L48" i="221" s="1"/>
  <c r="M48" i="221" s="1"/>
  <c r="N48" i="221" s="1"/>
  <c r="O48" i="221" s="1"/>
  <c r="P48" i="221" s="1"/>
  <c r="Q48" i="221" s="1"/>
  <c r="R48" i="221" s="1"/>
  <c r="S48" i="221" s="1"/>
  <c r="T48" i="221" s="1"/>
  <c r="U48" i="221" s="1"/>
  <c r="V48" i="221" s="1"/>
  <c r="W48" i="221" s="1"/>
  <c r="X48" i="221" s="1"/>
  <c r="Y48" i="221" s="1"/>
  <c r="Z48" i="221" s="1"/>
  <c r="AA48" i="221" s="1"/>
  <c r="AB48" i="221" s="1"/>
  <c r="AC48" i="221" s="1"/>
  <c r="AD48" i="221" s="1"/>
  <c r="AE48" i="221" s="1"/>
  <c r="AF48" i="221" s="1"/>
  <c r="AG48" i="221" s="1"/>
  <c r="AH48" i="221" s="1"/>
  <c r="AI48" i="221" s="1"/>
  <c r="AJ48" i="221" s="1"/>
  <c r="AK48" i="221" s="1"/>
  <c r="AL48" i="221" s="1"/>
  <c r="AM48" i="221" s="1"/>
  <c r="AN48" i="221" s="1"/>
  <c r="AO48" i="221" s="1"/>
  <c r="AP48" i="221" s="1"/>
  <c r="AQ48" i="221" s="1"/>
  <c r="AR48" i="221" s="1"/>
  <c r="I50" i="221"/>
  <c r="J50" i="221" s="1"/>
  <c r="K50" i="221" s="1"/>
  <c r="L50" i="221" s="1"/>
  <c r="M50" i="221" s="1"/>
  <c r="N50" i="221" s="1"/>
  <c r="O50" i="221" s="1"/>
  <c r="P50" i="221" s="1"/>
  <c r="Q50" i="221" s="1"/>
  <c r="R50" i="221" s="1"/>
  <c r="S50" i="221" s="1"/>
  <c r="T50" i="221" s="1"/>
  <c r="U50" i="221" s="1"/>
  <c r="V50" i="221" s="1"/>
  <c r="W50" i="221" s="1"/>
  <c r="X50" i="221" s="1"/>
  <c r="Y50" i="221" s="1"/>
  <c r="Z50" i="221" s="1"/>
  <c r="AA50" i="221" s="1"/>
  <c r="AB50" i="221" s="1"/>
  <c r="AC50" i="221" s="1"/>
  <c r="AD50" i="221" s="1"/>
  <c r="AE50" i="221" s="1"/>
  <c r="AF50" i="221" s="1"/>
  <c r="AG50" i="221" s="1"/>
  <c r="AH50" i="221" s="1"/>
  <c r="AI50" i="221" s="1"/>
  <c r="AJ50" i="221" s="1"/>
  <c r="AK50" i="221" s="1"/>
  <c r="AL50" i="221" s="1"/>
  <c r="AM50" i="221" s="1"/>
  <c r="AN50" i="221" s="1"/>
  <c r="AO50" i="221" s="1"/>
  <c r="AP50" i="221" s="1"/>
  <c r="AQ50" i="221" s="1"/>
  <c r="AR50" i="221" s="1"/>
  <c r="I54" i="221"/>
  <c r="J54" i="221" s="1"/>
  <c r="K54" i="221" s="1"/>
  <c r="L54" i="221" s="1"/>
  <c r="M54" i="221" s="1"/>
  <c r="N54" i="221" s="1"/>
  <c r="O54" i="221" s="1"/>
  <c r="P54" i="221" s="1"/>
  <c r="Q54" i="221" s="1"/>
  <c r="R54" i="221" s="1"/>
  <c r="S54" i="221" s="1"/>
  <c r="T54" i="221" s="1"/>
  <c r="U54" i="221" s="1"/>
  <c r="V54" i="221" s="1"/>
  <c r="W54" i="221" s="1"/>
  <c r="X54" i="221" s="1"/>
  <c r="Y54" i="221" s="1"/>
  <c r="Z54" i="221" s="1"/>
  <c r="AA54" i="221" s="1"/>
  <c r="AB54" i="221" s="1"/>
  <c r="AC54" i="221" s="1"/>
  <c r="AD54" i="221" s="1"/>
  <c r="AE54" i="221" s="1"/>
  <c r="AF54" i="221" s="1"/>
  <c r="AG54" i="221" s="1"/>
  <c r="AH54" i="221" s="1"/>
  <c r="AI54" i="221" s="1"/>
  <c r="AJ54" i="221" s="1"/>
  <c r="AK54" i="221" s="1"/>
  <c r="AL54" i="221" s="1"/>
  <c r="AM54" i="221" s="1"/>
  <c r="AN54" i="221" s="1"/>
  <c r="AO54" i="221" s="1"/>
  <c r="AP54" i="221" s="1"/>
  <c r="AQ54" i="221" s="1"/>
  <c r="AR54" i="221" s="1"/>
  <c r="I44" i="221"/>
  <c r="J44" i="221" s="1"/>
  <c r="K44" i="221" s="1"/>
  <c r="L44" i="221" s="1"/>
  <c r="M44" i="221" s="1"/>
  <c r="N44" i="221" s="1"/>
  <c r="O44" i="221" s="1"/>
  <c r="P44" i="221" s="1"/>
  <c r="Q44" i="221" s="1"/>
  <c r="R44" i="221" s="1"/>
  <c r="S44" i="221" s="1"/>
  <c r="T44" i="221" s="1"/>
  <c r="U44" i="221" s="1"/>
  <c r="V44" i="221" s="1"/>
  <c r="W44" i="221" s="1"/>
  <c r="X44" i="221" s="1"/>
  <c r="Y44" i="221" s="1"/>
  <c r="Z44" i="221" s="1"/>
  <c r="AA44" i="221" s="1"/>
  <c r="AB44" i="221" s="1"/>
  <c r="AC44" i="221" s="1"/>
  <c r="AD44" i="221" s="1"/>
  <c r="AE44" i="221" s="1"/>
  <c r="AF44" i="221" s="1"/>
  <c r="AG44" i="221" s="1"/>
  <c r="AH44" i="221" s="1"/>
  <c r="AI44" i="221" s="1"/>
  <c r="AJ44" i="221" s="1"/>
  <c r="AK44" i="221" s="1"/>
  <c r="AL44" i="221" s="1"/>
  <c r="AM44" i="221" s="1"/>
  <c r="AN44" i="221" s="1"/>
  <c r="AO44" i="221" s="1"/>
  <c r="AP44" i="221" s="1"/>
  <c r="AQ44" i="221" s="1"/>
  <c r="AR44" i="221" s="1"/>
  <c r="I56" i="221"/>
  <c r="J56" i="221" s="1"/>
  <c r="K56" i="221" s="1"/>
  <c r="L56" i="221" s="1"/>
  <c r="M56" i="221" s="1"/>
  <c r="N56" i="221" s="1"/>
  <c r="O56" i="221" s="1"/>
  <c r="P56" i="221" s="1"/>
  <c r="Q56" i="221" s="1"/>
  <c r="R56" i="221" s="1"/>
  <c r="S56" i="221" s="1"/>
  <c r="T56" i="221" s="1"/>
  <c r="U56" i="221" s="1"/>
  <c r="V56" i="221" s="1"/>
  <c r="W56" i="221" s="1"/>
  <c r="X56" i="221" s="1"/>
  <c r="Y56" i="221" s="1"/>
  <c r="Z56" i="221" s="1"/>
  <c r="AA56" i="221" s="1"/>
  <c r="AB56" i="221" s="1"/>
  <c r="AC56" i="221" s="1"/>
  <c r="AD56" i="221" s="1"/>
  <c r="AE56" i="221" s="1"/>
  <c r="AF56" i="221" s="1"/>
  <c r="AG56" i="221" s="1"/>
  <c r="AH56" i="221" s="1"/>
  <c r="AI56" i="221" s="1"/>
  <c r="AJ56" i="221" s="1"/>
  <c r="AK56" i="221" s="1"/>
  <c r="AL56" i="221" s="1"/>
  <c r="AM56" i="221" s="1"/>
  <c r="AN56" i="221" s="1"/>
  <c r="AO56" i="221" s="1"/>
  <c r="AP56" i="221" s="1"/>
  <c r="AQ56" i="221" s="1"/>
  <c r="AR56" i="221" s="1"/>
  <c r="I41" i="221"/>
  <c r="J41" i="221" s="1"/>
  <c r="K41" i="221" s="1"/>
  <c r="L41" i="221" s="1"/>
  <c r="M41" i="221" s="1"/>
  <c r="N41" i="221" s="1"/>
  <c r="O41" i="221" s="1"/>
  <c r="P41" i="221" s="1"/>
  <c r="Q41" i="221" s="1"/>
  <c r="R41" i="221" s="1"/>
  <c r="S41" i="221" s="1"/>
  <c r="T41" i="221" s="1"/>
  <c r="U41" i="221" s="1"/>
  <c r="V41" i="221" s="1"/>
  <c r="W41" i="221" s="1"/>
  <c r="X41" i="221" s="1"/>
  <c r="Y41" i="221" s="1"/>
  <c r="Z41" i="221" s="1"/>
  <c r="AA41" i="221" s="1"/>
  <c r="AB41" i="221" s="1"/>
  <c r="AC41" i="221" s="1"/>
  <c r="AD41" i="221" s="1"/>
  <c r="AE41" i="221" s="1"/>
  <c r="AF41" i="221" s="1"/>
  <c r="AG41" i="221" s="1"/>
  <c r="AH41" i="221" s="1"/>
  <c r="AI41" i="221" s="1"/>
  <c r="AJ41" i="221" s="1"/>
  <c r="AK41" i="221" s="1"/>
  <c r="AL41" i="221" s="1"/>
  <c r="AM41" i="221" s="1"/>
  <c r="AN41" i="221" s="1"/>
  <c r="AO41" i="221" s="1"/>
  <c r="AP41" i="221" s="1"/>
  <c r="AQ41" i="221" s="1"/>
  <c r="AR41" i="221" s="1"/>
  <c r="I57" i="221"/>
  <c r="J57" i="221" s="1"/>
  <c r="K57" i="221" s="1"/>
  <c r="L57" i="221" s="1"/>
  <c r="M57" i="221" s="1"/>
  <c r="N57" i="221" s="1"/>
  <c r="O57" i="221" s="1"/>
  <c r="P57" i="221" s="1"/>
  <c r="Q57" i="221" s="1"/>
  <c r="R57" i="221" s="1"/>
  <c r="S57" i="221" s="1"/>
  <c r="T57" i="221" s="1"/>
  <c r="U57" i="221" s="1"/>
  <c r="V57" i="221" s="1"/>
  <c r="W57" i="221" s="1"/>
  <c r="X57" i="221" s="1"/>
  <c r="Y57" i="221" s="1"/>
  <c r="Z57" i="221" s="1"/>
  <c r="AA57" i="221" s="1"/>
  <c r="AB57" i="221" s="1"/>
  <c r="AC57" i="221" s="1"/>
  <c r="AD57" i="221" s="1"/>
  <c r="AE57" i="221" s="1"/>
  <c r="AF57" i="221" s="1"/>
  <c r="AG57" i="221" s="1"/>
  <c r="AH57" i="221" s="1"/>
  <c r="AI57" i="221" s="1"/>
  <c r="AJ57" i="221" s="1"/>
  <c r="AK57" i="221" s="1"/>
  <c r="AL57" i="221" s="1"/>
  <c r="AM57" i="221" s="1"/>
  <c r="AN57" i="221" s="1"/>
  <c r="AO57" i="221" s="1"/>
  <c r="AP57" i="221" s="1"/>
  <c r="AQ57" i="221" s="1"/>
  <c r="AR57" i="221" s="1"/>
  <c r="E2" i="50" l="1"/>
  <c r="D6" i="245" a="1"/>
  <c r="D29" i="245" s="1"/>
  <c r="C150" i="221" a="1"/>
  <c r="C172" i="221" s="1"/>
  <c r="C122" i="221" a="1"/>
  <c r="C134" i="221" s="1"/>
  <c r="C94" i="221" a="1"/>
  <c r="C118" i="221" s="1"/>
  <c r="C63" i="221" a="1"/>
  <c r="C75" i="221" s="1"/>
  <c r="C6" i="221" a="1"/>
  <c r="C12" i="221" s="1"/>
  <c r="F2" i="221"/>
  <c r="G2" i="221" s="1"/>
  <c r="H2" i="221" s="1"/>
  <c r="I2" i="221" s="1"/>
  <c r="J2" i="221" s="1"/>
  <c r="K2" i="221" s="1"/>
  <c r="L2" i="221" s="1"/>
  <c r="M2" i="221" s="1"/>
  <c r="N2" i="221" s="1"/>
  <c r="O2" i="221" s="1"/>
  <c r="P2" i="221" s="1"/>
  <c r="Q2" i="221" s="1"/>
  <c r="R2" i="221" s="1"/>
  <c r="S2" i="221" s="1"/>
  <c r="T2" i="221" s="1"/>
  <c r="U2" i="221" s="1"/>
  <c r="V2" i="221" s="1"/>
  <c r="W2" i="221" s="1"/>
  <c r="X2" i="221" s="1"/>
  <c r="Y2" i="221" s="1"/>
  <c r="Z2" i="221" s="1"/>
  <c r="AA2" i="221" s="1"/>
  <c r="AB2" i="221" s="1"/>
  <c r="AC2" i="221" s="1"/>
  <c r="AD2" i="221" s="1"/>
  <c r="AE2" i="221" s="1"/>
  <c r="AF2" i="221" s="1"/>
  <c r="AG2" i="221" s="1"/>
  <c r="AH2" i="221" s="1"/>
  <c r="AI2" i="221" s="1"/>
  <c r="AJ2" i="221" s="1"/>
  <c r="AK2" i="221" s="1"/>
  <c r="AL2" i="221" s="1"/>
  <c r="AM2" i="221" s="1"/>
  <c r="AN2" i="221" s="1"/>
  <c r="AO2" i="221" s="1"/>
  <c r="AP2" i="221" s="1"/>
  <c r="AQ2" i="221" s="1"/>
  <c r="AR2" i="221" s="1"/>
  <c r="C180" i="220" a="1"/>
  <c r="C199" i="220" s="1"/>
  <c r="C151" i="220" a="1"/>
  <c r="C170" i="220" s="1"/>
  <c r="C138" i="220" a="1"/>
  <c r="C146" i="220" s="1"/>
  <c r="C110" i="220" a="1"/>
  <c r="C133" i="220" s="1"/>
  <c r="C81" i="220" a="1"/>
  <c r="G2" i="220"/>
  <c r="H2" i="220" s="1"/>
  <c r="I2" i="220" s="1"/>
  <c r="J2" i="220" s="1"/>
  <c r="K2" i="220" s="1"/>
  <c r="L2" i="220" s="1"/>
  <c r="M2" i="220" s="1"/>
  <c r="N2" i="220" s="1"/>
  <c r="G2" i="254"/>
  <c r="H2" i="254" s="1"/>
  <c r="I2" i="254" s="1"/>
  <c r="J2" i="254" s="1"/>
  <c r="K2" i="254" s="1"/>
  <c r="L2" i="254" s="1"/>
  <c r="M2" i="254" s="1"/>
  <c r="N2" i="254" s="1"/>
  <c r="O2" i="254" s="1"/>
  <c r="P2" i="254" s="1"/>
  <c r="Q2" i="254" s="1"/>
  <c r="R2" i="254" s="1"/>
  <c r="S2" i="254" s="1"/>
  <c r="T2" i="254" s="1"/>
  <c r="U2" i="254" s="1"/>
  <c r="V2" i="254" s="1"/>
  <c r="W2" i="254" s="1"/>
  <c r="X2" i="254" s="1"/>
  <c r="Y2" i="254" s="1"/>
  <c r="Z2" i="254" s="1"/>
  <c r="AA2" i="254" s="1"/>
  <c r="AB2" i="254" s="1"/>
  <c r="AC2" i="254" s="1"/>
  <c r="AD2" i="254" s="1"/>
  <c r="AE2" i="254" s="1"/>
  <c r="AF2" i="254" s="1"/>
  <c r="AG2" i="254" s="1"/>
  <c r="AH2" i="254" s="1"/>
  <c r="AI2" i="254" s="1"/>
  <c r="AJ2" i="254" s="1"/>
  <c r="AK2" i="254" s="1"/>
  <c r="AL2" i="254" s="1"/>
  <c r="AM2" i="254" s="1"/>
  <c r="AN2" i="254" s="1"/>
  <c r="AO2" i="254" s="1"/>
  <c r="AP2" i="254" s="1"/>
  <c r="AQ2" i="254" s="1"/>
  <c r="AR2" i="254" s="1"/>
  <c r="AS2" i="254" s="1"/>
  <c r="C99" i="63" a="1"/>
  <c r="C121" i="63" s="1"/>
  <c r="C70" i="63" a="1"/>
  <c r="C72" i="63" s="1"/>
  <c r="C37" i="63" a="1"/>
  <c r="C48" i="63" s="1"/>
  <c r="C5" i="63" a="1"/>
  <c r="C27" i="63" s="1"/>
  <c r="H2" i="62"/>
  <c r="I2" i="62" s="1"/>
  <c r="J2" i="62" s="1"/>
  <c r="K2" i="62" s="1"/>
  <c r="L2" i="62" s="1"/>
  <c r="M2" i="62" s="1"/>
  <c r="N2" i="62" s="1"/>
  <c r="O2" i="62" s="1"/>
  <c r="P2" i="62" s="1"/>
  <c r="Q2" i="62" s="1"/>
  <c r="R2" i="62" s="1"/>
  <c r="S2" i="62" s="1"/>
  <c r="T2" i="62" s="1"/>
  <c r="U2" i="62" s="1"/>
  <c r="V2" i="62" s="1"/>
  <c r="W2" i="62" s="1"/>
  <c r="X2" i="62" s="1"/>
  <c r="Y2" i="62" s="1"/>
  <c r="Z2" i="62" s="1"/>
  <c r="AA2" i="62" s="1"/>
  <c r="AB2" i="62" s="1"/>
  <c r="AC2" i="62" s="1"/>
  <c r="AD2" i="62" s="1"/>
  <c r="AE2" i="62" s="1"/>
  <c r="AF2" i="62" s="1"/>
  <c r="AG2" i="62" s="1"/>
  <c r="AH2" i="62" s="1"/>
  <c r="AI2" i="62" s="1"/>
  <c r="AJ2" i="62" s="1"/>
  <c r="AK2" i="62" s="1"/>
  <c r="AL2" i="62" s="1"/>
  <c r="AM2" i="62" s="1"/>
  <c r="AN2" i="62" s="1"/>
  <c r="AO2" i="62" s="1"/>
  <c r="AP2" i="62" s="1"/>
  <c r="AQ2" i="62" s="1"/>
  <c r="AR2" i="62" s="1"/>
  <c r="AS2" i="62" s="1"/>
  <c r="AT2" i="62" s="1"/>
  <c r="G9" i="60"/>
  <c r="H9" i="60" s="1"/>
  <c r="I9" i="60" s="1"/>
  <c r="J9" i="60" s="1"/>
  <c r="K9" i="60" s="1"/>
  <c r="L9" i="60" s="1"/>
  <c r="M9" i="60" s="1"/>
  <c r="N9" i="60" s="1"/>
  <c r="O9" i="60" s="1"/>
  <c r="P9" i="60" s="1"/>
  <c r="Q9" i="60" s="1"/>
  <c r="R9" i="60" s="1"/>
  <c r="S9" i="60" s="1"/>
  <c r="T9" i="60" s="1"/>
  <c r="U9" i="60" s="1"/>
  <c r="V9" i="60" s="1"/>
  <c r="W9" i="60" s="1"/>
  <c r="X9" i="60" s="1"/>
  <c r="Y9" i="60" s="1"/>
  <c r="Z9" i="60" s="1"/>
  <c r="AA9" i="60" s="1"/>
  <c r="AB9" i="60" s="1"/>
  <c r="AC9" i="60" s="1"/>
  <c r="AD9" i="60" s="1"/>
  <c r="AE9" i="60" s="1"/>
  <c r="AF9" i="60" s="1"/>
  <c r="AG9" i="60" s="1"/>
  <c r="AH9" i="60" s="1"/>
  <c r="AI9" i="60" s="1"/>
  <c r="AJ9" i="60" s="1"/>
  <c r="AK9" i="60" s="1"/>
  <c r="AL9" i="60" s="1"/>
  <c r="AM9" i="60" s="1"/>
  <c r="AN9" i="60" s="1"/>
  <c r="AO9" i="60" s="1"/>
  <c r="AP9" i="60" s="1"/>
  <c r="AQ9" i="60" s="1"/>
  <c r="AR9" i="60" s="1"/>
  <c r="AS9" i="60" s="1"/>
  <c r="C103" i="221" l="1"/>
  <c r="C157" i="221"/>
  <c r="C111" i="221"/>
  <c r="C116" i="220"/>
  <c r="C25" i="221"/>
  <c r="C95" i="221"/>
  <c r="D28" i="245"/>
  <c r="C112" i="220"/>
  <c r="C164" i="220"/>
  <c r="C96" i="221"/>
  <c r="C104" i="221"/>
  <c r="C112" i="221"/>
  <c r="C146" i="221"/>
  <c r="C165" i="221"/>
  <c r="C94" i="221"/>
  <c r="C97" i="221"/>
  <c r="C105" i="221"/>
  <c r="C115" i="221"/>
  <c r="C150" i="221"/>
  <c r="C167" i="221"/>
  <c r="C99" i="221"/>
  <c r="C108" i="221"/>
  <c r="C116" i="221"/>
  <c r="C141" i="220"/>
  <c r="C56" i="63"/>
  <c r="C108" i="63"/>
  <c r="C14" i="63"/>
  <c r="C112" i="63"/>
  <c r="C120" i="220"/>
  <c r="C143" i="220"/>
  <c r="C47" i="63"/>
  <c r="C104" i="63"/>
  <c r="C18" i="63"/>
  <c r="C132" i="220"/>
  <c r="C101" i="221"/>
  <c r="C109" i="221"/>
  <c r="C117" i="221"/>
  <c r="C155" i="221"/>
  <c r="D8" i="245"/>
  <c r="C138" i="220"/>
  <c r="C94" i="63"/>
  <c r="C88" i="63"/>
  <c r="C77" i="63"/>
  <c r="C70" i="63"/>
  <c r="C84" i="63"/>
  <c r="C85" i="63"/>
  <c r="C76" i="63"/>
  <c r="C93" i="63"/>
  <c r="C73" i="63"/>
  <c r="C92" i="63"/>
  <c r="C81" i="63"/>
  <c r="C93" i="220"/>
  <c r="C105" i="220"/>
  <c r="C89" i="220"/>
  <c r="C202" i="220"/>
  <c r="C197" i="220"/>
  <c r="C187" i="220"/>
  <c r="C180" i="220"/>
  <c r="C195" i="220"/>
  <c r="C185" i="220"/>
  <c r="C203" i="220"/>
  <c r="C193" i="220"/>
  <c r="C183" i="220"/>
  <c r="C201" i="220"/>
  <c r="C191" i="220"/>
  <c r="C181" i="220"/>
  <c r="C80" i="63"/>
  <c r="C30" i="221"/>
  <c r="C24" i="221"/>
  <c r="C17" i="221"/>
  <c r="C11" i="221"/>
  <c r="C6" i="221"/>
  <c r="C29" i="221"/>
  <c r="C23" i="221"/>
  <c r="C16" i="221"/>
  <c r="C9" i="221"/>
  <c r="C28" i="221"/>
  <c r="C21" i="221"/>
  <c r="C15" i="221"/>
  <c r="C8" i="221"/>
  <c r="C27" i="221"/>
  <c r="C20" i="221"/>
  <c r="C13" i="221"/>
  <c r="C7" i="221"/>
  <c r="C61" i="63"/>
  <c r="C55" i="63"/>
  <c r="C44" i="63"/>
  <c r="C37" i="63"/>
  <c r="C60" i="63"/>
  <c r="C40" i="63"/>
  <c r="C52" i="63"/>
  <c r="C43" i="63"/>
  <c r="C51" i="63"/>
  <c r="C59" i="63"/>
  <c r="C175" i="220"/>
  <c r="C169" i="220"/>
  <c r="H169" i="220" s="1"/>
  <c r="C162" i="220"/>
  <c r="C156" i="220"/>
  <c r="C151" i="220"/>
  <c r="C174" i="220"/>
  <c r="N174" i="220" s="1"/>
  <c r="C168" i="220"/>
  <c r="K168" i="220" s="1"/>
  <c r="C161" i="220"/>
  <c r="C154" i="220"/>
  <c r="C173" i="220"/>
  <c r="C166" i="220"/>
  <c r="C160" i="220"/>
  <c r="C153" i="220"/>
  <c r="C172" i="220"/>
  <c r="I172" i="220" s="1"/>
  <c r="C165" i="220"/>
  <c r="C158" i="220"/>
  <c r="C152" i="220"/>
  <c r="C39" i="63"/>
  <c r="C89" i="63"/>
  <c r="C157" i="220"/>
  <c r="C189" i="220"/>
  <c r="C19" i="221"/>
  <c r="C144" i="220"/>
  <c r="C159" i="221"/>
  <c r="C169" i="221"/>
  <c r="D12" i="245"/>
  <c r="C22" i="63"/>
  <c r="C6" i="63"/>
  <c r="C26" i="63"/>
  <c r="C116" i="63"/>
  <c r="C124" i="220"/>
  <c r="C139" i="220"/>
  <c r="C145" i="220"/>
  <c r="C151" i="221"/>
  <c r="C161" i="221"/>
  <c r="C171" i="221"/>
  <c r="D16" i="245"/>
  <c r="C10" i="63"/>
  <c r="C100" i="63"/>
  <c r="C120" i="63"/>
  <c r="C128" i="220"/>
  <c r="C140" i="220"/>
  <c r="C147" i="220"/>
  <c r="C100" i="221"/>
  <c r="C107" i="221"/>
  <c r="C113" i="221"/>
  <c r="C130" i="221"/>
  <c r="C153" i="221"/>
  <c r="C163" i="221"/>
  <c r="C173" i="221"/>
  <c r="D20" i="245"/>
  <c r="D24" i="245"/>
  <c r="C5" i="63"/>
  <c r="C8" i="63"/>
  <c r="C12" i="63"/>
  <c r="C16" i="63"/>
  <c r="C20" i="63"/>
  <c r="C24" i="63"/>
  <c r="C28" i="63"/>
  <c r="C38" i="63"/>
  <c r="C42" i="63"/>
  <c r="C46" i="63"/>
  <c r="C50" i="63"/>
  <c r="C54" i="63"/>
  <c r="C58" i="63"/>
  <c r="C71" i="63"/>
  <c r="C75" i="63"/>
  <c r="C79" i="63"/>
  <c r="C83" i="63"/>
  <c r="C87" i="63"/>
  <c r="C91" i="63"/>
  <c r="C99" i="63"/>
  <c r="C102" i="63"/>
  <c r="C106" i="63"/>
  <c r="C110" i="63"/>
  <c r="C114" i="63"/>
  <c r="C118" i="63"/>
  <c r="C122" i="63"/>
  <c r="C9" i="63"/>
  <c r="C13" i="63"/>
  <c r="C17" i="63"/>
  <c r="C21" i="63"/>
  <c r="C25" i="63"/>
  <c r="C29" i="63"/>
  <c r="C103" i="63"/>
  <c r="C107" i="63"/>
  <c r="C111" i="63"/>
  <c r="C115" i="63"/>
  <c r="C119" i="63"/>
  <c r="C123" i="63"/>
  <c r="C7" i="63"/>
  <c r="C11" i="63"/>
  <c r="C15" i="63"/>
  <c r="C19" i="63"/>
  <c r="C23" i="63"/>
  <c r="C41" i="63"/>
  <c r="C45" i="63"/>
  <c r="C49" i="63"/>
  <c r="C53" i="63"/>
  <c r="C57" i="63"/>
  <c r="C74" i="63"/>
  <c r="C78" i="63"/>
  <c r="C82" i="63"/>
  <c r="C86" i="63"/>
  <c r="C90" i="63"/>
  <c r="C101" i="63"/>
  <c r="C105" i="63"/>
  <c r="C109" i="63"/>
  <c r="C113" i="63"/>
  <c r="C117" i="63"/>
  <c r="M170" i="220"/>
  <c r="I170" i="220"/>
  <c r="K170" i="220"/>
  <c r="G170" i="220"/>
  <c r="N170" i="220"/>
  <c r="J170" i="220"/>
  <c r="F170" i="220"/>
  <c r="H170" i="220"/>
  <c r="C102" i="220"/>
  <c r="C98" i="220"/>
  <c r="C94" i="220"/>
  <c r="C90" i="220"/>
  <c r="C86" i="220"/>
  <c r="C82" i="220"/>
  <c r="C104" i="220"/>
  <c r="C100" i="220"/>
  <c r="C96" i="220"/>
  <c r="C92" i="220"/>
  <c r="C88" i="220"/>
  <c r="C84" i="220"/>
  <c r="C81" i="220"/>
  <c r="C103" i="220"/>
  <c r="C99" i="220"/>
  <c r="C95" i="220"/>
  <c r="C91" i="220"/>
  <c r="C87" i="220"/>
  <c r="C83" i="220"/>
  <c r="C97" i="220"/>
  <c r="L170" i="220"/>
  <c r="C84" i="221"/>
  <c r="C80" i="221"/>
  <c r="C76" i="221"/>
  <c r="C72" i="221"/>
  <c r="C68" i="221"/>
  <c r="C64" i="221"/>
  <c r="C86" i="221"/>
  <c r="C82" i="221"/>
  <c r="C78" i="221"/>
  <c r="C74" i="221"/>
  <c r="C70" i="221"/>
  <c r="C66" i="221"/>
  <c r="C63" i="221"/>
  <c r="C85" i="221"/>
  <c r="C81" i="221"/>
  <c r="C77" i="221"/>
  <c r="C73" i="221"/>
  <c r="C69" i="221"/>
  <c r="C65" i="221"/>
  <c r="C79" i="221"/>
  <c r="C143" i="221"/>
  <c r="C139" i="221"/>
  <c r="C135" i="221"/>
  <c r="C131" i="221"/>
  <c r="C127" i="221"/>
  <c r="C123" i="221"/>
  <c r="C145" i="221"/>
  <c r="C141" i="221"/>
  <c r="C137" i="221"/>
  <c r="C133" i="221"/>
  <c r="C129" i="221"/>
  <c r="C125" i="221"/>
  <c r="C122" i="221"/>
  <c r="C144" i="221"/>
  <c r="C140" i="221"/>
  <c r="C136" i="221"/>
  <c r="C132" i="221"/>
  <c r="C128" i="221"/>
  <c r="C124" i="221"/>
  <c r="C138" i="221"/>
  <c r="O2" i="220"/>
  <c r="C85" i="220"/>
  <c r="C101" i="220"/>
  <c r="C67" i="221"/>
  <c r="C83" i="221"/>
  <c r="C126" i="221"/>
  <c r="C142" i="221"/>
  <c r="C71" i="221"/>
  <c r="C87" i="221"/>
  <c r="C114" i="220"/>
  <c r="C118" i="220"/>
  <c r="C122" i="220"/>
  <c r="C126" i="220"/>
  <c r="C130" i="220"/>
  <c r="C134" i="220"/>
  <c r="D10" i="245"/>
  <c r="D14" i="245"/>
  <c r="D18" i="245"/>
  <c r="D22" i="245"/>
  <c r="D26" i="245"/>
  <c r="D30" i="245"/>
  <c r="C111" i="220"/>
  <c r="C115" i="220"/>
  <c r="C119" i="220"/>
  <c r="C123" i="220"/>
  <c r="C127" i="220"/>
  <c r="C131" i="220"/>
  <c r="C184" i="220"/>
  <c r="C188" i="220"/>
  <c r="C192" i="220"/>
  <c r="C196" i="220"/>
  <c r="C200" i="220"/>
  <c r="C204" i="220"/>
  <c r="C154" i="221"/>
  <c r="C158" i="221"/>
  <c r="C162" i="221"/>
  <c r="C166" i="221"/>
  <c r="C170" i="221"/>
  <c r="C174" i="221"/>
  <c r="D7" i="245"/>
  <c r="D11" i="245"/>
  <c r="D15" i="245"/>
  <c r="D19" i="245"/>
  <c r="D23" i="245"/>
  <c r="D27" i="245"/>
  <c r="C110" i="220"/>
  <c r="C113" i="220"/>
  <c r="C117" i="220"/>
  <c r="C121" i="220"/>
  <c r="C125" i="220"/>
  <c r="C129" i="220"/>
  <c r="C142" i="220"/>
  <c r="C155" i="220"/>
  <c r="C159" i="220"/>
  <c r="C163" i="220"/>
  <c r="C167" i="220"/>
  <c r="C171" i="220"/>
  <c r="C182" i="220"/>
  <c r="C186" i="220"/>
  <c r="C190" i="220"/>
  <c r="C194" i="220"/>
  <c r="C198" i="220"/>
  <c r="C10" i="221"/>
  <c r="C14" i="221"/>
  <c r="C18" i="221"/>
  <c r="C22" i="221"/>
  <c r="C26" i="221"/>
  <c r="C98" i="221"/>
  <c r="C102" i="221"/>
  <c r="C106" i="221"/>
  <c r="C110" i="221"/>
  <c r="C114" i="221"/>
  <c r="C152" i="221"/>
  <c r="C156" i="221"/>
  <c r="C160" i="221"/>
  <c r="C164" i="221"/>
  <c r="C168" i="221"/>
  <c r="D6" i="245"/>
  <c r="D9" i="245"/>
  <c r="D13" i="245"/>
  <c r="D17" i="245"/>
  <c r="D21" i="245"/>
  <c r="D25" i="245"/>
  <c r="G169" i="220" l="1"/>
  <c r="N172" i="220"/>
  <c r="L173" i="220"/>
  <c r="G173" i="220"/>
  <c r="K172" i="220"/>
  <c r="M172" i="220"/>
  <c r="H172" i="220"/>
  <c r="J172" i="220"/>
  <c r="I166" i="220"/>
  <c r="J166" i="220"/>
  <c r="I168" i="220"/>
  <c r="M168" i="220"/>
  <c r="L172" i="220"/>
  <c r="F172" i="220"/>
  <c r="G172" i="220"/>
  <c r="F173" i="220"/>
  <c r="J173" i="220"/>
  <c r="N173" i="220"/>
  <c r="K173" i="220"/>
  <c r="I173" i="220"/>
  <c r="H173" i="220"/>
  <c r="M173" i="220"/>
  <c r="H174" i="220"/>
  <c r="M174" i="220"/>
  <c r="F169" i="220"/>
  <c r="L169" i="220"/>
  <c r="K169" i="220"/>
  <c r="I169" i="220"/>
  <c r="J169" i="220"/>
  <c r="N169" i="220"/>
  <c r="M169" i="220"/>
  <c r="M175" i="220"/>
  <c r="G175" i="220"/>
  <c r="P2" i="220"/>
  <c r="P170" i="220" s="1"/>
  <c r="O172" i="220"/>
  <c r="F168" i="220"/>
  <c r="J168" i="220"/>
  <c r="L168" i="220"/>
  <c r="H168" i="220"/>
  <c r="N168" i="220"/>
  <c r="G168" i="220"/>
  <c r="O169" i="220"/>
  <c r="O166" i="220"/>
  <c r="O173" i="220"/>
  <c r="H175" i="220"/>
  <c r="H166" i="220"/>
  <c r="G174" i="220"/>
  <c r="L174" i="220"/>
  <c r="N166" i="220"/>
  <c r="M166" i="220"/>
  <c r="K175" i="220"/>
  <c r="K174" i="220"/>
  <c r="G166" i="220"/>
  <c r="F175" i="220"/>
  <c r="O175" i="220"/>
  <c r="F174" i="220"/>
  <c r="O174" i="220"/>
  <c r="K166" i="220"/>
  <c r="J175" i="220"/>
  <c r="I175" i="220"/>
  <c r="L175" i="220"/>
  <c r="L166" i="220"/>
  <c r="O168" i="220"/>
  <c r="J174" i="220"/>
  <c r="I174" i="220"/>
  <c r="F166" i="220"/>
  <c r="N175" i="220"/>
  <c r="M167" i="220"/>
  <c r="I167" i="220"/>
  <c r="O167" i="220"/>
  <c r="K167" i="220"/>
  <c r="G167" i="220"/>
  <c r="N167" i="220"/>
  <c r="J167" i="220"/>
  <c r="F167" i="220"/>
  <c r="L167" i="220"/>
  <c r="H167" i="220"/>
  <c r="O170" i="220"/>
  <c r="M171" i="220"/>
  <c r="I171" i="220"/>
  <c r="O171" i="220"/>
  <c r="K171" i="220"/>
  <c r="G171" i="220"/>
  <c r="N171" i="220"/>
  <c r="J171" i="220"/>
  <c r="F171" i="220"/>
  <c r="L171" i="220"/>
  <c r="H171" i="220"/>
  <c r="P168" i="220" l="1"/>
  <c r="P166" i="220"/>
  <c r="P173" i="220"/>
  <c r="P174" i="220"/>
  <c r="P175" i="220"/>
  <c r="P172" i="220"/>
  <c r="P171" i="220"/>
  <c r="P169" i="220"/>
  <c r="Q2" i="220"/>
  <c r="Q175" i="220" s="1"/>
  <c r="P167" i="220"/>
  <c r="Q169" i="220" l="1"/>
  <c r="Q167" i="220"/>
  <c r="Q172" i="220"/>
  <c r="Q174" i="220"/>
  <c r="Q168" i="220"/>
  <c r="R2" i="220"/>
  <c r="R169" i="220" s="1"/>
  <c r="Q170" i="220"/>
  <c r="Q166" i="220"/>
  <c r="Q171" i="220"/>
  <c r="Q173" i="220"/>
  <c r="R173" i="220" l="1"/>
  <c r="R167" i="220"/>
  <c r="R171" i="220"/>
  <c r="R166" i="220"/>
  <c r="R174" i="220"/>
  <c r="S2" i="220"/>
  <c r="S172" i="220" s="1"/>
  <c r="R168" i="220"/>
  <c r="R175" i="220"/>
  <c r="R172" i="220"/>
  <c r="R170" i="220"/>
  <c r="S174" i="220" l="1"/>
  <c r="S171" i="220"/>
  <c r="S166" i="220"/>
  <c r="S173" i="220"/>
  <c r="S175" i="220"/>
  <c r="S170" i="220"/>
  <c r="S169" i="220"/>
  <c r="S168" i="220"/>
  <c r="T2" i="220"/>
  <c r="T172" i="220" s="1"/>
  <c r="S167" i="220"/>
  <c r="U2" i="220" l="1"/>
  <c r="U166" i="220" s="1"/>
  <c r="T174" i="220"/>
  <c r="T166" i="220"/>
  <c r="T168" i="220"/>
  <c r="T171" i="220"/>
  <c r="T173" i="220"/>
  <c r="T167" i="220"/>
  <c r="T170" i="220"/>
  <c r="T175" i="220"/>
  <c r="T169" i="220"/>
  <c r="V2" i="220" l="1"/>
  <c r="V173" i="220" s="1"/>
  <c r="U171" i="220"/>
  <c r="U172" i="220"/>
  <c r="U170" i="220"/>
  <c r="U167" i="220"/>
  <c r="U175" i="220"/>
  <c r="U169" i="220"/>
  <c r="U173" i="220"/>
  <c r="U168" i="220"/>
  <c r="U174" i="220"/>
  <c r="W2" i="220" l="1"/>
  <c r="W173" i="220" s="1"/>
  <c r="V175" i="220"/>
  <c r="V171" i="220"/>
  <c r="V166" i="220"/>
  <c r="V168" i="220"/>
  <c r="V167" i="220"/>
  <c r="V169" i="220"/>
  <c r="V174" i="220"/>
  <c r="V172" i="220"/>
  <c r="V170" i="220"/>
  <c r="W169" i="220" l="1"/>
  <c r="W174" i="220"/>
  <c r="W172" i="220"/>
  <c r="X2" i="220"/>
  <c r="X169" i="220" s="1"/>
  <c r="W171" i="220"/>
  <c r="W170" i="220"/>
  <c r="W166" i="220"/>
  <c r="W175" i="220"/>
  <c r="W167" i="220"/>
  <c r="W168" i="220"/>
  <c r="Y2" i="220" l="1"/>
  <c r="Y174" i="220" s="1"/>
  <c r="X173" i="220"/>
  <c r="X168" i="220"/>
  <c r="X167" i="220"/>
  <c r="X171" i="220"/>
  <c r="X175" i="220"/>
  <c r="X166" i="220"/>
  <c r="X170" i="220"/>
  <c r="X172" i="220"/>
  <c r="X174" i="220"/>
  <c r="Y170" i="220" l="1"/>
  <c r="Z2" i="220"/>
  <c r="Z175" i="220" s="1"/>
  <c r="Y172" i="220"/>
  <c r="Y166" i="220"/>
  <c r="Y173" i="220"/>
  <c r="Y167" i="220"/>
  <c r="Y175" i="220"/>
  <c r="Y171" i="220"/>
  <c r="Y168" i="220"/>
  <c r="Y169" i="220"/>
  <c r="Z173" i="220" l="1"/>
  <c r="Z170" i="220"/>
  <c r="Z166" i="220"/>
  <c r="Z168" i="220"/>
  <c r="Z172" i="220"/>
  <c r="AA2" i="220"/>
  <c r="AA172" i="220" s="1"/>
  <c r="Z169" i="220"/>
  <c r="Z171" i="220"/>
  <c r="Z167" i="220"/>
  <c r="Z174" i="220"/>
  <c r="AA171" i="220" l="1"/>
  <c r="AA168" i="220"/>
  <c r="AA166" i="220"/>
  <c r="AA169" i="220"/>
  <c r="AB2" i="220"/>
  <c r="AB173" i="220" s="1"/>
  <c r="AA170" i="220"/>
  <c r="AA173" i="220"/>
  <c r="AA175" i="220"/>
  <c r="AA174" i="220"/>
  <c r="AA167" i="220"/>
  <c r="AB169" i="220" l="1"/>
  <c r="AB170" i="220"/>
  <c r="AB172" i="220"/>
  <c r="AC2" i="220"/>
  <c r="AC174" i="220" s="1"/>
  <c r="AB167" i="220"/>
  <c r="AB171" i="220"/>
  <c r="AB174" i="220"/>
  <c r="AB175" i="220"/>
  <c r="AB166" i="220"/>
  <c r="AB168" i="220"/>
  <c r="AC170" i="220" l="1"/>
  <c r="AC172" i="220"/>
  <c r="AD2" i="220"/>
  <c r="AD166" i="220" s="1"/>
  <c r="AC171" i="220"/>
  <c r="AC169" i="220"/>
  <c r="AC167" i="220"/>
  <c r="AC168" i="220"/>
  <c r="AC166" i="220"/>
  <c r="AC175" i="220"/>
  <c r="AC173" i="220"/>
  <c r="AD174" i="220" l="1"/>
  <c r="AD175" i="220"/>
  <c r="AE2" i="220"/>
  <c r="AE173" i="220" s="1"/>
  <c r="AD173" i="220"/>
  <c r="AD171" i="220"/>
  <c r="AD168" i="220"/>
  <c r="AD169" i="220"/>
  <c r="AD170" i="220"/>
  <c r="AD167" i="220"/>
  <c r="AD172" i="220"/>
  <c r="AE172" i="220" l="1"/>
  <c r="AE168" i="220"/>
  <c r="AE171" i="220"/>
  <c r="AE169" i="220"/>
  <c r="AE170" i="220"/>
  <c r="AE174" i="220"/>
  <c r="AF2" i="220"/>
  <c r="AF168" i="220" s="1"/>
  <c r="AE167" i="220"/>
  <c r="AE166" i="220"/>
  <c r="AE175" i="220"/>
  <c r="AF175" i="220" l="1"/>
  <c r="AF166" i="220"/>
  <c r="AF174" i="220"/>
  <c r="AF171" i="220"/>
  <c r="AF167" i="220"/>
  <c r="AF169" i="220"/>
  <c r="AF173" i="220"/>
  <c r="AF170" i="220"/>
  <c r="AF172" i="220"/>
  <c r="AG2" i="220"/>
  <c r="AG167" i="220" s="1"/>
  <c r="AG173" i="220" l="1"/>
  <c r="AG172" i="220"/>
  <c r="AG166" i="220"/>
  <c r="AG175" i="220"/>
  <c r="AG169" i="220"/>
  <c r="AG174" i="220"/>
  <c r="AH2" i="220"/>
  <c r="AH174" i="220" s="1"/>
  <c r="AG168" i="220"/>
  <c r="AG170" i="220"/>
  <c r="AG171" i="220"/>
  <c r="AH166" i="220" l="1"/>
  <c r="AH175" i="220"/>
  <c r="AH173" i="220"/>
  <c r="AH170" i="220"/>
  <c r="AI2" i="220"/>
  <c r="AI173" i="220" s="1"/>
  <c r="AH169" i="220"/>
  <c r="AH172" i="220"/>
  <c r="AH167" i="220"/>
  <c r="AH171" i="220"/>
  <c r="AH168" i="220"/>
  <c r="AI169" i="220" l="1"/>
  <c r="AI166" i="220"/>
  <c r="AI172" i="220"/>
  <c r="AI174" i="220"/>
  <c r="AI175" i="220"/>
  <c r="AI168" i="220"/>
  <c r="AI170" i="220"/>
  <c r="AJ2" i="220"/>
  <c r="AJ175" i="220" s="1"/>
  <c r="AI171" i="220"/>
  <c r="AI167" i="220"/>
  <c r="AJ170" i="220" l="1"/>
  <c r="AJ172" i="220"/>
  <c r="AK2" i="220"/>
  <c r="AK174" i="220" s="1"/>
  <c r="AJ173" i="220"/>
  <c r="AJ168" i="220"/>
  <c r="AJ167" i="220"/>
  <c r="AJ174" i="220"/>
  <c r="AJ169" i="220"/>
  <c r="AJ166" i="220"/>
  <c r="AJ171" i="220"/>
  <c r="AK175" i="220" l="1"/>
  <c r="AL2" i="220"/>
  <c r="AL166" i="220" s="1"/>
  <c r="AK170" i="220"/>
  <c r="AK169" i="220"/>
  <c r="AK166" i="220"/>
  <c r="AK168" i="220"/>
  <c r="AK172" i="220"/>
  <c r="AK167" i="220"/>
  <c r="AK171" i="220"/>
  <c r="AK173" i="220"/>
  <c r="AL175" i="220" l="1"/>
  <c r="AL174" i="220"/>
  <c r="AL170" i="220"/>
  <c r="AL168" i="220"/>
  <c r="AL169" i="220"/>
  <c r="AM2" i="220"/>
  <c r="AM166" i="220" s="1"/>
  <c r="AL171" i="220"/>
  <c r="AL167" i="220"/>
  <c r="AL172" i="220"/>
  <c r="AL173" i="220"/>
  <c r="AM175" i="220" l="1"/>
  <c r="AM173" i="220"/>
  <c r="AM169" i="220"/>
  <c r="AM174" i="220"/>
  <c r="AN2" i="220"/>
  <c r="AN167" i="220" s="1"/>
  <c r="AM171" i="220"/>
  <c r="AM167" i="220"/>
  <c r="AM170" i="220"/>
  <c r="AM172" i="220"/>
  <c r="AM168" i="220"/>
  <c r="AN166" i="220" l="1"/>
  <c r="AN170" i="220"/>
  <c r="AN175" i="220"/>
  <c r="AN172" i="220"/>
  <c r="AN174" i="220"/>
  <c r="AN169" i="220"/>
  <c r="AN168" i="220"/>
  <c r="AN173" i="220"/>
  <c r="AO2" i="220"/>
  <c r="AP2" i="220" s="1"/>
  <c r="AN171" i="220"/>
  <c r="AO167" i="220" l="1"/>
  <c r="AO171" i="220"/>
  <c r="AO172" i="220"/>
  <c r="AO166" i="220"/>
  <c r="AO175" i="220"/>
  <c r="AO169" i="220"/>
  <c r="AO174" i="220"/>
  <c r="AO168" i="220"/>
  <c r="AO170" i="220"/>
  <c r="AO173" i="220"/>
  <c r="AP173" i="220"/>
  <c r="AP169" i="220"/>
  <c r="AQ2" i="220"/>
  <c r="AP170" i="220"/>
  <c r="AP172" i="220"/>
  <c r="AP174" i="220"/>
  <c r="AP168" i="220"/>
  <c r="AP175" i="220"/>
  <c r="AP166" i="220"/>
  <c r="AP167" i="220"/>
  <c r="AP171" i="220"/>
  <c r="AR2" i="220" l="1"/>
  <c r="AQ175" i="220"/>
  <c r="AQ166" i="220"/>
  <c r="AQ169" i="220"/>
  <c r="AQ173" i="220"/>
  <c r="AQ170" i="220"/>
  <c r="AQ174" i="220"/>
  <c r="AQ168" i="220"/>
  <c r="AQ172" i="220"/>
  <c r="AQ171" i="220"/>
  <c r="AQ167" i="220"/>
  <c r="AS2" i="220" l="1"/>
  <c r="AR169" i="220"/>
  <c r="AR172" i="220"/>
  <c r="AR170" i="220"/>
  <c r="AR173" i="220"/>
  <c r="AR168" i="220"/>
  <c r="AR174" i="220"/>
  <c r="AR175" i="220"/>
  <c r="AR166" i="220"/>
  <c r="AR167" i="220"/>
  <c r="AR171" i="220"/>
  <c r="AS170" i="220" l="1"/>
  <c r="AS172" i="220"/>
  <c r="AS168" i="220"/>
  <c r="AS169" i="220"/>
  <c r="AS173" i="220"/>
  <c r="AS174" i="220"/>
  <c r="AS175" i="220"/>
  <c r="AS166" i="220"/>
  <c r="AS167" i="220"/>
  <c r="AS171" i="220"/>
  <c r="W163" i="220" l="1"/>
  <c r="V163" i="220"/>
  <c r="Z163" i="220"/>
  <c r="AH163" i="220"/>
  <c r="AL163" i="220"/>
  <c r="AK163" i="220"/>
  <c r="AS163" i="220"/>
  <c r="AG163" i="220"/>
  <c r="U163" i="220"/>
  <c r="I163" i="220"/>
  <c r="N163" i="220"/>
  <c r="M163" i="220"/>
  <c r="Q163" i="220"/>
  <c r="Y163" i="220"/>
  <c r="AC163" i="220"/>
  <c r="AB163" i="220"/>
  <c r="AP163" i="220"/>
  <c r="AD163" i="220"/>
  <c r="R163" i="220"/>
  <c r="F163" i="220"/>
  <c r="AO163" i="220"/>
  <c r="AN163" i="220"/>
  <c r="AR163" i="220"/>
  <c r="H163" i="220"/>
  <c r="P163" i="220"/>
  <c r="T163" i="220"/>
  <c r="S163" i="220"/>
  <c r="AM163" i="220"/>
  <c r="AA163" i="220"/>
  <c r="O163" i="220"/>
  <c r="AF163" i="220"/>
  <c r="AE163" i="220"/>
  <c r="AI163" i="220"/>
  <c r="AQ163" i="220"/>
  <c r="G163" i="220"/>
  <c r="K163" i="220"/>
  <c r="J163" i="220"/>
  <c r="AJ163" i="220"/>
  <c r="X163" i="220"/>
  <c r="L163" i="220"/>
  <c r="AA92" i="220" l="1"/>
  <c r="M92" i="220"/>
  <c r="O92" i="220"/>
  <c r="AL92" i="220"/>
  <c r="U92" i="220"/>
  <c r="S92" i="220"/>
  <c r="H92" i="220"/>
  <c r="V92" i="220"/>
  <c r="AK92" i="220"/>
  <c r="N92" i="220"/>
  <c r="AI92" i="220"/>
  <c r="Y92" i="220"/>
  <c r="AB92" i="220"/>
  <c r="R92" i="220"/>
  <c r="T92" i="220"/>
  <c r="AS92" i="220"/>
  <c r="J92" i="220"/>
  <c r="AN92" i="220"/>
  <c r="F92" i="220"/>
  <c r="L92" i="220"/>
  <c r="W92" i="220"/>
  <c r="Q92" i="220"/>
  <c r="AQ92" i="220"/>
  <c r="AH92" i="220"/>
  <c r="AM92" i="220"/>
  <c r="P92" i="220"/>
  <c r="G92" i="220"/>
  <c r="AP92" i="220"/>
  <c r="I92" i="220"/>
  <c r="AC92" i="220"/>
  <c r="AJ92" i="220"/>
  <c r="AD92" i="220"/>
  <c r="AF92" i="220"/>
  <c r="AR92" i="220"/>
  <c r="AG92" i="220"/>
  <c r="K92" i="220"/>
  <c r="AE92" i="220"/>
  <c r="AO92" i="220"/>
  <c r="X92" i="220"/>
  <c r="Z92" i="220"/>
  <c r="E159" i="221" l="1"/>
  <c r="E170" i="221"/>
  <c r="E154" i="221"/>
  <c r="E150" i="221"/>
  <c r="E162" i="221"/>
  <c r="F154" i="221"/>
  <c r="H156" i="221"/>
  <c r="E153" i="221"/>
  <c r="G155" i="221"/>
  <c r="E173" i="221"/>
  <c r="E168" i="221"/>
  <c r="F150" i="221"/>
  <c r="F168" i="221"/>
  <c r="E166" i="221"/>
  <c r="E156" i="221"/>
  <c r="E151" i="221"/>
  <c r="E158" i="221"/>
  <c r="F173" i="221"/>
  <c r="E169" i="221"/>
  <c r="F159" i="221"/>
  <c r="E161" i="221"/>
  <c r="E172" i="221"/>
  <c r="I161" i="221"/>
  <c r="E157" i="221"/>
  <c r="J159" i="221"/>
  <c r="E174" i="221"/>
  <c r="E163" i="221"/>
  <c r="J150" i="221"/>
  <c r="E155" i="221"/>
  <c r="I160" i="221"/>
  <c r="E152" i="221"/>
  <c r="H174" i="221"/>
  <c r="E164" i="221"/>
  <c r="H172" i="221"/>
  <c r="H153" i="221"/>
  <c r="J158" i="221"/>
  <c r="I154" i="221"/>
  <c r="J162" i="221"/>
  <c r="I166" i="221"/>
  <c r="E160" i="221"/>
  <c r="E167" i="221"/>
  <c r="E171" i="221"/>
  <c r="H157" i="221"/>
  <c r="J174" i="221"/>
  <c r="F170" i="221"/>
  <c r="H159" i="221"/>
  <c r="F152" i="221"/>
  <c r="I164" i="221"/>
  <c r="I157" i="221"/>
  <c r="E165" i="221"/>
  <c r="G166" i="221" l="1"/>
  <c r="J170" i="221"/>
  <c r="G167" i="221"/>
  <c r="G174" i="221"/>
  <c r="I163" i="221"/>
  <c r="G170" i="221"/>
  <c r="F169" i="221"/>
  <c r="I169" i="221"/>
  <c r="F151" i="221"/>
  <c r="F153" i="221"/>
  <c r="J167" i="221"/>
  <c r="F156" i="221"/>
  <c r="H152" i="221"/>
  <c r="G157" i="221"/>
  <c r="G158" i="221"/>
  <c r="F161" i="221"/>
  <c r="J163" i="221"/>
  <c r="G162" i="221"/>
  <c r="G165" i="221"/>
  <c r="G171" i="221"/>
  <c r="G150" i="221"/>
  <c r="J165" i="221"/>
  <c r="H167" i="221"/>
  <c r="I153" i="221"/>
  <c r="I168" i="221"/>
  <c r="H164" i="221"/>
  <c r="G163" i="221"/>
  <c r="G164" i="221"/>
  <c r="F162" i="221"/>
  <c r="H160" i="221"/>
  <c r="I155" i="221"/>
  <c r="G154" i="221"/>
  <c r="H173" i="221"/>
  <c r="I173" i="221"/>
  <c r="G169" i="221"/>
  <c r="I151" i="221"/>
  <c r="H169" i="221"/>
  <c r="G172" i="221"/>
  <c r="J173" i="221"/>
  <c r="J153" i="221"/>
  <c r="J164" i="221"/>
  <c r="H155" i="221"/>
  <c r="I162" i="221"/>
  <c r="I170" i="221"/>
  <c r="H165" i="221"/>
  <c r="H171" i="221"/>
  <c r="I172" i="221"/>
  <c r="H158" i="221"/>
  <c r="H170" i="221"/>
  <c r="J168" i="221"/>
  <c r="F163" i="221"/>
  <c r="G173" i="221"/>
  <c r="J166" i="221"/>
  <c r="G160" i="221"/>
  <c r="G151" i="221"/>
  <c r="H168" i="221"/>
  <c r="J169" i="221"/>
  <c r="F172" i="221"/>
  <c r="F164" i="221"/>
  <c r="I152" i="221"/>
  <c r="G153" i="221"/>
  <c r="F160" i="221"/>
  <c r="F158" i="221"/>
  <c r="I159" i="221"/>
  <c r="J155" i="221"/>
  <c r="F165" i="221"/>
  <c r="J152" i="221"/>
  <c r="I171" i="221"/>
  <c r="H150" i="221"/>
  <c r="G168" i="221"/>
  <c r="J172" i="221"/>
  <c r="H166" i="221"/>
  <c r="H151" i="221"/>
  <c r="H162" i="221"/>
  <c r="J171" i="221"/>
  <c r="J160" i="221"/>
  <c r="G152" i="221"/>
  <c r="I165" i="221"/>
  <c r="J157" i="221"/>
  <c r="F171" i="221"/>
  <c r="F166" i="221"/>
  <c r="H154" i="221"/>
  <c r="F174" i="221"/>
  <c r="F157" i="221"/>
  <c r="I174" i="221"/>
  <c r="F167" i="221"/>
  <c r="I167" i="221"/>
  <c r="J156" i="221"/>
  <c r="G161" i="221"/>
  <c r="I156" i="221"/>
  <c r="J161" i="221"/>
  <c r="I150" i="221"/>
  <c r="J154" i="221"/>
  <c r="G159" i="221"/>
  <c r="G156" i="221"/>
  <c r="H163" i="221"/>
  <c r="J151" i="221"/>
  <c r="F155" i="221"/>
  <c r="I158" i="221"/>
  <c r="H161" i="221"/>
  <c r="K166" i="221" l="1"/>
  <c r="K172" i="221"/>
  <c r="K156" i="221"/>
  <c r="K153" i="221"/>
  <c r="K150" i="221"/>
  <c r="K154" i="221"/>
  <c r="K173" i="221"/>
  <c r="K174" i="221"/>
  <c r="K151" i="221"/>
  <c r="K165" i="221"/>
  <c r="K167" i="221"/>
  <c r="K170" i="221"/>
  <c r="K168" i="221"/>
  <c r="K171" i="221"/>
  <c r="K155" i="221"/>
  <c r="K152" i="221"/>
  <c r="K169" i="221"/>
  <c r="D32" i="220" l="1"/>
  <c r="D28" i="220"/>
  <c r="D36" i="220"/>
  <c r="D30" i="220"/>
  <c r="D35" i="220"/>
  <c r="D33" i="220"/>
  <c r="D37" i="220"/>
  <c r="D29" i="220"/>
  <c r="D31" i="220"/>
  <c r="D34" i="220"/>
  <c r="E98" i="63" l="1" a="1"/>
  <c r="G926" i="62" a="1"/>
  <c r="E1081" i="62" a="1"/>
  <c r="E1112" i="62" l="1"/>
  <c r="E1106" i="62"/>
  <c r="E1094" i="62"/>
  <c r="E1124" i="62"/>
  <c r="E1122" i="62"/>
  <c r="E1139" i="62"/>
  <c r="E1110" i="62"/>
  <c r="E1114" i="62"/>
  <c r="E1117" i="62"/>
  <c r="E1107" i="62"/>
  <c r="E1111" i="62"/>
  <c r="E1109" i="62"/>
  <c r="E1126" i="62"/>
  <c r="E1090" i="62"/>
  <c r="E1140" i="62"/>
  <c r="E1103" i="62"/>
  <c r="E1125" i="62"/>
  <c r="E1099" i="62"/>
  <c r="E1101" i="62"/>
  <c r="E1141" i="62"/>
  <c r="E1130" i="62"/>
  <c r="E1134" i="62"/>
  <c r="E1133" i="62"/>
  <c r="E1095" i="62"/>
  <c r="E1102" i="62"/>
  <c r="E1138" i="62"/>
  <c r="E1104" i="62"/>
  <c r="E1123" i="62"/>
  <c r="E1085" i="62"/>
  <c r="E1091" i="62"/>
  <c r="E1087" i="62"/>
  <c r="E1105" i="62"/>
  <c r="E1081" i="62"/>
  <c r="E1084" i="62"/>
  <c r="E1135" i="62"/>
  <c r="E1113" i="62"/>
  <c r="E1100" i="62"/>
  <c r="E1143" i="62"/>
  <c r="E1137" i="62"/>
  <c r="E1120" i="62"/>
  <c r="E1131" i="62"/>
  <c r="E1096" i="62"/>
  <c r="E1089" i="62"/>
  <c r="E1119" i="62"/>
  <c r="E1093" i="62"/>
  <c r="E1142" i="62"/>
  <c r="E1098" i="62"/>
  <c r="E1118" i="62"/>
  <c r="E1083" i="62"/>
  <c r="E1097" i="62"/>
  <c r="E1116" i="62"/>
  <c r="E1128" i="62"/>
  <c r="E1092" i="62"/>
  <c r="E1129" i="62"/>
  <c r="E1127" i="62"/>
  <c r="E1086" i="62"/>
  <c r="E1115" i="62"/>
  <c r="E1082" i="62"/>
  <c r="E1108" i="62"/>
  <c r="E1121" i="62"/>
  <c r="E1136" i="62"/>
  <c r="E1132" i="62"/>
  <c r="E1088" i="62"/>
  <c r="H926" i="62"/>
  <c r="AM926" i="62"/>
  <c r="BG926" i="62"/>
  <c r="L926" i="62"/>
  <c r="AD926" i="62"/>
  <c r="BK926" i="62"/>
  <c r="W926" i="62"/>
  <c r="BN926" i="62"/>
  <c r="AT926" i="62"/>
  <c r="G926" i="62"/>
  <c r="K926" i="62"/>
  <c r="BE926" i="62"/>
  <c r="AH926" i="62"/>
  <c r="AZ926" i="62"/>
  <c r="BB926" i="62"/>
  <c r="BJ926" i="62"/>
  <c r="AS926" i="62"/>
  <c r="N926" i="62"/>
  <c r="BC926" i="62"/>
  <c r="BO926" i="62"/>
  <c r="AX926" i="62"/>
  <c r="AG926" i="62"/>
  <c r="BD926" i="62"/>
  <c r="Z926" i="62"/>
  <c r="Y926" i="62"/>
  <c r="BM926" i="62"/>
  <c r="AC926" i="62"/>
  <c r="I926" i="62"/>
  <c r="AW926" i="62"/>
  <c r="U926" i="62"/>
  <c r="AL926" i="62"/>
  <c r="BA926" i="62"/>
  <c r="AV926" i="62"/>
  <c r="AR926" i="62"/>
  <c r="T926" i="62"/>
  <c r="AA926" i="62"/>
  <c r="AU926" i="62"/>
  <c r="X926" i="62"/>
  <c r="S926" i="62"/>
  <c r="AB926" i="62"/>
  <c r="AK926" i="62"/>
  <c r="BI926" i="62"/>
  <c r="AN926" i="62"/>
  <c r="AI926" i="62"/>
  <c r="P926" i="62"/>
  <c r="AF926" i="62"/>
  <c r="BF926" i="62"/>
  <c r="Q926" i="62"/>
  <c r="V926" i="62"/>
  <c r="AY926" i="62"/>
  <c r="BL926" i="62"/>
  <c r="AQ926" i="62"/>
  <c r="M926" i="62"/>
  <c r="AO926" i="62"/>
  <c r="R926" i="62"/>
  <c r="AE926" i="62"/>
  <c r="J926" i="62"/>
  <c r="BQ926" i="62"/>
  <c r="AP926" i="62"/>
  <c r="BH926" i="62"/>
  <c r="O926" i="62"/>
  <c r="BP926" i="62"/>
  <c r="AJ926" i="62"/>
  <c r="S98" i="63"/>
  <c r="L98" i="63"/>
  <c r="BJ98" i="63"/>
  <c r="AB98" i="63"/>
  <c r="BE98" i="63"/>
  <c r="BK98" i="63"/>
  <c r="N98" i="63"/>
  <c r="AQ98" i="63"/>
  <c r="AL98" i="63"/>
  <c r="BG98" i="63"/>
  <c r="BC98" i="63"/>
  <c r="AF98" i="63"/>
  <c r="R98" i="63"/>
  <c r="M98" i="63"/>
  <c r="BD98" i="63"/>
  <c r="BO98" i="63"/>
  <c r="AT98" i="63"/>
  <c r="AP98" i="63"/>
  <c r="AC98" i="63"/>
  <c r="AI98" i="63"/>
  <c r="BB98" i="63"/>
  <c r="AG98" i="63"/>
  <c r="W98" i="63"/>
  <c r="BM98" i="63"/>
  <c r="BI98" i="63"/>
  <c r="H98" i="63"/>
  <c r="AO98" i="63"/>
  <c r="AS98" i="63"/>
  <c r="P98" i="63"/>
  <c r="Y98" i="63"/>
  <c r="AD98" i="63"/>
  <c r="AW98" i="63"/>
  <c r="Z98" i="63"/>
  <c r="J98" i="63"/>
  <c r="AM98" i="63"/>
  <c r="AJ98" i="63"/>
  <c r="AK98" i="63"/>
  <c r="AH98" i="63"/>
  <c r="F98" i="63"/>
  <c r="BA98" i="63"/>
  <c r="AZ98" i="63"/>
  <c r="K98" i="63"/>
  <c r="AR98" i="63"/>
  <c r="AA98" i="63"/>
  <c r="T98" i="63"/>
  <c r="U98" i="63"/>
  <c r="BF98" i="63"/>
  <c r="AV98" i="63"/>
  <c r="AE98" i="63"/>
  <c r="Q98" i="63"/>
  <c r="G98" i="63"/>
  <c r="AY98" i="63"/>
  <c r="O98" i="63"/>
  <c r="BL98" i="63"/>
  <c r="X98" i="63"/>
  <c r="BN98" i="63"/>
  <c r="V98" i="63"/>
  <c r="I98" i="63"/>
  <c r="E98" i="63"/>
  <c r="BH98" i="63"/>
  <c r="AU98" i="63"/>
  <c r="AX98" i="63"/>
  <c r="AN98" i="63"/>
  <c r="E617" i="62" l="1" a="1"/>
  <c r="E325" i="66" a="1"/>
  <c r="E635" i="66" a="1"/>
  <c r="E7" i="62" a="1"/>
  <c r="E772" i="62" a="1"/>
  <c r="E479" i="66" a="1"/>
  <c r="E927" i="62" a="1"/>
  <c r="E9" i="66" a="1"/>
  <c r="E311" i="62" a="1"/>
  <c r="E464" i="62" a="1"/>
  <c r="E159" i="62" a="1"/>
  <c r="E163" i="66" a="1"/>
  <c r="E25" i="66" l="1"/>
  <c r="E83" i="66"/>
  <c r="E96" i="66"/>
  <c r="E114" i="66"/>
  <c r="E154" i="66"/>
  <c r="E74" i="66"/>
  <c r="E81" i="66"/>
  <c r="E98" i="66"/>
  <c r="E101" i="66"/>
  <c r="E118" i="66"/>
  <c r="E103" i="66"/>
  <c r="E73" i="66"/>
  <c r="E105" i="66"/>
  <c r="E97" i="66"/>
  <c r="E110" i="66"/>
  <c r="E23" i="66"/>
  <c r="E153" i="66"/>
  <c r="E116" i="66"/>
  <c r="E52" i="66"/>
  <c r="E66" i="66"/>
  <c r="E95" i="66"/>
  <c r="E117" i="66"/>
  <c r="E126" i="66"/>
  <c r="E102" i="66"/>
  <c r="E108" i="66"/>
  <c r="E33" i="66"/>
  <c r="E90" i="66"/>
  <c r="E130" i="66"/>
  <c r="E86" i="66"/>
  <c r="E139" i="66"/>
  <c r="E56" i="66"/>
  <c r="E39" i="66"/>
  <c r="E60" i="66"/>
  <c r="E54" i="66"/>
  <c r="E28" i="66"/>
  <c r="E120" i="66"/>
  <c r="E26" i="66"/>
  <c r="E41" i="66"/>
  <c r="E125" i="66"/>
  <c r="E85" i="66"/>
  <c r="E89" i="66"/>
  <c r="E49" i="66"/>
  <c r="E10" i="66"/>
  <c r="E100" i="66"/>
  <c r="E53" i="66"/>
  <c r="E30" i="66"/>
  <c r="E127" i="66"/>
  <c r="E115" i="66"/>
  <c r="E113" i="66"/>
  <c r="E99" i="66"/>
  <c r="E122" i="66"/>
  <c r="E91" i="66"/>
  <c r="E21" i="66"/>
  <c r="E45" i="66"/>
  <c r="E24" i="66"/>
  <c r="E20" i="66"/>
  <c r="E149" i="66"/>
  <c r="E94" i="66"/>
  <c r="E36" i="66"/>
  <c r="E144" i="66"/>
  <c r="E65" i="66"/>
  <c r="E152" i="66"/>
  <c r="E107" i="66"/>
  <c r="E15" i="66"/>
  <c r="E147" i="66"/>
  <c r="E123" i="66"/>
  <c r="E129" i="66"/>
  <c r="E158" i="66"/>
  <c r="E16" i="66"/>
  <c r="E142" i="66"/>
  <c r="E34" i="66"/>
  <c r="E55" i="66"/>
  <c r="E57" i="66"/>
  <c r="E88" i="66"/>
  <c r="E59" i="66"/>
  <c r="E143" i="66"/>
  <c r="E12" i="66"/>
  <c r="E67" i="66"/>
  <c r="E27" i="66"/>
  <c r="E44" i="66"/>
  <c r="E43" i="66"/>
  <c r="E121" i="66"/>
  <c r="E71" i="66"/>
  <c r="E58" i="66"/>
  <c r="E61" i="66"/>
  <c r="E70" i="66"/>
  <c r="E119" i="66"/>
  <c r="E156" i="66"/>
  <c r="E62" i="66"/>
  <c r="E148" i="66"/>
  <c r="E87" i="66"/>
  <c r="E136" i="66"/>
  <c r="E29" i="66"/>
  <c r="E75" i="66"/>
  <c r="E109" i="66"/>
  <c r="E140" i="66"/>
  <c r="E68" i="66"/>
  <c r="E69" i="66"/>
  <c r="E104" i="66"/>
  <c r="E92" i="66"/>
  <c r="E111" i="66"/>
  <c r="E17" i="66"/>
  <c r="E35" i="66"/>
  <c r="E128" i="66"/>
  <c r="E76" i="66"/>
  <c r="E18" i="66"/>
  <c r="E137" i="66"/>
  <c r="E134" i="66"/>
  <c r="E82" i="66"/>
  <c r="E133" i="66"/>
  <c r="E50" i="66"/>
  <c r="E47" i="66"/>
  <c r="E42" i="66"/>
  <c r="E32" i="66"/>
  <c r="E77" i="66"/>
  <c r="E79" i="66"/>
  <c r="E112" i="66"/>
  <c r="E150" i="66"/>
  <c r="E138" i="66"/>
  <c r="E9" i="66"/>
  <c r="E78" i="66"/>
  <c r="E63" i="66"/>
  <c r="E145" i="66"/>
  <c r="E22" i="66"/>
  <c r="E13" i="66"/>
  <c r="E84" i="66"/>
  <c r="E131" i="66"/>
  <c r="E19" i="66"/>
  <c r="E146" i="66"/>
  <c r="E141" i="66"/>
  <c r="E135" i="66"/>
  <c r="E155" i="66"/>
  <c r="E40" i="66"/>
  <c r="E124" i="66"/>
  <c r="E151" i="66"/>
  <c r="E37" i="66"/>
  <c r="E64" i="66"/>
  <c r="E38" i="66"/>
  <c r="E80" i="66"/>
  <c r="E31" i="66"/>
  <c r="E14" i="66"/>
  <c r="E157" i="66"/>
  <c r="E46" i="66"/>
  <c r="E132" i="66"/>
  <c r="E51" i="66"/>
  <c r="E48" i="66"/>
  <c r="E106" i="66"/>
  <c r="E72" i="66"/>
  <c r="E11" i="66"/>
  <c r="E93" i="66"/>
  <c r="E1028" i="62"/>
  <c r="E969" i="62"/>
  <c r="E1031" i="62"/>
  <c r="E1033" i="62"/>
  <c r="E928" i="62"/>
  <c r="E985" i="62"/>
  <c r="E950" i="62"/>
  <c r="E1046" i="62"/>
  <c r="E993" i="62"/>
  <c r="E965" i="62"/>
  <c r="E1018" i="62"/>
  <c r="E971" i="62"/>
  <c r="E1030" i="62"/>
  <c r="E1051" i="62"/>
  <c r="E998" i="62"/>
  <c r="E992" i="62"/>
  <c r="E1040" i="62"/>
  <c r="E967" i="62"/>
  <c r="E930" i="62"/>
  <c r="E977" i="62"/>
  <c r="E1067" i="62"/>
  <c r="E1071" i="62"/>
  <c r="E1005" i="62"/>
  <c r="E1017" i="62"/>
  <c r="E1070" i="62"/>
  <c r="E1065" i="62"/>
  <c r="E952" i="62"/>
  <c r="E972" i="62"/>
  <c r="E1047" i="62"/>
  <c r="E958" i="62"/>
  <c r="E942" i="62"/>
  <c r="E990" i="62"/>
  <c r="E991" i="62"/>
  <c r="E978" i="62"/>
  <c r="E927" i="62"/>
  <c r="E1042" i="62"/>
  <c r="E953" i="62"/>
  <c r="E1009" i="62"/>
  <c r="E947" i="62"/>
  <c r="E1076" i="62"/>
  <c r="E939" i="62"/>
  <c r="E973" i="62"/>
  <c r="E959" i="62"/>
  <c r="E1007" i="62"/>
  <c r="E979" i="62"/>
  <c r="E1048" i="62"/>
  <c r="E994" i="62"/>
  <c r="E1008" i="62"/>
  <c r="E932" i="62"/>
  <c r="E1021" i="62"/>
  <c r="E933" i="62"/>
  <c r="E1061" i="62"/>
  <c r="E1049" i="62"/>
  <c r="E983" i="62"/>
  <c r="E1036" i="62"/>
  <c r="E1063" i="62"/>
  <c r="E1013" i="62"/>
  <c r="E1043" i="62"/>
  <c r="E1034" i="62"/>
  <c r="E970" i="62"/>
  <c r="E1019" i="62"/>
  <c r="E987" i="62"/>
  <c r="E976" i="62"/>
  <c r="E989" i="62"/>
  <c r="E940" i="62"/>
  <c r="E1026" i="62"/>
  <c r="E974" i="62"/>
  <c r="E1068" i="62"/>
  <c r="E951" i="62"/>
  <c r="E1000" i="62"/>
  <c r="E1025" i="62"/>
  <c r="E1052" i="62"/>
  <c r="E966" i="62"/>
  <c r="E982" i="62"/>
  <c r="E1015" i="62"/>
  <c r="E1023" i="62"/>
  <c r="E997" i="62"/>
  <c r="E1050" i="62"/>
  <c r="E941" i="62"/>
  <c r="E955" i="62"/>
  <c r="E943" i="62"/>
  <c r="E1064" i="62"/>
  <c r="E1006" i="62"/>
  <c r="E1014" i="62"/>
  <c r="E938" i="62"/>
  <c r="E1059" i="62"/>
  <c r="E1045" i="62"/>
  <c r="E962" i="62"/>
  <c r="E949" i="62"/>
  <c r="E964" i="62"/>
  <c r="E1054" i="62"/>
  <c r="E944" i="62"/>
  <c r="E931" i="62"/>
  <c r="E999" i="62"/>
  <c r="E1069" i="62"/>
  <c r="E1058" i="62"/>
  <c r="E1011" i="62"/>
  <c r="E946" i="62"/>
  <c r="E954" i="62"/>
  <c r="E975" i="62"/>
  <c r="E980" i="62"/>
  <c r="E1055" i="62"/>
  <c r="E1022" i="62"/>
  <c r="E1060" i="62"/>
  <c r="E963" i="62"/>
  <c r="E945" i="62"/>
  <c r="E1032" i="62"/>
  <c r="E1037" i="62"/>
  <c r="E1072" i="62"/>
  <c r="E996" i="62"/>
  <c r="E937" i="62"/>
  <c r="E1003" i="62"/>
  <c r="E960" i="62"/>
  <c r="E1038" i="62"/>
  <c r="E1053" i="62"/>
  <c r="E1074" i="62"/>
  <c r="E981" i="62"/>
  <c r="E1057" i="62"/>
  <c r="E1016" i="62"/>
  <c r="E961" i="62"/>
  <c r="E929" i="62"/>
  <c r="E957" i="62"/>
  <c r="E1035" i="62"/>
  <c r="E1027" i="62"/>
  <c r="E1012" i="62"/>
  <c r="E1066" i="62"/>
  <c r="E1002" i="62"/>
  <c r="E1010" i="62"/>
  <c r="E1039" i="62"/>
  <c r="E995" i="62"/>
  <c r="E956" i="62"/>
  <c r="E934" i="62"/>
  <c r="E935" i="62"/>
  <c r="E936" i="62"/>
  <c r="E1029" i="62"/>
  <c r="E1075" i="62"/>
  <c r="E1024" i="62"/>
  <c r="E1062" i="62"/>
  <c r="E1004" i="62"/>
  <c r="E968" i="62"/>
  <c r="E1041" i="62"/>
  <c r="E1056" i="62"/>
  <c r="E1073" i="62"/>
  <c r="E1044" i="62"/>
  <c r="E988" i="62"/>
  <c r="E1001" i="62"/>
  <c r="E1020" i="62"/>
  <c r="E984" i="62"/>
  <c r="E986" i="62"/>
  <c r="E948" i="62"/>
  <c r="E617" i="66"/>
  <c r="E544" i="66"/>
  <c r="E547" i="66"/>
  <c r="E610" i="66"/>
  <c r="E568" i="66"/>
  <c r="E487" i="66"/>
  <c r="E542" i="66"/>
  <c r="E576" i="66"/>
  <c r="E490" i="66"/>
  <c r="E605" i="66"/>
  <c r="E526" i="66"/>
  <c r="E525" i="66"/>
  <c r="E589" i="66"/>
  <c r="E534" i="66"/>
  <c r="E611" i="66"/>
  <c r="E597" i="66"/>
  <c r="E627" i="66"/>
  <c r="E545" i="66"/>
  <c r="E548" i="66"/>
  <c r="E588" i="66"/>
  <c r="E540" i="66"/>
  <c r="E510" i="66"/>
  <c r="E555" i="66"/>
  <c r="E590" i="66"/>
  <c r="E553" i="66"/>
  <c r="E511" i="66"/>
  <c r="E523" i="66"/>
  <c r="E560" i="66"/>
  <c r="E561" i="66"/>
  <c r="E512" i="66"/>
  <c r="E524" i="66"/>
  <c r="E483" i="66"/>
  <c r="E500" i="66"/>
  <c r="E489" i="66"/>
  <c r="E618" i="66"/>
  <c r="E541" i="66"/>
  <c r="E614" i="66"/>
  <c r="E581" i="66"/>
  <c r="E488" i="66"/>
  <c r="E564" i="66"/>
  <c r="E579" i="66"/>
  <c r="E559" i="66"/>
  <c r="E622" i="66"/>
  <c r="E498" i="66"/>
  <c r="E522" i="66"/>
  <c r="E557" i="66"/>
  <c r="E566" i="66"/>
  <c r="E482" i="66"/>
  <c r="E615" i="66"/>
  <c r="E591" i="66"/>
  <c r="E563" i="66"/>
  <c r="E531" i="66"/>
  <c r="E585" i="66"/>
  <c r="E594" i="66"/>
  <c r="E492" i="66"/>
  <c r="E496" i="66"/>
  <c r="E514" i="66"/>
  <c r="E550" i="66"/>
  <c r="E543" i="66"/>
  <c r="E507" i="66"/>
  <c r="E515" i="66"/>
  <c r="E521" i="66"/>
  <c r="E528" i="66"/>
  <c r="E493" i="66"/>
  <c r="E626" i="66"/>
  <c r="E623" i="66"/>
  <c r="E516" i="66"/>
  <c r="E552" i="66"/>
  <c r="E571" i="66"/>
  <c r="E582" i="66"/>
  <c r="E506" i="66"/>
  <c r="E497" i="66"/>
  <c r="E569" i="66"/>
  <c r="E495" i="66"/>
  <c r="E520" i="66"/>
  <c r="E518" i="66"/>
  <c r="E505" i="66"/>
  <c r="E537" i="66"/>
  <c r="E578" i="66"/>
  <c r="E530" i="66"/>
  <c r="E546" i="66"/>
  <c r="E609" i="66"/>
  <c r="E575" i="66"/>
  <c r="E558" i="66"/>
  <c r="E628" i="66"/>
  <c r="E595" i="66"/>
  <c r="E584" i="66"/>
  <c r="E593" i="66"/>
  <c r="E577" i="66"/>
  <c r="E587" i="66"/>
  <c r="E486" i="66"/>
  <c r="E491" i="66"/>
  <c r="E619" i="66"/>
  <c r="E574" i="66"/>
  <c r="E565" i="66"/>
  <c r="E603" i="66"/>
  <c r="E502" i="66"/>
  <c r="E533" i="66"/>
  <c r="E481" i="66"/>
  <c r="E549" i="66"/>
  <c r="E529" i="66"/>
  <c r="E503" i="66"/>
  <c r="E580" i="66"/>
  <c r="E562" i="66"/>
  <c r="E573" i="66"/>
  <c r="E485" i="66"/>
  <c r="E504" i="66"/>
  <c r="E613" i="66"/>
  <c r="E508" i="66"/>
  <c r="E625" i="66"/>
  <c r="E539" i="66"/>
  <c r="E513" i="66"/>
  <c r="E567" i="66"/>
  <c r="E599" i="66"/>
  <c r="E554" i="66"/>
  <c r="E606" i="66"/>
  <c r="E535" i="66"/>
  <c r="E570" i="66"/>
  <c r="E601" i="66"/>
  <c r="E527" i="66"/>
  <c r="E607" i="66"/>
  <c r="E532" i="66"/>
  <c r="E538" i="66"/>
  <c r="E536" i="66"/>
  <c r="E592" i="66"/>
  <c r="E480" i="66"/>
  <c r="E494" i="66"/>
  <c r="E604" i="66"/>
  <c r="E620" i="66"/>
  <c r="E583" i="66"/>
  <c r="E572" i="66"/>
  <c r="E596" i="66"/>
  <c r="E519" i="66"/>
  <c r="E600" i="66"/>
  <c r="E586" i="66"/>
  <c r="E616" i="66"/>
  <c r="E624" i="66"/>
  <c r="E501" i="66"/>
  <c r="E517" i="66"/>
  <c r="E602" i="66"/>
  <c r="E499" i="66"/>
  <c r="E484" i="66"/>
  <c r="E608" i="66"/>
  <c r="E598" i="66"/>
  <c r="E612" i="66"/>
  <c r="E509" i="66"/>
  <c r="E621" i="66"/>
  <c r="E551" i="66"/>
  <c r="E479" i="66"/>
  <c r="E556" i="66"/>
  <c r="E843" i="62"/>
  <c r="E784" i="62"/>
  <c r="E899" i="62"/>
  <c r="E915" i="62"/>
  <c r="E848" i="62"/>
  <c r="E893" i="62"/>
  <c r="E806" i="62"/>
  <c r="E840" i="62"/>
  <c r="E851" i="62"/>
  <c r="E849" i="62"/>
  <c r="E886" i="62"/>
  <c r="E909" i="62"/>
  <c r="E881" i="62"/>
  <c r="E908" i="62"/>
  <c r="E829" i="62"/>
  <c r="E792" i="62"/>
  <c r="E852" i="62"/>
  <c r="E776" i="62"/>
  <c r="E878" i="62"/>
  <c r="E876" i="62"/>
  <c r="E775" i="62"/>
  <c r="E889" i="62"/>
  <c r="E891" i="62"/>
  <c r="E816" i="62"/>
  <c r="E789" i="62"/>
  <c r="E850" i="62"/>
  <c r="E791" i="62"/>
  <c r="E847" i="62"/>
  <c r="E808" i="62"/>
  <c r="E807" i="62"/>
  <c r="E882" i="62"/>
  <c r="E823" i="62"/>
  <c r="E861" i="62"/>
  <c r="E824" i="62"/>
  <c r="E810" i="62"/>
  <c r="E778" i="62"/>
  <c r="E842" i="62"/>
  <c r="E880" i="62"/>
  <c r="E916" i="62"/>
  <c r="E892" i="62"/>
  <c r="E800" i="62"/>
  <c r="E910" i="62"/>
  <c r="E841" i="62"/>
  <c r="E827" i="62"/>
  <c r="E786" i="62"/>
  <c r="E912" i="62"/>
  <c r="E919" i="62"/>
  <c r="E858" i="62"/>
  <c r="E918" i="62"/>
  <c r="E820" i="62"/>
  <c r="E813" i="62"/>
  <c r="E779" i="62"/>
  <c r="E804" i="62"/>
  <c r="E907" i="62"/>
  <c r="E875" i="62"/>
  <c r="E866" i="62"/>
  <c r="E798" i="62"/>
  <c r="E794" i="62"/>
  <c r="E812" i="62"/>
  <c r="E920" i="62"/>
  <c r="E805" i="62"/>
  <c r="E862" i="62"/>
  <c r="E819" i="62"/>
  <c r="E774" i="62"/>
  <c r="E772" i="62"/>
  <c r="E913" i="62"/>
  <c r="E873" i="62"/>
  <c r="E782" i="62"/>
  <c r="E836" i="62"/>
  <c r="E795" i="62"/>
  <c r="E872" i="62"/>
  <c r="E844" i="62"/>
  <c r="E814" i="62"/>
  <c r="E832" i="62"/>
  <c r="E838" i="62"/>
  <c r="E837" i="62"/>
  <c r="E825" i="62"/>
  <c r="E868" i="62"/>
  <c r="E921" i="62"/>
  <c r="E831" i="62"/>
  <c r="E817" i="62"/>
  <c r="E890" i="62"/>
  <c r="E781" i="62"/>
  <c r="E818" i="62"/>
  <c r="E900" i="62"/>
  <c r="E885" i="62"/>
  <c r="E895" i="62"/>
  <c r="E822" i="62"/>
  <c r="E839" i="62"/>
  <c r="E860" i="62"/>
  <c r="E809" i="62"/>
  <c r="E799" i="62"/>
  <c r="E905" i="62"/>
  <c r="E914" i="62"/>
  <c r="E870" i="62"/>
  <c r="E834" i="62"/>
  <c r="E826" i="62"/>
  <c r="E802" i="62"/>
  <c r="E790" i="62"/>
  <c r="E830" i="62"/>
  <c r="E801" i="62"/>
  <c r="E902" i="62"/>
  <c r="E898" i="62"/>
  <c r="E811" i="62"/>
  <c r="E917" i="62"/>
  <c r="E857" i="62"/>
  <c r="E911" i="62"/>
  <c r="E883" i="62"/>
  <c r="E780" i="62"/>
  <c r="E773" i="62"/>
  <c r="E871" i="62"/>
  <c r="E867" i="62"/>
  <c r="E796" i="62"/>
  <c r="E803" i="62"/>
  <c r="E863" i="62"/>
  <c r="E859" i="62"/>
  <c r="E854" i="62"/>
  <c r="E787" i="62"/>
  <c r="E797" i="62"/>
  <c r="E904" i="62"/>
  <c r="E821" i="62"/>
  <c r="E877" i="62"/>
  <c r="E884" i="62"/>
  <c r="E894" i="62"/>
  <c r="E777" i="62"/>
  <c r="E846" i="62"/>
  <c r="E793" i="62"/>
  <c r="E785" i="62"/>
  <c r="E815" i="62"/>
  <c r="E864" i="62"/>
  <c r="E855" i="62"/>
  <c r="E874" i="62"/>
  <c r="E788" i="62"/>
  <c r="E901" i="62"/>
  <c r="E833" i="62"/>
  <c r="E853" i="62"/>
  <c r="E888" i="62"/>
  <c r="E856" i="62"/>
  <c r="E845" i="62"/>
  <c r="E903" i="62"/>
  <c r="E906" i="62"/>
  <c r="E896" i="62"/>
  <c r="E835" i="62"/>
  <c r="E783" i="62"/>
  <c r="E865" i="62"/>
  <c r="E879" i="62"/>
  <c r="E887" i="62"/>
  <c r="E897" i="62"/>
  <c r="E828" i="62"/>
  <c r="E869" i="62"/>
  <c r="E211" i="66"/>
  <c r="E190" i="66"/>
  <c r="E243" i="66"/>
  <c r="E231" i="66"/>
  <c r="E238" i="66"/>
  <c r="E245" i="66"/>
  <c r="E268" i="66"/>
  <c r="E265" i="66"/>
  <c r="E261" i="66"/>
  <c r="E228" i="66"/>
  <c r="E255" i="66"/>
  <c r="E272" i="66"/>
  <c r="E269" i="66"/>
  <c r="E203" i="66"/>
  <c r="E195" i="66"/>
  <c r="E214" i="66"/>
  <c r="E252" i="66"/>
  <c r="E298" i="66"/>
  <c r="E239" i="66"/>
  <c r="E216" i="66"/>
  <c r="E221" i="66"/>
  <c r="E307" i="66"/>
  <c r="E241" i="66"/>
  <c r="E193" i="66"/>
  <c r="E208" i="66"/>
  <c r="E225" i="66"/>
  <c r="E295" i="66"/>
  <c r="E246" i="66"/>
  <c r="E202" i="66"/>
  <c r="E275" i="66"/>
  <c r="E209" i="66"/>
  <c r="E309" i="66"/>
  <c r="E173" i="66"/>
  <c r="E220" i="66"/>
  <c r="E178" i="66"/>
  <c r="E212" i="66"/>
  <c r="E271" i="66"/>
  <c r="E276" i="66"/>
  <c r="E301" i="66"/>
  <c r="E184" i="66"/>
  <c r="E285" i="66"/>
  <c r="E168" i="66"/>
  <c r="E182" i="66"/>
  <c r="E197" i="66"/>
  <c r="E223" i="66"/>
  <c r="E249" i="66"/>
  <c r="E175" i="66"/>
  <c r="E226" i="66"/>
  <c r="E171" i="66"/>
  <c r="E242" i="66"/>
  <c r="E267" i="66"/>
  <c r="E290" i="66"/>
  <c r="E287" i="66"/>
  <c r="E166" i="66"/>
  <c r="E303" i="66"/>
  <c r="E176" i="66"/>
  <c r="E248" i="66"/>
  <c r="E204" i="66"/>
  <c r="E169" i="66"/>
  <c r="E278" i="66"/>
  <c r="E199" i="66"/>
  <c r="E163" i="66"/>
  <c r="E282" i="66"/>
  <c r="E191" i="66"/>
  <c r="E240" i="66"/>
  <c r="E253" i="66"/>
  <c r="E170" i="66"/>
  <c r="E297" i="66"/>
  <c r="E224" i="66"/>
  <c r="E312" i="66"/>
  <c r="E251" i="66"/>
  <c r="E234" i="66"/>
  <c r="E302" i="66"/>
  <c r="E230" i="66"/>
  <c r="E288" i="66"/>
  <c r="E219" i="66"/>
  <c r="E186" i="66"/>
  <c r="E179" i="66"/>
  <c r="E215" i="66"/>
  <c r="E270" i="66"/>
  <c r="E189" i="66"/>
  <c r="E244" i="66"/>
  <c r="E310" i="66"/>
  <c r="E192" i="66"/>
  <c r="E306" i="66"/>
  <c r="E229" i="66"/>
  <c r="E185" i="66"/>
  <c r="E180" i="66"/>
  <c r="E205" i="66"/>
  <c r="E196" i="66"/>
  <c r="E299" i="66"/>
  <c r="E247" i="66"/>
  <c r="E227" i="66"/>
  <c r="E283" i="66"/>
  <c r="E279" i="66"/>
  <c r="E308" i="66"/>
  <c r="E293" i="66"/>
  <c r="E304" i="66"/>
  <c r="E277" i="66"/>
  <c r="E274" i="66"/>
  <c r="E296" i="66"/>
  <c r="E256" i="66"/>
  <c r="E198" i="66"/>
  <c r="E181" i="66"/>
  <c r="E235" i="66"/>
  <c r="E210" i="66"/>
  <c r="E206" i="66"/>
  <c r="E262" i="66"/>
  <c r="E194" i="66"/>
  <c r="E237" i="66"/>
  <c r="E266" i="66"/>
  <c r="E260" i="66"/>
  <c r="E236" i="66"/>
  <c r="E280" i="66"/>
  <c r="E167" i="66"/>
  <c r="E232" i="66"/>
  <c r="E177" i="66"/>
  <c r="E258" i="66"/>
  <c r="E183" i="66"/>
  <c r="E187" i="66"/>
  <c r="E273" i="66"/>
  <c r="E222" i="66"/>
  <c r="E286" i="66"/>
  <c r="E294" i="66"/>
  <c r="E289" i="66"/>
  <c r="E264" i="66"/>
  <c r="E300" i="66"/>
  <c r="E259" i="66"/>
  <c r="E207" i="66"/>
  <c r="E284" i="66"/>
  <c r="E311" i="66"/>
  <c r="E200" i="66"/>
  <c r="E218" i="66"/>
  <c r="E188" i="66"/>
  <c r="E164" i="66"/>
  <c r="E174" i="66"/>
  <c r="E291" i="66"/>
  <c r="E217" i="66"/>
  <c r="E233" i="66"/>
  <c r="E213" i="66"/>
  <c r="E263" i="66"/>
  <c r="E165" i="66"/>
  <c r="E292" i="66"/>
  <c r="E201" i="66"/>
  <c r="E257" i="66"/>
  <c r="E172" i="66"/>
  <c r="E305" i="66"/>
  <c r="E281" i="66"/>
  <c r="E250" i="66"/>
  <c r="E254" i="66"/>
  <c r="E37" i="62"/>
  <c r="E118" i="62"/>
  <c r="E87" i="62"/>
  <c r="E16" i="62"/>
  <c r="E103" i="62"/>
  <c r="E13" i="62"/>
  <c r="E9" i="62"/>
  <c r="E39" i="62"/>
  <c r="E144" i="62"/>
  <c r="E10" i="62"/>
  <c r="E145" i="62"/>
  <c r="E92" i="62"/>
  <c r="E52" i="62"/>
  <c r="E8" i="62"/>
  <c r="E36" i="62"/>
  <c r="E141" i="62"/>
  <c r="E152" i="62"/>
  <c r="E136" i="62"/>
  <c r="E84" i="62"/>
  <c r="E99" i="62"/>
  <c r="E93" i="62"/>
  <c r="E150" i="62"/>
  <c r="E53" i="62"/>
  <c r="E135" i="62"/>
  <c r="E78" i="62"/>
  <c r="E113" i="62"/>
  <c r="E20" i="62"/>
  <c r="E127" i="62"/>
  <c r="E82" i="62"/>
  <c r="E55" i="62"/>
  <c r="E88" i="62"/>
  <c r="E83" i="62"/>
  <c r="E71" i="62"/>
  <c r="E134" i="62"/>
  <c r="E79" i="62"/>
  <c r="E31" i="62"/>
  <c r="E147" i="62"/>
  <c r="E96" i="62"/>
  <c r="E42" i="62"/>
  <c r="E35" i="62"/>
  <c r="E43" i="62"/>
  <c r="E122" i="62"/>
  <c r="E116" i="62"/>
  <c r="E21" i="62"/>
  <c r="E49" i="62"/>
  <c r="E33" i="62"/>
  <c r="E23" i="62"/>
  <c r="E94" i="62"/>
  <c r="E115" i="62"/>
  <c r="E34" i="62"/>
  <c r="E38" i="62"/>
  <c r="E140" i="62"/>
  <c r="E109" i="62"/>
  <c r="E154" i="62"/>
  <c r="E137" i="62"/>
  <c r="E67" i="62"/>
  <c r="E19" i="62"/>
  <c r="E77" i="62"/>
  <c r="E95" i="62"/>
  <c r="E69" i="62"/>
  <c r="E68" i="62"/>
  <c r="E106" i="62"/>
  <c r="E58" i="62"/>
  <c r="E149" i="62"/>
  <c r="E101" i="62"/>
  <c r="E59" i="62"/>
  <c r="E131" i="62"/>
  <c r="E66" i="62"/>
  <c r="E18" i="62"/>
  <c r="E12" i="62"/>
  <c r="E30" i="62"/>
  <c r="E70" i="62"/>
  <c r="E100" i="62"/>
  <c r="E104" i="62"/>
  <c r="E47" i="62"/>
  <c r="E81" i="62"/>
  <c r="E24" i="62"/>
  <c r="E143" i="62"/>
  <c r="E89" i="62"/>
  <c r="E126" i="62"/>
  <c r="E32" i="62"/>
  <c r="E105" i="62"/>
  <c r="E123" i="62"/>
  <c r="E29" i="62"/>
  <c r="E76" i="62"/>
  <c r="E61" i="62"/>
  <c r="E111" i="62"/>
  <c r="E60" i="62"/>
  <c r="E117" i="62"/>
  <c r="E75" i="62"/>
  <c r="E125" i="62"/>
  <c r="E130" i="62"/>
  <c r="E110" i="62"/>
  <c r="E15" i="62"/>
  <c r="E22" i="62"/>
  <c r="E148" i="62"/>
  <c r="E108" i="62"/>
  <c r="E132" i="62"/>
  <c r="E114" i="62"/>
  <c r="E65" i="62"/>
  <c r="E48" i="62"/>
  <c r="E129" i="62"/>
  <c r="E98" i="62"/>
  <c r="E63" i="62"/>
  <c r="E151" i="62"/>
  <c r="E56" i="62"/>
  <c r="E11" i="62"/>
  <c r="E26" i="62"/>
  <c r="E46" i="62"/>
  <c r="E120" i="62"/>
  <c r="E90" i="62"/>
  <c r="E27" i="62"/>
  <c r="E107" i="62"/>
  <c r="E74" i="62"/>
  <c r="E51" i="62"/>
  <c r="E64" i="62"/>
  <c r="E138" i="62"/>
  <c r="E97" i="62"/>
  <c r="E57" i="62"/>
  <c r="E121" i="62"/>
  <c r="E133" i="62"/>
  <c r="E50" i="62"/>
  <c r="E91" i="62"/>
  <c r="E86" i="62"/>
  <c r="E41" i="62"/>
  <c r="E7" i="62"/>
  <c r="E40" i="62"/>
  <c r="E155" i="62"/>
  <c r="E128" i="62"/>
  <c r="E119" i="62"/>
  <c r="E73" i="62"/>
  <c r="E85" i="62"/>
  <c r="E72" i="62"/>
  <c r="E80" i="62"/>
  <c r="E44" i="62"/>
  <c r="E153" i="62"/>
  <c r="E25" i="62"/>
  <c r="E17" i="62"/>
  <c r="E14" i="62"/>
  <c r="E102" i="62"/>
  <c r="E45" i="62"/>
  <c r="E146" i="62"/>
  <c r="E156" i="62"/>
  <c r="E54" i="62"/>
  <c r="E124" i="62"/>
  <c r="E112" i="62"/>
  <c r="E28" i="62"/>
  <c r="E62" i="62"/>
  <c r="E142" i="62"/>
  <c r="E139" i="62"/>
  <c r="E214" i="62"/>
  <c r="E296" i="62"/>
  <c r="E283" i="62"/>
  <c r="E185" i="62"/>
  <c r="E202" i="62"/>
  <c r="E266" i="62"/>
  <c r="E205" i="62"/>
  <c r="E281" i="62"/>
  <c r="E220" i="62"/>
  <c r="E160" i="62"/>
  <c r="E248" i="62"/>
  <c r="E231" i="62"/>
  <c r="E187" i="62"/>
  <c r="E204" i="62"/>
  <c r="E198" i="62"/>
  <c r="E260" i="62"/>
  <c r="E301" i="62"/>
  <c r="E192" i="62"/>
  <c r="E280" i="62"/>
  <c r="E215" i="62"/>
  <c r="E303" i="62"/>
  <c r="E259" i="62"/>
  <c r="E235" i="62"/>
  <c r="E207" i="62"/>
  <c r="E167" i="62"/>
  <c r="E171" i="62"/>
  <c r="E251" i="62"/>
  <c r="E163" i="62"/>
  <c r="E292" i="62"/>
  <c r="E166" i="62"/>
  <c r="E183" i="62"/>
  <c r="E162" i="62"/>
  <c r="E210" i="62"/>
  <c r="E275" i="62"/>
  <c r="E232" i="62"/>
  <c r="E212" i="62"/>
  <c r="E300" i="62"/>
  <c r="E276" i="62"/>
  <c r="E237" i="62"/>
  <c r="E189" i="62"/>
  <c r="E221" i="62"/>
  <c r="E209" i="62"/>
  <c r="E184" i="62"/>
  <c r="E249" i="62"/>
  <c r="E262" i="62"/>
  <c r="E227" i="62"/>
  <c r="E164" i="62"/>
  <c r="E194" i="62"/>
  <c r="E304" i="62"/>
  <c r="E165" i="62"/>
  <c r="E243" i="62"/>
  <c r="E179" i="62"/>
  <c r="E250" i="62"/>
  <c r="E234" i="62"/>
  <c r="E174" i="62"/>
  <c r="E176" i="62"/>
  <c r="E211" i="62"/>
  <c r="E169" i="62"/>
  <c r="E217" i="62"/>
  <c r="E272" i="62"/>
  <c r="E203" i="62"/>
  <c r="E285" i="62"/>
  <c r="E180" i="62"/>
  <c r="E177" i="62"/>
  <c r="E242" i="62"/>
  <c r="E268" i="62"/>
  <c r="E288" i="62"/>
  <c r="E199" i="62"/>
  <c r="E247" i="62"/>
  <c r="E238" i="62"/>
  <c r="E193" i="62"/>
  <c r="E219" i="62"/>
  <c r="E287" i="62"/>
  <c r="E284" i="62"/>
  <c r="E307" i="62"/>
  <c r="E245" i="62"/>
  <c r="E159" i="62"/>
  <c r="E244" i="62"/>
  <c r="E224" i="62"/>
  <c r="E218" i="62"/>
  <c r="E271" i="62"/>
  <c r="E229" i="62"/>
  <c r="E206" i="62"/>
  <c r="E228" i="62"/>
  <c r="E241" i="62"/>
  <c r="E279" i="62"/>
  <c r="E190" i="62"/>
  <c r="E286" i="62"/>
  <c r="E195" i="62"/>
  <c r="E225" i="62"/>
  <c r="E255" i="62"/>
  <c r="E191" i="62"/>
  <c r="E188" i="62"/>
  <c r="E291" i="62"/>
  <c r="E273" i="62"/>
  <c r="E293" i="62"/>
  <c r="E302" i="62"/>
  <c r="E252" i="62"/>
  <c r="E196" i="62"/>
  <c r="E253" i="62"/>
  <c r="E236" i="62"/>
  <c r="E239" i="62"/>
  <c r="E277" i="62"/>
  <c r="E170" i="62"/>
  <c r="E282" i="62"/>
  <c r="E290" i="62"/>
  <c r="E308" i="62"/>
  <c r="E186" i="62"/>
  <c r="E208" i="62"/>
  <c r="E222" i="62"/>
  <c r="E175" i="62"/>
  <c r="E201" i="62"/>
  <c r="E226" i="62"/>
  <c r="E257" i="62"/>
  <c r="E263" i="62"/>
  <c r="E295" i="62"/>
  <c r="E299" i="62"/>
  <c r="E178" i="62"/>
  <c r="E305" i="62"/>
  <c r="E223" i="62"/>
  <c r="E213" i="62"/>
  <c r="E269" i="62"/>
  <c r="E254" i="62"/>
  <c r="E294" i="62"/>
  <c r="E233" i="62"/>
  <c r="E182" i="62"/>
  <c r="E274" i="62"/>
  <c r="E230" i="62"/>
  <c r="E298" i="62"/>
  <c r="E267" i="62"/>
  <c r="E261" i="62"/>
  <c r="E173" i="62"/>
  <c r="E278" i="62"/>
  <c r="E172" i="62"/>
  <c r="E161" i="62"/>
  <c r="E258" i="62"/>
  <c r="E297" i="62"/>
  <c r="E306" i="62"/>
  <c r="E200" i="62"/>
  <c r="E216" i="62"/>
  <c r="E265" i="62"/>
  <c r="E270" i="62"/>
  <c r="E289" i="62"/>
  <c r="E168" i="62"/>
  <c r="E181" i="62"/>
  <c r="E197" i="62"/>
  <c r="E246" i="62"/>
  <c r="E240" i="62"/>
  <c r="E256" i="62"/>
  <c r="E264" i="62"/>
  <c r="E635" i="66"/>
  <c r="E750" i="66"/>
  <c r="E714" i="66"/>
  <c r="E716" i="66"/>
  <c r="E748" i="66"/>
  <c r="E646" i="66"/>
  <c r="E778" i="66"/>
  <c r="E702" i="66"/>
  <c r="E665" i="66"/>
  <c r="E724" i="66"/>
  <c r="E763" i="66"/>
  <c r="E736" i="66"/>
  <c r="E784" i="66"/>
  <c r="E754" i="66"/>
  <c r="E783" i="66"/>
  <c r="E694" i="66"/>
  <c r="E720" i="66"/>
  <c r="E678" i="66"/>
  <c r="E677" i="66"/>
  <c r="E686" i="66"/>
  <c r="E726" i="66"/>
  <c r="E670" i="66"/>
  <c r="E672" i="66"/>
  <c r="E651" i="66"/>
  <c r="E664" i="66"/>
  <c r="E740" i="66"/>
  <c r="E687" i="66"/>
  <c r="E675" i="66"/>
  <c r="E742" i="66"/>
  <c r="E758" i="66"/>
  <c r="E645" i="66"/>
  <c r="E738" i="66"/>
  <c r="E638" i="66"/>
  <c r="E717" i="66"/>
  <c r="E777" i="66"/>
  <c r="E693" i="66"/>
  <c r="E699" i="66"/>
  <c r="E704" i="66"/>
  <c r="E735" i="66"/>
  <c r="E690" i="66"/>
  <c r="E755" i="66"/>
  <c r="E713" i="66"/>
  <c r="E700" i="66"/>
  <c r="E734" i="66"/>
  <c r="E663" i="66"/>
  <c r="E673" i="66"/>
  <c r="E745" i="66"/>
  <c r="E766" i="66"/>
  <c r="E659" i="66"/>
  <c r="E772" i="66"/>
  <c r="E637" i="66"/>
  <c r="E725" i="66"/>
  <c r="E775" i="66"/>
  <c r="E711" i="66"/>
  <c r="E701" i="66"/>
  <c r="E703" i="66"/>
  <c r="E682" i="66"/>
  <c r="E774" i="66"/>
  <c r="E709" i="66"/>
  <c r="E688" i="66"/>
  <c r="E648" i="66"/>
  <c r="E661" i="66"/>
  <c r="E636" i="66"/>
  <c r="E647" i="66"/>
  <c r="E728" i="66"/>
  <c r="E698" i="66"/>
  <c r="E771" i="66"/>
  <c r="E643" i="66"/>
  <c r="E641" i="66"/>
  <c r="E696" i="66"/>
  <c r="E705" i="66"/>
  <c r="E723" i="66"/>
  <c r="E759" i="66"/>
  <c r="E668" i="66"/>
  <c r="E727" i="66"/>
  <c r="E768" i="66"/>
  <c r="E669" i="66"/>
  <c r="E765" i="66"/>
  <c r="E747" i="66"/>
  <c r="E782" i="66"/>
  <c r="E671" i="66"/>
  <c r="E697" i="66"/>
  <c r="E706" i="66"/>
  <c r="E692" i="66"/>
  <c r="E722" i="66"/>
  <c r="E718" i="66"/>
  <c r="E679" i="66"/>
  <c r="E662" i="66"/>
  <c r="E695" i="66"/>
  <c r="E733" i="66"/>
  <c r="E715" i="66"/>
  <c r="E762" i="66"/>
  <c r="E650" i="66"/>
  <c r="E640" i="66"/>
  <c r="E770" i="66"/>
  <c r="E719" i="66"/>
  <c r="E756" i="66"/>
  <c r="E666" i="66"/>
  <c r="E710" i="66"/>
  <c r="E653" i="66"/>
  <c r="E780" i="66"/>
  <c r="E689" i="66"/>
  <c r="E749" i="66"/>
  <c r="E712" i="66"/>
  <c r="E674" i="66"/>
  <c r="E644" i="66"/>
  <c r="E737" i="66"/>
  <c r="E741" i="66"/>
  <c r="E681" i="66"/>
  <c r="E730" i="66"/>
  <c r="E642" i="66"/>
  <c r="E685" i="66"/>
  <c r="E660" i="66"/>
  <c r="E721" i="66"/>
  <c r="E776" i="66"/>
  <c r="E739" i="66"/>
  <c r="E746" i="66"/>
  <c r="E691" i="66"/>
  <c r="E655" i="66"/>
  <c r="E757" i="66"/>
  <c r="E744" i="66"/>
  <c r="E652" i="66"/>
  <c r="E743" i="66"/>
  <c r="E708" i="66"/>
  <c r="E781" i="66"/>
  <c r="E729" i="66"/>
  <c r="E779" i="66"/>
  <c r="E654" i="66"/>
  <c r="E761" i="66"/>
  <c r="E760" i="66"/>
  <c r="E752" i="66"/>
  <c r="E658" i="66"/>
  <c r="E667" i="66"/>
  <c r="E773" i="66"/>
  <c r="E707" i="66"/>
  <c r="E731" i="66"/>
  <c r="E639" i="66"/>
  <c r="E769" i="66"/>
  <c r="E649" i="66"/>
  <c r="E732" i="66"/>
  <c r="E676" i="66"/>
  <c r="E683" i="66"/>
  <c r="E764" i="66"/>
  <c r="E751" i="66"/>
  <c r="E680" i="66"/>
  <c r="E767" i="66"/>
  <c r="E657" i="66"/>
  <c r="E656" i="66"/>
  <c r="E753" i="66"/>
  <c r="E684" i="66"/>
  <c r="E394" i="66"/>
  <c r="E388" i="66"/>
  <c r="E326" i="66"/>
  <c r="E378" i="66"/>
  <c r="E443" i="66"/>
  <c r="E371" i="66"/>
  <c r="E385" i="66"/>
  <c r="E441" i="66"/>
  <c r="E459" i="66"/>
  <c r="E463" i="66"/>
  <c r="E392" i="66"/>
  <c r="E457" i="66"/>
  <c r="E431" i="66"/>
  <c r="E354" i="66"/>
  <c r="E467" i="66"/>
  <c r="E435" i="66"/>
  <c r="E400" i="66"/>
  <c r="E451" i="66"/>
  <c r="E427" i="66"/>
  <c r="E395" i="66"/>
  <c r="E357" i="66"/>
  <c r="E369" i="66"/>
  <c r="E379" i="66"/>
  <c r="E470" i="66"/>
  <c r="E330" i="66"/>
  <c r="E464" i="66"/>
  <c r="E386" i="66"/>
  <c r="E347" i="66"/>
  <c r="E397" i="66"/>
  <c r="E437" i="66"/>
  <c r="E410" i="66"/>
  <c r="E351" i="66"/>
  <c r="E365" i="66"/>
  <c r="E472" i="66"/>
  <c r="E325" i="66"/>
  <c r="E466" i="66"/>
  <c r="E473" i="66"/>
  <c r="E446" i="66"/>
  <c r="E426" i="66"/>
  <c r="E444" i="66"/>
  <c r="E399" i="66"/>
  <c r="E389" i="66"/>
  <c r="E436" i="66"/>
  <c r="E329" i="66"/>
  <c r="E331" i="66"/>
  <c r="E362" i="66"/>
  <c r="E336" i="66"/>
  <c r="E408" i="66"/>
  <c r="E404" i="66"/>
  <c r="E356" i="66"/>
  <c r="E363" i="66"/>
  <c r="E462" i="66"/>
  <c r="E447" i="66"/>
  <c r="E453" i="66"/>
  <c r="E398" i="66"/>
  <c r="E429" i="66"/>
  <c r="E396" i="66"/>
  <c r="E402" i="66"/>
  <c r="E342" i="66"/>
  <c r="E333" i="66"/>
  <c r="E416" i="66"/>
  <c r="E419" i="66"/>
  <c r="E339" i="66"/>
  <c r="E387" i="66"/>
  <c r="E412" i="66"/>
  <c r="E376" i="66"/>
  <c r="E452" i="66"/>
  <c r="E334" i="66"/>
  <c r="E348" i="66"/>
  <c r="E445" i="66"/>
  <c r="E361" i="66"/>
  <c r="E432" i="66"/>
  <c r="E366" i="66"/>
  <c r="E368" i="66"/>
  <c r="E349" i="66"/>
  <c r="E418" i="66"/>
  <c r="E405" i="66"/>
  <c r="E383" i="66"/>
  <c r="E456" i="66"/>
  <c r="E448" i="66"/>
  <c r="E340" i="66"/>
  <c r="E434" i="66"/>
  <c r="E335" i="66"/>
  <c r="E327" i="66"/>
  <c r="E381" i="66"/>
  <c r="E352" i="66"/>
  <c r="E380" i="66"/>
  <c r="E439" i="66"/>
  <c r="E345" i="66"/>
  <c r="E423" i="66"/>
  <c r="E377" i="66"/>
  <c r="E454" i="66"/>
  <c r="E384" i="66"/>
  <c r="E409" i="66"/>
  <c r="E391" i="66"/>
  <c r="E414" i="66"/>
  <c r="E332" i="66"/>
  <c r="E375" i="66"/>
  <c r="E461" i="66"/>
  <c r="E370" i="66"/>
  <c r="E353" i="66"/>
  <c r="E465" i="66"/>
  <c r="E413" i="66"/>
  <c r="E449" i="66"/>
  <c r="E364" i="66"/>
  <c r="E411" i="66"/>
  <c r="E350" i="66"/>
  <c r="E343" i="66"/>
  <c r="E425" i="66"/>
  <c r="E360" i="66"/>
  <c r="E469" i="66"/>
  <c r="E417" i="66"/>
  <c r="E421" i="66"/>
  <c r="E338" i="66"/>
  <c r="E374" i="66"/>
  <c r="E337" i="66"/>
  <c r="E442" i="66"/>
  <c r="E474" i="66"/>
  <c r="E401" i="66"/>
  <c r="E460" i="66"/>
  <c r="E433" i="66"/>
  <c r="E406" i="66"/>
  <c r="E471" i="66"/>
  <c r="E328" i="66"/>
  <c r="E344" i="66"/>
  <c r="E422" i="66"/>
  <c r="E468" i="66"/>
  <c r="E415" i="66"/>
  <c r="E440" i="66"/>
  <c r="E341" i="66"/>
  <c r="E373" i="66"/>
  <c r="E346" i="66"/>
  <c r="E455" i="66"/>
  <c r="E424" i="66"/>
  <c r="E355" i="66"/>
  <c r="E420" i="66"/>
  <c r="E458" i="66"/>
  <c r="E372" i="66"/>
  <c r="E390" i="66"/>
  <c r="E450" i="66"/>
  <c r="E438" i="66"/>
  <c r="E358" i="66"/>
  <c r="E430" i="66"/>
  <c r="E393" i="66"/>
  <c r="E367" i="66"/>
  <c r="E359" i="66"/>
  <c r="E382" i="66"/>
  <c r="E428" i="66"/>
  <c r="E407" i="66"/>
  <c r="E403" i="66"/>
  <c r="E538" i="62"/>
  <c r="E488" i="62"/>
  <c r="E521" i="62"/>
  <c r="E586" i="62"/>
  <c r="E582" i="62"/>
  <c r="E563" i="62"/>
  <c r="E606" i="62"/>
  <c r="E545" i="62"/>
  <c r="E613" i="62"/>
  <c r="E598" i="62"/>
  <c r="E529" i="62"/>
  <c r="E471" i="62"/>
  <c r="E558" i="62"/>
  <c r="E574" i="62"/>
  <c r="E495" i="62"/>
  <c r="E466" i="62"/>
  <c r="E467" i="62"/>
  <c r="E479" i="62"/>
  <c r="E604" i="62"/>
  <c r="E577" i="62"/>
  <c r="E578" i="62"/>
  <c r="E579" i="62"/>
  <c r="E480" i="62"/>
  <c r="E522" i="62"/>
  <c r="E607" i="62"/>
  <c r="E561" i="62"/>
  <c r="E491" i="62"/>
  <c r="E509" i="62"/>
  <c r="E502" i="62"/>
  <c r="E515" i="62"/>
  <c r="E525" i="62"/>
  <c r="E557" i="62"/>
  <c r="E501" i="62"/>
  <c r="E517" i="62"/>
  <c r="E492" i="62"/>
  <c r="E497" i="62"/>
  <c r="E575" i="62"/>
  <c r="E587" i="62"/>
  <c r="E602" i="62"/>
  <c r="E476" i="62"/>
  <c r="E601" i="62"/>
  <c r="E468" i="62"/>
  <c r="E513" i="62"/>
  <c r="E581" i="62"/>
  <c r="E472" i="62"/>
  <c r="E583" i="62"/>
  <c r="E534" i="62"/>
  <c r="E531" i="62"/>
  <c r="E542" i="62"/>
  <c r="E584" i="62"/>
  <c r="E473" i="62"/>
  <c r="E541" i="62"/>
  <c r="E481" i="62"/>
  <c r="E572" i="62"/>
  <c r="E507" i="62"/>
  <c r="E591" i="62"/>
  <c r="E499" i="62"/>
  <c r="E544" i="62"/>
  <c r="E593" i="62"/>
  <c r="E559" i="62"/>
  <c r="E483" i="62"/>
  <c r="E590" i="62"/>
  <c r="E524" i="62"/>
  <c r="E470" i="62"/>
  <c r="E609" i="62"/>
  <c r="E560" i="62"/>
  <c r="E504" i="62"/>
  <c r="E482" i="62"/>
  <c r="E505" i="62"/>
  <c r="E585" i="62"/>
  <c r="E594" i="62"/>
  <c r="E569" i="62"/>
  <c r="E477" i="62"/>
  <c r="E510" i="62"/>
  <c r="E554" i="62"/>
  <c r="E484" i="62"/>
  <c r="E519" i="62"/>
  <c r="E588" i="62"/>
  <c r="E508" i="62"/>
  <c r="E610" i="62"/>
  <c r="E564" i="62"/>
  <c r="E546" i="62"/>
  <c r="E512" i="62"/>
  <c r="E555" i="62"/>
  <c r="E589" i="62"/>
  <c r="E553" i="62"/>
  <c r="E496" i="62"/>
  <c r="E464" i="62"/>
  <c r="E503" i="62"/>
  <c r="E486" i="62"/>
  <c r="E570" i="62"/>
  <c r="E551" i="62"/>
  <c r="E567" i="62"/>
  <c r="E487" i="62"/>
  <c r="E500" i="62"/>
  <c r="E485" i="62"/>
  <c r="E592" i="62"/>
  <c r="E526" i="62"/>
  <c r="E576" i="62"/>
  <c r="E532" i="62"/>
  <c r="E549" i="62"/>
  <c r="E537" i="62"/>
  <c r="E571" i="62"/>
  <c r="E612" i="62"/>
  <c r="E550" i="62"/>
  <c r="E597" i="62"/>
  <c r="E475" i="62"/>
  <c r="E474" i="62"/>
  <c r="E498" i="62"/>
  <c r="E603" i="62"/>
  <c r="E490" i="62"/>
  <c r="E552" i="62"/>
  <c r="E596" i="62"/>
  <c r="E556" i="62"/>
  <c r="E489" i="62"/>
  <c r="E611" i="62"/>
  <c r="E494" i="62"/>
  <c r="E520" i="62"/>
  <c r="E536" i="62"/>
  <c r="E595" i="62"/>
  <c r="E506" i="62"/>
  <c r="E565" i="62"/>
  <c r="E547" i="62"/>
  <c r="E568" i="62"/>
  <c r="E527" i="62"/>
  <c r="E599" i="62"/>
  <c r="E478" i="62"/>
  <c r="E608" i="62"/>
  <c r="E528" i="62"/>
  <c r="E600" i="62"/>
  <c r="E566" i="62"/>
  <c r="E514" i="62"/>
  <c r="E580" i="62"/>
  <c r="E516" i="62"/>
  <c r="E530" i="62"/>
  <c r="E548" i="62"/>
  <c r="E533" i="62"/>
  <c r="E465" i="62"/>
  <c r="E469" i="62"/>
  <c r="E518" i="62"/>
  <c r="E493" i="62"/>
  <c r="E540" i="62"/>
  <c r="E543" i="62"/>
  <c r="E535" i="62"/>
  <c r="E511" i="62"/>
  <c r="E539" i="62"/>
  <c r="E605" i="62"/>
  <c r="E523" i="62"/>
  <c r="E573" i="62"/>
  <c r="E562" i="62"/>
  <c r="E425" i="62"/>
  <c r="E350" i="62"/>
  <c r="E354" i="62"/>
  <c r="E452" i="62"/>
  <c r="E348" i="62"/>
  <c r="E364" i="62"/>
  <c r="E312" i="62"/>
  <c r="E434" i="62"/>
  <c r="E454" i="62"/>
  <c r="E403" i="62"/>
  <c r="E444" i="62"/>
  <c r="E440" i="62"/>
  <c r="E385" i="62"/>
  <c r="E355" i="62"/>
  <c r="E443" i="62"/>
  <c r="E324" i="62"/>
  <c r="E456" i="62"/>
  <c r="E435" i="62"/>
  <c r="E417" i="62"/>
  <c r="E422" i="62"/>
  <c r="E347" i="62"/>
  <c r="E445" i="62"/>
  <c r="E441" i="62"/>
  <c r="E372" i="62"/>
  <c r="E381" i="62"/>
  <c r="E397" i="62"/>
  <c r="E400" i="62"/>
  <c r="E433" i="62"/>
  <c r="E341" i="62"/>
  <c r="E361" i="62"/>
  <c r="E356" i="62"/>
  <c r="E446" i="62"/>
  <c r="E376" i="62"/>
  <c r="E386" i="62"/>
  <c r="E448" i="62"/>
  <c r="E325" i="62"/>
  <c r="E436" i="62"/>
  <c r="E360" i="62"/>
  <c r="E429" i="62"/>
  <c r="E437" i="62"/>
  <c r="E399" i="62"/>
  <c r="E369" i="62"/>
  <c r="E334" i="62"/>
  <c r="E416" i="62"/>
  <c r="E390" i="62"/>
  <c r="E353" i="62"/>
  <c r="E413" i="62"/>
  <c r="E326" i="62"/>
  <c r="E373" i="62"/>
  <c r="E371" i="62"/>
  <c r="E449" i="62"/>
  <c r="E431" i="62"/>
  <c r="E389" i="62"/>
  <c r="E352" i="62"/>
  <c r="E337" i="62"/>
  <c r="E451" i="62"/>
  <c r="E329" i="62"/>
  <c r="E423" i="62"/>
  <c r="E450" i="62"/>
  <c r="E377" i="62"/>
  <c r="E332" i="62"/>
  <c r="E424" i="62"/>
  <c r="E384" i="62"/>
  <c r="E320" i="62"/>
  <c r="E327" i="62"/>
  <c r="E367" i="62"/>
  <c r="E388" i="62"/>
  <c r="E362" i="62"/>
  <c r="E342" i="62"/>
  <c r="E336" i="62"/>
  <c r="E333" i="62"/>
  <c r="E404" i="62"/>
  <c r="E322" i="62"/>
  <c r="E428" i="62"/>
  <c r="E345" i="62"/>
  <c r="E395" i="62"/>
  <c r="E460" i="62"/>
  <c r="E351" i="62"/>
  <c r="E311" i="62"/>
  <c r="E392" i="62"/>
  <c r="E313" i="62"/>
  <c r="E359" i="62"/>
  <c r="E378" i="62"/>
  <c r="E432" i="62"/>
  <c r="E349" i="62"/>
  <c r="E316" i="62"/>
  <c r="E438" i="62"/>
  <c r="E368" i="62"/>
  <c r="E426" i="62"/>
  <c r="E447" i="62"/>
  <c r="E387" i="62"/>
  <c r="E382" i="62"/>
  <c r="E458" i="62"/>
  <c r="E408" i="62"/>
  <c r="E419" i="62"/>
  <c r="E414" i="62"/>
  <c r="E418" i="62"/>
  <c r="E410" i="62"/>
  <c r="E317" i="62"/>
  <c r="E335" i="62"/>
  <c r="E407" i="62"/>
  <c r="E393" i="62"/>
  <c r="E409" i="62"/>
  <c r="E430" i="62"/>
  <c r="E406" i="62"/>
  <c r="E319" i="62"/>
  <c r="E459" i="62"/>
  <c r="E363" i="62"/>
  <c r="E358" i="62"/>
  <c r="E455" i="62"/>
  <c r="E427" i="62"/>
  <c r="E457" i="62"/>
  <c r="E391" i="62"/>
  <c r="E365" i="62"/>
  <c r="E366" i="62"/>
  <c r="E330" i="62"/>
  <c r="E314" i="62"/>
  <c r="E343" i="62"/>
  <c r="E331" i="62"/>
  <c r="E401" i="62"/>
  <c r="E374" i="62"/>
  <c r="E346" i="62"/>
  <c r="E394" i="62"/>
  <c r="E340" i="62"/>
  <c r="E375" i="62"/>
  <c r="E405" i="62"/>
  <c r="E442" i="62"/>
  <c r="E398" i="62"/>
  <c r="E315" i="62"/>
  <c r="E323" i="62"/>
  <c r="E339" i="62"/>
  <c r="E379" i="62"/>
  <c r="E439" i="62"/>
  <c r="E318" i="62"/>
  <c r="E383" i="62"/>
  <c r="E370" i="62"/>
  <c r="E328" i="62"/>
  <c r="E402" i="62"/>
  <c r="E453" i="62"/>
  <c r="E321" i="62"/>
  <c r="E344" i="62"/>
  <c r="E420" i="62"/>
  <c r="E412" i="62"/>
  <c r="E396" i="62"/>
  <c r="E421" i="62"/>
  <c r="E338" i="62"/>
  <c r="E357" i="62"/>
  <c r="E411" i="62"/>
  <c r="E415" i="62"/>
  <c r="E380" i="62"/>
  <c r="E668" i="62"/>
  <c r="E627" i="62"/>
  <c r="E655" i="62"/>
  <c r="E752" i="62"/>
  <c r="E667" i="62"/>
  <c r="E683" i="62"/>
  <c r="E652" i="62"/>
  <c r="E626" i="62"/>
  <c r="E658" i="62"/>
  <c r="E621" i="62"/>
  <c r="E739" i="62"/>
  <c r="E640" i="62"/>
  <c r="E632" i="62"/>
  <c r="E624" i="62"/>
  <c r="E757" i="62"/>
  <c r="E719" i="62"/>
  <c r="E728" i="62"/>
  <c r="E716" i="62"/>
  <c r="E697" i="62"/>
  <c r="E674" i="62"/>
  <c r="E644" i="62"/>
  <c r="E764" i="62"/>
  <c r="E747" i="62"/>
  <c r="E662" i="62"/>
  <c r="E693" i="62"/>
  <c r="E763" i="62"/>
  <c r="E656" i="62"/>
  <c r="E732" i="62"/>
  <c r="E744" i="62"/>
  <c r="E743" i="62"/>
  <c r="E619" i="62"/>
  <c r="E726" i="62"/>
  <c r="E653" i="62"/>
  <c r="E725" i="62"/>
  <c r="E703" i="62"/>
  <c r="E672" i="62"/>
  <c r="E750" i="62"/>
  <c r="E650" i="62"/>
  <c r="E673" i="62"/>
  <c r="E689" i="62"/>
  <c r="E713" i="62"/>
  <c r="E681" i="62"/>
  <c r="E651" i="62"/>
  <c r="E647" i="62"/>
  <c r="E671" i="62"/>
  <c r="E710" i="62"/>
  <c r="E736" i="62"/>
  <c r="E759" i="62"/>
  <c r="E631" i="62"/>
  <c r="E702" i="62"/>
  <c r="E661" i="62"/>
  <c r="E677" i="62"/>
  <c r="E733" i="62"/>
  <c r="E723" i="62"/>
  <c r="E664" i="62"/>
  <c r="E685" i="62"/>
  <c r="E721" i="62"/>
  <c r="E718" i="62"/>
  <c r="E625" i="62"/>
  <c r="E708" i="62"/>
  <c r="E634" i="62"/>
  <c r="E663" i="62"/>
  <c r="E717" i="62"/>
  <c r="E636" i="62"/>
  <c r="E741" i="62"/>
  <c r="E666" i="62"/>
  <c r="E735" i="62"/>
  <c r="E720" i="62"/>
  <c r="E715" i="62"/>
  <c r="E709" i="62"/>
  <c r="E745" i="62"/>
  <c r="E669" i="62"/>
  <c r="E629" i="62"/>
  <c r="E742" i="62"/>
  <c r="E755" i="62"/>
  <c r="E766" i="62"/>
  <c r="E737" i="62"/>
  <c r="E698" i="62"/>
  <c r="E617" i="62"/>
  <c r="E686" i="62"/>
  <c r="E684" i="62"/>
  <c r="E622" i="62"/>
  <c r="E680" i="62"/>
  <c r="E711" i="62"/>
  <c r="E635" i="62"/>
  <c r="E660" i="62"/>
  <c r="E756" i="62"/>
  <c r="E722" i="62"/>
  <c r="E760" i="62"/>
  <c r="E724" i="62"/>
  <c r="E646" i="62"/>
  <c r="E765" i="62"/>
  <c r="E696" i="62"/>
  <c r="E678" i="62"/>
  <c r="E682" i="62"/>
  <c r="E679" i="62"/>
  <c r="E758" i="62"/>
  <c r="E754" i="62"/>
  <c r="E751" i="62"/>
  <c r="E643" i="62"/>
  <c r="E665" i="62"/>
  <c r="E691" i="62"/>
  <c r="E688" i="62"/>
  <c r="E731" i="62"/>
  <c r="E695" i="62"/>
  <c r="E700" i="62"/>
  <c r="E712" i="62"/>
  <c r="E645" i="62"/>
  <c r="E740" i="62"/>
  <c r="E746" i="62"/>
  <c r="E654" i="62"/>
  <c r="E620" i="62"/>
  <c r="E642" i="62"/>
  <c r="E675" i="62"/>
  <c r="E687" i="62"/>
  <c r="E705" i="62"/>
  <c r="E753" i="62"/>
  <c r="E659" i="62"/>
  <c r="E623" i="62"/>
  <c r="E761" i="62"/>
  <c r="E704" i="62"/>
  <c r="E657" i="62"/>
  <c r="E638" i="62"/>
  <c r="E706" i="62"/>
  <c r="E749" i="62"/>
  <c r="E701" i="62"/>
  <c r="E676" i="62"/>
  <c r="E734" i="62"/>
  <c r="E727" i="62"/>
  <c r="E694" i="62"/>
  <c r="E630" i="62"/>
  <c r="E641" i="62"/>
  <c r="E648" i="62"/>
  <c r="E699" i="62"/>
  <c r="E748" i="62"/>
  <c r="E639" i="62"/>
  <c r="E690" i="62"/>
  <c r="E714" i="62"/>
  <c r="E633" i="62"/>
  <c r="E637" i="62"/>
  <c r="E707" i="62"/>
  <c r="E738" i="62"/>
  <c r="E762" i="62"/>
  <c r="E670" i="62"/>
  <c r="E730" i="62"/>
  <c r="E628" i="62"/>
  <c r="E729" i="62"/>
  <c r="E649" i="62"/>
  <c r="E692" i="62"/>
  <c r="E618" i="62"/>
  <c r="F15" i="60" l="1" a="1"/>
  <c r="F22" i="60"/>
  <c r="F30" i="60"/>
  <c r="F38" i="60"/>
  <c r="F15" i="60"/>
  <c r="F24" i="60"/>
  <c r="F33" i="60"/>
  <c r="F16" i="60"/>
  <c r="F26" i="60"/>
  <c r="F36" i="60"/>
  <c r="F34" i="60"/>
  <c r="F17" i="60"/>
  <c r="F27" i="60"/>
  <c r="F37" i="60"/>
  <c r="F18" i="60"/>
  <c r="F28" i="60"/>
  <c r="F39" i="60"/>
  <c r="F21" i="60"/>
  <c r="F25" i="60"/>
  <c r="F35" i="60"/>
  <c r="F19" i="60"/>
  <c r="F29" i="60"/>
  <c r="F20" i="60"/>
  <c r="F31" i="60"/>
  <c r="F32" i="60"/>
  <c r="F23" i="60"/>
  <c r="F6" i="60" l="1"/>
  <c r="AJ15" i="254" l="1"/>
  <c r="AR15" i="254"/>
  <c r="AF15" i="254"/>
  <c r="W15" i="254"/>
  <c r="O15" i="254"/>
  <c r="AC15" i="254"/>
  <c r="AO15" i="254"/>
  <c r="AH15" i="254"/>
  <c r="AI15" i="254"/>
  <c r="AL15" i="254"/>
  <c r="V15" i="254"/>
  <c r="AG15" i="254"/>
  <c r="AS15" i="254"/>
  <c r="Z15" i="254"/>
  <c r="Y15" i="254"/>
  <c r="T15" i="254"/>
  <c r="AK15" i="254"/>
  <c r="AB15" i="254"/>
  <c r="AM15" i="254"/>
  <c r="X15" i="254"/>
  <c r="AQ15" i="254"/>
  <c r="AE15" i="254"/>
  <c r="S15" i="254"/>
  <c r="AP15" i="254"/>
  <c r="R15" i="254"/>
  <c r="Q15" i="254"/>
  <c r="AD15" i="254"/>
  <c r="AA15" i="254"/>
  <c r="U15" i="254"/>
  <c r="AN15" i="254"/>
  <c r="P15" i="254"/>
  <c r="F3" i="60" l="1"/>
  <c r="F4" i="60"/>
  <c r="F5" i="60" a="1"/>
  <c r="F5" i="60" s="1"/>
  <c r="D70" i="63" a="1"/>
  <c r="F13" i="254" l="1" a="1"/>
  <c r="D83" i="63"/>
  <c r="G83" i="63" s="1"/>
  <c r="D92" i="63"/>
  <c r="E92" i="63" s="1"/>
  <c r="F92" i="63" s="1"/>
  <c r="G92" i="63" s="1"/>
  <c r="H92" i="63" s="1"/>
  <c r="I92" i="63" s="1"/>
  <c r="J92" i="63" s="1"/>
  <c r="K92" i="63" s="1"/>
  <c r="L92" i="63" s="1"/>
  <c r="M92" i="63" s="1"/>
  <c r="N92" i="63" s="1"/>
  <c r="O92" i="63" s="1"/>
  <c r="P92" i="63" s="1"/>
  <c r="Q92" i="63" s="1"/>
  <c r="R92" i="63" s="1"/>
  <c r="S92" i="63" s="1"/>
  <c r="T92" i="63" s="1"/>
  <c r="U92" i="63" s="1"/>
  <c r="V92" i="63" s="1"/>
  <c r="W92" i="63" s="1"/>
  <c r="X92" i="63" s="1"/>
  <c r="Y92" i="63" s="1"/>
  <c r="Z92" i="63" s="1"/>
  <c r="AA92" i="63" s="1"/>
  <c r="AB92" i="63" s="1"/>
  <c r="AC92" i="63" s="1"/>
  <c r="AD92" i="63" s="1"/>
  <c r="AE92" i="63" s="1"/>
  <c r="AF92" i="63" s="1"/>
  <c r="AG92" i="63" s="1"/>
  <c r="AH92" i="63" s="1"/>
  <c r="AI92" i="63" s="1"/>
  <c r="AJ92" i="63" s="1"/>
  <c r="AK92" i="63" s="1"/>
  <c r="AL92" i="63" s="1"/>
  <c r="AM92" i="63" s="1"/>
  <c r="AN92" i="63" s="1"/>
  <c r="AO92" i="63" s="1"/>
  <c r="AP92" i="63" s="1"/>
  <c r="AQ92" i="63" s="1"/>
  <c r="AR92" i="63" s="1"/>
  <c r="D87" i="63"/>
  <c r="E87" i="63" s="1"/>
  <c r="F87" i="63" s="1"/>
  <c r="G87" i="63" s="1"/>
  <c r="H87" i="63" s="1"/>
  <c r="I87" i="63" s="1"/>
  <c r="J87" i="63" s="1"/>
  <c r="K87" i="63" s="1"/>
  <c r="L87" i="63" s="1"/>
  <c r="M87" i="63" s="1"/>
  <c r="N87" i="63" s="1"/>
  <c r="O87" i="63" s="1"/>
  <c r="P87" i="63" s="1"/>
  <c r="Q87" i="63" s="1"/>
  <c r="R87" i="63" s="1"/>
  <c r="S87" i="63" s="1"/>
  <c r="T87" i="63" s="1"/>
  <c r="U87" i="63" s="1"/>
  <c r="V87" i="63" s="1"/>
  <c r="W87" i="63" s="1"/>
  <c r="X87" i="63" s="1"/>
  <c r="Y87" i="63" s="1"/>
  <c r="Z87" i="63" s="1"/>
  <c r="AA87" i="63" s="1"/>
  <c r="AB87" i="63" s="1"/>
  <c r="AC87" i="63" s="1"/>
  <c r="AD87" i="63" s="1"/>
  <c r="AE87" i="63" s="1"/>
  <c r="AF87" i="63" s="1"/>
  <c r="AG87" i="63" s="1"/>
  <c r="AH87" i="63" s="1"/>
  <c r="AI87" i="63" s="1"/>
  <c r="AJ87" i="63" s="1"/>
  <c r="AK87" i="63" s="1"/>
  <c r="AL87" i="63" s="1"/>
  <c r="AM87" i="63" s="1"/>
  <c r="AN87" i="63" s="1"/>
  <c r="AO87" i="63" s="1"/>
  <c r="AP87" i="63" s="1"/>
  <c r="AQ87" i="63" s="1"/>
  <c r="AR87" i="63" s="1"/>
  <c r="D90" i="63"/>
  <c r="E90" i="63" s="1"/>
  <c r="F90" i="63" s="1"/>
  <c r="G90" i="63" s="1"/>
  <c r="H90" i="63" s="1"/>
  <c r="I90" i="63" s="1"/>
  <c r="J90" i="63" s="1"/>
  <c r="K90" i="63" s="1"/>
  <c r="L90" i="63" s="1"/>
  <c r="M90" i="63" s="1"/>
  <c r="N90" i="63" s="1"/>
  <c r="O90" i="63" s="1"/>
  <c r="P90" i="63" s="1"/>
  <c r="Q90" i="63" s="1"/>
  <c r="R90" i="63" s="1"/>
  <c r="S90" i="63" s="1"/>
  <c r="T90" i="63" s="1"/>
  <c r="U90" i="63" s="1"/>
  <c r="V90" i="63" s="1"/>
  <c r="W90" i="63" s="1"/>
  <c r="X90" i="63" s="1"/>
  <c r="Y90" i="63" s="1"/>
  <c r="Z90" i="63" s="1"/>
  <c r="AA90" i="63" s="1"/>
  <c r="AB90" i="63" s="1"/>
  <c r="AC90" i="63" s="1"/>
  <c r="AD90" i="63" s="1"/>
  <c r="AE90" i="63" s="1"/>
  <c r="AF90" i="63" s="1"/>
  <c r="AG90" i="63" s="1"/>
  <c r="AH90" i="63" s="1"/>
  <c r="AI90" i="63" s="1"/>
  <c r="AJ90" i="63" s="1"/>
  <c r="AK90" i="63" s="1"/>
  <c r="AL90" i="63" s="1"/>
  <c r="AM90" i="63" s="1"/>
  <c r="AN90" i="63" s="1"/>
  <c r="AO90" i="63" s="1"/>
  <c r="AP90" i="63" s="1"/>
  <c r="AQ90" i="63" s="1"/>
  <c r="AR90" i="63" s="1"/>
  <c r="D89" i="63"/>
  <c r="E89" i="63" s="1"/>
  <c r="F89" i="63" s="1"/>
  <c r="G89" i="63" s="1"/>
  <c r="H89" i="63" s="1"/>
  <c r="I89" i="63" s="1"/>
  <c r="J89" i="63" s="1"/>
  <c r="K89" i="63" s="1"/>
  <c r="L89" i="63" s="1"/>
  <c r="M89" i="63" s="1"/>
  <c r="N89" i="63" s="1"/>
  <c r="O89" i="63" s="1"/>
  <c r="P89" i="63" s="1"/>
  <c r="Q89" i="63" s="1"/>
  <c r="R89" i="63" s="1"/>
  <c r="S89" i="63" s="1"/>
  <c r="T89" i="63" s="1"/>
  <c r="U89" i="63" s="1"/>
  <c r="V89" i="63" s="1"/>
  <c r="W89" i="63" s="1"/>
  <c r="X89" i="63" s="1"/>
  <c r="Y89" i="63" s="1"/>
  <c r="Z89" i="63" s="1"/>
  <c r="AA89" i="63" s="1"/>
  <c r="AB89" i="63" s="1"/>
  <c r="AC89" i="63" s="1"/>
  <c r="AD89" i="63" s="1"/>
  <c r="AE89" i="63" s="1"/>
  <c r="AF89" i="63" s="1"/>
  <c r="AG89" i="63" s="1"/>
  <c r="AH89" i="63" s="1"/>
  <c r="AI89" i="63" s="1"/>
  <c r="AJ89" i="63" s="1"/>
  <c r="AK89" i="63" s="1"/>
  <c r="AL89" i="63" s="1"/>
  <c r="AM89" i="63" s="1"/>
  <c r="AN89" i="63" s="1"/>
  <c r="AO89" i="63" s="1"/>
  <c r="AP89" i="63" s="1"/>
  <c r="AQ89" i="63" s="1"/>
  <c r="AR89" i="63" s="1"/>
  <c r="D73" i="63"/>
  <c r="E73" i="63" s="1"/>
  <c r="F73" i="63" s="1"/>
  <c r="G73" i="63" s="1"/>
  <c r="H73" i="63" s="1"/>
  <c r="I73" i="63" s="1"/>
  <c r="J73" i="63" s="1"/>
  <c r="K73" i="63" s="1"/>
  <c r="L73" i="63" s="1"/>
  <c r="M73" i="63" s="1"/>
  <c r="N73" i="63" s="1"/>
  <c r="O73" i="63" s="1"/>
  <c r="P73" i="63" s="1"/>
  <c r="Q73" i="63" s="1"/>
  <c r="R73" i="63" s="1"/>
  <c r="S73" i="63" s="1"/>
  <c r="T73" i="63" s="1"/>
  <c r="U73" i="63" s="1"/>
  <c r="V73" i="63" s="1"/>
  <c r="W73" i="63" s="1"/>
  <c r="X73" i="63" s="1"/>
  <c r="Y73" i="63" s="1"/>
  <c r="Z73" i="63" s="1"/>
  <c r="AA73" i="63" s="1"/>
  <c r="AB73" i="63" s="1"/>
  <c r="AC73" i="63" s="1"/>
  <c r="AD73" i="63" s="1"/>
  <c r="AE73" i="63" s="1"/>
  <c r="AF73" i="63" s="1"/>
  <c r="AG73" i="63" s="1"/>
  <c r="AH73" i="63" s="1"/>
  <c r="AI73" i="63" s="1"/>
  <c r="AJ73" i="63" s="1"/>
  <c r="AK73" i="63" s="1"/>
  <c r="AL73" i="63" s="1"/>
  <c r="AM73" i="63" s="1"/>
  <c r="AN73" i="63" s="1"/>
  <c r="AO73" i="63" s="1"/>
  <c r="AP73" i="63" s="1"/>
  <c r="AQ73" i="63" s="1"/>
  <c r="AR73" i="63" s="1"/>
  <c r="D85" i="63"/>
  <c r="E85" i="63" s="1"/>
  <c r="F85" i="63" s="1"/>
  <c r="G85" i="63" s="1"/>
  <c r="H85" i="63" s="1"/>
  <c r="I85" i="63" s="1"/>
  <c r="J85" i="63" s="1"/>
  <c r="K85" i="63" s="1"/>
  <c r="L85" i="63" s="1"/>
  <c r="M85" i="63" s="1"/>
  <c r="N85" i="63" s="1"/>
  <c r="O85" i="63" s="1"/>
  <c r="P85" i="63" s="1"/>
  <c r="Q85" i="63" s="1"/>
  <c r="R85" i="63" s="1"/>
  <c r="S85" i="63" s="1"/>
  <c r="T85" i="63" s="1"/>
  <c r="U85" i="63" s="1"/>
  <c r="V85" i="63" s="1"/>
  <c r="W85" i="63" s="1"/>
  <c r="X85" i="63" s="1"/>
  <c r="Y85" i="63" s="1"/>
  <c r="Z85" i="63" s="1"/>
  <c r="AA85" i="63" s="1"/>
  <c r="AB85" i="63" s="1"/>
  <c r="AC85" i="63" s="1"/>
  <c r="AD85" i="63" s="1"/>
  <c r="AE85" i="63" s="1"/>
  <c r="AF85" i="63" s="1"/>
  <c r="AG85" i="63" s="1"/>
  <c r="AH85" i="63" s="1"/>
  <c r="AI85" i="63" s="1"/>
  <c r="AJ85" i="63" s="1"/>
  <c r="AK85" i="63" s="1"/>
  <c r="AL85" i="63" s="1"/>
  <c r="AM85" i="63" s="1"/>
  <c r="AN85" i="63" s="1"/>
  <c r="AO85" i="63" s="1"/>
  <c r="AP85" i="63" s="1"/>
  <c r="AQ85" i="63" s="1"/>
  <c r="AR85" i="63" s="1"/>
  <c r="D80" i="63"/>
  <c r="D88" i="63"/>
  <c r="E88" i="63" s="1"/>
  <c r="F88" i="63" s="1"/>
  <c r="G88" i="63" s="1"/>
  <c r="H88" i="63" s="1"/>
  <c r="I88" i="63" s="1"/>
  <c r="J88" i="63" s="1"/>
  <c r="K88" i="63" s="1"/>
  <c r="L88" i="63" s="1"/>
  <c r="M88" i="63" s="1"/>
  <c r="N88" i="63" s="1"/>
  <c r="O88" i="63" s="1"/>
  <c r="P88" i="63" s="1"/>
  <c r="Q88" i="63" s="1"/>
  <c r="R88" i="63" s="1"/>
  <c r="S88" i="63" s="1"/>
  <c r="T88" i="63" s="1"/>
  <c r="U88" i="63" s="1"/>
  <c r="V88" i="63" s="1"/>
  <c r="W88" i="63" s="1"/>
  <c r="X88" i="63" s="1"/>
  <c r="Y88" i="63" s="1"/>
  <c r="Z88" i="63" s="1"/>
  <c r="AA88" i="63" s="1"/>
  <c r="AB88" i="63" s="1"/>
  <c r="AC88" i="63" s="1"/>
  <c r="AD88" i="63" s="1"/>
  <c r="AE88" i="63" s="1"/>
  <c r="AF88" i="63" s="1"/>
  <c r="AG88" i="63" s="1"/>
  <c r="AH88" i="63" s="1"/>
  <c r="AI88" i="63" s="1"/>
  <c r="AJ88" i="63" s="1"/>
  <c r="AK88" i="63" s="1"/>
  <c r="AL88" i="63" s="1"/>
  <c r="AM88" i="63" s="1"/>
  <c r="AN88" i="63" s="1"/>
  <c r="AO88" i="63" s="1"/>
  <c r="AP88" i="63" s="1"/>
  <c r="AQ88" i="63" s="1"/>
  <c r="AR88" i="63" s="1"/>
  <c r="D93" i="63"/>
  <c r="E93" i="63" s="1"/>
  <c r="F93" i="63" s="1"/>
  <c r="G93" i="63" s="1"/>
  <c r="H93" i="63" s="1"/>
  <c r="I93" i="63" s="1"/>
  <c r="J93" i="63" s="1"/>
  <c r="K93" i="63" s="1"/>
  <c r="L93" i="63" s="1"/>
  <c r="M93" i="63" s="1"/>
  <c r="N93" i="63" s="1"/>
  <c r="O93" i="63" s="1"/>
  <c r="P93" i="63" s="1"/>
  <c r="Q93" i="63" s="1"/>
  <c r="R93" i="63" s="1"/>
  <c r="S93" i="63" s="1"/>
  <c r="T93" i="63" s="1"/>
  <c r="U93" i="63" s="1"/>
  <c r="V93" i="63" s="1"/>
  <c r="W93" i="63" s="1"/>
  <c r="X93" i="63" s="1"/>
  <c r="Y93" i="63" s="1"/>
  <c r="Z93" i="63" s="1"/>
  <c r="AA93" i="63" s="1"/>
  <c r="AB93" i="63" s="1"/>
  <c r="AC93" i="63" s="1"/>
  <c r="AD93" i="63" s="1"/>
  <c r="AE93" i="63" s="1"/>
  <c r="AF93" i="63" s="1"/>
  <c r="AG93" i="63" s="1"/>
  <c r="AH93" i="63" s="1"/>
  <c r="AI93" i="63" s="1"/>
  <c r="AJ93" i="63" s="1"/>
  <c r="AK93" i="63" s="1"/>
  <c r="AL93" i="63" s="1"/>
  <c r="AM93" i="63" s="1"/>
  <c r="AN93" i="63" s="1"/>
  <c r="AO93" i="63" s="1"/>
  <c r="AP93" i="63" s="1"/>
  <c r="AQ93" i="63" s="1"/>
  <c r="AR93" i="63" s="1"/>
  <c r="D91" i="63"/>
  <c r="E91" i="63" s="1"/>
  <c r="F91" i="63" s="1"/>
  <c r="G91" i="63" s="1"/>
  <c r="H91" i="63" s="1"/>
  <c r="I91" i="63" s="1"/>
  <c r="J91" i="63" s="1"/>
  <c r="K91" i="63" s="1"/>
  <c r="L91" i="63" s="1"/>
  <c r="M91" i="63" s="1"/>
  <c r="N91" i="63" s="1"/>
  <c r="O91" i="63" s="1"/>
  <c r="P91" i="63" s="1"/>
  <c r="Q91" i="63" s="1"/>
  <c r="R91" i="63" s="1"/>
  <c r="S91" i="63" s="1"/>
  <c r="T91" i="63" s="1"/>
  <c r="U91" i="63" s="1"/>
  <c r="V91" i="63" s="1"/>
  <c r="W91" i="63" s="1"/>
  <c r="X91" i="63" s="1"/>
  <c r="Y91" i="63" s="1"/>
  <c r="Z91" i="63" s="1"/>
  <c r="AA91" i="63" s="1"/>
  <c r="AB91" i="63" s="1"/>
  <c r="AC91" i="63" s="1"/>
  <c r="AD91" i="63" s="1"/>
  <c r="AE91" i="63" s="1"/>
  <c r="AF91" i="63" s="1"/>
  <c r="AG91" i="63" s="1"/>
  <c r="AH91" i="63" s="1"/>
  <c r="AI91" i="63" s="1"/>
  <c r="AJ91" i="63" s="1"/>
  <c r="AK91" i="63" s="1"/>
  <c r="AL91" i="63" s="1"/>
  <c r="AM91" i="63" s="1"/>
  <c r="AN91" i="63" s="1"/>
  <c r="AO91" i="63" s="1"/>
  <c r="AP91" i="63" s="1"/>
  <c r="AQ91" i="63" s="1"/>
  <c r="AR91" i="63" s="1"/>
  <c r="D86" i="63"/>
  <c r="E86" i="63" s="1"/>
  <c r="F86" i="63" s="1"/>
  <c r="G86" i="63" s="1"/>
  <c r="H86" i="63" s="1"/>
  <c r="I86" i="63" s="1"/>
  <c r="J86" i="63" s="1"/>
  <c r="K86" i="63" s="1"/>
  <c r="L86" i="63" s="1"/>
  <c r="M86" i="63" s="1"/>
  <c r="N86" i="63" s="1"/>
  <c r="O86" i="63" s="1"/>
  <c r="P86" i="63" s="1"/>
  <c r="Q86" i="63" s="1"/>
  <c r="R86" i="63" s="1"/>
  <c r="S86" i="63" s="1"/>
  <c r="T86" i="63" s="1"/>
  <c r="U86" i="63" s="1"/>
  <c r="V86" i="63" s="1"/>
  <c r="W86" i="63" s="1"/>
  <c r="X86" i="63" s="1"/>
  <c r="Y86" i="63" s="1"/>
  <c r="Z86" i="63" s="1"/>
  <c r="AA86" i="63" s="1"/>
  <c r="AB86" i="63" s="1"/>
  <c r="AC86" i="63" s="1"/>
  <c r="AD86" i="63" s="1"/>
  <c r="AE86" i="63" s="1"/>
  <c r="AF86" i="63" s="1"/>
  <c r="AG86" i="63" s="1"/>
  <c r="AH86" i="63" s="1"/>
  <c r="AI86" i="63" s="1"/>
  <c r="AJ86" i="63" s="1"/>
  <c r="AK86" i="63" s="1"/>
  <c r="AL86" i="63" s="1"/>
  <c r="AM86" i="63" s="1"/>
  <c r="AN86" i="63" s="1"/>
  <c r="AO86" i="63" s="1"/>
  <c r="AP86" i="63" s="1"/>
  <c r="AQ86" i="63" s="1"/>
  <c r="AR86" i="63" s="1"/>
  <c r="D72" i="63"/>
  <c r="E72" i="63" s="1"/>
  <c r="F72" i="63" s="1"/>
  <c r="G72" i="63" s="1"/>
  <c r="H72" i="63" s="1"/>
  <c r="I72" i="63" s="1"/>
  <c r="J72" i="63" s="1"/>
  <c r="K72" i="63" s="1"/>
  <c r="L72" i="63" s="1"/>
  <c r="M72" i="63" s="1"/>
  <c r="N72" i="63" s="1"/>
  <c r="O72" i="63" s="1"/>
  <c r="P72" i="63" s="1"/>
  <c r="Q72" i="63" s="1"/>
  <c r="R72" i="63" s="1"/>
  <c r="S72" i="63" s="1"/>
  <c r="T72" i="63" s="1"/>
  <c r="U72" i="63" s="1"/>
  <c r="V72" i="63" s="1"/>
  <c r="W72" i="63" s="1"/>
  <c r="X72" i="63" s="1"/>
  <c r="Y72" i="63" s="1"/>
  <c r="Z72" i="63" s="1"/>
  <c r="AA72" i="63" s="1"/>
  <c r="AB72" i="63" s="1"/>
  <c r="AC72" i="63" s="1"/>
  <c r="AD72" i="63" s="1"/>
  <c r="AE72" i="63" s="1"/>
  <c r="AF72" i="63" s="1"/>
  <c r="AG72" i="63" s="1"/>
  <c r="AH72" i="63" s="1"/>
  <c r="AI72" i="63" s="1"/>
  <c r="AJ72" i="63" s="1"/>
  <c r="AK72" i="63" s="1"/>
  <c r="AL72" i="63" s="1"/>
  <c r="AM72" i="63" s="1"/>
  <c r="AN72" i="63" s="1"/>
  <c r="AO72" i="63" s="1"/>
  <c r="AP72" i="63" s="1"/>
  <c r="AQ72" i="63" s="1"/>
  <c r="AR72" i="63" s="1"/>
  <c r="D71" i="63"/>
  <c r="E71" i="63" s="1"/>
  <c r="F71" i="63" s="1"/>
  <c r="G71" i="63" s="1"/>
  <c r="H71" i="63" s="1"/>
  <c r="I71" i="63" s="1"/>
  <c r="J71" i="63" s="1"/>
  <c r="K71" i="63" s="1"/>
  <c r="L71" i="63" s="1"/>
  <c r="M71" i="63" s="1"/>
  <c r="N71" i="63" s="1"/>
  <c r="O71" i="63" s="1"/>
  <c r="P71" i="63" s="1"/>
  <c r="Q71" i="63" s="1"/>
  <c r="R71" i="63" s="1"/>
  <c r="S71" i="63" s="1"/>
  <c r="T71" i="63" s="1"/>
  <c r="U71" i="63" s="1"/>
  <c r="V71" i="63" s="1"/>
  <c r="W71" i="63" s="1"/>
  <c r="X71" i="63" s="1"/>
  <c r="Y71" i="63" s="1"/>
  <c r="Z71" i="63" s="1"/>
  <c r="AA71" i="63" s="1"/>
  <c r="AB71" i="63" s="1"/>
  <c r="AC71" i="63" s="1"/>
  <c r="AD71" i="63" s="1"/>
  <c r="AE71" i="63" s="1"/>
  <c r="AF71" i="63" s="1"/>
  <c r="AG71" i="63" s="1"/>
  <c r="AH71" i="63" s="1"/>
  <c r="AI71" i="63" s="1"/>
  <c r="AJ71" i="63" s="1"/>
  <c r="AK71" i="63" s="1"/>
  <c r="AL71" i="63" s="1"/>
  <c r="AM71" i="63" s="1"/>
  <c r="AN71" i="63" s="1"/>
  <c r="AO71" i="63" s="1"/>
  <c r="AP71" i="63" s="1"/>
  <c r="AQ71" i="63" s="1"/>
  <c r="AR71" i="63" s="1"/>
  <c r="D75" i="63"/>
  <c r="E75" i="63" s="1"/>
  <c r="F75" i="63" s="1"/>
  <c r="G75" i="63" s="1"/>
  <c r="H75" i="63" s="1"/>
  <c r="I75" i="63" s="1"/>
  <c r="J75" i="63" s="1"/>
  <c r="K75" i="63" s="1"/>
  <c r="L75" i="63" s="1"/>
  <c r="M75" i="63" s="1"/>
  <c r="N75" i="63" s="1"/>
  <c r="O75" i="63" s="1"/>
  <c r="P75" i="63" s="1"/>
  <c r="Q75" i="63" s="1"/>
  <c r="R75" i="63" s="1"/>
  <c r="S75" i="63" s="1"/>
  <c r="T75" i="63" s="1"/>
  <c r="U75" i="63" s="1"/>
  <c r="V75" i="63" s="1"/>
  <c r="W75" i="63" s="1"/>
  <c r="X75" i="63" s="1"/>
  <c r="Y75" i="63" s="1"/>
  <c r="Z75" i="63" s="1"/>
  <c r="AA75" i="63" s="1"/>
  <c r="AB75" i="63" s="1"/>
  <c r="AC75" i="63" s="1"/>
  <c r="AD75" i="63" s="1"/>
  <c r="AE75" i="63" s="1"/>
  <c r="AF75" i="63" s="1"/>
  <c r="AG75" i="63" s="1"/>
  <c r="AH75" i="63" s="1"/>
  <c r="AI75" i="63" s="1"/>
  <c r="AJ75" i="63" s="1"/>
  <c r="AK75" i="63" s="1"/>
  <c r="AL75" i="63" s="1"/>
  <c r="AM75" i="63" s="1"/>
  <c r="AN75" i="63" s="1"/>
  <c r="AO75" i="63" s="1"/>
  <c r="AP75" i="63" s="1"/>
  <c r="AQ75" i="63" s="1"/>
  <c r="AR75" i="63" s="1"/>
  <c r="D81" i="63"/>
  <c r="K81" i="63" s="1"/>
  <c r="D82" i="63"/>
  <c r="E82" i="63" s="1"/>
  <c r="F82" i="63" s="1"/>
  <c r="G82" i="63" s="1"/>
  <c r="H82" i="63" s="1"/>
  <c r="I82" i="63" s="1"/>
  <c r="J82" i="63" s="1"/>
  <c r="K82" i="63" s="1"/>
  <c r="L82" i="63" s="1"/>
  <c r="M82" i="63" s="1"/>
  <c r="N82" i="63" s="1"/>
  <c r="O82" i="63" s="1"/>
  <c r="P82" i="63" s="1"/>
  <c r="Q82" i="63" s="1"/>
  <c r="R82" i="63" s="1"/>
  <c r="S82" i="63" s="1"/>
  <c r="T82" i="63" s="1"/>
  <c r="U82" i="63" s="1"/>
  <c r="V82" i="63" s="1"/>
  <c r="W82" i="63" s="1"/>
  <c r="X82" i="63" s="1"/>
  <c r="Y82" i="63" s="1"/>
  <c r="Z82" i="63" s="1"/>
  <c r="AA82" i="63" s="1"/>
  <c r="AB82" i="63" s="1"/>
  <c r="AC82" i="63" s="1"/>
  <c r="AD82" i="63" s="1"/>
  <c r="AE82" i="63" s="1"/>
  <c r="AF82" i="63" s="1"/>
  <c r="AG82" i="63" s="1"/>
  <c r="AH82" i="63" s="1"/>
  <c r="AI82" i="63" s="1"/>
  <c r="AJ82" i="63" s="1"/>
  <c r="AK82" i="63" s="1"/>
  <c r="AL82" i="63" s="1"/>
  <c r="AM82" i="63" s="1"/>
  <c r="AN82" i="63" s="1"/>
  <c r="AO82" i="63" s="1"/>
  <c r="AP82" i="63" s="1"/>
  <c r="AQ82" i="63" s="1"/>
  <c r="AR82" i="63" s="1"/>
  <c r="D70" i="63"/>
  <c r="E70" i="63" s="1"/>
  <c r="D76" i="63"/>
  <c r="E76" i="63" s="1"/>
  <c r="F76" i="63" s="1"/>
  <c r="G76" i="63" s="1"/>
  <c r="H76" i="63" s="1"/>
  <c r="I76" i="63" s="1"/>
  <c r="J76" i="63" s="1"/>
  <c r="K76" i="63" s="1"/>
  <c r="L76" i="63" s="1"/>
  <c r="M76" i="63" s="1"/>
  <c r="N76" i="63" s="1"/>
  <c r="O76" i="63" s="1"/>
  <c r="P76" i="63" s="1"/>
  <c r="Q76" i="63" s="1"/>
  <c r="R76" i="63" s="1"/>
  <c r="S76" i="63" s="1"/>
  <c r="T76" i="63" s="1"/>
  <c r="U76" i="63" s="1"/>
  <c r="V76" i="63" s="1"/>
  <c r="W76" i="63" s="1"/>
  <c r="X76" i="63" s="1"/>
  <c r="Y76" i="63" s="1"/>
  <c r="Z76" i="63" s="1"/>
  <c r="AA76" i="63" s="1"/>
  <c r="AB76" i="63" s="1"/>
  <c r="AC76" i="63" s="1"/>
  <c r="AD76" i="63" s="1"/>
  <c r="AE76" i="63" s="1"/>
  <c r="AF76" i="63" s="1"/>
  <c r="AG76" i="63" s="1"/>
  <c r="AH76" i="63" s="1"/>
  <c r="AI76" i="63" s="1"/>
  <c r="AJ76" i="63" s="1"/>
  <c r="AK76" i="63" s="1"/>
  <c r="AL76" i="63" s="1"/>
  <c r="AM76" i="63" s="1"/>
  <c r="AN76" i="63" s="1"/>
  <c r="AO76" i="63" s="1"/>
  <c r="AP76" i="63" s="1"/>
  <c r="AQ76" i="63" s="1"/>
  <c r="AR76" i="63" s="1"/>
  <c r="D84" i="63"/>
  <c r="E84" i="63" s="1"/>
  <c r="F84" i="63" s="1"/>
  <c r="G84" i="63" s="1"/>
  <c r="H84" i="63" s="1"/>
  <c r="I84" i="63" s="1"/>
  <c r="J84" i="63" s="1"/>
  <c r="K84" i="63" s="1"/>
  <c r="L84" i="63" s="1"/>
  <c r="M84" i="63" s="1"/>
  <c r="N84" i="63" s="1"/>
  <c r="O84" i="63" s="1"/>
  <c r="P84" i="63" s="1"/>
  <c r="Q84" i="63" s="1"/>
  <c r="R84" i="63" s="1"/>
  <c r="S84" i="63" s="1"/>
  <c r="T84" i="63" s="1"/>
  <c r="U84" i="63" s="1"/>
  <c r="V84" i="63" s="1"/>
  <c r="W84" i="63" s="1"/>
  <c r="X84" i="63" s="1"/>
  <c r="Y84" i="63" s="1"/>
  <c r="Z84" i="63" s="1"/>
  <c r="AA84" i="63" s="1"/>
  <c r="AB84" i="63" s="1"/>
  <c r="AC84" i="63" s="1"/>
  <c r="AD84" i="63" s="1"/>
  <c r="AE84" i="63" s="1"/>
  <c r="AF84" i="63" s="1"/>
  <c r="AG84" i="63" s="1"/>
  <c r="AH84" i="63" s="1"/>
  <c r="AI84" i="63" s="1"/>
  <c r="AJ84" i="63" s="1"/>
  <c r="AK84" i="63" s="1"/>
  <c r="AL84" i="63" s="1"/>
  <c r="AM84" i="63" s="1"/>
  <c r="AN84" i="63" s="1"/>
  <c r="AO84" i="63" s="1"/>
  <c r="AP84" i="63" s="1"/>
  <c r="AQ84" i="63" s="1"/>
  <c r="AR84" i="63" s="1"/>
  <c r="D94" i="63"/>
  <c r="E94" i="63" s="1"/>
  <c r="F94" i="63" s="1"/>
  <c r="G94" i="63" s="1"/>
  <c r="H94" i="63" s="1"/>
  <c r="I94" i="63" s="1"/>
  <c r="J94" i="63" s="1"/>
  <c r="K94" i="63" s="1"/>
  <c r="L94" i="63" s="1"/>
  <c r="M94" i="63" s="1"/>
  <c r="N94" i="63" s="1"/>
  <c r="O94" i="63" s="1"/>
  <c r="P94" i="63" s="1"/>
  <c r="Q94" i="63" s="1"/>
  <c r="R94" i="63" s="1"/>
  <c r="S94" i="63" s="1"/>
  <c r="T94" i="63" s="1"/>
  <c r="U94" i="63" s="1"/>
  <c r="V94" i="63" s="1"/>
  <c r="W94" i="63" s="1"/>
  <c r="X94" i="63" s="1"/>
  <c r="Y94" i="63" s="1"/>
  <c r="Z94" i="63" s="1"/>
  <c r="AA94" i="63" s="1"/>
  <c r="AB94" i="63" s="1"/>
  <c r="AC94" i="63" s="1"/>
  <c r="AD94" i="63" s="1"/>
  <c r="AE94" i="63" s="1"/>
  <c r="AF94" i="63" s="1"/>
  <c r="AG94" i="63" s="1"/>
  <c r="AH94" i="63" s="1"/>
  <c r="AI94" i="63" s="1"/>
  <c r="AJ94" i="63" s="1"/>
  <c r="AK94" i="63" s="1"/>
  <c r="AL94" i="63" s="1"/>
  <c r="AM94" i="63" s="1"/>
  <c r="AN94" i="63" s="1"/>
  <c r="AO94" i="63" s="1"/>
  <c r="AP94" i="63" s="1"/>
  <c r="AQ94" i="63" s="1"/>
  <c r="AR94" i="63" s="1"/>
  <c r="D79" i="63"/>
  <c r="D77" i="63"/>
  <c r="D74" i="63"/>
  <c r="E74" i="63" s="1"/>
  <c r="F74" i="63" s="1"/>
  <c r="G74" i="63" s="1"/>
  <c r="H74" i="63" s="1"/>
  <c r="I74" i="63" s="1"/>
  <c r="J74" i="63" s="1"/>
  <c r="K74" i="63" s="1"/>
  <c r="L74" i="63" s="1"/>
  <c r="M74" i="63" s="1"/>
  <c r="N74" i="63" s="1"/>
  <c r="O74" i="63" s="1"/>
  <c r="P74" i="63" s="1"/>
  <c r="Q74" i="63" s="1"/>
  <c r="R74" i="63" s="1"/>
  <c r="S74" i="63" s="1"/>
  <c r="T74" i="63" s="1"/>
  <c r="U74" i="63" s="1"/>
  <c r="V74" i="63" s="1"/>
  <c r="W74" i="63" s="1"/>
  <c r="X74" i="63" s="1"/>
  <c r="Y74" i="63" s="1"/>
  <c r="Z74" i="63" s="1"/>
  <c r="AA74" i="63" s="1"/>
  <c r="AB74" i="63" s="1"/>
  <c r="AC74" i="63" s="1"/>
  <c r="AD74" i="63" s="1"/>
  <c r="AE74" i="63" s="1"/>
  <c r="AF74" i="63" s="1"/>
  <c r="AG74" i="63" s="1"/>
  <c r="AH74" i="63" s="1"/>
  <c r="AI74" i="63" s="1"/>
  <c r="AJ74" i="63" s="1"/>
  <c r="AK74" i="63" s="1"/>
  <c r="AL74" i="63" s="1"/>
  <c r="AM74" i="63" s="1"/>
  <c r="AN74" i="63" s="1"/>
  <c r="AO74" i="63" s="1"/>
  <c r="AP74" i="63" s="1"/>
  <c r="AQ74" i="63" s="1"/>
  <c r="AR74" i="63" s="1"/>
  <c r="D78" i="63"/>
  <c r="E35" i="221"/>
  <c r="F35" i="221" s="1"/>
  <c r="G35" i="221" s="1"/>
  <c r="H35" i="221" s="1"/>
  <c r="I35" i="221" s="1"/>
  <c r="J35" i="221" s="1"/>
  <c r="K35" i="221" s="1"/>
  <c r="L35" i="221" s="1"/>
  <c r="M35" i="221" s="1"/>
  <c r="N35" i="221" s="1"/>
  <c r="O35" i="221" s="1"/>
  <c r="P35" i="221" s="1"/>
  <c r="Q35" i="221" s="1"/>
  <c r="R35" i="221" s="1"/>
  <c r="S35" i="221" s="1"/>
  <c r="T35" i="221" s="1"/>
  <c r="U35" i="221" s="1"/>
  <c r="V35" i="221" s="1"/>
  <c r="W35" i="221" s="1"/>
  <c r="X35" i="221" s="1"/>
  <c r="Y35" i="221" s="1"/>
  <c r="Z35" i="221" s="1"/>
  <c r="AA35" i="221" s="1"/>
  <c r="AB35" i="221" s="1"/>
  <c r="AC35" i="221" s="1"/>
  <c r="AD35" i="221" s="1"/>
  <c r="AE35" i="221" s="1"/>
  <c r="AF35" i="221" s="1"/>
  <c r="AG35" i="221" s="1"/>
  <c r="AH35" i="221" s="1"/>
  <c r="AI35" i="221" s="1"/>
  <c r="AJ35" i="221" s="1"/>
  <c r="AK35" i="221" s="1"/>
  <c r="AL35" i="221" s="1"/>
  <c r="AM35" i="221" s="1"/>
  <c r="AN35" i="221" s="1"/>
  <c r="AO35" i="221" s="1"/>
  <c r="AP35" i="221" s="1"/>
  <c r="AQ35" i="221" s="1"/>
  <c r="AR35" i="221" s="1"/>
  <c r="E36" i="221"/>
  <c r="F36" i="221" s="1"/>
  <c r="G36" i="221" s="1"/>
  <c r="H36" i="221" s="1"/>
  <c r="I36" i="221" s="1"/>
  <c r="J36" i="221" s="1"/>
  <c r="K36" i="221" s="1"/>
  <c r="L36" i="221" s="1"/>
  <c r="M36" i="221" s="1"/>
  <c r="N36" i="221" s="1"/>
  <c r="O36" i="221" s="1"/>
  <c r="P36" i="221" s="1"/>
  <c r="Q36" i="221" s="1"/>
  <c r="R36" i="221" s="1"/>
  <c r="S36" i="221" s="1"/>
  <c r="T36" i="221" s="1"/>
  <c r="U36" i="221" s="1"/>
  <c r="V36" i="221" s="1"/>
  <c r="W36" i="221" s="1"/>
  <c r="X36" i="221" s="1"/>
  <c r="Y36" i="221" s="1"/>
  <c r="Z36" i="221" s="1"/>
  <c r="AA36" i="221" s="1"/>
  <c r="AB36" i="221" s="1"/>
  <c r="AC36" i="221" s="1"/>
  <c r="AD36" i="221" s="1"/>
  <c r="AE36" i="221" s="1"/>
  <c r="AF36" i="221" s="1"/>
  <c r="AG36" i="221" s="1"/>
  <c r="AH36" i="221" s="1"/>
  <c r="AI36" i="221" s="1"/>
  <c r="AJ36" i="221" s="1"/>
  <c r="AK36" i="221" s="1"/>
  <c r="AL36" i="221" s="1"/>
  <c r="AM36" i="221" s="1"/>
  <c r="AN36" i="221" s="1"/>
  <c r="AO36" i="221" s="1"/>
  <c r="AP36" i="221" s="1"/>
  <c r="AQ36" i="221" s="1"/>
  <c r="AR36" i="221" s="1"/>
  <c r="E40" i="221"/>
  <c r="F40" i="221" s="1"/>
  <c r="G40" i="221" s="1"/>
  <c r="H40" i="221" s="1"/>
  <c r="I40" i="221" s="1"/>
  <c r="J40" i="221" s="1"/>
  <c r="K40" i="221" s="1"/>
  <c r="L40" i="221" s="1"/>
  <c r="M40" i="221" s="1"/>
  <c r="N40" i="221" s="1"/>
  <c r="O40" i="221" s="1"/>
  <c r="P40" i="221" s="1"/>
  <c r="Q40" i="221" s="1"/>
  <c r="R40" i="221" s="1"/>
  <c r="S40" i="221" s="1"/>
  <c r="T40" i="221" s="1"/>
  <c r="U40" i="221" s="1"/>
  <c r="V40" i="221" s="1"/>
  <c r="W40" i="221" s="1"/>
  <c r="X40" i="221" s="1"/>
  <c r="Y40" i="221" s="1"/>
  <c r="Z40" i="221" s="1"/>
  <c r="AA40" i="221" s="1"/>
  <c r="AB40" i="221" s="1"/>
  <c r="AC40" i="221" s="1"/>
  <c r="AD40" i="221" s="1"/>
  <c r="AE40" i="221" s="1"/>
  <c r="AF40" i="221" s="1"/>
  <c r="AG40" i="221" s="1"/>
  <c r="AH40" i="221" s="1"/>
  <c r="AI40" i="221" s="1"/>
  <c r="AJ40" i="221" s="1"/>
  <c r="AK40" i="221" s="1"/>
  <c r="AL40" i="221" s="1"/>
  <c r="AM40" i="221" s="1"/>
  <c r="AN40" i="221" s="1"/>
  <c r="AO40" i="221" s="1"/>
  <c r="AP40" i="221" s="1"/>
  <c r="AQ40" i="221" s="1"/>
  <c r="AR40" i="221" s="1"/>
  <c r="E39" i="221"/>
  <c r="F39" i="221" s="1"/>
  <c r="G39" i="221" s="1"/>
  <c r="H39" i="221" s="1"/>
  <c r="I39" i="221" s="1"/>
  <c r="J39" i="221" s="1"/>
  <c r="K39" i="221" s="1"/>
  <c r="L39" i="221" s="1"/>
  <c r="M39" i="221" s="1"/>
  <c r="N39" i="221" s="1"/>
  <c r="O39" i="221" s="1"/>
  <c r="P39" i="221" s="1"/>
  <c r="Q39" i="221" s="1"/>
  <c r="R39" i="221" s="1"/>
  <c r="S39" i="221" s="1"/>
  <c r="T39" i="221" s="1"/>
  <c r="U39" i="221" s="1"/>
  <c r="V39" i="221" s="1"/>
  <c r="W39" i="221" s="1"/>
  <c r="X39" i="221" s="1"/>
  <c r="Y39" i="221" s="1"/>
  <c r="Z39" i="221" s="1"/>
  <c r="AA39" i="221" s="1"/>
  <c r="AB39" i="221" s="1"/>
  <c r="AC39" i="221" s="1"/>
  <c r="AD39" i="221" s="1"/>
  <c r="AE39" i="221" s="1"/>
  <c r="AF39" i="221" s="1"/>
  <c r="AG39" i="221" s="1"/>
  <c r="AH39" i="221" s="1"/>
  <c r="AI39" i="221" s="1"/>
  <c r="AJ39" i="221" s="1"/>
  <c r="AK39" i="221" s="1"/>
  <c r="AL39" i="221" s="1"/>
  <c r="AM39" i="221" s="1"/>
  <c r="AN39" i="221" s="1"/>
  <c r="AO39" i="221" s="1"/>
  <c r="AP39" i="221" s="1"/>
  <c r="AQ39" i="221" s="1"/>
  <c r="AR39" i="221" s="1"/>
  <c r="E37" i="221"/>
  <c r="F37" i="221" s="1"/>
  <c r="G37" i="221" s="1"/>
  <c r="H37" i="221" s="1"/>
  <c r="I37" i="221" s="1"/>
  <c r="J37" i="221" s="1"/>
  <c r="K37" i="221" s="1"/>
  <c r="L37" i="221" s="1"/>
  <c r="M37" i="221" s="1"/>
  <c r="N37" i="221" s="1"/>
  <c r="O37" i="221" s="1"/>
  <c r="P37" i="221" s="1"/>
  <c r="Q37" i="221" s="1"/>
  <c r="R37" i="221" s="1"/>
  <c r="S37" i="221" s="1"/>
  <c r="T37" i="221" s="1"/>
  <c r="U37" i="221" s="1"/>
  <c r="V37" i="221" s="1"/>
  <c r="W37" i="221" s="1"/>
  <c r="X37" i="221" s="1"/>
  <c r="Y37" i="221" s="1"/>
  <c r="Z37" i="221" s="1"/>
  <c r="AA37" i="221" s="1"/>
  <c r="AB37" i="221" s="1"/>
  <c r="AC37" i="221" s="1"/>
  <c r="AD37" i="221" s="1"/>
  <c r="AE37" i="221" s="1"/>
  <c r="AF37" i="221" s="1"/>
  <c r="AG37" i="221" s="1"/>
  <c r="AH37" i="221" s="1"/>
  <c r="AI37" i="221" s="1"/>
  <c r="AJ37" i="221" s="1"/>
  <c r="AK37" i="221" s="1"/>
  <c r="AL37" i="221" s="1"/>
  <c r="AM37" i="221" s="1"/>
  <c r="AN37" i="221" s="1"/>
  <c r="AO37" i="221" s="1"/>
  <c r="AP37" i="221" s="1"/>
  <c r="AQ37" i="221" s="1"/>
  <c r="AR37" i="221" s="1"/>
  <c r="E34" i="221"/>
  <c r="F34" i="221" s="1"/>
  <c r="G34" i="221" s="1"/>
  <c r="H34" i="221" s="1"/>
  <c r="I34" i="221" s="1"/>
  <c r="J34" i="221" s="1"/>
  <c r="K34" i="221" s="1"/>
  <c r="L34" i="221" s="1"/>
  <c r="M34" i="221" s="1"/>
  <c r="N34" i="221" s="1"/>
  <c r="O34" i="221" s="1"/>
  <c r="P34" i="221" s="1"/>
  <c r="Q34" i="221" s="1"/>
  <c r="R34" i="221" s="1"/>
  <c r="S34" i="221" s="1"/>
  <c r="T34" i="221" s="1"/>
  <c r="U34" i="221" s="1"/>
  <c r="V34" i="221" s="1"/>
  <c r="W34" i="221" s="1"/>
  <c r="X34" i="221" s="1"/>
  <c r="Y34" i="221" s="1"/>
  <c r="Z34" i="221" s="1"/>
  <c r="AA34" i="221" s="1"/>
  <c r="AB34" i="221" s="1"/>
  <c r="AC34" i="221" s="1"/>
  <c r="AD34" i="221" s="1"/>
  <c r="AE34" i="221" s="1"/>
  <c r="AF34" i="221" s="1"/>
  <c r="AG34" i="221" s="1"/>
  <c r="AH34" i="221" s="1"/>
  <c r="AI34" i="221" s="1"/>
  <c r="AJ34" i="221" s="1"/>
  <c r="AK34" i="221" s="1"/>
  <c r="AL34" i="221" s="1"/>
  <c r="AM34" i="221" s="1"/>
  <c r="AN34" i="221" s="1"/>
  <c r="AO34" i="221" s="1"/>
  <c r="AP34" i="221" s="1"/>
  <c r="AQ34" i="221" s="1"/>
  <c r="AR34" i="221" s="1"/>
  <c r="E38" i="221"/>
  <c r="F38" i="221" s="1"/>
  <c r="G38" i="221" s="1"/>
  <c r="H38" i="221" s="1"/>
  <c r="I38" i="221" s="1"/>
  <c r="J38" i="221" s="1"/>
  <c r="K38" i="221" s="1"/>
  <c r="L38" i="221" s="1"/>
  <c r="M38" i="221" s="1"/>
  <c r="N38" i="221" s="1"/>
  <c r="O38" i="221" s="1"/>
  <c r="P38" i="221" s="1"/>
  <c r="Q38" i="221" s="1"/>
  <c r="R38" i="221" s="1"/>
  <c r="S38" i="221" s="1"/>
  <c r="T38" i="221" s="1"/>
  <c r="U38" i="221" s="1"/>
  <c r="V38" i="221" s="1"/>
  <c r="W38" i="221" s="1"/>
  <c r="X38" i="221" s="1"/>
  <c r="Y38" i="221" s="1"/>
  <c r="Z38" i="221" s="1"/>
  <c r="AA38" i="221" s="1"/>
  <c r="AB38" i="221" s="1"/>
  <c r="AC38" i="221" s="1"/>
  <c r="AD38" i="221" s="1"/>
  <c r="AE38" i="221" s="1"/>
  <c r="AF38" i="221" s="1"/>
  <c r="AG38" i="221" s="1"/>
  <c r="AH38" i="221" s="1"/>
  <c r="AI38" i="221" s="1"/>
  <c r="AJ38" i="221" s="1"/>
  <c r="AK38" i="221" s="1"/>
  <c r="AL38" i="221" s="1"/>
  <c r="AM38" i="221" s="1"/>
  <c r="AN38" i="221" s="1"/>
  <c r="AO38" i="221" s="1"/>
  <c r="AP38" i="221" s="1"/>
  <c r="AQ38" i="221" s="1"/>
  <c r="AR38" i="221" s="1"/>
  <c r="G15" i="254"/>
  <c r="L15" i="254"/>
  <c r="M15" i="254"/>
  <c r="K15" i="254"/>
  <c r="H15" i="254"/>
  <c r="J15" i="254"/>
  <c r="N15" i="254"/>
  <c r="I15" i="254"/>
  <c r="F15" i="254"/>
  <c r="F11" i="60" l="1" a="1"/>
  <c r="N16" i="254"/>
  <c r="O16" i="254" s="1"/>
  <c r="P16" i="254" s="1"/>
  <c r="Q16" i="254" s="1"/>
  <c r="R16" i="254" s="1"/>
  <c r="S16" i="254" s="1"/>
  <c r="T16" i="254" s="1"/>
  <c r="U16" i="254" s="1"/>
  <c r="V16" i="254" s="1"/>
  <c r="W16" i="254" s="1"/>
  <c r="X16" i="254" s="1"/>
  <c r="Y16" i="254" s="1"/>
  <c r="Z16" i="254" s="1"/>
  <c r="AA16" i="254" s="1"/>
  <c r="AB16" i="254" s="1"/>
  <c r="AC16" i="254" s="1"/>
  <c r="AD16" i="254" s="1"/>
  <c r="AE16" i="254" s="1"/>
  <c r="AF16" i="254" s="1"/>
  <c r="AG16" i="254" s="1"/>
  <c r="AH16" i="254" s="1"/>
  <c r="AI16" i="254" s="1"/>
  <c r="AJ16" i="254" s="1"/>
  <c r="AK16" i="254" s="1"/>
  <c r="AL16" i="254" s="1"/>
  <c r="AM16" i="254" s="1"/>
  <c r="AN16" i="254" s="1"/>
  <c r="AO16" i="254" s="1"/>
  <c r="AP16" i="254" s="1"/>
  <c r="AQ16" i="254" s="1"/>
  <c r="AR16" i="254" s="1"/>
  <c r="AS16" i="254" s="1"/>
  <c r="K11" i="60"/>
  <c r="S11" i="60"/>
  <c r="I11" i="60"/>
  <c r="R11" i="60"/>
  <c r="AA11" i="60"/>
  <c r="AI11" i="60"/>
  <c r="AQ11" i="60"/>
  <c r="L11" i="60"/>
  <c r="V11" i="60"/>
  <c r="AE11" i="60"/>
  <c r="AN11" i="60"/>
  <c r="AL11" i="60"/>
  <c r="M11" i="60"/>
  <c r="W11" i="60"/>
  <c r="AF11" i="60"/>
  <c r="AO11" i="60"/>
  <c r="U11" i="60"/>
  <c r="N11" i="60"/>
  <c r="X11" i="60"/>
  <c r="AG11" i="60"/>
  <c r="AP11" i="60"/>
  <c r="Q11" i="60"/>
  <c r="J11" i="60"/>
  <c r="AD11" i="60"/>
  <c r="AM11" i="60"/>
  <c r="O11" i="60"/>
  <c r="Y11" i="60"/>
  <c r="AH11" i="60"/>
  <c r="AR11" i="60"/>
  <c r="F11" i="60"/>
  <c r="P11" i="60"/>
  <c r="Z11" i="60"/>
  <c r="AJ11" i="60"/>
  <c r="AS11" i="60"/>
  <c r="G11" i="60"/>
  <c r="AB11" i="60"/>
  <c r="AK11" i="60"/>
  <c r="H11" i="60"/>
  <c r="T11" i="60"/>
  <c r="AC11" i="60"/>
  <c r="L16" i="254"/>
  <c r="K16" i="254" s="1"/>
  <c r="J16" i="254" s="1"/>
  <c r="I16" i="254" s="1"/>
  <c r="H16" i="254" s="1"/>
  <c r="G16" i="254" s="1"/>
  <c r="F16" i="254" s="1"/>
  <c r="F70" i="63"/>
  <c r="G70" i="63" s="1"/>
  <c r="H70" i="63" s="1"/>
  <c r="I70" i="63" s="1"/>
  <c r="J70" i="63" s="1"/>
  <c r="K70" i="63" s="1"/>
  <c r="L70" i="63" s="1"/>
  <c r="M70" i="63" s="1"/>
  <c r="N70" i="63" s="1"/>
  <c r="O70" i="63" s="1"/>
  <c r="P70" i="63" s="1"/>
  <c r="Q70" i="63" s="1"/>
  <c r="R70" i="63" s="1"/>
  <c r="S70" i="63" s="1"/>
  <c r="T70" i="63" s="1"/>
  <c r="U70" i="63" s="1"/>
  <c r="V70" i="63" s="1"/>
  <c r="W70" i="63" s="1"/>
  <c r="X70" i="63" s="1"/>
  <c r="Y70" i="63" s="1"/>
  <c r="Z70" i="63" s="1"/>
  <c r="AA70" i="63" s="1"/>
  <c r="AB70" i="63" s="1"/>
  <c r="AC70" i="63" s="1"/>
  <c r="AD70" i="63" s="1"/>
  <c r="AE70" i="63" s="1"/>
  <c r="AF70" i="63" s="1"/>
  <c r="AG70" i="63" s="1"/>
  <c r="AH70" i="63" s="1"/>
  <c r="AI70" i="63" s="1"/>
  <c r="AJ70" i="63" s="1"/>
  <c r="AK70" i="63" s="1"/>
  <c r="AL70" i="63" s="1"/>
  <c r="AM70" i="63" s="1"/>
  <c r="AN70" i="63" s="1"/>
  <c r="AO70" i="63" s="1"/>
  <c r="AP70" i="63" s="1"/>
  <c r="AQ70" i="63" s="1"/>
  <c r="AR70" i="63" s="1"/>
  <c r="I13" i="254"/>
  <c r="I18" i="254" s="1"/>
  <c r="Q13" i="254"/>
  <c r="Q18" i="254" s="1"/>
  <c r="Y13" i="254"/>
  <c r="Y18" i="254" s="1"/>
  <c r="AG13" i="254"/>
  <c r="AG18" i="254" s="1"/>
  <c r="AO13" i="254"/>
  <c r="AO18" i="254" s="1"/>
  <c r="M13" i="254"/>
  <c r="M18" i="254" s="1"/>
  <c r="L22" i="254" s="1"/>
  <c r="U13" i="254"/>
  <c r="U18" i="254" s="1"/>
  <c r="AC13" i="254"/>
  <c r="AC18" i="254" s="1"/>
  <c r="AK13" i="254"/>
  <c r="AK18" i="254" s="1"/>
  <c r="AS13" i="254"/>
  <c r="AS18" i="254" s="1"/>
  <c r="F20" i="254" s="1"/>
  <c r="F21" i="254" s="1"/>
  <c r="N13" i="254"/>
  <c r="N18" i="254" s="1"/>
  <c r="N22" i="254" s="1"/>
  <c r="O22" i="254" s="1"/>
  <c r="P22" i="254" s="1"/>
  <c r="Q22" i="254" s="1"/>
  <c r="R22" i="254" s="1"/>
  <c r="S22" i="254" s="1"/>
  <c r="X13" i="254"/>
  <c r="X18" i="254" s="1"/>
  <c r="AI13" i="254"/>
  <c r="AI18" i="254" s="1"/>
  <c r="O13" i="254"/>
  <c r="O18" i="254" s="1"/>
  <c r="Z13" i="254"/>
  <c r="Z18" i="254" s="1"/>
  <c r="AJ13" i="254"/>
  <c r="AJ18" i="254" s="1"/>
  <c r="J13" i="254"/>
  <c r="J18" i="254" s="1"/>
  <c r="W13" i="254"/>
  <c r="W18" i="254" s="1"/>
  <c r="AM13" i="254"/>
  <c r="AM18" i="254" s="1"/>
  <c r="K13" i="254"/>
  <c r="K18" i="254" s="1"/>
  <c r="AA13" i="254"/>
  <c r="AA18" i="254" s="1"/>
  <c r="AN13" i="254"/>
  <c r="AN18" i="254" s="1"/>
  <c r="H13" i="254"/>
  <c r="H18" i="254" s="1"/>
  <c r="AD13" i="254"/>
  <c r="AD18" i="254" s="1"/>
  <c r="L13" i="254"/>
  <c r="L18" i="254" s="1"/>
  <c r="AE13" i="254"/>
  <c r="AE18" i="254" s="1"/>
  <c r="P13" i="254"/>
  <c r="P18" i="254" s="1"/>
  <c r="AF13" i="254"/>
  <c r="AF18" i="254" s="1"/>
  <c r="R13" i="254"/>
  <c r="R18" i="254" s="1"/>
  <c r="AH13" i="254"/>
  <c r="AH18" i="254" s="1"/>
  <c r="F13" i="254"/>
  <c r="F18" i="254" s="1"/>
  <c r="V13" i="254"/>
  <c r="V18" i="254" s="1"/>
  <c r="AQ13" i="254"/>
  <c r="AQ18" i="254" s="1"/>
  <c r="G13" i="254"/>
  <c r="G18" i="254" s="1"/>
  <c r="AB13" i="254"/>
  <c r="AB18" i="254" s="1"/>
  <c r="AR13" i="254"/>
  <c r="AR18" i="254" s="1"/>
  <c r="S13" i="254"/>
  <c r="S18" i="254" s="1"/>
  <c r="AP13" i="254"/>
  <c r="AP18" i="254" s="1"/>
  <c r="T13" i="254"/>
  <c r="T18" i="254" s="1"/>
  <c r="AL13" i="254"/>
  <c r="AL18" i="254" s="1"/>
  <c r="T22" i="254" l="1"/>
  <c r="U22" i="254" s="1"/>
  <c r="V22" i="254" s="1"/>
  <c r="W22" i="254" s="1"/>
  <c r="X22" i="254" s="1"/>
  <c r="Y22" i="254" s="1"/>
  <c r="Z22" i="254" s="1"/>
  <c r="AA22" i="254" s="1"/>
  <c r="AB22" i="254" s="1"/>
  <c r="AC22" i="254" s="1"/>
  <c r="AD22" i="254" s="1"/>
  <c r="AE22" i="254" s="1"/>
  <c r="AF22" i="254" s="1"/>
  <c r="AG22" i="254" s="1"/>
  <c r="AH22" i="254" s="1"/>
  <c r="AI22" i="254" s="1"/>
  <c r="AJ22" i="254" s="1"/>
  <c r="AK22" i="254" s="1"/>
  <c r="AL22" i="254" s="1"/>
  <c r="AM22" i="254" s="1"/>
  <c r="AN22" i="254" s="1"/>
  <c r="AO22" i="254" s="1"/>
  <c r="AP22" i="254" s="1"/>
  <c r="AQ22" i="254" s="1"/>
  <c r="AR22" i="254" s="1"/>
  <c r="AS22" i="254" s="1"/>
  <c r="K22" i="254"/>
  <c r="J22" i="254" s="1"/>
  <c r="I22" i="254" s="1"/>
  <c r="H22" i="254" s="1"/>
  <c r="G22" i="254" s="1"/>
  <c r="F22" i="254" s="1"/>
  <c r="F23" i="254"/>
  <c r="G316" i="66" a="1"/>
  <c r="E6" i="221" a="1"/>
  <c r="AD19" i="221" l="1"/>
  <c r="H21" i="221"/>
  <c r="Z13" i="221"/>
  <c r="AN27" i="221"/>
  <c r="AG16" i="221"/>
  <c r="AB11" i="221"/>
  <c r="Q28" i="221"/>
  <c r="AI8" i="221"/>
  <c r="AJ17" i="221"/>
  <c r="S28" i="221"/>
  <c r="AG22" i="221"/>
  <c r="F14" i="221"/>
  <c r="AJ7" i="221"/>
  <c r="AN26" i="221"/>
  <c r="AH20" i="221"/>
  <c r="AC14" i="221"/>
  <c r="AG29" i="221"/>
  <c r="T22" i="221"/>
  <c r="O21" i="221"/>
  <c r="AG9" i="221"/>
  <c r="AF15" i="221"/>
  <c r="AE22" i="221"/>
  <c r="AO29" i="221"/>
  <c r="AO6" i="221"/>
  <c r="Z23" i="221"/>
  <c r="X28" i="221"/>
  <c r="W12" i="221"/>
  <c r="K22" i="221"/>
  <c r="Y18" i="221"/>
  <c r="AJ25" i="221"/>
  <c r="G19" i="221"/>
  <c r="AA18" i="221"/>
  <c r="R12" i="221"/>
  <c r="Y28" i="221"/>
  <c r="N24" i="221"/>
  <c r="O8" i="221"/>
  <c r="J28" i="221"/>
  <c r="L7" i="221"/>
  <c r="K64" i="221" s="1"/>
  <c r="AM22" i="221"/>
  <c r="J18" i="221"/>
  <c r="AB12" i="221"/>
  <c r="AG26" i="221"/>
  <c r="AE24" i="221"/>
  <c r="AC10" i="221"/>
  <c r="I18" i="221"/>
  <c r="AC23" i="221"/>
  <c r="P22" i="221"/>
  <c r="L28" i="221"/>
  <c r="K85" i="221" s="1"/>
  <c r="P27" i="221"/>
  <c r="AJ14" i="221"/>
  <c r="AE9" i="221"/>
  <c r="AC17" i="221"/>
  <c r="S10" i="221"/>
  <c r="AO22" i="221"/>
  <c r="AA6" i="221"/>
  <c r="AD8" i="221"/>
  <c r="G22" i="221"/>
  <c r="AF18" i="221"/>
  <c r="AQ13" i="221"/>
  <c r="AL24" i="221"/>
  <c r="Z12" i="221"/>
  <c r="L13" i="221"/>
  <c r="K70" i="221" s="1"/>
  <c r="M12" i="221"/>
  <c r="M69" i="221" s="1"/>
  <c r="AF7" i="221"/>
  <c r="AJ15" i="221"/>
  <c r="AM20" i="221"/>
  <c r="AP30" i="221"/>
  <c r="AM18" i="221"/>
  <c r="AC29" i="221"/>
  <c r="U30" i="221"/>
  <c r="AD14" i="221"/>
  <c r="S25" i="221"/>
  <c r="I27" i="221"/>
  <c r="AJ21" i="221"/>
  <c r="Y22" i="221"/>
  <c r="M13" i="221"/>
  <c r="M70" i="221" s="1"/>
  <c r="N70" i="221" s="1"/>
  <c r="O70" i="221" s="1"/>
  <c r="P70" i="221" s="1"/>
  <c r="AQ15" i="221"/>
  <c r="G12" i="221"/>
  <c r="J17" i="221"/>
  <c r="T20" i="221"/>
  <c r="AD11" i="221"/>
  <c r="AC28" i="221"/>
  <c r="AK18" i="221"/>
  <c r="Q6" i="221"/>
  <c r="S24" i="221"/>
  <c r="I14" i="221"/>
  <c r="AB9" i="221"/>
  <c r="T10" i="221"/>
  <c r="AE18" i="221"/>
  <c r="Z6" i="221"/>
  <c r="N22" i="221"/>
  <c r="G9" i="221"/>
  <c r="T27" i="221"/>
  <c r="Q17" i="221"/>
  <c r="AL17" i="221"/>
  <c r="AF21" i="221"/>
  <c r="S20" i="221"/>
  <c r="Q24" i="221"/>
  <c r="AH22" i="221"/>
  <c r="AA28" i="221"/>
  <c r="AN22" i="221"/>
  <c r="AO19" i="221"/>
  <c r="AD6" i="221"/>
  <c r="I15" i="221"/>
  <c r="Y21" i="221"/>
  <c r="L14" i="221"/>
  <c r="K71" i="221" s="1"/>
  <c r="N10" i="221"/>
  <c r="AH28" i="221"/>
  <c r="AQ18" i="221"/>
  <c r="AP20" i="221"/>
  <c r="AQ21" i="221"/>
  <c r="AE25" i="221"/>
  <c r="AL26" i="221"/>
  <c r="AG10" i="221"/>
  <c r="Y27" i="221"/>
  <c r="K30" i="221"/>
  <c r="AO12" i="221"/>
  <c r="Z27" i="221"/>
  <c r="J11" i="221"/>
  <c r="V6" i="221"/>
  <c r="AE10" i="221"/>
  <c r="H23" i="221"/>
  <c r="F30" i="221"/>
  <c r="J13" i="221"/>
  <c r="K19" i="221"/>
  <c r="AK22" i="221"/>
  <c r="AK13" i="221"/>
  <c r="M9" i="221"/>
  <c r="M66" i="221" s="1"/>
  <c r="AQ8" i="221"/>
  <c r="I12" i="221"/>
  <c r="AE11" i="221"/>
  <c r="AE15" i="221"/>
  <c r="R16" i="221"/>
  <c r="AN21" i="221"/>
  <c r="Q20" i="221"/>
  <c r="AA8" i="221"/>
  <c r="N13" i="221"/>
  <c r="W20" i="221"/>
  <c r="Q26" i="221"/>
  <c r="AI12" i="221"/>
  <c r="N9" i="221"/>
  <c r="E29" i="221"/>
  <c r="U29" i="221"/>
  <c r="K12" i="221"/>
  <c r="G18" i="221"/>
  <c r="AP22" i="221"/>
  <c r="AC25" i="221"/>
  <c r="E16" i="221"/>
  <c r="L6" i="221"/>
  <c r="K63" i="221" s="1"/>
  <c r="J63" i="221" s="1"/>
  <c r="AD7" i="221"/>
  <c r="AL14" i="221"/>
  <c r="O22" i="221"/>
  <c r="W24" i="221"/>
  <c r="I16" i="221"/>
  <c r="AG30" i="221"/>
  <c r="J14" i="221"/>
  <c r="U28" i="221"/>
  <c r="AN29" i="221"/>
  <c r="AC8" i="221"/>
  <c r="N14" i="221"/>
  <c r="J22" i="221"/>
  <c r="AB29" i="221"/>
  <c r="AE14" i="221"/>
  <c r="R14" i="221"/>
  <c r="AA24" i="221"/>
  <c r="AQ17" i="221"/>
  <c r="AI11" i="221"/>
  <c r="H17" i="221"/>
  <c r="W22" i="221"/>
  <c r="AO28" i="221"/>
  <c r="AF16" i="221"/>
  <c r="AE7" i="221"/>
  <c r="AD26" i="221"/>
  <c r="S8" i="221"/>
  <c r="W17" i="221"/>
  <c r="H6" i="221"/>
  <c r="I10" i="221"/>
  <c r="U10" i="221"/>
  <c r="AG11" i="221"/>
  <c r="V16" i="221"/>
  <c r="N8" i="221"/>
  <c r="Y9" i="221"/>
  <c r="Y17" i="221"/>
  <c r="AK10" i="221"/>
  <c r="AF9" i="221"/>
  <c r="V29" i="221"/>
  <c r="AF11" i="221"/>
  <c r="I26" i="221"/>
  <c r="W25" i="221"/>
  <c r="E11" i="221"/>
  <c r="G28" i="221"/>
  <c r="O16" i="221"/>
  <c r="AH25" i="221"/>
  <c r="O20" i="221"/>
  <c r="AR28" i="221"/>
  <c r="U12" i="221"/>
  <c r="AI19" i="221"/>
  <c r="AB28" i="221"/>
  <c r="AN12" i="221"/>
  <c r="S9" i="221"/>
  <c r="U24" i="221"/>
  <c r="AL28" i="221"/>
  <c r="V14" i="221"/>
  <c r="AE21" i="221"/>
  <c r="AI26" i="221"/>
  <c r="AF28" i="221"/>
  <c r="F15" i="221"/>
  <c r="AR18" i="221"/>
  <c r="AP16" i="221"/>
  <c r="T7" i="221"/>
  <c r="AL7" i="221"/>
  <c r="R15" i="221"/>
  <c r="AO30" i="221"/>
  <c r="O9" i="221"/>
  <c r="L16" i="221"/>
  <c r="K73" i="221" s="1"/>
  <c r="AN25" i="221"/>
  <c r="E30" i="221"/>
  <c r="AD28" i="221"/>
  <c r="P25" i="221"/>
  <c r="AR24" i="221"/>
  <c r="M11" i="221"/>
  <c r="M68" i="221" s="1"/>
  <c r="AO10" i="221"/>
  <c r="AI30" i="221"/>
  <c r="K6" i="221"/>
  <c r="AJ20" i="221"/>
  <c r="E10" i="221"/>
  <c r="V12" i="221"/>
  <c r="K17" i="221"/>
  <c r="M21" i="221"/>
  <c r="M78" i="221" s="1"/>
  <c r="AE8" i="221"/>
  <c r="Y13" i="221"/>
  <c r="Y20" i="221"/>
  <c r="AF29" i="221"/>
  <c r="J7" i="221"/>
  <c r="X10" i="221"/>
  <c r="AF14" i="221"/>
  <c r="M10" i="221"/>
  <c r="M67" i="221" s="1"/>
  <c r="I28" i="221"/>
  <c r="AK28" i="221"/>
  <c r="AJ19" i="221"/>
  <c r="M29" i="221"/>
  <c r="M86" i="221" s="1"/>
  <c r="S21" i="221"/>
  <c r="AO15" i="221"/>
  <c r="AI17" i="221"/>
  <c r="Z26" i="221"/>
  <c r="AM28" i="221"/>
  <c r="AP17" i="221"/>
  <c r="AN7" i="221"/>
  <c r="AM30" i="221"/>
  <c r="AJ26" i="221"/>
  <c r="AH12" i="221"/>
  <c r="W13" i="221"/>
  <c r="P15" i="221"/>
  <c r="AK6" i="221"/>
  <c r="E12" i="221"/>
  <c r="W29" i="221"/>
  <c r="AC19" i="221"/>
  <c r="L30" i="221"/>
  <c r="K87" i="221" s="1"/>
  <c r="U13" i="221"/>
  <c r="Y10" i="221"/>
  <c r="AR19" i="221"/>
  <c r="S13" i="221"/>
  <c r="T23" i="221"/>
  <c r="W7" i="221"/>
  <c r="Q30" i="221"/>
  <c r="AE13" i="221"/>
  <c r="F10" i="221"/>
  <c r="AB25" i="221"/>
  <c r="AI13" i="221"/>
  <c r="J8" i="221"/>
  <c r="U9" i="221"/>
  <c r="E6" i="221"/>
  <c r="X18" i="221"/>
  <c r="AB13" i="221"/>
  <c r="K25" i="221"/>
  <c r="AE17" i="221"/>
  <c r="AG23" i="221"/>
  <c r="R19" i="221"/>
  <c r="S14" i="221"/>
  <c r="N23" i="221"/>
  <c r="F9" i="221"/>
  <c r="J10" i="221"/>
  <c r="AA27" i="221"/>
  <c r="O18" i="221"/>
  <c r="M25" i="221"/>
  <c r="M82" i="221" s="1"/>
  <c r="M15" i="221"/>
  <c r="M72" i="221" s="1"/>
  <c r="O28" i="221"/>
  <c r="AO27" i="221"/>
  <c r="AN13" i="221"/>
  <c r="AH10" i="221"/>
  <c r="AC12" i="221"/>
  <c r="X9" i="221"/>
  <c r="E23" i="221"/>
  <c r="AL20" i="221"/>
  <c r="AB6" i="221"/>
  <c r="AB24" i="221"/>
  <c r="AB22" i="221"/>
  <c r="X27" i="221"/>
  <c r="AJ9" i="221"/>
  <c r="AG7" i="221"/>
  <c r="AM14" i="221"/>
  <c r="L27" i="221"/>
  <c r="K84" i="221" s="1"/>
  <c r="O29" i="221"/>
  <c r="O24" i="221"/>
  <c r="AP9" i="221"/>
  <c r="F24" i="221"/>
  <c r="O11" i="221"/>
  <c r="AK24" i="221"/>
  <c r="AK20" i="221"/>
  <c r="Y26" i="221"/>
  <c r="N25" i="221"/>
  <c r="AA21" i="221"/>
  <c r="Y12" i="221"/>
  <c r="AD23" i="221"/>
  <c r="E21" i="221"/>
  <c r="Z20" i="221"/>
  <c r="S23" i="221"/>
  <c r="AR6" i="221"/>
  <c r="P26" i="221"/>
  <c r="Y25" i="221"/>
  <c r="AE28" i="221"/>
  <c r="AA20" i="221"/>
  <c r="AQ22" i="221"/>
  <c r="I6" i="221"/>
  <c r="AA9" i="221"/>
  <c r="V18" i="221"/>
  <c r="AM11" i="221"/>
  <c r="AD13" i="221"/>
  <c r="O6" i="221"/>
  <c r="AG6" i="221"/>
  <c r="AH7" i="221"/>
  <c r="AO26" i="221"/>
  <c r="AM27" i="221"/>
  <c r="AQ28" i="221"/>
  <c r="M18" i="221"/>
  <c r="M75" i="221" s="1"/>
  <c r="Q7" i="221"/>
  <c r="I13" i="221"/>
  <c r="O13" i="221"/>
  <c r="AK23" i="221"/>
  <c r="AJ27" i="221"/>
  <c r="AP8" i="221"/>
  <c r="Q27" i="221"/>
  <c r="AA12" i="221"/>
  <c r="AD24" i="221"/>
  <c r="F27" i="221"/>
  <c r="N28" i="221"/>
  <c r="AB14" i="221"/>
  <c r="F17" i="221"/>
  <c r="AR9" i="221"/>
  <c r="L19" i="221"/>
  <c r="K76" i="221" s="1"/>
  <c r="AR21" i="221"/>
  <c r="AO21" i="221"/>
  <c r="AF6" i="221"/>
  <c r="K9" i="221"/>
  <c r="Y8" i="221"/>
  <c r="AQ19" i="221"/>
  <c r="H16" i="221"/>
  <c r="AJ28" i="221"/>
  <c r="E14" i="221"/>
  <c r="T24" i="221"/>
  <c r="Y30" i="221"/>
  <c r="AI21" i="221"/>
  <c r="AJ11" i="221"/>
  <c r="J29" i="221"/>
  <c r="AB21" i="221"/>
  <c r="Q13" i="221"/>
  <c r="L22" i="221"/>
  <c r="K79" i="221" s="1"/>
  <c r="W30" i="221"/>
  <c r="O12" i="221"/>
  <c r="U21" i="221"/>
  <c r="AA14" i="221"/>
  <c r="M27" i="221"/>
  <c r="M84" i="221" s="1"/>
  <c r="S16" i="221"/>
  <c r="AO18" i="221"/>
  <c r="AH16" i="221"/>
  <c r="G24" i="221"/>
  <c r="T25" i="221"/>
  <c r="AF19" i="221"/>
  <c r="V11" i="221"/>
  <c r="S18" i="221"/>
  <c r="P6" i="221"/>
  <c r="V30" i="221"/>
  <c r="AM16" i="221"/>
  <c r="H24" i="221"/>
  <c r="AM19" i="221"/>
  <c r="H14" i="221"/>
  <c r="AH8" i="221"/>
  <c r="G16" i="221"/>
  <c r="AP12" i="221"/>
  <c r="AN18" i="221"/>
  <c r="X24" i="221"/>
  <c r="G26" i="221"/>
  <c r="R29" i="221"/>
  <c r="AB27" i="221"/>
  <c r="AN11" i="221"/>
  <c r="AC22" i="221"/>
  <c r="X12" i="221"/>
  <c r="AH17" i="221"/>
  <c r="AM29" i="221"/>
  <c r="W11" i="221"/>
  <c r="X11" i="221"/>
  <c r="N17" i="221"/>
  <c r="E13" i="221"/>
  <c r="AI7" i="221"/>
  <c r="G23" i="221"/>
  <c r="AL23" i="221"/>
  <c r="G17" i="221"/>
  <c r="V26" i="221"/>
  <c r="AE26" i="221"/>
  <c r="AG20" i="221"/>
  <c r="AR8" i="221"/>
  <c r="P17" i="221"/>
  <c r="U15" i="221"/>
  <c r="H9" i="221"/>
  <c r="F21" i="221"/>
  <c r="AB15" i="221"/>
  <c r="AR15" i="221"/>
  <c r="AA25" i="221"/>
  <c r="W14" i="221"/>
  <c r="L24" i="221"/>
  <c r="K81" i="221" s="1"/>
  <c r="AE6" i="221"/>
  <c r="R28" i="221"/>
  <c r="AR10" i="221"/>
  <c r="L26" i="221"/>
  <c r="K83" i="221" s="1"/>
  <c r="Q29" i="221"/>
  <c r="AL8" i="221"/>
  <c r="J30" i="221"/>
  <c r="M17" i="221"/>
  <c r="M74" i="221" s="1"/>
  <c r="N74" i="221" s="1"/>
  <c r="O74" i="221" s="1"/>
  <c r="P74" i="221" s="1"/>
  <c r="Q74" i="221" s="1"/>
  <c r="R74" i="221" s="1"/>
  <c r="S74" i="221" s="1"/>
  <c r="T74" i="221" s="1"/>
  <c r="U74" i="221" s="1"/>
  <c r="V74" i="221" s="1"/>
  <c r="W74" i="221" s="1"/>
  <c r="R27" i="221"/>
  <c r="P14" i="221"/>
  <c r="AE12" i="221"/>
  <c r="P13" i="221"/>
  <c r="J9" i="221"/>
  <c r="Z7" i="221"/>
  <c r="AJ23" i="221"/>
  <c r="V10" i="221"/>
  <c r="J15" i="221"/>
  <c r="P12" i="221"/>
  <c r="X8" i="221"/>
  <c r="Q16" i="221"/>
  <c r="AN30" i="221"/>
  <c r="K21" i="221"/>
  <c r="L20" i="221"/>
  <c r="K77" i="221" s="1"/>
  <c r="AN20" i="221"/>
  <c r="N20" i="221"/>
  <c r="F12" i="221"/>
  <c r="AI6" i="221"/>
  <c r="AN16" i="221"/>
  <c r="AP14" i="221"/>
  <c r="J24" i="221"/>
  <c r="AD20" i="221"/>
  <c r="Y15" i="221"/>
  <c r="E27" i="221"/>
  <c r="AO13" i="221"/>
  <c r="E7" i="221"/>
  <c r="AC30" i="221"/>
  <c r="U19" i="221"/>
  <c r="AO23" i="221"/>
  <c r="Q10" i="221"/>
  <c r="AF30" i="221"/>
  <c r="V24" i="221"/>
  <c r="T14" i="221"/>
  <c r="AK29" i="221"/>
  <c r="AH11" i="221"/>
  <c r="R8" i="221"/>
  <c r="R13" i="221"/>
  <c r="AO16" i="221"/>
  <c r="S19" i="221"/>
  <c r="F26" i="221"/>
  <c r="AP28" i="221"/>
  <c r="AQ10" i="221"/>
  <c r="AF22" i="221"/>
  <c r="AM15" i="221"/>
  <c r="U20" i="221"/>
  <c r="AD22" i="221"/>
  <c r="N29" i="221"/>
  <c r="S29" i="221"/>
  <c r="G20" i="221"/>
  <c r="AQ23" i="221"/>
  <c r="AJ16" i="221"/>
  <c r="H29" i="221"/>
  <c r="W28" i="221"/>
  <c r="H22" i="221"/>
  <c r="T29" i="221"/>
  <c r="Q21" i="221"/>
  <c r="J20" i="221"/>
  <c r="W10" i="221"/>
  <c r="I8" i="221"/>
  <c r="Y7" i="221"/>
  <c r="J16" i="221"/>
  <c r="R18" i="221"/>
  <c r="M20" i="221"/>
  <c r="M77" i="221" s="1"/>
  <c r="N77" i="221" s="1"/>
  <c r="O77" i="221" s="1"/>
  <c r="P77" i="221" s="1"/>
  <c r="Q77" i="221" s="1"/>
  <c r="R77" i="221" s="1"/>
  <c r="S77" i="221" s="1"/>
  <c r="T77" i="221" s="1"/>
  <c r="U77" i="221" s="1"/>
  <c r="V13" i="221"/>
  <c r="AM9" i="221"/>
  <c r="U17" i="221"/>
  <c r="AL22" i="221"/>
  <c r="AL6" i="221"/>
  <c r="AC6" i="221"/>
  <c r="N12" i="221"/>
  <c r="V21" i="221"/>
  <c r="AK14" i="221"/>
  <c r="AR22" i="221"/>
  <c r="AH30" i="221"/>
  <c r="K26" i="221"/>
  <c r="AP7" i="221"/>
  <c r="M22" i="221"/>
  <c r="M79" i="221" s="1"/>
  <c r="T13" i="221"/>
  <c r="AO24" i="221"/>
  <c r="AI10" i="221"/>
  <c r="Z21" i="221"/>
  <c r="AO25" i="221"/>
  <c r="G10" i="221"/>
  <c r="V28" i="221"/>
  <c r="H12" i="221"/>
  <c r="K7" i="221"/>
  <c r="M14" i="221"/>
  <c r="M71" i="221" s="1"/>
  <c r="N71" i="221" s="1"/>
  <c r="AH9" i="221"/>
  <c r="AC15" i="221"/>
  <c r="T11" i="221"/>
  <c r="P28" i="221"/>
  <c r="AB26" i="221"/>
  <c r="F11" i="221"/>
  <c r="AM13" i="221"/>
  <c r="Q12" i="221"/>
  <c r="AL30" i="221"/>
  <c r="AA17" i="221"/>
  <c r="N6" i="221"/>
  <c r="AH18" i="221"/>
  <c r="R7" i="221"/>
  <c r="AP13" i="221"/>
  <c r="J23" i="221"/>
  <c r="AF8" i="221"/>
  <c r="O27" i="221"/>
  <c r="AO20" i="221"/>
  <c r="L11" i="221"/>
  <c r="K68" i="221" s="1"/>
  <c r="P23" i="221"/>
  <c r="Q8" i="221"/>
  <c r="AI27" i="221"/>
  <c r="O14" i="221"/>
  <c r="AL18" i="221"/>
  <c r="AL10" i="221"/>
  <c r="X22" i="221"/>
  <c r="AG13" i="221"/>
  <c r="L29" i="221"/>
  <c r="K86" i="221" s="1"/>
  <c r="AI18" i="221"/>
  <c r="AC26" i="221"/>
  <c r="AQ7" i="221"/>
  <c r="R25" i="221"/>
  <c r="M23" i="221"/>
  <c r="M80" i="221" s="1"/>
  <c r="N80" i="221" s="1"/>
  <c r="W19" i="221"/>
  <c r="F7" i="221"/>
  <c r="V15" i="221"/>
  <c r="AH26" i="221"/>
  <c r="AR29" i="221"/>
  <c r="J26" i="221"/>
  <c r="AG14" i="221"/>
  <c r="N11" i="221"/>
  <c r="Y29" i="221"/>
  <c r="O17" i="221"/>
  <c r="K23" i="221"/>
  <c r="G13" i="221"/>
  <c r="I23" i="221"/>
  <c r="H13" i="221"/>
  <c r="Y16" i="221"/>
  <c r="AQ30" i="221"/>
  <c r="T21" i="221"/>
  <c r="AQ25" i="221"/>
  <c r="AL29" i="221"/>
  <c r="U26" i="221"/>
  <c r="AQ29" i="221"/>
  <c r="AI28" i="221"/>
  <c r="P29" i="221"/>
  <c r="R24" i="221"/>
  <c r="H8" i="221"/>
  <c r="F16" i="221"/>
  <c r="W16" i="221"/>
  <c r="AN24" i="221"/>
  <c r="Q11" i="221"/>
  <c r="X25" i="221"/>
  <c r="AC7" i="221"/>
  <c r="AB18" i="221"/>
  <c r="Z24" i="221"/>
  <c r="I22" i="221"/>
  <c r="Z19" i="221"/>
  <c r="H27" i="221"/>
  <c r="AI22" i="221"/>
  <c r="AR20" i="221"/>
  <c r="P30" i="221"/>
  <c r="AK12" i="221"/>
  <c r="E25" i="221"/>
  <c r="X6" i="221"/>
  <c r="AD17" i="221"/>
  <c r="M24" i="221"/>
  <c r="M81" i="221" s="1"/>
  <c r="AP11" i="221"/>
  <c r="E26" i="221"/>
  <c r="AF24" i="221"/>
  <c r="N18" i="221"/>
  <c r="R10" i="221"/>
  <c r="AK9" i="221"/>
  <c r="R22" i="221"/>
  <c r="T8" i="221"/>
  <c r="F18" i="221"/>
  <c r="Z28" i="221"/>
  <c r="O23" i="221"/>
  <c r="AQ26" i="221"/>
  <c r="AL19" i="221"/>
  <c r="N19" i="221"/>
  <c r="AL25" i="221"/>
  <c r="L8" i="221"/>
  <c r="K65" i="221" s="1"/>
  <c r="J65" i="221" s="1"/>
  <c r="AP29" i="221"/>
  <c r="L12" i="221"/>
  <c r="K69" i="221" s="1"/>
  <c r="AQ14" i="221"/>
  <c r="AN8" i="221"/>
  <c r="AP19" i="221"/>
  <c r="X14" i="221"/>
  <c r="AR17" i="221"/>
  <c r="AB8" i="221"/>
  <c r="AD16" i="221"/>
  <c r="N16" i="221"/>
  <c r="AQ12" i="221"/>
  <c r="AM21" i="221"/>
  <c r="AF27" i="221"/>
  <c r="AR25" i="221"/>
  <c r="Q18" i="221"/>
  <c r="AB23" i="221"/>
  <c r="J21" i="221"/>
  <c r="N7" i="221"/>
  <c r="X19" i="221"/>
  <c r="AJ22" i="221"/>
  <c r="AG15" i="221"/>
  <c r="N15" i="221"/>
  <c r="W23" i="221"/>
  <c r="J25" i="221"/>
  <c r="U16" i="221"/>
  <c r="F25" i="221"/>
  <c r="E17" i="221"/>
  <c r="AB30" i="221"/>
  <c r="L10" i="221"/>
  <c r="K67" i="221" s="1"/>
  <c r="M8" i="221"/>
  <c r="M65" i="221" s="1"/>
  <c r="E15" i="221"/>
  <c r="T9" i="221"/>
  <c r="AO7" i="221"/>
  <c r="O19" i="221"/>
  <c r="AM6" i="221"/>
  <c r="Z9" i="221"/>
  <c r="Z11" i="221"/>
  <c r="E18" i="221"/>
  <c r="AH21" i="221"/>
  <c r="Q19" i="221"/>
  <c r="K13" i="221"/>
  <c r="AF10" i="221"/>
  <c r="Y11" i="221"/>
  <c r="AF20" i="221"/>
  <c r="I11" i="221"/>
  <c r="J6" i="221"/>
  <c r="W26" i="221"/>
  <c r="X26" i="221"/>
  <c r="Z30" i="221"/>
  <c r="AD15" i="221"/>
  <c r="O30" i="221"/>
  <c r="AH6" i="221"/>
  <c r="AC18" i="221"/>
  <c r="AL27" i="221"/>
  <c r="G25" i="221"/>
  <c r="V9" i="221"/>
  <c r="AI25" i="221"/>
  <c r="W15" i="221"/>
  <c r="Z16" i="221"/>
  <c r="R9" i="221"/>
  <c r="S26" i="221"/>
  <c r="S12" i="221"/>
  <c r="Q14" i="221"/>
  <c r="L23" i="221"/>
  <c r="K80" i="221" s="1"/>
  <c r="J80" i="221" s="1"/>
  <c r="M26" i="221"/>
  <c r="M83" i="221" s="1"/>
  <c r="AJ13" i="221"/>
  <c r="AN6" i="221"/>
  <c r="X29" i="221"/>
  <c r="AH29" i="221"/>
  <c r="AK25" i="221"/>
  <c r="E9" i="221"/>
  <c r="AK21" i="221"/>
  <c r="H15" i="221"/>
  <c r="G21" i="221"/>
  <c r="V23" i="221"/>
  <c r="AB7" i="221"/>
  <c r="L21" i="221"/>
  <c r="K78" i="221" s="1"/>
  <c r="I20" i="221"/>
  <c r="AK16" i="221"/>
  <c r="AI24" i="221"/>
  <c r="AD12" i="221"/>
  <c r="X21" i="221"/>
  <c r="AK27" i="221"/>
  <c r="AA23" i="221"/>
  <c r="AD30" i="221"/>
  <c r="M28" i="221"/>
  <c r="M85" i="221" s="1"/>
  <c r="AI14" i="221"/>
  <c r="L25" i="221"/>
  <c r="K82" i="221" s="1"/>
  <c r="AA22" i="221"/>
  <c r="AP25" i="221"/>
  <c r="V27" i="221"/>
  <c r="Y24" i="221"/>
  <c r="AL15" i="221"/>
  <c r="AC24" i="221"/>
  <c r="AJ6" i="221"/>
  <c r="Z29" i="221"/>
  <c r="AA11" i="221"/>
  <c r="O25" i="221"/>
  <c r="AH24" i="221"/>
  <c r="I19" i="221"/>
  <c r="K27" i="221"/>
  <c r="J84" i="221" s="1"/>
  <c r="AL13" i="221"/>
  <c r="AR13" i="221"/>
  <c r="AO8" i="221"/>
  <c r="T6" i="221"/>
  <c r="AN23" i="221"/>
  <c r="AC20" i="221"/>
  <c r="K18" i="221"/>
  <c r="X17" i="221"/>
  <c r="Q15" i="221"/>
  <c r="W9" i="221"/>
  <c r="K28" i="221"/>
  <c r="U6" i="221"/>
  <c r="U27" i="221"/>
  <c r="H10" i="221"/>
  <c r="X23" i="221"/>
  <c r="AC11" i="221"/>
  <c r="AA15" i="221"/>
  <c r="AP23" i="221"/>
  <c r="F6" i="221"/>
  <c r="T17" i="221"/>
  <c r="AK19" i="221"/>
  <c r="AI29" i="221"/>
  <c r="X13" i="221"/>
  <c r="I21" i="221"/>
  <c r="H7" i="221"/>
  <c r="P24" i="221"/>
  <c r="AJ8" i="221"/>
  <c r="E22" i="221"/>
  <c r="V25" i="221"/>
  <c r="M30" i="221"/>
  <c r="M87" i="221" s="1"/>
  <c r="F19" i="221"/>
  <c r="AR16" i="221"/>
  <c r="K11" i="221"/>
  <c r="AF23" i="221"/>
  <c r="AQ20" i="221"/>
  <c r="P11" i="221"/>
  <c r="J12" i="221"/>
  <c r="K24" i="221"/>
  <c r="AG28" i="221"/>
  <c r="P9" i="221"/>
  <c r="P21" i="221"/>
  <c r="H26" i="221"/>
  <c r="AE20" i="221"/>
  <c r="G11" i="221"/>
  <c r="AR14" i="221"/>
  <c r="AP21" i="221"/>
  <c r="AC21" i="221"/>
  <c r="AD29" i="221"/>
  <c r="I9" i="221"/>
  <c r="AL21" i="221"/>
  <c r="K16" i="221"/>
  <c r="S17" i="221"/>
  <c r="AJ30" i="221"/>
  <c r="G15" i="221"/>
  <c r="AN10" i="221"/>
  <c r="AF12" i="221"/>
  <c r="L15" i="221"/>
  <c r="K72" i="221" s="1"/>
  <c r="AR11" i="221"/>
  <c r="AD27" i="221"/>
  <c r="AE27" i="221"/>
  <c r="S15" i="221"/>
  <c r="AG17" i="221"/>
  <c r="AL9" i="221"/>
  <c r="I29" i="221"/>
  <c r="AQ27" i="221"/>
  <c r="AC16" i="221"/>
  <c r="W18" i="221"/>
  <c r="E20" i="221"/>
  <c r="AP6" i="221"/>
  <c r="AI9" i="221"/>
  <c r="F29" i="221"/>
  <c r="H19" i="221"/>
  <c r="K14" i="221"/>
  <c r="W27" i="221"/>
  <c r="AM25" i="221"/>
  <c r="AP24" i="221"/>
  <c r="AD9" i="221"/>
  <c r="M16" i="221"/>
  <c r="M73" i="221" s="1"/>
  <c r="P10" i="221"/>
  <c r="AQ11" i="221"/>
  <c r="G27" i="221"/>
  <c r="AF13" i="221"/>
  <c r="Q22" i="221"/>
  <c r="U7" i="221"/>
  <c r="F13" i="221"/>
  <c r="N27" i="221"/>
  <c r="AN9" i="221"/>
  <c r="T16" i="221"/>
  <c r="AG25" i="221"/>
  <c r="AR23" i="221"/>
  <c r="Z10" i="221"/>
  <c r="AA10" i="221"/>
  <c r="AK8" i="221"/>
  <c r="AC9" i="221"/>
  <c r="AR27" i="221"/>
  <c r="R6" i="221"/>
  <c r="I17" i="221"/>
  <c r="K8" i="221"/>
  <c r="AP18" i="221"/>
  <c r="AM12" i="221"/>
  <c r="AD18" i="221"/>
  <c r="W6" i="221"/>
  <c r="AR7" i="221"/>
  <c r="AO11" i="221"/>
  <c r="AO9" i="221"/>
  <c r="AM8" i="221"/>
  <c r="AD10" i="221"/>
  <c r="AG8" i="221"/>
  <c r="O10" i="221"/>
  <c r="AM23" i="221"/>
  <c r="AA16" i="221"/>
  <c r="M6" i="221"/>
  <c r="M63" i="221" s="1"/>
  <c r="N63" i="221" s="1"/>
  <c r="P16" i="221"/>
  <c r="AK26" i="221"/>
  <c r="K15" i="221"/>
  <c r="U22" i="221"/>
  <c r="AN28" i="221"/>
  <c r="AJ18" i="221"/>
  <c r="F22" i="221"/>
  <c r="M19" i="221"/>
  <c r="M76" i="221" s="1"/>
  <c r="N76" i="221" s="1"/>
  <c r="R21" i="221"/>
  <c r="AH19" i="221"/>
  <c r="T18" i="221"/>
  <c r="AO14" i="221"/>
  <c r="AQ24" i="221"/>
  <c r="AB20" i="221"/>
  <c r="X16" i="221"/>
  <c r="AR26" i="221"/>
  <c r="AF26" i="221"/>
  <c r="S11" i="221"/>
  <c r="AK30" i="221"/>
  <c r="AC13" i="221"/>
  <c r="Y23" i="221"/>
  <c r="Z18" i="221"/>
  <c r="U11" i="221"/>
  <c r="AP27" i="221"/>
  <c r="F28" i="221"/>
  <c r="V7" i="221"/>
  <c r="N21" i="221"/>
  <c r="AG27" i="221"/>
  <c r="AE16" i="221"/>
  <c r="S30" i="221"/>
  <c r="AH15" i="221"/>
  <c r="K10" i="221"/>
  <c r="AM10" i="221"/>
  <c r="AB17" i="221"/>
  <c r="X30" i="221"/>
  <c r="AJ12" i="221"/>
  <c r="N30" i="221"/>
  <c r="P18" i="221"/>
  <c r="R30" i="221"/>
  <c r="AH13" i="221"/>
  <c r="AH23" i="221"/>
  <c r="AA26" i="221"/>
  <c r="AE19" i="221"/>
  <c r="AP15" i="221"/>
  <c r="AL12" i="221"/>
  <c r="AI16" i="221"/>
  <c r="E24" i="221"/>
  <c r="X15" i="221"/>
  <c r="Q25" i="221"/>
  <c r="AD21" i="221"/>
  <c r="AM26" i="221"/>
  <c r="L17" i="221"/>
  <c r="K74" i="221" s="1"/>
  <c r="H28" i="221"/>
  <c r="AM7" i="221"/>
  <c r="AR30" i="221"/>
  <c r="G30" i="221"/>
  <c r="I7" i="221"/>
  <c r="AB19" i="221"/>
  <c r="H18" i="221"/>
  <c r="F23" i="221"/>
  <c r="V20" i="221"/>
  <c r="AQ6" i="221"/>
  <c r="AL16" i="221"/>
  <c r="X20" i="221"/>
  <c r="R17" i="221"/>
  <c r="W8" i="221"/>
  <c r="K20" i="221"/>
  <c r="L9" i="221"/>
  <c r="K66" i="221" s="1"/>
  <c r="J66" i="221" s="1"/>
  <c r="I66" i="221" s="1"/>
  <c r="Q23" i="221"/>
  <c r="K29" i="221"/>
  <c r="AJ24" i="221"/>
  <c r="U23" i="221"/>
  <c r="P7" i="221"/>
  <c r="V8" i="221"/>
  <c r="AH27" i="221"/>
  <c r="U8" i="221"/>
  <c r="AN19" i="221"/>
  <c r="G6" i="221"/>
  <c r="P8" i="221"/>
  <c r="AN15" i="221"/>
  <c r="M7" i="221"/>
  <c r="M64" i="221" s="1"/>
  <c r="AO17" i="221"/>
  <c r="T26" i="221"/>
  <c r="AP10" i="221"/>
  <c r="Z22" i="221"/>
  <c r="AI15" i="221"/>
  <c r="AF17" i="221"/>
  <c r="H11" i="221"/>
  <c r="Z17" i="221"/>
  <c r="S6" i="221"/>
  <c r="T19" i="221"/>
  <c r="AI23" i="221"/>
  <c r="R11" i="221"/>
  <c r="AQ9" i="221"/>
  <c r="AK15" i="221"/>
  <c r="S27" i="221"/>
  <c r="AQ16" i="221"/>
  <c r="F20" i="221"/>
  <c r="U14" i="221"/>
  <c r="Z8" i="221"/>
  <c r="Z14" i="221"/>
  <c r="AJ10" i="221"/>
  <c r="R20" i="221"/>
  <c r="AK17" i="221"/>
  <c r="H20" i="221"/>
  <c r="Y14" i="221"/>
  <c r="S7" i="221"/>
  <c r="AJ29" i="221"/>
  <c r="U25" i="221"/>
  <c r="R26" i="221"/>
  <c r="O26" i="221"/>
  <c r="O15" i="221"/>
  <c r="I24" i="221"/>
  <c r="AA30" i="221"/>
  <c r="AD25" i="221"/>
  <c r="AA29" i="221"/>
  <c r="G7" i="221"/>
  <c r="R23" i="221"/>
  <c r="T15" i="221"/>
  <c r="W21" i="221"/>
  <c r="I30" i="221"/>
  <c r="T30" i="221"/>
  <c r="Z25" i="221"/>
  <c r="V22" i="221"/>
  <c r="AB16" i="221"/>
  <c r="AN17" i="221"/>
  <c r="AI20" i="221"/>
  <c r="AF25" i="221"/>
  <c r="N26" i="221"/>
  <c r="U18" i="221"/>
  <c r="AE30" i="221"/>
  <c r="X7" i="221"/>
  <c r="AK11" i="221"/>
  <c r="P19" i="221"/>
  <c r="AG12" i="221"/>
  <c r="AE23" i="221"/>
  <c r="E8" i="221"/>
  <c r="V19" i="221"/>
  <c r="G29" i="221"/>
  <c r="AE29" i="221"/>
  <c r="AH14" i="221"/>
  <c r="AG21" i="221"/>
  <c r="Y19" i="221"/>
  <c r="Q9" i="221"/>
  <c r="AN14" i="221"/>
  <c r="P20" i="221"/>
  <c r="AA19" i="221"/>
  <c r="J19" i="221"/>
  <c r="AB10" i="221"/>
  <c r="AM24" i="221"/>
  <c r="H25" i="221"/>
  <c r="AG24" i="221"/>
  <c r="V17" i="221"/>
  <c r="E28" i="221"/>
  <c r="J27" i="221"/>
  <c r="AR12" i="221"/>
  <c r="AP26" i="221"/>
  <c r="G14" i="221"/>
  <c r="AA13" i="221"/>
  <c r="AC27" i="221"/>
  <c r="F8" i="221"/>
  <c r="T28" i="221"/>
  <c r="L18" i="221"/>
  <c r="K75" i="221" s="1"/>
  <c r="T12" i="221"/>
  <c r="AK7" i="221"/>
  <c r="AG19" i="221"/>
  <c r="G8" i="221"/>
  <c r="O7" i="221"/>
  <c r="I25" i="221"/>
  <c r="H30" i="221"/>
  <c r="E19" i="221"/>
  <c r="AA7" i="221"/>
  <c r="Y6" i="221"/>
  <c r="Z15" i="221"/>
  <c r="S22" i="221"/>
  <c r="AL11" i="221"/>
  <c r="AM17" i="221"/>
  <c r="AG18" i="221"/>
  <c r="W316" i="66"/>
  <c r="AT316" i="66"/>
  <c r="L316" i="66"/>
  <c r="N316" i="66"/>
  <c r="M317" i="66" s="1"/>
  <c r="AJ316" i="66"/>
  <c r="AI316" i="66"/>
  <c r="AD316" i="66"/>
  <c r="AF316" i="66"/>
  <c r="AS316" i="66"/>
  <c r="S316" i="66"/>
  <c r="AO316" i="66"/>
  <c r="O316" i="66"/>
  <c r="O317" i="66" s="1"/>
  <c r="AL316" i="66"/>
  <c r="AB316" i="66"/>
  <c r="AH316" i="66"/>
  <c r="G316" i="66"/>
  <c r="Y316" i="66"/>
  <c r="AQ316" i="66"/>
  <c r="AR316" i="66"/>
  <c r="AG316" i="66"/>
  <c r="AE316" i="66"/>
  <c r="AN316" i="66"/>
  <c r="I316" i="66"/>
  <c r="AA316" i="66"/>
  <c r="H316" i="66"/>
  <c r="AM316" i="66"/>
  <c r="T316" i="66"/>
  <c r="AP316" i="66"/>
  <c r="U316" i="66"/>
  <c r="V316" i="66"/>
  <c r="AC316" i="66"/>
  <c r="R316" i="66"/>
  <c r="Z316" i="66"/>
  <c r="Q316" i="66"/>
  <c r="P110" i="419" s="1"/>
  <c r="AK316" i="66"/>
  <c r="K316" i="66"/>
  <c r="X316" i="66"/>
  <c r="P316" i="66"/>
  <c r="N110" i="419" s="1"/>
  <c r="M316" i="66"/>
  <c r="J316" i="66"/>
  <c r="G927" i="62" a="1"/>
  <c r="G772" i="62" a="1"/>
  <c r="N83" i="221" l="1"/>
  <c r="O83" i="221" s="1"/>
  <c r="P83" i="221" s="1"/>
  <c r="J72" i="221"/>
  <c r="I72" i="221" s="1"/>
  <c r="H72" i="221" s="1"/>
  <c r="G72" i="221" s="1"/>
  <c r="N85" i="221"/>
  <c r="O85" i="221" s="1"/>
  <c r="P85" i="221" s="1"/>
  <c r="Q85" i="221" s="1"/>
  <c r="N65" i="221"/>
  <c r="N75" i="221"/>
  <c r="J73" i="221"/>
  <c r="I73" i="221" s="1"/>
  <c r="H73" i="221" s="1"/>
  <c r="G73" i="221" s="1"/>
  <c r="O63" i="221"/>
  <c r="P63" i="221" s="1"/>
  <c r="Q63" i="221" s="1"/>
  <c r="R63" i="221" s="1"/>
  <c r="S63" i="221" s="1"/>
  <c r="T63" i="221" s="1"/>
  <c r="U63" i="221" s="1"/>
  <c r="V63" i="221" s="1"/>
  <c r="I84" i="221"/>
  <c r="H84" i="221" s="1"/>
  <c r="G84" i="221" s="1"/>
  <c r="F84" i="221" s="1"/>
  <c r="E84" i="221" s="1"/>
  <c r="J78" i="221"/>
  <c r="I78" i="221" s="1"/>
  <c r="H78" i="221" s="1"/>
  <c r="G78" i="221" s="1"/>
  <c r="F78" i="221" s="1"/>
  <c r="E78" i="221" s="1"/>
  <c r="J76" i="221"/>
  <c r="I76" i="221" s="1"/>
  <c r="H76" i="221" s="1"/>
  <c r="N72" i="221"/>
  <c r="J70" i="221"/>
  <c r="J75" i="221"/>
  <c r="I75" i="221" s="1"/>
  <c r="H75" i="221" s="1"/>
  <c r="G75" i="221" s="1"/>
  <c r="F75" i="221" s="1"/>
  <c r="E75" i="221" s="1"/>
  <c r="J69" i="221"/>
  <c r="J77" i="221"/>
  <c r="I77" i="221" s="1"/>
  <c r="H77" i="221" s="1"/>
  <c r="G77" i="221" s="1"/>
  <c r="F77" i="221" s="1"/>
  <c r="E77" i="221" s="1"/>
  <c r="M110" i="419"/>
  <c r="O76" i="221"/>
  <c r="P76" i="221" s="1"/>
  <c r="Q76" i="221" s="1"/>
  <c r="R76" i="221" s="1"/>
  <c r="S76" i="221" s="1"/>
  <c r="T76" i="221" s="1"/>
  <c r="U76" i="221" s="1"/>
  <c r="V76" i="221" s="1"/>
  <c r="W76" i="221" s="1"/>
  <c r="X76" i="221" s="1"/>
  <c r="Y76" i="221" s="1"/>
  <c r="Z76" i="221" s="1"/>
  <c r="AA76" i="221" s="1"/>
  <c r="AB76" i="221" s="1"/>
  <c r="AC76" i="221" s="1"/>
  <c r="AD76" i="221" s="1"/>
  <c r="AE76" i="221" s="1"/>
  <c r="AF76" i="221" s="1"/>
  <c r="AG76" i="221" s="1"/>
  <c r="AH76" i="221" s="1"/>
  <c r="AI76" i="221" s="1"/>
  <c r="AJ76" i="221" s="1"/>
  <c r="AK76" i="221" s="1"/>
  <c r="AL76" i="221" s="1"/>
  <c r="AM76" i="221" s="1"/>
  <c r="AN76" i="221" s="1"/>
  <c r="AO76" i="221" s="1"/>
  <c r="AP76" i="221" s="1"/>
  <c r="AQ76" i="221" s="1"/>
  <c r="AR76" i="221" s="1"/>
  <c r="W63" i="221"/>
  <c r="X63" i="221" s="1"/>
  <c r="Y63" i="221" s="1"/>
  <c r="Z63" i="221" s="1"/>
  <c r="AA63" i="221" s="1"/>
  <c r="AB63" i="221" s="1"/>
  <c r="AC63" i="221" s="1"/>
  <c r="AD63" i="221" s="1"/>
  <c r="AE63" i="221" s="1"/>
  <c r="AF63" i="221" s="1"/>
  <c r="AG63" i="221" s="1"/>
  <c r="AH63" i="221" s="1"/>
  <c r="AI63" i="221" s="1"/>
  <c r="AJ63" i="221" s="1"/>
  <c r="AK63" i="221" s="1"/>
  <c r="AL63" i="221" s="1"/>
  <c r="AM63" i="221" s="1"/>
  <c r="AN63" i="221" s="1"/>
  <c r="AO63" i="221" s="1"/>
  <c r="AP63" i="221" s="1"/>
  <c r="AQ63" i="221" s="1"/>
  <c r="AR63" i="221" s="1"/>
  <c r="J67" i="221"/>
  <c r="I67" i="221" s="1"/>
  <c r="H67" i="221" s="1"/>
  <c r="G67" i="221" s="1"/>
  <c r="F67" i="221" s="1"/>
  <c r="E67" i="221" s="1"/>
  <c r="G76" i="221"/>
  <c r="F76" i="221" s="1"/>
  <c r="E76" i="221" s="1"/>
  <c r="O72" i="221"/>
  <c r="P72" i="221" s="1"/>
  <c r="Q72" i="221" s="1"/>
  <c r="R72" i="221" s="1"/>
  <c r="S72" i="221" s="1"/>
  <c r="T72" i="221" s="1"/>
  <c r="U72" i="221" s="1"/>
  <c r="V72" i="221" s="1"/>
  <c r="W72" i="221" s="1"/>
  <c r="X72" i="221" s="1"/>
  <c r="Y72" i="221" s="1"/>
  <c r="Z72" i="221" s="1"/>
  <c r="AA72" i="221" s="1"/>
  <c r="AB72" i="221" s="1"/>
  <c r="AC72" i="221" s="1"/>
  <c r="AD72" i="221" s="1"/>
  <c r="AE72" i="221" s="1"/>
  <c r="AF72" i="221" s="1"/>
  <c r="AG72" i="221" s="1"/>
  <c r="AH72" i="221" s="1"/>
  <c r="AI72" i="221" s="1"/>
  <c r="AJ72" i="221" s="1"/>
  <c r="AK72" i="221" s="1"/>
  <c r="AL72" i="221" s="1"/>
  <c r="AM72" i="221" s="1"/>
  <c r="AN72" i="221" s="1"/>
  <c r="AO72" i="221" s="1"/>
  <c r="AP72" i="221" s="1"/>
  <c r="AQ72" i="221" s="1"/>
  <c r="AR72" i="221" s="1"/>
  <c r="I70" i="221"/>
  <c r="H70" i="221" s="1"/>
  <c r="G70" i="221" s="1"/>
  <c r="F70" i="221" s="1"/>
  <c r="E70" i="221" s="1"/>
  <c r="J64" i="221"/>
  <c r="I64" i="221" s="1"/>
  <c r="H64" i="221" s="1"/>
  <c r="G64" i="221" s="1"/>
  <c r="F64" i="221" s="1"/>
  <c r="E64" i="221" s="1"/>
  <c r="I927" i="62"/>
  <c r="Q927" i="62"/>
  <c r="Y927" i="62"/>
  <c r="AG927" i="62"/>
  <c r="AO927" i="62"/>
  <c r="AW927" i="62"/>
  <c r="BE927" i="62"/>
  <c r="BM927" i="62"/>
  <c r="J928" i="62"/>
  <c r="R928" i="62"/>
  <c r="Z928" i="62"/>
  <c r="AH928" i="62"/>
  <c r="AP928" i="62"/>
  <c r="AX928" i="62"/>
  <c r="BF928" i="62"/>
  <c r="BN928" i="62"/>
  <c r="K929" i="62"/>
  <c r="S929" i="62"/>
  <c r="AA929" i="62"/>
  <c r="AI929" i="62"/>
  <c r="AQ929" i="62"/>
  <c r="AY929" i="62"/>
  <c r="BG929" i="62"/>
  <c r="BO929" i="62"/>
  <c r="L930" i="62"/>
  <c r="T930" i="62"/>
  <c r="AB930" i="62"/>
  <c r="AJ930" i="62"/>
  <c r="AR930" i="62"/>
  <c r="AZ930" i="62"/>
  <c r="BH930" i="62"/>
  <c r="BP930" i="62"/>
  <c r="M931" i="62"/>
  <c r="U931" i="62"/>
  <c r="AC931" i="62"/>
  <c r="AK931" i="62"/>
  <c r="AS931" i="62"/>
  <c r="BA931" i="62"/>
  <c r="BI931" i="62"/>
  <c r="BQ931" i="62"/>
  <c r="N932" i="62"/>
  <c r="V932" i="62"/>
  <c r="AD932" i="62"/>
  <c r="AL932" i="62"/>
  <c r="AT932" i="62"/>
  <c r="BB932" i="62"/>
  <c r="BJ932" i="62"/>
  <c r="G933" i="62"/>
  <c r="O933" i="62"/>
  <c r="W933" i="62"/>
  <c r="AE933" i="62"/>
  <c r="AM933" i="62"/>
  <c r="AU933" i="62"/>
  <c r="BC933" i="62"/>
  <c r="BK933" i="62"/>
  <c r="H934" i="62"/>
  <c r="P934" i="62"/>
  <c r="X934" i="62"/>
  <c r="AF934" i="62"/>
  <c r="AN934" i="62"/>
  <c r="AV934" i="62"/>
  <c r="BD934" i="62"/>
  <c r="BL934" i="62"/>
  <c r="I935" i="62"/>
  <c r="Q935" i="62"/>
  <c r="Y935" i="62"/>
  <c r="AG935" i="62"/>
  <c r="AO935" i="62"/>
  <c r="AW935" i="62"/>
  <c r="BE935" i="62"/>
  <c r="BM935" i="62"/>
  <c r="J936" i="62"/>
  <c r="R936" i="62"/>
  <c r="Z936" i="62"/>
  <c r="AH936" i="62"/>
  <c r="AP936" i="62"/>
  <c r="AX936" i="62"/>
  <c r="BF936" i="62"/>
  <c r="BN936" i="62"/>
  <c r="K937" i="62"/>
  <c r="S937" i="62"/>
  <c r="AA937" i="62"/>
  <c r="AI937" i="62"/>
  <c r="AQ937" i="62"/>
  <c r="AY937" i="62"/>
  <c r="BG937" i="62"/>
  <c r="BO937" i="62"/>
  <c r="L938" i="62"/>
  <c r="T938" i="62"/>
  <c r="AB938" i="62"/>
  <c r="AJ938" i="62"/>
  <c r="AR938" i="62"/>
  <c r="AZ938" i="62"/>
  <c r="BH938" i="62"/>
  <c r="BP938" i="62"/>
  <c r="M939" i="62"/>
  <c r="U939" i="62"/>
  <c r="AC939" i="62"/>
  <c r="AK939" i="62"/>
  <c r="AS939" i="62"/>
  <c r="BA939" i="62"/>
  <c r="BI939" i="62"/>
  <c r="BQ939" i="62"/>
  <c r="N940" i="62"/>
  <c r="V940" i="62"/>
  <c r="AD940" i="62"/>
  <c r="AL940" i="62"/>
  <c r="AT940" i="62"/>
  <c r="BB940" i="62"/>
  <c r="BJ940" i="62"/>
  <c r="G941" i="62"/>
  <c r="O941" i="62"/>
  <c r="W941" i="62"/>
  <c r="AE941" i="62"/>
  <c r="AM941" i="62"/>
  <c r="AU941" i="62"/>
  <c r="BC941" i="62"/>
  <c r="BK941" i="62"/>
  <c r="H942" i="62"/>
  <c r="P942" i="62"/>
  <c r="X942" i="62"/>
  <c r="AF942" i="62"/>
  <c r="AN942" i="62"/>
  <c r="M927" i="62"/>
  <c r="U927" i="62"/>
  <c r="AC927" i="62"/>
  <c r="AK927" i="62"/>
  <c r="AS927" i="62"/>
  <c r="BA927" i="62"/>
  <c r="BI927" i="62"/>
  <c r="BQ927" i="62"/>
  <c r="N928" i="62"/>
  <c r="V928" i="62"/>
  <c r="AD928" i="62"/>
  <c r="AL928" i="62"/>
  <c r="AT928" i="62"/>
  <c r="BB928" i="62"/>
  <c r="BJ928" i="62"/>
  <c r="G929" i="62"/>
  <c r="O929" i="62"/>
  <c r="W929" i="62"/>
  <c r="AE929" i="62"/>
  <c r="AM929" i="62"/>
  <c r="AU929" i="62"/>
  <c r="BC929" i="62"/>
  <c r="BK929" i="62"/>
  <c r="H930" i="62"/>
  <c r="P930" i="62"/>
  <c r="X930" i="62"/>
  <c r="AF930" i="62"/>
  <c r="AN930" i="62"/>
  <c r="AV930" i="62"/>
  <c r="BD930" i="62"/>
  <c r="BL930" i="62"/>
  <c r="I931" i="62"/>
  <c r="Q931" i="62"/>
  <c r="Y931" i="62"/>
  <c r="AG931" i="62"/>
  <c r="AO931" i="62"/>
  <c r="AW931" i="62"/>
  <c r="BE931" i="62"/>
  <c r="BM931" i="62"/>
  <c r="J932" i="62"/>
  <c r="R932" i="62"/>
  <c r="K927" i="62"/>
  <c r="V927" i="62"/>
  <c r="AF927" i="62"/>
  <c r="AQ927" i="62"/>
  <c r="BB927" i="62"/>
  <c r="BL927" i="62"/>
  <c r="L928" i="62"/>
  <c r="W928" i="62"/>
  <c r="AG928" i="62"/>
  <c r="AR928" i="62"/>
  <c r="BC928" i="62"/>
  <c r="BM928" i="62"/>
  <c r="M929" i="62"/>
  <c r="X929" i="62"/>
  <c r="AH929" i="62"/>
  <c r="AS929" i="62"/>
  <c r="BD929" i="62"/>
  <c r="BN929" i="62"/>
  <c r="N930" i="62"/>
  <c r="Y930" i="62"/>
  <c r="AI930" i="62"/>
  <c r="AT930" i="62"/>
  <c r="BE930" i="62"/>
  <c r="BO930" i="62"/>
  <c r="O931" i="62"/>
  <c r="Z931" i="62"/>
  <c r="AJ931" i="62"/>
  <c r="AU931" i="62"/>
  <c r="BF931" i="62"/>
  <c r="BP931" i="62"/>
  <c r="P932" i="62"/>
  <c r="Z932" i="62"/>
  <c r="AI932" i="62"/>
  <c r="AR932" i="62"/>
  <c r="BA932" i="62"/>
  <c r="BK932" i="62"/>
  <c r="I933" i="62"/>
  <c r="R933" i="62"/>
  <c r="AA933" i="62"/>
  <c r="AJ933" i="62"/>
  <c r="AS933" i="62"/>
  <c r="BB933" i="62"/>
  <c r="BL933" i="62"/>
  <c r="J934" i="62"/>
  <c r="S934" i="62"/>
  <c r="AB934" i="62"/>
  <c r="AK934" i="62"/>
  <c r="AT934" i="62"/>
  <c r="BC934" i="62"/>
  <c r="BM934" i="62"/>
  <c r="K935" i="62"/>
  <c r="T935" i="62"/>
  <c r="AC935" i="62"/>
  <c r="AL935" i="62"/>
  <c r="AU935" i="62"/>
  <c r="BD935" i="62"/>
  <c r="BN935" i="62"/>
  <c r="L936" i="62"/>
  <c r="U936" i="62"/>
  <c r="AD936" i="62"/>
  <c r="AM936" i="62"/>
  <c r="AV936" i="62"/>
  <c r="BE936" i="62"/>
  <c r="BO936" i="62"/>
  <c r="M937" i="62"/>
  <c r="V937" i="62"/>
  <c r="AE937" i="62"/>
  <c r="AN937" i="62"/>
  <c r="AW937" i="62"/>
  <c r="BF937" i="62"/>
  <c r="BP937" i="62"/>
  <c r="N938" i="62"/>
  <c r="W938" i="62"/>
  <c r="AF938" i="62"/>
  <c r="AO938" i="62"/>
  <c r="AX938" i="62"/>
  <c r="BG938" i="62"/>
  <c r="BQ938" i="62"/>
  <c r="O939" i="62"/>
  <c r="X939" i="62"/>
  <c r="AG939" i="62"/>
  <c r="AP939" i="62"/>
  <c r="AY939" i="62"/>
  <c r="BH939" i="62"/>
  <c r="G940" i="62"/>
  <c r="P940" i="62"/>
  <c r="Y940" i="62"/>
  <c r="AH940" i="62"/>
  <c r="AQ940" i="62"/>
  <c r="AZ940" i="62"/>
  <c r="BI940" i="62"/>
  <c r="H941" i="62"/>
  <c r="Q941" i="62"/>
  <c r="Z941" i="62"/>
  <c r="AI941" i="62"/>
  <c r="AR941" i="62"/>
  <c r="BA941" i="62"/>
  <c r="BJ941" i="62"/>
  <c r="I942" i="62"/>
  <c r="R942" i="62"/>
  <c r="AA942" i="62"/>
  <c r="AJ942" i="62"/>
  <c r="AS942" i="62"/>
  <c r="BA942" i="62"/>
  <c r="BI942" i="62"/>
  <c r="BQ942" i="62"/>
  <c r="N943" i="62"/>
  <c r="V943" i="62"/>
  <c r="AD943" i="62"/>
  <c r="AL943" i="62"/>
  <c r="AT943" i="62"/>
  <c r="BB943" i="62"/>
  <c r="BJ943" i="62"/>
  <c r="G944" i="62"/>
  <c r="O944" i="62"/>
  <c r="W944" i="62"/>
  <c r="AE944" i="62"/>
  <c r="AM944" i="62"/>
  <c r="AU944" i="62"/>
  <c r="BC944" i="62"/>
  <c r="BK944" i="62"/>
  <c r="H945" i="62"/>
  <c r="P945" i="62"/>
  <c r="X945" i="62"/>
  <c r="AF945" i="62"/>
  <c r="AN945" i="62"/>
  <c r="AV945" i="62"/>
  <c r="BD945" i="62"/>
  <c r="BL945" i="62"/>
  <c r="I946" i="62"/>
  <c r="Q946" i="62"/>
  <c r="Y946" i="62"/>
  <c r="AG946" i="62"/>
  <c r="AO946" i="62"/>
  <c r="AW946" i="62"/>
  <c r="BE946" i="62"/>
  <c r="BM946" i="62"/>
  <c r="J947" i="62"/>
  <c r="R947" i="62"/>
  <c r="Z947" i="62"/>
  <c r="AH947" i="62"/>
  <c r="AP947" i="62"/>
  <c r="AX947" i="62"/>
  <c r="BF947" i="62"/>
  <c r="BN947" i="62"/>
  <c r="K948" i="62"/>
  <c r="S948" i="62"/>
  <c r="AA948" i="62"/>
  <c r="AI948" i="62"/>
  <c r="AQ948" i="62"/>
  <c r="AY948" i="62"/>
  <c r="BG948" i="62"/>
  <c r="BO948" i="62"/>
  <c r="L949" i="62"/>
  <c r="T949" i="62"/>
  <c r="AB949" i="62"/>
  <c r="AJ949" i="62"/>
  <c r="AR949" i="62"/>
  <c r="AZ949" i="62"/>
  <c r="BH949" i="62"/>
  <c r="BP949" i="62"/>
  <c r="M950" i="62"/>
  <c r="U950" i="62"/>
  <c r="AC950" i="62"/>
  <c r="AK950" i="62"/>
  <c r="AS950" i="62"/>
  <c r="BA950" i="62"/>
  <c r="BI950" i="62"/>
  <c r="BQ950" i="62"/>
  <c r="N951" i="62"/>
  <c r="V951" i="62"/>
  <c r="AD951" i="62"/>
  <c r="AL951" i="62"/>
  <c r="AT951" i="62"/>
  <c r="BB951" i="62"/>
  <c r="BJ951" i="62"/>
  <c r="G952" i="62"/>
  <c r="O952" i="62"/>
  <c r="W952" i="62"/>
  <c r="AE952" i="62"/>
  <c r="AM952" i="62"/>
  <c r="AU952" i="62"/>
  <c r="BC952" i="62"/>
  <c r="BK952" i="62"/>
  <c r="H953" i="62"/>
  <c r="P953" i="62"/>
  <c r="X953" i="62"/>
  <c r="AF953" i="62"/>
  <c r="AN953" i="62"/>
  <c r="AV953" i="62"/>
  <c r="BD953" i="62"/>
  <c r="BL953" i="62"/>
  <c r="I954" i="62"/>
  <c r="Q954" i="62"/>
  <c r="Y954" i="62"/>
  <c r="AG954" i="62"/>
  <c r="AO954" i="62"/>
  <c r="AW954" i="62"/>
  <c r="BE954" i="62"/>
  <c r="BM954" i="62"/>
  <c r="J955" i="62"/>
  <c r="R955" i="62"/>
  <c r="Z955" i="62"/>
  <c r="AH955" i="62"/>
  <c r="AP955" i="62"/>
  <c r="AX955" i="62"/>
  <c r="BF955" i="62"/>
  <c r="BN955" i="62"/>
  <c r="K956" i="62"/>
  <c r="S956" i="62"/>
  <c r="AA956" i="62"/>
  <c r="AI956" i="62"/>
  <c r="AQ956" i="62"/>
  <c r="AY956" i="62"/>
  <c r="BG956" i="62"/>
  <c r="BO956" i="62"/>
  <c r="L957" i="62"/>
  <c r="T957" i="62"/>
  <c r="AB957" i="62"/>
  <c r="AJ957" i="62"/>
  <c r="AR957" i="62"/>
  <c r="AZ957" i="62"/>
  <c r="BH957" i="62"/>
  <c r="BP957" i="62"/>
  <c r="M958" i="62"/>
  <c r="U958" i="62"/>
  <c r="AC958" i="62"/>
  <c r="AK958" i="62"/>
  <c r="AS958" i="62"/>
  <c r="BA958" i="62"/>
  <c r="BI958" i="62"/>
  <c r="BQ958" i="62"/>
  <c r="N959" i="62"/>
  <c r="V959" i="62"/>
  <c r="AD959" i="62"/>
  <c r="AL959" i="62"/>
  <c r="AT959" i="62"/>
  <c r="BB959" i="62"/>
  <c r="BJ959" i="62"/>
  <c r="G960" i="62"/>
  <c r="O960" i="62"/>
  <c r="W960" i="62"/>
  <c r="AE960" i="62"/>
  <c r="AM960" i="62"/>
  <c r="AU960" i="62"/>
  <c r="BC960" i="62"/>
  <c r="BK960" i="62"/>
  <c r="H961" i="62"/>
  <c r="P961" i="62"/>
  <c r="X961" i="62"/>
  <c r="AF961" i="62"/>
  <c r="AN961" i="62"/>
  <c r="AV961" i="62"/>
  <c r="BD961" i="62"/>
  <c r="BL961" i="62"/>
  <c r="I962" i="62"/>
  <c r="Q962" i="62"/>
  <c r="Y962" i="62"/>
  <c r="AG962" i="62"/>
  <c r="AO962" i="62"/>
  <c r="AW962" i="62"/>
  <c r="BE962" i="62"/>
  <c r="BM962" i="62"/>
  <c r="J963" i="62"/>
  <c r="R963" i="62"/>
  <c r="Z963" i="62"/>
  <c r="AH963" i="62"/>
  <c r="AP963" i="62"/>
  <c r="AX963" i="62"/>
  <c r="BF963" i="62"/>
  <c r="BN963" i="62"/>
  <c r="K964" i="62"/>
  <c r="S964" i="62"/>
  <c r="AA964" i="62"/>
  <c r="AI964" i="62"/>
  <c r="AQ964" i="62"/>
  <c r="AY964" i="62"/>
  <c r="BG964" i="62"/>
  <c r="BO964" i="62"/>
  <c r="L965" i="62"/>
  <c r="T965" i="62"/>
  <c r="AB965" i="62"/>
  <c r="AJ965" i="62"/>
  <c r="AR965" i="62"/>
  <c r="AZ965" i="62"/>
  <c r="BH965" i="62"/>
  <c r="BP965" i="62"/>
  <c r="M966" i="62"/>
  <c r="U966" i="62"/>
  <c r="AC966" i="62"/>
  <c r="AK966" i="62"/>
  <c r="AS966" i="62"/>
  <c r="BA966" i="62"/>
  <c r="BI966" i="62"/>
  <c r="BQ966" i="62"/>
  <c r="N967" i="62"/>
  <c r="V967" i="62"/>
  <c r="AD967" i="62"/>
  <c r="AL967" i="62"/>
  <c r="AT967" i="62"/>
  <c r="BB967" i="62"/>
  <c r="BJ967" i="62"/>
  <c r="G968" i="62"/>
  <c r="O968" i="62"/>
  <c r="W968" i="62"/>
  <c r="AE968" i="62"/>
  <c r="AM968" i="62"/>
  <c r="AU968" i="62"/>
  <c r="BC968" i="62"/>
  <c r="BK968" i="62"/>
  <c r="H969" i="62"/>
  <c r="P969" i="62"/>
  <c r="X969" i="62"/>
  <c r="AF969" i="62"/>
  <c r="AN969" i="62"/>
  <c r="AV969" i="62"/>
  <c r="BD969" i="62"/>
  <c r="BL969" i="62"/>
  <c r="I970" i="62"/>
  <c r="Q970" i="62"/>
  <c r="Y970" i="62"/>
  <c r="AG970" i="62"/>
  <c r="AO970" i="62"/>
  <c r="AW970" i="62"/>
  <c r="BE970" i="62"/>
  <c r="BM970" i="62"/>
  <c r="J971" i="62"/>
  <c r="R971" i="62"/>
  <c r="Z971" i="62"/>
  <c r="AH971" i="62"/>
  <c r="AP971" i="62"/>
  <c r="AX971" i="62"/>
  <c r="BF971" i="62"/>
  <c r="BN971" i="62"/>
  <c r="K972" i="62"/>
  <c r="S972" i="62"/>
  <c r="AA972" i="62"/>
  <c r="AI972" i="62"/>
  <c r="AQ972" i="62"/>
  <c r="AY972" i="62"/>
  <c r="BG972" i="62"/>
  <c r="BO972" i="62"/>
  <c r="L973" i="62"/>
  <c r="T973" i="62"/>
  <c r="AB973" i="62"/>
  <c r="AJ973" i="62"/>
  <c r="AR973" i="62"/>
  <c r="AZ973" i="62"/>
  <c r="BH973" i="62"/>
  <c r="BP973" i="62"/>
  <c r="M974" i="62"/>
  <c r="U974" i="62"/>
  <c r="AC974" i="62"/>
  <c r="AK974" i="62"/>
  <c r="AS974" i="62"/>
  <c r="BA974" i="62"/>
  <c r="BI974" i="62"/>
  <c r="BQ974" i="62"/>
  <c r="N975" i="62"/>
  <c r="V975" i="62"/>
  <c r="AD975" i="62"/>
  <c r="AL975" i="62"/>
  <c r="AT975" i="62"/>
  <c r="BB975" i="62"/>
  <c r="BJ975" i="62"/>
  <c r="G976" i="62"/>
  <c r="O976" i="62"/>
  <c r="W976" i="62"/>
  <c r="AE976" i="62"/>
  <c r="AM976" i="62"/>
  <c r="AU976" i="62"/>
  <c r="BC976" i="62"/>
  <c r="BK976" i="62"/>
  <c r="H977" i="62"/>
  <c r="P977" i="62"/>
  <c r="X977" i="62"/>
  <c r="AF977" i="62"/>
  <c r="AN977" i="62"/>
  <c r="AV977" i="62"/>
  <c r="BD977" i="62"/>
  <c r="BL977" i="62"/>
  <c r="I978" i="62"/>
  <c r="Q978" i="62"/>
  <c r="Y978" i="62"/>
  <c r="AG978" i="62"/>
  <c r="AO978" i="62"/>
  <c r="AW978" i="62"/>
  <c r="BE978" i="62"/>
  <c r="BM978" i="62"/>
  <c r="J979" i="62"/>
  <c r="R979" i="62"/>
  <c r="Z979" i="62"/>
  <c r="AH979" i="62"/>
  <c r="AP979" i="62"/>
  <c r="AX979" i="62"/>
  <c r="BF979" i="62"/>
  <c r="BN979" i="62"/>
  <c r="K980" i="62"/>
  <c r="S980" i="62"/>
  <c r="AA980" i="62"/>
  <c r="AI980" i="62"/>
  <c r="AQ980" i="62"/>
  <c r="AY980" i="62"/>
  <c r="BG980" i="62"/>
  <c r="BO980" i="62"/>
  <c r="L981" i="62"/>
  <c r="T981" i="62"/>
  <c r="AB981" i="62"/>
  <c r="AJ981" i="62"/>
  <c r="AR981" i="62"/>
  <c r="AZ981" i="62"/>
  <c r="BH981" i="62"/>
  <c r="BP981" i="62"/>
  <c r="M982" i="62"/>
  <c r="U982" i="62"/>
  <c r="AC982" i="62"/>
  <c r="AK982" i="62"/>
  <c r="AS982" i="62"/>
  <c r="BA982" i="62"/>
  <c r="BI982" i="62"/>
  <c r="BQ982" i="62"/>
  <c r="N983" i="62"/>
  <c r="V983" i="62"/>
  <c r="AD983" i="62"/>
  <c r="AL983" i="62"/>
  <c r="AT983" i="62"/>
  <c r="BB983" i="62"/>
  <c r="BJ983" i="62"/>
  <c r="G984" i="62"/>
  <c r="O984" i="62"/>
  <c r="W984" i="62"/>
  <c r="AE984" i="62"/>
  <c r="AM984" i="62"/>
  <c r="AU984" i="62"/>
  <c r="BC984" i="62"/>
  <c r="BK984" i="62"/>
  <c r="H985" i="62"/>
  <c r="P985" i="62"/>
  <c r="X985" i="62"/>
  <c r="AF985" i="62"/>
  <c r="AN985" i="62"/>
  <c r="AV985" i="62"/>
  <c r="BD985" i="62"/>
  <c r="BL985" i="62"/>
  <c r="I986" i="62"/>
  <c r="Q986" i="62"/>
  <c r="Y986" i="62"/>
  <c r="AG986" i="62"/>
  <c r="AO986" i="62"/>
  <c r="AW986" i="62"/>
  <c r="BE986" i="62"/>
  <c r="BM986" i="62"/>
  <c r="J987" i="62"/>
  <c r="R987" i="62"/>
  <c r="Z987" i="62"/>
  <c r="AH987" i="62"/>
  <c r="AP987" i="62"/>
  <c r="AX987" i="62"/>
  <c r="BF987" i="62"/>
  <c r="BN987" i="62"/>
  <c r="K988" i="62"/>
  <c r="S988" i="62"/>
  <c r="AA988" i="62"/>
  <c r="AI988" i="62"/>
  <c r="AQ988" i="62"/>
  <c r="AY988" i="62"/>
  <c r="BG988" i="62"/>
  <c r="BO988" i="62"/>
  <c r="L989" i="62"/>
  <c r="T989" i="62"/>
  <c r="AB989" i="62"/>
  <c r="AJ989" i="62"/>
  <c r="AR989" i="62"/>
  <c r="AZ989" i="62"/>
  <c r="BH989" i="62"/>
  <c r="BP989" i="62"/>
  <c r="M990" i="62"/>
  <c r="U990" i="62"/>
  <c r="AC990" i="62"/>
  <c r="AK990" i="62"/>
  <c r="AS990" i="62"/>
  <c r="BA990" i="62"/>
  <c r="BI990" i="62"/>
  <c r="BQ990" i="62"/>
  <c r="N991" i="62"/>
  <c r="V991" i="62"/>
  <c r="AD991" i="62"/>
  <c r="AL991" i="62"/>
  <c r="AT991" i="62"/>
  <c r="BB991" i="62"/>
  <c r="BJ991" i="62"/>
  <c r="G992" i="62"/>
  <c r="O992" i="62"/>
  <c r="W992" i="62"/>
  <c r="AE992" i="62"/>
  <c r="AM992" i="62"/>
  <c r="AU992" i="62"/>
  <c r="BC992" i="62"/>
  <c r="BK992" i="62"/>
  <c r="H993" i="62"/>
  <c r="P993" i="62"/>
  <c r="X993" i="62"/>
  <c r="AF993" i="62"/>
  <c r="AN993" i="62"/>
  <c r="AV993" i="62"/>
  <c r="BD993" i="62"/>
  <c r="BL993" i="62"/>
  <c r="I994" i="62"/>
  <c r="Q994" i="62"/>
  <c r="Y994" i="62"/>
  <c r="AG994" i="62"/>
  <c r="AO994" i="62"/>
  <c r="AW994" i="62"/>
  <c r="BE994" i="62"/>
  <c r="BM994" i="62"/>
  <c r="J995" i="62"/>
  <c r="R995" i="62"/>
  <c r="Z995" i="62"/>
  <c r="AH995" i="62"/>
  <c r="AP995" i="62"/>
  <c r="AX995" i="62"/>
  <c r="BF995" i="62"/>
  <c r="BN995" i="62"/>
  <c r="K996" i="62"/>
  <c r="S996" i="62"/>
  <c r="AA996" i="62"/>
  <c r="AI996" i="62"/>
  <c r="AQ996" i="62"/>
  <c r="AY996" i="62"/>
  <c r="BG996" i="62"/>
  <c r="BO996" i="62"/>
  <c r="L997" i="62"/>
  <c r="T997" i="62"/>
  <c r="AB997" i="62"/>
  <c r="AJ997" i="62"/>
  <c r="AR997" i="62"/>
  <c r="AZ997" i="62"/>
  <c r="BH997" i="62"/>
  <c r="BP997" i="62"/>
  <c r="M998" i="62"/>
  <c r="U998" i="62"/>
  <c r="AC998" i="62"/>
  <c r="AK998" i="62"/>
  <c r="AS998" i="62"/>
  <c r="BA998" i="62"/>
  <c r="BI998" i="62"/>
  <c r="BQ998" i="62"/>
  <c r="N999" i="62"/>
  <c r="V999" i="62"/>
  <c r="AD999" i="62"/>
  <c r="AL999" i="62"/>
  <c r="AT999" i="62"/>
  <c r="BB999" i="62"/>
  <c r="BJ999" i="62"/>
  <c r="G1000" i="62"/>
  <c r="O1000" i="62"/>
  <c r="W1000" i="62"/>
  <c r="AE1000" i="62"/>
  <c r="AM1000" i="62"/>
  <c r="AU1000" i="62"/>
  <c r="BC1000" i="62"/>
  <c r="BK1000" i="62"/>
  <c r="H1001" i="62"/>
  <c r="P1001" i="62"/>
  <c r="X1001" i="62"/>
  <c r="AF1001" i="62"/>
  <c r="AN1001" i="62"/>
  <c r="AV1001" i="62"/>
  <c r="BD1001" i="62"/>
  <c r="BL1001" i="62"/>
  <c r="I1002" i="62"/>
  <c r="Q1002" i="62"/>
  <c r="Y1002" i="62"/>
  <c r="AG1002" i="62"/>
  <c r="AO1002" i="62"/>
  <c r="AW1002" i="62"/>
  <c r="BE1002" i="62"/>
  <c r="BM1002" i="62"/>
  <c r="J1003" i="62"/>
  <c r="R1003" i="62"/>
  <c r="Z1003" i="62"/>
  <c r="AH1003" i="62"/>
  <c r="AP1003" i="62"/>
  <c r="AX1003" i="62"/>
  <c r="BF1003" i="62"/>
  <c r="BN1003" i="62"/>
  <c r="K1004" i="62"/>
  <c r="S1004" i="62"/>
  <c r="AA1004" i="62"/>
  <c r="AI1004" i="62"/>
  <c r="AQ1004" i="62"/>
  <c r="AY1004" i="62"/>
  <c r="BG1004" i="62"/>
  <c r="BO1004" i="62"/>
  <c r="L1005" i="62"/>
  <c r="T1005" i="62"/>
  <c r="AB1005" i="62"/>
  <c r="AJ1005" i="62"/>
  <c r="AR1005" i="62"/>
  <c r="AZ1005" i="62"/>
  <c r="BH1005" i="62"/>
  <c r="BP1005" i="62"/>
  <c r="M1006" i="62"/>
  <c r="U1006" i="62"/>
  <c r="AC1006" i="62"/>
  <c r="AK1006" i="62"/>
  <c r="AS1006" i="62"/>
  <c r="BA1006" i="62"/>
  <c r="BI1006" i="62"/>
  <c r="BQ1006" i="62"/>
  <c r="N1007" i="62"/>
  <c r="V1007" i="62"/>
  <c r="AD1007" i="62"/>
  <c r="AL1007" i="62"/>
  <c r="AT1007" i="62"/>
  <c r="BB1007" i="62"/>
  <c r="BJ1007" i="62"/>
  <c r="G1008" i="62"/>
  <c r="O1008" i="62"/>
  <c r="W1008" i="62"/>
  <c r="AE1008" i="62"/>
  <c r="AM1008" i="62"/>
  <c r="AU1008" i="62"/>
  <c r="BC1008" i="62"/>
  <c r="BK1008" i="62"/>
  <c r="H1009" i="62"/>
  <c r="P1009" i="62"/>
  <c r="X1009" i="62"/>
  <c r="AF1009" i="62"/>
  <c r="AN1009" i="62"/>
  <c r="AV1009" i="62"/>
  <c r="BD1009" i="62"/>
  <c r="BL1009" i="62"/>
  <c r="I1010" i="62"/>
  <c r="Q1010" i="62"/>
  <c r="Y1010" i="62"/>
  <c r="AG1010" i="62"/>
  <c r="AO1010" i="62"/>
  <c r="AW1010" i="62"/>
  <c r="BE1010" i="62"/>
  <c r="BM1010" i="62"/>
  <c r="J1011" i="62"/>
  <c r="R1011" i="62"/>
  <c r="Z1011" i="62"/>
  <c r="AH1011" i="62"/>
  <c r="AP1011" i="62"/>
  <c r="AX1011" i="62"/>
  <c r="BF1011" i="62"/>
  <c r="BN1011" i="62"/>
  <c r="K1012" i="62"/>
  <c r="S1012" i="62"/>
  <c r="AA1012" i="62"/>
  <c r="AI1012" i="62"/>
  <c r="AQ1012" i="62"/>
  <c r="AY1012" i="62"/>
  <c r="BG1012" i="62"/>
  <c r="BO1012" i="62"/>
  <c r="L1013" i="62"/>
  <c r="T1013" i="62"/>
  <c r="AB1013" i="62"/>
  <c r="AJ1013" i="62"/>
  <c r="AR1013" i="62"/>
  <c r="AZ1013" i="62"/>
  <c r="BH1013" i="62"/>
  <c r="BP1013" i="62"/>
  <c r="M1014" i="62"/>
  <c r="U1014" i="62"/>
  <c r="AC1014" i="62"/>
  <c r="AK1014" i="62"/>
  <c r="AS1014" i="62"/>
  <c r="BA1014" i="62"/>
  <c r="BI1014" i="62"/>
  <c r="BQ1014" i="62"/>
  <c r="N1015" i="62"/>
  <c r="V1015" i="62"/>
  <c r="AD1015" i="62"/>
  <c r="AL1015" i="62"/>
  <c r="AT1015" i="62"/>
  <c r="BB1015" i="62"/>
  <c r="BJ1015" i="62"/>
  <c r="G1016" i="62"/>
  <c r="O1016" i="62"/>
  <c r="L927" i="62"/>
  <c r="W927" i="62"/>
  <c r="AH927" i="62"/>
  <c r="AR927" i="62"/>
  <c r="BC927" i="62"/>
  <c r="BN927" i="62"/>
  <c r="M928" i="62"/>
  <c r="X928" i="62"/>
  <c r="AI928" i="62"/>
  <c r="AS928" i="62"/>
  <c r="BD928" i="62"/>
  <c r="BO928" i="62"/>
  <c r="N929" i="62"/>
  <c r="Y929" i="62"/>
  <c r="AJ929" i="62"/>
  <c r="AT929" i="62"/>
  <c r="BE929" i="62"/>
  <c r="BP929" i="62"/>
  <c r="O930" i="62"/>
  <c r="Z930" i="62"/>
  <c r="AK930" i="62"/>
  <c r="AU930" i="62"/>
  <c r="BF930" i="62"/>
  <c r="BQ930" i="62"/>
  <c r="P931" i="62"/>
  <c r="AA931" i="62"/>
  <c r="AL931" i="62"/>
  <c r="AV931" i="62"/>
  <c r="BG931" i="62"/>
  <c r="G932" i="62"/>
  <c r="Q932" i="62"/>
  <c r="AA932" i="62"/>
  <c r="AJ932" i="62"/>
  <c r="AS932" i="62"/>
  <c r="BC932" i="62"/>
  <c r="BL932" i="62"/>
  <c r="J933" i="62"/>
  <c r="S933" i="62"/>
  <c r="AB933" i="62"/>
  <c r="AK933" i="62"/>
  <c r="AT933" i="62"/>
  <c r="BD933" i="62"/>
  <c r="BM933" i="62"/>
  <c r="K934" i="62"/>
  <c r="T934" i="62"/>
  <c r="AC934" i="62"/>
  <c r="AL934" i="62"/>
  <c r="AU934" i="62"/>
  <c r="BE934" i="62"/>
  <c r="BN934" i="62"/>
  <c r="L935" i="62"/>
  <c r="U935" i="62"/>
  <c r="AD935" i="62"/>
  <c r="AM935" i="62"/>
  <c r="AV935" i="62"/>
  <c r="BF935" i="62"/>
  <c r="BO935" i="62"/>
  <c r="M936" i="62"/>
  <c r="V936" i="62"/>
  <c r="AE936" i="62"/>
  <c r="AN936" i="62"/>
  <c r="AW936" i="62"/>
  <c r="BG936" i="62"/>
  <c r="BP936" i="62"/>
  <c r="N937" i="62"/>
  <c r="W937" i="62"/>
  <c r="AF937" i="62"/>
  <c r="AO937" i="62"/>
  <c r="AX937" i="62"/>
  <c r="BH937" i="62"/>
  <c r="BQ937" i="62"/>
  <c r="O938" i="62"/>
  <c r="X938" i="62"/>
  <c r="AG938" i="62"/>
  <c r="AP938" i="62"/>
  <c r="AY938" i="62"/>
  <c r="BI938" i="62"/>
  <c r="G939" i="62"/>
  <c r="P939" i="62"/>
  <c r="Y939" i="62"/>
  <c r="AH939" i="62"/>
  <c r="AQ939" i="62"/>
  <c r="AZ939" i="62"/>
  <c r="BJ939" i="62"/>
  <c r="H940" i="62"/>
  <c r="Q940" i="62"/>
  <c r="Z940" i="62"/>
  <c r="AI940" i="62"/>
  <c r="AR940" i="62"/>
  <c r="BA940" i="62"/>
  <c r="BK940" i="62"/>
  <c r="I941" i="62"/>
  <c r="R941" i="62"/>
  <c r="AA941" i="62"/>
  <c r="AJ941" i="62"/>
  <c r="AS941" i="62"/>
  <c r="BB941" i="62"/>
  <c r="BL941" i="62"/>
  <c r="J942" i="62"/>
  <c r="S942" i="62"/>
  <c r="AB942" i="62"/>
  <c r="AK942" i="62"/>
  <c r="AT942" i="62"/>
  <c r="BB942" i="62"/>
  <c r="BJ942" i="62"/>
  <c r="G943" i="62"/>
  <c r="O943" i="62"/>
  <c r="W943" i="62"/>
  <c r="AE943" i="62"/>
  <c r="AM943" i="62"/>
  <c r="AU943" i="62"/>
  <c r="BC943" i="62"/>
  <c r="BK943" i="62"/>
  <c r="H944" i="62"/>
  <c r="P944" i="62"/>
  <c r="X944" i="62"/>
  <c r="AF944" i="62"/>
  <c r="AN944" i="62"/>
  <c r="AV944" i="62"/>
  <c r="BD944" i="62"/>
  <c r="BL944" i="62"/>
  <c r="I945" i="62"/>
  <c r="Q945" i="62"/>
  <c r="Y945" i="62"/>
  <c r="AG945" i="62"/>
  <c r="AO945" i="62"/>
  <c r="AW945" i="62"/>
  <c r="BE945" i="62"/>
  <c r="BM945" i="62"/>
  <c r="J946" i="62"/>
  <c r="R946" i="62"/>
  <c r="Z946" i="62"/>
  <c r="AH946" i="62"/>
  <c r="AP946" i="62"/>
  <c r="AX946" i="62"/>
  <c r="BF946" i="62"/>
  <c r="BN946" i="62"/>
  <c r="K947" i="62"/>
  <c r="S947" i="62"/>
  <c r="AA947" i="62"/>
  <c r="AI947" i="62"/>
  <c r="AQ947" i="62"/>
  <c r="AY947" i="62"/>
  <c r="BG947" i="62"/>
  <c r="BO947" i="62"/>
  <c r="L948" i="62"/>
  <c r="T948" i="62"/>
  <c r="AB948" i="62"/>
  <c r="AJ948" i="62"/>
  <c r="AR948" i="62"/>
  <c r="AZ948" i="62"/>
  <c r="BH948" i="62"/>
  <c r="BP948" i="62"/>
  <c r="M949" i="62"/>
  <c r="U949" i="62"/>
  <c r="AC949" i="62"/>
  <c r="AK949" i="62"/>
  <c r="AS949" i="62"/>
  <c r="BA949" i="62"/>
  <c r="BI949" i="62"/>
  <c r="BQ949" i="62"/>
  <c r="N950" i="62"/>
  <c r="V950" i="62"/>
  <c r="AD950" i="62"/>
  <c r="AL950" i="62"/>
  <c r="AT950" i="62"/>
  <c r="BB950" i="62"/>
  <c r="BJ950" i="62"/>
  <c r="G951" i="62"/>
  <c r="O951" i="62"/>
  <c r="W951" i="62"/>
  <c r="AE951" i="62"/>
  <c r="AM951" i="62"/>
  <c r="AU951" i="62"/>
  <c r="BC951" i="62"/>
  <c r="BK951" i="62"/>
  <c r="H952" i="62"/>
  <c r="P952" i="62"/>
  <c r="X952" i="62"/>
  <c r="AF952" i="62"/>
  <c r="AN952" i="62"/>
  <c r="AV952" i="62"/>
  <c r="BD952" i="62"/>
  <c r="BL952" i="62"/>
  <c r="I953" i="62"/>
  <c r="Q953" i="62"/>
  <c r="Y953" i="62"/>
  <c r="AG953" i="62"/>
  <c r="AO953" i="62"/>
  <c r="AW953" i="62"/>
  <c r="BE953" i="62"/>
  <c r="BM953" i="62"/>
  <c r="J954" i="62"/>
  <c r="R954" i="62"/>
  <c r="Z954" i="62"/>
  <c r="AH954" i="62"/>
  <c r="AP954" i="62"/>
  <c r="AX954" i="62"/>
  <c r="BF954" i="62"/>
  <c r="BN954" i="62"/>
  <c r="K955" i="62"/>
  <c r="S955" i="62"/>
  <c r="AA955" i="62"/>
  <c r="AI955" i="62"/>
  <c r="AQ955" i="62"/>
  <c r="AY955" i="62"/>
  <c r="BG955" i="62"/>
  <c r="BO955" i="62"/>
  <c r="L956" i="62"/>
  <c r="T956" i="62"/>
  <c r="AB956" i="62"/>
  <c r="AJ956" i="62"/>
  <c r="AR956" i="62"/>
  <c r="AZ956" i="62"/>
  <c r="BH956" i="62"/>
  <c r="BP956" i="62"/>
  <c r="M957" i="62"/>
  <c r="U957" i="62"/>
  <c r="AC957" i="62"/>
  <c r="AK957" i="62"/>
  <c r="AS957" i="62"/>
  <c r="BA957" i="62"/>
  <c r="BI957" i="62"/>
  <c r="BQ957" i="62"/>
  <c r="N958" i="62"/>
  <c r="V958" i="62"/>
  <c r="AD958" i="62"/>
  <c r="AL958" i="62"/>
  <c r="AT958" i="62"/>
  <c r="BB958" i="62"/>
  <c r="BJ958" i="62"/>
  <c r="G959" i="62"/>
  <c r="O959" i="62"/>
  <c r="W959" i="62"/>
  <c r="AE959" i="62"/>
  <c r="AM959" i="62"/>
  <c r="AU959" i="62"/>
  <c r="BC959" i="62"/>
  <c r="BK959" i="62"/>
  <c r="H960" i="62"/>
  <c r="P960" i="62"/>
  <c r="X960" i="62"/>
  <c r="AF960" i="62"/>
  <c r="AN960" i="62"/>
  <c r="AV960" i="62"/>
  <c r="BD960" i="62"/>
  <c r="BL960" i="62"/>
  <c r="I961" i="62"/>
  <c r="Q961" i="62"/>
  <c r="Y961" i="62"/>
  <c r="AG961" i="62"/>
  <c r="AO961" i="62"/>
  <c r="AW961" i="62"/>
  <c r="BE961" i="62"/>
  <c r="BM961" i="62"/>
  <c r="J962" i="62"/>
  <c r="R962" i="62"/>
  <c r="Z962" i="62"/>
  <c r="AH962" i="62"/>
  <c r="AP962" i="62"/>
  <c r="AX962" i="62"/>
  <c r="BF962" i="62"/>
  <c r="BN962" i="62"/>
  <c r="K963" i="62"/>
  <c r="S963" i="62"/>
  <c r="AA963" i="62"/>
  <c r="AI963" i="62"/>
  <c r="AQ963" i="62"/>
  <c r="AY963" i="62"/>
  <c r="BG963" i="62"/>
  <c r="BO963" i="62"/>
  <c r="L964" i="62"/>
  <c r="T964" i="62"/>
  <c r="AB964" i="62"/>
  <c r="AJ964" i="62"/>
  <c r="AR964" i="62"/>
  <c r="AZ964" i="62"/>
  <c r="BH964" i="62"/>
  <c r="BP964" i="62"/>
  <c r="M965" i="62"/>
  <c r="U965" i="62"/>
  <c r="AC965" i="62"/>
  <c r="AK965" i="62"/>
  <c r="AS965" i="62"/>
  <c r="BA965" i="62"/>
  <c r="BI965" i="62"/>
  <c r="BQ965" i="62"/>
  <c r="N966" i="62"/>
  <c r="V966" i="62"/>
  <c r="AD966" i="62"/>
  <c r="AL966" i="62"/>
  <c r="AT966" i="62"/>
  <c r="BB966" i="62"/>
  <c r="BJ966" i="62"/>
  <c r="G967" i="62"/>
  <c r="O967" i="62"/>
  <c r="W967" i="62"/>
  <c r="AE967" i="62"/>
  <c r="AM967" i="62"/>
  <c r="AU967" i="62"/>
  <c r="BC967" i="62"/>
  <c r="BK967" i="62"/>
  <c r="H968" i="62"/>
  <c r="P968" i="62"/>
  <c r="X968" i="62"/>
  <c r="AF968" i="62"/>
  <c r="AN968" i="62"/>
  <c r="AV968" i="62"/>
  <c r="BD968" i="62"/>
  <c r="BL968" i="62"/>
  <c r="I969" i="62"/>
  <c r="Q969" i="62"/>
  <c r="Y969" i="62"/>
  <c r="AG969" i="62"/>
  <c r="AO969" i="62"/>
  <c r="AW969" i="62"/>
  <c r="BE969" i="62"/>
  <c r="BM969" i="62"/>
  <c r="J970" i="62"/>
  <c r="R970" i="62"/>
  <c r="Z970" i="62"/>
  <c r="AH970" i="62"/>
  <c r="AP970" i="62"/>
  <c r="AX970" i="62"/>
  <c r="BF970" i="62"/>
  <c r="BN970" i="62"/>
  <c r="K971" i="62"/>
  <c r="S971" i="62"/>
  <c r="AA971" i="62"/>
  <c r="AI971" i="62"/>
  <c r="AQ971" i="62"/>
  <c r="AY971" i="62"/>
  <c r="BG971" i="62"/>
  <c r="BO971" i="62"/>
  <c r="L972" i="62"/>
  <c r="T972" i="62"/>
  <c r="AB972" i="62"/>
  <c r="AJ972" i="62"/>
  <c r="AR972" i="62"/>
  <c r="AZ972" i="62"/>
  <c r="BH972" i="62"/>
  <c r="BP972" i="62"/>
  <c r="M973" i="62"/>
  <c r="U973" i="62"/>
  <c r="AC973" i="62"/>
  <c r="AK973" i="62"/>
  <c r="AS973" i="62"/>
  <c r="BA973" i="62"/>
  <c r="BI973" i="62"/>
  <c r="BQ973" i="62"/>
  <c r="N974" i="62"/>
  <c r="V974" i="62"/>
  <c r="AD974" i="62"/>
  <c r="AL974" i="62"/>
  <c r="AT974" i="62"/>
  <c r="BB974" i="62"/>
  <c r="BJ974" i="62"/>
  <c r="G975" i="62"/>
  <c r="O975" i="62"/>
  <c r="W975" i="62"/>
  <c r="AE975" i="62"/>
  <c r="AM975" i="62"/>
  <c r="AU975" i="62"/>
  <c r="BC975" i="62"/>
  <c r="BK975" i="62"/>
  <c r="H976" i="62"/>
  <c r="P976" i="62"/>
  <c r="X976" i="62"/>
  <c r="AF976" i="62"/>
  <c r="AN976" i="62"/>
  <c r="AV976" i="62"/>
  <c r="BD976" i="62"/>
  <c r="BL976" i="62"/>
  <c r="I977" i="62"/>
  <c r="Q977" i="62"/>
  <c r="Y977" i="62"/>
  <c r="AG977" i="62"/>
  <c r="AO977" i="62"/>
  <c r="AW977" i="62"/>
  <c r="BE977" i="62"/>
  <c r="BM977" i="62"/>
  <c r="J978" i="62"/>
  <c r="R978" i="62"/>
  <c r="Z978" i="62"/>
  <c r="AH978" i="62"/>
  <c r="AP978" i="62"/>
  <c r="AX978" i="62"/>
  <c r="BF978" i="62"/>
  <c r="BN978" i="62"/>
  <c r="K979" i="62"/>
  <c r="S979" i="62"/>
  <c r="AA979" i="62"/>
  <c r="AI979" i="62"/>
  <c r="AQ979" i="62"/>
  <c r="AY979" i="62"/>
  <c r="BG979" i="62"/>
  <c r="BO979" i="62"/>
  <c r="L980" i="62"/>
  <c r="T980" i="62"/>
  <c r="AB980" i="62"/>
  <c r="AJ980" i="62"/>
  <c r="AR980" i="62"/>
  <c r="AZ980" i="62"/>
  <c r="BH980" i="62"/>
  <c r="BP980" i="62"/>
  <c r="M981" i="62"/>
  <c r="U981" i="62"/>
  <c r="AC981" i="62"/>
  <c r="AK981" i="62"/>
  <c r="AS981" i="62"/>
  <c r="BA981" i="62"/>
  <c r="BI981" i="62"/>
  <c r="BQ981" i="62"/>
  <c r="N982" i="62"/>
  <c r="V982" i="62"/>
  <c r="AD982" i="62"/>
  <c r="AL982" i="62"/>
  <c r="AT982" i="62"/>
  <c r="BB982" i="62"/>
  <c r="BJ982" i="62"/>
  <c r="G983" i="62"/>
  <c r="O983" i="62"/>
  <c r="W983" i="62"/>
  <c r="AE983" i="62"/>
  <c r="AM983" i="62"/>
  <c r="AU983" i="62"/>
  <c r="BC983" i="62"/>
  <c r="BK983" i="62"/>
  <c r="H984" i="62"/>
  <c r="P984" i="62"/>
  <c r="X984" i="62"/>
  <c r="AF984" i="62"/>
  <c r="AN984" i="62"/>
  <c r="AV984" i="62"/>
  <c r="BD984" i="62"/>
  <c r="BL984" i="62"/>
  <c r="I985" i="62"/>
  <c r="Q985" i="62"/>
  <c r="Y985" i="62"/>
  <c r="AG985" i="62"/>
  <c r="AO985" i="62"/>
  <c r="AW985" i="62"/>
  <c r="BE985" i="62"/>
  <c r="BM985" i="62"/>
  <c r="J986" i="62"/>
  <c r="R986" i="62"/>
  <c r="Z986" i="62"/>
  <c r="AH986" i="62"/>
  <c r="AP986" i="62"/>
  <c r="AX986" i="62"/>
  <c r="BF986" i="62"/>
  <c r="BN986" i="62"/>
  <c r="K987" i="62"/>
  <c r="S987" i="62"/>
  <c r="AA987" i="62"/>
  <c r="AI987" i="62"/>
  <c r="AQ987" i="62"/>
  <c r="AY987" i="62"/>
  <c r="BG987" i="62"/>
  <c r="BO987" i="62"/>
  <c r="L988" i="62"/>
  <c r="T988" i="62"/>
  <c r="AB988" i="62"/>
  <c r="AJ988" i="62"/>
  <c r="AR988" i="62"/>
  <c r="AZ988" i="62"/>
  <c r="BH988" i="62"/>
  <c r="BP988" i="62"/>
  <c r="M989" i="62"/>
  <c r="U989" i="62"/>
  <c r="AC989" i="62"/>
  <c r="AK989" i="62"/>
  <c r="AS989" i="62"/>
  <c r="BA989" i="62"/>
  <c r="BI989" i="62"/>
  <c r="BQ989" i="62"/>
  <c r="N990" i="62"/>
  <c r="V990" i="62"/>
  <c r="AD990" i="62"/>
  <c r="AL990" i="62"/>
  <c r="AT990" i="62"/>
  <c r="BB990" i="62"/>
  <c r="BJ990" i="62"/>
  <c r="G991" i="62"/>
  <c r="O991" i="62"/>
  <c r="W991" i="62"/>
  <c r="AE991" i="62"/>
  <c r="AM991" i="62"/>
  <c r="AU991" i="62"/>
  <c r="BC991" i="62"/>
  <c r="BK991" i="62"/>
  <c r="H992" i="62"/>
  <c r="P992" i="62"/>
  <c r="X992" i="62"/>
  <c r="AF992" i="62"/>
  <c r="AN992" i="62"/>
  <c r="AV992" i="62"/>
  <c r="BD992" i="62"/>
  <c r="BL992" i="62"/>
  <c r="I993" i="62"/>
  <c r="Q993" i="62"/>
  <c r="Y993" i="62"/>
  <c r="AG993" i="62"/>
  <c r="AO993" i="62"/>
  <c r="AW993" i="62"/>
  <c r="BE993" i="62"/>
  <c r="BM993" i="62"/>
  <c r="J994" i="62"/>
  <c r="R994" i="62"/>
  <c r="Z994" i="62"/>
  <c r="AH994" i="62"/>
  <c r="AP994" i="62"/>
  <c r="AX994" i="62"/>
  <c r="BF994" i="62"/>
  <c r="BN994" i="62"/>
  <c r="K995" i="62"/>
  <c r="S995" i="62"/>
  <c r="AA995" i="62"/>
  <c r="AI995" i="62"/>
  <c r="AQ995" i="62"/>
  <c r="AY995" i="62"/>
  <c r="BG995" i="62"/>
  <c r="BO995" i="62"/>
  <c r="L996" i="62"/>
  <c r="T996" i="62"/>
  <c r="AB996" i="62"/>
  <c r="AJ996" i="62"/>
  <c r="AR996" i="62"/>
  <c r="AZ996" i="62"/>
  <c r="BH996" i="62"/>
  <c r="BP996" i="62"/>
  <c r="M997" i="62"/>
  <c r="U997" i="62"/>
  <c r="AC997" i="62"/>
  <c r="AK997" i="62"/>
  <c r="AS997" i="62"/>
  <c r="BA997" i="62"/>
  <c r="BI997" i="62"/>
  <c r="BQ997" i="62"/>
  <c r="N998" i="62"/>
  <c r="V998" i="62"/>
  <c r="AD998" i="62"/>
  <c r="AL998" i="62"/>
  <c r="AT998" i="62"/>
  <c r="BB998" i="62"/>
  <c r="BJ998" i="62"/>
  <c r="G999" i="62"/>
  <c r="O999" i="62"/>
  <c r="W999" i="62"/>
  <c r="AE999" i="62"/>
  <c r="AM999" i="62"/>
  <c r="AU999" i="62"/>
  <c r="BC999" i="62"/>
  <c r="BK999" i="62"/>
  <c r="H1000" i="62"/>
  <c r="P1000" i="62"/>
  <c r="X1000" i="62"/>
  <c r="AF1000" i="62"/>
  <c r="AN1000" i="62"/>
  <c r="AV1000" i="62"/>
  <c r="BD1000" i="62"/>
  <c r="BL1000" i="62"/>
  <c r="I1001" i="62"/>
  <c r="Q1001" i="62"/>
  <c r="Y1001" i="62"/>
  <c r="AG1001" i="62"/>
  <c r="AO1001" i="62"/>
  <c r="AW1001" i="62"/>
  <c r="BE1001" i="62"/>
  <c r="BM1001" i="62"/>
  <c r="J1002" i="62"/>
  <c r="R1002" i="62"/>
  <c r="Z1002" i="62"/>
  <c r="AH1002" i="62"/>
  <c r="AP1002" i="62"/>
  <c r="AX1002" i="62"/>
  <c r="BF1002" i="62"/>
  <c r="BN1002" i="62"/>
  <c r="K1003" i="62"/>
  <c r="S1003" i="62"/>
  <c r="AA1003" i="62"/>
  <c r="AI1003" i="62"/>
  <c r="AQ1003" i="62"/>
  <c r="AY1003" i="62"/>
  <c r="BG1003" i="62"/>
  <c r="BO1003" i="62"/>
  <c r="L1004" i="62"/>
  <c r="T1004" i="62"/>
  <c r="AB1004" i="62"/>
  <c r="AJ1004" i="62"/>
  <c r="AR1004" i="62"/>
  <c r="AZ1004" i="62"/>
  <c r="BH1004" i="62"/>
  <c r="BP1004" i="62"/>
  <c r="M1005" i="62"/>
  <c r="U1005" i="62"/>
  <c r="AC1005" i="62"/>
  <c r="AK1005" i="62"/>
  <c r="AS1005" i="62"/>
  <c r="BA1005" i="62"/>
  <c r="BI1005" i="62"/>
  <c r="BQ1005" i="62"/>
  <c r="N1006" i="62"/>
  <c r="V1006" i="62"/>
  <c r="AD1006" i="62"/>
  <c r="AL1006" i="62"/>
  <c r="AT1006" i="62"/>
  <c r="BB1006" i="62"/>
  <c r="BJ1006" i="62"/>
  <c r="G1007" i="62"/>
  <c r="O1007" i="62"/>
  <c r="W1007" i="62"/>
  <c r="AE1007" i="62"/>
  <c r="AM1007" i="62"/>
  <c r="AU1007" i="62"/>
  <c r="BC1007" i="62"/>
  <c r="BK1007" i="62"/>
  <c r="H1008" i="62"/>
  <c r="P1008" i="62"/>
  <c r="X1008" i="62"/>
  <c r="AF1008" i="62"/>
  <c r="AN1008" i="62"/>
  <c r="AV1008" i="62"/>
  <c r="BD1008" i="62"/>
  <c r="BL1008" i="62"/>
  <c r="I1009" i="62"/>
  <c r="Q1009" i="62"/>
  <c r="Y1009" i="62"/>
  <c r="AG1009" i="62"/>
  <c r="AO1009" i="62"/>
  <c r="AW1009" i="62"/>
  <c r="BE1009" i="62"/>
  <c r="BM1009" i="62"/>
  <c r="J1010" i="62"/>
  <c r="R1010" i="62"/>
  <c r="Z1010" i="62"/>
  <c r="AH1010" i="62"/>
  <c r="AP1010" i="62"/>
  <c r="AX1010" i="62"/>
  <c r="BF1010" i="62"/>
  <c r="BN1010" i="62"/>
  <c r="K1011" i="62"/>
  <c r="S1011" i="62"/>
  <c r="AA1011" i="62"/>
  <c r="AI1011" i="62"/>
  <c r="AQ1011" i="62"/>
  <c r="AY1011" i="62"/>
  <c r="BG1011" i="62"/>
  <c r="BO1011" i="62"/>
  <c r="L1012" i="62"/>
  <c r="T1012" i="62"/>
  <c r="AB1012" i="62"/>
  <c r="AJ1012" i="62"/>
  <c r="AR1012" i="62"/>
  <c r="AZ1012" i="62"/>
  <c r="BH1012" i="62"/>
  <c r="BP1012" i="62"/>
  <c r="M1013" i="62"/>
  <c r="U1013" i="62"/>
  <c r="AC1013" i="62"/>
  <c r="AK1013" i="62"/>
  <c r="AS1013" i="62"/>
  <c r="BA1013" i="62"/>
  <c r="BI1013" i="62"/>
  <c r="BQ1013" i="62"/>
  <c r="N1014" i="62"/>
  <c r="V1014" i="62"/>
  <c r="AD1014" i="62"/>
  <c r="AL1014" i="62"/>
  <c r="AT1014" i="62"/>
  <c r="BB1014" i="62"/>
  <c r="BJ1014" i="62"/>
  <c r="G1015" i="62"/>
  <c r="O1015" i="62"/>
  <c r="W1015" i="62"/>
  <c r="AE1015" i="62"/>
  <c r="AM1015" i="62"/>
  <c r="AU1015" i="62"/>
  <c r="BC1015" i="62"/>
  <c r="BK1015" i="62"/>
  <c r="H1016" i="62"/>
  <c r="P1016" i="62"/>
  <c r="X1016" i="62"/>
  <c r="AF1016" i="62"/>
  <c r="AN1016" i="62"/>
  <c r="AV1016" i="62"/>
  <c r="BD1016" i="62"/>
  <c r="BL1016" i="62"/>
  <c r="I1017" i="62"/>
  <c r="Q1017" i="62"/>
  <c r="Y1017" i="62"/>
  <c r="AG1017" i="62"/>
  <c r="AO1017" i="62"/>
  <c r="AW1017" i="62"/>
  <c r="BE1017" i="62"/>
  <c r="BM1017" i="62"/>
  <c r="J1018" i="62"/>
  <c r="R1018" i="62"/>
  <c r="Z1018" i="62"/>
  <c r="AH1018" i="62"/>
  <c r="AP1018" i="62"/>
  <c r="AX1018" i="62"/>
  <c r="BF1018" i="62"/>
  <c r="BN1018" i="62"/>
  <c r="K1019" i="62"/>
  <c r="S1019" i="62"/>
  <c r="AA1019" i="62"/>
  <c r="AI1019" i="62"/>
  <c r="AQ1019" i="62"/>
  <c r="AY1019" i="62"/>
  <c r="BG1019" i="62"/>
  <c r="BO1019" i="62"/>
  <c r="L1020" i="62"/>
  <c r="T1020" i="62"/>
  <c r="AB1020" i="62"/>
  <c r="AJ1020" i="62"/>
  <c r="AR1020" i="62"/>
  <c r="AZ1020" i="62"/>
  <c r="BH1020" i="62"/>
  <c r="BP1020" i="62"/>
  <c r="M1021" i="62"/>
  <c r="U1021" i="62"/>
  <c r="AC1021" i="62"/>
  <c r="AK1021" i="62"/>
  <c r="AS1021" i="62"/>
  <c r="BA1021" i="62"/>
  <c r="BI1021" i="62"/>
  <c r="BQ1021" i="62"/>
  <c r="N1022" i="62"/>
  <c r="V1022" i="62"/>
  <c r="AD1022" i="62"/>
  <c r="AL1022" i="62"/>
  <c r="AT1022" i="62"/>
  <c r="BB1022" i="62"/>
  <c r="BJ1022" i="62"/>
  <c r="G1023" i="62"/>
  <c r="O1023" i="62"/>
  <c r="W1023" i="62"/>
  <c r="AE1023" i="62"/>
  <c r="AM1023" i="62"/>
  <c r="AU1023" i="62"/>
  <c r="BC1023" i="62"/>
  <c r="BK1023" i="62"/>
  <c r="H1024" i="62"/>
  <c r="P1024" i="62"/>
  <c r="X1024" i="62"/>
  <c r="AF1024" i="62"/>
  <c r="AN1024" i="62"/>
  <c r="AV1024" i="62"/>
  <c r="BD1024" i="62"/>
  <c r="BL1024" i="62"/>
  <c r="I1025" i="62"/>
  <c r="Q1025" i="62"/>
  <c r="Y1025" i="62"/>
  <c r="AG1025" i="62"/>
  <c r="AO1025" i="62"/>
  <c r="AW1025" i="62"/>
  <c r="BE1025" i="62"/>
  <c r="BM1025" i="62"/>
  <c r="J1026" i="62"/>
  <c r="R1026" i="62"/>
  <c r="Z1026" i="62"/>
  <c r="AH1026" i="62"/>
  <c r="AP1026" i="62"/>
  <c r="AX1026" i="62"/>
  <c r="BF1026" i="62"/>
  <c r="BN1026" i="62"/>
  <c r="K1027" i="62"/>
  <c r="S1027" i="62"/>
  <c r="AA1027" i="62"/>
  <c r="AI1027" i="62"/>
  <c r="AQ1027" i="62"/>
  <c r="AY1027" i="62"/>
  <c r="BG1027" i="62"/>
  <c r="BO1027" i="62"/>
  <c r="L1028" i="62"/>
  <c r="T1028" i="62"/>
  <c r="AB1028" i="62"/>
  <c r="AJ1028" i="62"/>
  <c r="AR1028" i="62"/>
  <c r="AZ1028" i="62"/>
  <c r="BH1028" i="62"/>
  <c r="BP1028" i="62"/>
  <c r="M1029" i="62"/>
  <c r="U1029" i="62"/>
  <c r="AC1029" i="62"/>
  <c r="AK1029" i="62"/>
  <c r="AS1029" i="62"/>
  <c r="BA1029" i="62"/>
  <c r="BI1029" i="62"/>
  <c r="BQ1029" i="62"/>
  <c r="N1030" i="62"/>
  <c r="V1030" i="62"/>
  <c r="AD1030" i="62"/>
  <c r="AL1030" i="62"/>
  <c r="AT1030" i="62"/>
  <c r="BB1030" i="62"/>
  <c r="BJ1030" i="62"/>
  <c r="G1031" i="62"/>
  <c r="O1031" i="62"/>
  <c r="W1031" i="62"/>
  <c r="AE1031" i="62"/>
  <c r="AM1031" i="62"/>
  <c r="AU1031" i="62"/>
  <c r="BC1031" i="62"/>
  <c r="BK1031" i="62"/>
  <c r="H1032" i="62"/>
  <c r="P1032" i="62"/>
  <c r="X1032" i="62"/>
  <c r="AF1032" i="62"/>
  <c r="AN1032" i="62"/>
  <c r="AV1032" i="62"/>
  <c r="BD1032" i="62"/>
  <c r="BL1032" i="62"/>
  <c r="I1033" i="62"/>
  <c r="Q1033" i="62"/>
  <c r="Y1033" i="62"/>
  <c r="AG1033" i="62"/>
  <c r="AO1033" i="62"/>
  <c r="AW1033" i="62"/>
  <c r="BE1033" i="62"/>
  <c r="BM1033" i="62"/>
  <c r="J1034" i="62"/>
  <c r="R1034" i="62"/>
  <c r="Z1034" i="62"/>
  <c r="AH1034" i="62"/>
  <c r="AP1034" i="62"/>
  <c r="AX1034" i="62"/>
  <c r="BF1034" i="62"/>
  <c r="BN1034" i="62"/>
  <c r="K1035" i="62"/>
  <c r="S1035" i="62"/>
  <c r="AA1035" i="62"/>
  <c r="AI1035" i="62"/>
  <c r="AQ1035" i="62"/>
  <c r="AY1035" i="62"/>
  <c r="BG1035" i="62"/>
  <c r="BO1035" i="62"/>
  <c r="L1036" i="62"/>
  <c r="T1036" i="62"/>
  <c r="AB1036" i="62"/>
  <c r="AJ1036" i="62"/>
  <c r="AR1036" i="62"/>
  <c r="AZ1036" i="62"/>
  <c r="BH1036" i="62"/>
  <c r="BP1036" i="62"/>
  <c r="M1037" i="62"/>
  <c r="U1037" i="62"/>
  <c r="AC1037" i="62"/>
  <c r="AK1037" i="62"/>
  <c r="AS1037" i="62"/>
  <c r="BA1037" i="62"/>
  <c r="BI1037" i="62"/>
  <c r="BQ1037" i="62"/>
  <c r="N1038" i="62"/>
  <c r="V1038" i="62"/>
  <c r="AD1038" i="62"/>
  <c r="AL1038" i="62"/>
  <c r="AT1038" i="62"/>
  <c r="BB1038" i="62"/>
  <c r="BJ1038" i="62"/>
  <c r="G1039" i="62"/>
  <c r="O1039" i="62"/>
  <c r="W1039" i="62"/>
  <c r="AE1039" i="62"/>
  <c r="AM1039" i="62"/>
  <c r="AU1039" i="62"/>
  <c r="BC1039" i="62"/>
  <c r="BK1039" i="62"/>
  <c r="H1040" i="62"/>
  <c r="P1040" i="62"/>
  <c r="X1040" i="62"/>
  <c r="AF1040" i="62"/>
  <c r="AN1040" i="62"/>
  <c r="AV1040" i="62"/>
  <c r="BD1040" i="62"/>
  <c r="BL1040" i="62"/>
  <c r="I1041" i="62"/>
  <c r="Q1041" i="62"/>
  <c r="Y1041" i="62"/>
  <c r="AG1041" i="62"/>
  <c r="AO1041" i="62"/>
  <c r="AW1041" i="62"/>
  <c r="BE1041" i="62"/>
  <c r="BM1041" i="62"/>
  <c r="J1042" i="62"/>
  <c r="R1042" i="62"/>
  <c r="Z1042" i="62"/>
  <c r="AH1042" i="62"/>
  <c r="AP1042" i="62"/>
  <c r="AX1042" i="62"/>
  <c r="BF1042" i="62"/>
  <c r="BN1042" i="62"/>
  <c r="K1043" i="62"/>
  <c r="S1043" i="62"/>
  <c r="AA1043" i="62"/>
  <c r="AI1043" i="62"/>
  <c r="AQ1043" i="62"/>
  <c r="AY1043" i="62"/>
  <c r="BG1043" i="62"/>
  <c r="BO1043" i="62"/>
  <c r="L1044" i="62"/>
  <c r="T1044" i="62"/>
  <c r="AB1044" i="62"/>
  <c r="AJ1044" i="62"/>
  <c r="AR1044" i="62"/>
  <c r="AZ1044" i="62"/>
  <c r="BH1044" i="62"/>
  <c r="BP1044" i="62"/>
  <c r="M1045" i="62"/>
  <c r="U1045" i="62"/>
  <c r="AC1045" i="62"/>
  <c r="AK1045" i="62"/>
  <c r="AS1045" i="62"/>
  <c r="BA1045" i="62"/>
  <c r="BI1045" i="62"/>
  <c r="BQ1045" i="62"/>
  <c r="N1046" i="62"/>
  <c r="V1046" i="62"/>
  <c r="AD1046" i="62"/>
  <c r="AL1046" i="62"/>
  <c r="AT1046" i="62"/>
  <c r="BB1046" i="62"/>
  <c r="BJ1046" i="62"/>
  <c r="G1047" i="62"/>
  <c r="O1047" i="62"/>
  <c r="W1047" i="62"/>
  <c r="AE1047" i="62"/>
  <c r="AM1047" i="62"/>
  <c r="AU1047" i="62"/>
  <c r="BC1047" i="62"/>
  <c r="BK1047" i="62"/>
  <c r="H1048" i="62"/>
  <c r="P1048" i="62"/>
  <c r="X1048" i="62"/>
  <c r="AF1048" i="62"/>
  <c r="AN1048" i="62"/>
  <c r="AV1048" i="62"/>
  <c r="BD1048" i="62"/>
  <c r="BL1048" i="62"/>
  <c r="I1049" i="62"/>
  <c r="Q1049" i="62"/>
  <c r="Y1049" i="62"/>
  <c r="AG1049" i="62"/>
  <c r="AO1049" i="62"/>
  <c r="AW1049" i="62"/>
  <c r="BE1049" i="62"/>
  <c r="BM1049" i="62"/>
  <c r="J1050" i="62"/>
  <c r="R1050" i="62"/>
  <c r="Z1050" i="62"/>
  <c r="AH1050" i="62"/>
  <c r="AP1050" i="62"/>
  <c r="AX1050" i="62"/>
  <c r="BF1050" i="62"/>
  <c r="BN1050" i="62"/>
  <c r="K1051" i="62"/>
  <c r="S1051" i="62"/>
  <c r="AA1051" i="62"/>
  <c r="AI1051" i="62"/>
  <c r="AQ1051" i="62"/>
  <c r="AY1051" i="62"/>
  <c r="BG1051" i="62"/>
  <c r="BO1051" i="62"/>
  <c r="L1052" i="62"/>
  <c r="T1052" i="62"/>
  <c r="AB1052" i="62"/>
  <c r="AJ1052" i="62"/>
  <c r="AR1052" i="62"/>
  <c r="AZ1052" i="62"/>
  <c r="BH1052" i="62"/>
  <c r="BP1052" i="62"/>
  <c r="M1053" i="62"/>
  <c r="U1053" i="62"/>
  <c r="AC1053" i="62"/>
  <c r="AK1053" i="62"/>
  <c r="AS1053" i="62"/>
  <c r="BA1053" i="62"/>
  <c r="BI1053" i="62"/>
  <c r="BQ1053" i="62"/>
  <c r="N1054" i="62"/>
  <c r="V1054" i="62"/>
  <c r="AD1054" i="62"/>
  <c r="AL1054" i="62"/>
  <c r="AT1054" i="62"/>
  <c r="BB1054" i="62"/>
  <c r="BJ1054" i="62"/>
  <c r="G1055" i="62"/>
  <c r="O1055" i="62"/>
  <c r="W1055" i="62"/>
  <c r="AE1055" i="62"/>
  <c r="AM1055" i="62"/>
  <c r="AU1055" i="62"/>
  <c r="BC1055" i="62"/>
  <c r="BK1055" i="62"/>
  <c r="H1056" i="62"/>
  <c r="P1056" i="62"/>
  <c r="X1056" i="62"/>
  <c r="AF1056" i="62"/>
  <c r="AN1056" i="62"/>
  <c r="AV1056" i="62"/>
  <c r="BD1056" i="62"/>
  <c r="BL1056" i="62"/>
  <c r="I1057" i="62"/>
  <c r="Q1057" i="62"/>
  <c r="Y1057" i="62"/>
  <c r="AG1057" i="62"/>
  <c r="AO1057" i="62"/>
  <c r="AW1057" i="62"/>
  <c r="BE1057" i="62"/>
  <c r="BM1057" i="62"/>
  <c r="J1058" i="62"/>
  <c r="R1058" i="62"/>
  <c r="Z1058" i="62"/>
  <c r="AH1058" i="62"/>
  <c r="AP1058" i="62"/>
  <c r="AX1058" i="62"/>
  <c r="BF1058" i="62"/>
  <c r="BN1058" i="62"/>
  <c r="K1059" i="62"/>
  <c r="S1059" i="62"/>
  <c r="AA1059" i="62"/>
  <c r="AI1059" i="62"/>
  <c r="AQ1059" i="62"/>
  <c r="AY1059" i="62"/>
  <c r="BG1059" i="62"/>
  <c r="BO1059" i="62"/>
  <c r="L1060" i="62"/>
  <c r="T1060" i="62"/>
  <c r="AB1060" i="62"/>
  <c r="AJ1060" i="62"/>
  <c r="AR1060" i="62"/>
  <c r="AZ1060" i="62"/>
  <c r="BH1060" i="62"/>
  <c r="BP1060" i="62"/>
  <c r="M1061" i="62"/>
  <c r="U1061" i="62"/>
  <c r="AC1061" i="62"/>
  <c r="AK1061" i="62"/>
  <c r="AS1061" i="62"/>
  <c r="BA1061" i="62"/>
  <c r="BI1061" i="62"/>
  <c r="BQ1061" i="62"/>
  <c r="N1062" i="62"/>
  <c r="V1062" i="62"/>
  <c r="AD1062" i="62"/>
  <c r="AL1062" i="62"/>
  <c r="AT1062" i="62"/>
  <c r="BB1062" i="62"/>
  <c r="BJ1062" i="62"/>
  <c r="G1063" i="62"/>
  <c r="O1063" i="62"/>
  <c r="W1063" i="62"/>
  <c r="AE1063" i="62"/>
  <c r="AM1063" i="62"/>
  <c r="AU1063" i="62"/>
  <c r="BC1063" i="62"/>
  <c r="BK1063" i="62"/>
  <c r="H1064" i="62"/>
  <c r="P1064" i="62"/>
  <c r="X1064" i="62"/>
  <c r="AF1064" i="62"/>
  <c r="AN1064" i="62"/>
  <c r="AV1064" i="62"/>
  <c r="BD1064" i="62"/>
  <c r="BL1064" i="62"/>
  <c r="I1065" i="62"/>
  <c r="Q1065" i="62"/>
  <c r="Y1065" i="62"/>
  <c r="AG1065" i="62"/>
  <c r="AO1065" i="62"/>
  <c r="AW1065" i="62"/>
  <c r="BE1065" i="62"/>
  <c r="BM1065" i="62"/>
  <c r="J1066" i="62"/>
  <c r="R1066" i="62"/>
  <c r="Z1066" i="62"/>
  <c r="AH1066" i="62"/>
  <c r="AP1066" i="62"/>
  <c r="AX1066" i="62"/>
  <c r="BF1066" i="62"/>
  <c r="BN1066" i="62"/>
  <c r="K1067" i="62"/>
  <c r="S1067" i="62"/>
  <c r="AA1067" i="62"/>
  <c r="AI1067" i="62"/>
  <c r="AQ1067" i="62"/>
  <c r="AY1067" i="62"/>
  <c r="BG1067" i="62"/>
  <c r="BO1067" i="62"/>
  <c r="L1068" i="62"/>
  <c r="T1068" i="62"/>
  <c r="AB1068" i="62"/>
  <c r="AJ1068" i="62"/>
  <c r="AR1068" i="62"/>
  <c r="AZ1068" i="62"/>
  <c r="BH1068" i="62"/>
  <c r="BP1068" i="62"/>
  <c r="M1069" i="62"/>
  <c r="U1069" i="62"/>
  <c r="AC1069" i="62"/>
  <c r="AK1069" i="62"/>
  <c r="AS1069" i="62"/>
  <c r="BA1069" i="62"/>
  <c r="BI1069" i="62"/>
  <c r="BQ1069" i="62"/>
  <c r="N1070" i="62"/>
  <c r="V1070" i="62"/>
  <c r="AD1070" i="62"/>
  <c r="AL1070" i="62"/>
  <c r="AT1070" i="62"/>
  <c r="BB1070" i="62"/>
  <c r="BJ1070" i="62"/>
  <c r="G1071" i="62"/>
  <c r="O1071" i="62"/>
  <c r="W1071" i="62"/>
  <c r="AE1071" i="62"/>
  <c r="AM1071" i="62"/>
  <c r="AU1071" i="62"/>
  <c r="BC1071" i="62"/>
  <c r="BK1071" i="62"/>
  <c r="H1072" i="62"/>
  <c r="P1072" i="62"/>
  <c r="X1072" i="62"/>
  <c r="AF1072" i="62"/>
  <c r="AN1072" i="62"/>
  <c r="AV1072" i="62"/>
  <c r="BD1072" i="62"/>
  <c r="BL1072" i="62"/>
  <c r="I1073" i="62"/>
  <c r="Q1073" i="62"/>
  <c r="Y1073" i="62"/>
  <c r="AG1073" i="62"/>
  <c r="AO1073" i="62"/>
  <c r="AW1073" i="62"/>
  <c r="BE1073" i="62"/>
  <c r="BM1073" i="62"/>
  <c r="J1074" i="62"/>
  <c r="R1074" i="62"/>
  <c r="Z1074" i="62"/>
  <c r="AH1074" i="62"/>
  <c r="AP1074" i="62"/>
  <c r="AX1074" i="62"/>
  <c r="BF1074" i="62"/>
  <c r="BN1074" i="62"/>
  <c r="K1075" i="62"/>
  <c r="S1075" i="62"/>
  <c r="AA1075" i="62"/>
  <c r="AI1075" i="62"/>
  <c r="AQ1075" i="62"/>
  <c r="AY1075" i="62"/>
  <c r="BG1075" i="62"/>
  <c r="BO1075" i="62"/>
  <c r="L1076" i="62"/>
  <c r="T1076" i="62"/>
  <c r="AB1076" i="62"/>
  <c r="AJ1076" i="62"/>
  <c r="AR1076" i="62"/>
  <c r="AZ1076" i="62"/>
  <c r="BH1076" i="62"/>
  <c r="BP1076" i="62"/>
  <c r="J927" i="62"/>
  <c r="Z927" i="62"/>
  <c r="AM927" i="62"/>
  <c r="AZ927" i="62"/>
  <c r="BP927" i="62"/>
  <c r="S928" i="62"/>
  <c r="AF928" i="62"/>
  <c r="AV928" i="62"/>
  <c r="BI928" i="62"/>
  <c r="L929" i="62"/>
  <c r="AB929" i="62"/>
  <c r="AO929" i="62"/>
  <c r="BB929" i="62"/>
  <c r="G930" i="62"/>
  <c r="U930" i="62"/>
  <c r="AH930" i="62"/>
  <c r="AX930" i="62"/>
  <c r="BK930" i="62"/>
  <c r="N931" i="62"/>
  <c r="AD931" i="62"/>
  <c r="AQ931" i="62"/>
  <c r="BD931" i="62"/>
  <c r="I932" i="62"/>
  <c r="W932" i="62"/>
  <c r="AH932" i="62"/>
  <c r="AV932" i="62"/>
  <c r="BG932" i="62"/>
  <c r="H933" i="62"/>
  <c r="U933" i="62"/>
  <c r="AG933" i="62"/>
  <c r="AR933" i="62"/>
  <c r="BF933" i="62"/>
  <c r="BQ933" i="62"/>
  <c r="R934" i="62"/>
  <c r="AE934" i="62"/>
  <c r="AQ934" i="62"/>
  <c r="BB934" i="62"/>
  <c r="BP934" i="62"/>
  <c r="P935" i="62"/>
  <c r="AB935" i="62"/>
  <c r="AP935" i="62"/>
  <c r="BA935" i="62"/>
  <c r="BL935" i="62"/>
  <c r="O936" i="62"/>
  <c r="AA936" i="62"/>
  <c r="AL936" i="62"/>
  <c r="AZ936" i="62"/>
  <c r="BK936" i="62"/>
  <c r="L937" i="62"/>
  <c r="Y937" i="62"/>
  <c r="AK937" i="62"/>
  <c r="AV937" i="62"/>
  <c r="BJ937" i="62"/>
  <c r="J938" i="62"/>
  <c r="V938" i="62"/>
  <c r="AI938" i="62"/>
  <c r="AU938" i="62"/>
  <c r="BF938" i="62"/>
  <c r="I939" i="62"/>
  <c r="T939" i="62"/>
  <c r="AF939" i="62"/>
  <c r="AT939" i="62"/>
  <c r="BE939" i="62"/>
  <c r="BP939" i="62"/>
  <c r="S940" i="62"/>
  <c r="AE940" i="62"/>
  <c r="AP940" i="62"/>
  <c r="BD940" i="62"/>
  <c r="BO940" i="62"/>
  <c r="P941" i="62"/>
  <c r="AC941" i="62"/>
  <c r="AO941" i="62"/>
  <c r="AZ941" i="62"/>
  <c r="BN941" i="62"/>
  <c r="N942" i="62"/>
  <c r="Z942" i="62"/>
  <c r="AM942" i="62"/>
  <c r="AX942" i="62"/>
  <c r="BH942" i="62"/>
  <c r="I943" i="62"/>
  <c r="S943" i="62"/>
  <c r="AC943" i="62"/>
  <c r="AO943" i="62"/>
  <c r="AY943" i="62"/>
  <c r="BI943" i="62"/>
  <c r="J944" i="62"/>
  <c r="T944" i="62"/>
  <c r="AD944" i="62"/>
  <c r="AP944" i="62"/>
  <c r="AZ944" i="62"/>
  <c r="BJ944" i="62"/>
  <c r="K945" i="62"/>
  <c r="U945" i="62"/>
  <c r="AE945" i="62"/>
  <c r="AQ945" i="62"/>
  <c r="BA945" i="62"/>
  <c r="BK945" i="62"/>
  <c r="L946" i="62"/>
  <c r="V946" i="62"/>
  <c r="AF946" i="62"/>
  <c r="AR946" i="62"/>
  <c r="BB946" i="62"/>
  <c r="BL946" i="62"/>
  <c r="M947" i="62"/>
  <c r="W947" i="62"/>
  <c r="AG947" i="62"/>
  <c r="AS947" i="62"/>
  <c r="BC947" i="62"/>
  <c r="BM947" i="62"/>
  <c r="N948" i="62"/>
  <c r="X948" i="62"/>
  <c r="AH948" i="62"/>
  <c r="AT948" i="62"/>
  <c r="BD948" i="62"/>
  <c r="BN948" i="62"/>
  <c r="O949" i="62"/>
  <c r="Y949" i="62"/>
  <c r="AI949" i="62"/>
  <c r="AU949" i="62"/>
  <c r="BE949" i="62"/>
  <c r="BO949" i="62"/>
  <c r="P950" i="62"/>
  <c r="Z950" i="62"/>
  <c r="AJ950" i="62"/>
  <c r="AV950" i="62"/>
  <c r="BF950" i="62"/>
  <c r="BP950" i="62"/>
  <c r="Q951" i="62"/>
  <c r="AA951" i="62"/>
  <c r="AK951" i="62"/>
  <c r="AW951" i="62"/>
  <c r="BG951" i="62"/>
  <c r="BQ951" i="62"/>
  <c r="R952" i="62"/>
  <c r="AB952" i="62"/>
  <c r="AL952" i="62"/>
  <c r="AX952" i="62"/>
  <c r="BH952" i="62"/>
  <c r="G953" i="62"/>
  <c r="S953" i="62"/>
  <c r="AC953" i="62"/>
  <c r="AM953" i="62"/>
  <c r="AY953" i="62"/>
  <c r="BI953" i="62"/>
  <c r="H954" i="62"/>
  <c r="T954" i="62"/>
  <c r="AD954" i="62"/>
  <c r="AN954" i="62"/>
  <c r="AZ954" i="62"/>
  <c r="BJ954" i="62"/>
  <c r="I955" i="62"/>
  <c r="U955" i="62"/>
  <c r="AE955" i="62"/>
  <c r="AO955" i="62"/>
  <c r="BA955" i="62"/>
  <c r="BK955" i="62"/>
  <c r="J956" i="62"/>
  <c r="V956" i="62"/>
  <c r="AF956" i="62"/>
  <c r="AP956" i="62"/>
  <c r="BB956" i="62"/>
  <c r="BL956" i="62"/>
  <c r="K957" i="62"/>
  <c r="W957" i="62"/>
  <c r="AG957" i="62"/>
  <c r="AQ957" i="62"/>
  <c r="BC957" i="62"/>
  <c r="BM957" i="62"/>
  <c r="L958" i="62"/>
  <c r="X958" i="62"/>
  <c r="AH958" i="62"/>
  <c r="AR958" i="62"/>
  <c r="BD958" i="62"/>
  <c r="BN958" i="62"/>
  <c r="M959" i="62"/>
  <c r="Y959" i="62"/>
  <c r="AI959" i="62"/>
  <c r="AS959" i="62"/>
  <c r="BE959" i="62"/>
  <c r="BO959" i="62"/>
  <c r="N960" i="62"/>
  <c r="Z960" i="62"/>
  <c r="AJ960" i="62"/>
  <c r="AT960" i="62"/>
  <c r="BF960" i="62"/>
  <c r="BP960" i="62"/>
  <c r="O961" i="62"/>
  <c r="AA961" i="62"/>
  <c r="AK961" i="62"/>
  <c r="AU961" i="62"/>
  <c r="BG961" i="62"/>
  <c r="BQ961" i="62"/>
  <c r="P962" i="62"/>
  <c r="AB962" i="62"/>
  <c r="AL962" i="62"/>
  <c r="AV962" i="62"/>
  <c r="BH962" i="62"/>
  <c r="G963" i="62"/>
  <c r="Q963" i="62"/>
  <c r="AC963" i="62"/>
  <c r="AM963" i="62"/>
  <c r="AW963" i="62"/>
  <c r="BI963" i="62"/>
  <c r="H964" i="62"/>
  <c r="R964" i="62"/>
  <c r="AD964" i="62"/>
  <c r="AN964" i="62"/>
  <c r="AX964" i="62"/>
  <c r="BJ964" i="62"/>
  <c r="I965" i="62"/>
  <c r="S965" i="62"/>
  <c r="AE965" i="62"/>
  <c r="AO965" i="62"/>
  <c r="AY965" i="62"/>
  <c r="BK965" i="62"/>
  <c r="J966" i="62"/>
  <c r="T966" i="62"/>
  <c r="AF966" i="62"/>
  <c r="AP966" i="62"/>
  <c r="AZ966" i="62"/>
  <c r="BL966" i="62"/>
  <c r="K967" i="62"/>
  <c r="U967" i="62"/>
  <c r="AG967" i="62"/>
  <c r="AQ967" i="62"/>
  <c r="BA967" i="62"/>
  <c r="BM967" i="62"/>
  <c r="L968" i="62"/>
  <c r="V968" i="62"/>
  <c r="AH968" i="62"/>
  <c r="AR968" i="62"/>
  <c r="BB968" i="62"/>
  <c r="BN968" i="62"/>
  <c r="O927" i="62"/>
  <c r="AD927" i="62"/>
  <c r="AU927" i="62"/>
  <c r="BJ927" i="62"/>
  <c r="P928" i="62"/>
  <c r="AE928" i="62"/>
  <c r="AW928" i="62"/>
  <c r="BL928" i="62"/>
  <c r="R929" i="62"/>
  <c r="AG929" i="62"/>
  <c r="AX929" i="62"/>
  <c r="BM929" i="62"/>
  <c r="S930" i="62"/>
  <c r="AL930" i="62"/>
  <c r="BA930" i="62"/>
  <c r="G931" i="62"/>
  <c r="V931" i="62"/>
  <c r="AM931" i="62"/>
  <c r="BB931" i="62"/>
  <c r="H932" i="62"/>
  <c r="X932" i="62"/>
  <c r="AM932" i="62"/>
  <c r="AY932" i="62"/>
  <c r="BN932" i="62"/>
  <c r="P933" i="62"/>
  <c r="AD933" i="62"/>
  <c r="AQ933" i="62"/>
  <c r="BG933" i="62"/>
  <c r="I934" i="62"/>
  <c r="W934" i="62"/>
  <c r="AJ934" i="62"/>
  <c r="AY934" i="62"/>
  <c r="BK934" i="62"/>
  <c r="O935" i="62"/>
  <c r="AE935" i="62"/>
  <c r="AR935" i="62"/>
  <c r="BG935" i="62"/>
  <c r="H936" i="62"/>
  <c r="W936" i="62"/>
  <c r="AJ936" i="62"/>
  <c r="AY936" i="62"/>
  <c r="BL936" i="62"/>
  <c r="P937" i="62"/>
  <c r="AC937" i="62"/>
  <c r="AR937" i="62"/>
  <c r="BD937" i="62"/>
  <c r="H938" i="62"/>
  <c r="U938" i="62"/>
  <c r="AK938" i="62"/>
  <c r="AW938" i="62"/>
  <c r="BL938" i="62"/>
  <c r="N939" i="62"/>
  <c r="AB939" i="62"/>
  <c r="AO939" i="62"/>
  <c r="BD939" i="62"/>
  <c r="I940" i="62"/>
  <c r="U940" i="62"/>
  <c r="AJ940" i="62"/>
  <c r="AW940" i="62"/>
  <c r="BL940" i="62"/>
  <c r="M941" i="62"/>
  <c r="AB941" i="62"/>
  <c r="AP941" i="62"/>
  <c r="BE941" i="62"/>
  <c r="BQ941" i="62"/>
  <c r="U942" i="62"/>
  <c r="AH942" i="62"/>
  <c r="AV942" i="62"/>
  <c r="BG942" i="62"/>
  <c r="J943" i="62"/>
  <c r="U943" i="62"/>
  <c r="AH943" i="62"/>
  <c r="AS943" i="62"/>
  <c r="BF943" i="62"/>
  <c r="BQ943" i="62"/>
  <c r="S944" i="62"/>
  <c r="AG944" i="62"/>
  <c r="AR944" i="62"/>
  <c r="BE944" i="62"/>
  <c r="BP944" i="62"/>
  <c r="R945" i="62"/>
  <c r="AC945" i="62"/>
  <c r="AP945" i="62"/>
  <c r="BB945" i="62"/>
  <c r="BO945" i="62"/>
  <c r="O946" i="62"/>
  <c r="AB946" i="62"/>
  <c r="AM946" i="62"/>
  <c r="AZ946" i="62"/>
  <c r="BK946" i="62"/>
  <c r="N947" i="62"/>
  <c r="Y947" i="62"/>
  <c r="AL947" i="62"/>
  <c r="AW947" i="62"/>
  <c r="BJ947" i="62"/>
  <c r="J948" i="62"/>
  <c r="W948" i="62"/>
  <c r="AK948" i="62"/>
  <c r="AV948" i="62"/>
  <c r="BI948" i="62"/>
  <c r="I949" i="62"/>
  <c r="V949" i="62"/>
  <c r="AG949" i="62"/>
  <c r="AT949" i="62"/>
  <c r="BF949" i="62"/>
  <c r="H950" i="62"/>
  <c r="S950" i="62"/>
  <c r="AF950" i="62"/>
  <c r="AQ950" i="62"/>
  <c r="BD950" i="62"/>
  <c r="BO950" i="62"/>
  <c r="R951" i="62"/>
  <c r="AC951" i="62"/>
  <c r="AP951" i="62"/>
  <c r="BA951" i="62"/>
  <c r="BN951" i="62"/>
  <c r="N952" i="62"/>
  <c r="AA952" i="62"/>
  <c r="AO952" i="62"/>
  <c r="AZ952" i="62"/>
  <c r="BM952" i="62"/>
  <c r="M953" i="62"/>
  <c r="Z953" i="62"/>
  <c r="AK953" i="62"/>
  <c r="AX953" i="62"/>
  <c r="BJ953" i="62"/>
  <c r="L954" i="62"/>
  <c r="W954" i="62"/>
  <c r="AJ954" i="62"/>
  <c r="AU954" i="62"/>
  <c r="BH954" i="62"/>
  <c r="H955" i="62"/>
  <c r="V955" i="62"/>
  <c r="AG955" i="62"/>
  <c r="AT955" i="62"/>
  <c r="BE955" i="62"/>
  <c r="G956" i="62"/>
  <c r="R956" i="62"/>
  <c r="AE956" i="62"/>
  <c r="AS956" i="62"/>
  <c r="BD956" i="62"/>
  <c r="BQ956" i="62"/>
  <c r="Q957" i="62"/>
  <c r="AD957" i="62"/>
  <c r="AO957" i="62"/>
  <c r="BB957" i="62"/>
  <c r="BN957" i="62"/>
  <c r="P958" i="62"/>
  <c r="AA958" i="62"/>
  <c r="AN958" i="62"/>
  <c r="AY958" i="62"/>
  <c r="BL958" i="62"/>
  <c r="L959" i="62"/>
  <c r="Z959" i="62"/>
  <c r="AK959" i="62"/>
  <c r="AX959" i="62"/>
  <c r="BI959" i="62"/>
  <c r="K960" i="62"/>
  <c r="V960" i="62"/>
  <c r="AI960" i="62"/>
  <c r="AW960" i="62"/>
  <c r="BH960" i="62"/>
  <c r="J961" i="62"/>
  <c r="U961" i="62"/>
  <c r="AH961" i="62"/>
  <c r="AS961" i="62"/>
  <c r="BF961" i="62"/>
  <c r="G962" i="62"/>
  <c r="T962" i="62"/>
  <c r="AE962" i="62"/>
  <c r="AR962" i="62"/>
  <c r="BC962" i="62"/>
  <c r="BP962" i="62"/>
  <c r="P963" i="62"/>
  <c r="AD963" i="62"/>
  <c r="AO963" i="62"/>
  <c r="BB963" i="62"/>
  <c r="BM963" i="62"/>
  <c r="O964" i="62"/>
  <c r="Z964" i="62"/>
  <c r="AM964" i="62"/>
  <c r="BA964" i="62"/>
  <c r="BL964" i="62"/>
  <c r="N965" i="62"/>
  <c r="Y965" i="62"/>
  <c r="AL965" i="62"/>
  <c r="AW965" i="62"/>
  <c r="BJ965" i="62"/>
  <c r="K966" i="62"/>
  <c r="X966" i="62"/>
  <c r="AI966" i="62"/>
  <c r="AV966" i="62"/>
  <c r="BG966" i="62"/>
  <c r="I967" i="62"/>
  <c r="T967" i="62"/>
  <c r="AH967" i="62"/>
  <c r="AS967" i="62"/>
  <c r="BF967" i="62"/>
  <c r="BQ967" i="62"/>
  <c r="S968" i="62"/>
  <c r="AD968" i="62"/>
  <c r="AQ968" i="62"/>
  <c r="BE968" i="62"/>
  <c r="BP968" i="62"/>
  <c r="O969" i="62"/>
  <c r="AA969" i="62"/>
  <c r="AK969" i="62"/>
  <c r="AU969" i="62"/>
  <c r="BG969" i="62"/>
  <c r="BQ969" i="62"/>
  <c r="P970" i="62"/>
  <c r="AB970" i="62"/>
  <c r="AL970" i="62"/>
  <c r="AV970" i="62"/>
  <c r="BH970" i="62"/>
  <c r="G971" i="62"/>
  <c r="Q971" i="62"/>
  <c r="AC971" i="62"/>
  <c r="AM971" i="62"/>
  <c r="AW971" i="62"/>
  <c r="BI971" i="62"/>
  <c r="H972" i="62"/>
  <c r="R972" i="62"/>
  <c r="AD972" i="62"/>
  <c r="AN972" i="62"/>
  <c r="AX972" i="62"/>
  <c r="BJ972" i="62"/>
  <c r="I973" i="62"/>
  <c r="S973" i="62"/>
  <c r="AE973" i="62"/>
  <c r="AO973" i="62"/>
  <c r="AY973" i="62"/>
  <c r="BK973" i="62"/>
  <c r="J974" i="62"/>
  <c r="T974" i="62"/>
  <c r="AF974" i="62"/>
  <c r="AP974" i="62"/>
  <c r="AZ974" i="62"/>
  <c r="BL974" i="62"/>
  <c r="K975" i="62"/>
  <c r="U975" i="62"/>
  <c r="AG975" i="62"/>
  <c r="AQ975" i="62"/>
  <c r="BA975" i="62"/>
  <c r="BM975" i="62"/>
  <c r="L976" i="62"/>
  <c r="V976" i="62"/>
  <c r="AH976" i="62"/>
  <c r="AR976" i="62"/>
  <c r="BB976" i="62"/>
  <c r="BN976" i="62"/>
  <c r="M977" i="62"/>
  <c r="W977" i="62"/>
  <c r="AI977" i="62"/>
  <c r="AS977" i="62"/>
  <c r="BC977" i="62"/>
  <c r="BO977" i="62"/>
  <c r="N978" i="62"/>
  <c r="X978" i="62"/>
  <c r="AJ978" i="62"/>
  <c r="AT978" i="62"/>
  <c r="BD978" i="62"/>
  <c r="BP978" i="62"/>
  <c r="O979" i="62"/>
  <c r="Y979" i="62"/>
  <c r="AK979" i="62"/>
  <c r="AU979" i="62"/>
  <c r="BE979" i="62"/>
  <c r="BQ979" i="62"/>
  <c r="P980" i="62"/>
  <c r="Z980" i="62"/>
  <c r="AL980" i="62"/>
  <c r="AV980" i="62"/>
  <c r="BF980" i="62"/>
  <c r="G981" i="62"/>
  <c r="Q981" i="62"/>
  <c r="AA981" i="62"/>
  <c r="AM981" i="62"/>
  <c r="AW981" i="62"/>
  <c r="BG981" i="62"/>
  <c r="H982" i="62"/>
  <c r="R982" i="62"/>
  <c r="AB982" i="62"/>
  <c r="AN982" i="62"/>
  <c r="AX982" i="62"/>
  <c r="BH982" i="62"/>
  <c r="I983" i="62"/>
  <c r="S983" i="62"/>
  <c r="AC983" i="62"/>
  <c r="AO983" i="62"/>
  <c r="AY983" i="62"/>
  <c r="BI983" i="62"/>
  <c r="J984" i="62"/>
  <c r="T984" i="62"/>
  <c r="AD984" i="62"/>
  <c r="AP984" i="62"/>
  <c r="AZ984" i="62"/>
  <c r="BJ984" i="62"/>
  <c r="K985" i="62"/>
  <c r="U985" i="62"/>
  <c r="AE985" i="62"/>
  <c r="AQ985" i="62"/>
  <c r="BA985" i="62"/>
  <c r="BK985" i="62"/>
  <c r="L986" i="62"/>
  <c r="V986" i="62"/>
  <c r="AF986" i="62"/>
  <c r="AR986" i="62"/>
  <c r="BB986" i="62"/>
  <c r="BL986" i="62"/>
  <c r="M987" i="62"/>
  <c r="W987" i="62"/>
  <c r="AG987" i="62"/>
  <c r="AS987" i="62"/>
  <c r="BC987" i="62"/>
  <c r="BM987" i="62"/>
  <c r="N988" i="62"/>
  <c r="X988" i="62"/>
  <c r="AH988" i="62"/>
  <c r="AT988" i="62"/>
  <c r="BD988" i="62"/>
  <c r="BN988" i="62"/>
  <c r="O989" i="62"/>
  <c r="Y989" i="62"/>
  <c r="AI989" i="62"/>
  <c r="AU989" i="62"/>
  <c r="BE989" i="62"/>
  <c r="BO989" i="62"/>
  <c r="P990" i="62"/>
  <c r="Z990" i="62"/>
  <c r="AJ990" i="62"/>
  <c r="AV990" i="62"/>
  <c r="BF990" i="62"/>
  <c r="BP990" i="62"/>
  <c r="Q991" i="62"/>
  <c r="AA991" i="62"/>
  <c r="AK991" i="62"/>
  <c r="AW991" i="62"/>
  <c r="BG991" i="62"/>
  <c r="BQ991" i="62"/>
  <c r="R992" i="62"/>
  <c r="AB992" i="62"/>
  <c r="AL992" i="62"/>
  <c r="AX992" i="62"/>
  <c r="BH992" i="62"/>
  <c r="G993" i="62"/>
  <c r="S993" i="62"/>
  <c r="AC993" i="62"/>
  <c r="AM993" i="62"/>
  <c r="AY993" i="62"/>
  <c r="BI993" i="62"/>
  <c r="H994" i="62"/>
  <c r="T994" i="62"/>
  <c r="AD994" i="62"/>
  <c r="AN994" i="62"/>
  <c r="AZ994" i="62"/>
  <c r="BJ994" i="62"/>
  <c r="I995" i="62"/>
  <c r="U995" i="62"/>
  <c r="AE995" i="62"/>
  <c r="AO995" i="62"/>
  <c r="BA995" i="62"/>
  <c r="BK995" i="62"/>
  <c r="J996" i="62"/>
  <c r="V996" i="62"/>
  <c r="AF996" i="62"/>
  <c r="AP996" i="62"/>
  <c r="BB996" i="62"/>
  <c r="BL996" i="62"/>
  <c r="K997" i="62"/>
  <c r="W997" i="62"/>
  <c r="AG997" i="62"/>
  <c r="AQ997" i="62"/>
  <c r="BC997" i="62"/>
  <c r="BM997" i="62"/>
  <c r="L998" i="62"/>
  <c r="X998" i="62"/>
  <c r="AH998" i="62"/>
  <c r="AR998" i="62"/>
  <c r="BD998" i="62"/>
  <c r="BN998" i="62"/>
  <c r="M999" i="62"/>
  <c r="Y999" i="62"/>
  <c r="AI999" i="62"/>
  <c r="AS999" i="62"/>
  <c r="BE999" i="62"/>
  <c r="BO999" i="62"/>
  <c r="N1000" i="62"/>
  <c r="Z1000" i="62"/>
  <c r="AJ1000" i="62"/>
  <c r="AT1000" i="62"/>
  <c r="BF1000" i="62"/>
  <c r="BP1000" i="62"/>
  <c r="O1001" i="62"/>
  <c r="AA1001" i="62"/>
  <c r="AK1001" i="62"/>
  <c r="AU1001" i="62"/>
  <c r="BG1001" i="62"/>
  <c r="BQ1001" i="62"/>
  <c r="P1002" i="62"/>
  <c r="AB1002" i="62"/>
  <c r="AL1002" i="62"/>
  <c r="AV1002" i="62"/>
  <c r="BH1002" i="62"/>
  <c r="G1003" i="62"/>
  <c r="Q1003" i="62"/>
  <c r="AC1003" i="62"/>
  <c r="AM1003" i="62"/>
  <c r="AW1003" i="62"/>
  <c r="BI1003" i="62"/>
  <c r="H1004" i="62"/>
  <c r="R1004" i="62"/>
  <c r="AD1004" i="62"/>
  <c r="AN1004" i="62"/>
  <c r="AX1004" i="62"/>
  <c r="BJ1004" i="62"/>
  <c r="I1005" i="62"/>
  <c r="S1005" i="62"/>
  <c r="AE1005" i="62"/>
  <c r="AO1005" i="62"/>
  <c r="AY1005" i="62"/>
  <c r="BK1005" i="62"/>
  <c r="J1006" i="62"/>
  <c r="T1006" i="62"/>
  <c r="AF1006" i="62"/>
  <c r="AP1006" i="62"/>
  <c r="AZ1006" i="62"/>
  <c r="BL1006" i="62"/>
  <c r="K1007" i="62"/>
  <c r="U1007" i="62"/>
  <c r="AG1007" i="62"/>
  <c r="AQ1007" i="62"/>
  <c r="BA1007" i="62"/>
  <c r="BM1007" i="62"/>
  <c r="L1008" i="62"/>
  <c r="V1008" i="62"/>
  <c r="AH1008" i="62"/>
  <c r="AR1008" i="62"/>
  <c r="BB1008" i="62"/>
  <c r="BN1008" i="62"/>
  <c r="M1009" i="62"/>
  <c r="W1009" i="62"/>
  <c r="AI1009" i="62"/>
  <c r="AS1009" i="62"/>
  <c r="BC1009" i="62"/>
  <c r="BO1009" i="62"/>
  <c r="N1010" i="62"/>
  <c r="X1010" i="62"/>
  <c r="AJ1010" i="62"/>
  <c r="AT1010" i="62"/>
  <c r="BD1010" i="62"/>
  <c r="BP1010" i="62"/>
  <c r="O1011" i="62"/>
  <c r="Y1011" i="62"/>
  <c r="AK1011" i="62"/>
  <c r="AU1011" i="62"/>
  <c r="BE1011" i="62"/>
  <c r="BQ1011" i="62"/>
  <c r="P1012" i="62"/>
  <c r="Z1012" i="62"/>
  <c r="AL1012" i="62"/>
  <c r="AV1012" i="62"/>
  <c r="BF1012" i="62"/>
  <c r="G1013" i="62"/>
  <c r="Q1013" i="62"/>
  <c r="AA1013" i="62"/>
  <c r="AM1013" i="62"/>
  <c r="AW1013" i="62"/>
  <c r="BG1013" i="62"/>
  <c r="H1014" i="62"/>
  <c r="R1014" i="62"/>
  <c r="AB1014" i="62"/>
  <c r="AN1014" i="62"/>
  <c r="AX1014" i="62"/>
  <c r="BH1014" i="62"/>
  <c r="I1015" i="62"/>
  <c r="S1015" i="62"/>
  <c r="AC1015" i="62"/>
  <c r="AO1015" i="62"/>
  <c r="AY1015" i="62"/>
  <c r="BI1015" i="62"/>
  <c r="J1016" i="62"/>
  <c r="T1016" i="62"/>
  <c r="AC1016" i="62"/>
  <c r="AL1016" i="62"/>
  <c r="AU1016" i="62"/>
  <c r="BE1016" i="62"/>
  <c r="BN1016" i="62"/>
  <c r="L1017" i="62"/>
  <c r="U1017" i="62"/>
  <c r="AD1017" i="62"/>
  <c r="AM1017" i="62"/>
  <c r="AV1017" i="62"/>
  <c r="BF1017" i="62"/>
  <c r="BO1017" i="62"/>
  <c r="M1018" i="62"/>
  <c r="V1018" i="62"/>
  <c r="AE1018" i="62"/>
  <c r="AN1018" i="62"/>
  <c r="AW1018" i="62"/>
  <c r="BG1018" i="62"/>
  <c r="BP1018" i="62"/>
  <c r="N1019" i="62"/>
  <c r="W1019" i="62"/>
  <c r="AF1019" i="62"/>
  <c r="AO1019" i="62"/>
  <c r="AX1019" i="62"/>
  <c r="BH1019" i="62"/>
  <c r="BQ1019" i="62"/>
  <c r="O1020" i="62"/>
  <c r="X1020" i="62"/>
  <c r="AG1020" i="62"/>
  <c r="AP1020" i="62"/>
  <c r="AY1020" i="62"/>
  <c r="BI1020" i="62"/>
  <c r="G1021" i="62"/>
  <c r="P1021" i="62"/>
  <c r="Y1021" i="62"/>
  <c r="AH1021" i="62"/>
  <c r="AQ1021" i="62"/>
  <c r="AZ1021" i="62"/>
  <c r="BJ1021" i="62"/>
  <c r="H1022" i="62"/>
  <c r="Q1022" i="62"/>
  <c r="Z1022" i="62"/>
  <c r="AI1022" i="62"/>
  <c r="AR1022" i="62"/>
  <c r="BA1022" i="62"/>
  <c r="BK1022" i="62"/>
  <c r="I1023" i="62"/>
  <c r="R1023" i="62"/>
  <c r="AA1023" i="62"/>
  <c r="AJ1023" i="62"/>
  <c r="AS1023" i="62"/>
  <c r="BB1023" i="62"/>
  <c r="BL1023" i="62"/>
  <c r="J1024" i="62"/>
  <c r="S1024" i="62"/>
  <c r="AB1024" i="62"/>
  <c r="AK1024" i="62"/>
  <c r="AT1024" i="62"/>
  <c r="BC1024" i="62"/>
  <c r="BM1024" i="62"/>
  <c r="K1025" i="62"/>
  <c r="T1025" i="62"/>
  <c r="AC1025" i="62"/>
  <c r="AL1025" i="62"/>
  <c r="AU1025" i="62"/>
  <c r="BD1025" i="62"/>
  <c r="BN1025" i="62"/>
  <c r="L1026" i="62"/>
  <c r="U1026" i="62"/>
  <c r="AD1026" i="62"/>
  <c r="AM1026" i="62"/>
  <c r="AV1026" i="62"/>
  <c r="BE1026" i="62"/>
  <c r="BO1026" i="62"/>
  <c r="M1027" i="62"/>
  <c r="V1027" i="62"/>
  <c r="AE1027" i="62"/>
  <c r="AN1027" i="62"/>
  <c r="AW1027" i="62"/>
  <c r="BF1027" i="62"/>
  <c r="BP1027" i="62"/>
  <c r="N1028" i="62"/>
  <c r="W1028" i="62"/>
  <c r="AF1028" i="62"/>
  <c r="AO1028" i="62"/>
  <c r="AX1028" i="62"/>
  <c r="BG1028" i="62"/>
  <c r="BQ1028" i="62"/>
  <c r="O1029" i="62"/>
  <c r="X1029" i="62"/>
  <c r="AG1029" i="62"/>
  <c r="AP1029" i="62"/>
  <c r="AY1029" i="62"/>
  <c r="BH1029" i="62"/>
  <c r="G1030" i="62"/>
  <c r="P1030" i="62"/>
  <c r="Y1030" i="62"/>
  <c r="AH1030" i="62"/>
  <c r="AQ1030" i="62"/>
  <c r="AZ1030" i="62"/>
  <c r="BI1030" i="62"/>
  <c r="H1031" i="62"/>
  <c r="Q1031" i="62"/>
  <c r="Z1031" i="62"/>
  <c r="AI1031" i="62"/>
  <c r="AR1031" i="62"/>
  <c r="BA1031" i="62"/>
  <c r="BJ1031" i="62"/>
  <c r="I1032" i="62"/>
  <c r="R1032" i="62"/>
  <c r="P927" i="62"/>
  <c r="AE927" i="62"/>
  <c r="AV927" i="62"/>
  <c r="BK927" i="62"/>
  <c r="Q928" i="62"/>
  <c r="AJ928" i="62"/>
  <c r="R927" i="62"/>
  <c r="AI927" i="62"/>
  <c r="AX927" i="62"/>
  <c r="BO927" i="62"/>
  <c r="T928" i="62"/>
  <c r="AK928" i="62"/>
  <c r="AZ928" i="62"/>
  <c r="BQ928" i="62"/>
  <c r="U929" i="62"/>
  <c r="AL929" i="62"/>
  <c r="BA929" i="62"/>
  <c r="I930" i="62"/>
  <c r="W930" i="62"/>
  <c r="AO930" i="62"/>
  <c r="BC930" i="62"/>
  <c r="J931" i="62"/>
  <c r="X931" i="62"/>
  <c r="AP931" i="62"/>
  <c r="BH931" i="62"/>
  <c r="L932" i="62"/>
  <c r="AB932" i="62"/>
  <c r="AO932" i="62"/>
  <c r="BD932" i="62"/>
  <c r="BP932" i="62"/>
  <c r="T933" i="62"/>
  <c r="AH933" i="62"/>
  <c r="AW933" i="62"/>
  <c r="BI933" i="62"/>
  <c r="M934" i="62"/>
  <c r="Z934" i="62"/>
  <c r="AO934" i="62"/>
  <c r="BA934" i="62"/>
  <c r="BQ934" i="62"/>
  <c r="S935" i="62"/>
  <c r="AH935" i="62"/>
  <c r="AT935" i="62"/>
  <c r="BI935" i="62"/>
  <c r="K936" i="62"/>
  <c r="Y936" i="62"/>
  <c r="AO936" i="62"/>
  <c r="BB936" i="62"/>
  <c r="BQ936" i="62"/>
  <c r="R937" i="62"/>
  <c r="AG937" i="62"/>
  <c r="AT937" i="62"/>
  <c r="BI937" i="62"/>
  <c r="K938" i="62"/>
  <c r="Z938" i="62"/>
  <c r="AM938" i="62"/>
  <c r="BB938" i="62"/>
  <c r="BN938" i="62"/>
  <c r="R939" i="62"/>
  <c r="AE939" i="62"/>
  <c r="AU939" i="62"/>
  <c r="BG939" i="62"/>
  <c r="K940" i="62"/>
  <c r="X940" i="62"/>
  <c r="AM940" i="62"/>
  <c r="AY940" i="62"/>
  <c r="BN940" i="62"/>
  <c r="S941" i="62"/>
  <c r="AF941" i="62"/>
  <c r="AT941" i="62"/>
  <c r="BG941" i="62"/>
  <c r="K942" i="62"/>
  <c r="W942" i="62"/>
  <c r="AL942" i="62"/>
  <c r="AY942" i="62"/>
  <c r="BL942" i="62"/>
  <c r="L943" i="62"/>
  <c r="Y943" i="62"/>
  <c r="AJ943" i="62"/>
  <c r="AW943" i="62"/>
  <c r="BH943" i="62"/>
  <c r="K944" i="62"/>
  <c r="V944" i="62"/>
  <c r="AI944" i="62"/>
  <c r="AT944" i="62"/>
  <c r="BG944" i="62"/>
  <c r="G945" i="62"/>
  <c r="T945" i="62"/>
  <c r="AH945" i="62"/>
  <c r="AS945" i="62"/>
  <c r="BF945" i="62"/>
  <c r="BQ945" i="62"/>
  <c r="S946" i="62"/>
  <c r="AD946" i="62"/>
  <c r="AQ946" i="62"/>
  <c r="BC946" i="62"/>
  <c r="BP946" i="62"/>
  <c r="P947" i="62"/>
  <c r="AC947" i="62"/>
  <c r="AN947" i="62"/>
  <c r="BA947" i="62"/>
  <c r="BL947" i="62"/>
  <c r="O948" i="62"/>
  <c r="Z948" i="62"/>
  <c r="AM948" i="62"/>
  <c r="AX948" i="62"/>
  <c r="BK948" i="62"/>
  <c r="K949" i="62"/>
  <c r="X949" i="62"/>
  <c r="AL949" i="62"/>
  <c r="AW949" i="62"/>
  <c r="BJ949" i="62"/>
  <c r="J950" i="62"/>
  <c r="W950" i="62"/>
  <c r="AH950" i="62"/>
  <c r="AU950" i="62"/>
  <c r="BG950" i="62"/>
  <c r="I951" i="62"/>
  <c r="T951" i="62"/>
  <c r="AG951" i="62"/>
  <c r="AR951" i="62"/>
  <c r="BE951" i="62"/>
  <c r="BP951" i="62"/>
  <c r="S952" i="62"/>
  <c r="AD952" i="62"/>
  <c r="AQ952" i="62"/>
  <c r="BB952" i="62"/>
  <c r="BO952" i="62"/>
  <c r="O953" i="62"/>
  <c r="AB953" i="62"/>
  <c r="AP953" i="62"/>
  <c r="BA953" i="62"/>
  <c r="BN953" i="62"/>
  <c r="N954" i="62"/>
  <c r="AA954" i="62"/>
  <c r="AL954" i="62"/>
  <c r="AY954" i="62"/>
  <c r="S927" i="62"/>
  <c r="AJ927" i="62"/>
  <c r="AY927" i="62"/>
  <c r="G928" i="62"/>
  <c r="U928" i="62"/>
  <c r="AM928" i="62"/>
  <c r="BA928" i="62"/>
  <c r="H929" i="62"/>
  <c r="V929" i="62"/>
  <c r="AN929" i="62"/>
  <c r="BF929" i="62"/>
  <c r="J930" i="62"/>
  <c r="AA930" i="62"/>
  <c r="AP930" i="62"/>
  <c r="BG930" i="62"/>
  <c r="K931" i="62"/>
  <c r="AB931" i="62"/>
  <c r="AR931" i="62"/>
  <c r="BJ931" i="62"/>
  <c r="M932" i="62"/>
  <c r="AC932" i="62"/>
  <c r="AP932" i="62"/>
  <c r="BE932" i="62"/>
  <c r="BQ932" i="62"/>
  <c r="V933" i="62"/>
  <c r="AI933" i="62"/>
  <c r="AX933" i="62"/>
  <c r="BJ933" i="62"/>
  <c r="N934" i="62"/>
  <c r="AA934" i="62"/>
  <c r="AP934" i="62"/>
  <c r="BF934" i="62"/>
  <c r="G935" i="62"/>
  <c r="V935" i="62"/>
  <c r="AI935" i="62"/>
  <c r="AX935" i="62"/>
  <c r="BJ935" i="62"/>
  <c r="N936" i="62"/>
  <c r="AB936" i="62"/>
  <c r="AQ936" i="62"/>
  <c r="BC936" i="62"/>
  <c r="G937" i="62"/>
  <c r="T937" i="62"/>
  <c r="AH937" i="62"/>
  <c r="AU937" i="62"/>
  <c r="BK937" i="62"/>
  <c r="M938" i="62"/>
  <c r="AA938" i="62"/>
  <c r="AN938" i="62"/>
  <c r="BC938" i="62"/>
  <c r="BO938" i="62"/>
  <c r="S939" i="62"/>
  <c r="AI939" i="62"/>
  <c r="AV939" i="62"/>
  <c r="BK939" i="62"/>
  <c r="L940" i="62"/>
  <c r="AA940" i="62"/>
  <c r="AN940" i="62"/>
  <c r="BC940" i="62"/>
  <c r="BP940" i="62"/>
  <c r="T941" i="62"/>
  <c r="AG941" i="62"/>
  <c r="AV941" i="62"/>
  <c r="BH941" i="62"/>
  <c r="L942" i="62"/>
  <c r="Y942" i="62"/>
  <c r="AO942" i="62"/>
  <c r="AZ942" i="62"/>
  <c r="BM942" i="62"/>
  <c r="M943" i="62"/>
  <c r="Z943" i="62"/>
  <c r="AK943" i="62"/>
  <c r="AX943" i="62"/>
  <c r="BL943" i="62"/>
  <c r="L944" i="62"/>
  <c r="Y944" i="62"/>
  <c r="AJ944" i="62"/>
  <c r="AW944" i="62"/>
  <c r="BH944" i="62"/>
  <c r="J945" i="62"/>
  <c r="V945" i="62"/>
  <c r="AI945" i="62"/>
  <c r="AT945" i="62"/>
  <c r="BG945" i="62"/>
  <c r="G946" i="62"/>
  <c r="T946" i="62"/>
  <c r="AE946" i="62"/>
  <c r="AS946" i="62"/>
  <c r="BD946" i="62"/>
  <c r="BQ946" i="62"/>
  <c r="Q947" i="62"/>
  <c r="AD947" i="62"/>
  <c r="AO947" i="62"/>
  <c r="BB947" i="62"/>
  <c r="BP947" i="62"/>
  <c r="P948" i="62"/>
  <c r="AC948" i="62"/>
  <c r="AN948" i="62"/>
  <c r="BA948" i="62"/>
  <c r="BL948" i="62"/>
  <c r="N949" i="62"/>
  <c r="Z949" i="62"/>
  <c r="AM949" i="62"/>
  <c r="AX949" i="62"/>
  <c r="BK949" i="62"/>
  <c r="K950" i="62"/>
  <c r="X950" i="62"/>
  <c r="AI950" i="62"/>
  <c r="AW950" i="62"/>
  <c r="BH950" i="62"/>
  <c r="J951" i="62"/>
  <c r="U951" i="62"/>
  <c r="AH951" i="62"/>
  <c r="AS951" i="62"/>
  <c r="BF951" i="62"/>
  <c r="I952" i="62"/>
  <c r="T952" i="62"/>
  <c r="AG952" i="62"/>
  <c r="AR952" i="62"/>
  <c r="BE952" i="62"/>
  <c r="BP952" i="62"/>
  <c r="R953" i="62"/>
  <c r="AD953" i="62"/>
  <c r="AQ953" i="62"/>
  <c r="BB953" i="62"/>
  <c r="BO953" i="62"/>
  <c r="O954" i="62"/>
  <c r="AB954" i="62"/>
  <c r="AM954" i="62"/>
  <c r="BA954" i="62"/>
  <c r="BL954" i="62"/>
  <c r="N955" i="62"/>
  <c r="Y955" i="62"/>
  <c r="AL955" i="62"/>
  <c r="AW955" i="62"/>
  <c r="BJ955" i="62"/>
  <c r="M956" i="62"/>
  <c r="X956" i="62"/>
  <c r="AK956" i="62"/>
  <c r="AV956" i="62"/>
  <c r="BI956" i="62"/>
  <c r="I957" i="62"/>
  <c r="V957" i="62"/>
  <c r="AH957" i="62"/>
  <c r="AU957" i="62"/>
  <c r="BF957" i="62"/>
  <c r="H958" i="62"/>
  <c r="S958" i="62"/>
  <c r="AF958" i="62"/>
  <c r="AQ958" i="62"/>
  <c r="BE958" i="62"/>
  <c r="BP958" i="62"/>
  <c r="R959" i="62"/>
  <c r="AC959" i="62"/>
  <c r="AP959" i="62"/>
  <c r="BA959" i="62"/>
  <c r="BN959" i="62"/>
  <c r="Q960" i="62"/>
  <c r="AB960" i="62"/>
  <c r="AO960" i="62"/>
  <c r="AZ960" i="62"/>
  <c r="BM960" i="62"/>
  <c r="M961" i="62"/>
  <c r="Z961" i="62"/>
  <c r="AL961" i="62"/>
  <c r="AY961" i="62"/>
  <c r="BJ961" i="62"/>
  <c r="L962" i="62"/>
  <c r="W962" i="62"/>
  <c r="AJ962" i="62"/>
  <c r="AU962" i="62"/>
  <c r="BI962" i="62"/>
  <c r="I963" i="62"/>
  <c r="V963" i="62"/>
  <c r="AG963" i="62"/>
  <c r="AT963" i="62"/>
  <c r="BE963" i="62"/>
  <c r="G964" i="62"/>
  <c r="U964" i="62"/>
  <c r="AF964" i="62"/>
  <c r="AS964" i="62"/>
  <c r="BD964" i="62"/>
  <c r="BQ964" i="62"/>
  <c r="Q965" i="62"/>
  <c r="AD965" i="62"/>
  <c r="AP965" i="62"/>
  <c r="BC965" i="62"/>
  <c r="BN965" i="62"/>
  <c r="P966" i="62"/>
  <c r="AA966" i="62"/>
  <c r="AN966" i="62"/>
  <c r="AY966" i="62"/>
  <c r="BM966" i="62"/>
  <c r="M967" i="62"/>
  <c r="Z967" i="62"/>
  <c r="AK967" i="62"/>
  <c r="AX967" i="62"/>
  <c r="BI967" i="62"/>
  <c r="K968" i="62"/>
  <c r="Y968" i="62"/>
  <c r="AJ968" i="62"/>
  <c r="AW968" i="62"/>
  <c r="BH968" i="62"/>
  <c r="J969" i="62"/>
  <c r="T969" i="62"/>
  <c r="AD969" i="62"/>
  <c r="AP969" i="62"/>
  <c r="AZ969" i="62"/>
  <c r="BJ969" i="62"/>
  <c r="K970" i="62"/>
  <c r="U970" i="62"/>
  <c r="AE970" i="62"/>
  <c r="AQ970" i="62"/>
  <c r="BA970" i="62"/>
  <c r="BK970" i="62"/>
  <c r="L971" i="62"/>
  <c r="V971" i="62"/>
  <c r="AF971" i="62"/>
  <c r="AR971" i="62"/>
  <c r="BB971" i="62"/>
  <c r="BL971" i="62"/>
  <c r="M972" i="62"/>
  <c r="W972" i="62"/>
  <c r="AG972" i="62"/>
  <c r="AS972" i="62"/>
  <c r="BC972" i="62"/>
  <c r="BM972" i="62"/>
  <c r="N973" i="62"/>
  <c r="X973" i="62"/>
  <c r="AH973" i="62"/>
  <c r="AT973" i="62"/>
  <c r="BD973" i="62"/>
  <c r="BN973" i="62"/>
  <c r="O974" i="62"/>
  <c r="Y974" i="62"/>
  <c r="AI974" i="62"/>
  <c r="AU974" i="62"/>
  <c r="BE974" i="62"/>
  <c r="BO974" i="62"/>
  <c r="P975" i="62"/>
  <c r="Z975" i="62"/>
  <c r="AJ975" i="62"/>
  <c r="AV975" i="62"/>
  <c r="BF975" i="62"/>
  <c r="BP975" i="62"/>
  <c r="Q976" i="62"/>
  <c r="AA976" i="62"/>
  <c r="AK976" i="62"/>
  <c r="AW976" i="62"/>
  <c r="BG976" i="62"/>
  <c r="BQ976" i="62"/>
  <c r="R977" i="62"/>
  <c r="AB977" i="62"/>
  <c r="AL977" i="62"/>
  <c r="AX977" i="62"/>
  <c r="BH977" i="62"/>
  <c r="G978" i="62"/>
  <c r="S978" i="62"/>
  <c r="AC978" i="62"/>
  <c r="AM978" i="62"/>
  <c r="AY978" i="62"/>
  <c r="BI978" i="62"/>
  <c r="H979" i="62"/>
  <c r="T979" i="62"/>
  <c r="AD979" i="62"/>
  <c r="AN979" i="62"/>
  <c r="AZ979" i="62"/>
  <c r="BJ979" i="62"/>
  <c r="I980" i="62"/>
  <c r="U980" i="62"/>
  <c r="AE980" i="62"/>
  <c r="AO980" i="62"/>
  <c r="BA980" i="62"/>
  <c r="BK980" i="62"/>
  <c r="J981" i="62"/>
  <c r="V981" i="62"/>
  <c r="AF981" i="62"/>
  <c r="AP981" i="62"/>
  <c r="BB981" i="62"/>
  <c r="BL981" i="62"/>
  <c r="K982" i="62"/>
  <c r="W982" i="62"/>
  <c r="AG982" i="62"/>
  <c r="AQ982" i="62"/>
  <c r="BC982" i="62"/>
  <c r="BM982" i="62"/>
  <c r="L983" i="62"/>
  <c r="X983" i="62"/>
  <c r="AH983" i="62"/>
  <c r="AR983" i="62"/>
  <c r="BD983" i="62"/>
  <c r="BN983" i="62"/>
  <c r="M984" i="62"/>
  <c r="Y984" i="62"/>
  <c r="AI984" i="62"/>
  <c r="AS984" i="62"/>
  <c r="BE984" i="62"/>
  <c r="BO984" i="62"/>
  <c r="N985" i="62"/>
  <c r="Z985" i="62"/>
  <c r="AJ985" i="62"/>
  <c r="AT985" i="62"/>
  <c r="BF985" i="62"/>
  <c r="BP985" i="62"/>
  <c r="O986" i="62"/>
  <c r="AA986" i="62"/>
  <c r="AK986" i="62"/>
  <c r="AU986" i="62"/>
  <c r="BG986" i="62"/>
  <c r="BQ986" i="62"/>
  <c r="P987" i="62"/>
  <c r="AB987" i="62"/>
  <c r="AL987" i="62"/>
  <c r="AV987" i="62"/>
  <c r="BH987" i="62"/>
  <c r="G988" i="62"/>
  <c r="Q988" i="62"/>
  <c r="AC988" i="62"/>
  <c r="AM988" i="62"/>
  <c r="AW988" i="62"/>
  <c r="BI988" i="62"/>
  <c r="H989" i="62"/>
  <c r="R989" i="62"/>
  <c r="AD989" i="62"/>
  <c r="AN989" i="62"/>
  <c r="AX989" i="62"/>
  <c r="BJ989" i="62"/>
  <c r="I990" i="62"/>
  <c r="S990" i="62"/>
  <c r="AE990" i="62"/>
  <c r="AO990" i="62"/>
  <c r="AY990" i="62"/>
  <c r="BK990" i="62"/>
  <c r="J991" i="62"/>
  <c r="T991" i="62"/>
  <c r="AF991" i="62"/>
  <c r="AP991" i="62"/>
  <c r="AZ991" i="62"/>
  <c r="BL991" i="62"/>
  <c r="K992" i="62"/>
  <c r="U992" i="62"/>
  <c r="AG992" i="62"/>
  <c r="AQ992" i="62"/>
  <c r="BA992" i="62"/>
  <c r="BM992" i="62"/>
  <c r="L993" i="62"/>
  <c r="V993" i="62"/>
  <c r="AH993" i="62"/>
  <c r="AR993" i="62"/>
  <c r="BB993" i="62"/>
  <c r="BN993" i="62"/>
  <c r="M994" i="62"/>
  <c r="W994" i="62"/>
  <c r="AI994" i="62"/>
  <c r="AS994" i="62"/>
  <c r="BC994" i="62"/>
  <c r="BO994" i="62"/>
  <c r="N995" i="62"/>
  <c r="X995" i="62"/>
  <c r="AJ995" i="62"/>
  <c r="AT995" i="62"/>
  <c r="BD995" i="62"/>
  <c r="BP995" i="62"/>
  <c r="O996" i="62"/>
  <c r="Y996" i="62"/>
  <c r="AK996" i="62"/>
  <c r="AU996" i="62"/>
  <c r="BE996" i="62"/>
  <c r="BQ996" i="62"/>
  <c r="P997" i="62"/>
  <c r="Z997" i="62"/>
  <c r="AL997" i="62"/>
  <c r="AV997" i="62"/>
  <c r="BF997" i="62"/>
  <c r="G998" i="62"/>
  <c r="Q998" i="62"/>
  <c r="AA998" i="62"/>
  <c r="AM998" i="62"/>
  <c r="AW998" i="62"/>
  <c r="BG998" i="62"/>
  <c r="H999" i="62"/>
  <c r="R999" i="62"/>
  <c r="AB999" i="62"/>
  <c r="AN999" i="62"/>
  <c r="AX999" i="62"/>
  <c r="BH999" i="62"/>
  <c r="I1000" i="62"/>
  <c r="S1000" i="62"/>
  <c r="AC1000" i="62"/>
  <c r="AO1000" i="62"/>
  <c r="AY1000" i="62"/>
  <c r="BI1000" i="62"/>
  <c r="J1001" i="62"/>
  <c r="T1001" i="62"/>
  <c r="AD1001" i="62"/>
  <c r="AP1001" i="62"/>
  <c r="AZ1001" i="62"/>
  <c r="BJ1001" i="62"/>
  <c r="K1002" i="62"/>
  <c r="U1002" i="62"/>
  <c r="AE1002" i="62"/>
  <c r="AQ1002" i="62"/>
  <c r="BA1002" i="62"/>
  <c r="BK1002" i="62"/>
  <c r="L1003" i="62"/>
  <c r="V1003" i="62"/>
  <c r="AF1003" i="62"/>
  <c r="AR1003" i="62"/>
  <c r="BB1003" i="62"/>
  <c r="BL1003" i="62"/>
  <c r="M1004" i="62"/>
  <c r="W1004" i="62"/>
  <c r="AG1004" i="62"/>
  <c r="AS1004" i="62"/>
  <c r="BC1004" i="62"/>
  <c r="BM1004" i="62"/>
  <c r="N1005" i="62"/>
  <c r="X1005" i="62"/>
  <c r="AH1005" i="62"/>
  <c r="AT1005" i="62"/>
  <c r="BD1005" i="62"/>
  <c r="BN1005" i="62"/>
  <c r="O1006" i="62"/>
  <c r="Y1006" i="62"/>
  <c r="AI1006" i="62"/>
  <c r="AU1006" i="62"/>
  <c r="BE1006" i="62"/>
  <c r="BO1006" i="62"/>
  <c r="P1007" i="62"/>
  <c r="Z1007" i="62"/>
  <c r="AJ1007" i="62"/>
  <c r="AV1007" i="62"/>
  <c r="BF1007" i="62"/>
  <c r="BP1007" i="62"/>
  <c r="Q1008" i="62"/>
  <c r="AA1008" i="62"/>
  <c r="AK1008" i="62"/>
  <c r="AW1008" i="62"/>
  <c r="BG1008" i="62"/>
  <c r="BQ1008" i="62"/>
  <c r="R1009" i="62"/>
  <c r="AB1009" i="62"/>
  <c r="AL1009" i="62"/>
  <c r="AX1009" i="62"/>
  <c r="BH1009" i="62"/>
  <c r="G1010" i="62"/>
  <c r="S1010" i="62"/>
  <c r="AC1010" i="62"/>
  <c r="AM1010" i="62"/>
  <c r="AY1010" i="62"/>
  <c r="BI1010" i="62"/>
  <c r="H1011" i="62"/>
  <c r="T1011" i="62"/>
  <c r="AD1011" i="62"/>
  <c r="AN1011" i="62"/>
  <c r="AZ1011" i="62"/>
  <c r="BJ1011" i="62"/>
  <c r="I1012" i="62"/>
  <c r="U1012" i="62"/>
  <c r="AE1012" i="62"/>
  <c r="AO1012" i="62"/>
  <c r="BA1012" i="62"/>
  <c r="BK1012" i="62"/>
  <c r="J1013" i="62"/>
  <c r="V1013" i="62"/>
  <c r="AF1013" i="62"/>
  <c r="AP1013" i="62"/>
  <c r="BB1013" i="62"/>
  <c r="BL1013" i="62"/>
  <c r="K1014" i="62"/>
  <c r="W1014" i="62"/>
  <c r="AG1014" i="62"/>
  <c r="AQ1014" i="62"/>
  <c r="BC1014" i="62"/>
  <c r="BM1014" i="62"/>
  <c r="L1015" i="62"/>
  <c r="X1015" i="62"/>
  <c r="AH1015" i="62"/>
  <c r="AR1015" i="62"/>
  <c r="BD1015" i="62"/>
  <c r="BN1015" i="62"/>
  <c r="M1016" i="62"/>
  <c r="W1016" i="62"/>
  <c r="AG1016" i="62"/>
  <c r="AP1016" i="62"/>
  <c r="AY1016" i="62"/>
  <c r="BH1016" i="62"/>
  <c r="BQ1016" i="62"/>
  <c r="O1017" i="62"/>
  <c r="X1017" i="62"/>
  <c r="AH1017" i="62"/>
  <c r="AQ1017" i="62"/>
  <c r="AZ1017" i="62"/>
  <c r="BI1017" i="62"/>
  <c r="G1018" i="62"/>
  <c r="P1018" i="62"/>
  <c r="Y1018" i="62"/>
  <c r="AI1018" i="62"/>
  <c r="AR1018" i="62"/>
  <c r="BA1018" i="62"/>
  <c r="BJ1018" i="62"/>
  <c r="H1019" i="62"/>
  <c r="Q1019" i="62"/>
  <c r="Z1019" i="62"/>
  <c r="AJ1019" i="62"/>
  <c r="AS1019" i="62"/>
  <c r="BB1019" i="62"/>
  <c r="BK1019" i="62"/>
  <c r="I1020" i="62"/>
  <c r="R1020" i="62"/>
  <c r="AA1020" i="62"/>
  <c r="AK1020" i="62"/>
  <c r="AT1020" i="62"/>
  <c r="BC1020" i="62"/>
  <c r="BL1020" i="62"/>
  <c r="J1021" i="62"/>
  <c r="S1021" i="62"/>
  <c r="AB1021" i="62"/>
  <c r="AL1021" i="62"/>
  <c r="AU1021" i="62"/>
  <c r="BD1021" i="62"/>
  <c r="BM1021" i="62"/>
  <c r="K1022" i="62"/>
  <c r="T1022" i="62"/>
  <c r="AC1022" i="62"/>
  <c r="AM1022" i="62"/>
  <c r="AV1022" i="62"/>
  <c r="BE1022" i="62"/>
  <c r="BN1022" i="62"/>
  <c r="L1023" i="62"/>
  <c r="U1023" i="62"/>
  <c r="AD1023" i="62"/>
  <c r="AN1023" i="62"/>
  <c r="AW1023" i="62"/>
  <c r="BF1023" i="62"/>
  <c r="BO1023" i="62"/>
  <c r="M1024" i="62"/>
  <c r="V1024" i="62"/>
  <c r="AE1024" i="62"/>
  <c r="AO1024" i="62"/>
  <c r="AX1024" i="62"/>
  <c r="BG1024" i="62"/>
  <c r="BP1024" i="62"/>
  <c r="N1025" i="62"/>
  <c r="W1025" i="62"/>
  <c r="AF1025" i="62"/>
  <c r="AP1025" i="62"/>
  <c r="AY1025" i="62"/>
  <c r="BH1025" i="62"/>
  <c r="BQ1025" i="62"/>
  <c r="O1026" i="62"/>
  <c r="X1026" i="62"/>
  <c r="AG1026" i="62"/>
  <c r="AQ1026" i="62"/>
  <c r="AZ1026" i="62"/>
  <c r="BI1026" i="62"/>
  <c r="G1027" i="62"/>
  <c r="P1027" i="62"/>
  <c r="Y1027" i="62"/>
  <c r="AH1027" i="62"/>
  <c r="AR1027" i="62"/>
  <c r="BA1027" i="62"/>
  <c r="BJ1027" i="62"/>
  <c r="H1028" i="62"/>
  <c r="Q1028" i="62"/>
  <c r="Z1028" i="62"/>
  <c r="AI1028" i="62"/>
  <c r="AS1028" i="62"/>
  <c r="BB1028" i="62"/>
  <c r="BK1028" i="62"/>
  <c r="I1029" i="62"/>
  <c r="R1029" i="62"/>
  <c r="AA1029" i="62"/>
  <c r="AJ1029" i="62"/>
  <c r="AT1029" i="62"/>
  <c r="BC1029" i="62"/>
  <c r="BL1029" i="62"/>
  <c r="J1030" i="62"/>
  <c r="S1030" i="62"/>
  <c r="AB1030" i="62"/>
  <c r="AK1030" i="62"/>
  <c r="AU1030" i="62"/>
  <c r="BD1030" i="62"/>
  <c r="BM1030" i="62"/>
  <c r="H927" i="62"/>
  <c r="AA927" i="62"/>
  <c r="AP927" i="62"/>
  <c r="BG927" i="62"/>
  <c r="K928" i="62"/>
  <c r="AB928" i="62"/>
  <c r="AQ928" i="62"/>
  <c r="BH928" i="62"/>
  <c r="P929" i="62"/>
  <c r="N927" i="62"/>
  <c r="AB927" i="62"/>
  <c r="AT927" i="62"/>
  <c r="BH927" i="62"/>
  <c r="O928" i="62"/>
  <c r="AC928" i="62"/>
  <c r="AU928" i="62"/>
  <c r="BK928" i="62"/>
  <c r="Q929" i="62"/>
  <c r="AF929" i="62"/>
  <c r="AW929" i="62"/>
  <c r="BL929" i="62"/>
  <c r="R930" i="62"/>
  <c r="AG930" i="62"/>
  <c r="AY930" i="62"/>
  <c r="BN930" i="62"/>
  <c r="T931" i="62"/>
  <c r="AN927" i="62"/>
  <c r="AO928" i="62"/>
  <c r="Z929" i="62"/>
  <c r="BH929" i="62"/>
  <c r="AC930" i="62"/>
  <c r="BI930" i="62"/>
  <c r="AE931" i="62"/>
  <c r="AZ931" i="62"/>
  <c r="S932" i="62"/>
  <c r="AN932" i="62"/>
  <c r="BI932" i="62"/>
  <c r="X933" i="62"/>
  <c r="AP933" i="62"/>
  <c r="BO933" i="62"/>
  <c r="Y934" i="62"/>
  <c r="AW934" i="62"/>
  <c r="H935" i="62"/>
  <c r="AA935" i="62"/>
  <c r="AZ935" i="62"/>
  <c r="I936" i="62"/>
  <c r="AG936" i="62"/>
  <c r="BD936" i="62"/>
  <c r="O937" i="62"/>
  <c r="AL937" i="62"/>
  <c r="BE937" i="62"/>
  <c r="R938" i="62"/>
  <c r="AQ938" i="62"/>
  <c r="BK938" i="62"/>
  <c r="W939" i="62"/>
  <c r="AR939" i="62"/>
  <c r="BN939" i="62"/>
  <c r="AB940" i="62"/>
  <c r="AV940" i="62"/>
  <c r="J941" i="62"/>
  <c r="AD941" i="62"/>
  <c r="AY941" i="62"/>
  <c r="M942" i="62"/>
  <c r="AG942" i="62"/>
  <c r="BD942" i="62"/>
  <c r="K943" i="62"/>
  <c r="AF943" i="62"/>
  <c r="AZ943" i="62"/>
  <c r="BP943" i="62"/>
  <c r="AA944" i="62"/>
  <c r="AS944" i="62"/>
  <c r="BN944" i="62"/>
  <c r="W945" i="62"/>
  <c r="AM945" i="62"/>
  <c r="BI945" i="62"/>
  <c r="P946" i="62"/>
  <c r="AK946" i="62"/>
  <c r="BG946" i="62"/>
  <c r="L947" i="62"/>
  <c r="AF947" i="62"/>
  <c r="AZ947" i="62"/>
  <c r="H948" i="62"/>
  <c r="AD948" i="62"/>
  <c r="AU948" i="62"/>
  <c r="BQ948" i="62"/>
  <c r="W949" i="62"/>
  <c r="AP949" i="62"/>
  <c r="BL949" i="62"/>
  <c r="R950" i="62"/>
  <c r="AN950" i="62"/>
  <c r="BE950" i="62"/>
  <c r="M951" i="62"/>
  <c r="AI951" i="62"/>
  <c r="AZ951" i="62"/>
  <c r="K952" i="62"/>
  <c r="AC952" i="62"/>
  <c r="AW952" i="62"/>
  <c r="BQ952" i="62"/>
  <c r="W953" i="62"/>
  <c r="AS953" i="62"/>
  <c r="BK953" i="62"/>
  <c r="U954" i="62"/>
  <c r="AQ954" i="62"/>
  <c r="BG954" i="62"/>
  <c r="M955" i="62"/>
  <c r="AC955" i="62"/>
  <c r="AS955" i="62"/>
  <c r="BI955" i="62"/>
  <c r="O956" i="62"/>
  <c r="AD956" i="62"/>
  <c r="AU956" i="62"/>
  <c r="BK956" i="62"/>
  <c r="P957" i="62"/>
  <c r="AF957" i="62"/>
  <c r="AW957" i="62"/>
  <c r="BL957" i="62"/>
  <c r="R958" i="62"/>
  <c r="AI958" i="62"/>
  <c r="AX958" i="62"/>
  <c r="BO958" i="62"/>
  <c r="T959" i="62"/>
  <c r="AJ959" i="62"/>
  <c r="AZ959" i="62"/>
  <c r="BQ959" i="62"/>
  <c r="U960" i="62"/>
  <c r="AL960" i="62"/>
  <c r="BB960" i="62"/>
  <c r="G961" i="62"/>
  <c r="W961" i="62"/>
  <c r="AP961" i="62"/>
  <c r="BC961" i="62"/>
  <c r="K962" i="62"/>
  <c r="AA962" i="62"/>
  <c r="AQ962" i="62"/>
  <c r="BG962" i="62"/>
  <c r="M963" i="62"/>
  <c r="AB963" i="62"/>
  <c r="AS963" i="62"/>
  <c r="BJ963" i="62"/>
  <c r="N964" i="62"/>
  <c r="AE964" i="62"/>
  <c r="AU964" i="62"/>
  <c r="BK964" i="62"/>
  <c r="P965" i="62"/>
  <c r="AG965" i="62"/>
  <c r="AV965" i="62"/>
  <c r="BM965" i="62"/>
  <c r="R966" i="62"/>
  <c r="AH966" i="62"/>
  <c r="AX966" i="62"/>
  <c r="BO966" i="62"/>
  <c r="S967" i="62"/>
  <c r="AJ967" i="62"/>
  <c r="AZ967" i="62"/>
  <c r="BP967" i="62"/>
  <c r="U968" i="62"/>
  <c r="AL968" i="62"/>
  <c r="BA968" i="62"/>
  <c r="G969" i="62"/>
  <c r="V969" i="62"/>
  <c r="AJ969" i="62"/>
  <c r="AY969" i="62"/>
  <c r="BN969" i="62"/>
  <c r="O970" i="62"/>
  <c r="AD970" i="62"/>
  <c r="AS970" i="62"/>
  <c r="BG970" i="62"/>
  <c r="I971" i="62"/>
  <c r="X971" i="62"/>
  <c r="AL971" i="62"/>
  <c r="BA971" i="62"/>
  <c r="BP971" i="62"/>
  <c r="Q972" i="62"/>
  <c r="AF972" i="62"/>
  <c r="AU972" i="62"/>
  <c r="BI972" i="62"/>
  <c r="K973" i="62"/>
  <c r="Z973" i="62"/>
  <c r="AN973" i="62"/>
  <c r="BC973" i="62"/>
  <c r="G974" i="62"/>
  <c r="S974" i="62"/>
  <c r="AH974" i="62"/>
  <c r="AW974" i="62"/>
  <c r="BK974" i="62"/>
  <c r="M975" i="62"/>
  <c r="AB975" i="62"/>
  <c r="AP975" i="62"/>
  <c r="BE975" i="62"/>
  <c r="I976" i="62"/>
  <c r="U976" i="62"/>
  <c r="AJ976" i="62"/>
  <c r="AY976" i="62"/>
  <c r="BM976" i="62"/>
  <c r="O977" i="62"/>
  <c r="AD977" i="62"/>
  <c r="AR977" i="62"/>
  <c r="BG977" i="62"/>
  <c r="K978" i="62"/>
  <c r="W978" i="62"/>
  <c r="AL978" i="62"/>
  <c r="BA978" i="62"/>
  <c r="BO978" i="62"/>
  <c r="Q979" i="62"/>
  <c r="AF979" i="62"/>
  <c r="AT979" i="62"/>
  <c r="BI979" i="62"/>
  <c r="M980" i="62"/>
  <c r="Y980" i="62"/>
  <c r="AN980" i="62"/>
  <c r="BC980" i="62"/>
  <c r="BQ980" i="62"/>
  <c r="S981" i="62"/>
  <c r="AH981" i="62"/>
  <c r="AV981" i="62"/>
  <c r="BK981" i="62"/>
  <c r="O982" i="62"/>
  <c r="AA982" i="62"/>
  <c r="AP982" i="62"/>
  <c r="BE982" i="62"/>
  <c r="H983" i="62"/>
  <c r="U983" i="62"/>
  <c r="AJ983" i="62"/>
  <c r="AX983" i="62"/>
  <c r="BM983" i="62"/>
  <c r="Q984" i="62"/>
  <c r="AC984" i="62"/>
  <c r="AR984" i="62"/>
  <c r="BG984" i="62"/>
  <c r="J985" i="62"/>
  <c r="W985" i="62"/>
  <c r="AL985" i="62"/>
  <c r="AZ985" i="62"/>
  <c r="BO985" i="62"/>
  <c r="S986" i="62"/>
  <c r="AE986" i="62"/>
  <c r="AT986" i="62"/>
  <c r="BI986" i="62"/>
  <c r="L987" i="62"/>
  <c r="Y987" i="62"/>
  <c r="AN987" i="62"/>
  <c r="BB987" i="62"/>
  <c r="BQ987" i="62"/>
  <c r="U988" i="62"/>
  <c r="AG988" i="62"/>
  <c r="AV988" i="62"/>
  <c r="BK988" i="62"/>
  <c r="N989" i="62"/>
  <c r="AA989" i="62"/>
  <c r="AP989" i="62"/>
  <c r="BD989" i="62"/>
  <c r="H990" i="62"/>
  <c r="W990" i="62"/>
  <c r="AI990" i="62"/>
  <c r="AX990" i="62"/>
  <c r="BM990" i="62"/>
  <c r="P991" i="62"/>
  <c r="AC991" i="62"/>
  <c r="AR991" i="62"/>
  <c r="BF991" i="62"/>
  <c r="J992" i="62"/>
  <c r="Y992" i="62"/>
  <c r="AK992" i="62"/>
  <c r="AZ992" i="62"/>
  <c r="BO992" i="62"/>
  <c r="R993" i="62"/>
  <c r="AE993" i="62"/>
  <c r="AT993" i="62"/>
  <c r="BH993" i="62"/>
  <c r="L994" i="62"/>
  <c r="AA994" i="62"/>
  <c r="AM994" i="62"/>
  <c r="BB994" i="62"/>
  <c r="BQ994" i="62"/>
  <c r="T995" i="62"/>
  <c r="AG995" i="62"/>
  <c r="AV995" i="62"/>
  <c r="BJ995" i="62"/>
  <c r="N996" i="62"/>
  <c r="AC996" i="62"/>
  <c r="AO996" i="62"/>
  <c r="BD996" i="62"/>
  <c r="H997" i="62"/>
  <c r="V997" i="62"/>
  <c r="AI997" i="62"/>
  <c r="AX997" i="62"/>
  <c r="BL997" i="62"/>
  <c r="P998" i="62"/>
  <c r="AE998" i="62"/>
  <c r="AQ998" i="62"/>
  <c r="BF998" i="62"/>
  <c r="J999" i="62"/>
  <c r="X999" i="62"/>
  <c r="AK999" i="62"/>
  <c r="AZ999" i="62"/>
  <c r="BN999" i="62"/>
  <c r="R1000" i="62"/>
  <c r="AG1000" i="62"/>
  <c r="AS1000" i="62"/>
  <c r="BH1000" i="62"/>
  <c r="L1001" i="62"/>
  <c r="Z1001" i="62"/>
  <c r="AM1001" i="62"/>
  <c r="BB1001" i="62"/>
  <c r="BP1001" i="62"/>
  <c r="T1002" i="62"/>
  <c r="AI1002" i="62"/>
  <c r="AU1002" i="62"/>
  <c r="BJ1002" i="62"/>
  <c r="N1003" i="62"/>
  <c r="AB1003" i="62"/>
  <c r="AO1003" i="62"/>
  <c r="BD1003" i="62"/>
  <c r="G1004" i="62"/>
  <c r="V1004" i="62"/>
  <c r="AK1004" i="62"/>
  <c r="AW1004" i="62"/>
  <c r="BL1004" i="62"/>
  <c r="P1005" i="62"/>
  <c r="AD1005" i="62"/>
  <c r="AQ1005" i="62"/>
  <c r="BF1005" i="62"/>
  <c r="I1006" i="62"/>
  <c r="X1006" i="62"/>
  <c r="AM1006" i="62"/>
  <c r="BD927" i="62"/>
  <c r="AY928" i="62"/>
  <c r="AC929" i="62"/>
  <c r="BI929" i="62"/>
  <c r="AD930" i="62"/>
  <c r="BJ930" i="62"/>
  <c r="AF931" i="62"/>
  <c r="BC931" i="62"/>
  <c r="T932" i="62"/>
  <c r="AQ932" i="62"/>
  <c r="BM932" i="62"/>
  <c r="Y933" i="62"/>
  <c r="AV933" i="62"/>
  <c r="BP933" i="62"/>
  <c r="AD934" i="62"/>
  <c r="AX934" i="62"/>
  <c r="J935" i="62"/>
  <c r="AF935" i="62"/>
  <c r="BB935" i="62"/>
  <c r="P936" i="62"/>
  <c r="AI936" i="62"/>
  <c r="BH936" i="62"/>
  <c r="Q937" i="62"/>
  <c r="AM937" i="62"/>
  <c r="BL937" i="62"/>
  <c r="S938" i="62"/>
  <c r="AS938" i="62"/>
  <c r="BM938" i="62"/>
  <c r="Z939" i="62"/>
  <c r="AW939" i="62"/>
  <c r="BO939" i="62"/>
  <c r="AC940" i="62"/>
  <c r="AX940" i="62"/>
  <c r="K941" i="62"/>
  <c r="AH941" i="62"/>
  <c r="BD941" i="62"/>
  <c r="O942" i="62"/>
  <c r="AI942" i="62"/>
  <c r="BE942" i="62"/>
  <c r="P943" i="62"/>
  <c r="AG943" i="62"/>
  <c r="BA943" i="62"/>
  <c r="I944" i="62"/>
  <c r="AB944" i="62"/>
  <c r="AX944" i="62"/>
  <c r="BO944" i="62"/>
  <c r="Z945" i="62"/>
  <c r="AR945" i="62"/>
  <c r="BJ945" i="62"/>
  <c r="U946" i="62"/>
  <c r="AL946" i="62"/>
  <c r="BH946" i="62"/>
  <c r="O947" i="62"/>
  <c r="AJ947" i="62"/>
  <c r="BD947" i="62"/>
  <c r="I948" i="62"/>
  <c r="AE948" i="62"/>
  <c r="AW948" i="62"/>
  <c r="G949" i="62"/>
  <c r="AA949" i="62"/>
  <c r="AQ949" i="62"/>
  <c r="BM949" i="62"/>
  <c r="T950" i="62"/>
  <c r="AO950" i="62"/>
  <c r="BK950" i="62"/>
  <c r="P951" i="62"/>
  <c r="AJ951" i="62"/>
  <c r="BD951" i="62"/>
  <c r="L952" i="62"/>
  <c r="AH952" i="62"/>
  <c r="AY952" i="62"/>
  <c r="J953" i="62"/>
  <c r="AA953" i="62"/>
  <c r="AT953" i="62"/>
  <c r="BP953" i="62"/>
  <c r="V954" i="62"/>
  <c r="AR954" i="62"/>
  <c r="BI954" i="62"/>
  <c r="O955" i="62"/>
  <c r="AD955" i="62"/>
  <c r="AU955" i="62"/>
  <c r="BL955" i="62"/>
  <c r="P956" i="62"/>
  <c r="AG956" i="62"/>
  <c r="AW956" i="62"/>
  <c r="BM956" i="62"/>
  <c r="R957" i="62"/>
  <c r="AI957" i="62"/>
  <c r="AX957" i="62"/>
  <c r="BO957" i="62"/>
  <c r="T958" i="62"/>
  <c r="AJ958" i="62"/>
  <c r="AZ958" i="62"/>
  <c r="H959" i="62"/>
  <c r="U959" i="62"/>
  <c r="AN959" i="62"/>
  <c r="BD959" i="62"/>
  <c r="I960" i="62"/>
  <c r="Y960" i="62"/>
  <c r="AP960" i="62"/>
  <c r="BE960" i="62"/>
  <c r="K961" i="62"/>
  <c r="AB961" i="62"/>
  <c r="AQ961" i="62"/>
  <c r="BH961" i="62"/>
  <c r="M962" i="62"/>
  <c r="AC962" i="62"/>
  <c r="AS962" i="62"/>
  <c r="BJ962" i="62"/>
  <c r="N963" i="62"/>
  <c r="AE963" i="62"/>
  <c r="AU963" i="62"/>
  <c r="BK963" i="62"/>
  <c r="P964" i="62"/>
  <c r="AG964" i="62"/>
  <c r="AV964" i="62"/>
  <c r="BM964" i="62"/>
  <c r="R965" i="62"/>
  <c r="AH965" i="62"/>
  <c r="AX965" i="62"/>
  <c r="BO965" i="62"/>
  <c r="S966" i="62"/>
  <c r="AJ966" i="62"/>
  <c r="BC966" i="62"/>
  <c r="BP966" i="62"/>
  <c r="X967" i="62"/>
  <c r="AN967" i="62"/>
  <c r="BD967" i="62"/>
  <c r="I968" i="62"/>
  <c r="Z968" i="62"/>
  <c r="AO968" i="62"/>
  <c r="BF968" i="62"/>
  <c r="K969" i="62"/>
  <c r="W969" i="62"/>
  <c r="AL969" i="62"/>
  <c r="BA969" i="62"/>
  <c r="BO969" i="62"/>
  <c r="S970" i="62"/>
  <c r="AF970" i="62"/>
  <c r="AT970" i="62"/>
  <c r="BI970" i="62"/>
  <c r="BF927" i="62"/>
  <c r="BE928" i="62"/>
  <c r="AD929" i="62"/>
  <c r="BJ929" i="62"/>
  <c r="AE930" i="62"/>
  <c r="BM930" i="62"/>
  <c r="AH931" i="62"/>
  <c r="BK931" i="62"/>
  <c r="U932" i="62"/>
  <c r="AU932" i="62"/>
  <c r="BO932" i="62"/>
  <c r="Z933" i="62"/>
  <c r="AY933" i="62"/>
  <c r="G934" i="62"/>
  <c r="AG934" i="62"/>
  <c r="AZ934" i="62"/>
  <c r="M935" i="62"/>
  <c r="AJ935" i="62"/>
  <c r="BC935" i="62"/>
  <c r="Q936" i="62"/>
  <c r="AK936" i="62"/>
  <c r="BI936" i="62"/>
  <c r="U937" i="62"/>
  <c r="AP937" i="62"/>
  <c r="BM937" i="62"/>
  <c r="Y938" i="62"/>
  <c r="AT938" i="62"/>
  <c r="H939" i="62"/>
  <c r="AA939" i="62"/>
  <c r="AX939" i="62"/>
  <c r="J940" i="62"/>
  <c r="AF940" i="62"/>
  <c r="BE940" i="62"/>
  <c r="L941" i="62"/>
  <c r="AK941" i="62"/>
  <c r="BF941" i="62"/>
  <c r="Q942" i="62"/>
  <c r="AP942" i="62"/>
  <c r="BF942" i="62"/>
  <c r="Q943" i="62"/>
  <c r="AI943" i="62"/>
  <c r="BD943" i="62"/>
  <c r="M944" i="62"/>
  <c r="AC944" i="62"/>
  <c r="AY944" i="62"/>
  <c r="BQ944" i="62"/>
  <c r="AA945" i="62"/>
  <c r="AU945" i="62"/>
  <c r="BN945" i="62"/>
  <c r="W946" i="62"/>
  <c r="AN946" i="62"/>
  <c r="BI946" i="62"/>
  <c r="T947" i="62"/>
  <c r="AK947" i="62"/>
  <c r="BE947" i="62"/>
  <c r="M948" i="62"/>
  <c r="AF948" i="62"/>
  <c r="BB948" i="62"/>
  <c r="H949" i="62"/>
  <c r="AD949" i="62"/>
  <c r="AV949" i="62"/>
  <c r="BN949" i="62"/>
  <c r="Y950" i="62"/>
  <c r="AP950" i="62"/>
  <c r="BL950" i="62"/>
  <c r="S951" i="62"/>
  <c r="AN951" i="62"/>
  <c r="BH951" i="62"/>
  <c r="M952" i="62"/>
  <c r="AI952" i="62"/>
  <c r="BA952" i="62"/>
  <c r="K953" i="62"/>
  <c r="AE953" i="62"/>
  <c r="AU953" i="62"/>
  <c r="BQ953" i="62"/>
  <c r="X954" i="62"/>
  <c r="AS954" i="62"/>
  <c r="BK954" i="62"/>
  <c r="P955" i="62"/>
  <c r="AF955" i="62"/>
  <c r="AV955" i="62"/>
  <c r="BM955" i="62"/>
  <c r="Q956" i="62"/>
  <c r="AH956" i="62"/>
  <c r="AX956" i="62"/>
  <c r="BN956" i="62"/>
  <c r="S957" i="62"/>
  <c r="AL957" i="62"/>
  <c r="AY957" i="62"/>
  <c r="G958" i="62"/>
  <c r="W958" i="62"/>
  <c r="AM958" i="62"/>
  <c r="BC958" i="62"/>
  <c r="I959" i="62"/>
  <c r="X959" i="62"/>
  <c r="AO959" i="62"/>
  <c r="BF959" i="62"/>
  <c r="J960" i="62"/>
  <c r="AA960" i="62"/>
  <c r="AQ960" i="62"/>
  <c r="BG960" i="62"/>
  <c r="L961" i="62"/>
  <c r="AC961" i="62"/>
  <c r="AR961" i="62"/>
  <c r="BI961" i="62"/>
  <c r="N962" i="62"/>
  <c r="AD962" i="62"/>
  <c r="AT962" i="62"/>
  <c r="BK962" i="62"/>
  <c r="O963" i="62"/>
  <c r="AF963" i="62"/>
  <c r="AV963" i="62"/>
  <c r="BL963" i="62"/>
  <c r="Q964" i="62"/>
  <c r="AH964" i="62"/>
  <c r="AW964" i="62"/>
  <c r="BN964" i="62"/>
  <c r="V965" i="62"/>
  <c r="AI965" i="62"/>
  <c r="BB965" i="62"/>
  <c r="G966" i="62"/>
  <c r="W966" i="62"/>
  <c r="AM966" i="62"/>
  <c r="BD966" i="62"/>
  <c r="H967" i="62"/>
  <c r="Y967" i="62"/>
  <c r="AO967" i="62"/>
  <c r="BE967" i="62"/>
  <c r="J968" i="62"/>
  <c r="AA968" i="62"/>
  <c r="AP968" i="62"/>
  <c r="BG968" i="62"/>
  <c r="L969" i="62"/>
  <c r="Z969" i="62"/>
  <c r="AM969" i="62"/>
  <c r="BB969" i="62"/>
  <c r="BP969" i="62"/>
  <c r="T970" i="62"/>
  <c r="AI970" i="62"/>
  <c r="AU970" i="62"/>
  <c r="BJ970" i="62"/>
  <c r="N971" i="62"/>
  <c r="AB971" i="62"/>
  <c r="AO971" i="62"/>
  <c r="BD971" i="62"/>
  <c r="G972" i="62"/>
  <c r="V972" i="62"/>
  <c r="AK972" i="62"/>
  <c r="AW972" i="62"/>
  <c r="BL972" i="62"/>
  <c r="P973" i="62"/>
  <c r="AD973" i="62"/>
  <c r="AQ973" i="62"/>
  <c r="BF973" i="62"/>
  <c r="I974" i="62"/>
  <c r="X974" i="62"/>
  <c r="AM974" i="62"/>
  <c r="AY974" i="62"/>
  <c r="BN974" i="62"/>
  <c r="R975" i="62"/>
  <c r="AF975" i="62"/>
  <c r="AS975" i="62"/>
  <c r="BH975" i="62"/>
  <c r="K976" i="62"/>
  <c r="Z976" i="62"/>
  <c r="AO976" i="62"/>
  <c r="BA976" i="62"/>
  <c r="BP976" i="62"/>
  <c r="T977" i="62"/>
  <c r="X927" i="62"/>
  <c r="AA928" i="62"/>
  <c r="J929" i="62"/>
  <c r="AV929" i="62"/>
  <c r="Q930" i="62"/>
  <c r="AW930" i="62"/>
  <c r="S931" i="62"/>
  <c r="AX931" i="62"/>
  <c r="K932" i="62"/>
  <c r="AG932" i="62"/>
  <c r="BF932" i="62"/>
  <c r="N933" i="62"/>
  <c r="AN933" i="62"/>
  <c r="BH933" i="62"/>
  <c r="U934" i="62"/>
  <c r="AR934" i="62"/>
  <c r="BJ934" i="62"/>
  <c r="X935" i="62"/>
  <c r="AS935" i="62"/>
  <c r="BQ935" i="62"/>
  <c r="AC936" i="62"/>
  <c r="AU936" i="62"/>
  <c r="I937" i="62"/>
  <c r="AD937" i="62"/>
  <c r="BB937" i="62"/>
  <c r="P938" i="62"/>
  <c r="AH938" i="62"/>
  <c r="BE938" i="62"/>
  <c r="Q939" i="62"/>
  <c r="AM939" i="62"/>
  <c r="BL939" i="62"/>
  <c r="T940" i="62"/>
  <c r="AS940" i="62"/>
  <c r="BM940" i="62"/>
  <c r="X941" i="62"/>
  <c r="AW941" i="62"/>
  <c r="BP941" i="62"/>
  <c r="AD942" i="62"/>
  <c r="AW942" i="62"/>
  <c r="BP942" i="62"/>
  <c r="AA943" i="62"/>
  <c r="AR943" i="62"/>
  <c r="BN943" i="62"/>
  <c r="U944" i="62"/>
  <c r="AO944" i="62"/>
  <c r="BI944" i="62"/>
  <c r="O945" i="62"/>
  <c r="AK945" i="62"/>
  <c r="BC945" i="62"/>
  <c r="M946" i="62"/>
  <c r="AI946" i="62"/>
  <c r="AY946" i="62"/>
  <c r="H947" i="62"/>
  <c r="AB947" i="62"/>
  <c r="AU947" i="62"/>
  <c r="BQ947" i="62"/>
  <c r="V948" i="62"/>
  <c r="AP948" i="62"/>
  <c r="BJ948" i="62"/>
  <c r="R949" i="62"/>
  <c r="AN949" i="62"/>
  <c r="BD949" i="62"/>
  <c r="O950" i="62"/>
  <c r="AG950" i="62"/>
  <c r="AZ950" i="62"/>
  <c r="K951" i="62"/>
  <c r="AB951" i="62"/>
  <c r="AX951" i="62"/>
  <c r="BO951" i="62"/>
  <c r="Y952" i="62"/>
  <c r="AS952" i="62"/>
  <c r="BJ952" i="62"/>
  <c r="U953" i="62"/>
  <c r="AL953" i="62"/>
  <c r="BG953" i="62"/>
  <c r="P954" i="62"/>
  <c r="AI954" i="62"/>
  <c r="BC954" i="62"/>
  <c r="G955" i="62"/>
  <c r="X955" i="62"/>
  <c r="AN955" i="62"/>
  <c r="BD955" i="62"/>
  <c r="I956" i="62"/>
  <c r="Z956" i="62"/>
  <c r="AO956" i="62"/>
  <c r="BF956" i="62"/>
  <c r="N957" i="62"/>
  <c r="AA957" i="62"/>
  <c r="AT957" i="62"/>
  <c r="BJ957" i="62"/>
  <c r="O958" i="62"/>
  <c r="AE958" i="62"/>
  <c r="AV958" i="62"/>
  <c r="BK958" i="62"/>
  <c r="Q959" i="62"/>
  <c r="AG959" i="62"/>
  <c r="AW959" i="62"/>
  <c r="BM959" i="62"/>
  <c r="S960" i="62"/>
  <c r="AH960" i="62"/>
  <c r="AY960" i="62"/>
  <c r="BO960" i="62"/>
  <c r="T961" i="62"/>
  <c r="AJ961" i="62"/>
  <c r="BA961" i="62"/>
  <c r="BP961" i="62"/>
  <c r="V962" i="62"/>
  <c r="AM962" i="62"/>
  <c r="BB962" i="62"/>
  <c r="H963" i="62"/>
  <c r="X963" i="62"/>
  <c r="AN963" i="62"/>
  <c r="BD963" i="62"/>
  <c r="J964" i="62"/>
  <c r="Y964" i="62"/>
  <c r="AP964" i="62"/>
  <c r="BF964" i="62"/>
  <c r="K965" i="62"/>
  <c r="AA965" i="62"/>
  <c r="AT965" i="62"/>
  <c r="BG965" i="62"/>
  <c r="O966" i="62"/>
  <c r="AE966" i="62"/>
  <c r="AU966" i="62"/>
  <c r="BK966" i="62"/>
  <c r="Q967" i="62"/>
  <c r="AF967" i="62"/>
  <c r="AW967" i="62"/>
  <c r="BN967" i="62"/>
  <c r="R968" i="62"/>
  <c r="AI968" i="62"/>
  <c r="AY968" i="62"/>
  <c r="BO968" i="62"/>
  <c r="S969" i="62"/>
  <c r="AH969" i="62"/>
  <c r="AT969" i="62"/>
  <c r="BI969" i="62"/>
  <c r="M970" i="62"/>
  <c r="AA970" i="62"/>
  <c r="AN970" i="62"/>
  <c r="BC970" i="62"/>
  <c r="BQ970" i="62"/>
  <c r="U971" i="62"/>
  <c r="AJ971" i="62"/>
  <c r="AV971" i="62"/>
  <c r="BK971" i="62"/>
  <c r="O972" i="62"/>
  <c r="AC972" i="62"/>
  <c r="AP972" i="62"/>
  <c r="BE972" i="62"/>
  <c r="H973" i="62"/>
  <c r="W973" i="62"/>
  <c r="AL973" i="62"/>
  <c r="AX973" i="62"/>
  <c r="BM973" i="62"/>
  <c r="Q974" i="62"/>
  <c r="AE974" i="62"/>
  <c r="AR974" i="62"/>
  <c r="BG974" i="62"/>
  <c r="J975" i="62"/>
  <c r="Y975" i="62"/>
  <c r="AN975" i="62"/>
  <c r="AZ975" i="62"/>
  <c r="BO975" i="62"/>
  <c r="S976" i="62"/>
  <c r="AG976" i="62"/>
  <c r="AT976" i="62"/>
  <c r="BI976" i="62"/>
  <c r="L977" i="62"/>
  <c r="AA977" i="62"/>
  <c r="AP977" i="62"/>
  <c r="BB977" i="62"/>
  <c r="BQ977" i="62"/>
  <c r="U978" i="62"/>
  <c r="AI978" i="62"/>
  <c r="AV978" i="62"/>
  <c r="BK978" i="62"/>
  <c r="N979" i="62"/>
  <c r="AC979" i="62"/>
  <c r="AR979" i="62"/>
  <c r="BD979" i="62"/>
  <c r="H980" i="62"/>
  <c r="W980" i="62"/>
  <c r="AK980" i="62"/>
  <c r="AX980" i="62"/>
  <c r="BM980" i="62"/>
  <c r="P981" i="62"/>
  <c r="AE981" i="62"/>
  <c r="AT981" i="62"/>
  <c r="BF981" i="62"/>
  <c r="J982" i="62"/>
  <c r="Y982" i="62"/>
  <c r="AM982" i="62"/>
  <c r="AZ982" i="62"/>
  <c r="BO982" i="62"/>
  <c r="R983" i="62"/>
  <c r="AG983" i="62"/>
  <c r="AV983" i="62"/>
  <c r="BH983" i="62"/>
  <c r="L984" i="62"/>
  <c r="AA984" i="62"/>
  <c r="AO984" i="62"/>
  <c r="BB984" i="62"/>
  <c r="BQ984" i="62"/>
  <c r="T985" i="62"/>
  <c r="AI985" i="62"/>
  <c r="AX985" i="62"/>
  <c r="BJ985" i="62"/>
  <c r="N986" i="62"/>
  <c r="AC986" i="62"/>
  <c r="AQ986" i="62"/>
  <c r="BD986" i="62"/>
  <c r="H987" i="62"/>
  <c r="V987" i="62"/>
  <c r="AK987" i="62"/>
  <c r="AZ987" i="62"/>
  <c r="BL987" i="62"/>
  <c r="P988" i="62"/>
  <c r="AE988" i="62"/>
  <c r="AS988" i="62"/>
  <c r="BF988" i="62"/>
  <c r="J989" i="62"/>
  <c r="X989" i="62"/>
  <c r="AM989" i="62"/>
  <c r="BB989" i="62"/>
  <c r="BN989" i="62"/>
  <c r="R990" i="62"/>
  <c r="AG990" i="62"/>
  <c r="AU990" i="62"/>
  <c r="BH990" i="62"/>
  <c r="L991" i="62"/>
  <c r="Z991" i="62"/>
  <c r="AO991" i="62"/>
  <c r="BD991" i="62"/>
  <c r="BP991" i="62"/>
  <c r="T992" i="62"/>
  <c r="AI992" i="62"/>
  <c r="AW992" i="62"/>
  <c r="BJ992" i="62"/>
  <c r="N993" i="62"/>
  <c r="AB993" i="62"/>
  <c r="AQ993" i="62"/>
  <c r="BF993" i="62"/>
  <c r="G994" i="62"/>
  <c r="V994" i="62"/>
  <c r="AK994" i="62"/>
  <c r="AY994" i="62"/>
  <c r="BL994" i="62"/>
  <c r="P995" i="62"/>
  <c r="AL927" i="62"/>
  <c r="AN928" i="62"/>
  <c r="T929" i="62"/>
  <c r="AZ929" i="62"/>
  <c r="V930" i="62"/>
  <c r="BB930" i="62"/>
  <c r="W931" i="62"/>
  <c r="AY931" i="62"/>
  <c r="O932" i="62"/>
  <c r="AK932" i="62"/>
  <c r="BH932" i="62"/>
  <c r="Q933" i="62"/>
  <c r="AO933" i="62"/>
  <c r="BN933" i="62"/>
  <c r="V934" i="62"/>
  <c r="AS934" i="62"/>
  <c r="BO934" i="62"/>
  <c r="Z935" i="62"/>
  <c r="AY935" i="62"/>
  <c r="G936" i="62"/>
  <c r="AF936" i="62"/>
  <c r="BA936" i="62"/>
  <c r="J937" i="62"/>
  <c r="AJ937" i="62"/>
  <c r="BC937" i="62"/>
  <c r="Q938" i="62"/>
  <c r="AL938" i="62"/>
  <c r="BJ938" i="62"/>
  <c r="V939" i="62"/>
  <c r="AN939" i="62"/>
  <c r="BM939" i="62"/>
  <c r="W940" i="62"/>
  <c r="AU940" i="62"/>
  <c r="BQ940" i="62"/>
  <c r="Y941" i="62"/>
  <c r="AX941" i="62"/>
  <c r="G942" i="62"/>
  <c r="AE942" i="62"/>
  <c r="BC942" i="62"/>
  <c r="H943" i="62"/>
  <c r="AB943" i="62"/>
  <c r="AV943" i="62"/>
  <c r="BO943" i="62"/>
  <c r="Z944" i="62"/>
  <c r="AQ944" i="62"/>
  <c r="BM944" i="62"/>
  <c r="S945" i="62"/>
  <c r="AL945" i="62"/>
  <c r="BH945" i="62"/>
  <c r="N946" i="62"/>
  <c r="AJ946" i="62"/>
  <c r="BA946" i="62"/>
  <c r="I947" i="62"/>
  <c r="AE947" i="62"/>
  <c r="AV947" i="62"/>
  <c r="G948" i="62"/>
  <c r="Y948" i="62"/>
  <c r="AS948" i="62"/>
  <c r="BM948" i="62"/>
  <c r="S949" i="62"/>
  <c r="AO949" i="62"/>
  <c r="BG949" i="62"/>
  <c r="Q950" i="62"/>
  <c r="AM950" i="62"/>
  <c r="BC950" i="62"/>
  <c r="L951" i="62"/>
  <c r="AF951" i="62"/>
  <c r="AY951" i="62"/>
  <c r="J952" i="62"/>
  <c r="Z952" i="62"/>
  <c r="AT952" i="62"/>
  <c r="BN952" i="62"/>
  <c r="V953" i="62"/>
  <c r="AR953" i="62"/>
  <c r="BH953" i="62"/>
  <c r="S954" i="62"/>
  <c r="AK954" i="62"/>
  <c r="BD954" i="62"/>
  <c r="L955" i="62"/>
  <c r="AB955" i="62"/>
  <c r="AR955" i="62"/>
  <c r="BH955" i="62"/>
  <c r="N956" i="62"/>
  <c r="AC956" i="62"/>
  <c r="AT956" i="62"/>
  <c r="BJ956" i="62"/>
  <c r="O957" i="62"/>
  <c r="AE957" i="62"/>
  <c r="AV957" i="62"/>
  <c r="BK957" i="62"/>
  <c r="Q958" i="62"/>
  <c r="AG958" i="62"/>
  <c r="AW958" i="62"/>
  <c r="BM958" i="62"/>
  <c r="S959" i="62"/>
  <c r="AH959" i="62"/>
  <c r="AY959" i="62"/>
  <c r="BP959" i="62"/>
  <c r="T960" i="62"/>
  <c r="AK960" i="62"/>
  <c r="BA960" i="62"/>
  <c r="BQ960" i="62"/>
  <c r="V961" i="62"/>
  <c r="AM961" i="62"/>
  <c r="BB961" i="62"/>
  <c r="H962" i="62"/>
  <c r="X962" i="62"/>
  <c r="AN962" i="62"/>
  <c r="BD962" i="62"/>
  <c r="L963" i="62"/>
  <c r="Y963" i="62"/>
  <c r="AR963" i="62"/>
  <c r="BH963" i="62"/>
  <c r="M964" i="62"/>
  <c r="AC964" i="62"/>
  <c r="AT964" i="62"/>
  <c r="BI964" i="62"/>
  <c r="O965" i="62"/>
  <c r="AF965" i="62"/>
  <c r="AU965" i="62"/>
  <c r="BL965" i="62"/>
  <c r="Q966" i="62"/>
  <c r="AG966" i="62"/>
  <c r="AW966" i="62"/>
  <c r="BN966" i="62"/>
  <c r="R967" i="62"/>
  <c r="AI967" i="62"/>
  <c r="AY967" i="62"/>
  <c r="BO967" i="62"/>
  <c r="T968" i="62"/>
  <c r="AK968" i="62"/>
  <c r="AZ968" i="62"/>
  <c r="BQ968" i="62"/>
  <c r="U969" i="62"/>
  <c r="AI969" i="62"/>
  <c r="AX969" i="62"/>
  <c r="BK969" i="62"/>
  <c r="N970" i="62"/>
  <c r="AC970" i="62"/>
  <c r="AR970" i="62"/>
  <c r="BD970" i="62"/>
  <c r="H971" i="62"/>
  <c r="W971" i="62"/>
  <c r="AK971" i="62"/>
  <c r="AZ971" i="62"/>
  <c r="BM971" i="62"/>
  <c r="P972" i="62"/>
  <c r="AE972" i="62"/>
  <c r="AT972" i="62"/>
  <c r="BF972" i="62"/>
  <c r="J973" i="62"/>
  <c r="Y973" i="62"/>
  <c r="AM973" i="62"/>
  <c r="H928" i="62"/>
  <c r="AR929" i="62"/>
  <c r="L931" i="62"/>
  <c r="Y932" i="62"/>
  <c r="M933" i="62"/>
  <c r="O934" i="62"/>
  <c r="N935" i="62"/>
  <c r="BP935" i="62"/>
  <c r="BM936" i="62"/>
  <c r="BN937" i="62"/>
  <c r="BD938" i="62"/>
  <c r="BC939" i="62"/>
  <c r="BF940" i="62"/>
  <c r="AQ941" i="62"/>
  <c r="AR942" i="62"/>
  <c r="AN943" i="62"/>
  <c r="R944" i="62"/>
  <c r="M945" i="62"/>
  <c r="BP945" i="62"/>
  <c r="AV946" i="62"/>
  <c r="AR947" i="62"/>
  <c r="AG948" i="62"/>
  <c r="Q949" i="62"/>
  <c r="I950" i="62"/>
  <c r="BM950" i="62"/>
  <c r="AV951" i="62"/>
  <c r="AK952" i="62"/>
  <c r="AH953" i="62"/>
  <c r="M954" i="62"/>
  <c r="BP954" i="62"/>
  <c r="AZ955" i="62"/>
  <c r="Y956" i="62"/>
  <c r="H957" i="62"/>
  <c r="BD957" i="62"/>
  <c r="AB958" i="62"/>
  <c r="K959" i="62"/>
  <c r="BG959" i="62"/>
  <c r="AG960" i="62"/>
  <c r="R961" i="62"/>
  <c r="BK961" i="62"/>
  <c r="AK962" i="62"/>
  <c r="U963" i="62"/>
  <c r="BP963" i="62"/>
  <c r="AO964" i="62"/>
  <c r="X965" i="62"/>
  <c r="H966" i="62"/>
  <c r="AR966" i="62"/>
  <c r="AB967" i="62"/>
  <c r="M968" i="62"/>
  <c r="AX968" i="62"/>
  <c r="AC969" i="62"/>
  <c r="G970" i="62"/>
  <c r="AM970" i="62"/>
  <c r="O971" i="62"/>
  <c r="AS971" i="62"/>
  <c r="I972" i="62"/>
  <c r="AL972" i="62"/>
  <c r="BN972" i="62"/>
  <c r="AF973" i="62"/>
  <c r="BE973" i="62"/>
  <c r="P974" i="62"/>
  <c r="AN974" i="62"/>
  <c r="BH974" i="62"/>
  <c r="T975" i="62"/>
  <c r="AR975" i="62"/>
  <c r="BN975" i="62"/>
  <c r="AB976" i="62"/>
  <c r="AX976" i="62"/>
  <c r="J977" i="62"/>
  <c r="AE977" i="62"/>
  <c r="AY977" i="62"/>
  <c r="BP977" i="62"/>
  <c r="AA978" i="62"/>
  <c r="AR978" i="62"/>
  <c r="BJ978" i="62"/>
  <c r="U979" i="62"/>
  <c r="AL979" i="62"/>
  <c r="BC979" i="62"/>
  <c r="N980" i="62"/>
  <c r="AF980" i="62"/>
  <c r="AW980" i="62"/>
  <c r="H981" i="62"/>
  <c r="Y981" i="62"/>
  <c r="AQ981" i="62"/>
  <c r="BM981" i="62"/>
  <c r="S982" i="62"/>
  <c r="AJ982" i="62"/>
  <c r="BF982" i="62"/>
  <c r="M983" i="62"/>
  <c r="AF983" i="62"/>
  <c r="AZ983" i="62"/>
  <c r="BQ983" i="62"/>
  <c r="Z984" i="62"/>
  <c r="AT984" i="62"/>
  <c r="BM984" i="62"/>
  <c r="S985" i="62"/>
  <c r="AM985" i="62"/>
  <c r="BG985" i="62"/>
  <c r="M986" i="62"/>
  <c r="AI986" i="62"/>
  <c r="AZ986" i="62"/>
  <c r="G987" i="62"/>
  <c r="AC987" i="62"/>
  <c r="AT987" i="62"/>
  <c r="BK987" i="62"/>
  <c r="V988" i="62"/>
  <c r="AN988" i="62"/>
  <c r="BE988" i="62"/>
  <c r="P989" i="62"/>
  <c r="AG989" i="62"/>
  <c r="AY989" i="62"/>
  <c r="J990" i="62"/>
  <c r="AA990" i="62"/>
  <c r="AR990" i="62"/>
  <c r="BN990" i="62"/>
  <c r="U991" i="62"/>
  <c r="AN991" i="62"/>
  <c r="BH991" i="62"/>
  <c r="N992" i="62"/>
  <c r="AH992" i="62"/>
  <c r="BB992" i="62"/>
  <c r="J993" i="62"/>
  <c r="AA993" i="62"/>
  <c r="AU993" i="62"/>
  <c r="BO993" i="62"/>
  <c r="U994" i="62"/>
  <c r="AQ994" i="62"/>
  <c r="BH994" i="62"/>
  <c r="O995" i="62"/>
  <c r="AF995" i="62"/>
  <c r="AW995" i="62"/>
  <c r="BM995" i="62"/>
  <c r="R996" i="62"/>
  <c r="AH996" i="62"/>
  <c r="AX996" i="62"/>
  <c r="BN996" i="62"/>
  <c r="S997" i="62"/>
  <c r="AM997" i="62"/>
  <c r="BB997" i="62"/>
  <c r="H998" i="62"/>
  <c r="W998" i="62"/>
  <c r="AN998" i="62"/>
  <c r="BC998" i="62"/>
  <c r="I999" i="62"/>
  <c r="Z999" i="62"/>
  <c r="AP999" i="62"/>
  <c r="BF999" i="62"/>
  <c r="K1000" i="62"/>
  <c r="AA1000" i="62"/>
  <c r="AQ1000" i="62"/>
  <c r="BG1000" i="62"/>
  <c r="M1001" i="62"/>
  <c r="AC1001" i="62"/>
  <c r="AS1001" i="62"/>
  <c r="BI1001" i="62"/>
  <c r="N1002" i="62"/>
  <c r="AD1002" i="62"/>
  <c r="AT1002" i="62"/>
  <c r="BL1002" i="62"/>
  <c r="P1003" i="62"/>
  <c r="AG1003" i="62"/>
  <c r="AV1003" i="62"/>
  <c r="BM1003" i="62"/>
  <c r="Q1004" i="62"/>
  <c r="AH1004" i="62"/>
  <c r="BA1004" i="62"/>
  <c r="BQ1004" i="62"/>
  <c r="V1005" i="62"/>
  <c r="AL1005" i="62"/>
  <c r="BB1005" i="62"/>
  <c r="G1006" i="62"/>
  <c r="W1006" i="62"/>
  <c r="AN1006" i="62"/>
  <c r="BC1006" i="62"/>
  <c r="BP1006" i="62"/>
  <c r="S1007" i="62"/>
  <c r="AH1007" i="62"/>
  <c r="AW1007" i="62"/>
  <c r="BI1007" i="62"/>
  <c r="M1008" i="62"/>
  <c r="AB1008" i="62"/>
  <c r="AP1008" i="62"/>
  <c r="BE1008" i="62"/>
  <c r="G1009" i="62"/>
  <c r="U1009" i="62"/>
  <c r="AJ1009" i="62"/>
  <c r="AY1009" i="62"/>
  <c r="BK1009" i="62"/>
  <c r="O1010" i="62"/>
  <c r="AD1010" i="62"/>
  <c r="AR1010" i="62"/>
  <c r="BG1010" i="62"/>
  <c r="I1011" i="62"/>
  <c r="W1011" i="62"/>
  <c r="AL1011" i="62"/>
  <c r="BA1011" i="62"/>
  <c r="BM1011" i="62"/>
  <c r="Q1012" i="62"/>
  <c r="AF1012" i="62"/>
  <c r="AT1012" i="62"/>
  <c r="BI1012" i="62"/>
  <c r="K1013" i="62"/>
  <c r="Y1013" i="62"/>
  <c r="AN1013" i="62"/>
  <c r="BC1013" i="62"/>
  <c r="BO1013" i="62"/>
  <c r="S1014" i="62"/>
  <c r="AH1014" i="62"/>
  <c r="AV1014" i="62"/>
  <c r="BK1014" i="62"/>
  <c r="M1015" i="62"/>
  <c r="AA1015" i="62"/>
  <c r="AP1015" i="62"/>
  <c r="BE1015" i="62"/>
  <c r="BQ1015" i="62"/>
  <c r="U1016" i="62"/>
  <c r="AH1016" i="62"/>
  <c r="AS1016" i="62"/>
  <c r="BF1016" i="62"/>
  <c r="G1017" i="62"/>
  <c r="S1017" i="62"/>
  <c r="AE1017" i="62"/>
  <c r="AR1017" i="62"/>
  <c r="BC1017" i="62"/>
  <c r="BP1017" i="62"/>
  <c r="Q1018" i="62"/>
  <c r="AC1018" i="62"/>
  <c r="AO1018" i="62"/>
  <c r="BB1018" i="62"/>
  <c r="BM1018" i="62"/>
  <c r="O1019" i="62"/>
  <c r="AB1019" i="62"/>
  <c r="AM1019" i="62"/>
  <c r="AZ1019" i="62"/>
  <c r="BL1019" i="62"/>
  <c r="M1020" i="62"/>
  <c r="Y1020" i="62"/>
  <c r="AL1020" i="62"/>
  <c r="AW1020" i="62"/>
  <c r="BJ1020" i="62"/>
  <c r="K1021" i="62"/>
  <c r="W1021" i="62"/>
  <c r="AI1021" i="62"/>
  <c r="AV1021" i="62"/>
  <c r="BG1021" i="62"/>
  <c r="I1022" i="62"/>
  <c r="U1022" i="62"/>
  <c r="AG1022" i="62"/>
  <c r="AS1022" i="62"/>
  <c r="BF1022" i="62"/>
  <c r="BQ1022" i="62"/>
  <c r="S1023" i="62"/>
  <c r="AF1023" i="62"/>
  <c r="AQ1023" i="62"/>
  <c r="BD1023" i="62"/>
  <c r="BP1023" i="62"/>
  <c r="Q1024" i="62"/>
  <c r="AC1024" i="62"/>
  <c r="AP1024" i="62"/>
  <c r="BA1024" i="62"/>
  <c r="BN1024" i="62"/>
  <c r="O1025" i="62"/>
  <c r="AA1025" i="62"/>
  <c r="AM1025" i="62"/>
  <c r="AZ1025" i="62"/>
  <c r="BK1025" i="62"/>
  <c r="M1026" i="62"/>
  <c r="Y1026" i="62"/>
  <c r="AK1026" i="62"/>
  <c r="AW1026" i="62"/>
  <c r="BJ1026" i="62"/>
  <c r="J1027" i="62"/>
  <c r="W1027" i="62"/>
  <c r="AJ1027" i="62"/>
  <c r="AU1027" i="62"/>
  <c r="BH1027" i="62"/>
  <c r="I1028" i="62"/>
  <c r="U1028" i="62"/>
  <c r="AG1028" i="62"/>
  <c r="AT1028" i="62"/>
  <c r="BE1028" i="62"/>
  <c r="G1029" i="62"/>
  <c r="S1029" i="62"/>
  <c r="AE1029" i="62"/>
  <c r="AQ1029" i="62"/>
  <c r="BD1029" i="62"/>
  <c r="BO1029" i="62"/>
  <c r="Q1030" i="62"/>
  <c r="AC1030" i="62"/>
  <c r="AO1030" i="62"/>
  <c r="BA1030" i="62"/>
  <c r="BN1030" i="62"/>
  <c r="M1031" i="62"/>
  <c r="X1031" i="62"/>
  <c r="AH1031" i="62"/>
  <c r="AS1031" i="62"/>
  <c r="BD1031" i="62"/>
  <c r="BN1031" i="62"/>
  <c r="M1032" i="62"/>
  <c r="W1032" i="62"/>
  <c r="AG1032" i="62"/>
  <c r="AP1032" i="62"/>
  <c r="AY1032" i="62"/>
  <c r="BH1032" i="62"/>
  <c r="BQ1032" i="62"/>
  <c r="O1033" i="62"/>
  <c r="X1033" i="62"/>
  <c r="AH1033" i="62"/>
  <c r="AQ1033" i="62"/>
  <c r="AZ1033" i="62"/>
  <c r="BI1033" i="62"/>
  <c r="G1034" i="62"/>
  <c r="P1034" i="62"/>
  <c r="Y1034" i="62"/>
  <c r="AI1034" i="62"/>
  <c r="AR1034" i="62"/>
  <c r="BA1034" i="62"/>
  <c r="BJ1034" i="62"/>
  <c r="H1035" i="62"/>
  <c r="Q1035" i="62"/>
  <c r="Z1035" i="62"/>
  <c r="AJ1035" i="62"/>
  <c r="AS1035" i="62"/>
  <c r="BB1035" i="62"/>
  <c r="BK1035" i="62"/>
  <c r="I1036" i="62"/>
  <c r="R1036" i="62"/>
  <c r="AA1036" i="62"/>
  <c r="AK1036" i="62"/>
  <c r="AT1036" i="62"/>
  <c r="BC1036" i="62"/>
  <c r="BL1036" i="62"/>
  <c r="J1037" i="62"/>
  <c r="S1037" i="62"/>
  <c r="AB1037" i="62"/>
  <c r="AL1037" i="62"/>
  <c r="AU1037" i="62"/>
  <c r="BD1037" i="62"/>
  <c r="BM1037" i="62"/>
  <c r="K1038" i="62"/>
  <c r="T1038" i="62"/>
  <c r="AC1038" i="62"/>
  <c r="AM1038" i="62"/>
  <c r="AV1038" i="62"/>
  <c r="BE1038" i="62"/>
  <c r="BN1038" i="62"/>
  <c r="L1039" i="62"/>
  <c r="U1039" i="62"/>
  <c r="AD1039" i="62"/>
  <c r="AN1039" i="62"/>
  <c r="AW1039" i="62"/>
  <c r="BF1039" i="62"/>
  <c r="BO1039" i="62"/>
  <c r="M1040" i="62"/>
  <c r="V1040" i="62"/>
  <c r="AE1040" i="62"/>
  <c r="AO1040" i="62"/>
  <c r="AX1040" i="62"/>
  <c r="BG1040" i="62"/>
  <c r="BP1040" i="62"/>
  <c r="N1041" i="62"/>
  <c r="W1041" i="62"/>
  <c r="AF1041" i="62"/>
  <c r="AP1041" i="62"/>
  <c r="AY1041" i="62"/>
  <c r="BH1041" i="62"/>
  <c r="BQ1041" i="62"/>
  <c r="O1042" i="62"/>
  <c r="X1042" i="62"/>
  <c r="AG1042" i="62"/>
  <c r="AQ1042" i="62"/>
  <c r="AZ1042" i="62"/>
  <c r="BI1042" i="62"/>
  <c r="G1043" i="62"/>
  <c r="P1043" i="62"/>
  <c r="Y1043" i="62"/>
  <c r="AH1043" i="62"/>
  <c r="AR1043" i="62"/>
  <c r="BA1043" i="62"/>
  <c r="BJ1043" i="62"/>
  <c r="H1044" i="62"/>
  <c r="Q1044" i="62"/>
  <c r="Z1044" i="62"/>
  <c r="AI1044" i="62"/>
  <c r="AS1044" i="62"/>
  <c r="BB1044" i="62"/>
  <c r="BK1044" i="62"/>
  <c r="I1045" i="62"/>
  <c r="R1045" i="62"/>
  <c r="AA1045" i="62"/>
  <c r="AJ1045" i="62"/>
  <c r="AT1045" i="62"/>
  <c r="BC1045" i="62"/>
  <c r="BL1045" i="62"/>
  <c r="J1046" i="62"/>
  <c r="S1046" i="62"/>
  <c r="AB1046" i="62"/>
  <c r="AK1046" i="62"/>
  <c r="AU1046" i="62"/>
  <c r="BD1046" i="62"/>
  <c r="BM1046" i="62"/>
  <c r="K1047" i="62"/>
  <c r="T1047" i="62"/>
  <c r="AC1047" i="62"/>
  <c r="AL1047" i="62"/>
  <c r="AV1047" i="62"/>
  <c r="BE1047" i="62"/>
  <c r="BN1047" i="62"/>
  <c r="L1048" i="62"/>
  <c r="U1048" i="62"/>
  <c r="AD1048" i="62"/>
  <c r="AM1048" i="62"/>
  <c r="AW1048" i="62"/>
  <c r="BF1048" i="62"/>
  <c r="BO1048" i="62"/>
  <c r="M1049" i="62"/>
  <c r="V1049" i="62"/>
  <c r="AE1049" i="62"/>
  <c r="AN1049" i="62"/>
  <c r="AX1049" i="62"/>
  <c r="BG1049" i="62"/>
  <c r="BP1049" i="62"/>
  <c r="N1050" i="62"/>
  <c r="W1050" i="62"/>
  <c r="AF1050" i="62"/>
  <c r="AO1050" i="62"/>
  <c r="AY1050" i="62"/>
  <c r="BH1050" i="62"/>
  <c r="BQ1050" i="62"/>
  <c r="O1051" i="62"/>
  <c r="X1051" i="62"/>
  <c r="AG1051" i="62"/>
  <c r="AP1051" i="62"/>
  <c r="AZ1051" i="62"/>
  <c r="BI1051" i="62"/>
  <c r="G1052" i="62"/>
  <c r="P1052" i="62"/>
  <c r="Y1052" i="62"/>
  <c r="AH1052" i="62"/>
  <c r="AQ1052" i="62"/>
  <c r="BA1052" i="62"/>
  <c r="BJ1052" i="62"/>
  <c r="H1053" i="62"/>
  <c r="Q1053" i="62"/>
  <c r="Z1053" i="62"/>
  <c r="AI1053" i="62"/>
  <c r="AR1053" i="62"/>
  <c r="BB1053" i="62"/>
  <c r="BK1053" i="62"/>
  <c r="I1054" i="62"/>
  <c r="R1054" i="62"/>
  <c r="AA1054" i="62"/>
  <c r="AJ1054" i="62"/>
  <c r="AS1054" i="62"/>
  <c r="BC1054" i="62"/>
  <c r="BL1054" i="62"/>
  <c r="J1055" i="62"/>
  <c r="S1055" i="62"/>
  <c r="AB1055" i="62"/>
  <c r="AK1055" i="62"/>
  <c r="AT1055" i="62"/>
  <c r="BD1055" i="62"/>
  <c r="BM1055" i="62"/>
  <c r="K1056" i="62"/>
  <c r="T1056" i="62"/>
  <c r="AC1056" i="62"/>
  <c r="AL1056" i="62"/>
  <c r="AU1056" i="62"/>
  <c r="BE1056" i="62"/>
  <c r="BN1056" i="62"/>
  <c r="L1057" i="62"/>
  <c r="U1057" i="62"/>
  <c r="AD1057" i="62"/>
  <c r="AM1057" i="62"/>
  <c r="AV1057" i="62"/>
  <c r="BF1057" i="62"/>
  <c r="BO1057" i="62"/>
  <c r="M1058" i="62"/>
  <c r="V1058" i="62"/>
  <c r="AE1058" i="62"/>
  <c r="AN1058" i="62"/>
  <c r="AW1058" i="62"/>
  <c r="BG1058" i="62"/>
  <c r="BP1058" i="62"/>
  <c r="N1059" i="62"/>
  <c r="W1059" i="62"/>
  <c r="AF1059" i="62"/>
  <c r="AO1059" i="62"/>
  <c r="AX1059" i="62"/>
  <c r="BH1059" i="62"/>
  <c r="BQ1059" i="62"/>
  <c r="O1060" i="62"/>
  <c r="X1060" i="62"/>
  <c r="AG1060" i="62"/>
  <c r="AP1060" i="62"/>
  <c r="AY1060" i="62"/>
  <c r="BI1060" i="62"/>
  <c r="G1061" i="62"/>
  <c r="P1061" i="62"/>
  <c r="Y1061" i="62"/>
  <c r="AH1061" i="62"/>
  <c r="AQ1061" i="62"/>
  <c r="AZ1061" i="62"/>
  <c r="BJ1061" i="62"/>
  <c r="H1062" i="62"/>
  <c r="Q1062" i="62"/>
  <c r="Z1062" i="62"/>
  <c r="AI1062" i="62"/>
  <c r="AR1062" i="62"/>
  <c r="BA1062" i="62"/>
  <c r="BK1062" i="62"/>
  <c r="I1063" i="62"/>
  <c r="R1063" i="62"/>
  <c r="AA1063" i="62"/>
  <c r="AJ1063" i="62"/>
  <c r="AS1063" i="62"/>
  <c r="BB1063" i="62"/>
  <c r="BL1063" i="62"/>
  <c r="J1064" i="62"/>
  <c r="S1064" i="62"/>
  <c r="AB1064" i="62"/>
  <c r="AK1064" i="62"/>
  <c r="AT1064" i="62"/>
  <c r="BC1064" i="62"/>
  <c r="BM1064" i="62"/>
  <c r="K1065" i="62"/>
  <c r="T1065" i="62"/>
  <c r="AC1065" i="62"/>
  <c r="AL1065" i="62"/>
  <c r="AU1065" i="62"/>
  <c r="BD1065" i="62"/>
  <c r="BN1065" i="62"/>
  <c r="L1066" i="62"/>
  <c r="U1066" i="62"/>
  <c r="AD1066" i="62"/>
  <c r="AM1066" i="62"/>
  <c r="AV1066" i="62"/>
  <c r="BE1066" i="62"/>
  <c r="BO1066" i="62"/>
  <c r="M1067" i="62"/>
  <c r="V1067" i="62"/>
  <c r="AE1067" i="62"/>
  <c r="AN1067" i="62"/>
  <c r="AW1067" i="62"/>
  <c r="BF1067" i="62"/>
  <c r="BP1067" i="62"/>
  <c r="N1068" i="62"/>
  <c r="W1068" i="62"/>
  <c r="AF1068" i="62"/>
  <c r="AO1068" i="62"/>
  <c r="AX1068" i="62"/>
  <c r="BG1068" i="62"/>
  <c r="BQ1068" i="62"/>
  <c r="O1069" i="62"/>
  <c r="X1069" i="62"/>
  <c r="AG1069" i="62"/>
  <c r="AP1069" i="62"/>
  <c r="AY1069" i="62"/>
  <c r="BH1069" i="62"/>
  <c r="G1070" i="62"/>
  <c r="P1070" i="62"/>
  <c r="Y1070" i="62"/>
  <c r="AH1070" i="62"/>
  <c r="AQ1070" i="62"/>
  <c r="AZ1070" i="62"/>
  <c r="BI1070" i="62"/>
  <c r="H1071" i="62"/>
  <c r="Q1071" i="62"/>
  <c r="Z1071" i="62"/>
  <c r="AI1071" i="62"/>
  <c r="AR1071" i="62"/>
  <c r="BA1071" i="62"/>
  <c r="BJ1071" i="62"/>
  <c r="I1072" i="62"/>
  <c r="R1072" i="62"/>
  <c r="AA1072" i="62"/>
  <c r="AJ1072" i="62"/>
  <c r="AS1072" i="62"/>
  <c r="BB1072" i="62"/>
  <c r="BK1072" i="62"/>
  <c r="J1073" i="62"/>
  <c r="S1073" i="62"/>
  <c r="AB1073" i="62"/>
  <c r="AK1073" i="62"/>
  <c r="AT1073" i="62"/>
  <c r="BC1073" i="62"/>
  <c r="BL1073" i="62"/>
  <c r="K1074" i="62"/>
  <c r="T1074" i="62"/>
  <c r="AC1074" i="62"/>
  <c r="AL1074" i="62"/>
  <c r="AU1074" i="62"/>
  <c r="BD1074" i="62"/>
  <c r="BM1074" i="62"/>
  <c r="L1075" i="62"/>
  <c r="U1075" i="62"/>
  <c r="AD1075" i="62"/>
  <c r="AM1075" i="62"/>
  <c r="AV1075" i="62"/>
  <c r="BE1075" i="62"/>
  <c r="BN1075" i="62"/>
  <c r="M1076" i="62"/>
  <c r="V1076" i="62"/>
  <c r="AE1076" i="62"/>
  <c r="AN1076" i="62"/>
  <c r="AW1076" i="62"/>
  <c r="BF1076" i="62"/>
  <c r="BO1076" i="62"/>
  <c r="I928" i="62"/>
  <c r="BQ929" i="62"/>
  <c r="R931" i="62"/>
  <c r="AE932" i="62"/>
  <c r="AC933" i="62"/>
  <c r="Q934" i="62"/>
  <c r="R935" i="62"/>
  <c r="S936" i="62"/>
  <c r="H937" i="62"/>
  <c r="G938" i="62"/>
  <c r="J939" i="62"/>
  <c r="BF939" i="62"/>
  <c r="BG940" i="62"/>
  <c r="BI941" i="62"/>
  <c r="AU942" i="62"/>
  <c r="AP943" i="62"/>
  <c r="AH944" i="62"/>
  <c r="N945" i="62"/>
  <c r="H946" i="62"/>
  <c r="BJ946" i="62"/>
  <c r="AT947" i="62"/>
  <c r="AL948" i="62"/>
  <c r="AE949" i="62"/>
  <c r="L950" i="62"/>
  <c r="BN950" i="62"/>
  <c r="BI951" i="62"/>
  <c r="AP952" i="62"/>
  <c r="AI953" i="62"/>
  <c r="AC954" i="62"/>
  <c r="BQ954" i="62"/>
  <c r="BB955" i="62"/>
  <c r="AL956" i="62"/>
  <c r="J957" i="62"/>
  <c r="BE957" i="62"/>
  <c r="AO958" i="62"/>
  <c r="P959" i="62"/>
  <c r="BH959" i="62"/>
  <c r="AR960" i="62"/>
  <c r="S961" i="62"/>
  <c r="BN961" i="62"/>
  <c r="AY962" i="62"/>
  <c r="W963" i="62"/>
  <c r="BQ963" i="62"/>
  <c r="BB964" i="62"/>
  <c r="Z965" i="62"/>
  <c r="I966" i="62"/>
  <c r="BE966" i="62"/>
  <c r="AC967" i="62"/>
  <c r="N968" i="62"/>
  <c r="BI968" i="62"/>
  <c r="AE969" i="62"/>
  <c r="H970" i="62"/>
  <c r="AY970" i="62"/>
  <c r="P971" i="62"/>
  <c r="AT971" i="62"/>
  <c r="J972" i="62"/>
  <c r="AM972" i="62"/>
  <c r="BQ972" i="62"/>
  <c r="AG973" i="62"/>
  <c r="BG973" i="62"/>
  <c r="R974" i="62"/>
  <c r="AO974" i="62"/>
  <c r="BM974" i="62"/>
  <c r="X975" i="62"/>
  <c r="AW975" i="62"/>
  <c r="BQ975" i="62"/>
  <c r="AC976" i="62"/>
  <c r="AZ976" i="62"/>
  <c r="K977" i="62"/>
  <c r="AH977" i="62"/>
  <c r="AZ977" i="62"/>
  <c r="H978" i="62"/>
  <c r="AB978" i="62"/>
  <c r="AS978" i="62"/>
  <c r="BL978" i="62"/>
  <c r="V979" i="62"/>
  <c r="AM979" i="62"/>
  <c r="BH979" i="62"/>
  <c r="O980" i="62"/>
  <c r="AG980" i="62"/>
  <c r="BB980" i="62"/>
  <c r="I981" i="62"/>
  <c r="Z981" i="62"/>
  <c r="AU981" i="62"/>
  <c r="BN981" i="62"/>
  <c r="T982" i="62"/>
  <c r="AO982" i="62"/>
  <c r="BG982" i="62"/>
  <c r="P983" i="62"/>
  <c r="AI983" i="62"/>
  <c r="BA983" i="62"/>
  <c r="I984" i="62"/>
  <c r="AB984" i="62"/>
  <c r="AW984" i="62"/>
  <c r="BN984" i="62"/>
  <c r="V985" i="62"/>
  <c r="AP985" i="62"/>
  <c r="BH985" i="62"/>
  <c r="P986" i="62"/>
  <c r="AJ986" i="62"/>
  <c r="BA986" i="62"/>
  <c r="I987" i="62"/>
  <c r="AD987" i="62"/>
  <c r="AU987" i="62"/>
  <c r="BP987" i="62"/>
  <c r="W988" i="62"/>
  <c r="AO988" i="62"/>
  <c r="BJ988" i="62"/>
  <c r="Q989" i="62"/>
  <c r="AH989" i="62"/>
  <c r="BC989" i="62"/>
  <c r="K990" i="62"/>
  <c r="AB990" i="62"/>
  <c r="AW990" i="62"/>
  <c r="BO990" i="62"/>
  <c r="X991" i="62"/>
  <c r="AQ991" i="62"/>
  <c r="BI991" i="62"/>
  <c r="Q992" i="62"/>
  <c r="AJ992" i="62"/>
  <c r="BE992" i="62"/>
  <c r="K993" i="62"/>
  <c r="AD993" i="62"/>
  <c r="AX993" i="62"/>
  <c r="BP993" i="62"/>
  <c r="X994" i="62"/>
  <c r="AR994" i="62"/>
  <c r="BI994" i="62"/>
  <c r="Q995" i="62"/>
  <c r="AK995" i="62"/>
  <c r="AZ995" i="62"/>
  <c r="BQ995" i="62"/>
  <c r="U996" i="62"/>
  <c r="AL996" i="62"/>
  <c r="BA996" i="62"/>
  <c r="G997" i="62"/>
  <c r="X997" i="62"/>
  <c r="AN997" i="62"/>
  <c r="BD997" i="62"/>
  <c r="I998" i="62"/>
  <c r="Y998" i="62"/>
  <c r="AO998" i="62"/>
  <c r="BE998" i="62"/>
  <c r="K999" i="62"/>
  <c r="AA999" i="62"/>
  <c r="AQ999" i="62"/>
  <c r="BG999" i="62"/>
  <c r="L1000" i="62"/>
  <c r="AB1000" i="62"/>
  <c r="AR1000" i="62"/>
  <c r="BJ1000" i="62"/>
  <c r="N1001" i="62"/>
  <c r="AE1001" i="62"/>
  <c r="AT1001" i="62"/>
  <c r="BK1001" i="62"/>
  <c r="O1002" i="62"/>
  <c r="AF1002" i="62"/>
  <c r="AY1002" i="62"/>
  <c r="BO1002" i="62"/>
  <c r="T1003" i="62"/>
  <c r="AJ1003" i="62"/>
  <c r="AZ1003" i="62"/>
  <c r="BP1003" i="62"/>
  <c r="U1004" i="62"/>
  <c r="AL1004" i="62"/>
  <c r="BB1004" i="62"/>
  <c r="G1005" i="62"/>
  <c r="W1005" i="62"/>
  <c r="AM1005" i="62"/>
  <c r="BC1005" i="62"/>
  <c r="H1006" i="62"/>
  <c r="Z1006" i="62"/>
  <c r="AO1006" i="62"/>
  <c r="BD1006" i="62"/>
  <c r="H1007" i="62"/>
  <c r="T1007" i="62"/>
  <c r="AI1007" i="62"/>
  <c r="AX1007" i="62"/>
  <c r="BL1007" i="62"/>
  <c r="N1008" i="62"/>
  <c r="AC1008" i="62"/>
  <c r="AQ1008" i="62"/>
  <c r="BF1008" i="62"/>
  <c r="J1009" i="62"/>
  <c r="V1009" i="62"/>
  <c r="AK1009" i="62"/>
  <c r="AZ1009" i="62"/>
  <c r="BN1009" i="62"/>
  <c r="P1010" i="62"/>
  <c r="AE1010" i="62"/>
  <c r="AS1010" i="62"/>
  <c r="BH1010" i="62"/>
  <c r="L1011" i="62"/>
  <c r="X1011" i="62"/>
  <c r="AM1011" i="62"/>
  <c r="BB1011" i="62"/>
  <c r="BP1011" i="62"/>
  <c r="R1012" i="62"/>
  <c r="AG1012" i="62"/>
  <c r="AU1012" i="62"/>
  <c r="BJ1012" i="62"/>
  <c r="N1013" i="62"/>
  <c r="Z1013" i="62"/>
  <c r="AO1013" i="62"/>
  <c r="BD1013" i="62"/>
  <c r="G1014" i="62"/>
  <c r="T1014" i="62"/>
  <c r="AI1014" i="62"/>
  <c r="AW1014" i="62"/>
  <c r="BL1014" i="62"/>
  <c r="P1015" i="62"/>
  <c r="AB1015" i="62"/>
  <c r="AQ1015" i="62"/>
  <c r="BF1015" i="62"/>
  <c r="I1016" i="62"/>
  <c r="V1016" i="62"/>
  <c r="AI1016" i="62"/>
  <c r="AT1016" i="62"/>
  <c r="BG1016" i="62"/>
  <c r="H1017" i="62"/>
  <c r="T1017" i="62"/>
  <c r="AF1017" i="62"/>
  <c r="AS1017" i="62"/>
  <c r="BD1017" i="62"/>
  <c r="BQ1017" i="62"/>
  <c r="S1018" i="62"/>
  <c r="AD1018" i="62"/>
  <c r="AQ1018" i="62"/>
  <c r="BC1018" i="62"/>
  <c r="BO1018" i="62"/>
  <c r="P1019" i="62"/>
  <c r="AC1019" i="62"/>
  <c r="AN1019" i="62"/>
  <c r="BA1019" i="62"/>
  <c r="BM1019" i="62"/>
  <c r="N1020" i="62"/>
  <c r="Z1020" i="62"/>
  <c r="AM1020" i="62"/>
  <c r="AX1020" i="62"/>
  <c r="BK1020" i="62"/>
  <c r="L1021" i="62"/>
  <c r="X1021" i="62"/>
  <c r="AJ1021" i="62"/>
  <c r="AW1021" i="62"/>
  <c r="BH1021" i="62"/>
  <c r="J1022" i="62"/>
  <c r="W1022" i="62"/>
  <c r="AH1022" i="62"/>
  <c r="AU1022" i="62"/>
  <c r="BG1022" i="62"/>
  <c r="H1023" i="62"/>
  <c r="T1023" i="62"/>
  <c r="AG1023" i="62"/>
  <c r="AR1023" i="62"/>
  <c r="BE1023" i="62"/>
  <c r="BQ1023" i="62"/>
  <c r="R1024" i="62"/>
  <c r="AD1024" i="62"/>
  <c r="AQ1024" i="62"/>
  <c r="BB1024" i="62"/>
  <c r="BO1024" i="62"/>
  <c r="P1025" i="62"/>
  <c r="AB1025" i="62"/>
  <c r="AN1025" i="62"/>
  <c r="BA1025" i="62"/>
  <c r="BL1025" i="62"/>
  <c r="N1026" i="62"/>
  <c r="AA1026" i="62"/>
  <c r="AL1026" i="62"/>
  <c r="AY1026" i="62"/>
  <c r="BK1026" i="62"/>
  <c r="L1027" i="62"/>
  <c r="X1027" i="62"/>
  <c r="AK1027" i="62"/>
  <c r="AV1027" i="62"/>
  <c r="BI1027" i="62"/>
  <c r="J1028" i="62"/>
  <c r="V1028" i="62"/>
  <c r="AH1028" i="62"/>
  <c r="AU1028" i="62"/>
  <c r="BF1028" i="62"/>
  <c r="H1029" i="62"/>
  <c r="T1029" i="62"/>
  <c r="AF1029" i="62"/>
  <c r="AR1029" i="62"/>
  <c r="BE1029" i="62"/>
  <c r="BP1029" i="62"/>
  <c r="R1030" i="62"/>
  <c r="AE1030" i="62"/>
  <c r="AP1030" i="62"/>
  <c r="BC1030" i="62"/>
  <c r="BO1030" i="62"/>
  <c r="N1031" i="62"/>
  <c r="Y1031" i="62"/>
  <c r="AJ1031" i="62"/>
  <c r="AT1031" i="62"/>
  <c r="BE1031" i="62"/>
  <c r="BO1031" i="62"/>
  <c r="N1032" i="62"/>
  <c r="Y1032" i="62"/>
  <c r="AH1032" i="62"/>
  <c r="AQ1032" i="62"/>
  <c r="AZ1032" i="62"/>
  <c r="BI1032" i="62"/>
  <c r="G1033" i="62"/>
  <c r="P1033" i="62"/>
  <c r="Z1033" i="62"/>
  <c r="AI1033" i="62"/>
  <c r="AR1033" i="62"/>
  <c r="BA1033" i="62"/>
  <c r="BJ1033" i="62"/>
  <c r="H1034" i="62"/>
  <c r="Q1034" i="62"/>
  <c r="AA1034" i="62"/>
  <c r="AJ1034" i="62"/>
  <c r="AS1034" i="62"/>
  <c r="BB1034" i="62"/>
  <c r="BK1034" i="62"/>
  <c r="I1035" i="62"/>
  <c r="R1035" i="62"/>
  <c r="AB1035" i="62"/>
  <c r="AK1035" i="62"/>
  <c r="AT1035" i="62"/>
  <c r="BC1035" i="62"/>
  <c r="BL1035" i="62"/>
  <c r="J1036" i="62"/>
  <c r="S1036" i="62"/>
  <c r="AC1036" i="62"/>
  <c r="AL1036" i="62"/>
  <c r="AU1036" i="62"/>
  <c r="BD1036" i="62"/>
  <c r="BM1036" i="62"/>
  <c r="K1037" i="62"/>
  <c r="T1037" i="62"/>
  <c r="AD1037" i="62"/>
  <c r="AM1037" i="62"/>
  <c r="AV1037" i="62"/>
  <c r="BE1037" i="62"/>
  <c r="BN1037" i="62"/>
  <c r="L1038" i="62"/>
  <c r="U1038" i="62"/>
  <c r="AE1038" i="62"/>
  <c r="AN1038" i="62"/>
  <c r="AW1038" i="62"/>
  <c r="BF1038" i="62"/>
  <c r="BO1038" i="62"/>
  <c r="M1039" i="62"/>
  <c r="V1039" i="62"/>
  <c r="AF1039" i="62"/>
  <c r="AO1039" i="62"/>
  <c r="AX1039" i="62"/>
  <c r="BG1039" i="62"/>
  <c r="BP1039" i="62"/>
  <c r="N1040" i="62"/>
  <c r="W1040" i="62"/>
  <c r="AG1040" i="62"/>
  <c r="AP1040" i="62"/>
  <c r="AY1040" i="62"/>
  <c r="BH1040" i="62"/>
  <c r="BQ1040" i="62"/>
  <c r="O1041" i="62"/>
  <c r="X1041" i="62"/>
  <c r="AH1041" i="62"/>
  <c r="AQ1041" i="62"/>
  <c r="AZ1041" i="62"/>
  <c r="BI1041" i="62"/>
  <c r="G1042" i="62"/>
  <c r="P1042" i="62"/>
  <c r="Y1042" i="62"/>
  <c r="AI1042" i="62"/>
  <c r="AR1042" i="62"/>
  <c r="BA1042" i="62"/>
  <c r="BJ1042" i="62"/>
  <c r="H1043" i="62"/>
  <c r="Q1043" i="62"/>
  <c r="Z1043" i="62"/>
  <c r="AJ1043" i="62"/>
  <c r="AS1043" i="62"/>
  <c r="BB1043" i="62"/>
  <c r="BK1043" i="62"/>
  <c r="I1044" i="62"/>
  <c r="R1044" i="62"/>
  <c r="AA1044" i="62"/>
  <c r="AK1044" i="62"/>
  <c r="AT1044" i="62"/>
  <c r="BC1044" i="62"/>
  <c r="BL1044" i="62"/>
  <c r="J1045" i="62"/>
  <c r="S1045" i="62"/>
  <c r="AB1045" i="62"/>
  <c r="AL1045" i="62"/>
  <c r="AU1045" i="62"/>
  <c r="BD1045" i="62"/>
  <c r="BM1045" i="62"/>
  <c r="K1046" i="62"/>
  <c r="T1046" i="62"/>
  <c r="AC1046" i="62"/>
  <c r="AM1046" i="62"/>
  <c r="AV1046" i="62"/>
  <c r="BE1046" i="62"/>
  <c r="BN1046" i="62"/>
  <c r="L1047" i="62"/>
  <c r="U1047" i="62"/>
  <c r="AD1047" i="62"/>
  <c r="AN1047" i="62"/>
  <c r="AW1047" i="62"/>
  <c r="BF1047" i="62"/>
  <c r="BO1047" i="62"/>
  <c r="M1048" i="62"/>
  <c r="V1048" i="62"/>
  <c r="AE1048" i="62"/>
  <c r="AO1048" i="62"/>
  <c r="AX1048" i="62"/>
  <c r="BG1048" i="62"/>
  <c r="BP1048" i="62"/>
  <c r="N1049" i="62"/>
  <c r="W1049" i="62"/>
  <c r="AF1049" i="62"/>
  <c r="AP1049" i="62"/>
  <c r="AY1049" i="62"/>
  <c r="BH1049" i="62"/>
  <c r="BQ1049" i="62"/>
  <c r="O1050" i="62"/>
  <c r="X1050" i="62"/>
  <c r="AG1050" i="62"/>
  <c r="AQ1050" i="62"/>
  <c r="AZ1050" i="62"/>
  <c r="BI1050" i="62"/>
  <c r="G1051" i="62"/>
  <c r="P1051" i="62"/>
  <c r="Y1051" i="62"/>
  <c r="AH1051" i="62"/>
  <c r="AR1051" i="62"/>
  <c r="BA1051" i="62"/>
  <c r="BJ1051" i="62"/>
  <c r="H1052" i="62"/>
  <c r="Q1052" i="62"/>
  <c r="Z1052" i="62"/>
  <c r="AI1052" i="62"/>
  <c r="AS1052" i="62"/>
  <c r="BB1052" i="62"/>
  <c r="BK1052" i="62"/>
  <c r="I1053" i="62"/>
  <c r="R1053" i="62"/>
  <c r="AA1053" i="62"/>
  <c r="AJ1053" i="62"/>
  <c r="AT1053" i="62"/>
  <c r="BC1053" i="62"/>
  <c r="BL1053" i="62"/>
  <c r="J1054" i="62"/>
  <c r="S1054" i="62"/>
  <c r="AB1054" i="62"/>
  <c r="AK1054" i="62"/>
  <c r="AU1054" i="62"/>
  <c r="BD1054" i="62"/>
  <c r="BM1054" i="62"/>
  <c r="K1055" i="62"/>
  <c r="T1055" i="62"/>
  <c r="AC1055" i="62"/>
  <c r="AL1055" i="62"/>
  <c r="AV1055" i="62"/>
  <c r="BE1055" i="62"/>
  <c r="BN1055" i="62"/>
  <c r="L1056" i="62"/>
  <c r="U1056" i="62"/>
  <c r="AD1056" i="62"/>
  <c r="AM1056" i="62"/>
  <c r="AW1056" i="62"/>
  <c r="BF1056" i="62"/>
  <c r="BO1056" i="62"/>
  <c r="M1057" i="62"/>
  <c r="V1057" i="62"/>
  <c r="AE1057" i="62"/>
  <c r="AN1057" i="62"/>
  <c r="AX1057" i="62"/>
  <c r="BG1057" i="62"/>
  <c r="BP1057" i="62"/>
  <c r="N1058" i="62"/>
  <c r="BG928" i="62"/>
  <c r="M930" i="62"/>
  <c r="AN931" i="62"/>
  <c r="AW932" i="62"/>
  <c r="AL933" i="62"/>
  <c r="AI934" i="62"/>
  <c r="AK935" i="62"/>
  <c r="X936" i="62"/>
  <c r="Z937" i="62"/>
  <c r="AC938" i="62"/>
  <c r="L939" i="62"/>
  <c r="O940" i="62"/>
  <c r="N941" i="62"/>
  <c r="BO941" i="62"/>
  <c r="BN942" i="62"/>
  <c r="BE943" i="62"/>
  <c r="AL944" i="62"/>
  <c r="AD945" i="62"/>
  <c r="X946" i="62"/>
  <c r="G947" i="62"/>
  <c r="BI947" i="62"/>
  <c r="BC948" i="62"/>
  <c r="AH949" i="62"/>
  <c r="AB950" i="62"/>
  <c r="X951" i="62"/>
  <c r="BM951" i="62"/>
  <c r="BG952" i="62"/>
  <c r="AZ953" i="62"/>
  <c r="AF954" i="62"/>
  <c r="T955" i="62"/>
  <c r="BP955" i="62"/>
  <c r="AN956" i="62"/>
  <c r="Y957" i="62"/>
  <c r="I958" i="62"/>
  <c r="AU958" i="62"/>
  <c r="AB959" i="62"/>
  <c r="L960" i="62"/>
  <c r="AX960" i="62"/>
  <c r="AE961" i="62"/>
  <c r="O962" i="62"/>
  <c r="BA962" i="62"/>
  <c r="AK963" i="62"/>
  <c r="V964" i="62"/>
  <c r="BE964" i="62"/>
  <c r="AN965" i="62"/>
  <c r="Y966" i="62"/>
  <c r="BH966" i="62"/>
  <c r="AR967" i="62"/>
  <c r="AB968" i="62"/>
  <c r="BM968" i="62"/>
  <c r="AR969" i="62"/>
  <c r="V970" i="62"/>
  <c r="BB970" i="62"/>
  <c r="Y971" i="62"/>
  <c r="BC971" i="62"/>
  <c r="U972" i="62"/>
  <c r="AV972" i="62"/>
  <c r="O973" i="62"/>
  <c r="AP973" i="62"/>
  <c r="BL973" i="62"/>
  <c r="Z974" i="62"/>
  <c r="AV974" i="62"/>
  <c r="H975" i="62"/>
  <c r="AC975" i="62"/>
  <c r="AY975" i="62"/>
  <c r="M976" i="62"/>
  <c r="AI976" i="62"/>
  <c r="BF976" i="62"/>
  <c r="S977" i="62"/>
  <c r="AK977" i="62"/>
  <c r="BF977" i="62"/>
  <c r="M978" i="62"/>
  <c r="AE978" i="62"/>
  <c r="AZ978" i="62"/>
  <c r="G979" i="62"/>
  <c r="X979" i="62"/>
  <c r="AS979" i="62"/>
  <c r="BL979" i="62"/>
  <c r="R980" i="62"/>
  <c r="AM980" i="62"/>
  <c r="BE980" i="62"/>
  <c r="N981" i="62"/>
  <c r="AG981" i="62"/>
  <c r="AY981" i="62"/>
  <c r="G982" i="62"/>
  <c r="Z982" i="62"/>
  <c r="AU982" i="62"/>
  <c r="BL982" i="62"/>
  <c r="T983" i="62"/>
  <c r="AN983" i="62"/>
  <c r="BF983" i="62"/>
  <c r="N984" i="62"/>
  <c r="AH984" i="62"/>
  <c r="AY984" i="62"/>
  <c r="G985" i="62"/>
  <c r="AB985" i="62"/>
  <c r="AS985" i="62"/>
  <c r="BN985" i="62"/>
  <c r="U986" i="62"/>
  <c r="AM986" i="62"/>
  <c r="BH986" i="62"/>
  <c r="O987" i="62"/>
  <c r="AF987" i="62"/>
  <c r="BA987" i="62"/>
  <c r="I988" i="62"/>
  <c r="Z988" i="62"/>
  <c r="AU988" i="62"/>
  <c r="BM988" i="62"/>
  <c r="V989" i="62"/>
  <c r="AO989" i="62"/>
  <c r="BG989" i="62"/>
  <c r="O990" i="62"/>
  <c r="AH990" i="62"/>
  <c r="BC990" i="62"/>
  <c r="I991" i="62"/>
  <c r="AB991" i="62"/>
  <c r="AV991" i="62"/>
  <c r="BN991" i="62"/>
  <c r="V992" i="62"/>
  <c r="AP992" i="62"/>
  <c r="BG992" i="62"/>
  <c r="O993" i="62"/>
  <c r="AJ993" i="62"/>
  <c r="BA993" i="62"/>
  <c r="K994" i="62"/>
  <c r="AC994" i="62"/>
  <c r="AU994" i="62"/>
  <c r="BP994" i="62"/>
  <c r="W995" i="62"/>
  <c r="AM995" i="62"/>
  <c r="BC995" i="62"/>
  <c r="H996" i="62"/>
  <c r="X996" i="62"/>
  <c r="AN996" i="62"/>
  <c r="BF996" i="62"/>
  <c r="J997" i="62"/>
  <c r="AA997" i="62"/>
  <c r="AP997" i="62"/>
  <c r="BG997" i="62"/>
  <c r="K998" i="62"/>
  <c r="AB998" i="62"/>
  <c r="AU998" i="62"/>
  <c r="BK998" i="62"/>
  <c r="P999" i="62"/>
  <c r="AF999" i="62"/>
  <c r="AV999" i="62"/>
  <c r="BL999" i="62"/>
  <c r="Q1000" i="62"/>
  <c r="AH1000" i="62"/>
  <c r="AX1000" i="62"/>
  <c r="BN1000" i="62"/>
  <c r="S1001" i="62"/>
  <c r="AI1001" i="62"/>
  <c r="AY1001" i="62"/>
  <c r="BO1001" i="62"/>
  <c r="V1002" i="62"/>
  <c r="AK1002" i="62"/>
  <c r="BB1002" i="62"/>
  <c r="BQ1002" i="62"/>
  <c r="W1003" i="62"/>
  <c r="AL1003" i="62"/>
  <c r="BC1003" i="62"/>
  <c r="I1004" i="62"/>
  <c r="Y1004" i="62"/>
  <c r="AO1004" i="62"/>
  <c r="BE1004" i="62"/>
  <c r="J1005" i="62"/>
  <c r="Z1005" i="62"/>
  <c r="AP1005" i="62"/>
  <c r="BG1005" i="62"/>
  <c r="L1006" i="62"/>
  <c r="AB1006" i="62"/>
  <c r="AR1006" i="62"/>
  <c r="BG1006" i="62"/>
  <c r="J1007" i="62"/>
  <c r="Y1007" i="62"/>
  <c r="AN1007" i="62"/>
  <c r="AZ1007" i="62"/>
  <c r="BO1007" i="62"/>
  <c r="S1008" i="62"/>
  <c r="AG1008" i="62"/>
  <c r="AT1008" i="62"/>
  <c r="BI1008" i="62"/>
  <c r="L1009" i="62"/>
  <c r="AA1009" i="62"/>
  <c r="AP1009" i="62"/>
  <c r="BB1009" i="62"/>
  <c r="BQ1009" i="62"/>
  <c r="U1010" i="62"/>
  <c r="AI1010" i="62"/>
  <c r="AV1010" i="62"/>
  <c r="BK1010" i="62"/>
  <c r="N1011" i="62"/>
  <c r="AC1011" i="62"/>
  <c r="AR1011" i="62"/>
  <c r="BD1011" i="62"/>
  <c r="H1012" i="62"/>
  <c r="W1012" i="62"/>
  <c r="AK1012" i="62"/>
  <c r="AX1012" i="62"/>
  <c r="BM1012" i="62"/>
  <c r="P1013" i="62"/>
  <c r="AE1013" i="62"/>
  <c r="AT1013" i="62"/>
  <c r="BF1013" i="62"/>
  <c r="J1014" i="62"/>
  <c r="Y1014" i="62"/>
  <c r="AM1014" i="62"/>
  <c r="AZ1014" i="62"/>
  <c r="BO1014" i="62"/>
  <c r="R1015" i="62"/>
  <c r="AG1015" i="62"/>
  <c r="AV1015" i="62"/>
  <c r="BH1015" i="62"/>
  <c r="L1016" i="62"/>
  <c r="Z1016" i="62"/>
  <c r="AK1016" i="62"/>
  <c r="AX1016" i="62"/>
  <c r="BJ1016" i="62"/>
  <c r="K1017" i="62"/>
  <c r="W1017" i="62"/>
  <c r="AJ1017" i="62"/>
  <c r="AU1017" i="62"/>
  <c r="BH1017" i="62"/>
  <c r="I1018" i="62"/>
  <c r="U1018" i="62"/>
  <c r="AG1018" i="62"/>
  <c r="AT1018" i="62"/>
  <c r="BE1018" i="62"/>
  <c r="G1019" i="62"/>
  <c r="T1019" i="62"/>
  <c r="AE1019" i="62"/>
  <c r="AR1019" i="62"/>
  <c r="BD1019" i="62"/>
  <c r="BP1019" i="62"/>
  <c r="Q1020" i="62"/>
  <c r="AD1020" i="62"/>
  <c r="AO1020" i="62"/>
  <c r="BB1020" i="62"/>
  <c r="BN1020" i="62"/>
  <c r="O1021" i="62"/>
  <c r="AA1021" i="62"/>
  <c r="AN1021" i="62"/>
  <c r="AY1021" i="62"/>
  <c r="BL1021" i="62"/>
  <c r="M1022" i="62"/>
  <c r="Y1022" i="62"/>
  <c r="AK1022" i="62"/>
  <c r="AX1022" i="62"/>
  <c r="BI1022" i="62"/>
  <c r="K1023" i="62"/>
  <c r="X1023" i="62"/>
  <c r="AI1023" i="62"/>
  <c r="AV1023" i="62"/>
  <c r="BH1023" i="62"/>
  <c r="I1024" i="62"/>
  <c r="U1024" i="62"/>
  <c r="AH1024" i="62"/>
  <c r="AS1024" i="62"/>
  <c r="BF1024" i="62"/>
  <c r="G1025" i="62"/>
  <c r="S1025" i="62"/>
  <c r="AE1025" i="62"/>
  <c r="AR1025" i="62"/>
  <c r="BC1025" i="62"/>
  <c r="BP1025" i="62"/>
  <c r="Q1026" i="62"/>
  <c r="AC1026" i="62"/>
  <c r="AO1026" i="62"/>
  <c r="BB1026" i="62"/>
  <c r="BM1026" i="62"/>
  <c r="O1027" i="62"/>
  <c r="AB1027" i="62"/>
  <c r="AM1027" i="62"/>
  <c r="AZ1027" i="62"/>
  <c r="BL1027" i="62"/>
  <c r="M1028" i="62"/>
  <c r="Y1028" i="62"/>
  <c r="AL1028" i="62"/>
  <c r="AW1028" i="62"/>
  <c r="BJ1028" i="62"/>
  <c r="K1029" i="62"/>
  <c r="W1029" i="62"/>
  <c r="AI1029" i="62"/>
  <c r="AV1029" i="62"/>
  <c r="BG1029" i="62"/>
  <c r="I1030" i="62"/>
  <c r="U1030" i="62"/>
  <c r="AG1030" i="62"/>
  <c r="AS1030" i="62"/>
  <c r="BF1030" i="62"/>
  <c r="BQ1030" i="62"/>
  <c r="R1031" i="62"/>
  <c r="AB1031" i="62"/>
  <c r="AL1031" i="62"/>
  <c r="AW1031" i="62"/>
  <c r="BG1031" i="62"/>
  <c r="BQ1031" i="62"/>
  <c r="Q1032" i="62"/>
  <c r="AA1032" i="62"/>
  <c r="AJ1032" i="62"/>
  <c r="AS1032" i="62"/>
  <c r="BB1032" i="62"/>
  <c r="BK1032" i="62"/>
  <c r="J1033" i="62"/>
  <c r="S1033" i="62"/>
  <c r="AB1033" i="62"/>
  <c r="AK1033" i="62"/>
  <c r="AT1033" i="62"/>
  <c r="BC1033" i="62"/>
  <c r="BL1033" i="62"/>
  <c r="K1034" i="62"/>
  <c r="T1034" i="62"/>
  <c r="AC1034" i="62"/>
  <c r="AL1034" i="62"/>
  <c r="AU1034" i="62"/>
  <c r="BD1034" i="62"/>
  <c r="BM1034" i="62"/>
  <c r="L1035" i="62"/>
  <c r="U1035" i="62"/>
  <c r="AD1035" i="62"/>
  <c r="AM1035" i="62"/>
  <c r="AV1035" i="62"/>
  <c r="BE1035" i="62"/>
  <c r="BN1035" i="62"/>
  <c r="M1036" i="62"/>
  <c r="V1036" i="62"/>
  <c r="AE1036" i="62"/>
  <c r="AN1036" i="62"/>
  <c r="AW1036" i="62"/>
  <c r="BF1036" i="62"/>
  <c r="BO1036" i="62"/>
  <c r="N1037" i="62"/>
  <c r="W1037" i="62"/>
  <c r="AF1037" i="62"/>
  <c r="AO1037" i="62"/>
  <c r="AX1037" i="62"/>
  <c r="BG1037" i="62"/>
  <c r="BP1037" i="62"/>
  <c r="O1038" i="62"/>
  <c r="X1038" i="62"/>
  <c r="AG1038" i="62"/>
  <c r="AP1038" i="62"/>
  <c r="AY1038" i="62"/>
  <c r="BH1038" i="62"/>
  <c r="BQ1038" i="62"/>
  <c r="P1039" i="62"/>
  <c r="Y1039" i="62"/>
  <c r="AH1039" i="62"/>
  <c r="AQ1039" i="62"/>
  <c r="AZ1039" i="62"/>
  <c r="BI1039" i="62"/>
  <c r="G1040" i="62"/>
  <c r="Q1040" i="62"/>
  <c r="Z1040" i="62"/>
  <c r="AI1040" i="62"/>
  <c r="AR1040" i="62"/>
  <c r="BA1040" i="62"/>
  <c r="BJ1040" i="62"/>
  <c r="H1041" i="62"/>
  <c r="R1041" i="62"/>
  <c r="AA1041" i="62"/>
  <c r="AJ1041" i="62"/>
  <c r="AS1041" i="62"/>
  <c r="BB1041" i="62"/>
  <c r="BK1041" i="62"/>
  <c r="I1042" i="62"/>
  <c r="S1042" i="62"/>
  <c r="AB1042" i="62"/>
  <c r="AK1042" i="62"/>
  <c r="AT1042" i="62"/>
  <c r="BC1042" i="62"/>
  <c r="BL1042" i="62"/>
  <c r="J1043" i="62"/>
  <c r="T1043" i="62"/>
  <c r="AC1043" i="62"/>
  <c r="AL1043" i="62"/>
  <c r="AU1043" i="62"/>
  <c r="BD1043" i="62"/>
  <c r="BM1043" i="62"/>
  <c r="K1044" i="62"/>
  <c r="U1044" i="62"/>
  <c r="AD1044" i="62"/>
  <c r="AM1044" i="62"/>
  <c r="AV1044" i="62"/>
  <c r="BE1044" i="62"/>
  <c r="BN1044" i="62"/>
  <c r="L1045" i="62"/>
  <c r="V1045" i="62"/>
  <c r="AE1045" i="62"/>
  <c r="AN1045" i="62"/>
  <c r="AW1045" i="62"/>
  <c r="BF1045" i="62"/>
  <c r="BO1045" i="62"/>
  <c r="M1046" i="62"/>
  <c r="W1046" i="62"/>
  <c r="AF1046" i="62"/>
  <c r="AO1046" i="62"/>
  <c r="AX1046" i="62"/>
  <c r="BG1046" i="62"/>
  <c r="BP1046" i="62"/>
  <c r="N1047" i="62"/>
  <c r="X1047" i="62"/>
  <c r="AG1047" i="62"/>
  <c r="AP1047" i="62"/>
  <c r="AY1047" i="62"/>
  <c r="BH1047" i="62"/>
  <c r="BQ1047" i="62"/>
  <c r="O1048" i="62"/>
  <c r="Y1048" i="62"/>
  <c r="AH1048" i="62"/>
  <c r="AQ1048" i="62"/>
  <c r="AZ1048" i="62"/>
  <c r="BI1048" i="62"/>
  <c r="G1049" i="62"/>
  <c r="P1049" i="62"/>
  <c r="Z1049" i="62"/>
  <c r="AI1049" i="62"/>
  <c r="AR1049" i="62"/>
  <c r="BA1049" i="62"/>
  <c r="BJ1049" i="62"/>
  <c r="H1050" i="62"/>
  <c r="Q1050" i="62"/>
  <c r="AA1050" i="62"/>
  <c r="AJ1050" i="62"/>
  <c r="AS1050" i="62"/>
  <c r="BB1050" i="62"/>
  <c r="BK1050" i="62"/>
  <c r="I1051" i="62"/>
  <c r="R1051" i="62"/>
  <c r="AB1051" i="62"/>
  <c r="AK1051" i="62"/>
  <c r="AT1051" i="62"/>
  <c r="BC1051" i="62"/>
  <c r="BL1051" i="62"/>
  <c r="J1052" i="62"/>
  <c r="S1052" i="62"/>
  <c r="AC1052" i="62"/>
  <c r="AL1052" i="62"/>
  <c r="AU1052" i="62"/>
  <c r="BD1052" i="62"/>
  <c r="BM1052" i="62"/>
  <c r="K1053" i="62"/>
  <c r="T1053" i="62"/>
  <c r="AD1053" i="62"/>
  <c r="AM1053" i="62"/>
  <c r="AV1053" i="62"/>
  <c r="BE1053" i="62"/>
  <c r="BN1053" i="62"/>
  <c r="L1054" i="62"/>
  <c r="U1054" i="62"/>
  <c r="AE1054" i="62"/>
  <c r="AN1054" i="62"/>
  <c r="AW1054" i="62"/>
  <c r="BF1054" i="62"/>
  <c r="BO1054" i="62"/>
  <c r="M1055" i="62"/>
  <c r="V1055" i="62"/>
  <c r="AF1055" i="62"/>
  <c r="AO1055" i="62"/>
  <c r="AX1055" i="62"/>
  <c r="BG1055" i="62"/>
  <c r="BP1055" i="62"/>
  <c r="N1056" i="62"/>
  <c r="W1056" i="62"/>
  <c r="AG1056" i="62"/>
  <c r="AP1056" i="62"/>
  <c r="AY1056" i="62"/>
  <c r="BH1056" i="62"/>
  <c r="BQ1056" i="62"/>
  <c r="O1057" i="62"/>
  <c r="X1057" i="62"/>
  <c r="AH1057" i="62"/>
  <c r="AQ1057" i="62"/>
  <c r="AZ1057" i="62"/>
  <c r="BI1057" i="62"/>
  <c r="G1058" i="62"/>
  <c r="P1058" i="62"/>
  <c r="Y1058" i="62"/>
  <c r="AI1058" i="62"/>
  <c r="AR1058" i="62"/>
  <c r="BA1058" i="62"/>
  <c r="BJ1058" i="62"/>
  <c r="H1059" i="62"/>
  <c r="Q1059" i="62"/>
  <c r="Z1059" i="62"/>
  <c r="AJ1059" i="62"/>
  <c r="AS1059" i="62"/>
  <c r="BB1059" i="62"/>
  <c r="BK1059" i="62"/>
  <c r="I1060" i="62"/>
  <c r="R1060" i="62"/>
  <c r="AA1060" i="62"/>
  <c r="AK1060" i="62"/>
  <c r="AT1060" i="62"/>
  <c r="BC1060" i="62"/>
  <c r="BL1060" i="62"/>
  <c r="J1061" i="62"/>
  <c r="S1061" i="62"/>
  <c r="AB1061" i="62"/>
  <c r="AL1061" i="62"/>
  <c r="AU1061" i="62"/>
  <c r="BD1061" i="62"/>
  <c r="BM1061" i="62"/>
  <c r="K1062" i="62"/>
  <c r="T1062" i="62"/>
  <c r="AC1062" i="62"/>
  <c r="AM1062" i="62"/>
  <c r="AV1062" i="62"/>
  <c r="BE1062" i="62"/>
  <c r="BN1062" i="62"/>
  <c r="L1063" i="62"/>
  <c r="U1063" i="62"/>
  <c r="AD1063" i="62"/>
  <c r="AN1063" i="62"/>
  <c r="AW1063" i="62"/>
  <c r="BF1063" i="62"/>
  <c r="BO1063" i="62"/>
  <c r="M1064" i="62"/>
  <c r="V1064" i="62"/>
  <c r="AE1064" i="62"/>
  <c r="AO1064" i="62"/>
  <c r="AX1064" i="62"/>
  <c r="BG1064" i="62"/>
  <c r="BP1064" i="62"/>
  <c r="N1065" i="62"/>
  <c r="W1065" i="62"/>
  <c r="AF1065" i="62"/>
  <c r="AP1065" i="62"/>
  <c r="AY1065" i="62"/>
  <c r="BH1065" i="62"/>
  <c r="BQ1065" i="62"/>
  <c r="O1066" i="62"/>
  <c r="X1066" i="62"/>
  <c r="AG1066" i="62"/>
  <c r="AQ1066" i="62"/>
  <c r="AZ1066" i="62"/>
  <c r="BI1066" i="62"/>
  <c r="G1067" i="62"/>
  <c r="P1067" i="62"/>
  <c r="Y1067" i="62"/>
  <c r="AH1067" i="62"/>
  <c r="AR1067" i="62"/>
  <c r="BA1067" i="62"/>
  <c r="BJ1067" i="62"/>
  <c r="H1068" i="62"/>
  <c r="Q1068" i="62"/>
  <c r="Z1068" i="62"/>
  <c r="AI1068" i="62"/>
  <c r="AS1068" i="62"/>
  <c r="BB1068" i="62"/>
  <c r="BK1068" i="62"/>
  <c r="I1069" i="62"/>
  <c r="R1069" i="62"/>
  <c r="AA1069" i="62"/>
  <c r="AJ1069" i="62"/>
  <c r="AT1069" i="62"/>
  <c r="BC1069" i="62"/>
  <c r="BL1069" i="62"/>
  <c r="J1070" i="62"/>
  <c r="S1070" i="62"/>
  <c r="AB1070" i="62"/>
  <c r="AK1070" i="62"/>
  <c r="AU1070" i="62"/>
  <c r="BD1070" i="62"/>
  <c r="BM1070" i="62"/>
  <c r="K1071" i="62"/>
  <c r="T1071" i="62"/>
  <c r="AC1071" i="62"/>
  <c r="AL1071" i="62"/>
  <c r="AV1071" i="62"/>
  <c r="BE1071" i="62"/>
  <c r="BN1071" i="62"/>
  <c r="L1072" i="62"/>
  <c r="U1072" i="62"/>
  <c r="AD1072" i="62"/>
  <c r="AM1072" i="62"/>
  <c r="AW1072" i="62"/>
  <c r="BF1072" i="62"/>
  <c r="BO1072" i="62"/>
  <c r="M1073" i="62"/>
  <c r="V1073" i="62"/>
  <c r="AE1073" i="62"/>
  <c r="AN1073" i="62"/>
  <c r="AX1073" i="62"/>
  <c r="BG1073" i="62"/>
  <c r="BP1073" i="62"/>
  <c r="N1074" i="62"/>
  <c r="W1074" i="62"/>
  <c r="AF1074" i="62"/>
  <c r="AO1074" i="62"/>
  <c r="AY1074" i="62"/>
  <c r="BH1074" i="62"/>
  <c r="BQ1074" i="62"/>
  <c r="O1075" i="62"/>
  <c r="X1075" i="62"/>
  <c r="AG1075" i="62"/>
  <c r="AP1075" i="62"/>
  <c r="AZ1075" i="62"/>
  <c r="BI1075" i="62"/>
  <c r="G1076" i="62"/>
  <c r="P1076" i="62"/>
  <c r="Y1076" i="62"/>
  <c r="AH1076" i="62"/>
  <c r="AQ1076" i="62"/>
  <c r="BA1076" i="62"/>
  <c r="BJ1076" i="62"/>
  <c r="T927" i="62"/>
  <c r="AQ930" i="62"/>
  <c r="AF932" i="62"/>
  <c r="BE933" i="62"/>
  <c r="AN935" i="62"/>
  <c r="BJ936" i="62"/>
  <c r="AE938" i="62"/>
  <c r="M940" i="62"/>
  <c r="AL941" i="62"/>
  <c r="BO942" i="62"/>
  <c r="Q944" i="62"/>
  <c r="AX945" i="62"/>
  <c r="BO946" i="62"/>
  <c r="R948" i="62"/>
  <c r="AY949" i="62"/>
  <c r="AY950" i="62"/>
  <c r="U952" i="62"/>
  <c r="AJ953" i="62"/>
  <c r="BB954" i="62"/>
  <c r="BQ955" i="62"/>
  <c r="G957" i="62"/>
  <c r="K958" i="62"/>
  <c r="AA959" i="62"/>
  <c r="AC960" i="62"/>
  <c r="AI961" i="62"/>
  <c r="AI962" i="62"/>
  <c r="AZ963" i="62"/>
  <c r="BC964" i="62"/>
  <c r="BE965" i="62"/>
  <c r="J967" i="62"/>
  <c r="BL967" i="62"/>
  <c r="N969" i="62"/>
  <c r="L970" i="62"/>
  <c r="BP970" i="62"/>
  <c r="BE971" i="62"/>
  <c r="AH972" i="62"/>
  <c r="R973" i="62"/>
  <c r="BJ973" i="62"/>
  <c r="AG974" i="62"/>
  <c r="I975" i="62"/>
  <c r="AO975" i="62"/>
  <c r="R976" i="62"/>
  <c r="BE976" i="62"/>
  <c r="Z977" i="62"/>
  <c r="BI977" i="62"/>
  <c r="V978" i="62"/>
  <c r="BC978" i="62"/>
  <c r="W979" i="62"/>
  <c r="BA979" i="62"/>
  <c r="V980" i="62"/>
  <c r="AU980" i="62"/>
  <c r="R981" i="62"/>
  <c r="AX981" i="62"/>
  <c r="P982" i="62"/>
  <c r="AV982" i="62"/>
  <c r="K983" i="62"/>
  <c r="AQ983" i="62"/>
  <c r="K984" i="62"/>
  <c r="AL984" i="62"/>
  <c r="L985" i="62"/>
  <c r="AK985" i="62"/>
  <c r="G986" i="62"/>
  <c r="AL986" i="62"/>
  <c r="BO986" i="62"/>
  <c r="AJ987" i="62"/>
  <c r="BJ987" i="62"/>
  <c r="AF988" i="62"/>
  <c r="BL988" i="62"/>
  <c r="AE989" i="62"/>
  <c r="BK989" i="62"/>
  <c r="Y990" i="62"/>
  <c r="BE990" i="62"/>
  <c r="Y991" i="62"/>
  <c r="BA991" i="62"/>
  <c r="Z992" i="62"/>
  <c r="AY992" i="62"/>
  <c r="U993" i="62"/>
  <c r="AZ993" i="62"/>
  <c r="P994" i="62"/>
  <c r="AV994" i="62"/>
  <c r="M995" i="62"/>
  <c r="AR995" i="62"/>
  <c r="G996" i="62"/>
  <c r="AE996" i="62"/>
  <c r="BI996" i="62"/>
  <c r="R997" i="62"/>
  <c r="AU997" i="62"/>
  <c r="J998" i="62"/>
  <c r="AI998" i="62"/>
  <c r="BL998" i="62"/>
  <c r="U999" i="62"/>
  <c r="AY999" i="62"/>
  <c r="M1000" i="62"/>
  <c r="AL1000" i="62"/>
  <c r="BO1000" i="62"/>
  <c r="AB1001" i="62"/>
  <c r="BC1001" i="62"/>
  <c r="S1002" i="62"/>
  <c r="AR1002" i="62"/>
  <c r="H1003" i="62"/>
  <c r="AE1003" i="62"/>
  <c r="BH1003" i="62"/>
  <c r="X1004" i="62"/>
  <c r="AU1004" i="62"/>
  <c r="K1005" i="62"/>
  <c r="AI1005" i="62"/>
  <c r="BL1005" i="62"/>
  <c r="AA1006" i="62"/>
  <c r="AX1006" i="62"/>
  <c r="L1007" i="62"/>
  <c r="AF1007" i="62"/>
  <c r="BE1007" i="62"/>
  <c r="R1008" i="62"/>
  <c r="AL1008" i="62"/>
  <c r="BJ1008" i="62"/>
  <c r="T1009" i="62"/>
  <c r="AR1009" i="62"/>
  <c r="BP1009" i="62"/>
  <c r="AA1010" i="62"/>
  <c r="AZ1010" i="62"/>
  <c r="G1011" i="62"/>
  <c r="AF1011" i="62"/>
  <c r="BC1011" i="62"/>
  <c r="N1012" i="62"/>
  <c r="AM1012" i="62"/>
  <c r="BE1012" i="62"/>
  <c r="S1013" i="62"/>
  <c r="AQ1013" i="62"/>
  <c r="BM1013" i="62"/>
  <c r="Z1014" i="62"/>
  <c r="AU1014" i="62"/>
  <c r="H1015" i="62"/>
  <c r="AF1015" i="62"/>
  <c r="AZ1015" i="62"/>
  <c r="N1016" i="62"/>
  <c r="AE1016" i="62"/>
  <c r="BA1016" i="62"/>
  <c r="J1017" i="62"/>
  <c r="AB1017" i="62"/>
  <c r="AX1017" i="62"/>
  <c r="BN1017" i="62"/>
  <c r="X1018" i="62"/>
  <c r="AS1018" i="62"/>
  <c r="BK1018" i="62"/>
  <c r="U1019" i="62"/>
  <c r="AL1019" i="62"/>
  <c r="BF1019" i="62"/>
  <c r="P1020" i="62"/>
  <c r="AH1020" i="62"/>
  <c r="BD1020" i="62"/>
  <c r="I1021" i="62"/>
  <c r="AE1021" i="62"/>
  <c r="AX1021" i="62"/>
  <c r="BP1021" i="62"/>
  <c r="AA1022" i="62"/>
  <c r="AQ1022" i="62"/>
  <c r="BM1022" i="62"/>
  <c r="V1023" i="62"/>
  <c r="AO1023" i="62"/>
  <c r="BI1023" i="62"/>
  <c r="O1024" i="62"/>
  <c r="AJ1024" i="62"/>
  <c r="BE1024" i="62"/>
  <c r="L1025" i="62"/>
  <c r="AH1025" i="62"/>
  <c r="AX1025" i="62"/>
  <c r="H1026" i="62"/>
  <c r="AB1026" i="62"/>
  <c r="AT1026" i="62"/>
  <c r="BP1026" i="62"/>
  <c r="U1027" i="62"/>
  <c r="AP1027" i="62"/>
  <c r="BK1027" i="62"/>
  <c r="R1028" i="62"/>
  <c r="AM1028" i="62"/>
  <c r="BD1028" i="62"/>
  <c r="N1029" i="62"/>
  <c r="AH1029" i="62"/>
  <c r="AZ1029" i="62"/>
  <c r="K1030" i="62"/>
  <c r="AA1030" i="62"/>
  <c r="AW1030" i="62"/>
  <c r="BP1030" i="62"/>
  <c r="U1031" i="62"/>
  <c r="AN1031" i="62"/>
  <c r="BB1031" i="62"/>
  <c r="J1032" i="62"/>
  <c r="Z1032" i="62"/>
  <c r="AM1032" i="62"/>
  <c r="BC1032" i="62"/>
  <c r="BP1032" i="62"/>
  <c r="U1033" i="62"/>
  <c r="AJ1033" i="62"/>
  <c r="AX1033" i="62"/>
  <c r="BN1033" i="62"/>
  <c r="O1034" i="62"/>
  <c r="AE1034" i="62"/>
  <c r="AT1034" i="62"/>
  <c r="BH1034" i="62"/>
  <c r="M1035" i="62"/>
  <c r="Y1035" i="62"/>
  <c r="AO1035" i="62"/>
  <c r="BD1035" i="62"/>
  <c r="G1036" i="62"/>
  <c r="W1036" i="62"/>
  <c r="AI1036" i="62"/>
  <c r="AY1036" i="62"/>
  <c r="BN1036" i="62"/>
  <c r="Q1037" i="62"/>
  <c r="AG1037" i="62"/>
  <c r="AT1037" i="62"/>
  <c r="BJ1037" i="62"/>
  <c r="M1038" i="62"/>
  <c r="AA1038" i="62"/>
  <c r="AQ1038" i="62"/>
  <c r="BD1038" i="62"/>
  <c r="I1039" i="62"/>
  <c r="X1039" i="62"/>
  <c r="AK1039" i="62"/>
  <c r="BA1039" i="62"/>
  <c r="BN1039" i="62"/>
  <c r="S1040" i="62"/>
  <c r="AH1040" i="62"/>
  <c r="AU1040" i="62"/>
  <c r="BK1040" i="62"/>
  <c r="M1041" i="62"/>
  <c r="AC1041" i="62"/>
  <c r="AR1041" i="62"/>
  <c r="BF1041" i="62"/>
  <c r="K1042" i="62"/>
  <c r="W1042" i="62"/>
  <c r="AM1042" i="62"/>
  <c r="BB1042" i="62"/>
  <c r="BP1042" i="62"/>
  <c r="U1043" i="62"/>
  <c r="AG1043" i="62"/>
  <c r="AW1043" i="62"/>
  <c r="BL1043" i="62"/>
  <c r="O1044" i="62"/>
  <c r="AE1044" i="62"/>
  <c r="AQ1044" i="62"/>
  <c r="BG1044" i="62"/>
  <c r="K1045" i="62"/>
  <c r="Y1045" i="62"/>
  <c r="AO1045" i="62"/>
  <c r="BB1045" i="62"/>
  <c r="G1046" i="62"/>
  <c r="U1046" i="62"/>
  <c r="AI1046" i="62"/>
  <c r="AY1046" i="62"/>
  <c r="BL1046" i="62"/>
  <c r="Q1047" i="62"/>
  <c r="AF1047" i="62"/>
  <c r="AS1047" i="62"/>
  <c r="BI1047" i="62"/>
  <c r="K1048" i="62"/>
  <c r="AA1048" i="62"/>
  <c r="AP1048" i="62"/>
  <c r="BC1048" i="62"/>
  <c r="H1049" i="62"/>
  <c r="U1049" i="62"/>
  <c r="AK1049" i="62"/>
  <c r="AZ1049" i="62"/>
  <c r="BN1049" i="62"/>
  <c r="S1050" i="62"/>
  <c r="AE1050" i="62"/>
  <c r="AU1050" i="62"/>
  <c r="BJ1050" i="62"/>
  <c r="M1051" i="62"/>
  <c r="AC1051" i="62"/>
  <c r="AO1051" i="62"/>
  <c r="BE1051" i="62"/>
  <c r="I1052" i="62"/>
  <c r="W1052" i="62"/>
  <c r="AM1052" i="62"/>
  <c r="AY1052" i="62"/>
  <c r="BO1052" i="62"/>
  <c r="S1053" i="62"/>
  <c r="AG1053" i="62"/>
  <c r="AW1053" i="62"/>
  <c r="BJ1053" i="62"/>
  <c r="O1054" i="62"/>
  <c r="AC1054" i="62"/>
  <c r="AQ1054" i="62"/>
  <c r="BG1054" i="62"/>
  <c r="I1055" i="62"/>
  <c r="Y1055" i="62"/>
  <c r="AN1055" i="62"/>
  <c r="BA1055" i="62"/>
  <c r="BQ1055" i="62"/>
  <c r="S1056" i="62"/>
  <c r="AI1056" i="62"/>
  <c r="AX1056" i="62"/>
  <c r="BK1056" i="62"/>
  <c r="P1057" i="62"/>
  <c r="AC1057" i="62"/>
  <c r="AS1057" i="62"/>
  <c r="BH1057" i="62"/>
  <c r="K1058" i="62"/>
  <c r="X1058" i="62"/>
  <c r="AK1058" i="62"/>
  <c r="AV1058" i="62"/>
  <c r="BI1058" i="62"/>
  <c r="J1059" i="62"/>
  <c r="V1059" i="62"/>
  <c r="AH1059" i="62"/>
  <c r="AU1059" i="62"/>
  <c r="BF1059" i="62"/>
  <c r="H1060" i="62"/>
  <c r="U1060" i="62"/>
  <c r="AF1060" i="62"/>
  <c r="AS1060" i="62"/>
  <c r="BE1060" i="62"/>
  <c r="BQ1060" i="62"/>
  <c r="R1061" i="62"/>
  <c r="AE1061" i="62"/>
  <c r="AP1061" i="62"/>
  <c r="BC1061" i="62"/>
  <c r="BO1061" i="62"/>
  <c r="P1062" i="62"/>
  <c r="AB1062" i="62"/>
  <c r="AO1062" i="62"/>
  <c r="AZ1062" i="62"/>
  <c r="BM1062" i="62"/>
  <c r="N1063" i="62"/>
  <c r="Z1063" i="62"/>
  <c r="AL1063" i="62"/>
  <c r="AY1063" i="62"/>
  <c r="BJ1063" i="62"/>
  <c r="L1064" i="62"/>
  <c r="Y1064" i="62"/>
  <c r="AJ1064" i="62"/>
  <c r="AW1064" i="62"/>
  <c r="BI1064" i="62"/>
  <c r="J1065" i="62"/>
  <c r="V1065" i="62"/>
  <c r="AI1065" i="62"/>
  <c r="AT1065" i="62"/>
  <c r="BG1065" i="62"/>
  <c r="H1066" i="62"/>
  <c r="T1066" i="62"/>
  <c r="AF1066" i="62"/>
  <c r="AS1066" i="62"/>
  <c r="BD1066" i="62"/>
  <c r="BQ1066" i="62"/>
  <c r="R1067" i="62"/>
  <c r="AD1067" i="62"/>
  <c r="AP1067" i="62"/>
  <c r="BC1067" i="62"/>
  <c r="BN1067" i="62"/>
  <c r="P1068" i="62"/>
  <c r="AC1068" i="62"/>
  <c r="AN1068" i="62"/>
  <c r="BA1068" i="62"/>
  <c r="BM1068" i="62"/>
  <c r="N1069" i="62"/>
  <c r="Z1069" i="62"/>
  <c r="AM1069" i="62"/>
  <c r="AX1069" i="62"/>
  <c r="BK1069" i="62"/>
  <c r="L1070" i="62"/>
  <c r="X1070" i="62"/>
  <c r="AJ1070" i="62"/>
  <c r="AW1070" i="62"/>
  <c r="BH1070" i="62"/>
  <c r="J1071" i="62"/>
  <c r="V1071" i="62"/>
  <c r="AH1071" i="62"/>
  <c r="AT1071" i="62"/>
  <c r="BG1071" i="62"/>
  <c r="G1072" i="62"/>
  <c r="T1072" i="62"/>
  <c r="AG1072" i="62"/>
  <c r="AR1072" i="62"/>
  <c r="BE1072" i="62"/>
  <c r="BQ1072" i="62"/>
  <c r="R1073" i="62"/>
  <c r="AD1073" i="62"/>
  <c r="AQ1073" i="62"/>
  <c r="BB1073" i="62"/>
  <c r="BO1073" i="62"/>
  <c r="P1074" i="62"/>
  <c r="AB1074" i="62"/>
  <c r="AN1074" i="62"/>
  <c r="BA1074" i="62"/>
  <c r="BL1074" i="62"/>
  <c r="N1075" i="62"/>
  <c r="Z1075" i="62"/>
  <c r="AL1075" i="62"/>
  <c r="AX1075" i="62"/>
  <c r="BK1075" i="62"/>
  <c r="K1076" i="62"/>
  <c r="X1076" i="62"/>
  <c r="AK1076" i="62"/>
  <c r="AV1076" i="62"/>
  <c r="BI1076" i="62"/>
  <c r="Y928" i="62"/>
  <c r="AS930" i="62"/>
  <c r="AX932" i="62"/>
  <c r="L934" i="62"/>
  <c r="AQ935" i="62"/>
  <c r="X937" i="62"/>
  <c r="AV938" i="62"/>
  <c r="R940" i="62"/>
  <c r="AN941" i="62"/>
  <c r="R943" i="62"/>
  <c r="AK944" i="62"/>
  <c r="AY945" i="62"/>
  <c r="U947" i="62"/>
  <c r="U948" i="62"/>
  <c r="BB949" i="62"/>
  <c r="H951" i="62"/>
  <c r="V952" i="62"/>
  <c r="BC953" i="62"/>
  <c r="BO954" i="62"/>
  <c r="H956" i="62"/>
  <c r="X957" i="62"/>
  <c r="Y958" i="62"/>
  <c r="AF959" i="62"/>
  <c r="AD960" i="62"/>
  <c r="AT961" i="62"/>
  <c r="AZ962" i="62"/>
  <c r="BA963" i="62"/>
  <c r="G965" i="62"/>
  <c r="BF965" i="62"/>
  <c r="L967" i="62"/>
  <c r="Q968" i="62"/>
  <c r="R969" i="62"/>
  <c r="W970" i="62"/>
  <c r="M971" i="62"/>
  <c r="BH971" i="62"/>
  <c r="AO972" i="62"/>
  <c r="V973" i="62"/>
  <c r="BO973" i="62"/>
  <c r="AJ974" i="62"/>
  <c r="L975" i="62"/>
  <c r="AX975" i="62"/>
  <c r="T976" i="62"/>
  <c r="BH976" i="62"/>
  <c r="AC977" i="62"/>
  <c r="BJ977" i="62"/>
  <c r="AD978" i="62"/>
  <c r="BG978" i="62"/>
  <c r="AB979" i="62"/>
  <c r="BB979" i="62"/>
  <c r="X980" i="62"/>
  <c r="BD980" i="62"/>
  <c r="W981" i="62"/>
  <c r="BC981" i="62"/>
  <c r="Q982" i="62"/>
  <c r="AW982" i="62"/>
  <c r="Q983" i="62"/>
  <c r="AS983" i="62"/>
  <c r="R984" i="62"/>
  <c r="AQ984" i="62"/>
  <c r="M985" i="62"/>
  <c r="AR985" i="62"/>
  <c r="H986" i="62"/>
  <c r="AN986" i="62"/>
  <c r="BP986" i="62"/>
  <c r="AM987" i="62"/>
  <c r="H988" i="62"/>
  <c r="AK988" i="62"/>
  <c r="BQ988" i="62"/>
  <c r="AF989" i="62"/>
  <c r="BL989" i="62"/>
  <c r="AF990" i="62"/>
  <c r="BG990" i="62"/>
  <c r="AG991" i="62"/>
  <c r="BE991" i="62"/>
  <c r="AA992" i="62"/>
  <c r="BF992" i="62"/>
  <c r="W993" i="62"/>
  <c r="BC993" i="62"/>
  <c r="S994" i="62"/>
  <c r="BA994" i="62"/>
  <c r="V995" i="62"/>
  <c r="AS995" i="62"/>
  <c r="I996" i="62"/>
  <c r="AG996" i="62"/>
  <c r="BJ996" i="62"/>
  <c r="Y997" i="62"/>
  <c r="AW997" i="62"/>
  <c r="O998" i="62"/>
  <c r="AJ998" i="62"/>
  <c r="BM998" i="62"/>
  <c r="AC999" i="62"/>
  <c r="BA999" i="62"/>
  <c r="T1000" i="62"/>
  <c r="AP1000" i="62"/>
  <c r="BQ1000" i="62"/>
  <c r="AH1001" i="62"/>
  <c r="BF1001" i="62"/>
  <c r="W1002" i="62"/>
  <c r="AS1002" i="62"/>
  <c r="I1003" i="62"/>
  <c r="AK1003" i="62"/>
  <c r="BJ1003" i="62"/>
  <c r="Z1004" i="62"/>
  <c r="AV1004" i="62"/>
  <c r="O1005" i="62"/>
  <c r="AN1005" i="62"/>
  <c r="BM1005" i="62"/>
  <c r="AE1006" i="62"/>
  <c r="AY1006" i="62"/>
  <c r="M1007" i="62"/>
  <c r="AK1007" i="62"/>
  <c r="BG1007" i="62"/>
  <c r="T1008" i="62"/>
  <c r="AO1008" i="62"/>
  <c r="BM1008" i="62"/>
  <c r="Z1009" i="62"/>
  <c r="AT1009" i="62"/>
  <c r="H1010" i="62"/>
  <c r="AB1010" i="62"/>
  <c r="BA1010" i="62"/>
  <c r="M1011" i="62"/>
  <c r="AG1011" i="62"/>
  <c r="BH1011" i="62"/>
  <c r="O1012" i="62"/>
  <c r="AN1012" i="62"/>
  <c r="BL1012" i="62"/>
  <c r="W1013" i="62"/>
  <c r="AU1013" i="62"/>
  <c r="BN1013" i="62"/>
  <c r="AA1014" i="62"/>
  <c r="AY1014" i="62"/>
  <c r="J1015" i="62"/>
  <c r="AI1015" i="62"/>
  <c r="BA1015" i="62"/>
  <c r="Q1016" i="62"/>
  <c r="AJ1016" i="62"/>
  <c r="BB1016" i="62"/>
  <c r="M1017" i="62"/>
  <c r="AC1017" i="62"/>
  <c r="AY1017" i="62"/>
  <c r="H1018" i="62"/>
  <c r="AA1018" i="62"/>
  <c r="AU1018" i="62"/>
  <c r="BL1018" i="62"/>
  <c r="V1019" i="62"/>
  <c r="AP1019" i="62"/>
  <c r="BI1019" i="62"/>
  <c r="S1020" i="62"/>
  <c r="AI1020" i="62"/>
  <c r="BE1020" i="62"/>
  <c r="N1021" i="62"/>
  <c r="AF1021" i="62"/>
  <c r="BB1021" i="62"/>
  <c r="G1022" i="62"/>
  <c r="AB1022" i="62"/>
  <c r="AW1022" i="62"/>
  <c r="BO1022" i="62"/>
  <c r="Y1023" i="62"/>
  <c r="AP1023" i="62"/>
  <c r="BJ1023" i="62"/>
  <c r="T1024" i="62"/>
  <c r="AL1024" i="62"/>
  <c r="BH1024" i="62"/>
  <c r="M1025" i="62"/>
  <c r="AI1025" i="62"/>
  <c r="BB1025" i="62"/>
  <c r="I1026" i="62"/>
  <c r="AE1026" i="62"/>
  <c r="AU1026" i="62"/>
  <c r="BQ1026" i="62"/>
  <c r="Z1027" i="62"/>
  <c r="AS1027" i="62"/>
  <c r="BM1027" i="62"/>
  <c r="S1028" i="62"/>
  <c r="AN1028" i="62"/>
  <c r="BI1028" i="62"/>
  <c r="P1029" i="62"/>
  <c r="AL1029" i="62"/>
  <c r="BB1029" i="62"/>
  <c r="L1030" i="62"/>
  <c r="AF1030" i="62"/>
  <c r="AX1030" i="62"/>
  <c r="I1031" i="62"/>
  <c r="V1031" i="62"/>
  <c r="AO1031" i="62"/>
  <c r="BF1031" i="62"/>
  <c r="K1032" i="62"/>
  <c r="AB1032" i="62"/>
  <c r="AO1032" i="62"/>
  <c r="BE1032" i="62"/>
  <c r="H1033" i="62"/>
  <c r="V1033" i="62"/>
  <c r="AL1033" i="62"/>
  <c r="AY1033" i="62"/>
  <c r="BO1033" i="62"/>
  <c r="S1034" i="62"/>
  <c r="AF1034" i="62"/>
  <c r="AV1034" i="62"/>
  <c r="BI1034" i="62"/>
  <c r="N1035" i="62"/>
  <c r="AC1035" i="62"/>
  <c r="AP1035" i="62"/>
  <c r="BF1035" i="62"/>
  <c r="H1036" i="62"/>
  <c r="X1036" i="62"/>
  <c r="AM1036" i="62"/>
  <c r="BA1036" i="62"/>
  <c r="BQ1036" i="62"/>
  <c r="R1037" i="62"/>
  <c r="AH1037" i="62"/>
  <c r="AW1037" i="62"/>
  <c r="BK1037" i="62"/>
  <c r="P1038" i="62"/>
  <c r="AB1038" i="62"/>
  <c r="AR1038" i="62"/>
  <c r="BG1038" i="62"/>
  <c r="J1039" i="62"/>
  <c r="Z1039" i="62"/>
  <c r="AL1039" i="62"/>
  <c r="BB1039" i="62"/>
  <c r="BQ1039" i="62"/>
  <c r="T1040" i="62"/>
  <c r="AJ1040" i="62"/>
  <c r="AW1040" i="62"/>
  <c r="BM1040" i="62"/>
  <c r="P1041" i="62"/>
  <c r="AD1041" i="62"/>
  <c r="AT1041" i="62"/>
  <c r="BG1041" i="62"/>
  <c r="L1042" i="62"/>
  <c r="AA1042" i="62"/>
  <c r="AN1042" i="62"/>
  <c r="BD1042" i="62"/>
  <c r="BQ1042" i="62"/>
  <c r="V1043" i="62"/>
  <c r="AK1043" i="62"/>
  <c r="AX1043" i="62"/>
  <c r="BN1043" i="62"/>
  <c r="P1044" i="62"/>
  <c r="AF1044" i="62"/>
  <c r="AU1044" i="62"/>
  <c r="BI1044" i="62"/>
  <c r="N1045" i="62"/>
  <c r="Z1045" i="62"/>
  <c r="AP1045" i="62"/>
  <c r="BE1045" i="62"/>
  <c r="H1046" i="62"/>
  <c r="X1046" i="62"/>
  <c r="AJ1046" i="62"/>
  <c r="AZ1046" i="62"/>
  <c r="BO1046" i="62"/>
  <c r="R1047" i="62"/>
  <c r="AH1047" i="62"/>
  <c r="AT1047" i="62"/>
  <c r="BJ1047" i="62"/>
  <c r="N1048" i="62"/>
  <c r="AB1048" i="62"/>
  <c r="AR1048" i="62"/>
  <c r="BE1048" i="62"/>
  <c r="J1049" i="62"/>
  <c r="X1049" i="62"/>
  <c r="AL1049" i="62"/>
  <c r="BB1049" i="62"/>
  <c r="BO1049" i="62"/>
  <c r="T1050" i="62"/>
  <c r="AI1050" i="62"/>
  <c r="AV1050" i="62"/>
  <c r="BL1050" i="62"/>
  <c r="N1051" i="62"/>
  <c r="AD1051" i="62"/>
  <c r="AS1051" i="62"/>
  <c r="BF1051" i="62"/>
  <c r="K1052" i="62"/>
  <c r="X1052" i="62"/>
  <c r="AN1052" i="62"/>
  <c r="BC1052" i="62"/>
  <c r="BQ1052" i="62"/>
  <c r="V1053" i="62"/>
  <c r="AH1053" i="62"/>
  <c r="AX1053" i="62"/>
  <c r="BM1053" i="62"/>
  <c r="P1054" i="62"/>
  <c r="AF1054" i="62"/>
  <c r="AR1054" i="62"/>
  <c r="BH1054" i="62"/>
  <c r="L1055" i="62"/>
  <c r="Z1055" i="62"/>
  <c r="AP1055" i="62"/>
  <c r="BB1055" i="62"/>
  <c r="G1056" i="62"/>
  <c r="V1056" i="62"/>
  <c r="AJ1056" i="62"/>
  <c r="AZ1056" i="62"/>
  <c r="BM1056" i="62"/>
  <c r="R1057" i="62"/>
  <c r="AF1057" i="62"/>
  <c r="AT1057" i="62"/>
  <c r="BJ1057" i="62"/>
  <c r="L1058" i="62"/>
  <c r="AA1058" i="62"/>
  <c r="AL1058" i="62"/>
  <c r="AY1058" i="62"/>
  <c r="BK1058" i="62"/>
  <c r="L1059" i="62"/>
  <c r="X1059" i="62"/>
  <c r="AK1059" i="62"/>
  <c r="AV1059" i="62"/>
  <c r="BI1059" i="62"/>
  <c r="J1060" i="62"/>
  <c r="V1060" i="62"/>
  <c r="AH1060" i="62"/>
  <c r="AU1060" i="62"/>
  <c r="BF1060" i="62"/>
  <c r="H1061" i="62"/>
  <c r="T1061" i="62"/>
  <c r="AF1061" i="62"/>
  <c r="AR1061" i="62"/>
  <c r="BE1061" i="62"/>
  <c r="BP1061" i="62"/>
  <c r="R1062" i="62"/>
  <c r="AE1062" i="62"/>
  <c r="AP1062" i="62"/>
  <c r="BC1062" i="62"/>
  <c r="BO1062" i="62"/>
  <c r="P1063" i="62"/>
  <c r="AB1063" i="62"/>
  <c r="AO1063" i="62"/>
  <c r="AZ1063" i="62"/>
  <c r="BM1063" i="62"/>
  <c r="N1064" i="62"/>
  <c r="Z1064" i="62"/>
  <c r="AL1064" i="62"/>
  <c r="AY1064" i="62"/>
  <c r="BJ1064" i="62"/>
  <c r="L1065" i="62"/>
  <c r="X1065" i="62"/>
  <c r="AJ1065" i="62"/>
  <c r="AV1065" i="62"/>
  <c r="BI1065" i="62"/>
  <c r="I1066" i="62"/>
  <c r="V1066" i="62"/>
  <c r="AI1066" i="62"/>
  <c r="AT1066" i="62"/>
  <c r="BG1066" i="62"/>
  <c r="H1067" i="62"/>
  <c r="T1067" i="62"/>
  <c r="AF1067" i="62"/>
  <c r="AS1067" i="62"/>
  <c r="BD1067" i="62"/>
  <c r="BQ1067" i="62"/>
  <c r="R1068" i="62"/>
  <c r="AD1068" i="62"/>
  <c r="AP1068" i="62"/>
  <c r="BC1068" i="62"/>
  <c r="BN1068" i="62"/>
  <c r="P1069" i="62"/>
  <c r="AB1069" i="62"/>
  <c r="AN1069" i="62"/>
  <c r="AZ1069" i="62"/>
  <c r="BM1069" i="62"/>
  <c r="M1070" i="62"/>
  <c r="Z1070" i="62"/>
  <c r="AM1070" i="62"/>
  <c r="AX1070" i="62"/>
  <c r="BK1070" i="62"/>
  <c r="L1071" i="62"/>
  <c r="X1071" i="62"/>
  <c r="AJ1071" i="62"/>
  <c r="AW1071" i="62"/>
  <c r="BH1071" i="62"/>
  <c r="J1072" i="62"/>
  <c r="V1072" i="62"/>
  <c r="AH1072" i="62"/>
  <c r="AT1072" i="62"/>
  <c r="BG1072" i="62"/>
  <c r="G1073" i="62"/>
  <c r="T1073" i="62"/>
  <c r="AF1073" i="62"/>
  <c r="AR1073" i="62"/>
  <c r="BD1073" i="62"/>
  <c r="BQ1073" i="62"/>
  <c r="Q1074" i="62"/>
  <c r="AD1074" i="62"/>
  <c r="AQ1074" i="62"/>
  <c r="BB1074" i="62"/>
  <c r="BO1074" i="62"/>
  <c r="P1075" i="62"/>
  <c r="AB1075" i="62"/>
  <c r="AN1075" i="62"/>
  <c r="BA1075" i="62"/>
  <c r="BL1075" i="62"/>
  <c r="N1076" i="62"/>
  <c r="Z1076" i="62"/>
  <c r="AL1076" i="62"/>
  <c r="AX1076" i="62"/>
  <c r="BK1076" i="62"/>
  <c r="BP928" i="62"/>
  <c r="H931" i="62"/>
  <c r="AZ932" i="62"/>
  <c r="AH934" i="62"/>
  <c r="BH935" i="62"/>
  <c r="AB937" i="62"/>
  <c r="BA938" i="62"/>
  <c r="AG940" i="62"/>
  <c r="BM941" i="62"/>
  <c r="T943" i="62"/>
  <c r="BA944" i="62"/>
  <c r="AZ945" i="62"/>
  <c r="V947" i="62"/>
  <c r="AO948" i="62"/>
  <c r="BC949" i="62"/>
  <c r="Y951" i="62"/>
  <c r="AJ952" i="62"/>
  <c r="BF953" i="62"/>
  <c r="Q955" i="62"/>
  <c r="U956" i="62"/>
  <c r="Z957" i="62"/>
  <c r="Z958" i="62"/>
  <c r="AQ959" i="62"/>
  <c r="AS960" i="62"/>
  <c r="AX961" i="62"/>
  <c r="BL962" i="62"/>
  <c r="BC963" i="62"/>
  <c r="H965" i="62"/>
  <c r="L966" i="62"/>
  <c r="P967" i="62"/>
  <c r="AC968" i="62"/>
  <c r="AB969" i="62"/>
  <c r="X970" i="62"/>
  <c r="T971" i="62"/>
  <c r="BJ971" i="62"/>
  <c r="BA972" i="62"/>
  <c r="AA973" i="62"/>
  <c r="H974" i="62"/>
  <c r="AQ974" i="62"/>
  <c r="Q975" i="62"/>
  <c r="BD975" i="62"/>
  <c r="Y976" i="62"/>
  <c r="BJ976" i="62"/>
  <c r="AJ977" i="62"/>
  <c r="BK977" i="62"/>
  <c r="AF978" i="62"/>
  <c r="BH978" i="62"/>
  <c r="AE979" i="62"/>
  <c r="BK979" i="62"/>
  <c r="AC980" i="62"/>
  <c r="BI980" i="62"/>
  <c r="X981" i="62"/>
  <c r="BD981" i="62"/>
  <c r="X982" i="62"/>
  <c r="AY982" i="62"/>
  <c r="Y983" i="62"/>
  <c r="AW983" i="62"/>
  <c r="S984" i="62"/>
  <c r="AX984" i="62"/>
  <c r="O985" i="62"/>
  <c r="AU985" i="62"/>
  <c r="K986" i="62"/>
  <c r="AS986" i="62"/>
  <c r="N987" i="62"/>
  <c r="AO987" i="62"/>
  <c r="J988" i="62"/>
  <c r="AL988" i="62"/>
  <c r="G989" i="62"/>
  <c r="AL989" i="62"/>
  <c r="BM989" i="62"/>
  <c r="AM990" i="62"/>
  <c r="BL990" i="62"/>
  <c r="AH991" i="62"/>
  <c r="BM991" i="62"/>
  <c r="AC992" i="62"/>
  <c r="BI992" i="62"/>
  <c r="Z993" i="62"/>
  <c r="BG993" i="62"/>
  <c r="AB994" i="62"/>
  <c r="BD994" i="62"/>
  <c r="Y995" i="62"/>
  <c r="AU995" i="62"/>
  <c r="M996" i="62"/>
  <c r="AM996" i="62"/>
  <c r="BK996" i="62"/>
  <c r="AD997" i="62"/>
  <c r="AY997" i="62"/>
  <c r="R998" i="62"/>
  <c r="AP998" i="62"/>
  <c r="BO998" i="62"/>
  <c r="AG999" i="62"/>
  <c r="BD999" i="62"/>
  <c r="U1000" i="62"/>
  <c r="AW1000" i="62"/>
  <c r="G1001" i="62"/>
  <c r="AJ1001" i="62"/>
  <c r="BH1001" i="62"/>
  <c r="X1002" i="62"/>
  <c r="AZ1002" i="62"/>
  <c r="M1003" i="62"/>
  <c r="AN1003" i="62"/>
  <c r="BK1003" i="62"/>
  <c r="AC1004" i="62"/>
  <c r="BD1004" i="62"/>
  <c r="Q1005" i="62"/>
  <c r="AU1005" i="62"/>
  <c r="BO1005" i="62"/>
  <c r="AG1006" i="62"/>
  <c r="BF1006" i="62"/>
  <c r="Q1007" i="62"/>
  <c r="AO1007" i="62"/>
  <c r="BH1007" i="62"/>
  <c r="U1008" i="62"/>
  <c r="AS1008" i="62"/>
  <c r="BO1008" i="62"/>
  <c r="AC1009" i="62"/>
  <c r="AU1009" i="62"/>
  <c r="K1010" i="62"/>
  <c r="AF1010" i="62"/>
  <c r="BB1010" i="62"/>
  <c r="P1011" i="62"/>
  <c r="AJ1011" i="62"/>
  <c r="BI1011" i="62"/>
  <c r="V1012" i="62"/>
  <c r="AP1012" i="62"/>
  <c r="BN1012" i="62"/>
  <c r="X1013" i="62"/>
  <c r="AV1013" i="62"/>
  <c r="I1014" i="62"/>
  <c r="AE1014" i="62"/>
  <c r="BD1014" i="62"/>
  <c r="K1015" i="62"/>
  <c r="AJ1015" i="62"/>
  <c r="BG1015" i="62"/>
  <c r="R1016" i="62"/>
  <c r="AM1016" i="62"/>
  <c r="BC1016" i="62"/>
  <c r="N1017" i="62"/>
  <c r="AI1017" i="62"/>
  <c r="BA1017" i="62"/>
  <c r="K1018" i="62"/>
  <c r="AB1018" i="62"/>
  <c r="AV1018" i="62"/>
  <c r="BQ1018" i="62"/>
  <c r="X1019" i="62"/>
  <c r="AT1019" i="62"/>
  <c r="BJ1019" i="62"/>
  <c r="U1020" i="62"/>
  <c r="AN1020" i="62"/>
  <c r="BF1020" i="62"/>
  <c r="Q1021" i="62"/>
  <c r="AG1021" i="62"/>
  <c r="BC1021" i="62"/>
  <c r="L1022" i="62"/>
  <c r="AE1022" i="62"/>
  <c r="AY1022" i="62"/>
  <c r="BP1022" i="62"/>
  <c r="Z1023" i="62"/>
  <c r="AT1023" i="62"/>
  <c r="BM1023" i="62"/>
  <c r="W1024" i="62"/>
  <c r="AM1024" i="62"/>
  <c r="BI1024" i="62"/>
  <c r="R1025" i="62"/>
  <c r="AJ1025" i="62"/>
  <c r="BF1025" i="62"/>
  <c r="K1026" i="62"/>
  <c r="AF1026" i="62"/>
  <c r="BA1026" i="62"/>
  <c r="H1027" i="62"/>
  <c r="AC1027" i="62"/>
  <c r="AT1027" i="62"/>
  <c r="BN1027" i="62"/>
  <c r="X1028" i="62"/>
  <c r="AP1028" i="62"/>
  <c r="BL1028" i="62"/>
  <c r="Q1029" i="62"/>
  <c r="AM1029" i="62"/>
  <c r="BF1029" i="62"/>
  <c r="M1030" i="62"/>
  <c r="AI1030" i="62"/>
  <c r="AY1030" i="62"/>
  <c r="J1031" i="62"/>
  <c r="AA1031" i="62"/>
  <c r="AP1031" i="62"/>
  <c r="BH1031" i="62"/>
  <c r="L1032" i="62"/>
  <c r="AC1032" i="62"/>
  <c r="AR1032" i="62"/>
  <c r="BF1032" i="62"/>
  <c r="K1033" i="62"/>
  <c r="W1033" i="62"/>
  <c r="AM1033" i="62"/>
  <c r="BB1033" i="62"/>
  <c r="BP1033" i="62"/>
  <c r="U1034" i="62"/>
  <c r="AG1034" i="62"/>
  <c r="AW1034" i="62"/>
  <c r="BL1034" i="62"/>
  <c r="O1035" i="62"/>
  <c r="AE1035" i="62"/>
  <c r="AR1035" i="62"/>
  <c r="BH1035" i="62"/>
  <c r="K1036" i="62"/>
  <c r="Y1036" i="62"/>
  <c r="AO1036" i="62"/>
  <c r="BB1036" i="62"/>
  <c r="G1037" i="62"/>
  <c r="V1037" i="62"/>
  <c r="AI1037" i="62"/>
  <c r="AY1037" i="62"/>
  <c r="BL1037" i="62"/>
  <c r="Q1038" i="62"/>
  <c r="AF1038" i="62"/>
  <c r="AS1038" i="62"/>
  <c r="BI1038" i="62"/>
  <c r="K1039" i="62"/>
  <c r="AA1039" i="62"/>
  <c r="AP1039" i="62"/>
  <c r="BD1039" i="62"/>
  <c r="I1040" i="62"/>
  <c r="U1040" i="62"/>
  <c r="AK1040" i="62"/>
  <c r="AZ1040" i="62"/>
  <c r="BN1040" i="62"/>
  <c r="S1041" i="62"/>
  <c r="AE1041" i="62"/>
  <c r="AU1041" i="62"/>
  <c r="BJ1041" i="62"/>
  <c r="M1042" i="62"/>
  <c r="AC1042" i="62"/>
  <c r="AO1042" i="62"/>
  <c r="BE1042" i="62"/>
  <c r="I1043" i="62"/>
  <c r="W1043" i="62"/>
  <c r="AM1043" i="62"/>
  <c r="AZ1043" i="62"/>
  <c r="BP1043" i="62"/>
  <c r="S1044" i="62"/>
  <c r="AG1044" i="62"/>
  <c r="AW1044" i="62"/>
  <c r="BJ1044" i="62"/>
  <c r="O1045" i="62"/>
  <c r="AD1045" i="62"/>
  <c r="AQ1045" i="62"/>
  <c r="BG1045" i="62"/>
  <c r="I1046" i="62"/>
  <c r="Y1046" i="62"/>
  <c r="AN1046" i="62"/>
  <c r="BA1046" i="62"/>
  <c r="BQ1046" i="62"/>
  <c r="S1047" i="62"/>
  <c r="AI1047" i="62"/>
  <c r="AX1047" i="62"/>
  <c r="BL1047" i="62"/>
  <c r="Q1048" i="62"/>
  <c r="AC1048" i="62"/>
  <c r="AS1048" i="62"/>
  <c r="BH1048" i="62"/>
  <c r="K1049" i="62"/>
  <c r="AA1049" i="62"/>
  <c r="AM1049" i="62"/>
  <c r="BC1049" i="62"/>
  <c r="G1050" i="62"/>
  <c r="U1050" i="62"/>
  <c r="AK1050" i="62"/>
  <c r="AW1050" i="62"/>
  <c r="BM1050" i="62"/>
  <c r="Q1051" i="62"/>
  <c r="AE1051" i="62"/>
  <c r="AU1051" i="62"/>
  <c r="BH1051" i="62"/>
  <c r="M1052" i="62"/>
  <c r="AA1052" i="62"/>
  <c r="AO1052" i="62"/>
  <c r="BE1052" i="62"/>
  <c r="G1053" i="62"/>
  <c r="W1053" i="62"/>
  <c r="AL1053" i="62"/>
  <c r="AY1053" i="62"/>
  <c r="BO1053" i="62"/>
  <c r="Q1054" i="62"/>
  <c r="AG1054" i="62"/>
  <c r="AV1054" i="62"/>
  <c r="BI1054" i="62"/>
  <c r="N1055" i="62"/>
  <c r="AA1055" i="62"/>
  <c r="AQ1055" i="62"/>
  <c r="BF1055" i="62"/>
  <c r="I1056" i="62"/>
  <c r="Y1056" i="62"/>
  <c r="AK1056" i="62"/>
  <c r="BA1056" i="62"/>
  <c r="BP1056" i="62"/>
  <c r="S1057" i="62"/>
  <c r="AI1057" i="62"/>
  <c r="AU1057" i="62"/>
  <c r="BK1057" i="62"/>
  <c r="O1058" i="62"/>
  <c r="AB1058" i="62"/>
  <c r="AM1058" i="62"/>
  <c r="AZ1058" i="62"/>
  <c r="BL1058" i="62"/>
  <c r="M1059" i="62"/>
  <c r="Y1059" i="62"/>
  <c r="AL1059" i="62"/>
  <c r="AW1059" i="62"/>
  <c r="BJ1059" i="62"/>
  <c r="K1060" i="62"/>
  <c r="W1060" i="62"/>
  <c r="AI1060" i="62"/>
  <c r="AV1060" i="62"/>
  <c r="BG1060" i="62"/>
  <c r="I1061" i="62"/>
  <c r="V1061" i="62"/>
  <c r="AG1061" i="62"/>
  <c r="AT1061" i="62"/>
  <c r="BF1061" i="62"/>
  <c r="G1062" i="62"/>
  <c r="S1062" i="62"/>
  <c r="AF1062" i="62"/>
  <c r="AQ1062" i="62"/>
  <c r="BD1062" i="62"/>
  <c r="BP1062" i="62"/>
  <c r="Q1063" i="62"/>
  <c r="AC1063" i="62"/>
  <c r="AP1063" i="62"/>
  <c r="BA1063" i="62"/>
  <c r="BN1063" i="62"/>
  <c r="O1064" i="62"/>
  <c r="AA1064" i="62"/>
  <c r="AM1064" i="62"/>
  <c r="AZ1064" i="62"/>
  <c r="BK1064" i="62"/>
  <c r="M1065" i="62"/>
  <c r="Z1065" i="62"/>
  <c r="AK1065" i="62"/>
  <c r="AX1065" i="62"/>
  <c r="BJ1065" i="62"/>
  <c r="K1066" i="62"/>
  <c r="W1066" i="62"/>
  <c r="AJ1066" i="62"/>
  <c r="AU1066" i="62"/>
  <c r="BH1066" i="62"/>
  <c r="I1067" i="62"/>
  <c r="U1067" i="62"/>
  <c r="AG1067" i="62"/>
  <c r="AT1067" i="62"/>
  <c r="BE1067" i="62"/>
  <c r="G1068" i="62"/>
  <c r="S1068" i="62"/>
  <c r="AE1068" i="62"/>
  <c r="AQ1068" i="62"/>
  <c r="BD1068" i="62"/>
  <c r="BO1068" i="62"/>
  <c r="Q1069" i="62"/>
  <c r="AD1069" i="62"/>
  <c r="AO1069" i="62"/>
  <c r="BB1069" i="62"/>
  <c r="BN1069" i="62"/>
  <c r="O1070" i="62"/>
  <c r="AA1070" i="62"/>
  <c r="AN1070" i="62"/>
  <c r="AY1070" i="62"/>
  <c r="BL1070" i="62"/>
  <c r="M1071" i="62"/>
  <c r="Y1071" i="62"/>
  <c r="AK1071" i="62"/>
  <c r="AX1071" i="62"/>
  <c r="BI1071" i="62"/>
  <c r="K1072" i="62"/>
  <c r="W1072" i="62"/>
  <c r="AI1072" i="62"/>
  <c r="AU1072" i="62"/>
  <c r="BH1072" i="62"/>
  <c r="H1073" i="62"/>
  <c r="U1073" i="62"/>
  <c r="AH1073" i="62"/>
  <c r="AS1073" i="62"/>
  <c r="BF1073" i="62"/>
  <c r="G1074" i="62"/>
  <c r="S1074" i="62"/>
  <c r="AE1074" i="62"/>
  <c r="AR1074" i="62"/>
  <c r="BC1074" i="62"/>
  <c r="BP1074" i="62"/>
  <c r="Q1075" i="62"/>
  <c r="AC1075" i="62"/>
  <c r="AO1075" i="62"/>
  <c r="BB1075" i="62"/>
  <c r="BM1075" i="62"/>
  <c r="O1076" i="62"/>
  <c r="AA1076" i="62"/>
  <c r="AM1076" i="62"/>
  <c r="AY1076" i="62"/>
  <c r="BL1076" i="62"/>
  <c r="I929" i="62"/>
  <c r="AI931" i="62"/>
  <c r="K933" i="62"/>
  <c r="AM934" i="62"/>
  <c r="BK935" i="62"/>
  <c r="AS937" i="62"/>
  <c r="K939" i="62"/>
  <c r="AK940" i="62"/>
  <c r="T942" i="62"/>
  <c r="X943" i="62"/>
  <c r="BB944" i="62"/>
  <c r="K946" i="62"/>
  <c r="X947" i="62"/>
  <c r="BE948" i="62"/>
  <c r="G950" i="62"/>
  <c r="Z951" i="62"/>
  <c r="BF952" i="62"/>
  <c r="G954" i="62"/>
  <c r="W955" i="62"/>
  <c r="W956" i="62"/>
  <c r="AM957" i="62"/>
  <c r="AP958" i="62"/>
  <c r="AR959" i="62"/>
  <c r="BI960" i="62"/>
  <c r="AZ961" i="62"/>
  <c r="BO962" i="62"/>
  <c r="I964" i="62"/>
  <c r="J965" i="62"/>
  <c r="Z966" i="62"/>
  <c r="AA967" i="62"/>
  <c r="AG968" i="62"/>
  <c r="AQ969" i="62"/>
  <c r="AJ970" i="62"/>
  <c r="AD971" i="62"/>
  <c r="BQ971" i="62"/>
  <c r="BB972" i="62"/>
  <c r="AI973" i="62"/>
  <c r="K974" i="62"/>
  <c r="AX974" i="62"/>
  <c r="S975" i="62"/>
  <c r="BG975" i="62"/>
  <c r="AD976" i="62"/>
  <c r="BO976" i="62"/>
  <c r="AM977" i="62"/>
  <c r="BN977" i="62"/>
  <c r="AK978" i="62"/>
  <c r="BQ978" i="62"/>
  <c r="AG979" i="62"/>
  <c r="BM979" i="62"/>
  <c r="AD980" i="62"/>
  <c r="BJ980" i="62"/>
  <c r="AD981" i="62"/>
  <c r="BE981" i="62"/>
  <c r="AE982" i="62"/>
  <c r="BD982" i="62"/>
  <c r="Z983" i="62"/>
  <c r="BE983" i="62"/>
  <c r="U984" i="62"/>
  <c r="BA984" i="62"/>
  <c r="R985" i="62"/>
  <c r="AY985" i="62"/>
  <c r="T986" i="62"/>
  <c r="AV986" i="62"/>
  <c r="Q987" i="62"/>
  <c r="AR987" i="62"/>
  <c r="M988" i="62"/>
  <c r="AP988" i="62"/>
  <c r="I989" i="62"/>
  <c r="AQ989" i="62"/>
  <c r="G990" i="62"/>
  <c r="AN990" i="62"/>
  <c r="H991" i="62"/>
  <c r="AI991" i="62"/>
  <c r="BO991" i="62"/>
  <c r="AD992" i="62"/>
  <c r="BN992" i="62"/>
  <c r="AI993" i="62"/>
  <c r="BJ993" i="62"/>
  <c r="AE994" i="62"/>
  <c r="BG994" i="62"/>
  <c r="AB995" i="62"/>
  <c r="BB995" i="62"/>
  <c r="P996" i="62"/>
  <c r="AS996" i="62"/>
  <c r="BM996" i="62"/>
  <c r="AE997" i="62"/>
  <c r="BE997" i="62"/>
  <c r="S998" i="62"/>
  <c r="AV998" i="62"/>
  <c r="BP998" i="62"/>
  <c r="AH999" i="62"/>
  <c r="BI999" i="62"/>
  <c r="V1000" i="62"/>
  <c r="AZ1000" i="62"/>
  <c r="K1001" i="62"/>
  <c r="AL1001" i="62"/>
  <c r="BN1001" i="62"/>
  <c r="AA1002" i="62"/>
  <c r="BC1002" i="62"/>
  <c r="O1003" i="62"/>
  <c r="AS1003" i="62"/>
  <c r="BQ1003" i="62"/>
  <c r="AE1004" i="62"/>
  <c r="BF1004" i="62"/>
  <c r="R1005" i="62"/>
  <c r="AV1005" i="62"/>
  <c r="K1006" i="62"/>
  <c r="AH1006" i="62"/>
  <c r="BH1006" i="62"/>
  <c r="R1007" i="62"/>
  <c r="AP1007" i="62"/>
  <c r="BN1007" i="62"/>
  <c r="Y1008" i="62"/>
  <c r="AX1008" i="62"/>
  <c r="BP1008" i="62"/>
  <c r="AD1009" i="62"/>
  <c r="BA1009" i="62"/>
  <c r="L1010" i="62"/>
  <c r="AK1010" i="62"/>
  <c r="BC1010" i="62"/>
  <c r="Q1011" i="62"/>
  <c r="AO1011" i="62"/>
  <c r="BK1011" i="62"/>
  <c r="X1012" i="62"/>
  <c r="AS1012" i="62"/>
  <c r="BQ1012" i="62"/>
  <c r="AD1013" i="62"/>
  <c r="AX1013" i="62"/>
  <c r="L1014" i="62"/>
  <c r="AF1014" i="62"/>
  <c r="BE1014" i="62"/>
  <c r="Q1015" i="62"/>
  <c r="AK1015" i="62"/>
  <c r="BL1015" i="62"/>
  <c r="S1016" i="62"/>
  <c r="AO1016" i="62"/>
  <c r="BI1016" i="62"/>
  <c r="P1017" i="62"/>
  <c r="AK1017" i="62"/>
  <c r="BB1017" i="62"/>
  <c r="L1018" i="62"/>
  <c r="AF1018" i="62"/>
  <c r="AY1018" i="62"/>
  <c r="I1019" i="62"/>
  <c r="Y1019" i="62"/>
  <c r="AU1019" i="62"/>
  <c r="BN1019" i="62"/>
  <c r="V1020" i="62"/>
  <c r="AQ1020" i="62"/>
  <c r="BG1020" i="62"/>
  <c r="R1021" i="62"/>
  <c r="AM1021" i="62"/>
  <c r="BE1021" i="62"/>
  <c r="O1022" i="62"/>
  <c r="AF1022" i="62"/>
  <c r="AZ1022" i="62"/>
  <c r="J1023" i="62"/>
  <c r="AB1023" i="62"/>
  <c r="AX1023" i="62"/>
  <c r="BN1023" i="62"/>
  <c r="Y1024" i="62"/>
  <c r="AR1024" i="62"/>
  <c r="BJ1024" i="62"/>
  <c r="U1025" i="62"/>
  <c r="AK1025" i="62"/>
  <c r="BG1025" i="62"/>
  <c r="P1026" i="62"/>
  <c r="AI1026" i="62"/>
  <c r="BC1026" i="62"/>
  <c r="I1027" i="62"/>
  <c r="AD1027" i="62"/>
  <c r="AX1027" i="62"/>
  <c r="BQ1027" i="62"/>
  <c r="AA1028" i="62"/>
  <c r="AQ1028" i="62"/>
  <c r="BM1028" i="62"/>
  <c r="V1029" i="62"/>
  <c r="AN1029" i="62"/>
  <c r="BJ1029" i="62"/>
  <c r="O1030" i="62"/>
  <c r="AJ1030" i="62"/>
  <c r="BE1030" i="62"/>
  <c r="K1031" i="62"/>
  <c r="AC1031" i="62"/>
  <c r="AQ1031" i="62"/>
  <c r="BI1031" i="62"/>
  <c r="O1032" i="62"/>
  <c r="AD1032" i="62"/>
  <c r="AT1032" i="62"/>
  <c r="BG1032" i="62"/>
  <c r="L1033" i="62"/>
  <c r="AA1033" i="62"/>
  <c r="AN1033" i="62"/>
  <c r="BD1033" i="62"/>
  <c r="BQ1033" i="62"/>
  <c r="V1034" i="62"/>
  <c r="AK1034" i="62"/>
  <c r="AY1034" i="62"/>
  <c r="BO1034" i="62"/>
  <c r="P1035" i="62"/>
  <c r="AF1035" i="62"/>
  <c r="AU1035" i="62"/>
  <c r="BI1035" i="62"/>
  <c r="N1036" i="62"/>
  <c r="Z1036" i="62"/>
  <c r="AP1036" i="62"/>
  <c r="BE1036" i="62"/>
  <c r="H1037" i="62"/>
  <c r="X1037" i="62"/>
  <c r="AJ1037" i="62"/>
  <c r="AZ1037" i="62"/>
  <c r="BO1037" i="62"/>
  <c r="R1038" i="62"/>
  <c r="AH1038" i="62"/>
  <c r="AU1038" i="62"/>
  <c r="BK1038" i="62"/>
  <c r="N1039" i="62"/>
  <c r="AB1039" i="62"/>
  <c r="AR1039" i="62"/>
  <c r="BE1039" i="62"/>
  <c r="J1040" i="62"/>
  <c r="Y1040" i="62"/>
  <c r="AL1040" i="62"/>
  <c r="BB1040" i="62"/>
  <c r="BO1040" i="62"/>
  <c r="T1041" i="62"/>
  <c r="AI1041" i="62"/>
  <c r="AV1041" i="62"/>
  <c r="BL1041" i="62"/>
  <c r="N1042" i="62"/>
  <c r="AD1042" i="62"/>
  <c r="AS1042" i="62"/>
  <c r="BG1042" i="62"/>
  <c r="L1043" i="62"/>
  <c r="X1043" i="62"/>
  <c r="AN1043" i="62"/>
  <c r="BC1043" i="62"/>
  <c r="BQ1043" i="62"/>
  <c r="V1044" i="62"/>
  <c r="AH1044" i="62"/>
  <c r="AX1044" i="62"/>
  <c r="BM1044" i="62"/>
  <c r="P1045" i="62"/>
  <c r="AF1045" i="62"/>
  <c r="AR1045" i="62"/>
  <c r="BH1045" i="62"/>
  <c r="L1046" i="62"/>
  <c r="Z1046" i="62"/>
  <c r="AP1046" i="62"/>
  <c r="BC1046" i="62"/>
  <c r="H1047" i="62"/>
  <c r="V1047" i="62"/>
  <c r="AJ1047" i="62"/>
  <c r="AZ1047" i="62"/>
  <c r="BM1047" i="62"/>
  <c r="R1048" i="62"/>
  <c r="AG1048" i="62"/>
  <c r="AT1048" i="62"/>
  <c r="BJ1048" i="62"/>
  <c r="L1049" i="62"/>
  <c r="AB1049" i="62"/>
  <c r="AQ1049" i="62"/>
  <c r="BD1049" i="62"/>
  <c r="I1050" i="62"/>
  <c r="V1050" i="62"/>
  <c r="AL1050" i="62"/>
  <c r="BA1050" i="62"/>
  <c r="BO1050" i="62"/>
  <c r="T1051" i="62"/>
  <c r="AF1051" i="62"/>
  <c r="AV1051" i="62"/>
  <c r="BK1051" i="62"/>
  <c r="N1052" i="62"/>
  <c r="AD1052" i="62"/>
  <c r="AP1052" i="62"/>
  <c r="BF1052" i="62"/>
  <c r="J1053" i="62"/>
  <c r="X1053" i="62"/>
  <c r="AN1053" i="62"/>
  <c r="AZ1053" i="62"/>
  <c r="BP1053" i="62"/>
  <c r="T1054" i="62"/>
  <c r="AH1054" i="62"/>
  <c r="AX1054" i="62"/>
  <c r="BK1054" i="62"/>
  <c r="P1055" i="62"/>
  <c r="AD1055" i="62"/>
  <c r="AR1055" i="62"/>
  <c r="BH1055" i="62"/>
  <c r="J1056" i="62"/>
  <c r="Z1056" i="62"/>
  <c r="AO1056" i="62"/>
  <c r="BB1056" i="62"/>
  <c r="G1057" i="62"/>
  <c r="T1057" i="62"/>
  <c r="AJ1057" i="62"/>
  <c r="AY1057" i="62"/>
  <c r="BL1057" i="62"/>
  <c r="Q1058" i="62"/>
  <c r="AC1058" i="62"/>
  <c r="AO1058" i="62"/>
  <c r="BB1058" i="62"/>
  <c r="BM1058" i="62"/>
  <c r="O1059" i="62"/>
  <c r="AB1059" i="62"/>
  <c r="AM1059" i="62"/>
  <c r="AZ1059" i="62"/>
  <c r="BL1059" i="62"/>
  <c r="M1060" i="62"/>
  <c r="Y1060" i="62"/>
  <c r="AL1060" i="62"/>
  <c r="AW1060" i="62"/>
  <c r="BJ1060" i="62"/>
  <c r="K1061" i="62"/>
  <c r="W1061" i="62"/>
  <c r="AI1061" i="62"/>
  <c r="AV1061" i="62"/>
  <c r="BG1061" i="62"/>
  <c r="I1062" i="62"/>
  <c r="U1062" i="62"/>
  <c r="AG1062" i="62"/>
  <c r="AS1062" i="62"/>
  <c r="BF1062" i="62"/>
  <c r="BQ1062" i="62"/>
  <c r="S1063" i="62"/>
  <c r="AF1063" i="62"/>
  <c r="AQ1063" i="62"/>
  <c r="BD1063" i="62"/>
  <c r="BP1063" i="62"/>
  <c r="Q1064" i="62"/>
  <c r="AC1064" i="62"/>
  <c r="AP1064" i="62"/>
  <c r="BA1064" i="62"/>
  <c r="BN1064" i="62"/>
  <c r="O1065" i="62"/>
  <c r="AA1065" i="62"/>
  <c r="AM1065" i="62"/>
  <c r="AZ1065" i="62"/>
  <c r="BK1065" i="62"/>
  <c r="M1066" i="62"/>
  <c r="Y1066" i="62"/>
  <c r="AK1066" i="62"/>
  <c r="AW1066" i="62"/>
  <c r="BJ1066" i="62"/>
  <c r="J1067" i="62"/>
  <c r="W1067" i="62"/>
  <c r="AJ1067" i="62"/>
  <c r="AU1067" i="62"/>
  <c r="BH1067" i="62"/>
  <c r="I1068" i="62"/>
  <c r="U1068" i="62"/>
  <c r="AG1068" i="62"/>
  <c r="AT1068" i="62"/>
  <c r="BE1068" i="62"/>
  <c r="G1069" i="62"/>
  <c r="S1069" i="62"/>
  <c r="AE1069" i="62"/>
  <c r="AQ1069" i="62"/>
  <c r="BD1069" i="62"/>
  <c r="BO1069" i="62"/>
  <c r="Q1070" i="62"/>
  <c r="AC1070" i="62"/>
  <c r="AO1070" i="62"/>
  <c r="BA1070" i="62"/>
  <c r="BN1070" i="62"/>
  <c r="N1071" i="62"/>
  <c r="AA1071" i="62"/>
  <c r="AN1071" i="62"/>
  <c r="AY1071" i="62"/>
  <c r="BL1071" i="62"/>
  <c r="M1072" i="62"/>
  <c r="Y1072" i="62"/>
  <c r="AK1072" i="62"/>
  <c r="AX1072" i="62"/>
  <c r="BI1072" i="62"/>
  <c r="K1073" i="62"/>
  <c r="W1073" i="62"/>
  <c r="AI1073" i="62"/>
  <c r="AU1073" i="62"/>
  <c r="BH1073" i="62"/>
  <c r="H1074" i="62"/>
  <c r="U1074" i="62"/>
  <c r="AG1074" i="62"/>
  <c r="AS1074" i="62"/>
  <c r="BE1074" i="62"/>
  <c r="G1075" i="62"/>
  <c r="R1075" i="62"/>
  <c r="AE1075" i="62"/>
  <c r="AR1075" i="62"/>
  <c r="BC1075" i="62"/>
  <c r="BP1075" i="62"/>
  <c r="Q1076" i="62"/>
  <c r="AC1076" i="62"/>
  <c r="AO1076" i="62"/>
  <c r="BB1076" i="62"/>
  <c r="BM1076" i="62"/>
  <c r="AM930" i="62"/>
  <c r="BA933" i="62"/>
  <c r="AT936" i="62"/>
  <c r="BB939" i="62"/>
  <c r="BK942" i="62"/>
  <c r="AJ945" i="62"/>
  <c r="Q948" i="62"/>
  <c r="AX950" i="62"/>
  <c r="T953" i="62"/>
  <c r="BC955" i="62"/>
  <c r="J958" i="62"/>
  <c r="R960" i="62"/>
  <c r="AF962" i="62"/>
  <c r="AL964" i="62"/>
  <c r="BF966" i="62"/>
  <c r="M969" i="62"/>
  <c r="BO970" i="62"/>
  <c r="Z972" i="62"/>
  <c r="BB973" i="62"/>
  <c r="BP974" i="62"/>
  <c r="N976" i="62"/>
  <c r="V977" i="62"/>
  <c r="T978" i="62"/>
  <c r="P979" i="62"/>
  <c r="Q980" i="62"/>
  <c r="O981" i="62"/>
  <c r="L982" i="62"/>
  <c r="J983" i="62"/>
  <c r="BP983" i="62"/>
  <c r="BP984" i="62"/>
  <c r="BQ985" i="62"/>
  <c r="BK986" i="62"/>
  <c r="BI987" i="62"/>
  <c r="BC988" i="62"/>
  <c r="BF989" i="62"/>
  <c r="BD990" i="62"/>
  <c r="AY991" i="62"/>
  <c r="AT992" i="62"/>
  <c r="AS993" i="62"/>
  <c r="AT994" i="62"/>
  <c r="AN995" i="62"/>
  <c r="AD996" i="62"/>
  <c r="Q997" i="62"/>
  <c r="BO997" i="62"/>
  <c r="BH998" i="62"/>
  <c r="AW999" i="62"/>
  <c r="AK1000" i="62"/>
  <c r="W1001" i="62"/>
  <c r="M1002" i="62"/>
  <c r="BP1002" i="62"/>
  <c r="BE1003" i="62"/>
  <c r="AT1004" i="62"/>
  <c r="AG1005" i="62"/>
  <c r="S1006" i="62"/>
  <c r="I1007" i="62"/>
  <c r="BD1007" i="62"/>
  <c r="AJ1008" i="62"/>
  <c r="S1009" i="62"/>
  <c r="BJ1009" i="62"/>
  <c r="AU1010" i="62"/>
  <c r="AE1011" i="62"/>
  <c r="M1012" i="62"/>
  <c r="BD1012" i="62"/>
  <c r="AL1013" i="62"/>
  <c r="X1014" i="62"/>
  <c r="BP1014" i="62"/>
  <c r="AX1015" i="62"/>
  <c r="AD1016" i="62"/>
  <c r="BP1016" i="62"/>
  <c r="AT1017" i="62"/>
  <c r="W1018" i="62"/>
  <c r="BI1018" i="62"/>
  <c r="AK1019" i="62"/>
  <c r="K1020" i="62"/>
  <c r="BA1020" i="62"/>
  <c r="AD1021" i="62"/>
  <c r="BO1021" i="62"/>
  <c r="AP1022" i="62"/>
  <c r="Q1023" i="62"/>
  <c r="BG1023" i="62"/>
  <c r="AI1024" i="62"/>
  <c r="J1025" i="62"/>
  <c r="AV1025" i="62"/>
  <c r="W1026" i="62"/>
  <c r="BL1026" i="62"/>
  <c r="AO1027" i="62"/>
  <c r="P1028" i="62"/>
  <c r="BC1028" i="62"/>
  <c r="AD1029" i="62"/>
  <c r="H1030" i="62"/>
  <c r="AV1030" i="62"/>
  <c r="T1031" i="62"/>
  <c r="AZ1031" i="62"/>
  <c r="V1032" i="62"/>
  <c r="BA1032" i="62"/>
  <c r="T1033" i="62"/>
  <c r="AV1033" i="62"/>
  <c r="N1034" i="62"/>
  <c r="AQ1034" i="62"/>
  <c r="J1035" i="62"/>
  <c r="AN1035" i="62"/>
  <c r="BQ1035" i="62"/>
  <c r="AH1036" i="62"/>
  <c r="BK1036" i="62"/>
  <c r="AE1037" i="62"/>
  <c r="BH1037" i="62"/>
  <c r="Z1038" i="62"/>
  <c r="BC1038" i="62"/>
  <c r="T1039" i="62"/>
  <c r="AY1039" i="62"/>
  <c r="R1040" i="62"/>
  <c r="AT1040" i="62"/>
  <c r="L1041" i="62"/>
  <c r="AN1041" i="62"/>
  <c r="H1042" i="62"/>
  <c r="AL1042" i="62"/>
  <c r="BO1042" i="62"/>
  <c r="AF1043" i="62"/>
  <c r="BI1043" i="62"/>
  <c r="AC1044" i="62"/>
  <c r="BF1044" i="62"/>
  <c r="X1045" i="62"/>
  <c r="AZ1045" i="62"/>
  <c r="R1046" i="62"/>
  <c r="AW1046" i="62"/>
  <c r="P1047" i="62"/>
  <c r="AR1047" i="62"/>
  <c r="J1048" i="62"/>
  <c r="AL1048" i="62"/>
  <c r="BQ1048" i="62"/>
  <c r="AJ1049" i="62"/>
  <c r="BL1049" i="62"/>
  <c r="AD1050" i="62"/>
  <c r="BG1050" i="62"/>
  <c r="Z1051" i="62"/>
  <c r="BD1051" i="62"/>
  <c r="V1052" i="62"/>
  <c r="AX1052" i="62"/>
  <c r="P1053" i="62"/>
  <c r="AU1053" i="62"/>
  <c r="M1054" i="62"/>
  <c r="AP1054" i="62"/>
  <c r="H1055" i="62"/>
  <c r="AJ1055" i="62"/>
  <c r="BO1055" i="62"/>
  <c r="AH1056" i="62"/>
  <c r="BJ1056" i="62"/>
  <c r="AB1057" i="62"/>
  <c r="BD1057" i="62"/>
  <c r="W1058" i="62"/>
  <c r="AU1058" i="62"/>
  <c r="I1059" i="62"/>
  <c r="AG1059" i="62"/>
  <c r="BE1059" i="62"/>
  <c r="S1060" i="62"/>
  <c r="AQ1060" i="62"/>
  <c r="BO1060" i="62"/>
  <c r="AD1061" i="62"/>
  <c r="BB1061" i="62"/>
  <c r="O1062" i="62"/>
  <c r="AN1062" i="62"/>
  <c r="BL1062" i="62"/>
  <c r="Y1063" i="62"/>
  <c r="AX1063" i="62"/>
  <c r="K1064" i="62"/>
  <c r="AI1064" i="62"/>
  <c r="BH1064" i="62"/>
  <c r="U1065" i="62"/>
  <c r="AS1065" i="62"/>
  <c r="G1066" i="62"/>
  <c r="AE1066" i="62"/>
  <c r="BC1066" i="62"/>
  <c r="Q1067" i="62"/>
  <c r="AO1067" i="62"/>
  <c r="BM1067" i="62"/>
  <c r="AA1068" i="62"/>
  <c r="AY1068" i="62"/>
  <c r="L1069" i="62"/>
  <c r="AL1069" i="62"/>
  <c r="BJ1069" i="62"/>
  <c r="W1070" i="62"/>
  <c r="AV1070" i="62"/>
  <c r="I1071" i="62"/>
  <c r="AG1071" i="62"/>
  <c r="BF1071" i="62"/>
  <c r="S1072" i="62"/>
  <c r="AQ1072" i="62"/>
  <c r="BP1072" i="62"/>
  <c r="AC1073" i="62"/>
  <c r="BA1073" i="62"/>
  <c r="O1074" i="62"/>
  <c r="AM1074" i="62"/>
  <c r="BK1074" i="62"/>
  <c r="Y1075" i="62"/>
  <c r="AW1075" i="62"/>
  <c r="J1076" i="62"/>
  <c r="AI1076" i="62"/>
  <c r="BG1076" i="62"/>
  <c r="AT931" i="62"/>
  <c r="BG934" i="62"/>
  <c r="AZ937" i="62"/>
  <c r="AO940" i="62"/>
  <c r="AQ943" i="62"/>
  <c r="AA946" i="62"/>
  <c r="BF948" i="62"/>
  <c r="AO951" i="62"/>
  <c r="K954" i="62"/>
  <c r="AM956" i="62"/>
  <c r="BF958" i="62"/>
  <c r="BJ960" i="62"/>
  <c r="BQ962" i="62"/>
  <c r="W965" i="62"/>
  <c r="AP967" i="62"/>
  <c r="AS969" i="62"/>
  <c r="AE971" i="62"/>
  <c r="BD972" i="62"/>
  <c r="L974" i="62"/>
  <c r="AA975" i="62"/>
  <c r="AL976" i="62"/>
  <c r="AQ977" i="62"/>
  <c r="AN978" i="62"/>
  <c r="AJ979" i="62"/>
  <c r="AH980" i="62"/>
  <c r="AI981" i="62"/>
  <c r="AF982" i="62"/>
  <c r="AA983" i="62"/>
  <c r="V984" i="62"/>
  <c r="AA985" i="62"/>
  <c r="W986" i="62"/>
  <c r="T987" i="62"/>
  <c r="O988" i="62"/>
  <c r="K989" i="62"/>
  <c r="L990" i="62"/>
  <c r="K991" i="62"/>
  <c r="I992" i="62"/>
  <c r="BP992" i="62"/>
  <c r="BK993" i="62"/>
  <c r="BK994" i="62"/>
  <c r="BE995" i="62"/>
  <c r="AT996" i="62"/>
  <c r="AF997" i="62"/>
  <c r="T998" i="62"/>
  <c r="L999" i="62"/>
  <c r="BM999" i="62"/>
  <c r="BA1000" i="62"/>
  <c r="AQ1001" i="62"/>
  <c r="AC1002" i="62"/>
  <c r="U1003" i="62"/>
  <c r="J1004" i="62"/>
  <c r="BI1004" i="62"/>
  <c r="AW1005" i="62"/>
  <c r="AJ1006" i="62"/>
  <c r="X1007" i="62"/>
  <c r="BQ1007" i="62"/>
  <c r="AY1008" i="62"/>
  <c r="AE1009" i="62"/>
  <c r="M1010" i="62"/>
  <c r="BJ1010" i="62"/>
  <c r="AS1011" i="62"/>
  <c r="Y1012" i="62"/>
  <c r="H1013" i="62"/>
  <c r="AY1013" i="62"/>
  <c r="AJ1014" i="62"/>
  <c r="T1015" i="62"/>
  <c r="BM1015" i="62"/>
  <c r="AQ1016" i="62"/>
  <c r="R1017" i="62"/>
  <c r="BG1017" i="62"/>
  <c r="AJ1018" i="62"/>
  <c r="J1019" i="62"/>
  <c r="AV1019" i="62"/>
  <c r="W1020" i="62"/>
  <c r="BM1020" i="62"/>
  <c r="AO1021" i="62"/>
  <c r="P1022" i="62"/>
  <c r="BC1022" i="62"/>
  <c r="AC1023" i="62"/>
  <c r="G1024" i="62"/>
  <c r="AU1024" i="62"/>
  <c r="V1025" i="62"/>
  <c r="BI1025" i="62"/>
  <c r="AJ1026" i="62"/>
  <c r="N1027" i="62"/>
  <c r="BB1027" i="62"/>
  <c r="AC1028" i="62"/>
  <c r="BN1028" i="62"/>
  <c r="AO1029" i="62"/>
  <c r="T1030" i="62"/>
  <c r="BG1030" i="62"/>
  <c r="AD1031" i="62"/>
  <c r="BL1031" i="62"/>
  <c r="AE1032" i="62"/>
  <c r="BJ1032" i="62"/>
  <c r="AC1033" i="62"/>
  <c r="BF1033" i="62"/>
  <c r="W1034" i="62"/>
  <c r="AZ1034" i="62"/>
  <c r="T1035" i="62"/>
  <c r="AW1035" i="62"/>
  <c r="O1036" i="62"/>
  <c r="AQ1036" i="62"/>
  <c r="I1037" i="62"/>
  <c r="AN1037" i="62"/>
  <c r="G1038" i="62"/>
  <c r="AI1038" i="62"/>
  <c r="BL1038" i="62"/>
  <c r="AC1039" i="62"/>
  <c r="BH1039" i="62"/>
  <c r="AA1040" i="62"/>
  <c r="BC1040" i="62"/>
  <c r="U1041" i="62"/>
  <c r="AX1041" i="62"/>
  <c r="Q1042" i="62"/>
  <c r="AU1042" i="62"/>
  <c r="M1043" i="62"/>
  <c r="AO1043" i="62"/>
  <c r="G1044" i="62"/>
  <c r="AL1044" i="62"/>
  <c r="BO1044" i="62"/>
  <c r="AG1045" i="62"/>
  <c r="BJ1045" i="62"/>
  <c r="AA1046" i="62"/>
  <c r="BF1046" i="62"/>
  <c r="Y1047" i="62"/>
  <c r="BA1047" i="62"/>
  <c r="S1048" i="62"/>
  <c r="AU1048" i="62"/>
  <c r="O1049" i="62"/>
  <c r="AS1049" i="62"/>
  <c r="K1050" i="62"/>
  <c r="AM1050" i="62"/>
  <c r="BP1050" i="62"/>
  <c r="AJ1051" i="62"/>
  <c r="BM1051" i="62"/>
  <c r="AE1052" i="62"/>
  <c r="BG1052" i="62"/>
  <c r="Y1053" i="62"/>
  <c r="BD1053" i="62"/>
  <c r="W1054" i="62"/>
  <c r="AY1054" i="62"/>
  <c r="Q1055" i="62"/>
  <c r="AS1055" i="62"/>
  <c r="M1056" i="62"/>
  <c r="AQ1056" i="62"/>
  <c r="H1057" i="62"/>
  <c r="AK1057" i="62"/>
  <c r="BN1057" i="62"/>
  <c r="AD1058" i="62"/>
  <c r="BC1058" i="62"/>
  <c r="P1059" i="62"/>
  <c r="AN1059" i="62"/>
  <c r="BM1059" i="62"/>
  <c r="Z1060" i="62"/>
  <c r="AX1060" i="62"/>
  <c r="L1061" i="62"/>
  <c r="AJ1061" i="62"/>
  <c r="BH1061" i="62"/>
  <c r="W1062" i="62"/>
  <c r="AU1062" i="62"/>
  <c r="H1063" i="62"/>
  <c r="AG1063" i="62"/>
  <c r="BE1063" i="62"/>
  <c r="R1064" i="62"/>
  <c r="AQ1064" i="62"/>
  <c r="BO1064" i="62"/>
  <c r="AB1065" i="62"/>
  <c r="BA1065" i="62"/>
  <c r="N1066" i="62"/>
  <c r="AL1066" i="62"/>
  <c r="BK1066" i="62"/>
  <c r="X1067" i="62"/>
  <c r="AV1067" i="62"/>
  <c r="J1068" i="62"/>
  <c r="AH1068" i="62"/>
  <c r="BF1068" i="62"/>
  <c r="T1069" i="62"/>
  <c r="AR1069" i="62"/>
  <c r="BP1069" i="62"/>
  <c r="AE1070" i="62"/>
  <c r="BC1070" i="62"/>
  <c r="P1071" i="62"/>
  <c r="AO1071" i="62"/>
  <c r="BM1071" i="62"/>
  <c r="Z1072" i="62"/>
  <c r="AY1072" i="62"/>
  <c r="L1073" i="62"/>
  <c r="AJ1073" i="62"/>
  <c r="BI1073" i="62"/>
  <c r="V1074" i="62"/>
  <c r="AT1074" i="62"/>
  <c r="H1075" i="62"/>
  <c r="AF1075" i="62"/>
  <c r="BD1075" i="62"/>
  <c r="R1076" i="62"/>
  <c r="AP1076" i="62"/>
  <c r="BN1076" i="62"/>
  <c r="BL931" i="62"/>
  <c r="BH934" i="62"/>
  <c r="BA937" i="62"/>
  <c r="BH940" i="62"/>
  <c r="BG943" i="62"/>
  <c r="AC946" i="62"/>
  <c r="J949" i="62"/>
  <c r="AQ951" i="62"/>
  <c r="AE954" i="62"/>
  <c r="BA956" i="62"/>
  <c r="BG958" i="62"/>
  <c r="BN960" i="62"/>
  <c r="T963" i="62"/>
  <c r="AM965" i="62"/>
  <c r="AV967" i="62"/>
  <c r="BC969" i="62"/>
  <c r="AG971" i="62"/>
  <c r="BK972" i="62"/>
  <c r="W974" i="62"/>
  <c r="AH975" i="62"/>
  <c r="AP976" i="62"/>
  <c r="AT977" i="62"/>
  <c r="AQ978" i="62"/>
  <c r="AO979" i="62"/>
  <c r="AP980" i="62"/>
  <c r="AL981" i="62"/>
  <c r="AH982" i="62"/>
  <c r="AB983" i="62"/>
  <c r="AG984" i="62"/>
  <c r="AC985" i="62"/>
  <c r="X986" i="62"/>
  <c r="U987" i="62"/>
  <c r="R988" i="62"/>
  <c r="S989" i="62"/>
  <c r="Q990" i="62"/>
  <c r="M991" i="62"/>
  <c r="L992" i="62"/>
  <c r="BQ992" i="62"/>
  <c r="BQ993" i="62"/>
  <c r="G995" i="62"/>
  <c r="BH995" i="62"/>
  <c r="AV996" i="62"/>
  <c r="AH997" i="62"/>
  <c r="Z998" i="62"/>
  <c r="Q999" i="62"/>
  <c r="BP999" i="62"/>
  <c r="BB1000" i="62"/>
  <c r="AR1001" i="62"/>
  <c r="AJ1002" i="62"/>
  <c r="X1003" i="62"/>
  <c r="N1004" i="62"/>
  <c r="BK1004" i="62"/>
  <c r="AX1005" i="62"/>
  <c r="AQ1006" i="62"/>
  <c r="AA1007" i="62"/>
  <c r="I1008" i="62"/>
  <c r="AZ1008" i="62"/>
  <c r="AH1009" i="62"/>
  <c r="T1010" i="62"/>
  <c r="BL1010" i="62"/>
  <c r="AT1011" i="62"/>
  <c r="AC1012" i="62"/>
  <c r="I1013" i="62"/>
  <c r="BE1013" i="62"/>
  <c r="AO1014" i="62"/>
  <c r="U1015" i="62"/>
  <c r="BO1015" i="62"/>
  <c r="AR1016" i="62"/>
  <c r="V1017" i="62"/>
  <c r="BJ1017" i="62"/>
  <c r="AK1018" i="62"/>
  <c r="L1019" i="62"/>
  <c r="AW1019" i="62"/>
  <c r="AC1020" i="62"/>
  <c r="BO1020" i="62"/>
  <c r="AP1021" i="62"/>
  <c r="R1022" i="62"/>
  <c r="BD1022" i="62"/>
  <c r="AH1023" i="62"/>
  <c r="K1024" i="62"/>
  <c r="AW1024" i="62"/>
  <c r="X1025" i="62"/>
  <c r="BJ1025" i="62"/>
  <c r="AN1026" i="62"/>
  <c r="Q1027" i="62"/>
  <c r="BC1027" i="62"/>
  <c r="AD1028" i="62"/>
  <c r="BO1028" i="62"/>
  <c r="AU1029" i="62"/>
  <c r="W1030" i="62"/>
  <c r="BH1030" i="62"/>
  <c r="AF1031" i="62"/>
  <c r="BM1031" i="62"/>
  <c r="AI1032" i="62"/>
  <c r="BM1032" i="62"/>
  <c r="AD1033" i="62"/>
  <c r="BG1033" i="62"/>
  <c r="X1034" i="62"/>
  <c r="BC1034" i="62"/>
  <c r="V1035" i="62"/>
  <c r="AX1035" i="62"/>
  <c r="P1036" i="62"/>
  <c r="AS1036" i="62"/>
  <c r="L1037" i="62"/>
  <c r="AP1037" i="62"/>
  <c r="H1038" i="62"/>
  <c r="AJ1038" i="62"/>
  <c r="BM1038" i="62"/>
  <c r="AG1039" i="62"/>
  <c r="BJ1039" i="62"/>
  <c r="AB1040" i="62"/>
  <c r="BE1040" i="62"/>
  <c r="V1041" i="62"/>
  <c r="BA1041" i="62"/>
  <c r="T1042" i="62"/>
  <c r="AV1042" i="62"/>
  <c r="N1043" i="62"/>
  <c r="AP1043" i="62"/>
  <c r="J1044" i="62"/>
  <c r="AN1044" i="62"/>
  <c r="BQ1044" i="62"/>
  <c r="AH1045" i="62"/>
  <c r="BK1045" i="62"/>
  <c r="AE1046" i="62"/>
  <c r="BH1046" i="62"/>
  <c r="Z1047" i="62"/>
  <c r="BB1047" i="62"/>
  <c r="T1048" i="62"/>
  <c r="AY1048" i="62"/>
  <c r="R1049" i="62"/>
  <c r="AT1049" i="62"/>
  <c r="L1050" i="62"/>
  <c r="AN1050" i="62"/>
  <c r="H1051" i="62"/>
  <c r="AL1051" i="62"/>
  <c r="BN1051" i="62"/>
  <c r="AF1052" i="62"/>
  <c r="BI1052" i="62"/>
  <c r="AB1053" i="62"/>
  <c r="BF1053" i="62"/>
  <c r="X1054" i="62"/>
  <c r="AZ1054" i="62"/>
  <c r="R1055" i="62"/>
  <c r="AW1055" i="62"/>
  <c r="O1056" i="62"/>
  <c r="AR1056" i="62"/>
  <c r="J1057" i="62"/>
  <c r="AL1057" i="62"/>
  <c r="BQ1057" i="62"/>
  <c r="AF1058" i="62"/>
  <c r="BD1058" i="62"/>
  <c r="R1059" i="62"/>
  <c r="AP1059" i="62"/>
  <c r="BN1059" i="62"/>
  <c r="AC1060" i="62"/>
  <c r="BA1060" i="62"/>
  <c r="N1061" i="62"/>
  <c r="AM1061" i="62"/>
  <c r="BK1061" i="62"/>
  <c r="X1062" i="62"/>
  <c r="AW1062" i="62"/>
  <c r="J1063" i="62"/>
  <c r="AH1063" i="62"/>
  <c r="BG1063" i="62"/>
  <c r="T1064" i="62"/>
  <c r="AR1064" i="62"/>
  <c r="BQ1064" i="62"/>
  <c r="AD1065" i="62"/>
  <c r="BB1065" i="62"/>
  <c r="P1066" i="62"/>
  <c r="AN1066" i="62"/>
  <c r="BL1066" i="62"/>
  <c r="Z1067" i="62"/>
  <c r="AX1067" i="62"/>
  <c r="K1068" i="62"/>
  <c r="AK1068" i="62"/>
  <c r="BI1068" i="62"/>
  <c r="V1069" i="62"/>
  <c r="AU1069" i="62"/>
  <c r="H1070" i="62"/>
  <c r="AF1070" i="62"/>
  <c r="BE1070" i="62"/>
  <c r="R1071" i="62"/>
  <c r="AP1071" i="62"/>
  <c r="BO1071" i="62"/>
  <c r="AB1072" i="62"/>
  <c r="AZ1072" i="62"/>
  <c r="N1073" i="62"/>
  <c r="AL1073" i="62"/>
  <c r="BJ1073" i="62"/>
  <c r="X1074" i="62"/>
  <c r="AV1074" i="62"/>
  <c r="I1075" i="62"/>
  <c r="AH1075" i="62"/>
  <c r="BF1075" i="62"/>
  <c r="S1076" i="62"/>
  <c r="AS1076" i="62"/>
  <c r="BQ1076" i="62"/>
  <c r="BN931" i="62"/>
  <c r="BI934" i="62"/>
  <c r="I938" i="62"/>
  <c r="U941" i="62"/>
  <c r="BM943" i="62"/>
  <c r="AT946" i="62"/>
  <c r="P949" i="62"/>
  <c r="BL951" i="62"/>
  <c r="AT954" i="62"/>
  <c r="BC956" i="62"/>
  <c r="BH958" i="62"/>
  <c r="N961" i="62"/>
  <c r="AJ963" i="62"/>
  <c r="AQ965" i="62"/>
  <c r="BG967" i="62"/>
  <c r="BF969" i="62"/>
  <c r="AN971" i="62"/>
  <c r="G973" i="62"/>
  <c r="AA974" i="62"/>
  <c r="AI975" i="62"/>
  <c r="AQ976" i="62"/>
  <c r="AU977" i="62"/>
  <c r="AU978" i="62"/>
  <c r="AV979" i="62"/>
  <c r="AS980" i="62"/>
  <c r="AN981" i="62"/>
  <c r="AI982" i="62"/>
  <c r="AK983" i="62"/>
  <c r="AJ984" i="62"/>
  <c r="AD985" i="62"/>
  <c r="AB986" i="62"/>
  <c r="X987" i="62"/>
  <c r="Y988" i="62"/>
  <c r="W989" i="62"/>
  <c r="T990" i="62"/>
  <c r="R991" i="62"/>
  <c r="M992" i="62"/>
  <c r="M993" i="62"/>
  <c r="N994" i="62"/>
  <c r="H995" i="62"/>
  <c r="BI995" i="62"/>
  <c r="AW996" i="62"/>
  <c r="AO997" i="62"/>
  <c r="AF998" i="62"/>
  <c r="S999" i="62"/>
  <c r="BQ999" i="62"/>
  <c r="BE1000" i="62"/>
  <c r="AX1001" i="62"/>
  <c r="AM1002" i="62"/>
  <c r="Y1003" i="62"/>
  <c r="O1004" i="62"/>
  <c r="BN1004" i="62"/>
  <c r="BE1005" i="62"/>
  <c r="AV1006" i="62"/>
  <c r="AB1007" i="62"/>
  <c r="J1008" i="62"/>
  <c r="BA1008" i="62"/>
  <c r="AM1009" i="62"/>
  <c r="V1010" i="62"/>
  <c r="BO1010" i="62"/>
  <c r="AV1011" i="62"/>
  <c r="AD1012" i="62"/>
  <c r="O1013" i="62"/>
  <c r="BJ1013" i="62"/>
  <c r="AP1014" i="62"/>
  <c r="Y1015" i="62"/>
  <c r="BP1015" i="62"/>
  <c r="AW1016" i="62"/>
  <c r="Z1017" i="62"/>
  <c r="BK1017" i="62"/>
  <c r="AL1018" i="62"/>
  <c r="M1019" i="62"/>
  <c r="BC1019" i="62"/>
  <c r="AE1020" i="62"/>
  <c r="BQ1020" i="62"/>
  <c r="AR1021" i="62"/>
  <c r="S1022" i="62"/>
  <c r="BH1022" i="62"/>
  <c r="AK1023" i="62"/>
  <c r="L1024" i="62"/>
  <c r="AY1024" i="62"/>
  <c r="Z1025" i="62"/>
  <c r="BO1025" i="62"/>
  <c r="AR1026" i="62"/>
  <c r="R1027" i="62"/>
  <c r="BD1027" i="62"/>
  <c r="AE1028" i="62"/>
  <c r="J1029" i="62"/>
  <c r="AW1029" i="62"/>
  <c r="X1030" i="62"/>
  <c r="BK1030" i="62"/>
  <c r="AG1031" i="62"/>
  <c r="BP1031" i="62"/>
  <c r="AK1032" i="62"/>
  <c r="BN1032" i="62"/>
  <c r="AE1033" i="62"/>
  <c r="BH1033" i="62"/>
  <c r="AB1034" i="62"/>
  <c r="BE1034" i="62"/>
  <c r="W1035" i="62"/>
  <c r="AZ1035" i="62"/>
  <c r="Q1036" i="62"/>
  <c r="AV1036" i="62"/>
  <c r="O1037" i="62"/>
  <c r="AQ1037" i="62"/>
  <c r="I1038" i="62"/>
  <c r="AK1038" i="62"/>
  <c r="BP1038" i="62"/>
  <c r="AI1039" i="62"/>
  <c r="BL1039" i="62"/>
  <c r="AC1040" i="62"/>
  <c r="BF1040" i="62"/>
  <c r="Z1041" i="62"/>
  <c r="BC1041" i="62"/>
  <c r="U1042" i="62"/>
  <c r="AW1042" i="62"/>
  <c r="O1043" i="62"/>
  <c r="AT1043" i="62"/>
  <c r="M1044" i="62"/>
  <c r="AO1044" i="62"/>
  <c r="G1045" i="62"/>
  <c r="AI1045" i="62"/>
  <c r="BN1045" i="62"/>
  <c r="AG1046" i="62"/>
  <c r="BI1046" i="62"/>
  <c r="AA1047" i="62"/>
  <c r="BD1047" i="62"/>
  <c r="W1048" i="62"/>
  <c r="BA1048" i="62"/>
  <c r="S1049" i="62"/>
  <c r="AU1049" i="62"/>
  <c r="M1050" i="62"/>
  <c r="AR1050" i="62"/>
  <c r="J1051" i="62"/>
  <c r="AM1051" i="62"/>
  <c r="BP1051" i="62"/>
  <c r="AG1052" i="62"/>
  <c r="BL1052" i="62"/>
  <c r="AE1053" i="62"/>
  <c r="BG1053" i="62"/>
  <c r="Y1054" i="62"/>
  <c r="BA1054" i="62"/>
  <c r="U1055" i="62"/>
  <c r="AY1055" i="62"/>
  <c r="Q1056" i="62"/>
  <c r="AS1056" i="62"/>
  <c r="K1057" i="62"/>
  <c r="AP1057" i="62"/>
  <c r="H1058" i="62"/>
  <c r="AG1058" i="62"/>
  <c r="BE1058" i="62"/>
  <c r="T1059" i="62"/>
  <c r="AR1059" i="62"/>
  <c r="BP1059" i="62"/>
  <c r="AD1060" i="62"/>
  <c r="BB1060" i="62"/>
  <c r="O1061" i="62"/>
  <c r="AN1061" i="62"/>
  <c r="BL1061" i="62"/>
  <c r="Y1062" i="62"/>
  <c r="AX1062" i="62"/>
  <c r="K1063" i="62"/>
  <c r="AI1063" i="62"/>
  <c r="BH1063" i="62"/>
  <c r="U1064" i="62"/>
  <c r="AS1064" i="62"/>
  <c r="G1065" i="62"/>
  <c r="AE1065" i="62"/>
  <c r="BC1065" i="62"/>
  <c r="Q1066" i="62"/>
  <c r="AO1066" i="62"/>
  <c r="BM1066" i="62"/>
  <c r="AB1067" i="62"/>
  <c r="AZ1067" i="62"/>
  <c r="M1068" i="62"/>
  <c r="AL1068" i="62"/>
  <c r="BJ1068" i="62"/>
  <c r="W1069" i="62"/>
  <c r="AV1069" i="62"/>
  <c r="I1070" i="62"/>
  <c r="AG1070" i="62"/>
  <c r="BF1070" i="62"/>
  <c r="S1071" i="62"/>
  <c r="AQ1071" i="62"/>
  <c r="BP1071" i="62"/>
  <c r="AC1072" i="62"/>
  <c r="BA1072" i="62"/>
  <c r="O1073" i="62"/>
  <c r="AM1073" i="62"/>
  <c r="BK1073" i="62"/>
  <c r="Y1074" i="62"/>
  <c r="AW1074" i="62"/>
  <c r="J1075" i="62"/>
  <c r="AJ1075" i="62"/>
  <c r="BH1075" i="62"/>
  <c r="U1076" i="62"/>
  <c r="AT1076" i="62"/>
  <c r="AK929" i="62"/>
  <c r="T936" i="62"/>
  <c r="V942" i="62"/>
  <c r="AM947" i="62"/>
  <c r="BI952" i="62"/>
  <c r="AN957" i="62"/>
  <c r="BO961" i="62"/>
  <c r="AB966" i="62"/>
  <c r="AK970" i="62"/>
  <c r="AU973" i="62"/>
  <c r="BI975" i="62"/>
  <c r="L978" i="62"/>
  <c r="BP979" i="62"/>
  <c r="BJ981" i="62"/>
  <c r="BG983" i="62"/>
  <c r="BB985" i="62"/>
  <c r="AW987" i="62"/>
  <c r="AT989" i="62"/>
  <c r="AJ991" i="62"/>
  <c r="AK993" i="62"/>
  <c r="AC995" i="62"/>
  <c r="I997" i="62"/>
  <c r="AX998" i="62"/>
  <c r="Y1000" i="62"/>
  <c r="G1002" i="62"/>
  <c r="AT1003" i="62"/>
  <c r="Y1005" i="62"/>
  <c r="BK1006" i="62"/>
  <c r="Z1008" i="62"/>
  <c r="BF1009" i="62"/>
  <c r="U1011" i="62"/>
  <c r="AW1012" i="62"/>
  <c r="O1014" i="62"/>
  <c r="AN1015" i="62"/>
  <c r="BK1016" i="62"/>
  <c r="N1018" i="62"/>
  <c r="AD1019" i="62"/>
  <c r="AS1020" i="62"/>
  <c r="BF1021" i="62"/>
  <c r="M1023" i="62"/>
  <c r="Z1024" i="62"/>
  <c r="AQ1025" i="62"/>
  <c r="BD1026" i="62"/>
  <c r="G1028" i="62"/>
  <c r="Y1029" i="62"/>
  <c r="AM1030" i="62"/>
  <c r="AV1031" i="62"/>
  <c r="AU1032" i="62"/>
  <c r="AP1033" i="62"/>
  <c r="AM1034" i="62"/>
  <c r="AG1035" i="62"/>
  <c r="AD1036" i="62"/>
  <c r="Y1037" i="62"/>
  <c r="S1038" i="62"/>
  <c r="Q1039" i="62"/>
  <c r="K1040" i="62"/>
  <c r="G1041" i="62"/>
  <c r="BN1041" i="62"/>
  <c r="BH1042" i="62"/>
  <c r="BE1043" i="62"/>
  <c r="AY1044" i="62"/>
  <c r="AV1045" i="62"/>
  <c r="AQ1046" i="62"/>
  <c r="AK1047" i="62"/>
  <c r="AI1048" i="62"/>
  <c r="AC1049" i="62"/>
  <c r="Y1050" i="62"/>
  <c r="U1051" i="62"/>
  <c r="O1052" i="62"/>
  <c r="L1053" i="62"/>
  <c r="G1054" i="62"/>
  <c r="BN1054" i="62"/>
  <c r="BI1055" i="62"/>
  <c r="BC1056" i="62"/>
  <c r="BA1057" i="62"/>
  <c r="AQ1058" i="62"/>
  <c r="AC1059" i="62"/>
  <c r="N1060" i="62"/>
  <c r="BK1060" i="62"/>
  <c r="AW1061" i="62"/>
  <c r="AH1062" i="62"/>
  <c r="T1063" i="62"/>
  <c r="BQ1063" i="62"/>
  <c r="BB1064" i="62"/>
  <c r="AN1065" i="62"/>
  <c r="AA1066" i="62"/>
  <c r="L1067" i="62"/>
  <c r="BI1067" i="62"/>
  <c r="AU1068" i="62"/>
  <c r="AF1069" i="62"/>
  <c r="R1070" i="62"/>
  <c r="BO1070" i="62"/>
  <c r="AZ1071" i="62"/>
  <c r="AL1072" i="62"/>
  <c r="X1073" i="62"/>
  <c r="I1074" i="62"/>
  <c r="BG1074" i="62"/>
  <c r="AS1075" i="62"/>
  <c r="AD1076" i="62"/>
  <c r="AP929" i="62"/>
  <c r="AR936" i="62"/>
  <c r="AC942" i="62"/>
  <c r="BH947" i="62"/>
  <c r="L953" i="62"/>
  <c r="AP957" i="62"/>
  <c r="S962" i="62"/>
  <c r="AO966" i="62"/>
  <c r="AZ970" i="62"/>
  <c r="AV973" i="62"/>
  <c r="BL975" i="62"/>
  <c r="O978" i="62"/>
  <c r="G980" i="62"/>
  <c r="BO981" i="62"/>
  <c r="BL983" i="62"/>
  <c r="BC985" i="62"/>
  <c r="BD987" i="62"/>
  <c r="AV989" i="62"/>
  <c r="AS991" i="62"/>
  <c r="AL993" i="62"/>
  <c r="AD995" i="62"/>
  <c r="N997" i="62"/>
  <c r="AY998" i="62"/>
  <c r="AD1000" i="62"/>
  <c r="H1002" i="62"/>
  <c r="AU1003" i="62"/>
  <c r="AA1005" i="62"/>
  <c r="BM1006" i="62"/>
  <c r="AD1008" i="62"/>
  <c r="BG1009" i="62"/>
  <c r="V1011" i="62"/>
  <c r="BB1012" i="62"/>
  <c r="P1014" i="62"/>
  <c r="AS1015" i="62"/>
  <c r="BM1016" i="62"/>
  <c r="O1018" i="62"/>
  <c r="AG1019" i="62"/>
  <c r="AU1020" i="62"/>
  <c r="BK1021" i="62"/>
  <c r="N1023" i="62"/>
  <c r="AA1024" i="62"/>
  <c r="AS1025" i="62"/>
  <c r="BG1026" i="62"/>
  <c r="K1028" i="62"/>
  <c r="Z1029" i="62"/>
  <c r="AN1030" i="62"/>
  <c r="AX1031" i="62"/>
  <c r="AW1032" i="62"/>
  <c r="AS1033" i="62"/>
  <c r="AN1034" i="62"/>
  <c r="AH1035" i="62"/>
  <c r="AF1036" i="62"/>
  <c r="Z1037" i="62"/>
  <c r="W1038" i="62"/>
  <c r="R1039" i="62"/>
  <c r="L1040" i="62"/>
  <c r="J1041" i="62"/>
  <c r="BO1041" i="62"/>
  <c r="BK1042" i="62"/>
  <c r="BF1043" i="62"/>
  <c r="BA1044" i="62"/>
  <c r="AX1045" i="62"/>
  <c r="AR1046" i="62"/>
  <c r="AO1047" i="62"/>
  <c r="AJ1048" i="62"/>
  <c r="AD1049" i="62"/>
  <c r="AB1050" i="62"/>
  <c r="V1051" i="62"/>
  <c r="R1052" i="62"/>
  <c r="N1053" i="62"/>
  <c r="H1054" i="62"/>
  <c r="BP1054" i="62"/>
  <c r="BJ1055" i="62"/>
  <c r="BG1056" i="62"/>
  <c r="BB1057" i="62"/>
  <c r="AS1058" i="62"/>
  <c r="AD1059" i="62"/>
  <c r="P1060" i="62"/>
  <c r="BM1060" i="62"/>
  <c r="AX1061" i="62"/>
  <c r="AJ1062" i="62"/>
  <c r="V1063" i="62"/>
  <c r="G1064" i="62"/>
  <c r="BE1064" i="62"/>
  <c r="AQ1065" i="62"/>
  <c r="AB1066" i="62"/>
  <c r="N1067" i="62"/>
  <c r="BK1067" i="62"/>
  <c r="AV1068" i="62"/>
  <c r="AH1069" i="62"/>
  <c r="T1070" i="62"/>
  <c r="BP1070" i="62"/>
  <c r="BB1071" i="62"/>
  <c r="AO1072" i="62"/>
  <c r="Z1073" i="62"/>
  <c r="L1074" i="62"/>
  <c r="BI1074" i="62"/>
  <c r="AT1075" i="62"/>
  <c r="AF1076" i="62"/>
  <c r="K930" i="62"/>
  <c r="AS936" i="62"/>
  <c r="AQ942" i="62"/>
  <c r="BK947" i="62"/>
  <c r="N953" i="62"/>
  <c r="BG957" i="62"/>
  <c r="U962" i="62"/>
  <c r="AQ966" i="62"/>
  <c r="BL970" i="62"/>
  <c r="AW973" i="62"/>
  <c r="J976" i="62"/>
  <c r="P978" i="62"/>
  <c r="J980" i="62"/>
  <c r="I982" i="62"/>
  <c r="BO983" i="62"/>
  <c r="BI985" i="62"/>
  <c r="BE987" i="62"/>
  <c r="AW989" i="62"/>
  <c r="AX991" i="62"/>
  <c r="AP993" i="62"/>
  <c r="AL995" i="62"/>
  <c r="O997" i="62"/>
  <c r="AZ998" i="62"/>
  <c r="AI1000" i="62"/>
  <c r="L1002" i="62"/>
  <c r="BA1003" i="62"/>
  <c r="AF1005" i="62"/>
  <c r="BN1006" i="62"/>
  <c r="AI1008" i="62"/>
  <c r="BI1009" i="62"/>
  <c r="AB1011" i="62"/>
  <c r="BC1012" i="62"/>
  <c r="Q1014" i="62"/>
  <c r="AW1015" i="62"/>
  <c r="BO1016" i="62"/>
  <c r="T1018" i="62"/>
  <c r="AH1019" i="62"/>
  <c r="AV1020" i="62"/>
  <c r="BN1021" i="62"/>
  <c r="P1023" i="62"/>
  <c r="AG1024" i="62"/>
  <c r="AT1025" i="62"/>
  <c r="BH1026" i="62"/>
  <c r="O1028" i="62"/>
  <c r="AB1029" i="62"/>
  <c r="AR1030" i="62"/>
  <c r="AY1031" i="62"/>
  <c r="AX1032" i="62"/>
  <c r="AU1033" i="62"/>
  <c r="AO1034" i="62"/>
  <c r="AL1035" i="62"/>
  <c r="AG1036" i="62"/>
  <c r="AA1037" i="62"/>
  <c r="Y1038" i="62"/>
  <c r="S1039" i="62"/>
  <c r="O1040" i="62"/>
  <c r="K1041" i="62"/>
  <c r="BP1041" i="62"/>
  <c r="BM1042" i="62"/>
  <c r="BH1043" i="62"/>
  <c r="BD1044" i="62"/>
  <c r="AY1045" i="62"/>
  <c r="AS1046" i="62"/>
  <c r="AQ1047" i="62"/>
  <c r="AK1048" i="62"/>
  <c r="AH1049" i="62"/>
  <c r="AC1050" i="62"/>
  <c r="W1051" i="62"/>
  <c r="U1052" i="62"/>
  <c r="O1053" i="62"/>
  <c r="K1054" i="62"/>
  <c r="BQ1054" i="62"/>
  <c r="BL1055" i="62"/>
  <c r="BI1056" i="62"/>
  <c r="BC1057" i="62"/>
  <c r="AT1058" i="62"/>
  <c r="AE1059" i="62"/>
  <c r="Q1060" i="62"/>
  <c r="BN1060" i="62"/>
  <c r="AY1061" i="62"/>
  <c r="AK1062" i="62"/>
  <c r="X1063" i="62"/>
  <c r="I1064" i="62"/>
  <c r="BF1064" i="62"/>
  <c r="AR1065" i="62"/>
  <c r="AC1066" i="62"/>
  <c r="O1067" i="62"/>
  <c r="BL1067" i="62"/>
  <c r="AW1068" i="62"/>
  <c r="AI1069" i="62"/>
  <c r="U1070" i="62"/>
  <c r="BQ1070" i="62"/>
  <c r="BD1071" i="62"/>
  <c r="AP1072" i="62"/>
  <c r="AA1073" i="62"/>
  <c r="M1074" i="62"/>
  <c r="BJ1074" i="62"/>
  <c r="AU1075" i="62"/>
  <c r="AG1076" i="62"/>
  <c r="BO931" i="62"/>
  <c r="AD938" i="62"/>
  <c r="N944" i="62"/>
  <c r="AF949" i="62"/>
  <c r="AV954" i="62"/>
  <c r="J959" i="62"/>
  <c r="AL963" i="62"/>
  <c r="BH967" i="62"/>
  <c r="AU971" i="62"/>
  <c r="AB974" i="62"/>
  <c r="AS976" i="62"/>
  <c r="BB978" i="62"/>
  <c r="AT980" i="62"/>
  <c r="AR982" i="62"/>
  <c r="AK984" i="62"/>
  <c r="AD986" i="62"/>
  <c r="AD988" i="62"/>
  <c r="X990" i="62"/>
  <c r="S992" i="62"/>
  <c r="O994" i="62"/>
  <c r="BL995" i="62"/>
  <c r="AT997" i="62"/>
  <c r="T999" i="62"/>
  <c r="BM1000" i="62"/>
  <c r="AN1002" i="62"/>
  <c r="P1004" i="62"/>
  <c r="BJ1005" i="62"/>
  <c r="AC1007" i="62"/>
  <c r="BH1008" i="62"/>
  <c r="W1010" i="62"/>
  <c r="AW1011" i="62"/>
  <c r="R1013" i="62"/>
  <c r="AR1014" i="62"/>
  <c r="K1016" i="62"/>
  <c r="AA1017" i="62"/>
  <c r="AM1018" i="62"/>
  <c r="BE1019" i="62"/>
  <c r="H1021" i="62"/>
  <c r="X1022" i="62"/>
  <c r="AL1023" i="62"/>
  <c r="AZ1024" i="62"/>
  <c r="G1026" i="62"/>
  <c r="T1027" i="62"/>
  <c r="AK1028" i="62"/>
  <c r="AX1029" i="62"/>
  <c r="BL1030" i="62"/>
  <c r="G1032" i="62"/>
  <c r="BO1032" i="62"/>
  <c r="BK1033" i="62"/>
  <c r="BG1034" i="62"/>
  <c r="BA1035" i="62"/>
  <c r="AX1036" i="62"/>
  <c r="AR1037" i="62"/>
  <c r="AO1038" i="62"/>
  <c r="AJ1039" i="62"/>
  <c r="AD1040" i="62"/>
  <c r="AB1041" i="62"/>
  <c r="V1042" i="62"/>
  <c r="R1043" i="62"/>
  <c r="N1044" i="62"/>
  <c r="H1045" i="62"/>
  <c r="BP1045" i="62"/>
  <c r="BK1046" i="62"/>
  <c r="BG1047" i="62"/>
  <c r="BB1048" i="62"/>
  <c r="AV1049" i="62"/>
  <c r="AT1050" i="62"/>
  <c r="AN1051" i="62"/>
  <c r="AK1052" i="62"/>
  <c r="AF1053" i="62"/>
  <c r="Z1054" i="62"/>
  <c r="X1055" i="62"/>
  <c r="R1056" i="62"/>
  <c r="N1057" i="62"/>
  <c r="I1058" i="62"/>
  <c r="BH1058" i="62"/>
  <c r="AT1059" i="62"/>
  <c r="AE1060" i="62"/>
  <c r="Q1061" i="62"/>
  <c r="BN1061" i="62"/>
  <c r="AY1062" i="62"/>
  <c r="AK1063" i="62"/>
  <c r="W1064" i="62"/>
  <c r="H1065" i="62"/>
  <c r="BF1065" i="62"/>
  <c r="AR1066" i="62"/>
  <c r="AC1067" i="62"/>
  <c r="O1068" i="62"/>
  <c r="BL1068" i="62"/>
  <c r="AW1069" i="62"/>
  <c r="AI1070" i="62"/>
  <c r="U1071" i="62"/>
  <c r="BQ1071" i="62"/>
  <c r="BC1072" i="62"/>
  <c r="AP1073" i="62"/>
  <c r="AA1074" i="62"/>
  <c r="M1075" i="62"/>
  <c r="BJ1075" i="62"/>
  <c r="AU1076" i="62"/>
  <c r="L933" i="62"/>
  <c r="BF944" i="62"/>
  <c r="AJ955" i="62"/>
  <c r="W964" i="62"/>
  <c r="N972" i="62"/>
  <c r="G977" i="62"/>
  <c r="BL980" i="62"/>
  <c r="BF984" i="62"/>
  <c r="AX988" i="62"/>
  <c r="AO992" i="62"/>
  <c r="Q996" i="62"/>
  <c r="AJ999" i="62"/>
  <c r="BD1002" i="62"/>
  <c r="P1006" i="62"/>
  <c r="K1009" i="62"/>
  <c r="BL1011" i="62"/>
  <c r="BF1014" i="62"/>
  <c r="AL1017" i="62"/>
  <c r="G1020" i="62"/>
  <c r="AJ1022" i="62"/>
  <c r="BK1024" i="62"/>
  <c r="AF1027" i="62"/>
  <c r="BK1029" i="62"/>
  <c r="S1032" i="62"/>
  <c r="I1034" i="62"/>
  <c r="BJ1035" i="62"/>
  <c r="BB1037" i="62"/>
  <c r="AS1039" i="62"/>
  <c r="AK1041" i="62"/>
  <c r="AB1043" i="62"/>
  <c r="Q1045" i="62"/>
  <c r="I1047" i="62"/>
  <c r="BK1048" i="62"/>
  <c r="BC1050" i="62"/>
  <c r="AT1052" i="62"/>
  <c r="AI1054" i="62"/>
  <c r="AA1056" i="62"/>
  <c r="S1058" i="62"/>
  <c r="BA1059" i="62"/>
  <c r="X1061" i="62"/>
  <c r="BG1062" i="62"/>
  <c r="AD1064" i="62"/>
  <c r="BL1065" i="62"/>
  <c r="AK1067" i="62"/>
  <c r="H1069" i="62"/>
  <c r="AP1070" i="62"/>
  <c r="N1072" i="62"/>
  <c r="AV1073" i="62"/>
  <c r="T1075" i="62"/>
  <c r="BC1076" i="62"/>
  <c r="AF933" i="62"/>
  <c r="L945" i="62"/>
  <c r="AK955" i="62"/>
  <c r="X964" i="62"/>
  <c r="X972" i="62"/>
  <c r="N977" i="62"/>
  <c r="BN980" i="62"/>
  <c r="BH984" i="62"/>
  <c r="BA988" i="62"/>
  <c r="AR992" i="62"/>
  <c r="W996" i="62"/>
  <c r="AO999" i="62"/>
  <c r="BG1002" i="62"/>
  <c r="Q1006" i="62"/>
  <c r="N1009" i="62"/>
  <c r="G1012" i="62"/>
  <c r="BG1014" i="62"/>
  <c r="AN1017" i="62"/>
  <c r="H1020" i="62"/>
  <c r="AN1022" i="62"/>
  <c r="BQ1024" i="62"/>
  <c r="AG1027" i="62"/>
  <c r="BM1029" i="62"/>
  <c r="T1032" i="62"/>
  <c r="L1034" i="62"/>
  <c r="BM1035" i="62"/>
  <c r="BC1037" i="62"/>
  <c r="AT1039" i="62"/>
  <c r="AL1041" i="62"/>
  <c r="AD1043" i="62"/>
  <c r="T1045" i="62"/>
  <c r="J1047" i="62"/>
  <c r="BM1048" i="62"/>
  <c r="BD1050" i="62"/>
  <c r="AV1052" i="62"/>
  <c r="AM1054" i="62"/>
  <c r="AB1056" i="62"/>
  <c r="T1058" i="62"/>
  <c r="BC1059" i="62"/>
  <c r="Z1061" i="62"/>
  <c r="BH1062" i="62"/>
  <c r="AG1064" i="62"/>
  <c r="BO1065" i="62"/>
  <c r="AL1067" i="62"/>
  <c r="J1069" i="62"/>
  <c r="AR1070" i="62"/>
  <c r="O1072" i="62"/>
  <c r="AY1073" i="62"/>
  <c r="V1075" i="62"/>
  <c r="BD1076" i="62"/>
  <c r="AZ933" i="62"/>
  <c r="AB945" i="62"/>
  <c r="AM955" i="62"/>
  <c r="AK964" i="62"/>
  <c r="Y972" i="62"/>
  <c r="U977" i="62"/>
  <c r="K981" i="62"/>
  <c r="BI984" i="62"/>
  <c r="BB988" i="62"/>
  <c r="AS992" i="62"/>
  <c r="Z996" i="62"/>
  <c r="AR999" i="62"/>
  <c r="BI1002" i="62"/>
  <c r="R1006" i="62"/>
  <c r="O1009" i="62"/>
  <c r="J1012" i="62"/>
  <c r="BN1014" i="62"/>
  <c r="AP1017" i="62"/>
  <c r="J1020" i="62"/>
  <c r="AO1022" i="62"/>
  <c r="H1025" i="62"/>
  <c r="AL1027" i="62"/>
  <c r="BN1029" i="62"/>
  <c r="U1032" i="62"/>
  <c r="M1034" i="62"/>
  <c r="BP1035" i="62"/>
  <c r="BF1037" i="62"/>
  <c r="AV1039" i="62"/>
  <c r="AM1041" i="62"/>
  <c r="AE1043" i="62"/>
  <c r="W1045" i="62"/>
  <c r="M1047" i="62"/>
  <c r="BN1048" i="62"/>
  <c r="BE1050" i="62"/>
  <c r="AW1052" i="62"/>
  <c r="AO1054" i="62"/>
  <c r="AE1056" i="62"/>
  <c r="U1058" i="62"/>
  <c r="BD1059" i="62"/>
  <c r="AA1061" i="62"/>
  <c r="BI1062" i="62"/>
  <c r="AH1064" i="62"/>
  <c r="BP1065" i="62"/>
  <c r="AM1067" i="62"/>
  <c r="K1069" i="62"/>
  <c r="AS1070" i="62"/>
  <c r="Q1072" i="62"/>
  <c r="AZ1073" i="62"/>
  <c r="W1075" i="62"/>
  <c r="BE1076" i="62"/>
  <c r="W935" i="62"/>
  <c r="AU946" i="62"/>
  <c r="BE956" i="62"/>
  <c r="BD965" i="62"/>
  <c r="Q973" i="62"/>
  <c r="BA977" i="62"/>
  <c r="AO981" i="62"/>
  <c r="AH985" i="62"/>
  <c r="Z989" i="62"/>
  <c r="T993" i="62"/>
  <c r="BC996" i="62"/>
  <c r="J1000" i="62"/>
  <c r="AD1003" i="62"/>
  <c r="AW1006" i="62"/>
  <c r="AQ1009" i="62"/>
  <c r="AH1012" i="62"/>
  <c r="Z1015" i="62"/>
  <c r="BL1017" i="62"/>
  <c r="AF1020" i="62"/>
  <c r="BL1022" i="62"/>
  <c r="AD1025" i="62"/>
  <c r="BE1027" i="62"/>
  <c r="Z1030" i="62"/>
  <c r="AL1032" i="62"/>
  <c r="AD1034" i="62"/>
  <c r="U1036" i="62"/>
  <c r="J1038" i="62"/>
  <c r="BM1039" i="62"/>
  <c r="BD1041" i="62"/>
  <c r="AV1043" i="62"/>
  <c r="AM1045" i="62"/>
  <c r="AB1047" i="62"/>
  <c r="T1049" i="62"/>
  <c r="L1051" i="62"/>
  <c r="BN1052" i="62"/>
  <c r="BE1054" i="62"/>
  <c r="AT1056" i="62"/>
  <c r="AJ1058" i="62"/>
  <c r="G1060" i="62"/>
  <c r="AO1061" i="62"/>
  <c r="M1063" i="62"/>
  <c r="AU1064" i="62"/>
  <c r="S1066" i="62"/>
  <c r="BB1067" i="62"/>
  <c r="Y1069" i="62"/>
  <c r="BG1070" i="62"/>
  <c r="AE1072" i="62"/>
  <c r="BN1073" i="62"/>
  <c r="AK1075" i="62"/>
  <c r="AD939" i="62"/>
  <c r="AV959" i="62"/>
  <c r="BC974" i="62"/>
  <c r="BK982" i="62"/>
  <c r="AP990" i="62"/>
  <c r="BJ997" i="62"/>
  <c r="AF1004" i="62"/>
  <c r="AL1010" i="62"/>
  <c r="Y1016" i="62"/>
  <c r="T1021" i="62"/>
  <c r="S1026" i="62"/>
  <c r="L1031" i="62"/>
  <c r="BP1034" i="62"/>
  <c r="AX1038" i="62"/>
  <c r="AE1042" i="62"/>
  <c r="O1046" i="62"/>
  <c r="BF1049" i="62"/>
  <c r="AO1053" i="62"/>
  <c r="W1057" i="62"/>
  <c r="AM1060" i="62"/>
  <c r="AR1063" i="62"/>
  <c r="AY1066" i="62"/>
  <c r="BE1069" i="62"/>
  <c r="BJ1072" i="62"/>
  <c r="BQ1075" i="62"/>
  <c r="N1024" i="62"/>
  <c r="AZ1055" i="62"/>
  <c r="AH1065" i="62"/>
  <c r="AS1071" i="62"/>
  <c r="AJ939" i="62"/>
  <c r="BL959" i="62"/>
  <c r="BD974" i="62"/>
  <c r="BN982" i="62"/>
  <c r="AQ990" i="62"/>
  <c r="BK997" i="62"/>
  <c r="AM1004" i="62"/>
  <c r="AN1010" i="62"/>
  <c r="AA1016" i="62"/>
  <c r="V1021" i="62"/>
  <c r="T1026" i="62"/>
  <c r="P1031" i="62"/>
  <c r="BQ1034" i="62"/>
  <c r="AZ1038" i="62"/>
  <c r="AF1042" i="62"/>
  <c r="P1046" i="62"/>
  <c r="BI1049" i="62"/>
  <c r="AP1053" i="62"/>
  <c r="Z1057" i="62"/>
  <c r="AN1060" i="62"/>
  <c r="AT1063" i="62"/>
  <c r="BA1066" i="62"/>
  <c r="BF1069" i="62"/>
  <c r="BM1072" i="62"/>
  <c r="H1076" i="62"/>
  <c r="AL939" i="62"/>
  <c r="M960" i="62"/>
  <c r="BF974" i="62"/>
  <c r="BP982" i="62"/>
  <c r="AZ990" i="62"/>
  <c r="BN997" i="62"/>
  <c r="AP1004" i="62"/>
  <c r="AQ1010" i="62"/>
  <c r="AB1016" i="62"/>
  <c r="Z1021" i="62"/>
  <c r="V1026" i="62"/>
  <c r="S1031" i="62"/>
  <c r="G1035" i="62"/>
  <c r="BA1038" i="62"/>
  <c r="AJ1042" i="62"/>
  <c r="Q1046" i="62"/>
  <c r="BK1049" i="62"/>
  <c r="AQ1053" i="62"/>
  <c r="AA1057" i="62"/>
  <c r="AO1060" i="62"/>
  <c r="AV1063" i="62"/>
  <c r="BB1066" i="62"/>
  <c r="BG1069" i="62"/>
  <c r="BN1072" i="62"/>
  <c r="I1076" i="62"/>
  <c r="V941" i="62"/>
  <c r="AD961" i="62"/>
  <c r="AK975" i="62"/>
  <c r="AP983" i="62"/>
  <c r="S991" i="62"/>
  <c r="AG998" i="62"/>
  <c r="H1005" i="62"/>
  <c r="BQ1010" i="62"/>
  <c r="AZ1016" i="62"/>
  <c r="AT1021" i="62"/>
  <c r="AS1026" i="62"/>
  <c r="AK1031" i="62"/>
  <c r="X1035" i="62"/>
  <c r="H1039" i="62"/>
  <c r="AY1042" i="62"/>
  <c r="AH1046" i="62"/>
  <c r="P1050" i="62"/>
  <c r="BH1053" i="62"/>
  <c r="AR1057" i="62"/>
  <c r="BD1060" i="62"/>
  <c r="BI1063" i="62"/>
  <c r="BP1066" i="62"/>
  <c r="K1070" i="62"/>
  <c r="P1073" i="62"/>
  <c r="W1076" i="62"/>
  <c r="AA950" i="62"/>
  <c r="AS968" i="62"/>
  <c r="I979" i="62"/>
  <c r="AY986" i="62"/>
  <c r="AF994" i="62"/>
  <c r="R1001" i="62"/>
  <c r="AR1007" i="62"/>
  <c r="AG1013" i="62"/>
  <c r="AZ1018" i="62"/>
  <c r="AY1023" i="62"/>
  <c r="AV1028" i="62"/>
  <c r="M1033" i="62"/>
  <c r="BG1036" i="62"/>
  <c r="AM1040" i="62"/>
  <c r="W1044" i="62"/>
  <c r="BP1047" i="62"/>
  <c r="AW1051" i="62"/>
  <c r="AG1055" i="62"/>
  <c r="BO1058" i="62"/>
  <c r="J1062" i="62"/>
  <c r="P1065" i="62"/>
  <c r="V1068" i="62"/>
  <c r="AB1071" i="62"/>
  <c r="AI1074" i="62"/>
  <c r="AE950" i="62"/>
  <c r="AT968" i="62"/>
  <c r="L979" i="62"/>
  <c r="BC986" i="62"/>
  <c r="AJ994" i="62"/>
  <c r="U1001" i="62"/>
  <c r="AS1007" i="62"/>
  <c r="AH1013" i="62"/>
  <c r="BD1018" i="62"/>
  <c r="AZ1023" i="62"/>
  <c r="AY1028" i="62"/>
  <c r="N1033" i="62"/>
  <c r="BI1036" i="62"/>
  <c r="AQ1040" i="62"/>
  <c r="X1044" i="62"/>
  <c r="G1048" i="62"/>
  <c r="AX1051" i="62"/>
  <c r="AH1055" i="62"/>
  <c r="BQ1058" i="62"/>
  <c r="L1062" i="62"/>
  <c r="R1065" i="62"/>
  <c r="X1068" i="62"/>
  <c r="AD1071" i="62"/>
  <c r="AJ1074" i="62"/>
  <c r="AR950" i="62"/>
  <c r="BJ968" i="62"/>
  <c r="M979" i="62"/>
  <c r="BJ986" i="62"/>
  <c r="AL994" i="62"/>
  <c r="V1001" i="62"/>
  <c r="AY1007" i="62"/>
  <c r="AI1013" i="62"/>
  <c r="BH1018" i="62"/>
  <c r="BA1023" i="62"/>
  <c r="BA1028" i="62"/>
  <c r="R1033" i="62"/>
  <c r="BJ1036" i="62"/>
  <c r="AS1040" i="62"/>
  <c r="Y1044" i="62"/>
  <c r="I1048" i="62"/>
  <c r="BB1051" i="62"/>
  <c r="AI1055" i="62"/>
  <c r="G1059" i="62"/>
  <c r="M1062" i="62"/>
  <c r="S1065" i="62"/>
  <c r="Y1068" i="62"/>
  <c r="AF1071" i="62"/>
  <c r="AK1074" i="62"/>
  <c r="G927" i="62"/>
  <c r="Q952" i="62"/>
  <c r="BH969" i="62"/>
  <c r="AW979" i="62"/>
  <c r="AE987" i="62"/>
  <c r="L995" i="62"/>
  <c r="BA1001" i="62"/>
  <c r="K1008" i="62"/>
  <c r="BK1013" i="62"/>
  <c r="R1019" i="62"/>
  <c r="L1029" i="62"/>
  <c r="AF1033" i="62"/>
  <c r="P1037" i="62"/>
  <c r="BI1040" i="62"/>
  <c r="AP1044" i="62"/>
  <c r="Z1048" i="62"/>
  <c r="BQ1051" i="62"/>
  <c r="U1059" i="62"/>
  <c r="AA1062" i="62"/>
  <c r="AM1068" i="62"/>
  <c r="AZ1074" i="62"/>
  <c r="O80" i="221"/>
  <c r="P80" i="221" s="1"/>
  <c r="Q80" i="221" s="1"/>
  <c r="R80" i="221" s="1"/>
  <c r="S80" i="221" s="1"/>
  <c r="T80" i="221" s="1"/>
  <c r="U80" i="221" s="1"/>
  <c r="V80" i="221" s="1"/>
  <c r="W80" i="221" s="1"/>
  <c r="X80" i="221" s="1"/>
  <c r="Y80" i="221" s="1"/>
  <c r="Z80" i="221" s="1"/>
  <c r="AA80" i="221" s="1"/>
  <c r="AB80" i="221" s="1"/>
  <c r="AC80" i="221" s="1"/>
  <c r="AD80" i="221" s="1"/>
  <c r="AE80" i="221" s="1"/>
  <c r="AF80" i="221" s="1"/>
  <c r="AG80" i="221" s="1"/>
  <c r="AH80" i="221" s="1"/>
  <c r="AI80" i="221" s="1"/>
  <c r="AJ80" i="221" s="1"/>
  <c r="AK80" i="221" s="1"/>
  <c r="AL80" i="221" s="1"/>
  <c r="AM80" i="221" s="1"/>
  <c r="AN80" i="221" s="1"/>
  <c r="AO80" i="221" s="1"/>
  <c r="AP80" i="221" s="1"/>
  <c r="AQ80" i="221" s="1"/>
  <c r="AR80" i="221" s="1"/>
  <c r="N82" i="221"/>
  <c r="O82" i="221" s="1"/>
  <c r="P82" i="221" s="1"/>
  <c r="Q82" i="221" s="1"/>
  <c r="R82" i="221" s="1"/>
  <c r="S82" i="221" s="1"/>
  <c r="T82" i="221" s="1"/>
  <c r="U82" i="221" s="1"/>
  <c r="V82" i="221" s="1"/>
  <c r="W82" i="221" s="1"/>
  <c r="X82" i="221" s="1"/>
  <c r="Y82" i="221" s="1"/>
  <c r="Z82" i="221" s="1"/>
  <c r="AA82" i="221" s="1"/>
  <c r="AB82" i="221" s="1"/>
  <c r="AC82" i="221" s="1"/>
  <c r="AD82" i="221" s="1"/>
  <c r="AE82" i="221" s="1"/>
  <c r="AF82" i="221" s="1"/>
  <c r="AG82" i="221" s="1"/>
  <c r="AH82" i="221" s="1"/>
  <c r="AI82" i="221" s="1"/>
  <c r="AJ82" i="221" s="1"/>
  <c r="AK82" i="221" s="1"/>
  <c r="AL82" i="221" s="1"/>
  <c r="AM82" i="221" s="1"/>
  <c r="AN82" i="221" s="1"/>
  <c r="AO82" i="221" s="1"/>
  <c r="AP82" i="221" s="1"/>
  <c r="AQ82" i="221" s="1"/>
  <c r="AR82" i="221" s="1"/>
  <c r="N67" i="221"/>
  <c r="O67" i="221" s="1"/>
  <c r="P67" i="221" s="1"/>
  <c r="Q67" i="221" s="1"/>
  <c r="R67" i="221" s="1"/>
  <c r="S67" i="221" s="1"/>
  <c r="T67" i="221" s="1"/>
  <c r="U67" i="221" s="1"/>
  <c r="V67" i="221" s="1"/>
  <c r="W67" i="221" s="1"/>
  <c r="X67" i="221" s="1"/>
  <c r="Y67" i="221" s="1"/>
  <c r="Z67" i="221" s="1"/>
  <c r="AA67" i="221" s="1"/>
  <c r="AB67" i="221" s="1"/>
  <c r="AC67" i="221" s="1"/>
  <c r="AD67" i="221" s="1"/>
  <c r="AE67" i="221" s="1"/>
  <c r="AF67" i="221" s="1"/>
  <c r="AG67" i="221" s="1"/>
  <c r="AH67" i="221" s="1"/>
  <c r="AI67" i="221" s="1"/>
  <c r="AJ67" i="221" s="1"/>
  <c r="AK67" i="221" s="1"/>
  <c r="AL67" i="221" s="1"/>
  <c r="AM67" i="221" s="1"/>
  <c r="AN67" i="221" s="1"/>
  <c r="AO67" i="221" s="1"/>
  <c r="AP67" i="221" s="1"/>
  <c r="AQ67" i="221" s="1"/>
  <c r="AR67" i="221" s="1"/>
  <c r="N78" i="221"/>
  <c r="O78" i="221" s="1"/>
  <c r="P78" i="221" s="1"/>
  <c r="Q78" i="221" s="1"/>
  <c r="R78" i="221" s="1"/>
  <c r="S78" i="221" s="1"/>
  <c r="T78" i="221" s="1"/>
  <c r="U78" i="221" s="1"/>
  <c r="V78" i="221" s="1"/>
  <c r="W78" i="221" s="1"/>
  <c r="X78" i="221" s="1"/>
  <c r="Y78" i="221" s="1"/>
  <c r="Z78" i="221" s="1"/>
  <c r="AA78" i="221" s="1"/>
  <c r="AB78" i="221" s="1"/>
  <c r="AC78" i="221" s="1"/>
  <c r="AD78" i="221" s="1"/>
  <c r="AE78" i="221" s="1"/>
  <c r="AF78" i="221" s="1"/>
  <c r="AG78" i="221" s="1"/>
  <c r="AH78" i="221" s="1"/>
  <c r="AI78" i="221" s="1"/>
  <c r="AJ78" i="221" s="1"/>
  <c r="AK78" i="221" s="1"/>
  <c r="AL78" i="221" s="1"/>
  <c r="AM78" i="221" s="1"/>
  <c r="AN78" i="221" s="1"/>
  <c r="AO78" i="221" s="1"/>
  <c r="AP78" i="221" s="1"/>
  <c r="AQ78" i="221" s="1"/>
  <c r="AR78" i="221" s="1"/>
  <c r="N68" i="221"/>
  <c r="O68" i="221" s="1"/>
  <c r="P68" i="221" s="1"/>
  <c r="Q68" i="221" s="1"/>
  <c r="R68" i="221" s="1"/>
  <c r="S68" i="221" s="1"/>
  <c r="T68" i="221" s="1"/>
  <c r="U68" i="221" s="1"/>
  <c r="V68" i="221" s="1"/>
  <c r="W68" i="221" s="1"/>
  <c r="X68" i="221" s="1"/>
  <c r="Y68" i="221" s="1"/>
  <c r="Z68" i="221" s="1"/>
  <c r="AA68" i="221" s="1"/>
  <c r="AB68" i="221" s="1"/>
  <c r="AC68" i="221" s="1"/>
  <c r="AD68" i="221" s="1"/>
  <c r="AE68" i="221" s="1"/>
  <c r="AF68" i="221" s="1"/>
  <c r="AG68" i="221" s="1"/>
  <c r="AH68" i="221" s="1"/>
  <c r="AI68" i="221" s="1"/>
  <c r="AJ68" i="221" s="1"/>
  <c r="AK68" i="221" s="1"/>
  <c r="AL68" i="221" s="1"/>
  <c r="AM68" i="221" s="1"/>
  <c r="AN68" i="221" s="1"/>
  <c r="AO68" i="221" s="1"/>
  <c r="AP68" i="221" s="1"/>
  <c r="AQ68" i="221" s="1"/>
  <c r="AR68" i="221" s="1"/>
  <c r="I63" i="221"/>
  <c r="H63" i="221" s="1"/>
  <c r="G63" i="221" s="1"/>
  <c r="F63" i="221" s="1"/>
  <c r="E63" i="221" s="1"/>
  <c r="P317" i="66"/>
  <c r="L317" i="66"/>
  <c r="N73" i="221"/>
  <c r="O73" i="221" s="1"/>
  <c r="P73" i="221" s="1"/>
  <c r="Q73" i="221" s="1"/>
  <c r="R73" i="221" s="1"/>
  <c r="S73" i="221" s="1"/>
  <c r="T73" i="221" s="1"/>
  <c r="U73" i="221" s="1"/>
  <c r="V73" i="221" s="1"/>
  <c r="W73" i="221" s="1"/>
  <c r="X73" i="221" s="1"/>
  <c r="Y73" i="221" s="1"/>
  <c r="Z73" i="221" s="1"/>
  <c r="AA73" i="221" s="1"/>
  <c r="AB73" i="221" s="1"/>
  <c r="AC73" i="221" s="1"/>
  <c r="AD73" i="221" s="1"/>
  <c r="AE73" i="221" s="1"/>
  <c r="AF73" i="221" s="1"/>
  <c r="AG73" i="221" s="1"/>
  <c r="AH73" i="221" s="1"/>
  <c r="AI73" i="221" s="1"/>
  <c r="AJ73" i="221" s="1"/>
  <c r="AK73" i="221" s="1"/>
  <c r="AL73" i="221" s="1"/>
  <c r="AM73" i="221" s="1"/>
  <c r="AN73" i="221" s="1"/>
  <c r="AO73" i="221" s="1"/>
  <c r="AP73" i="221" s="1"/>
  <c r="AQ73" i="221" s="1"/>
  <c r="AR73" i="221" s="1"/>
  <c r="N87" i="221"/>
  <c r="O87" i="221" s="1"/>
  <c r="P87" i="221" s="1"/>
  <c r="Q87" i="221" s="1"/>
  <c r="R87" i="221" s="1"/>
  <c r="S87" i="221" s="1"/>
  <c r="T87" i="221" s="1"/>
  <c r="U87" i="221" s="1"/>
  <c r="V87" i="221" s="1"/>
  <c r="W87" i="221" s="1"/>
  <c r="X87" i="221" s="1"/>
  <c r="Y87" i="221" s="1"/>
  <c r="Z87" i="221" s="1"/>
  <c r="AA87" i="221" s="1"/>
  <c r="AB87" i="221" s="1"/>
  <c r="AC87" i="221" s="1"/>
  <c r="AD87" i="221" s="1"/>
  <c r="AE87" i="221" s="1"/>
  <c r="AF87" i="221" s="1"/>
  <c r="AG87" i="221" s="1"/>
  <c r="AH87" i="221" s="1"/>
  <c r="AI87" i="221" s="1"/>
  <c r="AJ87" i="221" s="1"/>
  <c r="AK87" i="221" s="1"/>
  <c r="AL87" i="221" s="1"/>
  <c r="AM87" i="221" s="1"/>
  <c r="AN87" i="221" s="1"/>
  <c r="AO87" i="221" s="1"/>
  <c r="AP87" i="221" s="1"/>
  <c r="AQ87" i="221" s="1"/>
  <c r="AR87" i="221" s="1"/>
  <c r="O71" i="221"/>
  <c r="P71" i="221" s="1"/>
  <c r="Q71" i="221" s="1"/>
  <c r="R71" i="221" s="1"/>
  <c r="S71" i="221" s="1"/>
  <c r="T71" i="221" s="1"/>
  <c r="U71" i="221" s="1"/>
  <c r="V71" i="221" s="1"/>
  <c r="W71" i="221" s="1"/>
  <c r="X71" i="221" s="1"/>
  <c r="Y71" i="221" s="1"/>
  <c r="Z71" i="221" s="1"/>
  <c r="AA71" i="221" s="1"/>
  <c r="AB71" i="221" s="1"/>
  <c r="AC71" i="221" s="1"/>
  <c r="AD71" i="221" s="1"/>
  <c r="AE71" i="221" s="1"/>
  <c r="AF71" i="221" s="1"/>
  <c r="AG71" i="221" s="1"/>
  <c r="AH71" i="221" s="1"/>
  <c r="AI71" i="221" s="1"/>
  <c r="AJ71" i="221" s="1"/>
  <c r="AK71" i="221" s="1"/>
  <c r="AL71" i="221" s="1"/>
  <c r="AM71" i="221" s="1"/>
  <c r="AN71" i="221" s="1"/>
  <c r="AO71" i="221" s="1"/>
  <c r="AP71" i="221" s="1"/>
  <c r="AQ71" i="221" s="1"/>
  <c r="AR71" i="221" s="1"/>
  <c r="V77" i="221"/>
  <c r="W77" i="221" s="1"/>
  <c r="X77" i="221" s="1"/>
  <c r="Y77" i="221" s="1"/>
  <c r="Z77" i="221" s="1"/>
  <c r="AA77" i="221" s="1"/>
  <c r="AB77" i="221" s="1"/>
  <c r="AC77" i="221" s="1"/>
  <c r="AD77" i="221" s="1"/>
  <c r="AE77" i="221" s="1"/>
  <c r="AF77" i="221" s="1"/>
  <c r="AG77" i="221" s="1"/>
  <c r="AH77" i="221" s="1"/>
  <c r="AI77" i="221" s="1"/>
  <c r="AJ77" i="221" s="1"/>
  <c r="AK77" i="221" s="1"/>
  <c r="AL77" i="221" s="1"/>
  <c r="AM77" i="221" s="1"/>
  <c r="AN77" i="221" s="1"/>
  <c r="AO77" i="221" s="1"/>
  <c r="AP77" i="221" s="1"/>
  <c r="AQ77" i="221" s="1"/>
  <c r="AR77" i="221" s="1"/>
  <c r="X74" i="221"/>
  <c r="Y74" i="221" s="1"/>
  <c r="Z74" i="221" s="1"/>
  <c r="AA74" i="221" s="1"/>
  <c r="AB74" i="221" s="1"/>
  <c r="AC74" i="221" s="1"/>
  <c r="AD74" i="221" s="1"/>
  <c r="AE74" i="221" s="1"/>
  <c r="AF74" i="221" s="1"/>
  <c r="AG74" i="221" s="1"/>
  <c r="AH74" i="221" s="1"/>
  <c r="AI74" i="221" s="1"/>
  <c r="AJ74" i="221" s="1"/>
  <c r="AK74" i="221" s="1"/>
  <c r="AL74" i="221" s="1"/>
  <c r="AM74" i="221" s="1"/>
  <c r="AN74" i="221" s="1"/>
  <c r="AO74" i="221" s="1"/>
  <c r="AP74" i="221" s="1"/>
  <c r="AQ74" i="221" s="1"/>
  <c r="AR74" i="221" s="1"/>
  <c r="J81" i="221"/>
  <c r="I81" i="221" s="1"/>
  <c r="H81" i="221" s="1"/>
  <c r="G81" i="221" s="1"/>
  <c r="F81" i="221" s="1"/>
  <c r="E81" i="221" s="1"/>
  <c r="N84" i="221"/>
  <c r="O84" i="221" s="1"/>
  <c r="P84" i="221" s="1"/>
  <c r="Q84" i="221" s="1"/>
  <c r="R84" i="221" s="1"/>
  <c r="S84" i="221" s="1"/>
  <c r="T84" i="221" s="1"/>
  <c r="U84" i="221" s="1"/>
  <c r="V84" i="221" s="1"/>
  <c r="W84" i="221" s="1"/>
  <c r="X84" i="221" s="1"/>
  <c r="Y84" i="221" s="1"/>
  <c r="Z84" i="221" s="1"/>
  <c r="AA84" i="221" s="1"/>
  <c r="AB84" i="221" s="1"/>
  <c r="AC84" i="221" s="1"/>
  <c r="AD84" i="221" s="1"/>
  <c r="AE84" i="221" s="1"/>
  <c r="AF84" i="221" s="1"/>
  <c r="AG84" i="221" s="1"/>
  <c r="AH84" i="221" s="1"/>
  <c r="AI84" i="221" s="1"/>
  <c r="AJ84" i="221" s="1"/>
  <c r="AK84" i="221" s="1"/>
  <c r="AL84" i="221" s="1"/>
  <c r="AM84" i="221" s="1"/>
  <c r="AN84" i="221" s="1"/>
  <c r="AO84" i="221" s="1"/>
  <c r="AP84" i="221" s="1"/>
  <c r="AQ84" i="221" s="1"/>
  <c r="AR84" i="221" s="1"/>
  <c r="Q70" i="221"/>
  <c r="R70" i="221" s="1"/>
  <c r="S70" i="221" s="1"/>
  <c r="T70" i="221" s="1"/>
  <c r="U70" i="221" s="1"/>
  <c r="V70" i="221" s="1"/>
  <c r="W70" i="221" s="1"/>
  <c r="X70" i="221" s="1"/>
  <c r="Y70" i="221" s="1"/>
  <c r="Z70" i="221" s="1"/>
  <c r="AA70" i="221" s="1"/>
  <c r="AB70" i="221" s="1"/>
  <c r="AC70" i="221" s="1"/>
  <c r="AD70" i="221" s="1"/>
  <c r="AE70" i="221" s="1"/>
  <c r="AF70" i="221" s="1"/>
  <c r="AG70" i="221" s="1"/>
  <c r="AH70" i="221" s="1"/>
  <c r="AI70" i="221" s="1"/>
  <c r="AJ70" i="221" s="1"/>
  <c r="AK70" i="221" s="1"/>
  <c r="AL70" i="221" s="1"/>
  <c r="AM70" i="221" s="1"/>
  <c r="AN70" i="221" s="1"/>
  <c r="AO70" i="221" s="1"/>
  <c r="AP70" i="221" s="1"/>
  <c r="AQ70" i="221" s="1"/>
  <c r="AR70" i="221" s="1"/>
  <c r="G779" i="62"/>
  <c r="G787" i="62"/>
  <c r="G795" i="62"/>
  <c r="G803" i="62"/>
  <c r="G811" i="62"/>
  <c r="G819" i="62"/>
  <c r="G827" i="62"/>
  <c r="G835" i="62"/>
  <c r="G843" i="62"/>
  <c r="G851" i="62"/>
  <c r="G859" i="62"/>
  <c r="G867" i="62"/>
  <c r="G875" i="62"/>
  <c r="G883" i="62"/>
  <c r="G891" i="62"/>
  <c r="G899" i="62"/>
  <c r="G907" i="62"/>
  <c r="G915" i="62"/>
  <c r="G774" i="62"/>
  <c r="G782" i="62"/>
  <c r="G790" i="62"/>
  <c r="G798" i="62"/>
  <c r="G806" i="62"/>
  <c r="G814" i="62"/>
  <c r="G822" i="62"/>
  <c r="G830" i="62"/>
  <c r="G838" i="62"/>
  <c r="G846" i="62"/>
  <c r="G854" i="62"/>
  <c r="G862" i="62"/>
  <c r="G870" i="62"/>
  <c r="G878" i="62"/>
  <c r="G886" i="62"/>
  <c r="G894" i="62"/>
  <c r="G902" i="62"/>
  <c r="G910" i="62"/>
  <c r="G918" i="62"/>
  <c r="G778" i="62"/>
  <c r="G789" i="62"/>
  <c r="G800" i="62"/>
  <c r="G810" i="62"/>
  <c r="G821" i="62"/>
  <c r="G832" i="62"/>
  <c r="G842" i="62"/>
  <c r="G853" i="62"/>
  <c r="G864" i="62"/>
  <c r="G874" i="62"/>
  <c r="G885" i="62"/>
  <c r="G896" i="62"/>
  <c r="G906" i="62"/>
  <c r="G917" i="62"/>
  <c r="G780" i="62"/>
  <c r="G791" i="62"/>
  <c r="G801" i="62"/>
  <c r="G812" i="62"/>
  <c r="G823" i="62"/>
  <c r="G833" i="62"/>
  <c r="G844" i="62"/>
  <c r="G855" i="62"/>
  <c r="G865" i="62"/>
  <c r="G876" i="62"/>
  <c r="G887" i="62"/>
  <c r="G897" i="62"/>
  <c r="G908" i="62"/>
  <c r="G919" i="62"/>
  <c r="G781" i="62"/>
  <c r="G792" i="62"/>
  <c r="G802" i="62"/>
  <c r="G813" i="62"/>
  <c r="G824" i="62"/>
  <c r="G834" i="62"/>
  <c r="G845" i="62"/>
  <c r="G856" i="62"/>
  <c r="G866" i="62"/>
  <c r="G877" i="62"/>
  <c r="G888" i="62"/>
  <c r="G898" i="62"/>
  <c r="G909" i="62"/>
  <c r="G920" i="62"/>
  <c r="G772" i="62"/>
  <c r="G783" i="62"/>
  <c r="G793" i="62"/>
  <c r="G804" i="62"/>
  <c r="G815" i="62"/>
  <c r="G825" i="62"/>
  <c r="G836" i="62"/>
  <c r="G847" i="62"/>
  <c r="G857" i="62"/>
  <c r="G868" i="62"/>
  <c r="G879" i="62"/>
  <c r="G889" i="62"/>
  <c r="G900" i="62"/>
  <c r="G911" i="62"/>
  <c r="G921" i="62"/>
  <c r="G773" i="62"/>
  <c r="G794" i="62"/>
  <c r="G816" i="62"/>
  <c r="G837" i="62"/>
  <c r="G858" i="62"/>
  <c r="G880" i="62"/>
  <c r="G901" i="62"/>
  <c r="G809" i="62"/>
  <c r="G831" i="62"/>
  <c r="G873" i="62"/>
  <c r="G916" i="62"/>
  <c r="G775" i="62"/>
  <c r="G796" i="62"/>
  <c r="G817" i="62"/>
  <c r="G839" i="62"/>
  <c r="G860" i="62"/>
  <c r="G881" i="62"/>
  <c r="G903" i="62"/>
  <c r="G776" i="62"/>
  <c r="G797" i="62"/>
  <c r="G818" i="62"/>
  <c r="G840" i="62"/>
  <c r="G861" i="62"/>
  <c r="G882" i="62"/>
  <c r="G904" i="62"/>
  <c r="G777" i="62"/>
  <c r="G799" i="62"/>
  <c r="G820" i="62"/>
  <c r="G841" i="62"/>
  <c r="G863" i="62"/>
  <c r="G884" i="62"/>
  <c r="G905" i="62"/>
  <c r="G784" i="62"/>
  <c r="G805" i="62"/>
  <c r="G826" i="62"/>
  <c r="G848" i="62"/>
  <c r="G869" i="62"/>
  <c r="G890" i="62"/>
  <c r="G912" i="62"/>
  <c r="G785" i="62"/>
  <c r="G807" i="62"/>
  <c r="G828" i="62"/>
  <c r="G849" i="62"/>
  <c r="G871" i="62"/>
  <c r="G892" i="62"/>
  <c r="G913" i="62"/>
  <c r="G786" i="62"/>
  <c r="G808" i="62"/>
  <c r="G829" i="62"/>
  <c r="G850" i="62"/>
  <c r="G872" i="62"/>
  <c r="G893" i="62"/>
  <c r="G914" i="62"/>
  <c r="G788" i="62"/>
  <c r="G852" i="62"/>
  <c r="G895" i="62"/>
  <c r="I69" i="221"/>
  <c r="H69" i="221" s="1"/>
  <c r="G69" i="221" s="1"/>
  <c r="F69" i="221" s="1"/>
  <c r="E69" i="221" s="1"/>
  <c r="Q110" i="419"/>
  <c r="H66" i="221"/>
  <c r="G66" i="221" s="1"/>
  <c r="F66" i="221" s="1"/>
  <c r="E66" i="221" s="1"/>
  <c r="J74" i="221"/>
  <c r="I74" i="221" s="1"/>
  <c r="H74" i="221" s="1"/>
  <c r="G74" i="221" s="1"/>
  <c r="F74" i="221" s="1"/>
  <c r="E74" i="221" s="1"/>
  <c r="N79" i="221"/>
  <c r="O79" i="221" s="1"/>
  <c r="P79" i="221" s="1"/>
  <c r="Q79" i="221" s="1"/>
  <c r="R79" i="221" s="1"/>
  <c r="S79" i="221" s="1"/>
  <c r="T79" i="221" s="1"/>
  <c r="U79" i="221" s="1"/>
  <c r="V79" i="221" s="1"/>
  <c r="W79" i="221" s="1"/>
  <c r="X79" i="221" s="1"/>
  <c r="Y79" i="221" s="1"/>
  <c r="Z79" i="221" s="1"/>
  <c r="AA79" i="221" s="1"/>
  <c r="AB79" i="221" s="1"/>
  <c r="AC79" i="221" s="1"/>
  <c r="AD79" i="221" s="1"/>
  <c r="AE79" i="221" s="1"/>
  <c r="AF79" i="221" s="1"/>
  <c r="AG79" i="221" s="1"/>
  <c r="AH79" i="221" s="1"/>
  <c r="AI79" i="221" s="1"/>
  <c r="AJ79" i="221" s="1"/>
  <c r="AK79" i="221" s="1"/>
  <c r="AL79" i="221" s="1"/>
  <c r="AM79" i="221" s="1"/>
  <c r="AN79" i="221" s="1"/>
  <c r="AO79" i="221" s="1"/>
  <c r="AP79" i="221" s="1"/>
  <c r="AQ79" i="221" s="1"/>
  <c r="AR79" i="221" s="1"/>
  <c r="J87" i="221"/>
  <c r="I87" i="221" s="1"/>
  <c r="H87" i="221" s="1"/>
  <c r="G87" i="221" s="1"/>
  <c r="F87" i="221" s="1"/>
  <c r="E87" i="221" s="1"/>
  <c r="J71" i="221"/>
  <c r="I71" i="221" s="1"/>
  <c r="H71" i="221" s="1"/>
  <c r="G71" i="221" s="1"/>
  <c r="F71" i="221" s="1"/>
  <c r="E71" i="221" s="1"/>
  <c r="J82" i="221"/>
  <c r="I82" i="221" s="1"/>
  <c r="H82" i="221" s="1"/>
  <c r="G82" i="221" s="1"/>
  <c r="F82" i="221" s="1"/>
  <c r="E82" i="221" s="1"/>
  <c r="I80" i="221"/>
  <c r="H80" i="221" s="1"/>
  <c r="G80" i="221" s="1"/>
  <c r="F80" i="221" s="1"/>
  <c r="E80" i="221" s="1"/>
  <c r="I65" i="221"/>
  <c r="H65" i="221" s="1"/>
  <c r="G65" i="221" s="1"/>
  <c r="F65" i="221" s="1"/>
  <c r="E65" i="221" s="1"/>
  <c r="N81" i="221"/>
  <c r="O81" i="221" s="1"/>
  <c r="P81" i="221" s="1"/>
  <c r="Q81" i="221" s="1"/>
  <c r="R81" i="221" s="1"/>
  <c r="S81" i="221" s="1"/>
  <c r="T81" i="221" s="1"/>
  <c r="U81" i="221" s="1"/>
  <c r="V81" i="221" s="1"/>
  <c r="W81" i="221" s="1"/>
  <c r="X81" i="221" s="1"/>
  <c r="Y81" i="221" s="1"/>
  <c r="Z81" i="221" s="1"/>
  <c r="AA81" i="221" s="1"/>
  <c r="AB81" i="221" s="1"/>
  <c r="AC81" i="221" s="1"/>
  <c r="AD81" i="221" s="1"/>
  <c r="AE81" i="221" s="1"/>
  <c r="AF81" i="221" s="1"/>
  <c r="AG81" i="221" s="1"/>
  <c r="AH81" i="221" s="1"/>
  <c r="AI81" i="221" s="1"/>
  <c r="AJ81" i="221" s="1"/>
  <c r="AK81" i="221" s="1"/>
  <c r="AL81" i="221" s="1"/>
  <c r="AM81" i="221" s="1"/>
  <c r="AN81" i="221" s="1"/>
  <c r="AO81" i="221" s="1"/>
  <c r="AP81" i="221" s="1"/>
  <c r="AQ81" i="221" s="1"/>
  <c r="AR81" i="221" s="1"/>
  <c r="N86" i="221"/>
  <c r="O86" i="221" s="1"/>
  <c r="P86" i="221" s="1"/>
  <c r="Q86" i="221" s="1"/>
  <c r="R86" i="221" s="1"/>
  <c r="S86" i="221" s="1"/>
  <c r="T86" i="221" s="1"/>
  <c r="U86" i="221" s="1"/>
  <c r="V86" i="221" s="1"/>
  <c r="W86" i="221" s="1"/>
  <c r="X86" i="221" s="1"/>
  <c r="Y86" i="221" s="1"/>
  <c r="Z86" i="221" s="1"/>
  <c r="AA86" i="221" s="1"/>
  <c r="AB86" i="221" s="1"/>
  <c r="AC86" i="221" s="1"/>
  <c r="AD86" i="221" s="1"/>
  <c r="AE86" i="221" s="1"/>
  <c r="AF86" i="221" s="1"/>
  <c r="AG86" i="221" s="1"/>
  <c r="AH86" i="221" s="1"/>
  <c r="AI86" i="221" s="1"/>
  <c r="AJ86" i="221" s="1"/>
  <c r="AK86" i="221" s="1"/>
  <c r="AL86" i="221" s="1"/>
  <c r="AM86" i="221" s="1"/>
  <c r="AN86" i="221" s="1"/>
  <c r="AO86" i="221" s="1"/>
  <c r="AP86" i="221" s="1"/>
  <c r="AQ86" i="221" s="1"/>
  <c r="AR86" i="221" s="1"/>
  <c r="J86" i="221"/>
  <c r="I86" i="221" s="1"/>
  <c r="H86" i="221" s="1"/>
  <c r="G86" i="221" s="1"/>
  <c r="F86" i="221" s="1"/>
  <c r="E86" i="221" s="1"/>
  <c r="J83" i="221"/>
  <c r="I83" i="221" s="1"/>
  <c r="H83" i="221" s="1"/>
  <c r="G83" i="221" s="1"/>
  <c r="F83" i="221" s="1"/>
  <c r="E83" i="221" s="1"/>
  <c r="N66" i="221"/>
  <c r="O66" i="221" s="1"/>
  <c r="P66" i="221" s="1"/>
  <c r="Q66" i="221" s="1"/>
  <c r="R66" i="221" s="1"/>
  <c r="S66" i="221" s="1"/>
  <c r="T66" i="221" s="1"/>
  <c r="U66" i="221" s="1"/>
  <c r="V66" i="221" s="1"/>
  <c r="W66" i="221" s="1"/>
  <c r="X66" i="221" s="1"/>
  <c r="Y66" i="221" s="1"/>
  <c r="Z66" i="221" s="1"/>
  <c r="AA66" i="221" s="1"/>
  <c r="AB66" i="221" s="1"/>
  <c r="AC66" i="221" s="1"/>
  <c r="AD66" i="221" s="1"/>
  <c r="AE66" i="221" s="1"/>
  <c r="AF66" i="221" s="1"/>
  <c r="AG66" i="221" s="1"/>
  <c r="AH66" i="221" s="1"/>
  <c r="AI66" i="221" s="1"/>
  <c r="AJ66" i="221" s="1"/>
  <c r="AK66" i="221" s="1"/>
  <c r="AL66" i="221" s="1"/>
  <c r="AM66" i="221" s="1"/>
  <c r="AN66" i="221" s="1"/>
  <c r="AO66" i="221" s="1"/>
  <c r="AP66" i="221" s="1"/>
  <c r="AQ66" i="221" s="1"/>
  <c r="AR66" i="221" s="1"/>
  <c r="J85" i="221"/>
  <c r="I85" i="221" s="1"/>
  <c r="H85" i="221" s="1"/>
  <c r="G85" i="221" s="1"/>
  <c r="F85" i="221" s="1"/>
  <c r="E85" i="221" s="1"/>
  <c r="Q83" i="221"/>
  <c r="R83" i="221" s="1"/>
  <c r="S83" i="221" s="1"/>
  <c r="T83" i="221" s="1"/>
  <c r="U83" i="221" s="1"/>
  <c r="V83" i="221" s="1"/>
  <c r="W83" i="221" s="1"/>
  <c r="X83" i="221" s="1"/>
  <c r="Y83" i="221" s="1"/>
  <c r="Z83" i="221" s="1"/>
  <c r="AA83" i="221" s="1"/>
  <c r="AB83" i="221" s="1"/>
  <c r="AC83" i="221" s="1"/>
  <c r="AD83" i="221" s="1"/>
  <c r="AE83" i="221" s="1"/>
  <c r="AF83" i="221" s="1"/>
  <c r="AG83" i="221" s="1"/>
  <c r="AH83" i="221" s="1"/>
  <c r="AI83" i="221" s="1"/>
  <c r="AJ83" i="221" s="1"/>
  <c r="AK83" i="221" s="1"/>
  <c r="AL83" i="221" s="1"/>
  <c r="AM83" i="221" s="1"/>
  <c r="AN83" i="221" s="1"/>
  <c r="AO83" i="221" s="1"/>
  <c r="AP83" i="221" s="1"/>
  <c r="AQ83" i="221" s="1"/>
  <c r="AR83" i="221" s="1"/>
  <c r="N64" i="221"/>
  <c r="O64" i="221" s="1"/>
  <c r="P64" i="221" s="1"/>
  <c r="Q64" i="221" s="1"/>
  <c r="R64" i="221" s="1"/>
  <c r="S64" i="221" s="1"/>
  <c r="T64" i="221" s="1"/>
  <c r="U64" i="221" s="1"/>
  <c r="V64" i="221" s="1"/>
  <c r="W64" i="221" s="1"/>
  <c r="X64" i="221" s="1"/>
  <c r="Y64" i="221" s="1"/>
  <c r="Z64" i="221" s="1"/>
  <c r="AA64" i="221" s="1"/>
  <c r="AB64" i="221" s="1"/>
  <c r="AC64" i="221" s="1"/>
  <c r="AD64" i="221" s="1"/>
  <c r="AE64" i="221" s="1"/>
  <c r="AF64" i="221" s="1"/>
  <c r="AG64" i="221" s="1"/>
  <c r="AH64" i="221" s="1"/>
  <c r="AI64" i="221" s="1"/>
  <c r="AJ64" i="221" s="1"/>
  <c r="AK64" i="221" s="1"/>
  <c r="AL64" i="221" s="1"/>
  <c r="AM64" i="221" s="1"/>
  <c r="AN64" i="221" s="1"/>
  <c r="AO64" i="221" s="1"/>
  <c r="AP64" i="221" s="1"/>
  <c r="AQ64" i="221" s="1"/>
  <c r="AR64" i="221" s="1"/>
  <c r="F72" i="221"/>
  <c r="E72" i="221" s="1"/>
  <c r="R85" i="221"/>
  <c r="S85" i="221" s="1"/>
  <c r="T85" i="221" s="1"/>
  <c r="U85" i="221" s="1"/>
  <c r="V85" i="221" s="1"/>
  <c r="W85" i="221" s="1"/>
  <c r="X85" i="221" s="1"/>
  <c r="Y85" i="221" s="1"/>
  <c r="Z85" i="221" s="1"/>
  <c r="AA85" i="221" s="1"/>
  <c r="AB85" i="221" s="1"/>
  <c r="AC85" i="221" s="1"/>
  <c r="AD85" i="221" s="1"/>
  <c r="AE85" i="221" s="1"/>
  <c r="AF85" i="221" s="1"/>
  <c r="AG85" i="221" s="1"/>
  <c r="AH85" i="221" s="1"/>
  <c r="AI85" i="221" s="1"/>
  <c r="AJ85" i="221" s="1"/>
  <c r="AK85" i="221" s="1"/>
  <c r="AL85" i="221" s="1"/>
  <c r="AM85" i="221" s="1"/>
  <c r="AN85" i="221" s="1"/>
  <c r="AO85" i="221" s="1"/>
  <c r="AP85" i="221" s="1"/>
  <c r="AQ85" i="221" s="1"/>
  <c r="AR85" i="221" s="1"/>
  <c r="O65" i="221"/>
  <c r="P65" i="221" s="1"/>
  <c r="Q65" i="221" s="1"/>
  <c r="R65" i="221" s="1"/>
  <c r="S65" i="221" s="1"/>
  <c r="T65" i="221" s="1"/>
  <c r="U65" i="221" s="1"/>
  <c r="V65" i="221" s="1"/>
  <c r="W65" i="221" s="1"/>
  <c r="X65" i="221" s="1"/>
  <c r="Y65" i="221" s="1"/>
  <c r="Z65" i="221" s="1"/>
  <c r="AA65" i="221" s="1"/>
  <c r="AB65" i="221" s="1"/>
  <c r="AC65" i="221" s="1"/>
  <c r="AD65" i="221" s="1"/>
  <c r="AE65" i="221" s="1"/>
  <c r="AF65" i="221" s="1"/>
  <c r="AG65" i="221" s="1"/>
  <c r="AH65" i="221" s="1"/>
  <c r="AI65" i="221" s="1"/>
  <c r="AJ65" i="221" s="1"/>
  <c r="AK65" i="221" s="1"/>
  <c r="AL65" i="221" s="1"/>
  <c r="AM65" i="221" s="1"/>
  <c r="AN65" i="221" s="1"/>
  <c r="AO65" i="221" s="1"/>
  <c r="AP65" i="221" s="1"/>
  <c r="AQ65" i="221" s="1"/>
  <c r="AR65" i="221" s="1"/>
  <c r="J68" i="221"/>
  <c r="I68" i="221" s="1"/>
  <c r="H68" i="221" s="1"/>
  <c r="G68" i="221" s="1"/>
  <c r="F68" i="221" s="1"/>
  <c r="E68" i="221" s="1"/>
  <c r="J79" i="221"/>
  <c r="I79" i="221" s="1"/>
  <c r="H79" i="221" s="1"/>
  <c r="G79" i="221" s="1"/>
  <c r="F79" i="221" s="1"/>
  <c r="E79" i="221" s="1"/>
  <c r="O75" i="221"/>
  <c r="P75" i="221" s="1"/>
  <c r="Q75" i="221" s="1"/>
  <c r="R75" i="221" s="1"/>
  <c r="S75" i="221" s="1"/>
  <c r="T75" i="221" s="1"/>
  <c r="U75" i="221" s="1"/>
  <c r="V75" i="221" s="1"/>
  <c r="W75" i="221" s="1"/>
  <c r="X75" i="221" s="1"/>
  <c r="Y75" i="221" s="1"/>
  <c r="Z75" i="221" s="1"/>
  <c r="AA75" i="221" s="1"/>
  <c r="AB75" i="221" s="1"/>
  <c r="AC75" i="221" s="1"/>
  <c r="AD75" i="221" s="1"/>
  <c r="AE75" i="221" s="1"/>
  <c r="AF75" i="221" s="1"/>
  <c r="AG75" i="221" s="1"/>
  <c r="AH75" i="221" s="1"/>
  <c r="AI75" i="221" s="1"/>
  <c r="AJ75" i="221" s="1"/>
  <c r="AK75" i="221" s="1"/>
  <c r="AL75" i="221" s="1"/>
  <c r="AM75" i="221" s="1"/>
  <c r="AN75" i="221" s="1"/>
  <c r="AO75" i="221" s="1"/>
  <c r="AP75" i="221" s="1"/>
  <c r="AQ75" i="221" s="1"/>
  <c r="AR75" i="221" s="1"/>
  <c r="F73" i="221"/>
  <c r="E73" i="221" s="1"/>
  <c r="N69" i="221"/>
  <c r="O69" i="221" s="1"/>
  <c r="P69" i="221" s="1"/>
  <c r="Q69" i="221" s="1"/>
  <c r="R69" i="221" s="1"/>
  <c r="S69" i="221" s="1"/>
  <c r="T69" i="221" s="1"/>
  <c r="U69" i="221" s="1"/>
  <c r="V69" i="221" s="1"/>
  <c r="W69" i="221" s="1"/>
  <c r="X69" i="221" s="1"/>
  <c r="Y69" i="221" s="1"/>
  <c r="Z69" i="221" s="1"/>
  <c r="AA69" i="221" s="1"/>
  <c r="AB69" i="221" s="1"/>
  <c r="AC69" i="221" s="1"/>
  <c r="AD69" i="221" s="1"/>
  <c r="AE69" i="221" s="1"/>
  <c r="AF69" i="221" s="1"/>
  <c r="AG69" i="221" s="1"/>
  <c r="AH69" i="221" s="1"/>
  <c r="AI69" i="221" s="1"/>
  <c r="AJ69" i="221" s="1"/>
  <c r="AK69" i="221" s="1"/>
  <c r="AL69" i="221" s="1"/>
  <c r="AM69" i="221" s="1"/>
  <c r="AN69" i="221" s="1"/>
  <c r="AO69" i="221" s="1"/>
  <c r="AP69" i="221" s="1"/>
  <c r="AQ69" i="221" s="1"/>
  <c r="AR69" i="221" s="1"/>
  <c r="G15" i="60" a="1"/>
  <c r="L110" i="419" l="1"/>
  <c r="K110" i="419" s="1"/>
  <c r="J110" i="419" s="1"/>
  <c r="I110" i="419" s="1"/>
  <c r="R110" i="419"/>
  <c r="S110" i="419" s="1"/>
  <c r="G22" i="60"/>
  <c r="G30" i="60"/>
  <c r="G38" i="60"/>
  <c r="G17" i="60"/>
  <c r="G26" i="60"/>
  <c r="G35" i="60"/>
  <c r="G15" i="60"/>
  <c r="G25" i="60"/>
  <c r="G36" i="60"/>
  <c r="G23" i="60"/>
  <c r="G16" i="60"/>
  <c r="G27" i="60"/>
  <c r="G37" i="60"/>
  <c r="G18" i="60"/>
  <c r="G28" i="60"/>
  <c r="G39" i="60"/>
  <c r="G24" i="60"/>
  <c r="G34" i="60"/>
  <c r="G19" i="60"/>
  <c r="G29" i="60"/>
  <c r="G20" i="60"/>
  <c r="G31" i="60"/>
  <c r="G21" i="60"/>
  <c r="G32" i="60"/>
  <c r="G33" i="60"/>
  <c r="Q317" i="66"/>
  <c r="K317" i="66"/>
  <c r="H15" i="60" a="1"/>
  <c r="H16" i="60" l="1"/>
  <c r="H24" i="60"/>
  <c r="H32" i="60"/>
  <c r="H15" i="60"/>
  <c r="H25" i="60"/>
  <c r="H34" i="60"/>
  <c r="H20" i="60"/>
  <c r="H30" i="60"/>
  <c r="H17" i="60"/>
  <c r="H21" i="60"/>
  <c r="H31" i="60"/>
  <c r="H37" i="60"/>
  <c r="H22" i="60"/>
  <c r="H33" i="60"/>
  <c r="H18" i="60"/>
  <c r="H19" i="60"/>
  <c r="H29" i="60"/>
  <c r="H39" i="60"/>
  <c r="H23" i="60"/>
  <c r="H35" i="60"/>
  <c r="H26" i="60"/>
  <c r="H36" i="60"/>
  <c r="H27" i="60"/>
  <c r="H28" i="60"/>
  <c r="H38" i="60"/>
  <c r="J317" i="66"/>
  <c r="R317" i="66"/>
  <c r="H110" i="419"/>
  <c r="G110" i="419" s="1"/>
  <c r="F110" i="419" s="1"/>
  <c r="T110" i="419"/>
  <c r="U110" i="419" s="1"/>
  <c r="V110" i="419" s="1"/>
  <c r="W110" i="419" s="1"/>
  <c r="X110" i="419" s="1"/>
  <c r="Y110" i="419" l="1"/>
  <c r="Z110" i="419" s="1"/>
  <c r="AA110" i="419" s="1"/>
  <c r="S317" i="66"/>
  <c r="I317" i="66"/>
  <c r="H317" i="66" l="1"/>
  <c r="T317" i="66"/>
  <c r="AB110" i="419"/>
  <c r="AC110" i="419" s="1"/>
  <c r="AD110" i="419" l="1"/>
  <c r="U317" i="66"/>
  <c r="G317" i="66"/>
  <c r="AE110" i="419" l="1"/>
  <c r="V317" i="66"/>
  <c r="AF110" i="419" l="1"/>
  <c r="W317" i="66"/>
  <c r="X317" i="66" l="1"/>
  <c r="AG110" i="419"/>
  <c r="Y317" i="66" l="1"/>
  <c r="AH110" i="419"/>
  <c r="AI110" i="419" l="1"/>
  <c r="Z317" i="66"/>
  <c r="AA317" i="66" l="1"/>
  <c r="AJ110" i="419"/>
  <c r="AK110" i="419" l="1"/>
  <c r="AB317" i="66"/>
  <c r="AL110" i="419" l="1"/>
  <c r="AC317" i="66"/>
  <c r="AM110" i="419" l="1"/>
  <c r="AD317" i="66"/>
  <c r="AN110" i="419" l="1"/>
  <c r="AE317" i="66"/>
  <c r="AF317" i="66" l="1"/>
  <c r="AO110" i="419"/>
  <c r="AG317" i="66" l="1"/>
  <c r="AP110" i="419"/>
  <c r="AQ110" i="419" l="1"/>
  <c r="AH317" i="66"/>
  <c r="AI317" i="66" l="1"/>
  <c r="AR110" i="419"/>
  <c r="AJ317" i="66" l="1"/>
  <c r="AS110" i="419"/>
  <c r="AK317" i="66" l="1"/>
  <c r="AL317" i="66" l="1"/>
  <c r="AM317" i="66" l="1"/>
  <c r="AN317" i="66" l="1"/>
  <c r="AO317" i="66" l="1"/>
  <c r="AP317" i="66" l="1"/>
  <c r="AQ317" i="66" l="1"/>
  <c r="AR317" i="66" l="1"/>
  <c r="AS317" i="66" l="1"/>
  <c r="AT317" i="66" l="1"/>
  <c r="E94" i="221" s="1" a="1"/>
  <c r="AI104" i="221" l="1"/>
  <c r="AI132" i="221" s="1"/>
  <c r="AB98" i="221"/>
  <c r="AB126" i="221" s="1"/>
  <c r="AO103" i="221"/>
  <c r="AO131" i="221" s="1"/>
  <c r="AA112" i="221"/>
  <c r="AA140" i="221" s="1"/>
  <c r="X107" i="221"/>
  <c r="X135" i="221" s="1"/>
  <c r="AD96" i="221"/>
  <c r="AD124" i="221" s="1"/>
  <c r="I114" i="221"/>
  <c r="AO118" i="221"/>
  <c r="AO146" i="221" s="1"/>
  <c r="AO174" i="221" s="1"/>
  <c r="AL107" i="221"/>
  <c r="AL135" i="221" s="1"/>
  <c r="AG102" i="221"/>
  <c r="AG130" i="221" s="1"/>
  <c r="Z111" i="221"/>
  <c r="Z139" i="221" s="1"/>
  <c r="AM106" i="221"/>
  <c r="AM134" i="221" s="1"/>
  <c r="O110" i="221"/>
  <c r="O138" i="221" s="1"/>
  <c r="Y112" i="221"/>
  <c r="Y140" i="221" s="1"/>
  <c r="AR105" i="221"/>
  <c r="AR133" i="221" s="1"/>
  <c r="AH94" i="221"/>
  <c r="AH122" i="221" s="1"/>
  <c r="AH150" i="221" s="1"/>
  <c r="V109" i="221"/>
  <c r="V137" i="221" s="1"/>
  <c r="AB113" i="221"/>
  <c r="AB141" i="221" s="1"/>
  <c r="AI110" i="221"/>
  <c r="AI138" i="221" s="1"/>
  <c r="AC95" i="221"/>
  <c r="AC123" i="221" s="1"/>
  <c r="AA96" i="221"/>
  <c r="AA124" i="221" s="1"/>
  <c r="N98" i="221"/>
  <c r="N126" i="221" s="1"/>
  <c r="R103" i="221"/>
  <c r="R131" i="221" s="1"/>
  <c r="Y118" i="221"/>
  <c r="Y146" i="221" s="1"/>
  <c r="Y174" i="221" s="1"/>
  <c r="M101" i="221"/>
  <c r="M129" i="221" s="1"/>
  <c r="AC118" i="221"/>
  <c r="AC146" i="221" s="1"/>
  <c r="G111" i="221"/>
  <c r="AG111" i="221"/>
  <c r="AG139" i="221" s="1"/>
  <c r="U118" i="221"/>
  <c r="U146" i="221" s="1"/>
  <c r="N118" i="221"/>
  <c r="N146" i="221" s="1"/>
  <c r="AN110" i="221"/>
  <c r="AN138" i="221" s="1"/>
  <c r="AJ100" i="221"/>
  <c r="AJ128" i="221" s="1"/>
  <c r="AJ156" i="221" s="1"/>
  <c r="AA109" i="221"/>
  <c r="AA137" i="221" s="1"/>
  <c r="V117" i="221"/>
  <c r="V145" i="221" s="1"/>
  <c r="AK116" i="221"/>
  <c r="AK144" i="221" s="1"/>
  <c r="AM102" i="221"/>
  <c r="AM130" i="221" s="1"/>
  <c r="AR94" i="221"/>
  <c r="AR122" i="221" s="1"/>
  <c r="AB117" i="221"/>
  <c r="AB145" i="221" s="1"/>
  <c r="AD113" i="221"/>
  <c r="AD141" i="221" s="1"/>
  <c r="W97" i="221"/>
  <c r="W125" i="221" s="1"/>
  <c r="W153" i="221" s="1"/>
  <c r="V108" i="221"/>
  <c r="V136" i="221" s="1"/>
  <c r="AC105" i="221"/>
  <c r="AC133" i="221" s="1"/>
  <c r="AF100" i="221"/>
  <c r="AF128" i="221" s="1"/>
  <c r="P101" i="221"/>
  <c r="P129" i="221" s="1"/>
  <c r="AE107" i="221"/>
  <c r="AE135" i="221" s="1"/>
  <c r="AE106" i="221"/>
  <c r="AE134" i="221" s="1"/>
  <c r="K108" i="221"/>
  <c r="K100" i="221"/>
  <c r="W98" i="221"/>
  <c r="W126" i="221" s="1"/>
  <c r="AJ107" i="221"/>
  <c r="AJ135" i="221" s="1"/>
  <c r="AF115" i="221"/>
  <c r="AF143" i="221" s="1"/>
  <c r="G110" i="221"/>
  <c r="AM95" i="221"/>
  <c r="AM123" i="221" s="1"/>
  <c r="S94" i="221"/>
  <c r="S122" i="221" s="1"/>
  <c r="AD95" i="221"/>
  <c r="AD123" i="221" s="1"/>
  <c r="AP102" i="221"/>
  <c r="AP130" i="221" s="1"/>
  <c r="AP158" i="221" s="1"/>
  <c r="AB115" i="221"/>
  <c r="AB143" i="221" s="1"/>
  <c r="AI111" i="221"/>
  <c r="AI139" i="221" s="1"/>
  <c r="AO115" i="221"/>
  <c r="AO143" i="221" s="1"/>
  <c r="L94" i="221"/>
  <c r="L122" i="221" s="1"/>
  <c r="L150" i="221" s="1"/>
  <c r="T104" i="221"/>
  <c r="T132" i="221" s="1"/>
  <c r="AN112" i="221"/>
  <c r="AN140" i="221" s="1"/>
  <c r="AN94" i="221"/>
  <c r="AN122" i="221" s="1"/>
  <c r="AI108" i="221"/>
  <c r="AI136" i="221" s="1"/>
  <c r="AI164" i="221" s="1"/>
  <c r="AH116" i="221"/>
  <c r="AH144" i="221" s="1"/>
  <c r="AJ118" i="221"/>
  <c r="AJ146" i="221" s="1"/>
  <c r="I100" i="221"/>
  <c r="AI112" i="221"/>
  <c r="AI140" i="221" s="1"/>
  <c r="O96" i="221"/>
  <c r="O124" i="221" s="1"/>
  <c r="Q110" i="221"/>
  <c r="Q138" i="221" s="1"/>
  <c r="J118" i="221"/>
  <c r="E117" i="221"/>
  <c r="AN108" i="221"/>
  <c r="AN136" i="221" s="1"/>
  <c r="AQ103" i="221"/>
  <c r="AQ131" i="221" s="1"/>
  <c r="H118" i="221"/>
  <c r="AP115" i="221"/>
  <c r="AP143" i="221" s="1"/>
  <c r="AP171" i="221" s="1"/>
  <c r="AJ104" i="221"/>
  <c r="AJ132" i="221" s="1"/>
  <c r="AG94" i="221"/>
  <c r="AG122" i="221" s="1"/>
  <c r="AM118" i="221"/>
  <c r="AM146" i="221" s="1"/>
  <c r="X94" i="221"/>
  <c r="X122" i="221" s="1"/>
  <c r="X150" i="221" s="1"/>
  <c r="E94" i="221"/>
  <c r="AA99" i="221"/>
  <c r="AA127" i="221" s="1"/>
  <c r="AK118" i="221"/>
  <c r="AK146" i="221" s="1"/>
  <c r="M103" i="221"/>
  <c r="M131" i="221" s="1"/>
  <c r="U103" i="221"/>
  <c r="U131" i="221" s="1"/>
  <c r="AG96" i="221"/>
  <c r="AG124" i="221" s="1"/>
  <c r="AC112" i="221"/>
  <c r="AC140" i="221" s="1"/>
  <c r="Z103" i="221"/>
  <c r="Z131" i="221" s="1"/>
  <c r="AA110" i="221"/>
  <c r="AA138" i="221" s="1"/>
  <c r="H113" i="221"/>
  <c r="AJ94" i="221"/>
  <c r="AJ122" i="221" s="1"/>
  <c r="AP95" i="221"/>
  <c r="AP123" i="221" s="1"/>
  <c r="AD94" i="221"/>
  <c r="AD122" i="221" s="1"/>
  <c r="J107" i="221"/>
  <c r="N112" i="221"/>
  <c r="N140" i="221" s="1"/>
  <c r="F115" i="221"/>
  <c r="AQ114" i="221"/>
  <c r="AQ142" i="221" s="1"/>
  <c r="L104" i="221"/>
  <c r="L132" i="221" s="1"/>
  <c r="L160" i="221" s="1"/>
  <c r="L113" i="221"/>
  <c r="L141" i="221" s="1"/>
  <c r="L169" i="221" s="1"/>
  <c r="K114" i="221"/>
  <c r="T109" i="221"/>
  <c r="T137" i="221" s="1"/>
  <c r="U98" i="221"/>
  <c r="U126" i="221" s="1"/>
  <c r="P111" i="221"/>
  <c r="P139" i="221" s="1"/>
  <c r="K103" i="221"/>
  <c r="Q104" i="221"/>
  <c r="Q132" i="221" s="1"/>
  <c r="AP99" i="221"/>
  <c r="AP127" i="221" s="1"/>
  <c r="Y95" i="221"/>
  <c r="Y123" i="221" s="1"/>
  <c r="AD102" i="221"/>
  <c r="AD130" i="221" s="1"/>
  <c r="I94" i="221"/>
  <c r="Z102" i="221"/>
  <c r="Z130" i="221" s="1"/>
  <c r="Q112" i="221"/>
  <c r="Q140" i="221" s="1"/>
  <c r="N100" i="221"/>
  <c r="N128" i="221" s="1"/>
  <c r="Y99" i="221"/>
  <c r="Y127" i="221" s="1"/>
  <c r="AO111" i="221"/>
  <c r="AO139" i="221" s="1"/>
  <c r="L117" i="221"/>
  <c r="L145" i="221" s="1"/>
  <c r="L173" i="221" s="1"/>
  <c r="X98" i="221"/>
  <c r="X126" i="221" s="1"/>
  <c r="X154" i="221" s="1"/>
  <c r="AK99" i="221"/>
  <c r="AK127" i="221" s="1"/>
  <c r="AO97" i="221"/>
  <c r="AO125" i="221" s="1"/>
  <c r="W115" i="221"/>
  <c r="W143" i="221" s="1"/>
  <c r="H101" i="221"/>
  <c r="X101" i="221"/>
  <c r="X129" i="221" s="1"/>
  <c r="AK100" i="221"/>
  <c r="AK128" i="221" s="1"/>
  <c r="AA97" i="221"/>
  <c r="AA125" i="221" s="1"/>
  <c r="T94" i="221"/>
  <c r="T122" i="221" s="1"/>
  <c r="T150" i="221" s="1"/>
  <c r="AD110" i="221"/>
  <c r="AD138" i="221" s="1"/>
  <c r="W106" i="221"/>
  <c r="W134" i="221" s="1"/>
  <c r="S97" i="221"/>
  <c r="S125" i="221" s="1"/>
  <c r="AN99" i="221"/>
  <c r="AN127" i="221" s="1"/>
  <c r="AN155" i="221" s="1"/>
  <c r="AL103" i="221"/>
  <c r="AL131" i="221" s="1"/>
  <c r="AH109" i="221"/>
  <c r="AH137" i="221" s="1"/>
  <c r="S117" i="221"/>
  <c r="S145" i="221" s="1"/>
  <c r="AG95" i="221"/>
  <c r="AG123" i="221" s="1"/>
  <c r="X108" i="221"/>
  <c r="X136" i="221" s="1"/>
  <c r="E114" i="221"/>
  <c r="W118" i="221"/>
  <c r="W146" i="221" s="1"/>
  <c r="AQ112" i="221"/>
  <c r="AQ140" i="221" s="1"/>
  <c r="AQ168" i="221" s="1"/>
  <c r="AG116" i="221"/>
  <c r="AG144" i="221" s="1"/>
  <c r="AD105" i="221"/>
  <c r="AD133" i="221" s="1"/>
  <c r="AD161" i="221" s="1"/>
  <c r="V111" i="221"/>
  <c r="V139" i="221" s="1"/>
  <c r="AJ101" i="221"/>
  <c r="AJ129" i="221" s="1"/>
  <c r="AE103" i="221"/>
  <c r="AE131" i="221" s="1"/>
  <c r="AR99" i="221"/>
  <c r="AR127" i="221" s="1"/>
  <c r="O108" i="221"/>
  <c r="O136" i="221" s="1"/>
  <c r="J110" i="221"/>
  <c r="AF97" i="221"/>
  <c r="AF125" i="221" s="1"/>
  <c r="P106" i="221"/>
  <c r="P134" i="221" s="1"/>
  <c r="G102" i="221"/>
  <c r="Y114" i="221"/>
  <c r="Y142" i="221" s="1"/>
  <c r="AK102" i="221"/>
  <c r="AK130" i="221" s="1"/>
  <c r="AG113" i="221"/>
  <c r="AG141" i="221" s="1"/>
  <c r="AB105" i="221"/>
  <c r="AB133" i="221" s="1"/>
  <c r="AF108" i="221"/>
  <c r="AF136" i="221" s="1"/>
  <c r="AF164" i="221" s="1"/>
  <c r="F94" i="221"/>
  <c r="AH101" i="221"/>
  <c r="AH129" i="221" s="1"/>
  <c r="AO107" i="221"/>
  <c r="AO135" i="221" s="1"/>
  <c r="W113" i="221"/>
  <c r="W141" i="221" s="1"/>
  <c r="L106" i="221"/>
  <c r="L134" i="221" s="1"/>
  <c r="L162" i="221" s="1"/>
  <c r="G109" i="221"/>
  <c r="AM97" i="221"/>
  <c r="AM125" i="221" s="1"/>
  <c r="AI101" i="221"/>
  <c r="AI129" i="221" s="1"/>
  <c r="AI157" i="221" s="1"/>
  <c r="K116" i="221"/>
  <c r="V118" i="221"/>
  <c r="V146" i="221" s="1"/>
  <c r="AQ110" i="221"/>
  <c r="AQ138" i="221" s="1"/>
  <c r="V97" i="221"/>
  <c r="V125" i="221" s="1"/>
  <c r="F111" i="221"/>
  <c r="M109" i="221"/>
  <c r="M137" i="221" s="1"/>
  <c r="G115" i="221"/>
  <c r="AF117" i="221"/>
  <c r="AF145" i="221" s="1"/>
  <c r="AF173" i="221" s="1"/>
  <c r="AN113" i="221"/>
  <c r="AN141" i="221" s="1"/>
  <c r="W105" i="221"/>
  <c r="W133" i="221" s="1"/>
  <c r="AB94" i="221"/>
  <c r="AB122" i="221" s="1"/>
  <c r="AL98" i="221"/>
  <c r="AL126" i="221" s="1"/>
  <c r="H94" i="221"/>
  <c r="N95" i="221"/>
  <c r="N123" i="221" s="1"/>
  <c r="G94" i="221"/>
  <c r="AH106" i="221"/>
  <c r="AH134" i="221" s="1"/>
  <c r="AH162" i="221" s="1"/>
  <c r="AN116" i="221"/>
  <c r="AN144" i="221" s="1"/>
  <c r="S118" i="221"/>
  <c r="S146" i="221" s="1"/>
  <c r="Q103" i="221"/>
  <c r="Q131" i="221" s="1"/>
  <c r="AG117" i="221"/>
  <c r="AG145" i="221" s="1"/>
  <c r="AG100" i="221"/>
  <c r="AG128" i="221" s="1"/>
  <c r="AG156" i="221" s="1"/>
  <c r="AL116" i="221"/>
  <c r="AL144" i="221" s="1"/>
  <c r="T106" i="221"/>
  <c r="T134" i="221" s="1"/>
  <c r="AL102" i="221"/>
  <c r="AL130" i="221" s="1"/>
  <c r="AL158" i="221" s="1"/>
  <c r="AR114" i="221"/>
  <c r="AR142" i="221" s="1"/>
  <c r="AR170" i="221" s="1"/>
  <c r="N110" i="221"/>
  <c r="N138" i="221" s="1"/>
  <c r="AK94" i="221"/>
  <c r="AK122" i="221" s="1"/>
  <c r="AK150" i="221" s="1"/>
  <c r="AH104" i="221"/>
  <c r="AH132" i="221" s="1"/>
  <c r="M95" i="221"/>
  <c r="M123" i="221" s="1"/>
  <c r="K94" i="221"/>
  <c r="AH107" i="221"/>
  <c r="AH135" i="221" s="1"/>
  <c r="G95" i="221"/>
  <c r="V102" i="221"/>
  <c r="V130" i="221" s="1"/>
  <c r="Y117" i="221"/>
  <c r="Y145" i="221" s="1"/>
  <c r="Q114" i="221"/>
  <c r="Q142" i="221" s="1"/>
  <c r="AK110" i="221"/>
  <c r="AK138" i="221" s="1"/>
  <c r="S115" i="221"/>
  <c r="S143" i="221" s="1"/>
  <c r="Z97" i="221"/>
  <c r="Z125" i="221" s="1"/>
  <c r="U108" i="221"/>
  <c r="U136" i="221" s="1"/>
  <c r="AB107" i="221"/>
  <c r="AB135" i="221" s="1"/>
  <c r="AB163" i="221" s="1"/>
  <c r="AI102" i="221"/>
  <c r="AI130" i="221" s="1"/>
  <c r="N107" i="221"/>
  <c r="N135" i="221" s="1"/>
  <c r="J106" i="221"/>
  <c r="AO98" i="221"/>
  <c r="AO126" i="221" s="1"/>
  <c r="AQ107" i="221"/>
  <c r="AQ135" i="221" s="1"/>
  <c r="V94" i="221"/>
  <c r="V122" i="221" s="1"/>
  <c r="V107" i="221"/>
  <c r="V135" i="221" s="1"/>
  <c r="AQ108" i="221"/>
  <c r="AQ136" i="221" s="1"/>
  <c r="AQ164" i="221" s="1"/>
  <c r="AK105" i="221"/>
  <c r="AK133" i="221" s="1"/>
  <c r="G112" i="221"/>
  <c r="AM113" i="221"/>
  <c r="AM141" i="221" s="1"/>
  <c r="J95" i="221"/>
  <c r="N96" i="221"/>
  <c r="N124" i="221" s="1"/>
  <c r="AH115" i="221"/>
  <c r="AH143" i="221" s="1"/>
  <c r="K112" i="221"/>
  <c r="Y102" i="221"/>
  <c r="Y130" i="221" s="1"/>
  <c r="Y158" i="221" s="1"/>
  <c r="AI106" i="221"/>
  <c r="AI134" i="221" s="1"/>
  <c r="X96" i="221"/>
  <c r="X124" i="221" s="1"/>
  <c r="M110" i="221"/>
  <c r="M138" i="221" s="1"/>
  <c r="E110" i="221"/>
  <c r="AR112" i="221"/>
  <c r="AR140" i="221" s="1"/>
  <c r="H103" i="221"/>
  <c r="U100" i="221"/>
  <c r="U128" i="221" s="1"/>
  <c r="AM110" i="221"/>
  <c r="AM138" i="221" s="1"/>
  <c r="AJ105" i="221"/>
  <c r="AJ133" i="221" s="1"/>
  <c r="I106" i="221"/>
  <c r="AQ98" i="221"/>
  <c r="AQ126" i="221" s="1"/>
  <c r="H106" i="221"/>
  <c r="E116" i="221"/>
  <c r="N108" i="221"/>
  <c r="N136" i="221" s="1"/>
  <c r="AL112" i="221"/>
  <c r="AL140" i="221" s="1"/>
  <c r="H98" i="221"/>
  <c r="AF106" i="221"/>
  <c r="AF134" i="221" s="1"/>
  <c r="M118" i="221"/>
  <c r="M146" i="221" s="1"/>
  <c r="Q108" i="221"/>
  <c r="Q136" i="221" s="1"/>
  <c r="AK117" i="221"/>
  <c r="AK145" i="221" s="1"/>
  <c r="M107" i="221"/>
  <c r="M135" i="221" s="1"/>
  <c r="AO99" i="221"/>
  <c r="AO127" i="221" s="1"/>
  <c r="AL117" i="221"/>
  <c r="AL145" i="221" s="1"/>
  <c r="M94" i="221"/>
  <c r="M122" i="221" s="1"/>
  <c r="M150" i="221" s="1"/>
  <c r="L112" i="221"/>
  <c r="L140" i="221" s="1"/>
  <c r="L168" i="221" s="1"/>
  <c r="AK109" i="221"/>
  <c r="AK137" i="221" s="1"/>
  <c r="N106" i="221"/>
  <c r="N134" i="221" s="1"/>
  <c r="AK115" i="221"/>
  <c r="AK143" i="221" s="1"/>
  <c r="AB96" i="221"/>
  <c r="AB124" i="221" s="1"/>
  <c r="AB152" i="221" s="1"/>
  <c r="S107" i="221"/>
  <c r="S135" i="221" s="1"/>
  <c r="AQ99" i="221"/>
  <c r="AQ127" i="221" s="1"/>
  <c r="AQ155" i="221" s="1"/>
  <c r="AO101" i="221"/>
  <c r="AO129" i="221" s="1"/>
  <c r="AO157" i="221" s="1"/>
  <c r="AQ106" i="221"/>
  <c r="AQ134" i="221" s="1"/>
  <c r="AF107" i="221"/>
  <c r="AF135" i="221" s="1"/>
  <c r="AR115" i="221"/>
  <c r="AR143" i="221" s="1"/>
  <c r="AF118" i="221"/>
  <c r="AF146" i="221" s="1"/>
  <c r="M108" i="221"/>
  <c r="M136" i="221" s="1"/>
  <c r="H102" i="221"/>
  <c r="AD108" i="221"/>
  <c r="AD136" i="221" s="1"/>
  <c r="O103" i="221"/>
  <c r="O131" i="221" s="1"/>
  <c r="O159" i="221" s="1"/>
  <c r="K117" i="221"/>
  <c r="AP94" i="221"/>
  <c r="AP122" i="221" s="1"/>
  <c r="J112" i="221"/>
  <c r="U116" i="221"/>
  <c r="U144" i="221" s="1"/>
  <c r="E99" i="221"/>
  <c r="AR110" i="221"/>
  <c r="AR138" i="221" s="1"/>
  <c r="L102" i="221"/>
  <c r="L130" i="221" s="1"/>
  <c r="L158" i="221" s="1"/>
  <c r="F105" i="221"/>
  <c r="AG118" i="221"/>
  <c r="AG146" i="221" s="1"/>
  <c r="AB95" i="221"/>
  <c r="AB123" i="221" s="1"/>
  <c r="G106" i="221"/>
  <c r="AN100" i="221"/>
  <c r="AN128" i="221" s="1"/>
  <c r="T108" i="221"/>
  <c r="T136" i="221" s="1"/>
  <c r="F114" i="221"/>
  <c r="U95" i="221"/>
  <c r="U123" i="221" s="1"/>
  <c r="P94" i="221"/>
  <c r="P122" i="221" s="1"/>
  <c r="P150" i="221" s="1"/>
  <c r="AC107" i="221"/>
  <c r="AC135" i="221" s="1"/>
  <c r="I102" i="221"/>
  <c r="H114" i="221"/>
  <c r="U111" i="221"/>
  <c r="U139" i="221" s="1"/>
  <c r="AL105" i="221"/>
  <c r="AL133" i="221" s="1"/>
  <c r="AL161" i="221" s="1"/>
  <c r="H96" i="221"/>
  <c r="AD112" i="221"/>
  <c r="AD140" i="221" s="1"/>
  <c r="AD168" i="221" s="1"/>
  <c r="M97" i="221"/>
  <c r="M125" i="221" s="1"/>
  <c r="M153" i="221" s="1"/>
  <c r="AB108" i="221"/>
  <c r="AB136" i="221" s="1"/>
  <c r="G104" i="221"/>
  <c r="AK97" i="221"/>
  <c r="AK125" i="221" s="1"/>
  <c r="AB99" i="221"/>
  <c r="AB127" i="221" s="1"/>
  <c r="AB155" i="221" s="1"/>
  <c r="AE102" i="221"/>
  <c r="AE130" i="221" s="1"/>
  <c r="AE158" i="221" s="1"/>
  <c r="AN104" i="221"/>
  <c r="AN132" i="221" s="1"/>
  <c r="AC116" i="221"/>
  <c r="AC144" i="221" s="1"/>
  <c r="Q99" i="221"/>
  <c r="Q127" i="221" s="1"/>
  <c r="Q155" i="221" s="1"/>
  <c r="AQ115" i="221"/>
  <c r="AQ143" i="221" s="1"/>
  <c r="AR118" i="221"/>
  <c r="AR146" i="221" s="1"/>
  <c r="V95" i="221"/>
  <c r="V123" i="221" s="1"/>
  <c r="M96" i="221"/>
  <c r="M124" i="221" s="1"/>
  <c r="AK95" i="221"/>
  <c r="AK123" i="221" s="1"/>
  <c r="U115" i="221"/>
  <c r="U143" i="221" s="1"/>
  <c r="AF102" i="221"/>
  <c r="AF130" i="221" s="1"/>
  <c r="W100" i="221"/>
  <c r="W128" i="221" s="1"/>
  <c r="W156" i="221" s="1"/>
  <c r="AL100" i="221"/>
  <c r="AL128" i="221" s="1"/>
  <c r="AL156" i="221" s="1"/>
  <c r="AM115" i="221"/>
  <c r="AM143" i="221" s="1"/>
  <c r="AE104" i="221"/>
  <c r="AE132" i="221" s="1"/>
  <c r="AG108" i="221"/>
  <c r="AG136" i="221" s="1"/>
  <c r="P110" i="221"/>
  <c r="P138" i="221" s="1"/>
  <c r="P166" i="221" s="1"/>
  <c r="F117" i="221"/>
  <c r="AR111" i="221"/>
  <c r="AR139" i="221" s="1"/>
  <c r="O113" i="221"/>
  <c r="O141" i="221" s="1"/>
  <c r="O169" i="221" s="1"/>
  <c r="AP118" i="221"/>
  <c r="AP146" i="221" s="1"/>
  <c r="R110" i="221"/>
  <c r="R138" i="221" s="1"/>
  <c r="AD97" i="221"/>
  <c r="AD125" i="221" s="1"/>
  <c r="V106" i="221"/>
  <c r="V134" i="221" s="1"/>
  <c r="AM112" i="221"/>
  <c r="AM140" i="221" s="1"/>
  <c r="AM168" i="221" s="1"/>
  <c r="AC109" i="221"/>
  <c r="AC137" i="221" s="1"/>
  <c r="P100" i="221"/>
  <c r="P128" i="221" s="1"/>
  <c r="AQ95" i="221"/>
  <c r="AQ123" i="221" s="1"/>
  <c r="AQ151" i="221" s="1"/>
  <c r="AO109" i="221"/>
  <c r="AO137" i="221" s="1"/>
  <c r="AQ94" i="221"/>
  <c r="AQ122" i="221" s="1"/>
  <c r="AQ150" i="221" s="1"/>
  <c r="AK101" i="221"/>
  <c r="AK129" i="221" s="1"/>
  <c r="AK157" i="221" s="1"/>
  <c r="AA102" i="221"/>
  <c r="AA130" i="221" s="1"/>
  <c r="AA158" i="221" s="1"/>
  <c r="V113" i="221"/>
  <c r="V141" i="221" s="1"/>
  <c r="AD114" i="221"/>
  <c r="AD142" i="221" s="1"/>
  <c r="Z105" i="221"/>
  <c r="Z133" i="221" s="1"/>
  <c r="P104" i="221"/>
  <c r="P132" i="221" s="1"/>
  <c r="P160" i="221" s="1"/>
  <c r="O97" i="221"/>
  <c r="O125" i="221" s="1"/>
  <c r="Z96" i="221"/>
  <c r="Z124" i="221" s="1"/>
  <c r="AC102" i="221"/>
  <c r="AC130" i="221" s="1"/>
  <c r="AD116" i="221"/>
  <c r="AD144" i="221" s="1"/>
  <c r="AA116" i="221"/>
  <c r="AA144" i="221" s="1"/>
  <c r="AE117" i="221"/>
  <c r="AE145" i="221" s="1"/>
  <c r="AE113" i="221"/>
  <c r="AE141" i="221" s="1"/>
  <c r="AE169" i="221" s="1"/>
  <c r="AG99" i="221"/>
  <c r="AG127" i="221" s="1"/>
  <c r="AG155" i="221" s="1"/>
  <c r="F110" i="221"/>
  <c r="O115" i="221"/>
  <c r="O143" i="221" s="1"/>
  <c r="F116" i="221"/>
  <c r="AN95" i="221"/>
  <c r="AN123" i="221" s="1"/>
  <c r="AN151" i="221" s="1"/>
  <c r="Q116" i="221"/>
  <c r="Q144" i="221" s="1"/>
  <c r="E100" i="221"/>
  <c r="J105" i="221"/>
  <c r="L115" i="221"/>
  <c r="L143" i="221" s="1"/>
  <c r="L171" i="221" s="1"/>
  <c r="AH97" i="221"/>
  <c r="AH125" i="221" s="1"/>
  <c r="AO116" i="221"/>
  <c r="AO144" i="221" s="1"/>
  <c r="AO172" i="221" s="1"/>
  <c r="AE118" i="221"/>
  <c r="AE146" i="221" s="1"/>
  <c r="K97" i="221"/>
  <c r="Y94" i="221"/>
  <c r="Y122" i="221" s="1"/>
  <c r="AO100" i="221"/>
  <c r="AO128" i="221" s="1"/>
  <c r="M111" i="221"/>
  <c r="M139" i="221" s="1"/>
  <c r="V116" i="221"/>
  <c r="V144" i="221" s="1"/>
  <c r="V172" i="221" s="1"/>
  <c r="AE114" i="221"/>
  <c r="AE142" i="221" s="1"/>
  <c r="X115" i="221"/>
  <c r="X143" i="221" s="1"/>
  <c r="E107" i="221"/>
  <c r="Z117" i="221"/>
  <c r="Z145" i="221" s="1"/>
  <c r="Z173" i="221" s="1"/>
  <c r="AB101" i="221"/>
  <c r="AB129" i="221" s="1"/>
  <c r="P98" i="221"/>
  <c r="P126" i="221" s="1"/>
  <c r="M113" i="221"/>
  <c r="M141" i="221" s="1"/>
  <c r="M169" i="221" s="1"/>
  <c r="O116" i="221"/>
  <c r="O144" i="221" s="1"/>
  <c r="O172" i="221" s="1"/>
  <c r="AP104" i="221"/>
  <c r="AP132" i="221" s="1"/>
  <c r="T112" i="221"/>
  <c r="T140" i="221" s="1"/>
  <c r="F95" i="221"/>
  <c r="AO95" i="221"/>
  <c r="AO123" i="221" s="1"/>
  <c r="AO151" i="221" s="1"/>
  <c r="F113" i="221"/>
  <c r="AI114" i="221"/>
  <c r="AI142" i="221" s="1"/>
  <c r="H105" i="221"/>
  <c r="Z112" i="221"/>
  <c r="Z140" i="221" s="1"/>
  <c r="Z168" i="221" s="1"/>
  <c r="Y116" i="221"/>
  <c r="Y144" i="221" s="1"/>
  <c r="J96" i="221"/>
  <c r="AI97" i="221"/>
  <c r="AI125" i="221" s="1"/>
  <c r="AF109" i="221"/>
  <c r="AF137" i="221" s="1"/>
  <c r="R113" i="221"/>
  <c r="R141" i="221" s="1"/>
  <c r="AJ106" i="221"/>
  <c r="AJ134" i="221" s="1"/>
  <c r="AJ162" i="221" s="1"/>
  <c r="V112" i="221"/>
  <c r="V140" i="221" s="1"/>
  <c r="V115" i="221"/>
  <c r="V143" i="221" s="1"/>
  <c r="V171" i="221" s="1"/>
  <c r="Q98" i="221"/>
  <c r="Q126" i="221" s="1"/>
  <c r="P97" i="221"/>
  <c r="P125" i="221" s="1"/>
  <c r="P153" i="221" s="1"/>
  <c r="R116" i="221"/>
  <c r="R144" i="221" s="1"/>
  <c r="AD101" i="221"/>
  <c r="AD129" i="221" s="1"/>
  <c r="AI116" i="221"/>
  <c r="AI144" i="221" s="1"/>
  <c r="AI172" i="221" s="1"/>
  <c r="Q115" i="221"/>
  <c r="Q143" i="221" s="1"/>
  <c r="F112" i="221"/>
  <c r="AB104" i="221"/>
  <c r="AB132" i="221" s="1"/>
  <c r="AB160" i="221" s="1"/>
  <c r="AM109" i="221"/>
  <c r="AM137" i="221" s="1"/>
  <c r="P95" i="221"/>
  <c r="P123" i="221" s="1"/>
  <c r="U97" i="221"/>
  <c r="U125" i="221" s="1"/>
  <c r="AF110" i="221"/>
  <c r="AF138" i="221" s="1"/>
  <c r="AQ96" i="221"/>
  <c r="AQ124" i="221" s="1"/>
  <c r="Z115" i="221"/>
  <c r="Z143" i="221" s="1"/>
  <c r="AM105" i="221"/>
  <c r="AM133" i="221" s="1"/>
  <c r="V110" i="221"/>
  <c r="V138" i="221" s="1"/>
  <c r="V166" i="221" s="1"/>
  <c r="AP108" i="221"/>
  <c r="AP136" i="221" s="1"/>
  <c r="I109" i="221"/>
  <c r="AA115" i="221"/>
  <c r="AA143" i="221" s="1"/>
  <c r="AA171" i="221" s="1"/>
  <c r="U104" i="221"/>
  <c r="U132" i="221" s="1"/>
  <c r="U160" i="221" s="1"/>
  <c r="AN96" i="221"/>
  <c r="AN124" i="221" s="1"/>
  <c r="J99" i="221"/>
  <c r="Y105" i="221"/>
  <c r="Y133" i="221" s="1"/>
  <c r="AP116" i="221"/>
  <c r="AP144" i="221" s="1"/>
  <c r="AP172" i="221" s="1"/>
  <c r="J94" i="221"/>
  <c r="AF111" i="221"/>
  <c r="AF139" i="221" s="1"/>
  <c r="X117" i="221"/>
  <c r="X145" i="221" s="1"/>
  <c r="Z109" i="221"/>
  <c r="Z137" i="221" s="1"/>
  <c r="E106" i="221"/>
  <c r="L109" i="221"/>
  <c r="L137" i="221" s="1"/>
  <c r="L165" i="221" s="1"/>
  <c r="AP113" i="221"/>
  <c r="AP141" i="221" s="1"/>
  <c r="Z110" i="221"/>
  <c r="Z138" i="221" s="1"/>
  <c r="Z166" i="221" s="1"/>
  <c r="P116" i="221"/>
  <c r="P144" i="221" s="1"/>
  <c r="K113" i="221"/>
  <c r="AL94" i="221"/>
  <c r="AL122" i="221" s="1"/>
  <c r="AL150" i="221" s="1"/>
  <c r="AH105" i="221"/>
  <c r="AH133" i="221" s="1"/>
  <c r="AH161" i="221" s="1"/>
  <c r="F108" i="221"/>
  <c r="W111" i="221"/>
  <c r="W139" i="221" s="1"/>
  <c r="I99" i="221"/>
  <c r="U113" i="221"/>
  <c r="U141" i="221" s="1"/>
  <c r="U169" i="221" s="1"/>
  <c r="AP107" i="221"/>
  <c r="AP135" i="221" s="1"/>
  <c r="W95" i="221"/>
  <c r="W123" i="221" s="1"/>
  <c r="AO105" i="221"/>
  <c r="AO133" i="221" s="1"/>
  <c r="AB106" i="221"/>
  <c r="AB134" i="221" s="1"/>
  <c r="AA106" i="221"/>
  <c r="AA134" i="221" s="1"/>
  <c r="W104" i="221"/>
  <c r="W132" i="221" s="1"/>
  <c r="Q109" i="221"/>
  <c r="Q137" i="221" s="1"/>
  <c r="AP117" i="221"/>
  <c r="AP145" i="221" s="1"/>
  <c r="N111" i="221"/>
  <c r="N139" i="221" s="1"/>
  <c r="H112" i="221"/>
  <c r="J117" i="221"/>
  <c r="J113" i="221"/>
  <c r="AG98" i="221"/>
  <c r="AG126" i="221" s="1"/>
  <c r="AQ101" i="221"/>
  <c r="AQ129" i="221" s="1"/>
  <c r="AF103" i="221"/>
  <c r="AF131" i="221" s="1"/>
  <c r="AF159" i="221" s="1"/>
  <c r="AH100" i="221"/>
  <c r="AH128" i="221" s="1"/>
  <c r="AH156" i="221" s="1"/>
  <c r="F104" i="221"/>
  <c r="AB103" i="221"/>
  <c r="AB131" i="221" s="1"/>
  <c r="AJ111" i="221"/>
  <c r="AJ139" i="221" s="1"/>
  <c r="AJ167" i="221" s="1"/>
  <c r="AL113" i="221"/>
  <c r="AL141" i="221" s="1"/>
  <c r="AL169" i="221" s="1"/>
  <c r="AI96" i="221"/>
  <c r="AI124" i="221" s="1"/>
  <c r="E112" i="221"/>
  <c r="I115" i="221"/>
  <c r="AQ118" i="221"/>
  <c r="AQ146" i="221" s="1"/>
  <c r="AQ174" i="221" s="1"/>
  <c r="AL97" i="221"/>
  <c r="AL125" i="221" s="1"/>
  <c r="AG105" i="221"/>
  <c r="AG133" i="221" s="1"/>
  <c r="R115" i="221"/>
  <c r="R143" i="221" s="1"/>
  <c r="R171" i="221" s="1"/>
  <c r="AD117" i="221"/>
  <c r="AD145" i="221" s="1"/>
  <c r="AC100" i="221"/>
  <c r="AC128" i="221" s="1"/>
  <c r="R98" i="221"/>
  <c r="R126" i="221" s="1"/>
  <c r="R106" i="221"/>
  <c r="R134" i="221" s="1"/>
  <c r="AO117" i="221"/>
  <c r="AO145" i="221" s="1"/>
  <c r="AO173" i="221" s="1"/>
  <c r="AN102" i="221"/>
  <c r="AN130" i="221" s="1"/>
  <c r="L108" i="221"/>
  <c r="L136" i="221" s="1"/>
  <c r="L164" i="221" s="1"/>
  <c r="V100" i="221"/>
  <c r="V128" i="221" s="1"/>
  <c r="V156" i="221" s="1"/>
  <c r="AA103" i="221"/>
  <c r="AA131" i="221" s="1"/>
  <c r="AA113" i="221"/>
  <c r="AA141" i="221" s="1"/>
  <c r="R104" i="221"/>
  <c r="R132" i="221" s="1"/>
  <c r="R160" i="221" s="1"/>
  <c r="T111" i="221"/>
  <c r="T139" i="221" s="1"/>
  <c r="I118" i="221"/>
  <c r="P102" i="221"/>
  <c r="P130" i="221" s="1"/>
  <c r="AD103" i="221"/>
  <c r="AD131" i="221" s="1"/>
  <c r="R111" i="221"/>
  <c r="R139" i="221" s="1"/>
  <c r="R95" i="221"/>
  <c r="R123" i="221" s="1"/>
  <c r="I98" i="221"/>
  <c r="AD118" i="221"/>
  <c r="AD146" i="221" s="1"/>
  <c r="AD174" i="221" s="1"/>
  <c r="Y101" i="221"/>
  <c r="Y129" i="221" s="1"/>
  <c r="Y157" i="221" s="1"/>
  <c r="AP96" i="221"/>
  <c r="AP124" i="221" s="1"/>
  <c r="AP152" i="221" s="1"/>
  <c r="AO113" i="221"/>
  <c r="AO141" i="221" s="1"/>
  <c r="AO169" i="221" s="1"/>
  <c r="AJ98" i="221"/>
  <c r="AJ126" i="221" s="1"/>
  <c r="AC106" i="221"/>
  <c r="AC134" i="221" s="1"/>
  <c r="Y106" i="221"/>
  <c r="Y134" i="221" s="1"/>
  <c r="S96" i="221"/>
  <c r="S124" i="221" s="1"/>
  <c r="M115" i="221"/>
  <c r="M143" i="221" s="1"/>
  <c r="U102" i="221"/>
  <c r="U130" i="221" s="1"/>
  <c r="S105" i="221"/>
  <c r="S133" i="221" s="1"/>
  <c r="S161" i="221" s="1"/>
  <c r="AA114" i="221"/>
  <c r="AA142" i="221" s="1"/>
  <c r="AR96" i="221"/>
  <c r="AR124" i="221" s="1"/>
  <c r="T103" i="221"/>
  <c r="T131" i="221" s="1"/>
  <c r="E98" i="221"/>
  <c r="AH102" i="221"/>
  <c r="AH130" i="221" s="1"/>
  <c r="AH158" i="221" s="1"/>
  <c r="H99" i="221"/>
  <c r="S104" i="221"/>
  <c r="S132" i="221" s="1"/>
  <c r="S160" i="221" s="1"/>
  <c r="Y100" i="221"/>
  <c r="Y128" i="221" s="1"/>
  <c r="Y156" i="221" s="1"/>
  <c r="AE96" i="221"/>
  <c r="AE124" i="221" s="1"/>
  <c r="L96" i="221"/>
  <c r="L124" i="221" s="1"/>
  <c r="L152" i="221" s="1"/>
  <c r="AN118" i="221"/>
  <c r="AN146" i="221" s="1"/>
  <c r="AN174" i="221" s="1"/>
  <c r="AA104" i="221"/>
  <c r="AA132" i="221" s="1"/>
  <c r="N99" i="221"/>
  <c r="N127" i="221" s="1"/>
  <c r="E104" i="221"/>
  <c r="Z118" i="221"/>
  <c r="Z146" i="221" s="1"/>
  <c r="X114" i="221"/>
  <c r="X142" i="221" s="1"/>
  <c r="X170" i="221" s="1"/>
  <c r="AK98" i="221"/>
  <c r="AK126" i="221" s="1"/>
  <c r="I103" i="221"/>
  <c r="H95" i="221"/>
  <c r="Z116" i="221"/>
  <c r="Z144" i="221" s="1"/>
  <c r="Z172" i="221" s="1"/>
  <c r="AJ117" i="221"/>
  <c r="AJ145" i="221" s="1"/>
  <c r="I110" i="221"/>
  <c r="AH95" i="221"/>
  <c r="AH123" i="221" s="1"/>
  <c r="AH151" i="221" s="1"/>
  <c r="AL110" i="221"/>
  <c r="AL138" i="221" s="1"/>
  <c r="AL166" i="221" s="1"/>
  <c r="Y104" i="221"/>
  <c r="Y132" i="221" s="1"/>
  <c r="M98" i="221"/>
  <c r="M126" i="221" s="1"/>
  <c r="AC103" i="221"/>
  <c r="AC131" i="221" s="1"/>
  <c r="Q113" i="221"/>
  <c r="Q141" i="221" s="1"/>
  <c r="X104" i="221"/>
  <c r="X132" i="221" s="1"/>
  <c r="X160" i="221" s="1"/>
  <c r="AK106" i="221"/>
  <c r="AK134" i="221" s="1"/>
  <c r="AK162" i="221" s="1"/>
  <c r="Q96" i="221"/>
  <c r="Q124" i="221" s="1"/>
  <c r="AF114" i="221"/>
  <c r="AF142" i="221" s="1"/>
  <c r="AF170" i="221" s="1"/>
  <c r="M106" i="221"/>
  <c r="M134" i="221" s="1"/>
  <c r="O102" i="221"/>
  <c r="O130" i="221" s="1"/>
  <c r="Z100" i="221"/>
  <c r="Z128" i="221" s="1"/>
  <c r="I116" i="221"/>
  <c r="F118" i="221"/>
  <c r="AC115" i="221"/>
  <c r="AC143" i="221" s="1"/>
  <c r="AC171" i="221" s="1"/>
  <c r="Z94" i="221"/>
  <c r="Z122" i="221" s="1"/>
  <c r="Z150" i="221" s="1"/>
  <c r="AB116" i="221"/>
  <c r="AB144" i="221" s="1"/>
  <c r="AB172" i="221" s="1"/>
  <c r="I112" i="221"/>
  <c r="AR107" i="221"/>
  <c r="AR135" i="221" s="1"/>
  <c r="Y115" i="221"/>
  <c r="Y143" i="221" s="1"/>
  <c r="Y171" i="221" s="1"/>
  <c r="X110" i="221"/>
  <c r="X138" i="221" s="1"/>
  <c r="F109" i="221"/>
  <c r="AG109" i="221"/>
  <c r="AG137" i="221" s="1"/>
  <c r="P117" i="221"/>
  <c r="P145" i="221" s="1"/>
  <c r="AR102" i="221"/>
  <c r="AR130" i="221" s="1"/>
  <c r="AM116" i="221"/>
  <c r="AM144" i="221" s="1"/>
  <c r="X116" i="221"/>
  <c r="X144" i="221" s="1"/>
  <c r="AB114" i="221"/>
  <c r="AB142" i="221" s="1"/>
  <c r="L97" i="221"/>
  <c r="L125" i="221" s="1"/>
  <c r="L153" i="221" s="1"/>
  <c r="R101" i="221"/>
  <c r="R129" i="221" s="1"/>
  <c r="AF99" i="221"/>
  <c r="AF127" i="221" s="1"/>
  <c r="X103" i="221"/>
  <c r="X131" i="221" s="1"/>
  <c r="J111" i="221"/>
  <c r="W96" i="221"/>
  <c r="W124" i="221" s="1"/>
  <c r="Q107" i="221"/>
  <c r="Q135" i="221" s="1"/>
  <c r="AO114" i="221"/>
  <c r="AO142" i="221" s="1"/>
  <c r="L111" i="221"/>
  <c r="L139" i="221" s="1"/>
  <c r="L167" i="221" s="1"/>
  <c r="P115" i="221"/>
  <c r="P143" i="221" s="1"/>
  <c r="P171" i="221" s="1"/>
  <c r="AE95" i="221"/>
  <c r="AE123" i="221" s="1"/>
  <c r="AE151" i="221" s="1"/>
  <c r="AC101" i="221"/>
  <c r="AC129" i="221" s="1"/>
  <c r="AC157" i="221" s="1"/>
  <c r="R118" i="221"/>
  <c r="R146" i="221" s="1"/>
  <c r="R174" i="221" s="1"/>
  <c r="AC113" i="221"/>
  <c r="AC141" i="221" s="1"/>
  <c r="AC169" i="221" s="1"/>
  <c r="AP111" i="221"/>
  <c r="AP139" i="221" s="1"/>
  <c r="AP167" i="221" s="1"/>
  <c r="K98" i="221"/>
  <c r="F106" i="221"/>
  <c r="AA101" i="221"/>
  <c r="AA129" i="221" s="1"/>
  <c r="AA157" i="221" s="1"/>
  <c r="AC96" i="221"/>
  <c r="AC124" i="221" s="1"/>
  <c r="O117" i="221"/>
  <c r="O145" i="221" s="1"/>
  <c r="AR97" i="221"/>
  <c r="AR125" i="221" s="1"/>
  <c r="AR153" i="221" s="1"/>
  <c r="I108" i="221"/>
  <c r="L110" i="221"/>
  <c r="L138" i="221" s="1"/>
  <c r="L166" i="221" s="1"/>
  <c r="O112" i="221"/>
  <c r="O140" i="221" s="1"/>
  <c r="O168" i="221" s="1"/>
  <c r="AN117" i="221"/>
  <c r="AN145" i="221" s="1"/>
  <c r="K110" i="221"/>
  <c r="AQ104" i="221"/>
  <c r="AQ132" i="221" s="1"/>
  <c r="AQ160" i="221" s="1"/>
  <c r="AM99" i="221"/>
  <c r="AM127" i="221" s="1"/>
  <c r="K105" i="221"/>
  <c r="K111" i="221"/>
  <c r="G107" i="221"/>
  <c r="J116" i="221"/>
  <c r="AH118" i="221"/>
  <c r="AH146" i="221" s="1"/>
  <c r="AH174" i="221" s="1"/>
  <c r="AB102" i="221"/>
  <c r="AB130" i="221" s="1"/>
  <c r="AB158" i="221" s="1"/>
  <c r="S116" i="221"/>
  <c r="S144" i="221" s="1"/>
  <c r="AN114" i="221"/>
  <c r="AN142" i="221" s="1"/>
  <c r="AJ114" i="221"/>
  <c r="AJ142" i="221" s="1"/>
  <c r="AJ170" i="221" s="1"/>
  <c r="T105" i="221"/>
  <c r="T133" i="221" s="1"/>
  <c r="AP112" i="221"/>
  <c r="AP140" i="221" s="1"/>
  <c r="AO108" i="221"/>
  <c r="AO136" i="221" s="1"/>
  <c r="AO164" i="221" s="1"/>
  <c r="AP100" i="221"/>
  <c r="AP128" i="221" s="1"/>
  <c r="AP156" i="221" s="1"/>
  <c r="AP97" i="221"/>
  <c r="AP125" i="221" s="1"/>
  <c r="AP153" i="221" s="1"/>
  <c r="E102" i="221"/>
  <c r="H110" i="221"/>
  <c r="Y107" i="221"/>
  <c r="Y135" i="221" s="1"/>
  <c r="Y163" i="221" s="1"/>
  <c r="U101" i="221"/>
  <c r="U129" i="221" s="1"/>
  <c r="AQ113" i="221"/>
  <c r="AQ141" i="221" s="1"/>
  <c r="AK103" i="221"/>
  <c r="AK131" i="221" s="1"/>
  <c r="AE112" i="221"/>
  <c r="AE140" i="221" s="1"/>
  <c r="AE168" i="221" s="1"/>
  <c r="AH112" i="221"/>
  <c r="AH140" i="221" s="1"/>
  <c r="O114" i="221"/>
  <c r="O142" i="221" s="1"/>
  <c r="T97" i="221"/>
  <c r="T125" i="221" s="1"/>
  <c r="T153" i="221" s="1"/>
  <c r="AA117" i="221"/>
  <c r="AA145" i="221" s="1"/>
  <c r="AA173" i="221" s="1"/>
  <c r="S99" i="221"/>
  <c r="S127" i="221" s="1"/>
  <c r="AB97" i="221"/>
  <c r="AB125" i="221" s="1"/>
  <c r="R112" i="221"/>
  <c r="R140" i="221" s="1"/>
  <c r="R168" i="221" s="1"/>
  <c r="Y109" i="221"/>
  <c r="Y137" i="221" s="1"/>
  <c r="P108" i="221"/>
  <c r="P136" i="221" s="1"/>
  <c r="P164" i="221" s="1"/>
  <c r="O94" i="221"/>
  <c r="O122" i="221" s="1"/>
  <c r="AC108" i="221"/>
  <c r="AC136" i="221" s="1"/>
  <c r="AC164" i="221" s="1"/>
  <c r="AO112" i="221"/>
  <c r="AO140" i="221" s="1"/>
  <c r="AO168" i="221" s="1"/>
  <c r="AR104" i="221"/>
  <c r="AR132" i="221" s="1"/>
  <c r="AH96" i="221"/>
  <c r="AH124" i="221" s="1"/>
  <c r="AK104" i="221"/>
  <c r="AK132" i="221" s="1"/>
  <c r="AK160" i="221" s="1"/>
  <c r="AG106" i="221"/>
  <c r="AG134" i="221" s="1"/>
  <c r="AG162" i="221" s="1"/>
  <c r="W94" i="221"/>
  <c r="W122" i="221" s="1"/>
  <c r="W150" i="221" s="1"/>
  <c r="K102" i="221"/>
  <c r="AI118" i="221"/>
  <c r="AI146" i="221" s="1"/>
  <c r="AD107" i="221"/>
  <c r="AD135" i="221" s="1"/>
  <c r="AD163" i="221" s="1"/>
  <c r="AD98" i="221"/>
  <c r="AD126" i="221" s="1"/>
  <c r="U107" i="221"/>
  <c r="U135" i="221" s="1"/>
  <c r="U110" i="221"/>
  <c r="U138" i="221" s="1"/>
  <c r="S109" i="221"/>
  <c r="S137" i="221" s="1"/>
  <c r="AM111" i="221"/>
  <c r="AM139" i="221" s="1"/>
  <c r="AM167" i="221" s="1"/>
  <c r="L100" i="221"/>
  <c r="L128" i="221" s="1"/>
  <c r="L156" i="221" s="1"/>
  <c r="F98" i="221"/>
  <c r="AC97" i="221"/>
  <c r="AC125" i="221" s="1"/>
  <c r="AC153" i="221" s="1"/>
  <c r="J108" i="221"/>
  <c r="AH98" i="221"/>
  <c r="AH126" i="221" s="1"/>
  <c r="G114" i="221"/>
  <c r="AH99" i="221"/>
  <c r="AH127" i="221" s="1"/>
  <c r="AI103" i="221"/>
  <c r="AI131" i="221" s="1"/>
  <c r="AI159" i="221" s="1"/>
  <c r="AR116" i="221"/>
  <c r="AR144" i="221" s="1"/>
  <c r="P113" i="221"/>
  <c r="P141" i="221" s="1"/>
  <c r="M102" i="221"/>
  <c r="M130" i="221" s="1"/>
  <c r="M158" i="221" s="1"/>
  <c r="H108" i="221"/>
  <c r="AA94" i="221"/>
  <c r="AA122" i="221" s="1"/>
  <c r="AL108" i="221"/>
  <c r="AL136" i="221" s="1"/>
  <c r="O104" i="221"/>
  <c r="O132" i="221" s="1"/>
  <c r="U112" i="221"/>
  <c r="U140" i="221" s="1"/>
  <c r="U168" i="221" s="1"/>
  <c r="AE99" i="221"/>
  <c r="AE127" i="221" s="1"/>
  <c r="S108" i="221"/>
  <c r="S136" i="221" s="1"/>
  <c r="AN98" i="221"/>
  <c r="AN126" i="221" s="1"/>
  <c r="AN154" i="221" s="1"/>
  <c r="Y110" i="221"/>
  <c r="Y138" i="221" s="1"/>
  <c r="AH113" i="221"/>
  <c r="AH141" i="221" s="1"/>
  <c r="W110" i="221"/>
  <c r="W138" i="221" s="1"/>
  <c r="L99" i="221"/>
  <c r="L127" i="221" s="1"/>
  <c r="L155" i="221" s="1"/>
  <c r="V98" i="221"/>
  <c r="V126" i="221" s="1"/>
  <c r="V154" i="221" s="1"/>
  <c r="J100" i="221"/>
  <c r="AL111" i="221"/>
  <c r="AL139" i="221" s="1"/>
  <c r="AM104" i="221"/>
  <c r="AM132" i="221" s="1"/>
  <c r="AM160" i="221" s="1"/>
  <c r="AD99" i="221"/>
  <c r="AD127" i="221" s="1"/>
  <c r="T99" i="221"/>
  <c r="T127" i="221" s="1"/>
  <c r="T155" i="221" s="1"/>
  <c r="AC114" i="221"/>
  <c r="AC142" i="221" s="1"/>
  <c r="AC170" i="221" s="1"/>
  <c r="G100" i="221"/>
  <c r="Z99" i="221"/>
  <c r="Z127" i="221" s="1"/>
  <c r="Z155" i="221" s="1"/>
  <c r="H104" i="221"/>
  <c r="AA100" i="221"/>
  <c r="AA128" i="221" s="1"/>
  <c r="AA156" i="221" s="1"/>
  <c r="AK96" i="221"/>
  <c r="AK124" i="221" s="1"/>
  <c r="AK152" i="221" s="1"/>
  <c r="AC110" i="221"/>
  <c r="AC138" i="221" s="1"/>
  <c r="T117" i="221"/>
  <c r="T145" i="221" s="1"/>
  <c r="X106" i="221"/>
  <c r="X134" i="221" s="1"/>
  <c r="X162" i="221" s="1"/>
  <c r="K99" i="221"/>
  <c r="AF98" i="221"/>
  <c r="AF126" i="221" s="1"/>
  <c r="Q100" i="221"/>
  <c r="Q128" i="221" s="1"/>
  <c r="AA95" i="221"/>
  <c r="AA123" i="221" s="1"/>
  <c r="N109" i="221"/>
  <c r="N137" i="221" s="1"/>
  <c r="N165" i="221" s="1"/>
  <c r="L114" i="221"/>
  <c r="L142" i="221" s="1"/>
  <c r="L170" i="221" s="1"/>
  <c r="AI109" i="221"/>
  <c r="AI137" i="221" s="1"/>
  <c r="AI165" i="221" s="1"/>
  <c r="AJ110" i="221"/>
  <c r="AJ138" i="221" s="1"/>
  <c r="AJ166" i="221" s="1"/>
  <c r="AF116" i="221"/>
  <c r="AF144" i="221" s="1"/>
  <c r="R107" i="221"/>
  <c r="R135" i="221" s="1"/>
  <c r="R163" i="221" s="1"/>
  <c r="AK113" i="221"/>
  <c r="AK141" i="221" s="1"/>
  <c r="G118" i="221"/>
  <c r="L103" i="221"/>
  <c r="L131" i="221" s="1"/>
  <c r="L159" i="221" s="1"/>
  <c r="X100" i="221"/>
  <c r="X128" i="221" s="1"/>
  <c r="AR117" i="221"/>
  <c r="AR145" i="221" s="1"/>
  <c r="AF96" i="221"/>
  <c r="AF124" i="221" s="1"/>
  <c r="AF152" i="221" s="1"/>
  <c r="L95" i="221"/>
  <c r="L123" i="221" s="1"/>
  <c r="L151" i="221" s="1"/>
  <c r="S114" i="221"/>
  <c r="S142" i="221" s="1"/>
  <c r="Z101" i="221"/>
  <c r="Z129" i="221" s="1"/>
  <c r="AB118" i="221"/>
  <c r="AB146" i="221" s="1"/>
  <c r="F101" i="221"/>
  <c r="K104" i="221"/>
  <c r="H117" i="221"/>
  <c r="AR113" i="221"/>
  <c r="AR141" i="221" s="1"/>
  <c r="Y108" i="221"/>
  <c r="Y136" i="221" s="1"/>
  <c r="Y164" i="221" s="1"/>
  <c r="F97" i="221"/>
  <c r="Q102" i="221"/>
  <c r="Q130" i="221" s="1"/>
  <c r="Q158" i="221" s="1"/>
  <c r="W109" i="221"/>
  <c r="W137" i="221" s="1"/>
  <c r="W165" i="221" s="1"/>
  <c r="AI115" i="221"/>
  <c r="AI143" i="221" s="1"/>
  <c r="AI171" i="221" s="1"/>
  <c r="AE97" i="221"/>
  <c r="AE125" i="221" s="1"/>
  <c r="AM108" i="221"/>
  <c r="AM136" i="221" s="1"/>
  <c r="K95" i="221"/>
  <c r="V104" i="221"/>
  <c r="V132" i="221" s="1"/>
  <c r="V160" i="221" s="1"/>
  <c r="I97" i="221"/>
  <c r="M114" i="221"/>
  <c r="M142" i="221" s="1"/>
  <c r="AD106" i="221"/>
  <c r="AD134" i="221" s="1"/>
  <c r="AD162" i="221" s="1"/>
  <c r="J103" i="221"/>
  <c r="N116" i="221"/>
  <c r="N144" i="221" s="1"/>
  <c r="AL95" i="221"/>
  <c r="AL123" i="221" s="1"/>
  <c r="AR108" i="221"/>
  <c r="AR136" i="221" s="1"/>
  <c r="Z95" i="221"/>
  <c r="Z123" i="221" s="1"/>
  <c r="Z151" i="221" s="1"/>
  <c r="E111" i="221"/>
  <c r="N94" i="221"/>
  <c r="N122" i="221" s="1"/>
  <c r="P112" i="221"/>
  <c r="P140" i="221" s="1"/>
  <c r="P168" i="221" s="1"/>
  <c r="AK111" i="221"/>
  <c r="AK139" i="221" s="1"/>
  <c r="AK167" i="221" s="1"/>
  <c r="J109" i="221"/>
  <c r="AL118" i="221"/>
  <c r="AL146" i="221" s="1"/>
  <c r="I117" i="221"/>
  <c r="T96" i="221"/>
  <c r="T124" i="221" s="1"/>
  <c r="T152" i="221" s="1"/>
  <c r="AD100" i="221"/>
  <c r="AD128" i="221" s="1"/>
  <c r="AD156" i="221" s="1"/>
  <c r="J104" i="221"/>
  <c r="Z114" i="221"/>
  <c r="Z142" i="221" s="1"/>
  <c r="Z170" i="221" s="1"/>
  <c r="Q117" i="221"/>
  <c r="Q145" i="221" s="1"/>
  <c r="Q173" i="221" s="1"/>
  <c r="E96" i="221"/>
  <c r="AR109" i="221"/>
  <c r="AR137" i="221" s="1"/>
  <c r="AG114" i="221"/>
  <c r="AG142" i="221" s="1"/>
  <c r="AI117" i="221"/>
  <c r="AI145" i="221" s="1"/>
  <c r="AC98" i="221"/>
  <c r="AC126" i="221" s="1"/>
  <c r="AC154" i="221" s="1"/>
  <c r="AR95" i="221"/>
  <c r="AR123" i="221" s="1"/>
  <c r="AL101" i="221"/>
  <c r="AL129" i="221" s="1"/>
  <c r="AL157" i="221" s="1"/>
  <c r="AJ112" i="221"/>
  <c r="AJ140" i="221" s="1"/>
  <c r="AJ168" i="221" s="1"/>
  <c r="AM107" i="221"/>
  <c r="AM135" i="221" s="1"/>
  <c r="AM163" i="221" s="1"/>
  <c r="U94" i="221"/>
  <c r="U122" i="221" s="1"/>
  <c r="AI105" i="221"/>
  <c r="AI133" i="221" s="1"/>
  <c r="AI161" i="221" s="1"/>
  <c r="R108" i="221"/>
  <c r="R136" i="221" s="1"/>
  <c r="R164" i="221" s="1"/>
  <c r="T114" i="221"/>
  <c r="T142" i="221" s="1"/>
  <c r="T170" i="221" s="1"/>
  <c r="AN109" i="221"/>
  <c r="AN137" i="221" s="1"/>
  <c r="AN165" i="221" s="1"/>
  <c r="O106" i="221"/>
  <c r="O134" i="221" s="1"/>
  <c r="O162" i="221" s="1"/>
  <c r="AN107" i="221"/>
  <c r="AN135" i="221" s="1"/>
  <c r="AN163" i="221" s="1"/>
  <c r="E113" i="221"/>
  <c r="AJ113" i="221"/>
  <c r="AJ141" i="221" s="1"/>
  <c r="AQ97" i="221"/>
  <c r="AQ125" i="221" s="1"/>
  <c r="T116" i="221"/>
  <c r="T144" i="221" s="1"/>
  <c r="T172" i="221" s="1"/>
  <c r="X118" i="221"/>
  <c r="X146" i="221" s="1"/>
  <c r="X174" i="221" s="1"/>
  <c r="AH103" i="221"/>
  <c r="AH131" i="221" s="1"/>
  <c r="P96" i="221"/>
  <c r="P124" i="221" s="1"/>
  <c r="P152" i="221" s="1"/>
  <c r="S101" i="221"/>
  <c r="S129" i="221" s="1"/>
  <c r="S157" i="221" s="1"/>
  <c r="AN111" i="221"/>
  <c r="AN139" i="221" s="1"/>
  <c r="AL109" i="221"/>
  <c r="AL137" i="221" s="1"/>
  <c r="AL165" i="221" s="1"/>
  <c r="W102" i="221"/>
  <c r="W130" i="221" s="1"/>
  <c r="W158" i="221" s="1"/>
  <c r="AQ117" i="221"/>
  <c r="AQ145" i="221" s="1"/>
  <c r="AR106" i="221"/>
  <c r="AR134" i="221" s="1"/>
  <c r="AR162" i="221" s="1"/>
  <c r="T113" i="221"/>
  <c r="T141" i="221" s="1"/>
  <c r="AQ109" i="221"/>
  <c r="AQ137" i="221" s="1"/>
  <c r="N115" i="221"/>
  <c r="N143" i="221" s="1"/>
  <c r="N171" i="221" s="1"/>
  <c r="R105" i="221"/>
  <c r="R133" i="221" s="1"/>
  <c r="AD104" i="221"/>
  <c r="AD132" i="221" s="1"/>
  <c r="AD160" i="221" s="1"/>
  <c r="AN101" i="221"/>
  <c r="AN129" i="221" s="1"/>
  <c r="AK112" i="221"/>
  <c r="AK140" i="221" s="1"/>
  <c r="AE105" i="221"/>
  <c r="AE133" i="221" s="1"/>
  <c r="AE161" i="221" s="1"/>
  <c r="AG103" i="221"/>
  <c r="AG131" i="221" s="1"/>
  <c r="Q111" i="221"/>
  <c r="Q139" i="221" s="1"/>
  <c r="Q167" i="221" s="1"/>
  <c r="U109" i="221"/>
  <c r="U137" i="221" s="1"/>
  <c r="U165" i="221" s="1"/>
  <c r="F100" i="221"/>
  <c r="Y113" i="221"/>
  <c r="Y141" i="221" s="1"/>
  <c r="AK107" i="221"/>
  <c r="AK135" i="221" s="1"/>
  <c r="AK163" i="221" s="1"/>
  <c r="T98" i="221"/>
  <c r="T126" i="221" s="1"/>
  <c r="T110" i="221"/>
  <c r="T138" i="221" s="1"/>
  <c r="T166" i="221" s="1"/>
  <c r="H100" i="221"/>
  <c r="AP110" i="221"/>
  <c r="AP138" i="221" s="1"/>
  <c r="E97" i="221"/>
  <c r="AQ111" i="221"/>
  <c r="AQ139" i="221" s="1"/>
  <c r="AQ167" i="221" s="1"/>
  <c r="N97" i="221"/>
  <c r="N125" i="221" s="1"/>
  <c r="AG115" i="221"/>
  <c r="AG143" i="221" s="1"/>
  <c r="AG171" i="221" s="1"/>
  <c r="AC117" i="221"/>
  <c r="AC145" i="221" s="1"/>
  <c r="AC173" i="221" s="1"/>
  <c r="O95" i="221"/>
  <c r="O123" i="221" s="1"/>
  <c r="O151" i="221" s="1"/>
  <c r="H97" i="221"/>
  <c r="AO104" i="221"/>
  <c r="AO132" i="221" s="1"/>
  <c r="AO160" i="221" s="1"/>
  <c r="AA98" i="221"/>
  <c r="AA126" i="221" s="1"/>
  <c r="AA154" i="221" s="1"/>
  <c r="N114" i="221"/>
  <c r="N142" i="221" s="1"/>
  <c r="AP101" i="221"/>
  <c r="AP129" i="221" s="1"/>
  <c r="S110" i="221"/>
  <c r="S138" i="221" s="1"/>
  <c r="S166" i="221" s="1"/>
  <c r="K109" i="221"/>
  <c r="P99" i="221"/>
  <c r="P127" i="221" s="1"/>
  <c r="P155" i="221" s="1"/>
  <c r="AM96" i="221"/>
  <c r="AM124" i="221" s="1"/>
  <c r="R96" i="221"/>
  <c r="R124" i="221" s="1"/>
  <c r="R152" i="221" s="1"/>
  <c r="Y103" i="221"/>
  <c r="Y131" i="221" s="1"/>
  <c r="Y159" i="221" s="1"/>
  <c r="AC104" i="221"/>
  <c r="AC132" i="221" s="1"/>
  <c r="AL96" i="221"/>
  <c r="AL124" i="221" s="1"/>
  <c r="G108" i="221"/>
  <c r="AQ116" i="221"/>
  <c r="AQ144" i="221" s="1"/>
  <c r="AP103" i="221"/>
  <c r="AP131" i="221" s="1"/>
  <c r="AP159" i="221" s="1"/>
  <c r="M105" i="221"/>
  <c r="M133" i="221" s="1"/>
  <c r="AL106" i="221"/>
  <c r="AL134" i="221" s="1"/>
  <c r="AL162" i="221" s="1"/>
  <c r="V96" i="221"/>
  <c r="V124" i="221" s="1"/>
  <c r="V152" i="221" s="1"/>
  <c r="X102" i="221"/>
  <c r="X130" i="221" s="1"/>
  <c r="AJ108" i="221"/>
  <c r="AJ136" i="221" s="1"/>
  <c r="V105" i="221"/>
  <c r="V133" i="221" s="1"/>
  <c r="I105" i="221"/>
  <c r="S98" i="221"/>
  <c r="S126" i="221" s="1"/>
  <c r="S154" i="221" s="1"/>
  <c r="T95" i="221"/>
  <c r="T123" i="221" s="1"/>
  <c r="G101" i="221"/>
  <c r="AP106" i="221"/>
  <c r="AP134" i="221" s="1"/>
  <c r="AP162" i="221" s="1"/>
  <c r="AA111" i="221"/>
  <c r="AA139" i="221" s="1"/>
  <c r="AH108" i="221"/>
  <c r="AH136" i="221" s="1"/>
  <c r="AH110" i="221"/>
  <c r="AH138" i="221" s="1"/>
  <c r="U105" i="221"/>
  <c r="U133" i="221" s="1"/>
  <c r="U161" i="221" s="1"/>
  <c r="I104" i="221"/>
  <c r="AB100" i="221"/>
  <c r="AB128" i="221" s="1"/>
  <c r="I111" i="221"/>
  <c r="G105" i="221"/>
  <c r="M117" i="221"/>
  <c r="M145" i="221" s="1"/>
  <c r="I107" i="221"/>
  <c r="Z113" i="221"/>
  <c r="Z141" i="221" s="1"/>
  <c r="Y111" i="221"/>
  <c r="Y139" i="221" s="1"/>
  <c r="AN105" i="221"/>
  <c r="AN133" i="221" s="1"/>
  <c r="AN161" i="221" s="1"/>
  <c r="AE94" i="221"/>
  <c r="AE122" i="221" s="1"/>
  <c r="AE150" i="221" s="1"/>
  <c r="P105" i="221"/>
  <c r="P133" i="221" s="1"/>
  <c r="V99" i="221"/>
  <c r="V127" i="221" s="1"/>
  <c r="V155" i="221" s="1"/>
  <c r="Q97" i="221"/>
  <c r="Q125" i="221" s="1"/>
  <c r="Q153" i="221" s="1"/>
  <c r="AI99" i="221"/>
  <c r="AI127" i="221" s="1"/>
  <c r="AO110" i="221"/>
  <c r="AO138" i="221" s="1"/>
  <c r="AO166" i="221" s="1"/>
  <c r="AE111" i="221"/>
  <c r="AE139" i="221" s="1"/>
  <c r="X99" i="221"/>
  <c r="X127" i="221" s="1"/>
  <c r="X155" i="221" s="1"/>
  <c r="I101" i="221"/>
  <c r="K115" i="221"/>
  <c r="AN97" i="221"/>
  <c r="AN125" i="221" s="1"/>
  <c r="AN153" i="221" s="1"/>
  <c r="O105" i="221"/>
  <c r="O133" i="221" s="1"/>
  <c r="AB112" i="221"/>
  <c r="AB140" i="221" s="1"/>
  <c r="P114" i="221"/>
  <c r="P142" i="221" s="1"/>
  <c r="P170" i="221" s="1"/>
  <c r="T115" i="221"/>
  <c r="T143" i="221" s="1"/>
  <c r="T171" i="221" s="1"/>
  <c r="O118" i="221"/>
  <c r="O146" i="221" s="1"/>
  <c r="O174" i="221" s="1"/>
  <c r="AM98" i="221"/>
  <c r="AM126" i="221" s="1"/>
  <c r="AM154" i="221" s="1"/>
  <c r="Z108" i="221"/>
  <c r="Z136" i="221" s="1"/>
  <c r="M100" i="221"/>
  <c r="M128" i="221" s="1"/>
  <c r="M156" i="221" s="1"/>
  <c r="AJ109" i="221"/>
  <c r="AJ137" i="221" s="1"/>
  <c r="AJ165" i="221" s="1"/>
  <c r="W116" i="221"/>
  <c r="W144" i="221" s="1"/>
  <c r="AJ96" i="221"/>
  <c r="AJ124" i="221" s="1"/>
  <c r="AJ152" i="221" s="1"/>
  <c r="AR98" i="221"/>
  <c r="AR126" i="221" s="1"/>
  <c r="AR154" i="221" s="1"/>
  <c r="S102" i="221"/>
  <c r="S130" i="221" s="1"/>
  <c r="AK114" i="221"/>
  <c r="AK142" i="221" s="1"/>
  <c r="AN115" i="221"/>
  <c r="AN143" i="221" s="1"/>
  <c r="AN171" i="221" s="1"/>
  <c r="J101" i="221"/>
  <c r="AE101" i="221"/>
  <c r="AE129" i="221" s="1"/>
  <c r="O99" i="221"/>
  <c r="O127" i="221" s="1"/>
  <c r="R99" i="221"/>
  <c r="R127" i="221" s="1"/>
  <c r="P107" i="221"/>
  <c r="P135" i="221" s="1"/>
  <c r="P163" i="221" s="1"/>
  <c r="X109" i="221"/>
  <c r="X137" i="221" s="1"/>
  <c r="X165" i="221" s="1"/>
  <c r="S112" i="221"/>
  <c r="S140" i="221" s="1"/>
  <c r="AL114" i="221"/>
  <c r="AL142" i="221" s="1"/>
  <c r="AL170" i="221" s="1"/>
  <c r="AE115" i="221"/>
  <c r="AE143" i="221" s="1"/>
  <c r="AE171" i="221" s="1"/>
  <c r="E109" i="221"/>
  <c r="Q94" i="221"/>
  <c r="Q122" i="221" s="1"/>
  <c r="AM94" i="221"/>
  <c r="AM122" i="221" s="1"/>
  <c r="AM150" i="221" s="1"/>
  <c r="AI95" i="221"/>
  <c r="AI123" i="221" s="1"/>
  <c r="AI151" i="221" s="1"/>
  <c r="K101" i="221"/>
  <c r="H116" i="221"/>
  <c r="Q95" i="221"/>
  <c r="Q123" i="221" s="1"/>
  <c r="Q151" i="221" s="1"/>
  <c r="N104" i="221"/>
  <c r="N132" i="221" s="1"/>
  <c r="N160" i="221" s="1"/>
  <c r="AP98" i="221"/>
  <c r="AP126" i="221" s="1"/>
  <c r="W107" i="221"/>
  <c r="W135" i="221" s="1"/>
  <c r="H115" i="221"/>
  <c r="M104" i="221"/>
  <c r="M132" i="221" s="1"/>
  <c r="M160" i="221" s="1"/>
  <c r="T100" i="221"/>
  <c r="T128" i="221" s="1"/>
  <c r="E95" i="221"/>
  <c r="K96" i="221"/>
  <c r="AE109" i="221"/>
  <c r="AE137" i="221" s="1"/>
  <c r="AE165" i="221" s="1"/>
  <c r="G116" i="221"/>
  <c r="N103" i="221"/>
  <c r="N131" i="221" s="1"/>
  <c r="O98" i="221"/>
  <c r="O126" i="221" s="1"/>
  <c r="O154" i="221" s="1"/>
  <c r="H111" i="221"/>
  <c r="E115" i="221"/>
  <c r="E103" i="221"/>
  <c r="AR100" i="221"/>
  <c r="AR128" i="221" s="1"/>
  <c r="K106" i="221"/>
  <c r="H109" i="221"/>
  <c r="F102" i="221"/>
  <c r="P103" i="221"/>
  <c r="P131" i="221" s="1"/>
  <c r="G113" i="221"/>
  <c r="G99" i="221"/>
  <c r="AP114" i="221"/>
  <c r="AP142" i="221" s="1"/>
  <c r="AE98" i="221"/>
  <c r="AE126" i="221" s="1"/>
  <c r="AE154" i="221" s="1"/>
  <c r="M99" i="221"/>
  <c r="M127" i="221" s="1"/>
  <c r="M155" i="221" s="1"/>
  <c r="N105" i="221"/>
  <c r="N133" i="221" s="1"/>
  <c r="R114" i="221"/>
  <c r="R142" i="221" s="1"/>
  <c r="AO106" i="221"/>
  <c r="AO134" i="221" s="1"/>
  <c r="AE100" i="221"/>
  <c r="AE128" i="221" s="1"/>
  <c r="N102" i="221"/>
  <c r="N130" i="221" s="1"/>
  <c r="G96" i="221"/>
  <c r="AI94" i="221"/>
  <c r="AI122" i="221" s="1"/>
  <c r="S100" i="221"/>
  <c r="S128" i="221" s="1"/>
  <c r="S156" i="221" s="1"/>
  <c r="AM100" i="221"/>
  <c r="AM128" i="221" s="1"/>
  <c r="AM156" i="221" s="1"/>
  <c r="AD109" i="221"/>
  <c r="AD137" i="221" s="1"/>
  <c r="U117" i="221"/>
  <c r="U145" i="221" s="1"/>
  <c r="U173" i="221" s="1"/>
  <c r="J114" i="221"/>
  <c r="AC99" i="221"/>
  <c r="AC127" i="221" s="1"/>
  <c r="AC155" i="221" s="1"/>
  <c r="AJ95" i="221"/>
  <c r="AJ123" i="221" s="1"/>
  <c r="AJ115" i="221"/>
  <c r="AJ143" i="221" s="1"/>
  <c r="AJ116" i="221"/>
  <c r="AJ144" i="221" s="1"/>
  <c r="AJ172" i="221" s="1"/>
  <c r="W117" i="221"/>
  <c r="W145" i="221" s="1"/>
  <c r="W173" i="221" s="1"/>
  <c r="AI107" i="221"/>
  <c r="AI135" i="221" s="1"/>
  <c r="AG107" i="221"/>
  <c r="AG135" i="221" s="1"/>
  <c r="AG163" i="221" s="1"/>
  <c r="W101" i="221"/>
  <c r="W129" i="221" s="1"/>
  <c r="W157" i="221" s="1"/>
  <c r="AN103" i="221"/>
  <c r="AN131" i="221" s="1"/>
  <c r="M112" i="221"/>
  <c r="M140" i="221" s="1"/>
  <c r="M168" i="221" s="1"/>
  <c r="X113" i="221"/>
  <c r="X141" i="221" s="1"/>
  <c r="X169" i="221" s="1"/>
  <c r="AG97" i="221"/>
  <c r="AG125" i="221" s="1"/>
  <c r="AG153" i="221" s="1"/>
  <c r="AH114" i="221"/>
  <c r="AH142" i="221" s="1"/>
  <c r="O107" i="221"/>
  <c r="O135" i="221" s="1"/>
  <c r="O163" i="221" s="1"/>
  <c r="E118" i="221"/>
  <c r="AB109" i="221"/>
  <c r="AB137" i="221" s="1"/>
  <c r="AB165" i="221" s="1"/>
  <c r="X111" i="221"/>
  <c r="X139" i="221" s="1"/>
  <c r="X167" i="221" s="1"/>
  <c r="Z107" i="221"/>
  <c r="Z135" i="221" s="1"/>
  <c r="R94" i="221"/>
  <c r="R122" i="221" s="1"/>
  <c r="O100" i="221"/>
  <c r="O128" i="221" s="1"/>
  <c r="O156" i="221" s="1"/>
  <c r="AB110" i="221"/>
  <c r="AB138" i="221" s="1"/>
  <c r="AB166" i="221" s="1"/>
  <c r="AM101" i="221"/>
  <c r="AM129" i="221" s="1"/>
  <c r="V101" i="221"/>
  <c r="V129" i="221" s="1"/>
  <c r="V157" i="221" s="1"/>
  <c r="Z98" i="221"/>
  <c r="Z126" i="221" s="1"/>
  <c r="Z154" i="221" s="1"/>
  <c r="Y96" i="221"/>
  <c r="Y124" i="221" s="1"/>
  <c r="Y152" i="221" s="1"/>
  <c r="AF105" i="221"/>
  <c r="AF133" i="221" s="1"/>
  <c r="AB111" i="221"/>
  <c r="AB139" i="221" s="1"/>
  <c r="AB167" i="221" s="1"/>
  <c r="V103" i="221"/>
  <c r="V131" i="221" s="1"/>
  <c r="V159" i="221" s="1"/>
  <c r="T118" i="221"/>
  <c r="T146" i="221" s="1"/>
  <c r="T174" i="221" s="1"/>
  <c r="X112" i="221"/>
  <c r="X140" i="221" s="1"/>
  <c r="AA108" i="221"/>
  <c r="AA136" i="221" s="1"/>
  <c r="R97" i="221"/>
  <c r="R125" i="221" s="1"/>
  <c r="R153" i="221" s="1"/>
  <c r="AH111" i="221"/>
  <c r="AH139" i="221" s="1"/>
  <c r="AH167" i="221" s="1"/>
  <c r="W112" i="221"/>
  <c r="W140" i="221" s="1"/>
  <c r="W168" i="221" s="1"/>
  <c r="J102" i="221"/>
  <c r="U106" i="221"/>
  <c r="U134" i="221" s="1"/>
  <c r="U162" i="221" s="1"/>
  <c r="AJ99" i="221"/>
  <c r="AJ127" i="221" s="1"/>
  <c r="AJ155" i="221" s="1"/>
  <c r="AF104" i="221"/>
  <c r="AF132" i="221" s="1"/>
  <c r="H107" i="221"/>
  <c r="U99" i="221"/>
  <c r="U127" i="221" s="1"/>
  <c r="U155" i="221" s="1"/>
  <c r="AC94" i="221"/>
  <c r="AC122" i="221" s="1"/>
  <c r="AC150" i="221" s="1"/>
  <c r="AF101" i="221"/>
  <c r="AF129" i="221" s="1"/>
  <c r="E108" i="221"/>
  <c r="AF112" i="221"/>
  <c r="AF140" i="221" s="1"/>
  <c r="AF168" i="221" s="1"/>
  <c r="AD115" i="221"/>
  <c r="AD143" i="221" s="1"/>
  <c r="AO94" i="221"/>
  <c r="AO122" i="221" s="1"/>
  <c r="Q105" i="221"/>
  <c r="Q133" i="221" s="1"/>
  <c r="AO102" i="221"/>
  <c r="AO130" i="221" s="1"/>
  <c r="AO158" i="221" s="1"/>
  <c r="R117" i="221"/>
  <c r="R145" i="221" s="1"/>
  <c r="W114" i="221"/>
  <c r="W142" i="221" s="1"/>
  <c r="AM114" i="221"/>
  <c r="AM142" i="221" s="1"/>
  <c r="AM170" i="221" s="1"/>
  <c r="J115" i="221"/>
  <c r="Y98" i="221"/>
  <c r="Y126" i="221" s="1"/>
  <c r="V114" i="221"/>
  <c r="V142" i="221" s="1"/>
  <c r="P109" i="221"/>
  <c r="P137" i="221" s="1"/>
  <c r="P165" i="221" s="1"/>
  <c r="I113" i="221"/>
  <c r="AL99" i="221"/>
  <c r="AL127" i="221" s="1"/>
  <c r="AL155" i="221" s="1"/>
  <c r="AG110" i="221"/>
  <c r="AG138" i="221" s="1"/>
  <c r="AG166" i="221" s="1"/>
  <c r="AG112" i="221"/>
  <c r="AG140" i="221" s="1"/>
  <c r="Z104" i="221"/>
  <c r="Z132" i="221" s="1"/>
  <c r="Z160" i="221" s="1"/>
  <c r="AR103" i="221"/>
  <c r="AR131" i="221" s="1"/>
  <c r="AR159" i="221" s="1"/>
  <c r="AJ97" i="221"/>
  <c r="AJ125" i="221" s="1"/>
  <c r="S103" i="221"/>
  <c r="S131" i="221" s="1"/>
  <c r="S159" i="221" s="1"/>
  <c r="AE116" i="221"/>
  <c r="AE144" i="221" s="1"/>
  <c r="AE172" i="221" s="1"/>
  <c r="S106" i="221"/>
  <c r="S134" i="221" s="1"/>
  <c r="S162" i="221" s="1"/>
  <c r="G103" i="221"/>
  <c r="F96" i="221"/>
  <c r="L107" i="221"/>
  <c r="L135" i="221" s="1"/>
  <c r="L163" i="221" s="1"/>
  <c r="W108" i="221"/>
  <c r="W136" i="221" s="1"/>
  <c r="W164" i="221" s="1"/>
  <c r="Q106" i="221"/>
  <c r="Q134" i="221" s="1"/>
  <c r="Q162" i="221" s="1"/>
  <c r="AH117" i="221"/>
  <c r="AH145" i="221" s="1"/>
  <c r="AH173" i="221" s="1"/>
  <c r="E101" i="221"/>
  <c r="I96" i="221"/>
  <c r="O109" i="221"/>
  <c r="O137" i="221" s="1"/>
  <c r="N113" i="221"/>
  <c r="N141" i="221" s="1"/>
  <c r="N169" i="221" s="1"/>
  <c r="AM117" i="221"/>
  <c r="AM145" i="221" s="1"/>
  <c r="AM173" i="221" s="1"/>
  <c r="AF113" i="221"/>
  <c r="AF141" i="221" s="1"/>
  <c r="L105" i="221"/>
  <c r="L133" i="221" s="1"/>
  <c r="L161" i="221" s="1"/>
  <c r="L116" i="221"/>
  <c r="L144" i="221" s="1"/>
  <c r="L172" i="221" s="1"/>
  <c r="L118" i="221"/>
  <c r="L146" i="221" s="1"/>
  <c r="L174" i="221" s="1"/>
  <c r="W103" i="221"/>
  <c r="W131" i="221" s="1"/>
  <c r="AI100" i="221"/>
  <c r="AI128" i="221" s="1"/>
  <c r="U96" i="221"/>
  <c r="U124" i="221" s="1"/>
  <c r="AM103" i="221"/>
  <c r="AM131" i="221" s="1"/>
  <c r="AM159" i="221" s="1"/>
  <c r="L98" i="221"/>
  <c r="L126" i="221" s="1"/>
  <c r="L154" i="221" s="1"/>
  <c r="R100" i="221"/>
  <c r="R128" i="221" s="1"/>
  <c r="X105" i="221"/>
  <c r="X133" i="221" s="1"/>
  <c r="X161" i="221" s="1"/>
  <c r="L101" i="221"/>
  <c r="L129" i="221" s="1"/>
  <c r="L157" i="221" s="1"/>
  <c r="S113" i="221"/>
  <c r="S141" i="221" s="1"/>
  <c r="S169" i="221" s="1"/>
  <c r="R109" i="221"/>
  <c r="R137" i="221" s="1"/>
  <c r="R165" i="221" s="1"/>
  <c r="R102" i="221"/>
  <c r="R130" i="221" s="1"/>
  <c r="R158" i="221" s="1"/>
  <c r="G97" i="221"/>
  <c r="AE110" i="221"/>
  <c r="AE138" i="221" s="1"/>
  <c r="X95" i="221"/>
  <c r="X123" i="221" s="1"/>
  <c r="X151" i="221" s="1"/>
  <c r="AJ102" i="221"/>
  <c r="AJ130" i="221" s="1"/>
  <c r="AJ158" i="221" s="1"/>
  <c r="N117" i="221"/>
  <c r="N145" i="221" s="1"/>
  <c r="N173" i="221" s="1"/>
  <c r="AA107" i="221"/>
  <c r="AA135" i="221" s="1"/>
  <c r="AA163" i="221" s="1"/>
  <c r="S111" i="221"/>
  <c r="S139" i="221" s="1"/>
  <c r="S167" i="221" s="1"/>
  <c r="AA118" i="221"/>
  <c r="AA146" i="221" s="1"/>
  <c r="AA174" i="221" s="1"/>
  <c r="T102" i="221"/>
  <c r="T130" i="221" s="1"/>
  <c r="T158" i="221" s="1"/>
  <c r="AE108" i="221"/>
  <c r="AE136" i="221" s="1"/>
  <c r="X97" i="221"/>
  <c r="X125" i="221" s="1"/>
  <c r="AF94" i="221"/>
  <c r="AF122" i="221" s="1"/>
  <c r="AF150" i="221" s="1"/>
  <c r="AO96" i="221"/>
  <c r="AO124" i="221" s="1"/>
  <c r="AO152" i="221" s="1"/>
  <c r="AN106" i="221"/>
  <c r="AN134" i="221" s="1"/>
  <c r="AN162" i="221" s="1"/>
  <c r="AP109" i="221"/>
  <c r="AP137" i="221" s="1"/>
  <c r="AP165" i="221" s="1"/>
  <c r="Q118" i="221"/>
  <c r="Q146" i="221" s="1"/>
  <c r="F103" i="221"/>
  <c r="W99" i="221"/>
  <c r="W127" i="221" s="1"/>
  <c r="J97" i="221"/>
  <c r="Q101" i="221"/>
  <c r="Q129" i="221" s="1"/>
  <c r="Q157" i="221" s="1"/>
  <c r="U114" i="221"/>
  <c r="U142" i="221" s="1"/>
  <c r="U170" i="221" s="1"/>
  <c r="O101" i="221"/>
  <c r="O129" i="221" s="1"/>
  <c r="O157" i="221" s="1"/>
  <c r="N101" i="221"/>
  <c r="N129" i="221" s="1"/>
  <c r="N157" i="221" s="1"/>
  <c r="G98" i="221"/>
  <c r="Z106" i="221"/>
  <c r="Z134" i="221" s="1"/>
  <c r="Z162" i="221" s="1"/>
  <c r="AK108" i="221"/>
  <c r="AK136" i="221" s="1"/>
  <c r="AK164" i="221" s="1"/>
  <c r="AC111" i="221"/>
  <c r="AC139" i="221" s="1"/>
  <c r="AG104" i="221"/>
  <c r="AG132" i="221" s="1"/>
  <c r="AG160" i="221" s="1"/>
  <c r="I95" i="221"/>
  <c r="AL115" i="221"/>
  <c r="AL143" i="221" s="1"/>
  <c r="AL171" i="221" s="1"/>
  <c r="K107" i="221"/>
  <c r="M116" i="221"/>
  <c r="M144" i="221" s="1"/>
  <c r="M172" i="221" s="1"/>
  <c r="T107" i="221"/>
  <c r="T135" i="221" s="1"/>
  <c r="T163" i="221" s="1"/>
  <c r="Y97" i="221"/>
  <c r="Y125" i="221" s="1"/>
  <c r="AP105" i="221"/>
  <c r="AP133" i="221" s="1"/>
  <c r="F99" i="221"/>
  <c r="G117" i="221"/>
  <c r="AR101" i="221"/>
  <c r="AR129" i="221" s="1"/>
  <c r="AR157" i="221" s="1"/>
  <c r="F107" i="221"/>
  <c r="AL104" i="221"/>
  <c r="AL132" i="221" s="1"/>
  <c r="AL160" i="221" s="1"/>
  <c r="AD111" i="221"/>
  <c r="AD139" i="221" s="1"/>
  <c r="AD167" i="221" s="1"/>
  <c r="AQ105" i="221"/>
  <c r="AQ133" i="221" s="1"/>
  <c r="J98" i="221"/>
  <c r="AQ100" i="221"/>
  <c r="AQ128" i="221" s="1"/>
  <c r="AQ156" i="221" s="1"/>
  <c r="AI113" i="221"/>
  <c r="AI141" i="221" s="1"/>
  <c r="AI169" i="221" s="1"/>
  <c r="O111" i="221"/>
  <c r="O139" i="221" s="1"/>
  <c r="O167" i="221" s="1"/>
  <c r="AI98" i="221"/>
  <c r="AI126" i="221" s="1"/>
  <c r="AI154" i="221" s="1"/>
  <c r="K118" i="221"/>
  <c r="T101" i="221"/>
  <c r="T129" i="221" s="1"/>
  <c r="T157" i="221" s="1"/>
  <c r="P118" i="221"/>
  <c r="P146" i="221" s="1"/>
  <c r="AJ103" i="221"/>
  <c r="AJ131" i="221" s="1"/>
  <c r="AA105" i="221"/>
  <c r="AA133" i="221" s="1"/>
  <c r="AA161" i="221" s="1"/>
  <c r="AF95" i="221"/>
  <c r="AF123" i="221" s="1"/>
  <c r="AF151" i="221" s="1"/>
  <c r="AG101" i="221"/>
  <c r="AG129" i="221" s="1"/>
  <c r="AG157" i="221" s="1"/>
  <c r="S95" i="221"/>
  <c r="S123" i="221" s="1"/>
  <c r="S151" i="221" s="1"/>
  <c r="E105" i="221"/>
  <c r="AQ102" i="221"/>
  <c r="AQ130" i="221" s="1"/>
  <c r="AQ158" i="221" s="1"/>
  <c r="S170" i="221" l="1"/>
  <c r="AJ173" i="221"/>
  <c r="AC156" i="221"/>
  <c r="AI152" i="221"/>
  <c r="AN152" i="221"/>
  <c r="R169" i="221"/>
  <c r="Q172" i="221"/>
  <c r="AA172" i="221"/>
  <c r="AK151" i="221"/>
  <c r="M164" i="221"/>
  <c r="N152" i="221"/>
  <c r="AQ163" i="221"/>
  <c r="S171" i="221"/>
  <c r="AE159" i="221"/>
  <c r="X164" i="221"/>
  <c r="AD166" i="221"/>
  <c r="AK155" i="221"/>
  <c r="AJ160" i="221"/>
  <c r="AM151" i="221"/>
  <c r="AR150" i="221"/>
  <c r="U174" i="221"/>
  <c r="AA152" i="221"/>
  <c r="O166" i="221"/>
  <c r="X163" i="221"/>
  <c r="S165" i="221"/>
  <c r="AF166" i="221"/>
  <c r="M152" i="221"/>
  <c r="AN156" i="221"/>
  <c r="AL154" i="221"/>
  <c r="AG167" i="221"/>
  <c r="AC151" i="221"/>
  <c r="Z169" i="221"/>
  <c r="AH166" i="221"/>
  <c r="AN157" i="221"/>
  <c r="AR169" i="221"/>
  <c r="AL164" i="221"/>
  <c r="AK159" i="221"/>
  <c r="AB170" i="221"/>
  <c r="AC159" i="221"/>
  <c r="AC162" i="221"/>
  <c r="X173" i="221"/>
  <c r="AI153" i="221"/>
  <c r="AE174" i="221"/>
  <c r="AE160" i="221"/>
  <c r="AK153" i="221"/>
  <c r="AR171" i="221"/>
  <c r="N162" i="221"/>
  <c r="AQ154" i="221"/>
  <c r="M166" i="221"/>
  <c r="AB150" i="221"/>
  <c r="AA153" i="221"/>
  <c r="Y151" i="221"/>
  <c r="AK174" i="221"/>
  <c r="Q174" i="221"/>
  <c r="U152" i="221"/>
  <c r="R150" i="221"/>
  <c r="AR156" i="221"/>
  <c r="Z164" i="221"/>
  <c r="P161" i="221"/>
  <c r="AP166" i="221"/>
  <c r="AQ165" i="221"/>
  <c r="AA151" i="221"/>
  <c r="AI174" i="221"/>
  <c r="R162" i="221"/>
  <c r="AP169" i="221"/>
  <c r="AR167" i="221"/>
  <c r="AL173" i="221"/>
  <c r="V163" i="221"/>
  <c r="AM153" i="221"/>
  <c r="O164" i="221"/>
  <c r="W174" i="221"/>
  <c r="AC168" i="221"/>
  <c r="AM174" i="221"/>
  <c r="AD151" i="221"/>
  <c r="AD169" i="221"/>
  <c r="AR161" i="221"/>
  <c r="W170" i="221"/>
  <c r="AF157" i="221"/>
  <c r="M161" i="221"/>
  <c r="AM152" i="221"/>
  <c r="M170" i="221"/>
  <c r="AK169" i="221"/>
  <c r="AE155" i="221"/>
  <c r="O170" i="221"/>
  <c r="R154" i="221"/>
  <c r="AQ157" i="221"/>
  <c r="AI170" i="221"/>
  <c r="V150" i="221"/>
  <c r="Z153" i="221"/>
  <c r="AG169" i="221"/>
  <c r="N174" i="221"/>
  <c r="N154" i="221"/>
  <c r="Y168" i="221"/>
  <c r="AM166" i="221"/>
  <c r="N156" i="221"/>
  <c r="Z159" i="221"/>
  <c r="AI156" i="221"/>
  <c r="O165" i="221"/>
  <c r="AF161" i="221"/>
  <c r="Z163" i="221"/>
  <c r="AJ151" i="221"/>
  <c r="AP170" i="221"/>
  <c r="S168" i="221"/>
  <c r="AK170" i="221"/>
  <c r="AB156" i="221"/>
  <c r="T151" i="221"/>
  <c r="AG159" i="221"/>
  <c r="T169" i="221"/>
  <c r="AH159" i="221"/>
  <c r="AR151" i="221"/>
  <c r="N150" i="221"/>
  <c r="Z157" i="221"/>
  <c r="Q156" i="221"/>
  <c r="AR172" i="221"/>
  <c r="O150" i="221"/>
  <c r="S172" i="221"/>
  <c r="AC152" i="221"/>
  <c r="AF155" i="221"/>
  <c r="AG165" i="221"/>
  <c r="M171" i="221"/>
  <c r="W160" i="221"/>
  <c r="W167" i="221"/>
  <c r="Z171" i="221"/>
  <c r="Q171" i="221"/>
  <c r="P154" i="221"/>
  <c r="AO156" i="221"/>
  <c r="AE173" i="221"/>
  <c r="AD170" i="221"/>
  <c r="AC165" i="221"/>
  <c r="U171" i="221"/>
  <c r="AN160" i="221"/>
  <c r="AR166" i="221"/>
  <c r="S163" i="221"/>
  <c r="AO155" i="221"/>
  <c r="N164" i="221"/>
  <c r="AH171" i="221"/>
  <c r="AL172" i="221"/>
  <c r="N151" i="221"/>
  <c r="M165" i="221"/>
  <c r="AR155" i="221"/>
  <c r="W162" i="221"/>
  <c r="AO153" i="221"/>
  <c r="Z158" i="221"/>
  <c r="U154" i="221"/>
  <c r="AG152" i="221"/>
  <c r="AG150" i="221"/>
  <c r="Q166" i="221"/>
  <c r="AN168" i="221"/>
  <c r="S150" i="221"/>
  <c r="AE162" i="221"/>
  <c r="AB173" i="221"/>
  <c r="AD152" i="221"/>
  <c r="W159" i="221"/>
  <c r="R173" i="221"/>
  <c r="AN159" i="221"/>
  <c r="N158" i="221"/>
  <c r="T156" i="221"/>
  <c r="S158" i="221"/>
  <c r="AF154" i="221"/>
  <c r="AH168" i="221"/>
  <c r="R157" i="221"/>
  <c r="N155" i="221"/>
  <c r="S152" i="221"/>
  <c r="AA169" i="221"/>
  <c r="AG154" i="221"/>
  <c r="AA162" i="221"/>
  <c r="AQ152" i="221"/>
  <c r="AB157" i="221"/>
  <c r="Y150" i="221"/>
  <c r="V169" i="221"/>
  <c r="T164" i="221"/>
  <c r="M163" i="221"/>
  <c r="AR168" i="221"/>
  <c r="M151" i="221"/>
  <c r="AK158" i="221"/>
  <c r="T165" i="221"/>
  <c r="AD150" i="221"/>
  <c r="U159" i="221"/>
  <c r="O152" i="221"/>
  <c r="T160" i="221"/>
  <c r="AE163" i="221"/>
  <c r="AR158" i="221"/>
  <c r="AP173" i="221"/>
  <c r="AE156" i="221"/>
  <c r="AE167" i="221"/>
  <c r="Y167" i="221"/>
  <c r="AQ172" i="221"/>
  <c r="T154" i="221"/>
  <c r="AK168" i="221"/>
  <c r="AQ173" i="221"/>
  <c r="AI173" i="221"/>
  <c r="AF172" i="221"/>
  <c r="O160" i="221"/>
  <c r="AH155" i="221"/>
  <c r="Y165" i="221"/>
  <c r="AN173" i="221"/>
  <c r="X166" i="221"/>
  <c r="Q169" i="221"/>
  <c r="AA160" i="221"/>
  <c r="Y162" i="221"/>
  <c r="R151" i="221"/>
  <c r="AA159" i="221"/>
  <c r="AD173" i="221"/>
  <c r="AB162" i="221"/>
  <c r="Z165" i="221"/>
  <c r="AD157" i="221"/>
  <c r="AF165" i="221"/>
  <c r="AD172" i="221"/>
  <c r="V162" i="221"/>
  <c r="AG164" i="221"/>
  <c r="U167" i="221"/>
  <c r="U172" i="221"/>
  <c r="AF174" i="221"/>
  <c r="AK171" i="221"/>
  <c r="AK173" i="221"/>
  <c r="AO154" i="221"/>
  <c r="AK166" i="221"/>
  <c r="AH160" i="221"/>
  <c r="AG173" i="221"/>
  <c r="V153" i="221"/>
  <c r="W169" i="221"/>
  <c r="Y170" i="221"/>
  <c r="AJ157" i="221"/>
  <c r="AG151" i="221"/>
  <c r="AD158" i="221"/>
  <c r="AP151" i="221"/>
  <c r="M159" i="221"/>
  <c r="AI168" i="221"/>
  <c r="P157" i="221"/>
  <c r="AM158" i="221"/>
  <c r="AM162" i="221"/>
  <c r="AA168" i="221"/>
  <c r="Q161" i="221"/>
  <c r="AA164" i="221"/>
  <c r="AO162" i="221"/>
  <c r="P159" i="221"/>
  <c r="R155" i="221"/>
  <c r="V161" i="221"/>
  <c r="AQ153" i="221"/>
  <c r="AG170" i="221"/>
  <c r="AR164" i="221"/>
  <c r="W166" i="221"/>
  <c r="U166" i="221"/>
  <c r="AO170" i="221"/>
  <c r="Z156" i="221"/>
  <c r="T159" i="221"/>
  <c r="R167" i="221"/>
  <c r="AO161" i="221"/>
  <c r="U153" i="221"/>
  <c r="R172" i="221"/>
  <c r="AC158" i="221"/>
  <c r="AD153" i="221"/>
  <c r="V151" i="221"/>
  <c r="Q164" i="221"/>
  <c r="AM169" i="221"/>
  <c r="Q170" i="221"/>
  <c r="Q159" i="221"/>
  <c r="AQ166" i="221"/>
  <c r="AO163" i="221"/>
  <c r="V167" i="221"/>
  <c r="S173" i="221"/>
  <c r="AJ150" i="221"/>
  <c r="AO171" i="221"/>
  <c r="AF171" i="221"/>
  <c r="AF156" i="221"/>
  <c r="AK172" i="221"/>
  <c r="AI166" i="221"/>
  <c r="Z167" i="221"/>
  <c r="AO159" i="221"/>
  <c r="AJ159" i="221"/>
  <c r="AP161" i="221"/>
  <c r="AC167" i="221"/>
  <c r="X153" i="221"/>
  <c r="R156" i="221"/>
  <c r="AJ153" i="221"/>
  <c r="V170" i="221"/>
  <c r="AO150" i="221"/>
  <c r="AF160" i="221"/>
  <c r="X168" i="221"/>
  <c r="AM157" i="221"/>
  <c r="AI163" i="221"/>
  <c r="AD165" i="221"/>
  <c r="R170" i="221"/>
  <c r="N159" i="221"/>
  <c r="W163" i="221"/>
  <c r="Q150" i="221"/>
  <c r="O155" i="221"/>
  <c r="W172" i="221"/>
  <c r="AB168" i="221"/>
  <c r="AI155" i="221"/>
  <c r="AH164" i="221"/>
  <c r="AJ164" i="221"/>
  <c r="AL152" i="221"/>
  <c r="AP157" i="221"/>
  <c r="N153" i="221"/>
  <c r="Y169" i="221"/>
  <c r="AJ169" i="221"/>
  <c r="U150" i="221"/>
  <c r="AR165" i="221"/>
  <c r="AL174" i="221"/>
  <c r="AL151" i="221"/>
  <c r="AM164" i="221"/>
  <c r="AR173" i="221"/>
  <c r="T173" i="221"/>
  <c r="AH169" i="221"/>
  <c r="AA150" i="221"/>
  <c r="AH154" i="221"/>
  <c r="U163" i="221"/>
  <c r="AH152" i="221"/>
  <c r="AB153" i="221"/>
  <c r="AQ169" i="221"/>
  <c r="AP168" i="221"/>
  <c r="Q163" i="221"/>
  <c r="X172" i="221"/>
  <c r="AR163" i="221"/>
  <c r="O158" i="221"/>
  <c r="M154" i="221"/>
  <c r="AR152" i="221"/>
  <c r="AJ154" i="221"/>
  <c r="AD159" i="221"/>
  <c r="AG161" i="221"/>
  <c r="AB159" i="221"/>
  <c r="W151" i="221"/>
  <c r="AF167" i="221"/>
  <c r="P151" i="221"/>
  <c r="T168" i="221"/>
  <c r="X171" i="221"/>
  <c r="O171" i="221"/>
  <c r="Z152" i="221"/>
  <c r="R166" i="221"/>
  <c r="AM171" i="221"/>
  <c r="AR174" i="221"/>
  <c r="AB151" i="221"/>
  <c r="AP150" i="221"/>
  <c r="AF163" i="221"/>
  <c r="AK165" i="221"/>
  <c r="M174" i="221"/>
  <c r="X152" i="221"/>
  <c r="N163" i="221"/>
  <c r="Y173" i="221"/>
  <c r="N166" i="221"/>
  <c r="S174" i="221"/>
  <c r="W161" i="221"/>
  <c r="V174" i="221"/>
  <c r="AH157" i="221"/>
  <c r="P162" i="221"/>
  <c r="AH165" i="221"/>
  <c r="AK156" i="221"/>
  <c r="AO167" i="221"/>
  <c r="AP155" i="221"/>
  <c r="AA155" i="221"/>
  <c r="AQ159" i="221"/>
  <c r="AJ174" i="221"/>
  <c r="AI167" i="221"/>
  <c r="AJ163" i="221"/>
  <c r="AC161" i="221"/>
  <c r="V173" i="221"/>
  <c r="AC174" i="221"/>
  <c r="AB169" i="221"/>
  <c r="AG158" i="221"/>
  <c r="AB154" i="221"/>
  <c r="P174" i="221"/>
  <c r="AQ161" i="221"/>
  <c r="Y153" i="221"/>
  <c r="W155" i="221"/>
  <c r="AE164" i="221"/>
  <c r="AE166" i="221"/>
  <c r="AF169" i="221"/>
  <c r="Y154" i="221"/>
  <c r="AD171" i="221"/>
  <c r="AH170" i="221"/>
  <c r="N161" i="221"/>
  <c r="AP154" i="221"/>
  <c r="AE157" i="221"/>
  <c r="O161" i="221"/>
  <c r="M173" i="221"/>
  <c r="AA167" i="221"/>
  <c r="X158" i="221"/>
  <c r="AC160" i="221"/>
  <c r="N170" i="221"/>
  <c r="R161" i="221"/>
  <c r="AN167" i="221"/>
  <c r="N172" i="221"/>
  <c r="AE153" i="221"/>
  <c r="X156" i="221"/>
  <c r="AC166" i="221"/>
  <c r="AD155" i="221"/>
  <c r="Y166" i="221"/>
  <c r="AD154" i="221"/>
  <c r="AR160" i="221"/>
  <c r="S155" i="221"/>
  <c r="U157" i="221"/>
  <c r="T161" i="221"/>
  <c r="W152" i="221"/>
  <c r="AM172" i="221"/>
  <c r="M162" i="221"/>
  <c r="Y160" i="221"/>
  <c r="AK154" i="221"/>
  <c r="AE152" i="221"/>
  <c r="AA170" i="221"/>
  <c r="P158" i="221"/>
  <c r="AN158" i="221"/>
  <c r="AL153" i="221"/>
  <c r="N167" i="221"/>
  <c r="AP163" i="221"/>
  <c r="P172" i="221"/>
  <c r="AP164" i="221"/>
  <c r="AM165" i="221"/>
  <c r="Q154" i="221"/>
  <c r="Y172" i="221"/>
  <c r="AP160" i="221"/>
  <c r="AE170" i="221"/>
  <c r="AH153" i="221"/>
  <c r="O153" i="221"/>
  <c r="AO165" i="221"/>
  <c r="AP174" i="221"/>
  <c r="AQ171" i="221"/>
  <c r="AB164" i="221"/>
  <c r="AC163" i="221"/>
  <c r="AG174" i="221"/>
  <c r="AQ162" i="221"/>
  <c r="AF162" i="221"/>
  <c r="AJ161" i="221"/>
  <c r="AI162" i="221"/>
  <c r="AK161" i="221"/>
  <c r="AI158" i="221"/>
  <c r="V158" i="221"/>
  <c r="AN172" i="221"/>
  <c r="AN169" i="221"/>
  <c r="AF153" i="221"/>
  <c r="AG172" i="221"/>
  <c r="AL159" i="221"/>
  <c r="X157" i="221"/>
  <c r="Y155" i="221"/>
  <c r="Q160" i="221"/>
  <c r="AQ170" i="221"/>
  <c r="AA166" i="221"/>
  <c r="AN164" i="221"/>
  <c r="AH172" i="221"/>
  <c r="AB171" i="221"/>
  <c r="W154" i="221"/>
  <c r="V164" i="221"/>
  <c r="AA165" i="221"/>
  <c r="M157" i="221"/>
  <c r="V165" i="221"/>
  <c r="AL163" i="221"/>
  <c r="AI160" i="221"/>
  <c r="AG168" i="221"/>
  <c r="AJ171" i="221"/>
  <c r="AI150" i="221"/>
  <c r="AB174" i="221"/>
  <c r="AL167" i="221"/>
  <c r="S164" i="221"/>
  <c r="P169" i="221"/>
  <c r="AN170" i="221"/>
  <c r="AM155" i="221"/>
  <c r="O173" i="221"/>
  <c r="X159" i="221"/>
  <c r="P173" i="221"/>
  <c r="Q152" i="221"/>
  <c r="Z174" i="221"/>
  <c r="U158" i="221"/>
  <c r="T167" i="221"/>
  <c r="Q165" i="221"/>
  <c r="Y161" i="221"/>
  <c r="AM161" i="221"/>
  <c r="V168" i="221"/>
  <c r="M167" i="221"/>
  <c r="Z161" i="221"/>
  <c r="P156" i="221"/>
  <c r="AF158" i="221"/>
  <c r="AC172" i="221"/>
  <c r="U151" i="221"/>
  <c r="AD164" i="221"/>
  <c r="AL168" i="221"/>
  <c r="U156" i="221"/>
  <c r="U164" i="221"/>
  <c r="AH163" i="221"/>
  <c r="T162" i="221"/>
  <c r="AB161" i="221"/>
  <c r="S153" i="221"/>
  <c r="W171" i="221"/>
  <c r="Q168" i="221"/>
  <c r="P167" i="221"/>
  <c r="N168" i="221"/>
  <c r="AN150" i="221"/>
  <c r="AN166" i="221"/>
  <c r="R159" i="221"/>
  <c r="G5" i="61" l="1" a="1"/>
  <c r="H5" i="61" l="1"/>
  <c r="P5" i="61"/>
  <c r="X5" i="61"/>
  <c r="AF5" i="61"/>
  <c r="AN5" i="61"/>
  <c r="L5" i="61"/>
  <c r="U5" i="61"/>
  <c r="AD5" i="61"/>
  <c r="AM5" i="61"/>
  <c r="O5" i="61"/>
  <c r="Z5" i="61"/>
  <c r="AJ5" i="61"/>
  <c r="AT5" i="61"/>
  <c r="AH5" i="61"/>
  <c r="Q5" i="61"/>
  <c r="AA5" i="61"/>
  <c r="AK5" i="61"/>
  <c r="G5" i="61"/>
  <c r="R5" i="61"/>
  <c r="AB5" i="61"/>
  <c r="AL5" i="61"/>
  <c r="AQ5" i="61"/>
  <c r="I5" i="61"/>
  <c r="S5" i="61"/>
  <c r="AC5" i="61"/>
  <c r="AO5" i="61"/>
  <c r="J5" i="61"/>
  <c r="T5" i="61"/>
  <c r="AE5" i="61"/>
  <c r="AP5" i="61"/>
  <c r="K5" i="61"/>
  <c r="V5" i="61"/>
  <c r="AG5" i="61"/>
  <c r="M5" i="61"/>
  <c r="W5" i="61"/>
  <c r="AR5" i="61"/>
  <c r="N5" i="61"/>
  <c r="Y5" i="61"/>
  <c r="AI5" i="61"/>
  <c r="AS5" i="61"/>
  <c r="G6" i="61" a="1"/>
  <c r="N6" i="61" l="1"/>
  <c r="V6" i="61"/>
  <c r="AD6" i="61"/>
  <c r="AL6" i="61"/>
  <c r="AT6" i="61"/>
  <c r="L6" i="61"/>
  <c r="U6" i="61"/>
  <c r="AE6" i="61"/>
  <c r="AN6" i="61"/>
  <c r="G6" i="61"/>
  <c r="Q6" i="61"/>
  <c r="AA6" i="61"/>
  <c r="AK6" i="61"/>
  <c r="AR6" i="61"/>
  <c r="Y6" i="61"/>
  <c r="H6" i="61"/>
  <c r="R6" i="61"/>
  <c r="AB6" i="61"/>
  <c r="AM6" i="61"/>
  <c r="I6" i="61"/>
  <c r="S6" i="61"/>
  <c r="AC6" i="61"/>
  <c r="AO6" i="61"/>
  <c r="X6" i="61"/>
  <c r="AJ6" i="61"/>
  <c r="J6" i="61"/>
  <c r="T6" i="61"/>
  <c r="AF6" i="61"/>
  <c r="AP6" i="61"/>
  <c r="K6" i="61"/>
  <c r="W6" i="61"/>
  <c r="AG6" i="61"/>
  <c r="AQ6" i="61"/>
  <c r="M6" i="61"/>
  <c r="AH6" i="61"/>
  <c r="O6" i="61"/>
  <c r="AI6" i="61"/>
  <c r="AS6" i="61"/>
  <c r="P6" i="61"/>
  <c r="Z6" i="61"/>
  <c r="F4" i="419" l="1" a="1"/>
  <c r="F3" i="220" a="1"/>
  <c r="F3" i="245" a="1"/>
  <c r="E68" i="63" a="1"/>
  <c r="G3" i="62" a="1"/>
  <c r="F10" i="60" a="1"/>
  <c r="E3" i="221" a="1"/>
  <c r="G3" i="66" a="1"/>
  <c r="F3" i="254" a="1"/>
  <c r="L10" i="60" l="1"/>
  <c r="AI10" i="60"/>
  <c r="AB10" i="60"/>
  <c r="AN10" i="60"/>
  <c r="Q10" i="60"/>
  <c r="U10" i="60"/>
  <c r="W10" i="60"/>
  <c r="AO10" i="60"/>
  <c r="V10" i="60"/>
  <c r="AS10" i="60"/>
  <c r="AJ10" i="60"/>
  <c r="AL10" i="60"/>
  <c r="F10" i="60"/>
  <c r="AM10" i="60"/>
  <c r="AQ10" i="60"/>
  <c r="J10" i="60"/>
  <c r="K10" i="60"/>
  <c r="AG10" i="60"/>
  <c r="H10" i="60"/>
  <c r="AH10" i="60"/>
  <c r="N10" i="60"/>
  <c r="G10" i="60"/>
  <c r="AD10" i="60"/>
  <c r="AR10" i="60"/>
  <c r="T10" i="60"/>
  <c r="Y10" i="60"/>
  <c r="X10" i="60"/>
  <c r="AC10" i="60"/>
  <c r="R10" i="60"/>
  <c r="S10" i="60"/>
  <c r="P10" i="60"/>
  <c r="Z10" i="60"/>
  <c r="AA10" i="60"/>
  <c r="AE10" i="60"/>
  <c r="I10" i="60"/>
  <c r="AK10" i="60"/>
  <c r="M10" i="60"/>
  <c r="O10" i="60"/>
  <c r="AP10" i="60"/>
  <c r="AF10" i="60"/>
  <c r="AB3" i="62"/>
  <c r="U3" i="62"/>
  <c r="T3" i="62"/>
  <c r="AK3" i="62"/>
  <c r="K3" i="62"/>
  <c r="AJ3" i="62"/>
  <c r="X3" i="62"/>
  <c r="AH3" i="62"/>
  <c r="W3" i="62"/>
  <c r="AG3" i="62"/>
  <c r="L3" i="62"/>
  <c r="AD3" i="62"/>
  <c r="AM3" i="62"/>
  <c r="G3" i="62"/>
  <c r="AE3" i="62"/>
  <c r="AQ3" i="62"/>
  <c r="AI3" i="62"/>
  <c r="O3" i="62"/>
  <c r="Y3" i="62"/>
  <c r="N3" i="62"/>
  <c r="M3" i="62"/>
  <c r="Q3" i="62"/>
  <c r="AS3" i="62"/>
  <c r="AT3" i="62"/>
  <c r="V3" i="62"/>
  <c r="P3" i="62"/>
  <c r="AR3" i="62"/>
  <c r="Z3" i="62"/>
  <c r="I3" i="62"/>
  <c r="AA3" i="62"/>
  <c r="AF3" i="62"/>
  <c r="AP3" i="62"/>
  <c r="AL3" i="62"/>
  <c r="H3" i="62"/>
  <c r="AO3" i="62"/>
  <c r="AN3" i="62"/>
  <c r="AC3" i="62"/>
  <c r="S3" i="62"/>
  <c r="J3" i="62"/>
  <c r="R3" i="62"/>
  <c r="F7" i="254" a="1"/>
  <c r="S68" i="63"/>
  <c r="AH68" i="63"/>
  <c r="AI68" i="63"/>
  <c r="AJ68" i="63"/>
  <c r="AF68" i="63"/>
  <c r="H68" i="63"/>
  <c r="M68" i="63"/>
  <c r="AM68" i="63"/>
  <c r="AN68" i="63"/>
  <c r="V68" i="63"/>
  <c r="AK68" i="63"/>
  <c r="AL68" i="63"/>
  <c r="J68" i="63"/>
  <c r="AG68" i="63"/>
  <c r="AQ68" i="63"/>
  <c r="F68" i="63"/>
  <c r="P68" i="63"/>
  <c r="AP68" i="63"/>
  <c r="N68" i="63"/>
  <c r="O68" i="63"/>
  <c r="AD68" i="63"/>
  <c r="L68" i="63"/>
  <c r="AA68" i="63"/>
  <c r="AR68" i="63"/>
  <c r="T68" i="63"/>
  <c r="U68" i="63"/>
  <c r="Q68" i="63"/>
  <c r="R68" i="63"/>
  <c r="Y68" i="63"/>
  <c r="X68" i="63"/>
  <c r="AC68" i="63"/>
  <c r="E68" i="63"/>
  <c r="AE68" i="63"/>
  <c r="AO68" i="63"/>
  <c r="AB68" i="63"/>
  <c r="I68" i="63"/>
  <c r="K68" i="63"/>
  <c r="G68" i="63"/>
  <c r="Z68" i="63"/>
  <c r="W68" i="63"/>
  <c r="AB3" i="245"/>
  <c r="AI3" i="245"/>
  <c r="AJ3" i="245"/>
  <c r="U3" i="245"/>
  <c r="H3" i="245"/>
  <c r="AE3" i="245"/>
  <c r="AG3" i="245"/>
  <c r="I3" i="245"/>
  <c r="W3" i="245"/>
  <c r="AL3" i="245"/>
  <c r="J3" i="245"/>
  <c r="AA3" i="245"/>
  <c r="L3" i="245"/>
  <c r="AM3" i="245"/>
  <c r="AN3" i="245"/>
  <c r="AR3" i="245"/>
  <c r="AC3" i="245"/>
  <c r="Z3" i="245"/>
  <c r="T3" i="245"/>
  <c r="R3" i="245"/>
  <c r="X3" i="245"/>
  <c r="K3" i="245"/>
  <c r="M3" i="245"/>
  <c r="F3" i="245"/>
  <c r="AS3" i="245"/>
  <c r="G3" i="245"/>
  <c r="V3" i="245"/>
  <c r="AQ3" i="245"/>
  <c r="S3" i="245"/>
  <c r="AD3" i="245"/>
  <c r="AP3" i="245"/>
  <c r="Y3" i="245"/>
  <c r="P3" i="245"/>
  <c r="O3" i="245"/>
  <c r="Q3" i="245"/>
  <c r="AK3" i="245"/>
  <c r="N3" i="245"/>
  <c r="AO3" i="245"/>
  <c r="AH3" i="245"/>
  <c r="AF3" i="245"/>
  <c r="T3" i="220"/>
  <c r="AI3" i="220"/>
  <c r="AJ3" i="220"/>
  <c r="AK3" i="220"/>
  <c r="AO3" i="220"/>
  <c r="N3" i="220"/>
  <c r="AF3" i="220"/>
  <c r="J3" i="220"/>
  <c r="AE3" i="220"/>
  <c r="AL3" i="220"/>
  <c r="K3" i="220"/>
  <c r="AN3" i="220"/>
  <c r="P3" i="220"/>
  <c r="AR3" i="220"/>
  <c r="G3" i="220"/>
  <c r="O3" i="220"/>
  <c r="Q3" i="220"/>
  <c r="AQ3" i="220"/>
  <c r="AA3" i="220"/>
  <c r="W3" i="220"/>
  <c r="H3" i="220"/>
  <c r="AM3" i="220"/>
  <c r="M3" i="220"/>
  <c r="AB3" i="220"/>
  <c r="AS3" i="220"/>
  <c r="U3" i="220"/>
  <c r="V3" i="220"/>
  <c r="Z3" i="220"/>
  <c r="S3" i="220"/>
  <c r="AH3" i="220"/>
  <c r="AD3" i="220"/>
  <c r="F3" i="220"/>
  <c r="X3" i="220"/>
  <c r="I3" i="220"/>
  <c r="AC3" i="220"/>
  <c r="R3" i="220"/>
  <c r="L3" i="220"/>
  <c r="Y3" i="220"/>
  <c r="AP3" i="220"/>
  <c r="AG3" i="220"/>
  <c r="K3" i="254"/>
  <c r="L3" i="254"/>
  <c r="M3" i="254"/>
  <c r="R3" i="254"/>
  <c r="AO3" i="254"/>
  <c r="H3" i="254"/>
  <c r="I3" i="254"/>
  <c r="J3" i="254"/>
  <c r="F3" i="254"/>
  <c r="G3" i="254"/>
  <c r="N3" i="254"/>
  <c r="Z3" i="254"/>
  <c r="AP3" i="254"/>
  <c r="U3" i="254"/>
  <c r="O3" i="254"/>
  <c r="S3" i="254"/>
  <c r="T3" i="254"/>
  <c r="AG3" i="254"/>
  <c r="W3" i="254"/>
  <c r="X3" i="254"/>
  <c r="Y3" i="254"/>
  <c r="AC3" i="254"/>
  <c r="V3" i="254"/>
  <c r="AJ3" i="254"/>
  <c r="AK3" i="254"/>
  <c r="AD3" i="254"/>
  <c r="AH3" i="254"/>
  <c r="AI3" i="254"/>
  <c r="AE3" i="254"/>
  <c r="AF3" i="254"/>
  <c r="AL3" i="254"/>
  <c r="AM3" i="254"/>
  <c r="AN3" i="254"/>
  <c r="AR3" i="254"/>
  <c r="AS3" i="254"/>
  <c r="AA3" i="254"/>
  <c r="AB3" i="254"/>
  <c r="P3" i="254"/>
  <c r="Q3" i="254"/>
  <c r="AQ3" i="254"/>
  <c r="T4" i="419"/>
  <c r="R4" i="419"/>
  <c r="AM4" i="419"/>
  <c r="X4" i="419"/>
  <c r="H4" i="419"/>
  <c r="Q4" i="419"/>
  <c r="AK4" i="419"/>
  <c r="M4" i="419"/>
  <c r="W4" i="419"/>
  <c r="AI4" i="419"/>
  <c r="AB4" i="419"/>
  <c r="V4" i="419"/>
  <c r="AH4" i="419"/>
  <c r="AP4" i="419"/>
  <c r="AL4" i="419"/>
  <c r="I4" i="419"/>
  <c r="U4" i="419"/>
  <c r="P4" i="419"/>
  <c r="N4" i="419"/>
  <c r="AC4" i="419"/>
  <c r="AJ4" i="419"/>
  <c r="AN4" i="419"/>
  <c r="AR4" i="419"/>
  <c r="L4" i="419"/>
  <c r="AA4" i="419"/>
  <c r="K4" i="419"/>
  <c r="J4" i="419"/>
  <c r="AE4" i="419"/>
  <c r="AS4" i="419"/>
  <c r="AQ4" i="419"/>
  <c r="AG4" i="419"/>
  <c r="O4" i="419"/>
  <c r="AD4" i="419"/>
  <c r="S4" i="419"/>
  <c r="AO4" i="419"/>
  <c r="Y4" i="419"/>
  <c r="G4" i="419"/>
  <c r="F4" i="419"/>
  <c r="Z4" i="419"/>
  <c r="AF4" i="419"/>
  <c r="L3" i="66"/>
  <c r="Q3" i="66"/>
  <c r="J3" i="66"/>
  <c r="W3" i="66"/>
  <c r="K3" i="66"/>
  <c r="I3" i="66"/>
  <c r="S3" i="66"/>
  <c r="AH3" i="66"/>
  <c r="G3" i="66"/>
  <c r="H3" i="66"/>
  <c r="AR3" i="66"/>
  <c r="V3" i="66"/>
  <c r="X3" i="66"/>
  <c r="AK3" i="66"/>
  <c r="AL3" i="66"/>
  <c r="AE3" i="66"/>
  <c r="AA3" i="66"/>
  <c r="AJ3" i="66"/>
  <c r="R3" i="66"/>
  <c r="AG3" i="66"/>
  <c r="AM3" i="66"/>
  <c r="AN3" i="66"/>
  <c r="AO3" i="66"/>
  <c r="AS3" i="66"/>
  <c r="AT3" i="66"/>
  <c r="M3" i="66"/>
  <c r="N3" i="66"/>
  <c r="AI3" i="66"/>
  <c r="Z3" i="66"/>
  <c r="O3" i="66"/>
  <c r="P3" i="66"/>
  <c r="T3" i="66"/>
  <c r="U3" i="66"/>
  <c r="AP3" i="66"/>
  <c r="AB3" i="66"/>
  <c r="AC3" i="66"/>
  <c r="AQ3" i="66"/>
  <c r="Y3" i="66"/>
  <c r="AD3" i="66"/>
  <c r="AF3" i="66"/>
  <c r="Q3" i="221"/>
  <c r="AP3" i="221"/>
  <c r="AQ3" i="221"/>
  <c r="AR3" i="221"/>
  <c r="H3" i="221"/>
  <c r="U3" i="221"/>
  <c r="I3" i="221"/>
  <c r="P3" i="221"/>
  <c r="E3" i="221"/>
  <c r="F3" i="221"/>
  <c r="L3" i="221"/>
  <c r="M3" i="221"/>
  <c r="N3" i="221"/>
  <c r="J3" i="221"/>
  <c r="K3" i="221"/>
  <c r="X3" i="221"/>
  <c r="R3" i="221"/>
  <c r="S3" i="221"/>
  <c r="O3" i="221"/>
  <c r="Y3" i="221"/>
  <c r="V3" i="221"/>
  <c r="W3" i="221"/>
  <c r="AG3" i="221"/>
  <c r="T3" i="221"/>
  <c r="G3" i="221"/>
  <c r="AA3" i="221"/>
  <c r="AB3" i="221"/>
  <c r="AC3" i="221"/>
  <c r="AF3" i="221"/>
  <c r="Z3" i="221"/>
  <c r="AO3" i="221"/>
  <c r="AN3" i="221"/>
  <c r="AH3" i="221"/>
  <c r="AD3" i="221"/>
  <c r="AE3" i="221"/>
  <c r="AK3" i="221"/>
  <c r="AL3" i="221"/>
  <c r="AM3" i="221"/>
  <c r="AI3" i="221"/>
  <c r="AJ3" i="221"/>
  <c r="H7" i="254" l="1"/>
  <c r="H8" i="220" s="1"/>
  <c r="H39" i="419" s="1"/>
  <c r="P7" i="254"/>
  <c r="X7" i="254"/>
  <c r="AF7" i="254"/>
  <c r="AN7" i="254"/>
  <c r="H8" i="254"/>
  <c r="P8" i="254"/>
  <c r="X8" i="254"/>
  <c r="AF8" i="254"/>
  <c r="AN8" i="254"/>
  <c r="H9" i="254"/>
  <c r="P9" i="254"/>
  <c r="X9" i="254"/>
  <c r="AF9" i="254"/>
  <c r="AN9" i="254"/>
  <c r="L7" i="254"/>
  <c r="T7" i="254"/>
  <c r="T8" i="220" s="1"/>
  <c r="T39" i="419" s="1"/>
  <c r="AB7" i="254"/>
  <c r="AJ7" i="254"/>
  <c r="AR7" i="254"/>
  <c r="L8" i="254"/>
  <c r="T8" i="254"/>
  <c r="AB8" i="254"/>
  <c r="AJ8" i="254"/>
  <c r="AR8" i="254"/>
  <c r="L9" i="254"/>
  <c r="T9" i="254"/>
  <c r="AB9" i="254"/>
  <c r="AJ9" i="254"/>
  <c r="AR9" i="254"/>
  <c r="O7" i="254"/>
  <c r="O8" i="220" s="1"/>
  <c r="O39" i="419" s="1"/>
  <c r="Z7" i="254"/>
  <c r="AK7" i="254"/>
  <c r="AK8" i="220" s="1"/>
  <c r="AK39" i="419" s="1"/>
  <c r="G8" i="254"/>
  <c r="R8" i="254"/>
  <c r="AC8" i="254"/>
  <c r="AM8" i="254"/>
  <c r="J9" i="254"/>
  <c r="U9" i="254"/>
  <c r="AE9" i="254"/>
  <c r="AP9" i="254"/>
  <c r="F7" i="254"/>
  <c r="Q7" i="254"/>
  <c r="AA7" i="254"/>
  <c r="AL7" i="254"/>
  <c r="I8" i="254"/>
  <c r="S8" i="254"/>
  <c r="AD8" i="254"/>
  <c r="AO8" i="254"/>
  <c r="K9" i="254"/>
  <c r="V9" i="254"/>
  <c r="AG9" i="254"/>
  <c r="AQ9" i="254"/>
  <c r="K7" i="254"/>
  <c r="Y7" i="254"/>
  <c r="AO7" i="254"/>
  <c r="N8" i="254"/>
  <c r="AA8" i="254"/>
  <c r="AQ8" i="254"/>
  <c r="Q9" i="254"/>
  <c r="AD9" i="254"/>
  <c r="M7" i="254"/>
  <c r="AC7" i="254"/>
  <c r="AP7" i="254"/>
  <c r="O8" i="254"/>
  <c r="AE8" i="254"/>
  <c r="AS8" i="254"/>
  <c r="R9" i="254"/>
  <c r="AH9" i="254"/>
  <c r="G7" i="254"/>
  <c r="W7" i="254"/>
  <c r="W8" i="220" s="1"/>
  <c r="W39" i="419" s="1"/>
  <c r="AS7" i="254"/>
  <c r="W8" i="254"/>
  <c r="AP8" i="254"/>
  <c r="W9" i="254"/>
  <c r="AM9" i="254"/>
  <c r="I7" i="254"/>
  <c r="AD7" i="254"/>
  <c r="F8" i="254"/>
  <c r="Y8" i="254"/>
  <c r="F9" i="254"/>
  <c r="Y9" i="254"/>
  <c r="AO9" i="254"/>
  <c r="J7" i="254"/>
  <c r="AE7" i="254"/>
  <c r="J8" i="254"/>
  <c r="Z8" i="254"/>
  <c r="G9" i="254"/>
  <c r="Z9" i="254"/>
  <c r="AS9" i="254"/>
  <c r="N7" i="254"/>
  <c r="AG7" i="254"/>
  <c r="K8" i="254"/>
  <c r="AG8" i="254"/>
  <c r="I9" i="254"/>
  <c r="AA9" i="254"/>
  <c r="U7" i="254"/>
  <c r="AM7" i="254"/>
  <c r="U8" i="254"/>
  <c r="AK8" i="254"/>
  <c r="O9" i="254"/>
  <c r="AK9" i="254"/>
  <c r="V7" i="254"/>
  <c r="V8" i="220" s="1"/>
  <c r="V39" i="419" s="1"/>
  <c r="AQ7" i="254"/>
  <c r="V8" i="254"/>
  <c r="AL8" i="254"/>
  <c r="S9" i="254"/>
  <c r="AL9" i="254"/>
  <c r="S7" i="254"/>
  <c r="N9" i="254"/>
  <c r="AH7" i="254"/>
  <c r="AC9" i="254"/>
  <c r="AI7" i="254"/>
  <c r="AI9" i="254"/>
  <c r="M8" i="254"/>
  <c r="AI8" i="254"/>
  <c r="R7" i="254"/>
  <c r="M9" i="254"/>
  <c r="Q8" i="254"/>
  <c r="AH8" i="254"/>
  <c r="G617" i="62" a="1"/>
  <c r="AM8" i="220" l="1"/>
  <c r="AM39" i="419" s="1"/>
  <c r="F8" i="220"/>
  <c r="F39" i="419" s="1"/>
  <c r="AB8" i="220"/>
  <c r="AB39" i="419" s="1"/>
  <c r="P8" i="220"/>
  <c r="P39" i="419" s="1"/>
  <c r="AQ8" i="220"/>
  <c r="AQ39" i="419" s="1"/>
  <c r="AS8" i="220"/>
  <c r="AS39" i="419" s="1"/>
  <c r="AP8" i="220"/>
  <c r="AP39" i="419" s="1"/>
  <c r="AO8" i="220"/>
  <c r="AO39" i="419" s="1"/>
  <c r="Z8" i="220"/>
  <c r="Z39" i="419" s="1"/>
  <c r="L8" i="220"/>
  <c r="L39" i="419" s="1"/>
  <c r="G618" i="62"/>
  <c r="G626" i="62"/>
  <c r="G634" i="62"/>
  <c r="G642" i="62"/>
  <c r="G650" i="62"/>
  <c r="G658" i="62"/>
  <c r="G666" i="62"/>
  <c r="G674" i="62"/>
  <c r="G682" i="62"/>
  <c r="G690" i="62"/>
  <c r="G698" i="62"/>
  <c r="G706" i="62"/>
  <c r="G714" i="62"/>
  <c r="G722" i="62"/>
  <c r="G730" i="62"/>
  <c r="G738" i="62"/>
  <c r="G746" i="62"/>
  <c r="G754" i="62"/>
  <c r="G762" i="62"/>
  <c r="G622" i="62"/>
  <c r="G630" i="62"/>
  <c r="G638" i="62"/>
  <c r="G646" i="62"/>
  <c r="G654" i="62"/>
  <c r="G662" i="62"/>
  <c r="G670" i="62"/>
  <c r="G678" i="62"/>
  <c r="G686" i="62"/>
  <c r="G694" i="62"/>
  <c r="G702" i="62"/>
  <c r="G710" i="62"/>
  <c r="G718" i="62"/>
  <c r="G726" i="62"/>
  <c r="G734" i="62"/>
  <c r="G742" i="62"/>
  <c r="G750" i="62"/>
  <c r="G758" i="62"/>
  <c r="G766" i="62"/>
  <c r="G623" i="62"/>
  <c r="G633" i="62"/>
  <c r="G644" i="62"/>
  <c r="G655" i="62"/>
  <c r="G665" i="62"/>
  <c r="G676" i="62"/>
  <c r="G687" i="62"/>
  <c r="G697" i="62"/>
  <c r="G708" i="62"/>
  <c r="G719" i="62"/>
  <c r="G729" i="62"/>
  <c r="G740" i="62"/>
  <c r="G751" i="62"/>
  <c r="G761" i="62"/>
  <c r="G624" i="62"/>
  <c r="G635" i="62"/>
  <c r="G645" i="62"/>
  <c r="G656" i="62"/>
  <c r="G667" i="62"/>
  <c r="G677" i="62"/>
  <c r="G688" i="62"/>
  <c r="G699" i="62"/>
  <c r="G709" i="62"/>
  <c r="G720" i="62"/>
  <c r="G731" i="62"/>
  <c r="G741" i="62"/>
  <c r="G752" i="62"/>
  <c r="G763" i="62"/>
  <c r="G629" i="62"/>
  <c r="G643" i="62"/>
  <c r="G659" i="62"/>
  <c r="G672" i="62"/>
  <c r="G685" i="62"/>
  <c r="G701" i="62"/>
  <c r="G715" i="62"/>
  <c r="G728" i="62"/>
  <c r="G744" i="62"/>
  <c r="G757" i="62"/>
  <c r="G617" i="62"/>
  <c r="G631" i="62"/>
  <c r="G647" i="62"/>
  <c r="G660" i="62"/>
  <c r="G673" i="62"/>
  <c r="G689" i="62"/>
  <c r="G703" i="62"/>
  <c r="G716" i="62"/>
  <c r="G732" i="62"/>
  <c r="G628" i="62"/>
  <c r="G649" i="62"/>
  <c r="G668" i="62"/>
  <c r="G684" i="62"/>
  <c r="G705" i="62"/>
  <c r="G724" i="62"/>
  <c r="G743" i="62"/>
  <c r="G759" i="62"/>
  <c r="G632" i="62"/>
  <c r="G651" i="62"/>
  <c r="G669" i="62"/>
  <c r="G691" i="62"/>
  <c r="G707" i="62"/>
  <c r="G725" i="62"/>
  <c r="G745" i="62"/>
  <c r="G760" i="62"/>
  <c r="G636" i="62"/>
  <c r="G652" i="62"/>
  <c r="G671" i="62"/>
  <c r="G692" i="62"/>
  <c r="G711" i="62"/>
  <c r="G727" i="62"/>
  <c r="G747" i="62"/>
  <c r="G764" i="62"/>
  <c r="G619" i="62"/>
  <c r="G637" i="62"/>
  <c r="G653" i="62"/>
  <c r="G675" i="62"/>
  <c r="G693" i="62"/>
  <c r="G712" i="62"/>
  <c r="G733" i="62"/>
  <c r="G748" i="62"/>
  <c r="G765" i="62"/>
  <c r="G625" i="62"/>
  <c r="G641" i="62"/>
  <c r="G663" i="62"/>
  <c r="G681" i="62"/>
  <c r="G700" i="62"/>
  <c r="G721" i="62"/>
  <c r="G737" i="62"/>
  <c r="G755" i="62"/>
  <c r="G627" i="62"/>
  <c r="G648" i="62"/>
  <c r="G664" i="62"/>
  <c r="G683" i="62"/>
  <c r="G704" i="62"/>
  <c r="G723" i="62"/>
  <c r="G739" i="62"/>
  <c r="G756" i="62"/>
  <c r="G661" i="62"/>
  <c r="G736" i="62"/>
  <c r="G679" i="62"/>
  <c r="G749" i="62"/>
  <c r="G680" i="62"/>
  <c r="G753" i="62"/>
  <c r="G620" i="62"/>
  <c r="G695" i="62"/>
  <c r="G640" i="62"/>
  <c r="G717" i="62"/>
  <c r="G657" i="62"/>
  <c r="G735" i="62"/>
  <c r="G639" i="62"/>
  <c r="G621" i="62"/>
  <c r="G696" i="62"/>
  <c r="G713" i="62"/>
  <c r="R8" i="220"/>
  <c r="R39" i="419" s="1"/>
  <c r="S8" i="220"/>
  <c r="S39" i="419" s="1"/>
  <c r="AE8" i="220"/>
  <c r="AE39" i="419" s="1"/>
  <c r="I8" i="220"/>
  <c r="I39" i="419" s="1"/>
  <c r="AL8" i="220"/>
  <c r="AL39" i="419" s="1"/>
  <c r="AN8" i="220"/>
  <c r="AN39" i="419" s="1"/>
  <c r="AG8" i="220"/>
  <c r="AG39" i="419" s="1"/>
  <c r="J8" i="220"/>
  <c r="J39" i="419" s="1"/>
  <c r="AA8" i="220"/>
  <c r="AA39" i="419" s="1"/>
  <c r="AR8" i="220"/>
  <c r="AR39" i="419" s="1"/>
  <c r="AF8" i="220"/>
  <c r="AF39" i="419" s="1"/>
  <c r="N8" i="220"/>
  <c r="N39" i="419" s="1"/>
  <c r="Q8" i="220"/>
  <c r="Q39" i="419" s="1"/>
  <c r="AJ8" i="220"/>
  <c r="AJ39" i="419" s="1"/>
  <c r="X8" i="220"/>
  <c r="X39" i="419" s="1"/>
  <c r="AM50" i="419"/>
  <c r="F103" i="419"/>
  <c r="F72" i="419"/>
  <c r="F91" i="419"/>
  <c r="F49" i="419"/>
  <c r="F105" i="419"/>
  <c r="F50" i="419"/>
  <c r="U3" i="1023"/>
  <c r="AB50" i="419"/>
  <c r="I3" i="1023"/>
  <c r="AI8" i="220"/>
  <c r="AI39" i="419" s="1"/>
  <c r="U8" i="220"/>
  <c r="U39" i="419" s="1"/>
  <c r="AK50" i="419"/>
  <c r="T50" i="419"/>
  <c r="M3" i="1023"/>
  <c r="AQ50" i="419"/>
  <c r="AS50" i="419"/>
  <c r="AP50" i="419"/>
  <c r="AO50" i="419"/>
  <c r="AA50" i="419"/>
  <c r="S3" i="1023"/>
  <c r="E3" i="1023"/>
  <c r="G1081" i="62" a="1"/>
  <c r="AH8" i="220"/>
  <c r="AH39" i="419" s="1"/>
  <c r="O3" i="1023"/>
  <c r="V50" i="419"/>
  <c r="P3" i="1023"/>
  <c r="W50" i="419"/>
  <c r="AC8" i="220"/>
  <c r="AC39" i="419" s="1"/>
  <c r="Y8" i="220"/>
  <c r="Y39" i="419" s="1"/>
  <c r="H3" i="1023"/>
  <c r="AD8" i="220"/>
  <c r="AD39" i="419" s="1"/>
  <c r="G8" i="220"/>
  <c r="G39" i="419" s="1"/>
  <c r="M8" i="220"/>
  <c r="M39" i="419" s="1"/>
  <c r="K8" i="220"/>
  <c r="K39" i="419" s="1"/>
  <c r="I1081" i="62" l="1"/>
  <c r="Q1081" i="62"/>
  <c r="Y1081" i="62"/>
  <c r="AG1081" i="62"/>
  <c r="AO1081" i="62"/>
  <c r="I1082" i="62"/>
  <c r="H43" i="220" s="1"/>
  <c r="Q1082" i="62"/>
  <c r="P43" i="220" s="1"/>
  <c r="Y1082" i="62"/>
  <c r="X43" i="220" s="1"/>
  <c r="AG1082" i="62"/>
  <c r="AF43" i="220" s="1"/>
  <c r="AO1082" i="62"/>
  <c r="AN43" i="220" s="1"/>
  <c r="AN45" i="220" s="1"/>
  <c r="I1083" i="62"/>
  <c r="H25" i="220" s="1"/>
  <c r="H26" i="220" s="1"/>
  <c r="Q1083" i="62"/>
  <c r="P25" i="220" s="1"/>
  <c r="P26" i="220" s="1"/>
  <c r="Y1083" i="62"/>
  <c r="X25" i="220" s="1"/>
  <c r="X26" i="220" s="1"/>
  <c r="AG1083" i="62"/>
  <c r="AF25" i="220" s="1"/>
  <c r="AF26" i="220" s="1"/>
  <c r="AO1083" i="62"/>
  <c r="AN25" i="220" s="1"/>
  <c r="AN26" i="220" s="1"/>
  <c r="I1084" i="62"/>
  <c r="Q1084" i="62"/>
  <c r="Y1084" i="62"/>
  <c r="AG1084" i="62"/>
  <c r="AO1084" i="62"/>
  <c r="I1085" i="62"/>
  <c r="H44" i="220" s="1"/>
  <c r="Q1085" i="62"/>
  <c r="P44" i="220" s="1"/>
  <c r="Y1085" i="62"/>
  <c r="X44" i="220" s="1"/>
  <c r="AG1085" i="62"/>
  <c r="AF44" i="220" s="1"/>
  <c r="AO1085" i="62"/>
  <c r="AN44" i="220" s="1"/>
  <c r="I1086" i="62"/>
  <c r="Q1086" i="62"/>
  <c r="Y1086" i="62"/>
  <c r="AG1086" i="62"/>
  <c r="AO1086" i="62"/>
  <c r="I1087" i="62"/>
  <c r="Q1087" i="62"/>
  <c r="Y1087" i="62"/>
  <c r="AG1087" i="62"/>
  <c r="AO1087" i="62"/>
  <c r="I1088" i="62"/>
  <c r="Q1088" i="62"/>
  <c r="Y1088" i="62"/>
  <c r="AG1088" i="62"/>
  <c r="AO1088" i="62"/>
  <c r="I1089" i="62"/>
  <c r="Q1089" i="62"/>
  <c r="Y1089" i="62"/>
  <c r="AG1089" i="62"/>
  <c r="AO1089" i="62"/>
  <c r="I1090" i="62"/>
  <c r="Q1090" i="62"/>
  <c r="Y1090" i="62"/>
  <c r="AG1090" i="62"/>
  <c r="AO1090" i="62"/>
  <c r="I1091" i="62"/>
  <c r="Q1091" i="62"/>
  <c r="Y1091" i="62"/>
  <c r="AG1091" i="62"/>
  <c r="AO1091" i="62"/>
  <c r="I1092" i="62"/>
  <c r="Q1092" i="62"/>
  <c r="Y1092" i="62"/>
  <c r="AG1092" i="62"/>
  <c r="AO1092" i="62"/>
  <c r="I1093" i="62"/>
  <c r="Q1093" i="62"/>
  <c r="Y1093" i="62"/>
  <c r="AG1093" i="62"/>
  <c r="AO1093" i="62"/>
  <c r="I1094" i="62"/>
  <c r="Q1094" i="62"/>
  <c r="Y1094" i="62"/>
  <c r="AG1094" i="62"/>
  <c r="AO1094" i="62"/>
  <c r="I1095" i="62"/>
  <c r="Q1095" i="62"/>
  <c r="Y1095" i="62"/>
  <c r="AG1095" i="62"/>
  <c r="AO1095" i="62"/>
  <c r="I1096" i="62"/>
  <c r="Q1096" i="62"/>
  <c r="Y1096" i="62"/>
  <c r="AG1096" i="62"/>
  <c r="AO1096" i="62"/>
  <c r="I1097" i="62"/>
  <c r="H71" i="220" s="1"/>
  <c r="Q1097" i="62"/>
  <c r="P71" i="220" s="1"/>
  <c r="Y1097" i="62"/>
  <c r="X71" i="220" s="1"/>
  <c r="AG1097" i="62"/>
  <c r="AF71" i="220" s="1"/>
  <c r="AO1097" i="62"/>
  <c r="AN71" i="220" s="1"/>
  <c r="I1098" i="62"/>
  <c r="H54" i="220" s="1"/>
  <c r="Q1098" i="62"/>
  <c r="P54" i="220" s="1"/>
  <c r="Y1098" i="62"/>
  <c r="X54" i="220" s="1"/>
  <c r="AG1098" i="62"/>
  <c r="AF54" i="220" s="1"/>
  <c r="AO1098" i="62"/>
  <c r="AN54" i="220" s="1"/>
  <c r="I1099" i="62"/>
  <c r="Q1099" i="62"/>
  <c r="Y1099" i="62"/>
  <c r="AG1099" i="62"/>
  <c r="AO1099" i="62"/>
  <c r="I1100" i="62"/>
  <c r="Q1100" i="62"/>
  <c r="Y1100" i="62"/>
  <c r="AG1100" i="62"/>
  <c r="AO1100" i="62"/>
  <c r="I1101" i="62"/>
  <c r="H64" i="220" s="1"/>
  <c r="Q1101" i="62"/>
  <c r="P64" i="220" s="1"/>
  <c r="Y1101" i="62"/>
  <c r="X64" i="220" s="1"/>
  <c r="AG1101" i="62"/>
  <c r="AF64" i="220" s="1"/>
  <c r="AO1101" i="62"/>
  <c r="AN64" i="220" s="1"/>
  <c r="I1102" i="62"/>
  <c r="H47" i="220" s="1"/>
  <c r="Q1102" i="62"/>
  <c r="P47" i="220" s="1"/>
  <c r="Y1102" i="62"/>
  <c r="X47" i="220" s="1"/>
  <c r="AG1102" i="62"/>
  <c r="AF47" i="220" s="1"/>
  <c r="AO1102" i="62"/>
  <c r="AN47" i="220" s="1"/>
  <c r="I1103" i="62"/>
  <c r="H28" i="220" s="1"/>
  <c r="Q1103" i="62"/>
  <c r="P28" i="220" s="1"/>
  <c r="Y1103" i="62"/>
  <c r="X28" i="220" s="1"/>
  <c r="AG1103" i="62"/>
  <c r="AF28" i="220" s="1"/>
  <c r="AO1103" i="62"/>
  <c r="AN28" i="220" s="1"/>
  <c r="I1104" i="62"/>
  <c r="H65" i="220" s="1"/>
  <c r="Q1104" i="62"/>
  <c r="P65" i="220" s="1"/>
  <c r="Y1104" i="62"/>
  <c r="X65" i="220" s="1"/>
  <c r="AG1104" i="62"/>
  <c r="AF65" i="220" s="1"/>
  <c r="AO1104" i="62"/>
  <c r="AN65" i="220" s="1"/>
  <c r="I1105" i="62"/>
  <c r="H48" i="220" s="1"/>
  <c r="Q1105" i="62"/>
  <c r="P48" i="220" s="1"/>
  <c r="Y1105" i="62"/>
  <c r="X48" i="220" s="1"/>
  <c r="AG1105" i="62"/>
  <c r="AF48" i="220" s="1"/>
  <c r="AO1105" i="62"/>
  <c r="AN48" i="220" s="1"/>
  <c r="I1106" i="62"/>
  <c r="H29" i="220" s="1"/>
  <c r="Q1106" i="62"/>
  <c r="P29" i="220" s="1"/>
  <c r="Y1106" i="62"/>
  <c r="X29" i="220" s="1"/>
  <c r="AG1106" i="62"/>
  <c r="AF29" i="220" s="1"/>
  <c r="AO1106" i="62"/>
  <c r="AN29" i="220" s="1"/>
  <c r="I1107" i="62"/>
  <c r="H66" i="220" s="1"/>
  <c r="Q1107" i="62"/>
  <c r="P66" i="220" s="1"/>
  <c r="Y1107" i="62"/>
  <c r="X66" i="220" s="1"/>
  <c r="AG1107" i="62"/>
  <c r="AF66" i="220" s="1"/>
  <c r="AO1107" i="62"/>
  <c r="AN66" i="220" s="1"/>
  <c r="I1108" i="62"/>
  <c r="H49" i="220" s="1"/>
  <c r="Q1108" i="62"/>
  <c r="P49" i="220" s="1"/>
  <c r="Y1108" i="62"/>
  <c r="X49" i="220" s="1"/>
  <c r="AG1108" i="62"/>
  <c r="AF49" i="220" s="1"/>
  <c r="AO1108" i="62"/>
  <c r="AN49" i="220" s="1"/>
  <c r="I1109" i="62"/>
  <c r="H30" i="220" s="1"/>
  <c r="Q1109" i="62"/>
  <c r="P30" i="220" s="1"/>
  <c r="Y1109" i="62"/>
  <c r="X30" i="220" s="1"/>
  <c r="AG1109" i="62"/>
  <c r="AF30" i="220" s="1"/>
  <c r="AO1109" i="62"/>
  <c r="AN30" i="220" s="1"/>
  <c r="I1110" i="62"/>
  <c r="H67" i="220" s="1"/>
  <c r="Q1110" i="62"/>
  <c r="P67" i="220" s="1"/>
  <c r="Y1110" i="62"/>
  <c r="X67" i="220" s="1"/>
  <c r="AG1110" i="62"/>
  <c r="AF67" i="220" s="1"/>
  <c r="AO1110" i="62"/>
  <c r="AN67" i="220" s="1"/>
  <c r="I1111" i="62"/>
  <c r="H50" i="220" s="1"/>
  <c r="Q1111" i="62"/>
  <c r="P50" i="220" s="1"/>
  <c r="Y1111" i="62"/>
  <c r="X50" i="220" s="1"/>
  <c r="AG1111" i="62"/>
  <c r="AF50" i="220" s="1"/>
  <c r="AO1111" i="62"/>
  <c r="AN50" i="220" s="1"/>
  <c r="I1112" i="62"/>
  <c r="H31" i="220" s="1"/>
  <c r="Q1112" i="62"/>
  <c r="P31" i="220" s="1"/>
  <c r="Y1112" i="62"/>
  <c r="X31" i="220" s="1"/>
  <c r="AG1112" i="62"/>
  <c r="AF31" i="220" s="1"/>
  <c r="AO1112" i="62"/>
  <c r="AN31" i="220" s="1"/>
  <c r="I1113" i="62"/>
  <c r="H68" i="220" s="1"/>
  <c r="Q1113" i="62"/>
  <c r="P68" i="220" s="1"/>
  <c r="Y1113" i="62"/>
  <c r="X68" i="220" s="1"/>
  <c r="AG1113" i="62"/>
  <c r="AF68" i="220" s="1"/>
  <c r="AO1113" i="62"/>
  <c r="AN68" i="220" s="1"/>
  <c r="I1114" i="62"/>
  <c r="H51" i="220" s="1"/>
  <c r="Q1114" i="62"/>
  <c r="P51" i="220" s="1"/>
  <c r="Y1114" i="62"/>
  <c r="X51" i="220" s="1"/>
  <c r="AG1114" i="62"/>
  <c r="AF51" i="220" s="1"/>
  <c r="AO1114" i="62"/>
  <c r="AN51" i="220" s="1"/>
  <c r="I1115" i="62"/>
  <c r="H32" i="220" s="1"/>
  <c r="Q1115" i="62"/>
  <c r="P32" i="220" s="1"/>
  <c r="Y1115" i="62"/>
  <c r="X32" i="220" s="1"/>
  <c r="AG1115" i="62"/>
  <c r="AF32" i="220" s="1"/>
  <c r="AO1115" i="62"/>
  <c r="AN32" i="220" s="1"/>
  <c r="I1116" i="62"/>
  <c r="H69" i="220" s="1"/>
  <c r="Q1116" i="62"/>
  <c r="P69" i="220" s="1"/>
  <c r="Y1116" i="62"/>
  <c r="X69" i="220" s="1"/>
  <c r="AG1116" i="62"/>
  <c r="AF69" i="220" s="1"/>
  <c r="AO1116" i="62"/>
  <c r="AN69" i="220" s="1"/>
  <c r="I1117" i="62"/>
  <c r="H52" i="220" s="1"/>
  <c r="Q1117" i="62"/>
  <c r="P52" i="220" s="1"/>
  <c r="Y1117" i="62"/>
  <c r="X52" i="220" s="1"/>
  <c r="AG1117" i="62"/>
  <c r="AF52" i="220" s="1"/>
  <c r="AO1117" i="62"/>
  <c r="AN52" i="220" s="1"/>
  <c r="I1118" i="62"/>
  <c r="H33" i="220" s="1"/>
  <c r="Q1118" i="62"/>
  <c r="P33" i="220" s="1"/>
  <c r="Y1118" i="62"/>
  <c r="X33" i="220" s="1"/>
  <c r="AG1118" i="62"/>
  <c r="AF33" i="220" s="1"/>
  <c r="AO1118" i="62"/>
  <c r="AN33" i="220" s="1"/>
  <c r="I1119" i="62"/>
  <c r="H70" i="220" s="1"/>
  <c r="Q1119" i="62"/>
  <c r="P70" i="220" s="1"/>
  <c r="Y1119" i="62"/>
  <c r="X70" i="220" s="1"/>
  <c r="AG1119" i="62"/>
  <c r="AF70" i="220" s="1"/>
  <c r="AO1119" i="62"/>
  <c r="AN70" i="220" s="1"/>
  <c r="I1120" i="62"/>
  <c r="H53" i="220" s="1"/>
  <c r="Q1120" i="62"/>
  <c r="P53" i="220" s="1"/>
  <c r="Y1120" i="62"/>
  <c r="X53" i="220" s="1"/>
  <c r="AG1120" i="62"/>
  <c r="AF53" i="220" s="1"/>
  <c r="AO1120" i="62"/>
  <c r="AN53" i="220" s="1"/>
  <c r="I1121" i="62"/>
  <c r="H34" i="220" s="1"/>
  <c r="Q1121" i="62"/>
  <c r="P34" i="220" s="1"/>
  <c r="Y1121" i="62"/>
  <c r="X34" i="220" s="1"/>
  <c r="AG1121" i="62"/>
  <c r="AF34" i="220" s="1"/>
  <c r="AO1121" i="62"/>
  <c r="AN34" i="220" s="1"/>
  <c r="I1122" i="62"/>
  <c r="Q1122" i="62"/>
  <c r="Y1122" i="62"/>
  <c r="AG1122" i="62"/>
  <c r="AO1122" i="62"/>
  <c r="I1123" i="62"/>
  <c r="Q1123" i="62"/>
  <c r="Y1123" i="62"/>
  <c r="AG1123" i="62"/>
  <c r="AO1123" i="62"/>
  <c r="I1124" i="62"/>
  <c r="H37" i="220" s="1"/>
  <c r="Q1124" i="62"/>
  <c r="P37" i="220" s="1"/>
  <c r="Y1124" i="62"/>
  <c r="X37" i="220" s="1"/>
  <c r="AG1124" i="62"/>
  <c r="AF37" i="220" s="1"/>
  <c r="AO1124" i="62"/>
  <c r="AN37" i="220" s="1"/>
  <c r="I1125" i="62"/>
  <c r="Q1125" i="62"/>
  <c r="Y1125" i="62"/>
  <c r="AG1125" i="62"/>
  <c r="AO1125" i="62"/>
  <c r="I1126" i="62"/>
  <c r="Q1126" i="62"/>
  <c r="Y1126" i="62"/>
  <c r="AG1126" i="62"/>
  <c r="AO1126" i="62"/>
  <c r="I1127" i="62"/>
  <c r="H35" i="220" s="1"/>
  <c r="Q1127" i="62"/>
  <c r="P35" i="220" s="1"/>
  <c r="Y1127" i="62"/>
  <c r="X35" i="220" s="1"/>
  <c r="AG1127" i="62"/>
  <c r="AF35" i="220" s="1"/>
  <c r="AO1127" i="62"/>
  <c r="AN35" i="220" s="1"/>
  <c r="I1128" i="62"/>
  <c r="Q1128" i="62"/>
  <c r="Y1128" i="62"/>
  <c r="AG1128" i="62"/>
  <c r="AO1128" i="62"/>
  <c r="I1129" i="62"/>
  <c r="Q1129" i="62"/>
  <c r="Y1129" i="62"/>
  <c r="AG1129" i="62"/>
  <c r="AO1129" i="62"/>
  <c r="I1130" i="62"/>
  <c r="H36" i="220" s="1"/>
  <c r="Q1130" i="62"/>
  <c r="P36" i="220" s="1"/>
  <c r="Y1130" i="62"/>
  <c r="X36" i="220" s="1"/>
  <c r="AG1130" i="62"/>
  <c r="AF36" i="220" s="1"/>
  <c r="AO1130" i="62"/>
  <c r="AN36" i="220" s="1"/>
  <c r="I1131" i="62"/>
  <c r="Q1131" i="62"/>
  <c r="Y1131" i="62"/>
  <c r="AG1131" i="62"/>
  <c r="AO1131" i="62"/>
  <c r="I1132" i="62"/>
  <c r="Q1132" i="62"/>
  <c r="Y1132" i="62"/>
  <c r="AG1132" i="62"/>
  <c r="AO1132" i="62"/>
  <c r="I1133" i="62"/>
  <c r="Q1133" i="62"/>
  <c r="Y1133" i="62"/>
  <c r="AG1133" i="62"/>
  <c r="AO1133" i="62"/>
  <c r="I1134" i="62"/>
  <c r="Q1134" i="62"/>
  <c r="Y1134" i="62"/>
  <c r="AG1134" i="62"/>
  <c r="AO1134" i="62"/>
  <c r="I1135" i="62"/>
  <c r="Q1135" i="62"/>
  <c r="Y1135" i="62"/>
  <c r="AG1135" i="62"/>
  <c r="AO1135" i="62"/>
  <c r="I1136" i="62"/>
  <c r="Q1136" i="62"/>
  <c r="Y1136" i="62"/>
  <c r="AG1136" i="62"/>
  <c r="AO1136" i="62"/>
  <c r="I1137" i="62"/>
  <c r="Q1137" i="62"/>
  <c r="Y1137" i="62"/>
  <c r="AG1137" i="62"/>
  <c r="AO1137" i="62"/>
  <c r="I1138" i="62"/>
  <c r="Q1138" i="62"/>
  <c r="Y1138" i="62"/>
  <c r="AG1138" i="62"/>
  <c r="AO1138" i="62"/>
  <c r="I1139" i="62"/>
  <c r="Q1139" i="62"/>
  <c r="Y1139" i="62"/>
  <c r="AG1139" i="62"/>
  <c r="AO1139" i="62"/>
  <c r="I1140" i="62"/>
  <c r="Q1140" i="62"/>
  <c r="Y1140" i="62"/>
  <c r="AG1140" i="62"/>
  <c r="AO1140" i="62"/>
  <c r="I1141" i="62"/>
  <c r="Q1141" i="62"/>
  <c r="Y1141" i="62"/>
  <c r="AG1141" i="62"/>
  <c r="AO1141" i="62"/>
  <c r="I1142" i="62"/>
  <c r="Q1142" i="62"/>
  <c r="Y1142" i="62"/>
  <c r="AG1142" i="62"/>
  <c r="AO1142" i="62"/>
  <c r="I1143" i="62"/>
  <c r="Q1143" i="62"/>
  <c r="Y1143" i="62"/>
  <c r="AG1143" i="62"/>
  <c r="AO1143" i="62"/>
  <c r="J1081" i="62"/>
  <c r="S1081" i="62"/>
  <c r="AB1081" i="62"/>
  <c r="AK1081" i="62"/>
  <c r="AT1081" i="62"/>
  <c r="O1082" i="62"/>
  <c r="N43" i="220" s="1"/>
  <c r="X1082" i="62"/>
  <c r="W43" i="220" s="1"/>
  <c r="AH1082" i="62"/>
  <c r="AG43" i="220" s="1"/>
  <c r="AQ1082" i="62"/>
  <c r="AP43" i="220" s="1"/>
  <c r="L1083" i="62"/>
  <c r="K25" i="220" s="1"/>
  <c r="K26" i="220" s="1"/>
  <c r="U1083" i="62"/>
  <c r="T25" i="220" s="1"/>
  <c r="T26" i="220" s="1"/>
  <c r="AD1083" i="62"/>
  <c r="AC25" i="220" s="1"/>
  <c r="AC26" i="220" s="1"/>
  <c r="AM1083" i="62"/>
  <c r="AL25" i="220" s="1"/>
  <c r="AL26" i="220" s="1"/>
  <c r="H1084" i="62"/>
  <c r="R1084" i="62"/>
  <c r="AA1084" i="62"/>
  <c r="AJ1084" i="62"/>
  <c r="AS1084" i="62"/>
  <c r="N1085" i="62"/>
  <c r="M44" i="220" s="1"/>
  <c r="W1085" i="62"/>
  <c r="V44" i="220" s="1"/>
  <c r="AF1085" i="62"/>
  <c r="AE44" i="220" s="1"/>
  <c r="AP1085" i="62"/>
  <c r="AO44" i="220" s="1"/>
  <c r="K1086" i="62"/>
  <c r="T1086" i="62"/>
  <c r="AC1086" i="62"/>
  <c r="AL1086" i="62"/>
  <c r="G1087" i="62"/>
  <c r="P1087" i="62"/>
  <c r="Z1087" i="62"/>
  <c r="AI1087" i="62"/>
  <c r="AR1087" i="62"/>
  <c r="M1088" i="62"/>
  <c r="V1088" i="62"/>
  <c r="AE1088" i="62"/>
  <c r="AN1088" i="62"/>
  <c r="J1089" i="62"/>
  <c r="S1089" i="62"/>
  <c r="AB1089" i="62"/>
  <c r="AK1089" i="62"/>
  <c r="AT1089" i="62"/>
  <c r="O1090" i="62"/>
  <c r="X1090" i="62"/>
  <c r="AH1090" i="62"/>
  <c r="AQ1090" i="62"/>
  <c r="L1091" i="62"/>
  <c r="U1091" i="62"/>
  <c r="AD1091" i="62"/>
  <c r="AM1091" i="62"/>
  <c r="H1092" i="62"/>
  <c r="R1092" i="62"/>
  <c r="AA1092" i="62"/>
  <c r="AJ1092" i="62"/>
  <c r="AS1092" i="62"/>
  <c r="N1093" i="62"/>
  <c r="W1093" i="62"/>
  <c r="AF1093" i="62"/>
  <c r="AP1093" i="62"/>
  <c r="K1094" i="62"/>
  <c r="T1094" i="62"/>
  <c r="AC1094" i="62"/>
  <c r="AL1094" i="62"/>
  <c r="G1095" i="62"/>
  <c r="P1095" i="62"/>
  <c r="Z1095" i="62"/>
  <c r="AI1095" i="62"/>
  <c r="AR1095" i="62"/>
  <c r="M1096" i="62"/>
  <c r="V1096" i="62"/>
  <c r="AE1096" i="62"/>
  <c r="AN1096" i="62"/>
  <c r="J1097" i="62"/>
  <c r="I71" i="220" s="1"/>
  <c r="S1097" i="62"/>
  <c r="R71" i="220" s="1"/>
  <c r="AB1097" i="62"/>
  <c r="AA71" i="220" s="1"/>
  <c r="AK1097" i="62"/>
  <c r="AJ71" i="220" s="1"/>
  <c r="AT1097" i="62"/>
  <c r="AS71" i="220" s="1"/>
  <c r="O1098" i="62"/>
  <c r="N54" i="220" s="1"/>
  <c r="X1098" i="62"/>
  <c r="W54" i="220" s="1"/>
  <c r="AH1098" i="62"/>
  <c r="AG54" i="220" s="1"/>
  <c r="AQ1098" i="62"/>
  <c r="AP54" i="220" s="1"/>
  <c r="L1099" i="62"/>
  <c r="U1099" i="62"/>
  <c r="AD1099" i="62"/>
  <c r="AM1099" i="62"/>
  <c r="H1100" i="62"/>
  <c r="R1100" i="62"/>
  <c r="AA1100" i="62"/>
  <c r="AJ1100" i="62"/>
  <c r="AS1100" i="62"/>
  <c r="N1101" i="62"/>
  <c r="M64" i="220" s="1"/>
  <c r="W1101" i="62"/>
  <c r="V64" i="220" s="1"/>
  <c r="AF1101" i="62"/>
  <c r="AE64" i="220" s="1"/>
  <c r="AP1101" i="62"/>
  <c r="AO64" i="220" s="1"/>
  <c r="K1102" i="62"/>
  <c r="J47" i="220" s="1"/>
  <c r="T1102" i="62"/>
  <c r="S47" i="220" s="1"/>
  <c r="AC1102" i="62"/>
  <c r="AB47" i="220" s="1"/>
  <c r="AL1102" i="62"/>
  <c r="AK47" i="220" s="1"/>
  <c r="G1103" i="62"/>
  <c r="F28" i="220" s="1"/>
  <c r="P1103" i="62"/>
  <c r="O28" i="220" s="1"/>
  <c r="Z1103" i="62"/>
  <c r="Y28" i="220" s="1"/>
  <c r="AI1103" i="62"/>
  <c r="AH28" i="220" s="1"/>
  <c r="AR1103" i="62"/>
  <c r="AQ28" i="220" s="1"/>
  <c r="M1104" i="62"/>
  <c r="L65" i="220" s="1"/>
  <c r="V1104" i="62"/>
  <c r="U65" i="220" s="1"/>
  <c r="AE1104" i="62"/>
  <c r="AD65" i="220" s="1"/>
  <c r="AN1104" i="62"/>
  <c r="AM65" i="220" s="1"/>
  <c r="J1105" i="62"/>
  <c r="I48" i="220" s="1"/>
  <c r="S1105" i="62"/>
  <c r="R48" i="220" s="1"/>
  <c r="AB1105" i="62"/>
  <c r="AA48" i="220" s="1"/>
  <c r="AK1105" i="62"/>
  <c r="AJ48" i="220" s="1"/>
  <c r="AT1105" i="62"/>
  <c r="AS48" i="220" s="1"/>
  <c r="O1106" i="62"/>
  <c r="N29" i="220" s="1"/>
  <c r="X1106" i="62"/>
  <c r="W29" i="220" s="1"/>
  <c r="AH1106" i="62"/>
  <c r="AG29" i="220" s="1"/>
  <c r="AQ1106" i="62"/>
  <c r="AP29" i="220" s="1"/>
  <c r="L1107" i="62"/>
  <c r="K66" i="220" s="1"/>
  <c r="U1107" i="62"/>
  <c r="T66" i="220" s="1"/>
  <c r="AD1107" i="62"/>
  <c r="AC66" i="220" s="1"/>
  <c r="AM1107" i="62"/>
  <c r="AL66" i="220" s="1"/>
  <c r="H1108" i="62"/>
  <c r="G49" i="220" s="1"/>
  <c r="R1108" i="62"/>
  <c r="Q49" i="220" s="1"/>
  <c r="AA1108" i="62"/>
  <c r="Z49" i="220" s="1"/>
  <c r="AJ1108" i="62"/>
  <c r="AI49" i="220" s="1"/>
  <c r="AS1108" i="62"/>
  <c r="AR49" i="220" s="1"/>
  <c r="N1109" i="62"/>
  <c r="M30" i="220" s="1"/>
  <c r="W1109" i="62"/>
  <c r="V30" i="220" s="1"/>
  <c r="AF1109" i="62"/>
  <c r="AE30" i="220" s="1"/>
  <c r="AP1109" i="62"/>
  <c r="AO30" i="220" s="1"/>
  <c r="K1110" i="62"/>
  <c r="J67" i="220" s="1"/>
  <c r="T1110" i="62"/>
  <c r="S67" i="220" s="1"/>
  <c r="AC1110" i="62"/>
  <c r="AB67" i="220" s="1"/>
  <c r="AL1110" i="62"/>
  <c r="AK67" i="220" s="1"/>
  <c r="G1111" i="62"/>
  <c r="F50" i="220" s="1"/>
  <c r="P1111" i="62"/>
  <c r="O50" i="220" s="1"/>
  <c r="Z1111" i="62"/>
  <c r="Y50" i="220" s="1"/>
  <c r="AI1111" i="62"/>
  <c r="AH50" i="220" s="1"/>
  <c r="AR1111" i="62"/>
  <c r="AQ50" i="220" s="1"/>
  <c r="M1112" i="62"/>
  <c r="L31" i="220" s="1"/>
  <c r="V1112" i="62"/>
  <c r="U31" i="220" s="1"/>
  <c r="AE1112" i="62"/>
  <c r="AD31" i="220" s="1"/>
  <c r="AN1112" i="62"/>
  <c r="AM31" i="220" s="1"/>
  <c r="J1113" i="62"/>
  <c r="I68" i="220" s="1"/>
  <c r="S1113" i="62"/>
  <c r="R68" i="220" s="1"/>
  <c r="AB1113" i="62"/>
  <c r="AA68" i="220" s="1"/>
  <c r="AK1113" i="62"/>
  <c r="AJ68" i="220" s="1"/>
  <c r="AT1113" i="62"/>
  <c r="AS68" i="220" s="1"/>
  <c r="O1114" i="62"/>
  <c r="N51" i="220" s="1"/>
  <c r="X1114" i="62"/>
  <c r="W51" i="220" s="1"/>
  <c r="AH1114" i="62"/>
  <c r="AG51" i="220" s="1"/>
  <c r="AQ1114" i="62"/>
  <c r="AP51" i="220" s="1"/>
  <c r="L1115" i="62"/>
  <c r="K32" i="220" s="1"/>
  <c r="U1115" i="62"/>
  <c r="T32" i="220" s="1"/>
  <c r="AD1115" i="62"/>
  <c r="AC32" i="220" s="1"/>
  <c r="AM1115" i="62"/>
  <c r="AL32" i="220" s="1"/>
  <c r="H1116" i="62"/>
  <c r="G69" i="220" s="1"/>
  <c r="R1116" i="62"/>
  <c r="Q69" i="220" s="1"/>
  <c r="AA1116" i="62"/>
  <c r="Z69" i="220" s="1"/>
  <c r="AJ1116" i="62"/>
  <c r="AI69" i="220" s="1"/>
  <c r="AS1116" i="62"/>
  <c r="AR69" i="220" s="1"/>
  <c r="N1117" i="62"/>
  <c r="M52" i="220" s="1"/>
  <c r="W1117" i="62"/>
  <c r="V52" i="220" s="1"/>
  <c r="AF1117" i="62"/>
  <c r="AE52" i="220" s="1"/>
  <c r="AP1117" i="62"/>
  <c r="AO52" i="220" s="1"/>
  <c r="K1118" i="62"/>
  <c r="J33" i="220" s="1"/>
  <c r="T1118" i="62"/>
  <c r="S33" i="220" s="1"/>
  <c r="AC1118" i="62"/>
  <c r="AB33" i="220" s="1"/>
  <c r="AL1118" i="62"/>
  <c r="AK33" i="220" s="1"/>
  <c r="G1119" i="62"/>
  <c r="F70" i="220" s="1"/>
  <c r="P1119" i="62"/>
  <c r="O70" i="220" s="1"/>
  <c r="Z1119" i="62"/>
  <c r="Y70" i="220" s="1"/>
  <c r="AI1119" i="62"/>
  <c r="AH70" i="220" s="1"/>
  <c r="AR1119" i="62"/>
  <c r="AQ70" i="220" s="1"/>
  <c r="M1120" i="62"/>
  <c r="L53" i="220" s="1"/>
  <c r="V1120" i="62"/>
  <c r="U53" i="220" s="1"/>
  <c r="AE1120" i="62"/>
  <c r="AD53" i="220" s="1"/>
  <c r="AN1120" i="62"/>
  <c r="AM53" i="220" s="1"/>
  <c r="J1121" i="62"/>
  <c r="I34" i="220" s="1"/>
  <c r="S1121" i="62"/>
  <c r="R34" i="220" s="1"/>
  <c r="AB1121" i="62"/>
  <c r="AA34" i="220" s="1"/>
  <c r="AK1121" i="62"/>
  <c r="AJ34" i="220" s="1"/>
  <c r="AT1121" i="62"/>
  <c r="AS34" i="220" s="1"/>
  <c r="O1122" i="62"/>
  <c r="X1122" i="62"/>
  <c r="AH1122" i="62"/>
  <c r="AQ1122" i="62"/>
  <c r="L1123" i="62"/>
  <c r="U1123" i="62"/>
  <c r="AD1123" i="62"/>
  <c r="AM1123" i="62"/>
  <c r="H1124" i="62"/>
  <c r="G37" i="220" s="1"/>
  <c r="R1124" i="62"/>
  <c r="Q37" i="220" s="1"/>
  <c r="AA1124" i="62"/>
  <c r="Z37" i="220" s="1"/>
  <c r="AJ1124" i="62"/>
  <c r="AI37" i="220" s="1"/>
  <c r="AS1124" i="62"/>
  <c r="AR37" i="220" s="1"/>
  <c r="N1125" i="62"/>
  <c r="W1125" i="62"/>
  <c r="AF1125" i="62"/>
  <c r="AP1125" i="62"/>
  <c r="K1126" i="62"/>
  <c r="T1126" i="62"/>
  <c r="AC1126" i="62"/>
  <c r="AL1126" i="62"/>
  <c r="G1127" i="62"/>
  <c r="F35" i="220" s="1"/>
  <c r="P1127" i="62"/>
  <c r="O35" i="220" s="1"/>
  <c r="Z1127" i="62"/>
  <c r="Y35" i="220" s="1"/>
  <c r="AI1127" i="62"/>
  <c r="AH35" i="220" s="1"/>
  <c r="AR1127" i="62"/>
  <c r="AQ35" i="220" s="1"/>
  <c r="M1128" i="62"/>
  <c r="V1128" i="62"/>
  <c r="AE1128" i="62"/>
  <c r="AN1128" i="62"/>
  <c r="J1129" i="62"/>
  <c r="S1129" i="62"/>
  <c r="AB1129" i="62"/>
  <c r="AK1129" i="62"/>
  <c r="AT1129" i="62"/>
  <c r="O1130" i="62"/>
  <c r="N36" i="220" s="1"/>
  <c r="X1130" i="62"/>
  <c r="W36" i="220" s="1"/>
  <c r="AH1130" i="62"/>
  <c r="AG36" i="220" s="1"/>
  <c r="AQ1130" i="62"/>
  <c r="AP36" i="220" s="1"/>
  <c r="L1131" i="62"/>
  <c r="U1131" i="62"/>
  <c r="AD1131" i="62"/>
  <c r="AM1131" i="62"/>
  <c r="H1132" i="62"/>
  <c r="R1132" i="62"/>
  <c r="AA1132" i="62"/>
  <c r="AJ1132" i="62"/>
  <c r="AS1132" i="62"/>
  <c r="N1133" i="62"/>
  <c r="W1133" i="62"/>
  <c r="AF1133" i="62"/>
  <c r="AP1133" i="62"/>
  <c r="K1134" i="62"/>
  <c r="T1134" i="62"/>
  <c r="AC1134" i="62"/>
  <c r="AL1134" i="62"/>
  <c r="G1135" i="62"/>
  <c r="P1135" i="62"/>
  <c r="Z1135" i="62"/>
  <c r="AI1135" i="62"/>
  <c r="AR1135" i="62"/>
  <c r="M1136" i="62"/>
  <c r="V1136" i="62"/>
  <c r="AE1136" i="62"/>
  <c r="AN1136" i="62"/>
  <c r="J1137" i="62"/>
  <c r="S1137" i="62"/>
  <c r="AB1137" i="62"/>
  <c r="AK1137" i="62"/>
  <c r="AT1137" i="62"/>
  <c r="O1138" i="62"/>
  <c r="X1138" i="62"/>
  <c r="AH1138" i="62"/>
  <c r="AQ1138" i="62"/>
  <c r="L1139" i="62"/>
  <c r="U1139" i="62"/>
  <c r="AD1139" i="62"/>
  <c r="AM1139" i="62"/>
  <c r="H1140" i="62"/>
  <c r="R1140" i="62"/>
  <c r="AA1140" i="62"/>
  <c r="AJ1140" i="62"/>
  <c r="AS1140" i="62"/>
  <c r="N1141" i="62"/>
  <c r="W1141" i="62"/>
  <c r="AF1141" i="62"/>
  <c r="AP1141" i="62"/>
  <c r="K1142" i="62"/>
  <c r="T1142" i="62"/>
  <c r="AC1142" i="62"/>
  <c r="AL1142" i="62"/>
  <c r="G1143" i="62"/>
  <c r="P1143" i="62"/>
  <c r="Z1143" i="62"/>
  <c r="AI1143" i="62"/>
  <c r="AR1143" i="62"/>
  <c r="H1081" i="62"/>
  <c r="T1081" i="62"/>
  <c r="AD1081" i="62"/>
  <c r="AN1081" i="62"/>
  <c r="K1082" i="62"/>
  <c r="J43" i="220" s="1"/>
  <c r="U1082" i="62"/>
  <c r="T43" i="220" s="1"/>
  <c r="AE1082" i="62"/>
  <c r="AD43" i="220" s="1"/>
  <c r="AP1082" i="62"/>
  <c r="AO43" i="220" s="1"/>
  <c r="M1083" i="62"/>
  <c r="L25" i="220" s="1"/>
  <c r="L26" i="220" s="1"/>
  <c r="W1083" i="62"/>
  <c r="V25" i="220" s="1"/>
  <c r="V26" i="220" s="1"/>
  <c r="AH1083" i="62"/>
  <c r="AG25" i="220" s="1"/>
  <c r="AG26" i="220" s="1"/>
  <c r="AR1083" i="62"/>
  <c r="AQ25" i="220" s="1"/>
  <c r="AQ26" i="220" s="1"/>
  <c r="N1084" i="62"/>
  <c r="X1084" i="62"/>
  <c r="AI1084" i="62"/>
  <c r="AT1084" i="62"/>
  <c r="P1085" i="62"/>
  <c r="O44" i="220" s="1"/>
  <c r="AA1085" i="62"/>
  <c r="Z44" i="220" s="1"/>
  <c r="AK1085" i="62"/>
  <c r="AJ44" i="220" s="1"/>
  <c r="G1086" i="62"/>
  <c r="R1086" i="62"/>
  <c r="AB1086" i="62"/>
  <c r="AM1086" i="62"/>
  <c r="J1087" i="62"/>
  <c r="T1087" i="62"/>
  <c r="AD1087" i="62"/>
  <c r="AN1087" i="62"/>
  <c r="K1088" i="62"/>
  <c r="U1088" i="62"/>
  <c r="AF1088" i="62"/>
  <c r="AQ1088" i="62"/>
  <c r="M1089" i="62"/>
  <c r="W1089" i="62"/>
  <c r="AH1089" i="62"/>
  <c r="AR1089" i="62"/>
  <c r="N1090" i="62"/>
  <c r="Z1090" i="62"/>
  <c r="AJ1090" i="62"/>
  <c r="AT1090" i="62"/>
  <c r="P1091" i="62"/>
  <c r="AA1091" i="62"/>
  <c r="AK1091" i="62"/>
  <c r="G1092" i="62"/>
  <c r="S1092" i="62"/>
  <c r="AC1092" i="62"/>
  <c r="AM1092" i="62"/>
  <c r="J1093" i="62"/>
  <c r="T1093" i="62"/>
  <c r="AD1093" i="62"/>
  <c r="AN1093" i="62"/>
  <c r="L1094" i="62"/>
  <c r="V1094" i="62"/>
  <c r="AF1094" i="62"/>
  <c r="AQ1094" i="62"/>
  <c r="M1095" i="62"/>
  <c r="W1095" i="62"/>
  <c r="AH1095" i="62"/>
  <c r="AS1095" i="62"/>
  <c r="O1096" i="62"/>
  <c r="Z1096" i="62"/>
  <c r="AJ1096" i="62"/>
  <c r="AT1096" i="62"/>
  <c r="P1097" i="62"/>
  <c r="O71" i="220" s="1"/>
  <c r="AA1097" i="62"/>
  <c r="Z71" i="220" s="1"/>
  <c r="AL1097" i="62"/>
  <c r="AK71" i="220" s="1"/>
  <c r="H1098" i="62"/>
  <c r="G54" i="220" s="1"/>
  <c r="S1098" i="62"/>
  <c r="R54" i="220" s="1"/>
  <c r="AC1098" i="62"/>
  <c r="AB54" i="220" s="1"/>
  <c r="AM1098" i="62"/>
  <c r="AL54" i="220" s="1"/>
  <c r="J1099" i="62"/>
  <c r="T1099" i="62"/>
  <c r="AE1099" i="62"/>
  <c r="AP1099" i="62"/>
  <c r="L1100" i="62"/>
  <c r="V1100" i="62"/>
  <c r="AF1100" i="62"/>
  <c r="AQ1100" i="62"/>
  <c r="M1101" i="62"/>
  <c r="L64" i="220" s="1"/>
  <c r="X1101" i="62"/>
  <c r="W64" i="220" s="1"/>
  <c r="AI1101" i="62"/>
  <c r="AH64" i="220" s="1"/>
  <c r="AS1101" i="62"/>
  <c r="AR64" i="220" s="1"/>
  <c r="O1102" i="62"/>
  <c r="N47" i="220" s="1"/>
  <c r="Z1102" i="62"/>
  <c r="Y47" i="220" s="1"/>
  <c r="AJ1102" i="62"/>
  <c r="AI47" i="220" s="1"/>
  <c r="AT1102" i="62"/>
  <c r="AS47" i="220" s="1"/>
  <c r="R1103" i="62"/>
  <c r="Q28" i="220" s="1"/>
  <c r="AB1103" i="62"/>
  <c r="AA28" i="220" s="1"/>
  <c r="AL1103" i="62"/>
  <c r="AK28" i="220" s="1"/>
  <c r="H1104" i="62"/>
  <c r="G65" i="220" s="1"/>
  <c r="S1104" i="62"/>
  <c r="R65" i="220" s="1"/>
  <c r="AC1104" i="62"/>
  <c r="AB65" i="220" s="1"/>
  <c r="AM1104" i="62"/>
  <c r="AL65" i="220" s="1"/>
  <c r="K1105" i="62"/>
  <c r="J48" i="220" s="1"/>
  <c r="U1105" i="62"/>
  <c r="T48" i="220" s="1"/>
  <c r="AE1105" i="62"/>
  <c r="AD48" i="220" s="1"/>
  <c r="AP1105" i="62"/>
  <c r="AO48" i="220" s="1"/>
  <c r="L1106" i="62"/>
  <c r="K29" i="220" s="1"/>
  <c r="V1106" i="62"/>
  <c r="U29" i="220" s="1"/>
  <c r="AF1106" i="62"/>
  <c r="AE29" i="220" s="1"/>
  <c r="AR1106" i="62"/>
  <c r="AQ29" i="220" s="1"/>
  <c r="N1107" i="62"/>
  <c r="M66" i="220" s="1"/>
  <c r="X1107" i="62"/>
  <c r="W66" i="220" s="1"/>
  <c r="AI1107" i="62"/>
  <c r="AH66" i="220" s="1"/>
  <c r="AS1107" i="62"/>
  <c r="AR66" i="220" s="1"/>
  <c r="O1108" i="62"/>
  <c r="N49" i="220" s="1"/>
  <c r="Z1108" i="62"/>
  <c r="Y49" i="220" s="1"/>
  <c r="AK1108" i="62"/>
  <c r="AJ49" i="220" s="1"/>
  <c r="G1109" i="62"/>
  <c r="F30" i="220" s="1"/>
  <c r="R1109" i="62"/>
  <c r="Q30" i="220" s="1"/>
  <c r="AB1109" i="62"/>
  <c r="AA30" i="220" s="1"/>
  <c r="AL1109" i="62"/>
  <c r="AK30" i="220" s="1"/>
  <c r="H1110" i="62"/>
  <c r="G67" i="220" s="1"/>
  <c r="S1110" i="62"/>
  <c r="R67" i="220" s="1"/>
  <c r="AD1110" i="62"/>
  <c r="AC67" i="220" s="1"/>
  <c r="AN1110" i="62"/>
  <c r="AM67" i="220" s="1"/>
  <c r="K1111" i="62"/>
  <c r="J50" i="220" s="1"/>
  <c r="U1111" i="62"/>
  <c r="T50" i="220" s="1"/>
  <c r="AE1111" i="62"/>
  <c r="AD50" i="220" s="1"/>
  <c r="AP1111" i="62"/>
  <c r="AO50" i="220" s="1"/>
  <c r="L1112" i="62"/>
  <c r="K31" i="220" s="1"/>
  <c r="W1112" i="62"/>
  <c r="V31" i="220" s="1"/>
  <c r="AH1112" i="62"/>
  <c r="AG31" i="220" s="1"/>
  <c r="AR1112" i="62"/>
  <c r="AQ31" i="220" s="1"/>
  <c r="N1113" i="62"/>
  <c r="M68" i="220" s="1"/>
  <c r="X1113" i="62"/>
  <c r="W68" i="220" s="1"/>
  <c r="AI1113" i="62"/>
  <c r="AH68" i="220" s="1"/>
  <c r="AS1113" i="62"/>
  <c r="AR68" i="220" s="1"/>
  <c r="P1114" i="62"/>
  <c r="O51" i="220" s="1"/>
  <c r="AA1114" i="62"/>
  <c r="Z51" i="220" s="1"/>
  <c r="AK1114" i="62"/>
  <c r="AJ51" i="220" s="1"/>
  <c r="G1115" i="62"/>
  <c r="F32" i="220" s="1"/>
  <c r="R1115" i="62"/>
  <c r="Q32" i="220" s="1"/>
  <c r="AB1115" i="62"/>
  <c r="AA32" i="220" s="1"/>
  <c r="AL1115" i="62"/>
  <c r="AK32" i="220" s="1"/>
  <c r="J1116" i="62"/>
  <c r="I69" i="220" s="1"/>
  <c r="T1116" i="62"/>
  <c r="S69" i="220" s="1"/>
  <c r="AD1116" i="62"/>
  <c r="AC69" i="220" s="1"/>
  <c r="AN1116" i="62"/>
  <c r="AM69" i="220" s="1"/>
  <c r="K1117" i="62"/>
  <c r="J52" i="220" s="1"/>
  <c r="U1117" i="62"/>
  <c r="T52" i="220" s="1"/>
  <c r="AE1117" i="62"/>
  <c r="AD52" i="220" s="1"/>
  <c r="AQ1117" i="62"/>
  <c r="AP52" i="220" s="1"/>
  <c r="M1118" i="62"/>
  <c r="L33" i="220" s="1"/>
  <c r="W1118" i="62"/>
  <c r="V33" i="220" s="1"/>
  <c r="AH1118" i="62"/>
  <c r="AG33" i="220" s="1"/>
  <c r="AR1118" i="62"/>
  <c r="AQ33" i="220" s="1"/>
  <c r="N1119" i="62"/>
  <c r="M70" i="220" s="1"/>
  <c r="X1119" i="62"/>
  <c r="W70" i="220" s="1"/>
  <c r="AJ1119" i="62"/>
  <c r="AI70" i="220" s="1"/>
  <c r="AT1119" i="62"/>
  <c r="AS70" i="220" s="1"/>
  <c r="P1120" i="62"/>
  <c r="O53" i="220" s="1"/>
  <c r="AA1120" i="62"/>
  <c r="Z53" i="220" s="1"/>
  <c r="AK1120" i="62"/>
  <c r="AJ53" i="220" s="1"/>
  <c r="G1121" i="62"/>
  <c r="F34" i="220" s="1"/>
  <c r="R1121" i="62"/>
  <c r="Q34" i="220" s="1"/>
  <c r="AC1121" i="62"/>
  <c r="AB34" i="220" s="1"/>
  <c r="AM1121" i="62"/>
  <c r="AL34" i="220" s="1"/>
  <c r="J1122" i="62"/>
  <c r="T1122" i="62"/>
  <c r="AD1122" i="62"/>
  <c r="AN1122" i="62"/>
  <c r="K1123" i="62"/>
  <c r="V1123" i="62"/>
  <c r="AF1123" i="62"/>
  <c r="AQ1123" i="62"/>
  <c r="M1124" i="62"/>
  <c r="L37" i="220" s="1"/>
  <c r="W1124" i="62"/>
  <c r="V37" i="220" s="1"/>
  <c r="AH1124" i="62"/>
  <c r="AG37" i="220" s="1"/>
  <c r="AR1124" i="62"/>
  <c r="AQ37" i="220" s="1"/>
  <c r="O1125" i="62"/>
  <c r="Z1125" i="62"/>
  <c r="AJ1125" i="62"/>
  <c r="AT1125" i="62"/>
  <c r="P1126" i="62"/>
  <c r="AA1126" i="62"/>
  <c r="AK1126" i="62"/>
  <c r="H1127" i="62"/>
  <c r="G35" i="220" s="1"/>
  <c r="S1127" i="62"/>
  <c r="R35" i="220" s="1"/>
  <c r="AC1127" i="62"/>
  <c r="AB35" i="220" s="1"/>
  <c r="AM1127" i="62"/>
  <c r="AL35" i="220" s="1"/>
  <c r="J1128" i="62"/>
  <c r="T1128" i="62"/>
  <c r="AD1128" i="62"/>
  <c r="AP1128" i="62"/>
  <c r="L1129" i="62"/>
  <c r="V1129" i="62"/>
  <c r="AF1129" i="62"/>
  <c r="AQ1129" i="62"/>
  <c r="M1130" i="62"/>
  <c r="L36" i="220" s="1"/>
  <c r="W1130" i="62"/>
  <c r="V36" i="220" s="1"/>
  <c r="AI1130" i="62"/>
  <c r="AH36" i="220" s="1"/>
  <c r="AS1130" i="62"/>
  <c r="AR36" i="220" s="1"/>
  <c r="O1131" i="62"/>
  <c r="Z1131" i="62"/>
  <c r="AJ1131" i="62"/>
  <c r="AT1131" i="62"/>
  <c r="P1132" i="62"/>
  <c r="AB1132" i="62"/>
  <c r="AL1132" i="62"/>
  <c r="H1133" i="62"/>
  <c r="S1133" i="62"/>
  <c r="AC1133" i="62"/>
  <c r="AM1133" i="62"/>
  <c r="J1134" i="62"/>
  <c r="U1134" i="62"/>
  <c r="AE1134" i="62"/>
  <c r="AP1134" i="62"/>
  <c r="L1135" i="62"/>
  <c r="V1135" i="62"/>
  <c r="AF1135" i="62"/>
  <c r="AQ1135" i="62"/>
  <c r="N1136" i="62"/>
  <c r="X1136" i="62"/>
  <c r="AI1136" i="62"/>
  <c r="AS1136" i="62"/>
  <c r="O1137" i="62"/>
  <c r="Z1137" i="62"/>
  <c r="AJ1137" i="62"/>
  <c r="G1138" i="62"/>
  <c r="R1138" i="62"/>
  <c r="AB1138" i="62"/>
  <c r="AL1138" i="62"/>
  <c r="H1139" i="62"/>
  <c r="S1139" i="62"/>
  <c r="AC1139" i="62"/>
  <c r="AN1139" i="62"/>
  <c r="K1140" i="62"/>
  <c r="U1140" i="62"/>
  <c r="AE1140" i="62"/>
  <c r="AP1140" i="62"/>
  <c r="L1141" i="62"/>
  <c r="V1141" i="62"/>
  <c r="AH1141" i="62"/>
  <c r="AR1141" i="62"/>
  <c r="N1142" i="62"/>
  <c r="X1142" i="62"/>
  <c r="AI1142" i="62"/>
  <c r="AS1142" i="62"/>
  <c r="O1143" i="62"/>
  <c r="AA1143" i="62"/>
  <c r="AK1143" i="62"/>
  <c r="AI1092" i="62"/>
  <c r="R1123" i="62"/>
  <c r="S1141" i="62"/>
  <c r="AA1081" i="62"/>
  <c r="H1082" i="62"/>
  <c r="G43" i="220" s="1"/>
  <c r="AC1082" i="62"/>
  <c r="AB43" i="220" s="1"/>
  <c r="J1083" i="62"/>
  <c r="I25" i="220" s="1"/>
  <c r="I26" i="220" s="1"/>
  <c r="AE1083" i="62"/>
  <c r="AD25" i="220" s="1"/>
  <c r="AD26" i="220" s="1"/>
  <c r="L1084" i="62"/>
  <c r="AF1084" i="62"/>
  <c r="M1085" i="62"/>
  <c r="L44" i="220" s="1"/>
  <c r="AI1085" i="62"/>
  <c r="AH44" i="220" s="1"/>
  <c r="O1086" i="62"/>
  <c r="AJ1086" i="62"/>
  <c r="R1087" i="62"/>
  <c r="H1088" i="62"/>
  <c r="AC1088" i="62"/>
  <c r="K1089" i="62"/>
  <c r="AE1089" i="62"/>
  <c r="L1090" i="62"/>
  <c r="AF1090" i="62"/>
  <c r="N1091" i="62"/>
  <c r="AI1091" i="62"/>
  <c r="O1092" i="62"/>
  <c r="AK1092" i="62"/>
  <c r="R1093" i="62"/>
  <c r="AL1093" i="62"/>
  <c r="S1094" i="62"/>
  <c r="AN1094" i="62"/>
  <c r="U1095" i="62"/>
  <c r="AP1095" i="62"/>
  <c r="W1096" i="62"/>
  <c r="AR1096" i="62"/>
  <c r="X1097" i="62"/>
  <c r="W71" i="220" s="1"/>
  <c r="AS1097" i="62"/>
  <c r="AR71" i="220" s="1"/>
  <c r="AA1098" i="62"/>
  <c r="Z54" i="220" s="1"/>
  <c r="G1099" i="62"/>
  <c r="AB1099" i="62"/>
  <c r="J1100" i="62"/>
  <c r="AN1100" i="62"/>
  <c r="U1101" i="62"/>
  <c r="T64" i="220" s="1"/>
  <c r="AQ1101" i="62"/>
  <c r="AP64" i="220" s="1"/>
  <c r="W1102" i="62"/>
  <c r="V47" i="220" s="1"/>
  <c r="AR1102" i="62"/>
  <c r="AQ47" i="220" s="1"/>
  <c r="X1103" i="62"/>
  <c r="W28" i="220" s="1"/>
  <c r="AT1103" i="62"/>
  <c r="AS28" i="220" s="1"/>
  <c r="AA1104" i="62"/>
  <c r="Z65" i="220" s="1"/>
  <c r="G1105" i="62"/>
  <c r="F48" i="220" s="1"/>
  <c r="AC1105" i="62"/>
  <c r="AB48" i="220" s="1"/>
  <c r="J1106" i="62"/>
  <c r="I29" i="220" s="1"/>
  <c r="AD1106" i="62"/>
  <c r="AC29" i="220" s="1"/>
  <c r="K1107" i="62"/>
  <c r="J66" i="220" s="1"/>
  <c r="AF1107" i="62"/>
  <c r="AE66" i="220" s="1"/>
  <c r="M1108" i="62"/>
  <c r="L49" i="220" s="1"/>
  <c r="AH1108" i="62"/>
  <c r="AG49" i="220" s="1"/>
  <c r="O1109" i="62"/>
  <c r="N30" i="220" s="1"/>
  <c r="AJ1109" i="62"/>
  <c r="AI30" i="220" s="1"/>
  <c r="P1110" i="62"/>
  <c r="O67" i="220" s="1"/>
  <c r="AK1110" i="62"/>
  <c r="AJ67" i="220" s="1"/>
  <c r="S1111" i="62"/>
  <c r="R50" i="220" s="1"/>
  <c r="AM1111" i="62"/>
  <c r="AL50" i="220" s="1"/>
  <c r="T1112" i="62"/>
  <c r="S31" i="220" s="1"/>
  <c r="AP1112" i="62"/>
  <c r="AO31" i="220" s="1"/>
  <c r="V1113" i="62"/>
  <c r="U68" i="220" s="1"/>
  <c r="AQ1113" i="62"/>
  <c r="AP68" i="220" s="1"/>
  <c r="W1114" i="62"/>
  <c r="V51" i="220" s="1"/>
  <c r="AS1114" i="62"/>
  <c r="AR51" i="220" s="1"/>
  <c r="Z1115" i="62"/>
  <c r="Y32" i="220" s="1"/>
  <c r="AT1115" i="62"/>
  <c r="AS32" i="220" s="1"/>
  <c r="AB1116" i="62"/>
  <c r="AA69" i="220" s="1"/>
  <c r="H1117" i="62"/>
  <c r="G52" i="220" s="1"/>
  <c r="AC1117" i="62"/>
  <c r="AB52" i="220" s="1"/>
  <c r="J1118" i="62"/>
  <c r="I33" i="220" s="1"/>
  <c r="AE1118" i="62"/>
  <c r="AD33" i="220" s="1"/>
  <c r="L1119" i="62"/>
  <c r="K70" i="220" s="1"/>
  <c r="AF1119" i="62"/>
  <c r="AE70" i="220" s="1"/>
  <c r="N1120" i="62"/>
  <c r="M53" i="220" s="1"/>
  <c r="AI1120" i="62"/>
  <c r="AH53" i="220" s="1"/>
  <c r="O1121" i="62"/>
  <c r="N34" i="220" s="1"/>
  <c r="AJ1121" i="62"/>
  <c r="AI34" i="220" s="1"/>
  <c r="R1122" i="62"/>
  <c r="H1123" i="62"/>
  <c r="AC1123" i="62"/>
  <c r="K1124" i="62"/>
  <c r="J37" i="220" s="1"/>
  <c r="U1124" i="62"/>
  <c r="T37" i="220" s="1"/>
  <c r="AE1124" i="62"/>
  <c r="AD37" i="220" s="1"/>
  <c r="AP1124" i="62"/>
  <c r="AO37" i="220" s="1"/>
  <c r="V1125" i="62"/>
  <c r="AH1125" i="62"/>
  <c r="N1126" i="62"/>
  <c r="AI1126" i="62"/>
  <c r="O1127" i="62"/>
  <c r="N35" i="220" s="1"/>
  <c r="AK1127" i="62"/>
  <c r="AJ35" i="220" s="1"/>
  <c r="R1128" i="62"/>
  <c r="AL1128" i="62"/>
  <c r="T1129" i="62"/>
  <c r="AN1129" i="62"/>
  <c r="U1130" i="62"/>
  <c r="T36" i="220" s="1"/>
  <c r="AP1130" i="62"/>
  <c r="AO36" i="220" s="1"/>
  <c r="AR1131" i="62"/>
  <c r="X1132" i="62"/>
  <c r="AT1132" i="62"/>
  <c r="AA1133" i="62"/>
  <c r="G1134" i="62"/>
  <c r="AB1134" i="62"/>
  <c r="J1135" i="62"/>
  <c r="AD1135" i="62"/>
  <c r="K1136" i="62"/>
  <c r="AF1136" i="62"/>
  <c r="M1137" i="62"/>
  <c r="AH1137" i="62"/>
  <c r="N1138" i="62"/>
  <c r="AJ1138" i="62"/>
  <c r="P1139" i="62"/>
  <c r="G1140" i="62"/>
  <c r="AC1140" i="62"/>
  <c r="J1141" i="62"/>
  <c r="AD1141" i="62"/>
  <c r="L1142" i="62"/>
  <c r="AF1142" i="62"/>
  <c r="M1143" i="62"/>
  <c r="AH1143" i="62"/>
  <c r="R1081" i="62"/>
  <c r="AM1081" i="62"/>
  <c r="T1082" i="62"/>
  <c r="S43" i="220" s="1"/>
  <c r="AF1083" i="62"/>
  <c r="AE25" i="220" s="1"/>
  <c r="AE26" i="220" s="1"/>
  <c r="W1084" i="62"/>
  <c r="AR1084" i="62"/>
  <c r="Z1085" i="62"/>
  <c r="Y44" i="220" s="1"/>
  <c r="AT1085" i="62"/>
  <c r="AS44" i="220" s="1"/>
  <c r="AA1086" i="62"/>
  <c r="H1087" i="62"/>
  <c r="AC1087" i="62"/>
  <c r="J1088" i="62"/>
  <c r="AD1088" i="62"/>
  <c r="L1089" i="62"/>
  <c r="AF1089" i="62"/>
  <c r="M1090" i="62"/>
  <c r="AI1090" i="62"/>
  <c r="O1091" i="62"/>
  <c r="AJ1091" i="62"/>
  <c r="P1092" i="62"/>
  <c r="AL1092" i="62"/>
  <c r="S1093" i="62"/>
  <c r="AM1093" i="62"/>
  <c r="U1094" i="62"/>
  <c r="AP1094" i="62"/>
  <c r="L1095" i="62"/>
  <c r="AF1095" i="62"/>
  <c r="N1096" i="62"/>
  <c r="AI1096" i="62"/>
  <c r="O1097" i="62"/>
  <c r="N71" i="220" s="1"/>
  <c r="AJ1097" i="62"/>
  <c r="AI71" i="220" s="1"/>
  <c r="R1098" i="62"/>
  <c r="Q54" i="220" s="1"/>
  <c r="AL1098" i="62"/>
  <c r="AK54" i="220" s="1"/>
  <c r="S1099" i="62"/>
  <c r="AN1099" i="62"/>
  <c r="U1100" i="62"/>
  <c r="L1101" i="62"/>
  <c r="K64" i="220" s="1"/>
  <c r="AH1101" i="62"/>
  <c r="AG64" i="220" s="1"/>
  <c r="N1102" i="62"/>
  <c r="M47" i="220" s="1"/>
  <c r="AI1102" i="62"/>
  <c r="AH47" i="220" s="1"/>
  <c r="O1103" i="62"/>
  <c r="N28" i="220" s="1"/>
  <c r="AK1103" i="62"/>
  <c r="AJ28" i="220" s="1"/>
  <c r="G1104" i="62"/>
  <c r="F65" i="220" s="1"/>
  <c r="AB1104" i="62"/>
  <c r="AA65" i="220" s="1"/>
  <c r="H1105" i="62"/>
  <c r="G48" i="220" s="1"/>
  <c r="AD1105" i="62"/>
  <c r="AC48" i="220" s="1"/>
  <c r="K1106" i="62"/>
  <c r="J29" i="220" s="1"/>
  <c r="AE1106" i="62"/>
  <c r="AD29" i="220" s="1"/>
  <c r="M1107" i="62"/>
  <c r="L66" i="220" s="1"/>
  <c r="AH1107" i="62"/>
  <c r="AG66" i="220" s="1"/>
  <c r="N1108" i="62"/>
  <c r="M49" i="220" s="1"/>
  <c r="AI1108" i="62"/>
  <c r="AH49" i="220" s="1"/>
  <c r="P1109" i="62"/>
  <c r="O30" i="220" s="1"/>
  <c r="AK1109" i="62"/>
  <c r="AJ30" i="220" s="1"/>
  <c r="R1110" i="62"/>
  <c r="Q67" i="220" s="1"/>
  <c r="AM1110" i="62"/>
  <c r="AL67" i="220" s="1"/>
  <c r="T1111" i="62"/>
  <c r="S50" i="220" s="1"/>
  <c r="AN1111" i="62"/>
  <c r="AM50" i="220" s="1"/>
  <c r="U1112" i="62"/>
  <c r="T31" i="220" s="1"/>
  <c r="AQ1112" i="62"/>
  <c r="AP31" i="220" s="1"/>
  <c r="W1113" i="62"/>
  <c r="V68" i="220" s="1"/>
  <c r="AR1113" i="62"/>
  <c r="AQ68" i="220" s="1"/>
  <c r="Z1114" i="62"/>
  <c r="Y51" i="220" s="1"/>
  <c r="AT1114" i="62"/>
  <c r="AS51" i="220" s="1"/>
  <c r="AA1115" i="62"/>
  <c r="Z32" i="220" s="1"/>
  <c r="G1116" i="62"/>
  <c r="F69" i="220" s="1"/>
  <c r="AC1116" i="62"/>
  <c r="AB69" i="220" s="1"/>
  <c r="K1081" i="62"/>
  <c r="U1081" i="62"/>
  <c r="AE1081" i="62"/>
  <c r="AP1081" i="62"/>
  <c r="L1082" i="62"/>
  <c r="K43" i="220" s="1"/>
  <c r="V1082" i="62"/>
  <c r="U43" i="220" s="1"/>
  <c r="AF1082" i="62"/>
  <c r="AE43" i="220" s="1"/>
  <c r="AE45" i="220" s="1"/>
  <c r="AR1082" i="62"/>
  <c r="AQ43" i="220" s="1"/>
  <c r="N1083" i="62"/>
  <c r="M25" i="220" s="1"/>
  <c r="M26" i="220" s="1"/>
  <c r="X1083" i="62"/>
  <c r="W25" i="220" s="1"/>
  <c r="W26" i="220" s="1"/>
  <c r="AI1083" i="62"/>
  <c r="AH25" i="220" s="1"/>
  <c r="AH26" i="220" s="1"/>
  <c r="AS1083" i="62"/>
  <c r="AR25" i="220" s="1"/>
  <c r="AR26" i="220" s="1"/>
  <c r="O1084" i="62"/>
  <c r="Z1084" i="62"/>
  <c r="AK1084" i="62"/>
  <c r="G1085" i="62"/>
  <c r="F44" i="220" s="1"/>
  <c r="R1085" i="62"/>
  <c r="Q44" i="220" s="1"/>
  <c r="AB1085" i="62"/>
  <c r="AA44" i="220" s="1"/>
  <c r="AL1085" i="62"/>
  <c r="AK44" i="220" s="1"/>
  <c r="H1086" i="62"/>
  <c r="S1086" i="62"/>
  <c r="AD1086" i="62"/>
  <c r="AN1086" i="62"/>
  <c r="K1087" i="62"/>
  <c r="U1087" i="62"/>
  <c r="AE1087" i="62"/>
  <c r="AP1087" i="62"/>
  <c r="L1088" i="62"/>
  <c r="W1088" i="62"/>
  <c r="AH1088" i="62"/>
  <c r="AR1088" i="62"/>
  <c r="N1089" i="62"/>
  <c r="X1089" i="62"/>
  <c r="AI1089" i="62"/>
  <c r="AS1089" i="62"/>
  <c r="P1090" i="62"/>
  <c r="AA1090" i="62"/>
  <c r="AK1090" i="62"/>
  <c r="G1091" i="62"/>
  <c r="R1091" i="62"/>
  <c r="AB1091" i="62"/>
  <c r="AL1091" i="62"/>
  <c r="J1092" i="62"/>
  <c r="T1092" i="62"/>
  <c r="AD1092" i="62"/>
  <c r="AN1092" i="62"/>
  <c r="K1093" i="62"/>
  <c r="U1093" i="62"/>
  <c r="AE1093" i="62"/>
  <c r="AQ1093" i="62"/>
  <c r="M1094" i="62"/>
  <c r="W1094" i="62"/>
  <c r="AH1094" i="62"/>
  <c r="AR1094" i="62"/>
  <c r="N1095" i="62"/>
  <c r="X1095" i="62"/>
  <c r="AJ1095" i="62"/>
  <c r="AT1095" i="62"/>
  <c r="P1096" i="62"/>
  <c r="AA1096" i="62"/>
  <c r="AK1096" i="62"/>
  <c r="G1097" i="62"/>
  <c r="F71" i="220" s="1"/>
  <c r="R1097" i="62"/>
  <c r="Q71" i="220" s="1"/>
  <c r="AC1097" i="62"/>
  <c r="AB71" i="220" s="1"/>
  <c r="AM1097" i="62"/>
  <c r="AL71" i="220" s="1"/>
  <c r="J1098" i="62"/>
  <c r="I54" i="220" s="1"/>
  <c r="T1098" i="62"/>
  <c r="S54" i="220" s="1"/>
  <c r="AD1098" i="62"/>
  <c r="AC54" i="220" s="1"/>
  <c r="AN1098" i="62"/>
  <c r="AM54" i="220" s="1"/>
  <c r="K1099" i="62"/>
  <c r="V1099" i="62"/>
  <c r="AF1099" i="62"/>
  <c r="AQ1099" i="62"/>
  <c r="M1100" i="62"/>
  <c r="W1100" i="62"/>
  <c r="AH1100" i="62"/>
  <c r="AR1100" i="62"/>
  <c r="O1101" i="62"/>
  <c r="N64" i="220" s="1"/>
  <c r="Z1101" i="62"/>
  <c r="Y64" i="220" s="1"/>
  <c r="AJ1101" i="62"/>
  <c r="AI64" i="220" s="1"/>
  <c r="AT1101" i="62"/>
  <c r="AS64" i="220" s="1"/>
  <c r="P1102" i="62"/>
  <c r="O47" i="220" s="1"/>
  <c r="AA1102" i="62"/>
  <c r="Z47" i="220" s="1"/>
  <c r="AK1102" i="62"/>
  <c r="AJ47" i="220" s="1"/>
  <c r="H1103" i="62"/>
  <c r="G28" i="220" s="1"/>
  <c r="S1103" i="62"/>
  <c r="R28" i="220" s="1"/>
  <c r="AC1103" i="62"/>
  <c r="AB28" i="220" s="1"/>
  <c r="AM1103" i="62"/>
  <c r="AL28" i="220" s="1"/>
  <c r="J1104" i="62"/>
  <c r="I65" i="220" s="1"/>
  <c r="T1104" i="62"/>
  <c r="S65" i="220" s="1"/>
  <c r="AD1104" i="62"/>
  <c r="AC65" i="220" s="1"/>
  <c r="AP1104" i="62"/>
  <c r="AO65" i="220" s="1"/>
  <c r="L1105" i="62"/>
  <c r="K48" i="220" s="1"/>
  <c r="V1105" i="62"/>
  <c r="U48" i="220" s="1"/>
  <c r="AF1105" i="62"/>
  <c r="AE48" i="220" s="1"/>
  <c r="AQ1105" i="62"/>
  <c r="AP48" i="220" s="1"/>
  <c r="M1106" i="62"/>
  <c r="L29" i="220" s="1"/>
  <c r="W1106" i="62"/>
  <c r="V29" i="220" s="1"/>
  <c r="AI1106" i="62"/>
  <c r="AH29" i="220" s="1"/>
  <c r="AS1106" i="62"/>
  <c r="AR29" i="220" s="1"/>
  <c r="O1107" i="62"/>
  <c r="N66" i="220" s="1"/>
  <c r="Z1107" i="62"/>
  <c r="Y66" i="220" s="1"/>
  <c r="AJ1107" i="62"/>
  <c r="AI66" i="220" s="1"/>
  <c r="AT1107" i="62"/>
  <c r="AS66" i="220" s="1"/>
  <c r="P1108" i="62"/>
  <c r="O49" i="220" s="1"/>
  <c r="AB1108" i="62"/>
  <c r="AA49" i="220" s="1"/>
  <c r="AL1108" i="62"/>
  <c r="AK49" i="220" s="1"/>
  <c r="H1109" i="62"/>
  <c r="G30" i="220" s="1"/>
  <c r="S1109" i="62"/>
  <c r="R30" i="220" s="1"/>
  <c r="AC1109" i="62"/>
  <c r="AB30" i="220" s="1"/>
  <c r="AM1109" i="62"/>
  <c r="AL30" i="220" s="1"/>
  <c r="J1110" i="62"/>
  <c r="I67" i="220" s="1"/>
  <c r="U1110" i="62"/>
  <c r="T67" i="220" s="1"/>
  <c r="AE1110" i="62"/>
  <c r="AD67" i="220" s="1"/>
  <c r="AP1110" i="62"/>
  <c r="AO67" i="220" s="1"/>
  <c r="L1111" i="62"/>
  <c r="K50" i="220" s="1"/>
  <c r="V1111" i="62"/>
  <c r="U50" i="220" s="1"/>
  <c r="AF1111" i="62"/>
  <c r="AE50" i="220" s="1"/>
  <c r="AQ1111" i="62"/>
  <c r="AP50" i="220" s="1"/>
  <c r="N1112" i="62"/>
  <c r="M31" i="220" s="1"/>
  <c r="X1112" i="62"/>
  <c r="W31" i="220" s="1"/>
  <c r="AI1112" i="62"/>
  <c r="AH31" i="220" s="1"/>
  <c r="AS1112" i="62"/>
  <c r="AR31" i="220" s="1"/>
  <c r="O1113" i="62"/>
  <c r="N68" i="220" s="1"/>
  <c r="Z1113" i="62"/>
  <c r="Y68" i="220" s="1"/>
  <c r="AJ1113" i="62"/>
  <c r="AI68" i="220" s="1"/>
  <c r="G1114" i="62"/>
  <c r="F51" i="220" s="1"/>
  <c r="R1114" i="62"/>
  <c r="Q51" i="220" s="1"/>
  <c r="AB1114" i="62"/>
  <c r="AA51" i="220" s="1"/>
  <c r="AL1114" i="62"/>
  <c r="AK51" i="220" s="1"/>
  <c r="H1115" i="62"/>
  <c r="G32" i="220" s="1"/>
  <c r="S1115" i="62"/>
  <c r="R32" i="220" s="1"/>
  <c r="AC1115" i="62"/>
  <c r="AB32" i="220" s="1"/>
  <c r="AN1115" i="62"/>
  <c r="AM32" i="220" s="1"/>
  <c r="K1116" i="62"/>
  <c r="J69" i="220" s="1"/>
  <c r="U1116" i="62"/>
  <c r="T69" i="220" s="1"/>
  <c r="AE1116" i="62"/>
  <c r="AD69" i="220" s="1"/>
  <c r="AP1116" i="62"/>
  <c r="AO69" i="220" s="1"/>
  <c r="L1117" i="62"/>
  <c r="K52" i="220" s="1"/>
  <c r="V1117" i="62"/>
  <c r="U52" i="220" s="1"/>
  <c r="AH1117" i="62"/>
  <c r="AG52" i="220" s="1"/>
  <c r="AR1117" i="62"/>
  <c r="AQ52" i="220" s="1"/>
  <c r="N1118" i="62"/>
  <c r="M33" i="220" s="1"/>
  <c r="X1118" i="62"/>
  <c r="W33" i="220" s="1"/>
  <c r="AI1118" i="62"/>
  <c r="AH33" i="220" s="1"/>
  <c r="AS1118" i="62"/>
  <c r="AR33" i="220" s="1"/>
  <c r="O1119" i="62"/>
  <c r="N70" i="220" s="1"/>
  <c r="AA1119" i="62"/>
  <c r="Z70" i="220" s="1"/>
  <c r="AK1119" i="62"/>
  <c r="AJ70" i="220" s="1"/>
  <c r="G1120" i="62"/>
  <c r="F53" i="220" s="1"/>
  <c r="R1120" i="62"/>
  <c r="Q53" i="220" s="1"/>
  <c r="AB1120" i="62"/>
  <c r="AA53" i="220" s="1"/>
  <c r="AL1120" i="62"/>
  <c r="AK53" i="220" s="1"/>
  <c r="H1121" i="62"/>
  <c r="G34" i="220" s="1"/>
  <c r="T1121" i="62"/>
  <c r="S34" i="220" s="1"/>
  <c r="AD1121" i="62"/>
  <c r="AC34" i="220" s="1"/>
  <c r="AN1121" i="62"/>
  <c r="AM34" i="220" s="1"/>
  <c r="K1122" i="62"/>
  <c r="U1122" i="62"/>
  <c r="AE1122" i="62"/>
  <c r="AP1122" i="62"/>
  <c r="M1123" i="62"/>
  <c r="W1123" i="62"/>
  <c r="AH1123" i="62"/>
  <c r="AR1123" i="62"/>
  <c r="N1124" i="62"/>
  <c r="M37" i="220" s="1"/>
  <c r="X1124" i="62"/>
  <c r="W37" i="220" s="1"/>
  <c r="AI1124" i="62"/>
  <c r="AH37" i="220" s="1"/>
  <c r="AT1124" i="62"/>
  <c r="AS37" i="220" s="1"/>
  <c r="P1125" i="62"/>
  <c r="AA1125" i="62"/>
  <c r="AK1125" i="62"/>
  <c r="G1126" i="62"/>
  <c r="R1126" i="62"/>
  <c r="AB1126" i="62"/>
  <c r="AM1126" i="62"/>
  <c r="J1127" i="62"/>
  <c r="I35" i="220" s="1"/>
  <c r="T1127" i="62"/>
  <c r="S35" i="220" s="1"/>
  <c r="AD1127" i="62"/>
  <c r="AC35" i="220" s="1"/>
  <c r="AN1127" i="62"/>
  <c r="AM35" i="220" s="1"/>
  <c r="K1128" i="62"/>
  <c r="U1128" i="62"/>
  <c r="AF1128" i="62"/>
  <c r="AQ1128" i="62"/>
  <c r="M1129" i="62"/>
  <c r="W1129" i="62"/>
  <c r="AH1129" i="62"/>
  <c r="AR1129" i="62"/>
  <c r="N1130" i="62"/>
  <c r="M36" i="220" s="1"/>
  <c r="Z1130" i="62"/>
  <c r="Y36" i="220" s="1"/>
  <c r="AJ1130" i="62"/>
  <c r="AI36" i="220" s="1"/>
  <c r="AT1130" i="62"/>
  <c r="AS36" i="220" s="1"/>
  <c r="P1131" i="62"/>
  <c r="AA1131" i="62"/>
  <c r="AK1131" i="62"/>
  <c r="G1132" i="62"/>
  <c r="S1132" i="62"/>
  <c r="AC1132" i="62"/>
  <c r="AM1132" i="62"/>
  <c r="J1133" i="62"/>
  <c r="T1133" i="62"/>
  <c r="AD1133" i="62"/>
  <c r="AN1133" i="62"/>
  <c r="L1134" i="62"/>
  <c r="V1134" i="62"/>
  <c r="AF1134" i="62"/>
  <c r="AQ1134" i="62"/>
  <c r="M1135" i="62"/>
  <c r="W1135" i="62"/>
  <c r="AH1135" i="62"/>
  <c r="AS1135" i="62"/>
  <c r="O1136" i="62"/>
  <c r="Z1136" i="62"/>
  <c r="AJ1136" i="62"/>
  <c r="AT1136" i="62"/>
  <c r="P1137" i="62"/>
  <c r="AA1137" i="62"/>
  <c r="AL1137" i="62"/>
  <c r="H1138" i="62"/>
  <c r="S1138" i="62"/>
  <c r="AC1138" i="62"/>
  <c r="AM1138" i="62"/>
  <c r="J1139" i="62"/>
  <c r="T1139" i="62"/>
  <c r="AE1139" i="62"/>
  <c r="AP1139" i="62"/>
  <c r="L1140" i="62"/>
  <c r="V1140" i="62"/>
  <c r="AF1140" i="62"/>
  <c r="AQ1140" i="62"/>
  <c r="M1141" i="62"/>
  <c r="X1141" i="62"/>
  <c r="AI1141" i="62"/>
  <c r="AS1141" i="62"/>
  <c r="O1142" i="62"/>
  <c r="Z1142" i="62"/>
  <c r="AJ1142" i="62"/>
  <c r="AT1142" i="62"/>
  <c r="R1143" i="62"/>
  <c r="AB1143" i="62"/>
  <c r="AL1143" i="62"/>
  <c r="L1120" i="62"/>
  <c r="K53" i="220" s="1"/>
  <c r="R1105" i="62"/>
  <c r="Q48" i="220" s="1"/>
  <c r="W1131" i="62"/>
  <c r="AS1102" i="62"/>
  <c r="AR47" i="220" s="1"/>
  <c r="L1081" i="62"/>
  <c r="V1081" i="62"/>
  <c r="AF1081" i="62"/>
  <c r="AQ1081" i="62"/>
  <c r="M1082" i="62"/>
  <c r="L43" i="220" s="1"/>
  <c r="W1082" i="62"/>
  <c r="V43" i="220" s="1"/>
  <c r="AI1082" i="62"/>
  <c r="AH43" i="220" s="1"/>
  <c r="AS1082" i="62"/>
  <c r="AR43" i="220" s="1"/>
  <c r="O1083" i="62"/>
  <c r="N25" i="220" s="1"/>
  <c r="N26" i="220" s="1"/>
  <c r="Z1083" i="62"/>
  <c r="Y25" i="220" s="1"/>
  <c r="Y26" i="220" s="1"/>
  <c r="AJ1083" i="62"/>
  <c r="AI25" i="220" s="1"/>
  <c r="AI26" i="220" s="1"/>
  <c r="AT1083" i="62"/>
  <c r="AS25" i="220" s="1"/>
  <c r="AS26" i="220" s="1"/>
  <c r="P1084" i="62"/>
  <c r="AB1084" i="62"/>
  <c r="AL1084" i="62"/>
  <c r="H1085" i="62"/>
  <c r="G44" i="220" s="1"/>
  <c r="S1085" i="62"/>
  <c r="R44" i="220" s="1"/>
  <c r="AC1085" i="62"/>
  <c r="AB44" i="220" s="1"/>
  <c r="AM1085" i="62"/>
  <c r="AL44" i="220" s="1"/>
  <c r="J1086" i="62"/>
  <c r="U1086" i="62"/>
  <c r="AE1086" i="62"/>
  <c r="AP1086" i="62"/>
  <c r="L1087" i="62"/>
  <c r="V1087" i="62"/>
  <c r="AF1087" i="62"/>
  <c r="AQ1087" i="62"/>
  <c r="N1088" i="62"/>
  <c r="X1088" i="62"/>
  <c r="AI1088" i="62"/>
  <c r="AS1088" i="62"/>
  <c r="O1089" i="62"/>
  <c r="Z1089" i="62"/>
  <c r="AJ1089" i="62"/>
  <c r="G1090" i="62"/>
  <c r="R1090" i="62"/>
  <c r="AB1090" i="62"/>
  <c r="AL1090" i="62"/>
  <c r="H1091" i="62"/>
  <c r="S1091" i="62"/>
  <c r="AC1091" i="62"/>
  <c r="AN1091" i="62"/>
  <c r="K1092" i="62"/>
  <c r="U1092" i="62"/>
  <c r="AE1092" i="62"/>
  <c r="AP1092" i="62"/>
  <c r="L1093" i="62"/>
  <c r="V1093" i="62"/>
  <c r="AH1093" i="62"/>
  <c r="AR1093" i="62"/>
  <c r="N1094" i="62"/>
  <c r="X1094" i="62"/>
  <c r="AI1094" i="62"/>
  <c r="AS1094" i="62"/>
  <c r="O1095" i="62"/>
  <c r="AA1095" i="62"/>
  <c r="AK1095" i="62"/>
  <c r="G1096" i="62"/>
  <c r="R1096" i="62"/>
  <c r="AB1096" i="62"/>
  <c r="AL1096" i="62"/>
  <c r="H1097" i="62"/>
  <c r="G71" i="220" s="1"/>
  <c r="T1097" i="62"/>
  <c r="S71" i="220" s="1"/>
  <c r="AD1097" i="62"/>
  <c r="AC71" i="220" s="1"/>
  <c r="AN1097" i="62"/>
  <c r="AM71" i="220" s="1"/>
  <c r="K1098" i="62"/>
  <c r="J54" i="220" s="1"/>
  <c r="U1098" i="62"/>
  <c r="T54" i="220" s="1"/>
  <c r="AE1098" i="62"/>
  <c r="AD54" i="220" s="1"/>
  <c r="AP1098" i="62"/>
  <c r="AO54" i="220" s="1"/>
  <c r="M1099" i="62"/>
  <c r="W1099" i="62"/>
  <c r="AH1099" i="62"/>
  <c r="AR1099" i="62"/>
  <c r="N1100" i="62"/>
  <c r="X1100" i="62"/>
  <c r="AI1100" i="62"/>
  <c r="AT1100" i="62"/>
  <c r="P1101" i="62"/>
  <c r="O64" i="220" s="1"/>
  <c r="AA1101" i="62"/>
  <c r="Z64" i="220" s="1"/>
  <c r="AK1101" i="62"/>
  <c r="AJ64" i="220" s="1"/>
  <c r="G1102" i="62"/>
  <c r="F47" i="220" s="1"/>
  <c r="R1102" i="62"/>
  <c r="Q47" i="220" s="1"/>
  <c r="AB1102" i="62"/>
  <c r="AA47" i="220" s="1"/>
  <c r="AM1102" i="62"/>
  <c r="AL47" i="220" s="1"/>
  <c r="J1103" i="62"/>
  <c r="I28" i="220" s="1"/>
  <c r="T1103" i="62"/>
  <c r="S28" i="220" s="1"/>
  <c r="AD1103" i="62"/>
  <c r="AC28" i="220" s="1"/>
  <c r="AN1103" i="62"/>
  <c r="AM28" i="220" s="1"/>
  <c r="K1104" i="62"/>
  <c r="J65" i="220" s="1"/>
  <c r="U1104" i="62"/>
  <c r="T65" i="220" s="1"/>
  <c r="AF1104" i="62"/>
  <c r="AE65" i="220" s="1"/>
  <c r="AQ1104" i="62"/>
  <c r="AP65" i="220" s="1"/>
  <c r="M1105" i="62"/>
  <c r="L48" i="220" s="1"/>
  <c r="W1105" i="62"/>
  <c r="V48" i="220" s="1"/>
  <c r="AH1105" i="62"/>
  <c r="AG48" i="220" s="1"/>
  <c r="AR1105" i="62"/>
  <c r="AQ48" i="220" s="1"/>
  <c r="N1106" i="62"/>
  <c r="M29" i="220" s="1"/>
  <c r="Z1106" i="62"/>
  <c r="Y29" i="220" s="1"/>
  <c r="AJ1106" i="62"/>
  <c r="AI29" i="220" s="1"/>
  <c r="AT1106" i="62"/>
  <c r="AS29" i="220" s="1"/>
  <c r="P1107" i="62"/>
  <c r="O66" i="220" s="1"/>
  <c r="AA1107" i="62"/>
  <c r="Z66" i="220" s="1"/>
  <c r="AK1107" i="62"/>
  <c r="AJ66" i="220" s="1"/>
  <c r="G1108" i="62"/>
  <c r="F49" i="220" s="1"/>
  <c r="S1108" i="62"/>
  <c r="R49" i="220" s="1"/>
  <c r="AC1108" i="62"/>
  <c r="AB49" i="220" s="1"/>
  <c r="AM1108" i="62"/>
  <c r="AL49" i="220" s="1"/>
  <c r="J1109" i="62"/>
  <c r="I30" i="220" s="1"/>
  <c r="T1109" i="62"/>
  <c r="S30" i="220" s="1"/>
  <c r="AD1109" i="62"/>
  <c r="AC30" i="220" s="1"/>
  <c r="AN1109" i="62"/>
  <c r="AM30" i="220" s="1"/>
  <c r="L1110" i="62"/>
  <c r="K67" i="220" s="1"/>
  <c r="V1110" i="62"/>
  <c r="U67" i="220" s="1"/>
  <c r="AF1110" i="62"/>
  <c r="AE67" i="220" s="1"/>
  <c r="AQ1110" i="62"/>
  <c r="AP67" i="220" s="1"/>
  <c r="M1111" i="62"/>
  <c r="L50" i="220" s="1"/>
  <c r="W1111" i="62"/>
  <c r="V50" i="220" s="1"/>
  <c r="AH1111" i="62"/>
  <c r="AG50" i="220" s="1"/>
  <c r="AS1111" i="62"/>
  <c r="AR50" i="220" s="1"/>
  <c r="O1112" i="62"/>
  <c r="N31" i="220" s="1"/>
  <c r="Z1112" i="62"/>
  <c r="Y31" i="220" s="1"/>
  <c r="AJ1112" i="62"/>
  <c r="AI31" i="220" s="1"/>
  <c r="AT1112" i="62"/>
  <c r="AS31" i="220" s="1"/>
  <c r="P1113" i="62"/>
  <c r="O68" i="220" s="1"/>
  <c r="AA1113" i="62"/>
  <c r="Z68" i="220" s="1"/>
  <c r="AL1113" i="62"/>
  <c r="AK68" i="220" s="1"/>
  <c r="H1114" i="62"/>
  <c r="G51" i="220" s="1"/>
  <c r="S1114" i="62"/>
  <c r="R51" i="220" s="1"/>
  <c r="AC1114" i="62"/>
  <c r="AB51" i="220" s="1"/>
  <c r="AM1114" i="62"/>
  <c r="AL51" i="220" s="1"/>
  <c r="J1115" i="62"/>
  <c r="I32" i="220" s="1"/>
  <c r="T1115" i="62"/>
  <c r="S32" i="220" s="1"/>
  <c r="AE1115" i="62"/>
  <c r="AD32" i="220" s="1"/>
  <c r="AP1115" i="62"/>
  <c r="AO32" i="220" s="1"/>
  <c r="L1116" i="62"/>
  <c r="K69" i="220" s="1"/>
  <c r="V1116" i="62"/>
  <c r="U69" i="220" s="1"/>
  <c r="AF1116" i="62"/>
  <c r="AE69" i="220" s="1"/>
  <c r="AQ1116" i="62"/>
  <c r="AP69" i="220" s="1"/>
  <c r="M1117" i="62"/>
  <c r="L52" i="220" s="1"/>
  <c r="X1117" i="62"/>
  <c r="W52" i="220" s="1"/>
  <c r="AI1117" i="62"/>
  <c r="AH52" i="220" s="1"/>
  <c r="AS1117" i="62"/>
  <c r="AR52" i="220" s="1"/>
  <c r="O1118" i="62"/>
  <c r="N33" i="220" s="1"/>
  <c r="Z1118" i="62"/>
  <c r="Y33" i="220" s="1"/>
  <c r="AJ1118" i="62"/>
  <c r="AI33" i="220" s="1"/>
  <c r="AT1118" i="62"/>
  <c r="AS33" i="220" s="1"/>
  <c r="R1119" i="62"/>
  <c r="Q70" i="220" s="1"/>
  <c r="AB1119" i="62"/>
  <c r="AA70" i="220" s="1"/>
  <c r="AL1119" i="62"/>
  <c r="AK70" i="220" s="1"/>
  <c r="H1120" i="62"/>
  <c r="G53" i="220" s="1"/>
  <c r="S1120" i="62"/>
  <c r="R53" i="220" s="1"/>
  <c r="AC1120" i="62"/>
  <c r="AB53" i="220" s="1"/>
  <c r="AM1120" i="62"/>
  <c r="AL53" i="220" s="1"/>
  <c r="K1121" i="62"/>
  <c r="J34" i="220" s="1"/>
  <c r="U1121" i="62"/>
  <c r="T34" i="220" s="1"/>
  <c r="AE1121" i="62"/>
  <c r="AD34" i="220" s="1"/>
  <c r="AP1121" i="62"/>
  <c r="AO34" i="220" s="1"/>
  <c r="L1122" i="62"/>
  <c r="V1122" i="62"/>
  <c r="AF1122" i="62"/>
  <c r="AR1122" i="62"/>
  <c r="N1123" i="62"/>
  <c r="X1123" i="62"/>
  <c r="AI1123" i="62"/>
  <c r="AS1123" i="62"/>
  <c r="O1124" i="62"/>
  <c r="N37" i="220" s="1"/>
  <c r="Z1124" i="62"/>
  <c r="Y37" i="220" s="1"/>
  <c r="AK1124" i="62"/>
  <c r="AJ37" i="220" s="1"/>
  <c r="G1125" i="62"/>
  <c r="R1125" i="62"/>
  <c r="AB1125" i="62"/>
  <c r="AL1125" i="62"/>
  <c r="H1126" i="62"/>
  <c r="S1126" i="62"/>
  <c r="AD1126" i="62"/>
  <c r="AN1126" i="62"/>
  <c r="K1127" i="62"/>
  <c r="J35" i="220" s="1"/>
  <c r="U1127" i="62"/>
  <c r="T35" i="220" s="1"/>
  <c r="AE1127" i="62"/>
  <c r="AD35" i="220" s="1"/>
  <c r="AP1127" i="62"/>
  <c r="AO35" i="220" s="1"/>
  <c r="L1128" i="62"/>
  <c r="W1128" i="62"/>
  <c r="AH1128" i="62"/>
  <c r="AR1128" i="62"/>
  <c r="N1129" i="62"/>
  <c r="X1129" i="62"/>
  <c r="AI1129" i="62"/>
  <c r="AS1129" i="62"/>
  <c r="P1130" i="62"/>
  <c r="O36" i="220" s="1"/>
  <c r="AA1130" i="62"/>
  <c r="Z36" i="220" s="1"/>
  <c r="AK1130" i="62"/>
  <c r="AJ36" i="220" s="1"/>
  <c r="G1131" i="62"/>
  <c r="R1131" i="62"/>
  <c r="AB1131" i="62"/>
  <c r="AL1131" i="62"/>
  <c r="J1132" i="62"/>
  <c r="T1132" i="62"/>
  <c r="AD1132" i="62"/>
  <c r="AN1132" i="62"/>
  <c r="K1133" i="62"/>
  <c r="U1133" i="62"/>
  <c r="AE1133" i="62"/>
  <c r="AQ1133" i="62"/>
  <c r="M1134" i="62"/>
  <c r="W1134" i="62"/>
  <c r="AH1134" i="62"/>
  <c r="AR1134" i="62"/>
  <c r="N1135" i="62"/>
  <c r="X1135" i="62"/>
  <c r="AJ1135" i="62"/>
  <c r="AT1135" i="62"/>
  <c r="P1136" i="62"/>
  <c r="AA1136" i="62"/>
  <c r="AK1136" i="62"/>
  <c r="G1137" i="62"/>
  <c r="R1137" i="62"/>
  <c r="AC1137" i="62"/>
  <c r="AM1137" i="62"/>
  <c r="J1138" i="62"/>
  <c r="T1138" i="62"/>
  <c r="AD1138" i="62"/>
  <c r="AN1138" i="62"/>
  <c r="K1139" i="62"/>
  <c r="V1139" i="62"/>
  <c r="AF1139" i="62"/>
  <c r="AQ1139" i="62"/>
  <c r="M1140" i="62"/>
  <c r="W1140" i="62"/>
  <c r="AH1140" i="62"/>
  <c r="AR1140" i="62"/>
  <c r="O1141" i="62"/>
  <c r="Z1141" i="62"/>
  <c r="AJ1141" i="62"/>
  <c r="AT1141" i="62"/>
  <c r="P1142" i="62"/>
  <c r="AA1142" i="62"/>
  <c r="AK1142" i="62"/>
  <c r="H1143" i="62"/>
  <c r="S1143" i="62"/>
  <c r="AC1143" i="62"/>
  <c r="AM1143" i="62"/>
  <c r="AK1087" i="62"/>
  <c r="AF1096" i="62"/>
  <c r="T1101" i="62"/>
  <c r="S64" i="220" s="1"/>
  <c r="Z1104" i="62"/>
  <c r="Y65" i="220" s="1"/>
  <c r="S1106" i="62"/>
  <c r="R29" i="220" s="1"/>
  <c r="AE1107" i="62"/>
  <c r="AD66" i="220" s="1"/>
  <c r="AF1108" i="62"/>
  <c r="AE49" i="220" s="1"/>
  <c r="X1109" i="62"/>
  <c r="W30" i="220" s="1"/>
  <c r="O1110" i="62"/>
  <c r="N67" i="220" s="1"/>
  <c r="AT1110" i="62"/>
  <c r="AS67" i="220" s="1"/>
  <c r="AL1111" i="62"/>
  <c r="AK50" i="220" s="1"/>
  <c r="AC1112" i="62"/>
  <c r="AB31" i="220" s="1"/>
  <c r="U1113" i="62"/>
  <c r="T68" i="220" s="1"/>
  <c r="L1114" i="62"/>
  <c r="K51" i="220" s="1"/>
  <c r="AR1114" i="62"/>
  <c r="AQ51" i="220" s="1"/>
  <c r="AI1115" i="62"/>
  <c r="AH32" i="220" s="1"/>
  <c r="Z1116" i="62"/>
  <c r="Y69" i="220" s="1"/>
  <c r="R1117" i="62"/>
  <c r="Q52" i="220" s="1"/>
  <c r="H1118" i="62"/>
  <c r="G33" i="220" s="1"/>
  <c r="AN1118" i="62"/>
  <c r="AM33" i="220" s="1"/>
  <c r="AE1119" i="62"/>
  <c r="AD70" i="220" s="1"/>
  <c r="W1120" i="62"/>
  <c r="V53" i="220" s="1"/>
  <c r="AR1120" i="62"/>
  <c r="AQ53" i="220" s="1"/>
  <c r="X1121" i="62"/>
  <c r="W34" i="220" s="1"/>
  <c r="AS1121" i="62"/>
  <c r="AR34" i="220" s="1"/>
  <c r="AA1122" i="62"/>
  <c r="G1123" i="62"/>
  <c r="AL1123" i="62"/>
  <c r="T1124" i="62"/>
  <c r="S37" i="220" s="1"/>
  <c r="AN1124" i="62"/>
  <c r="AM37" i="220" s="1"/>
  <c r="AE1125" i="62"/>
  <c r="W1126" i="62"/>
  <c r="N1127" i="62"/>
  <c r="M35" i="220" s="1"/>
  <c r="AJ1127" i="62"/>
  <c r="AI35" i="220" s="1"/>
  <c r="P1128" i="62"/>
  <c r="AK1128" i="62"/>
  <c r="R1129" i="62"/>
  <c r="AM1129" i="62"/>
  <c r="T1130" i="62"/>
  <c r="S36" i="220" s="1"/>
  <c r="AN1130" i="62"/>
  <c r="AM36" i="220" s="1"/>
  <c r="AF1131" i="62"/>
  <c r="M1132" i="62"/>
  <c r="AR1132" i="62"/>
  <c r="Z1133" i="62"/>
  <c r="P1134" i="62"/>
  <c r="H1135" i="62"/>
  <c r="AC1135" i="62"/>
  <c r="J1136" i="62"/>
  <c r="AD1136" i="62"/>
  <c r="L1137" i="62"/>
  <c r="AF1137" i="62"/>
  <c r="M1138" i="62"/>
  <c r="AS1138" i="62"/>
  <c r="Z1139" i="62"/>
  <c r="AT1139" i="62"/>
  <c r="AB1140" i="62"/>
  <c r="H1141" i="62"/>
  <c r="AM1141" i="62"/>
  <c r="U1142" i="62"/>
  <c r="AP1142" i="62"/>
  <c r="AF1143" i="62"/>
  <c r="AD1100" i="62"/>
  <c r="X1126" i="62"/>
  <c r="AE1100" i="62"/>
  <c r="M1081" i="62"/>
  <c r="W1081" i="62"/>
  <c r="AH1081" i="62"/>
  <c r="AR1081" i="62"/>
  <c r="N1082" i="62"/>
  <c r="M43" i="220" s="1"/>
  <c r="M45" i="220" s="1"/>
  <c r="Z1082" i="62"/>
  <c r="Y43" i="220" s="1"/>
  <c r="Y45" i="220" s="1"/>
  <c r="AJ1082" i="62"/>
  <c r="AI43" i="220" s="1"/>
  <c r="AT1082" i="62"/>
  <c r="AS43" i="220" s="1"/>
  <c r="P1083" i="62"/>
  <c r="O25" i="220" s="1"/>
  <c r="O26" i="220" s="1"/>
  <c r="AA1083" i="62"/>
  <c r="Z25" i="220" s="1"/>
  <c r="Z26" i="220" s="1"/>
  <c r="AK1083" i="62"/>
  <c r="AJ25" i="220" s="1"/>
  <c r="AJ26" i="220" s="1"/>
  <c r="G1084" i="62"/>
  <c r="S1084" i="62"/>
  <c r="AC1084" i="62"/>
  <c r="AM1084" i="62"/>
  <c r="J1085" i="62"/>
  <c r="I44" i="220" s="1"/>
  <c r="T1085" i="62"/>
  <c r="S44" i="220" s="1"/>
  <c r="AD1085" i="62"/>
  <c r="AC44" i="220" s="1"/>
  <c r="AN1085" i="62"/>
  <c r="AM44" i="220" s="1"/>
  <c r="L1086" i="62"/>
  <c r="V1086" i="62"/>
  <c r="AF1086" i="62"/>
  <c r="AQ1086" i="62"/>
  <c r="M1087" i="62"/>
  <c r="W1087" i="62"/>
  <c r="AH1087" i="62"/>
  <c r="AS1087" i="62"/>
  <c r="O1088" i="62"/>
  <c r="Z1088" i="62"/>
  <c r="AJ1088" i="62"/>
  <c r="AT1088" i="62"/>
  <c r="P1089" i="62"/>
  <c r="AA1089" i="62"/>
  <c r="AL1089" i="62"/>
  <c r="H1090" i="62"/>
  <c r="S1090" i="62"/>
  <c r="AC1090" i="62"/>
  <c r="AM1090" i="62"/>
  <c r="J1091" i="62"/>
  <c r="T1091" i="62"/>
  <c r="AE1091" i="62"/>
  <c r="AP1091" i="62"/>
  <c r="L1092" i="62"/>
  <c r="V1092" i="62"/>
  <c r="AF1092" i="62"/>
  <c r="AQ1092" i="62"/>
  <c r="M1093" i="62"/>
  <c r="X1093" i="62"/>
  <c r="AI1093" i="62"/>
  <c r="AS1093" i="62"/>
  <c r="O1094" i="62"/>
  <c r="Z1094" i="62"/>
  <c r="AJ1094" i="62"/>
  <c r="AT1094" i="62"/>
  <c r="R1095" i="62"/>
  <c r="AB1095" i="62"/>
  <c r="AL1095" i="62"/>
  <c r="H1096" i="62"/>
  <c r="S1096" i="62"/>
  <c r="AC1096" i="62"/>
  <c r="AM1096" i="62"/>
  <c r="K1097" i="62"/>
  <c r="J71" i="220" s="1"/>
  <c r="U1097" i="62"/>
  <c r="T71" i="220" s="1"/>
  <c r="AE1097" i="62"/>
  <c r="AD71" i="220" s="1"/>
  <c r="AP1097" i="62"/>
  <c r="AO71" i="220" s="1"/>
  <c r="L1098" i="62"/>
  <c r="K54" i="220" s="1"/>
  <c r="V1098" i="62"/>
  <c r="U54" i="220" s="1"/>
  <c r="AF1098" i="62"/>
  <c r="AE54" i="220" s="1"/>
  <c r="AR1098" i="62"/>
  <c r="AQ54" i="220" s="1"/>
  <c r="N1099" i="62"/>
  <c r="X1099" i="62"/>
  <c r="AI1099" i="62"/>
  <c r="AS1099" i="62"/>
  <c r="O1100" i="62"/>
  <c r="Z1100" i="62"/>
  <c r="AK1100" i="62"/>
  <c r="G1101" i="62"/>
  <c r="F64" i="220" s="1"/>
  <c r="R1101" i="62"/>
  <c r="Q64" i="220" s="1"/>
  <c r="AB1101" i="62"/>
  <c r="AA64" i="220" s="1"/>
  <c r="AL1101" i="62"/>
  <c r="AK64" i="220" s="1"/>
  <c r="H1102" i="62"/>
  <c r="G47" i="220" s="1"/>
  <c r="S1102" i="62"/>
  <c r="R47" i="220" s="1"/>
  <c r="AD1102" i="62"/>
  <c r="AC47" i="220" s="1"/>
  <c r="AN1102" i="62"/>
  <c r="AM47" i="220" s="1"/>
  <c r="K1103" i="62"/>
  <c r="J28" i="220" s="1"/>
  <c r="U1103" i="62"/>
  <c r="T28" i="220" s="1"/>
  <c r="AE1103" i="62"/>
  <c r="AD28" i="220" s="1"/>
  <c r="AP1103" i="62"/>
  <c r="AO28" i="220" s="1"/>
  <c r="L1104" i="62"/>
  <c r="K65" i="220" s="1"/>
  <c r="W1104" i="62"/>
  <c r="V65" i="220" s="1"/>
  <c r="AH1104" i="62"/>
  <c r="AG65" i="220" s="1"/>
  <c r="AR1104" i="62"/>
  <c r="AQ65" i="220" s="1"/>
  <c r="N1105" i="62"/>
  <c r="M48" i="220" s="1"/>
  <c r="X1105" i="62"/>
  <c r="W48" i="220" s="1"/>
  <c r="AI1105" i="62"/>
  <c r="AH48" i="220" s="1"/>
  <c r="AS1105" i="62"/>
  <c r="AR48" i="220" s="1"/>
  <c r="P1106" i="62"/>
  <c r="O29" i="220" s="1"/>
  <c r="AA1106" i="62"/>
  <c r="Z29" i="220" s="1"/>
  <c r="AK1106" i="62"/>
  <c r="AJ29" i="220" s="1"/>
  <c r="G1107" i="62"/>
  <c r="F66" i="220" s="1"/>
  <c r="R1107" i="62"/>
  <c r="Q66" i="220" s="1"/>
  <c r="AB1107" i="62"/>
  <c r="AA66" i="220" s="1"/>
  <c r="AL1107" i="62"/>
  <c r="AK66" i="220" s="1"/>
  <c r="J1108" i="62"/>
  <c r="I49" i="220" s="1"/>
  <c r="T1108" i="62"/>
  <c r="S49" i="220" s="1"/>
  <c r="AD1108" i="62"/>
  <c r="AC49" i="220" s="1"/>
  <c r="AN1108" i="62"/>
  <c r="AM49" i="220" s="1"/>
  <c r="K1109" i="62"/>
  <c r="J30" i="220" s="1"/>
  <c r="U1109" i="62"/>
  <c r="T30" i="220" s="1"/>
  <c r="AE1109" i="62"/>
  <c r="AD30" i="220" s="1"/>
  <c r="AQ1109" i="62"/>
  <c r="AP30" i="220" s="1"/>
  <c r="M1110" i="62"/>
  <c r="L67" i="220" s="1"/>
  <c r="W1110" i="62"/>
  <c r="V67" i="220" s="1"/>
  <c r="AH1110" i="62"/>
  <c r="AG67" i="220" s="1"/>
  <c r="AR1110" i="62"/>
  <c r="AQ67" i="220" s="1"/>
  <c r="N1111" i="62"/>
  <c r="M50" i="220" s="1"/>
  <c r="X1111" i="62"/>
  <c r="W50" i="220" s="1"/>
  <c r="AJ1111" i="62"/>
  <c r="AI50" i="220" s="1"/>
  <c r="AT1111" i="62"/>
  <c r="AS50" i="220" s="1"/>
  <c r="P1112" i="62"/>
  <c r="O31" i="220" s="1"/>
  <c r="AA1112" i="62"/>
  <c r="Z31" i="220" s="1"/>
  <c r="AK1112" i="62"/>
  <c r="AJ31" i="220" s="1"/>
  <c r="G1113" i="62"/>
  <c r="F68" i="220" s="1"/>
  <c r="R1113" i="62"/>
  <c r="Q68" i="220" s="1"/>
  <c r="AC1113" i="62"/>
  <c r="AB68" i="220" s="1"/>
  <c r="AM1113" i="62"/>
  <c r="AL68" i="220" s="1"/>
  <c r="J1114" i="62"/>
  <c r="I51" i="220" s="1"/>
  <c r="T1114" i="62"/>
  <c r="S51" i="220" s="1"/>
  <c r="AD1114" i="62"/>
  <c r="AC51" i="220" s="1"/>
  <c r="AN1114" i="62"/>
  <c r="AM51" i="220" s="1"/>
  <c r="K1115" i="62"/>
  <c r="J32" i="220" s="1"/>
  <c r="V1115" i="62"/>
  <c r="U32" i="220" s="1"/>
  <c r="AF1115" i="62"/>
  <c r="AE32" i="220" s="1"/>
  <c r="AQ1115" i="62"/>
  <c r="AP32" i="220" s="1"/>
  <c r="M1116" i="62"/>
  <c r="L69" i="220" s="1"/>
  <c r="W1116" i="62"/>
  <c r="V69" i="220" s="1"/>
  <c r="AH1116" i="62"/>
  <c r="AG69" i="220" s="1"/>
  <c r="AR1116" i="62"/>
  <c r="AQ69" i="220" s="1"/>
  <c r="O1117" i="62"/>
  <c r="N52" i="220" s="1"/>
  <c r="Z1117" i="62"/>
  <c r="Y52" i="220" s="1"/>
  <c r="AJ1117" i="62"/>
  <c r="AI52" i="220" s="1"/>
  <c r="AT1117" i="62"/>
  <c r="AS52" i="220" s="1"/>
  <c r="P1118" i="62"/>
  <c r="O33" i="220" s="1"/>
  <c r="AA1118" i="62"/>
  <c r="Z33" i="220" s="1"/>
  <c r="AK1118" i="62"/>
  <c r="AJ33" i="220" s="1"/>
  <c r="H1119" i="62"/>
  <c r="G70" i="220" s="1"/>
  <c r="S1119" i="62"/>
  <c r="R70" i="220" s="1"/>
  <c r="AC1119" i="62"/>
  <c r="AB70" i="220" s="1"/>
  <c r="AM1119" i="62"/>
  <c r="AL70" i="220" s="1"/>
  <c r="J1120" i="62"/>
  <c r="I53" i="220" s="1"/>
  <c r="T1120" i="62"/>
  <c r="S53" i="220" s="1"/>
  <c r="AD1120" i="62"/>
  <c r="AC53" i="220" s="1"/>
  <c r="AP1120" i="62"/>
  <c r="AO53" i="220" s="1"/>
  <c r="L1121" i="62"/>
  <c r="K34" i="220" s="1"/>
  <c r="V1121" i="62"/>
  <c r="U34" i="220" s="1"/>
  <c r="AF1121" i="62"/>
  <c r="AE34" i="220" s="1"/>
  <c r="AQ1121" i="62"/>
  <c r="AP34" i="220" s="1"/>
  <c r="M1122" i="62"/>
  <c r="W1122" i="62"/>
  <c r="AI1122" i="62"/>
  <c r="AS1122" i="62"/>
  <c r="O1123" i="62"/>
  <c r="Z1123" i="62"/>
  <c r="AJ1123" i="62"/>
  <c r="AT1123" i="62"/>
  <c r="P1124" i="62"/>
  <c r="O37" i="220" s="1"/>
  <c r="AB1124" i="62"/>
  <c r="AA37" i="220" s="1"/>
  <c r="AL1124" i="62"/>
  <c r="AK37" i="220" s="1"/>
  <c r="H1125" i="62"/>
  <c r="S1125" i="62"/>
  <c r="AC1125" i="62"/>
  <c r="AM1125" i="62"/>
  <c r="J1126" i="62"/>
  <c r="U1126" i="62"/>
  <c r="AE1126" i="62"/>
  <c r="AP1126" i="62"/>
  <c r="L1127" i="62"/>
  <c r="K35" i="220" s="1"/>
  <c r="V1127" i="62"/>
  <c r="U35" i="220" s="1"/>
  <c r="AF1127" i="62"/>
  <c r="AE35" i="220" s="1"/>
  <c r="AQ1127" i="62"/>
  <c r="AP35" i="220" s="1"/>
  <c r="N1128" i="62"/>
  <c r="X1128" i="62"/>
  <c r="AI1128" i="62"/>
  <c r="AS1128" i="62"/>
  <c r="O1129" i="62"/>
  <c r="Z1129" i="62"/>
  <c r="AJ1129" i="62"/>
  <c r="G1130" i="62"/>
  <c r="F36" i="220" s="1"/>
  <c r="R1130" i="62"/>
  <c r="Q36" i="220" s="1"/>
  <c r="AB1130" i="62"/>
  <c r="AA36" i="220" s="1"/>
  <c r="AL1130" i="62"/>
  <c r="AK36" i="220" s="1"/>
  <c r="H1131" i="62"/>
  <c r="S1131" i="62"/>
  <c r="AC1131" i="62"/>
  <c r="AN1131" i="62"/>
  <c r="K1132" i="62"/>
  <c r="U1132" i="62"/>
  <c r="AE1132" i="62"/>
  <c r="AP1132" i="62"/>
  <c r="L1133" i="62"/>
  <c r="V1133" i="62"/>
  <c r="AH1133" i="62"/>
  <c r="AR1133" i="62"/>
  <c r="N1134" i="62"/>
  <c r="X1134" i="62"/>
  <c r="AI1134" i="62"/>
  <c r="AS1134" i="62"/>
  <c r="O1135" i="62"/>
  <c r="AA1135" i="62"/>
  <c r="AK1135" i="62"/>
  <c r="G1136" i="62"/>
  <c r="R1136" i="62"/>
  <c r="AB1136" i="62"/>
  <c r="AL1136" i="62"/>
  <c r="H1137" i="62"/>
  <c r="T1137" i="62"/>
  <c r="AD1137" i="62"/>
  <c r="AN1137" i="62"/>
  <c r="K1138" i="62"/>
  <c r="U1138" i="62"/>
  <c r="AE1138" i="62"/>
  <c r="AP1138" i="62"/>
  <c r="M1139" i="62"/>
  <c r="W1139" i="62"/>
  <c r="AH1139" i="62"/>
  <c r="AR1139" i="62"/>
  <c r="N1140" i="62"/>
  <c r="X1140" i="62"/>
  <c r="AI1140" i="62"/>
  <c r="AT1140" i="62"/>
  <c r="P1141" i="62"/>
  <c r="AA1141" i="62"/>
  <c r="AK1141" i="62"/>
  <c r="G1142" i="62"/>
  <c r="R1142" i="62"/>
  <c r="AB1142" i="62"/>
  <c r="AM1142" i="62"/>
  <c r="J1143" i="62"/>
  <c r="T1143" i="62"/>
  <c r="AD1143" i="62"/>
  <c r="AN1143" i="62"/>
  <c r="N1081" i="62"/>
  <c r="X1081" i="62"/>
  <c r="AI1081" i="62"/>
  <c r="AS1081" i="62"/>
  <c r="P1082" i="62"/>
  <c r="O43" i="220" s="1"/>
  <c r="O45" i="220" s="1"/>
  <c r="AA1082" i="62"/>
  <c r="Z43" i="220" s="1"/>
  <c r="Z45" i="220" s="1"/>
  <c r="AK1082" i="62"/>
  <c r="AJ43" i="220" s="1"/>
  <c r="AJ45" i="220" s="1"/>
  <c r="G1083" i="62"/>
  <c r="F25" i="220" s="1"/>
  <c r="F26" i="220" s="1"/>
  <c r="R1083" i="62"/>
  <c r="Q25" i="220" s="1"/>
  <c r="Q26" i="220" s="1"/>
  <c r="AB1083" i="62"/>
  <c r="AA25" i="220" s="1"/>
  <c r="AA26" i="220" s="1"/>
  <c r="AL1083" i="62"/>
  <c r="AK25" i="220" s="1"/>
  <c r="AK26" i="220" s="1"/>
  <c r="J1084" i="62"/>
  <c r="T1084" i="62"/>
  <c r="AD1084" i="62"/>
  <c r="AN1084" i="62"/>
  <c r="K1085" i="62"/>
  <c r="J44" i="220" s="1"/>
  <c r="U1085" i="62"/>
  <c r="T44" i="220" s="1"/>
  <c r="AE1085" i="62"/>
  <c r="AD44" i="220" s="1"/>
  <c r="AQ1085" i="62"/>
  <c r="AP44" i="220" s="1"/>
  <c r="M1086" i="62"/>
  <c r="W1086" i="62"/>
  <c r="AH1086" i="62"/>
  <c r="AR1086" i="62"/>
  <c r="N1087" i="62"/>
  <c r="X1087" i="62"/>
  <c r="AJ1087" i="62"/>
  <c r="AT1087" i="62"/>
  <c r="P1088" i="62"/>
  <c r="AA1088" i="62"/>
  <c r="AK1088" i="62"/>
  <c r="G1089" i="62"/>
  <c r="R1089" i="62"/>
  <c r="AC1089" i="62"/>
  <c r="AM1089" i="62"/>
  <c r="J1090" i="62"/>
  <c r="T1090" i="62"/>
  <c r="AD1090" i="62"/>
  <c r="AN1090" i="62"/>
  <c r="K1091" i="62"/>
  <c r="V1091" i="62"/>
  <c r="AF1091" i="62"/>
  <c r="AQ1091" i="62"/>
  <c r="M1092" i="62"/>
  <c r="W1092" i="62"/>
  <c r="AH1092" i="62"/>
  <c r="AR1092" i="62"/>
  <c r="O1093" i="62"/>
  <c r="Z1093" i="62"/>
  <c r="AJ1093" i="62"/>
  <c r="AT1093" i="62"/>
  <c r="P1094" i="62"/>
  <c r="AA1094" i="62"/>
  <c r="AK1094" i="62"/>
  <c r="H1095" i="62"/>
  <c r="S1095" i="62"/>
  <c r="AC1095" i="62"/>
  <c r="AM1095" i="62"/>
  <c r="J1096" i="62"/>
  <c r="T1096" i="62"/>
  <c r="AD1096" i="62"/>
  <c r="AP1096" i="62"/>
  <c r="L1097" i="62"/>
  <c r="K71" i="220" s="1"/>
  <c r="V1097" i="62"/>
  <c r="U71" i="220" s="1"/>
  <c r="AF1097" i="62"/>
  <c r="AE71" i="220" s="1"/>
  <c r="AQ1097" i="62"/>
  <c r="AP71" i="220" s="1"/>
  <c r="M1098" i="62"/>
  <c r="L54" i="220" s="1"/>
  <c r="W1098" i="62"/>
  <c r="V54" i="220" s="1"/>
  <c r="AI1098" i="62"/>
  <c r="AH54" i="220" s="1"/>
  <c r="AS1098" i="62"/>
  <c r="AR54" i="220" s="1"/>
  <c r="O1099" i="62"/>
  <c r="Z1099" i="62"/>
  <c r="AJ1099" i="62"/>
  <c r="AT1099" i="62"/>
  <c r="P1100" i="62"/>
  <c r="AB1100" i="62"/>
  <c r="AL1100" i="62"/>
  <c r="H1101" i="62"/>
  <c r="G64" i="220" s="1"/>
  <c r="S1101" i="62"/>
  <c r="R64" i="220" s="1"/>
  <c r="AC1101" i="62"/>
  <c r="AB64" i="220" s="1"/>
  <c r="AM1101" i="62"/>
  <c r="AL64" i="220" s="1"/>
  <c r="J1102" i="62"/>
  <c r="I47" i="220" s="1"/>
  <c r="U1102" i="62"/>
  <c r="T47" i="220" s="1"/>
  <c r="AE1102" i="62"/>
  <c r="AD47" i="220" s="1"/>
  <c r="AP1102" i="62"/>
  <c r="AO47" i="220" s="1"/>
  <c r="L1103" i="62"/>
  <c r="K28" i="220" s="1"/>
  <c r="V1103" i="62"/>
  <c r="U28" i="220" s="1"/>
  <c r="AF1103" i="62"/>
  <c r="AE28" i="220" s="1"/>
  <c r="AQ1103" i="62"/>
  <c r="AP28" i="220" s="1"/>
  <c r="N1104" i="62"/>
  <c r="M65" i="220" s="1"/>
  <c r="X1104" i="62"/>
  <c r="W65" i="220" s="1"/>
  <c r="AI1104" i="62"/>
  <c r="AH65" i="220" s="1"/>
  <c r="AS1104" i="62"/>
  <c r="AR65" i="220" s="1"/>
  <c r="O1105" i="62"/>
  <c r="N48" i="220" s="1"/>
  <c r="Z1105" i="62"/>
  <c r="Y48" i="220" s="1"/>
  <c r="AJ1105" i="62"/>
  <c r="AI48" i="220" s="1"/>
  <c r="G1106" i="62"/>
  <c r="F29" i="220" s="1"/>
  <c r="R1106" i="62"/>
  <c r="Q29" i="220" s="1"/>
  <c r="AB1106" i="62"/>
  <c r="AA29" i="220" s="1"/>
  <c r="AL1106" i="62"/>
  <c r="AK29" i="220" s="1"/>
  <c r="H1107" i="62"/>
  <c r="G66" i="220" s="1"/>
  <c r="S1107" i="62"/>
  <c r="R66" i="220" s="1"/>
  <c r="AC1107" i="62"/>
  <c r="AB66" i="220" s="1"/>
  <c r="AN1107" i="62"/>
  <c r="AM66" i="220" s="1"/>
  <c r="K1108" i="62"/>
  <c r="J49" i="220" s="1"/>
  <c r="U1108" i="62"/>
  <c r="T49" i="220" s="1"/>
  <c r="AE1108" i="62"/>
  <c r="AD49" i="220" s="1"/>
  <c r="AP1108" i="62"/>
  <c r="AO49" i="220" s="1"/>
  <c r="L1109" i="62"/>
  <c r="K30" i="220" s="1"/>
  <c r="V1109" i="62"/>
  <c r="U30" i="220" s="1"/>
  <c r="AH1109" i="62"/>
  <c r="AG30" i="220" s="1"/>
  <c r="AR1109" i="62"/>
  <c r="AQ30" i="220" s="1"/>
  <c r="N1110" i="62"/>
  <c r="M67" i="220" s="1"/>
  <c r="X1110" i="62"/>
  <c r="W67" i="220" s="1"/>
  <c r="AI1110" i="62"/>
  <c r="AH67" i="220" s="1"/>
  <c r="AS1110" i="62"/>
  <c r="AR67" i="220" s="1"/>
  <c r="O1111" i="62"/>
  <c r="N50" i="220" s="1"/>
  <c r="AA1111" i="62"/>
  <c r="Z50" i="220" s="1"/>
  <c r="AK1111" i="62"/>
  <c r="AJ50" i="220" s="1"/>
  <c r="G1112" i="62"/>
  <c r="F31" i="220" s="1"/>
  <c r="R1112" i="62"/>
  <c r="Q31" i="220" s="1"/>
  <c r="AB1112" i="62"/>
  <c r="AA31" i="220" s="1"/>
  <c r="AL1112" i="62"/>
  <c r="AK31" i="220" s="1"/>
  <c r="H1113" i="62"/>
  <c r="G68" i="220" s="1"/>
  <c r="T1113" i="62"/>
  <c r="S68" i="220" s="1"/>
  <c r="AD1113" i="62"/>
  <c r="AC68" i="220" s="1"/>
  <c r="AN1113" i="62"/>
  <c r="AM68" i="220" s="1"/>
  <c r="K1114" i="62"/>
  <c r="J51" i="220" s="1"/>
  <c r="U1114" i="62"/>
  <c r="T51" i="220" s="1"/>
  <c r="AE1114" i="62"/>
  <c r="AD51" i="220" s="1"/>
  <c r="AP1114" i="62"/>
  <c r="AO51" i="220" s="1"/>
  <c r="M1115" i="62"/>
  <c r="L32" i="220" s="1"/>
  <c r="W1115" i="62"/>
  <c r="V32" i="220" s="1"/>
  <c r="AH1115" i="62"/>
  <c r="AG32" i="220" s="1"/>
  <c r="AR1115" i="62"/>
  <c r="AQ32" i="220" s="1"/>
  <c r="N1116" i="62"/>
  <c r="M69" i="220" s="1"/>
  <c r="X1116" i="62"/>
  <c r="W69" i="220" s="1"/>
  <c r="AI1116" i="62"/>
  <c r="AH69" i="220" s="1"/>
  <c r="AT1116" i="62"/>
  <c r="AS69" i="220" s="1"/>
  <c r="P1117" i="62"/>
  <c r="O52" i="220" s="1"/>
  <c r="AA1117" i="62"/>
  <c r="Z52" i="220" s="1"/>
  <c r="AK1117" i="62"/>
  <c r="AJ52" i="220" s="1"/>
  <c r="G1118" i="62"/>
  <c r="F33" i="220" s="1"/>
  <c r="R1118" i="62"/>
  <c r="Q33" i="220" s="1"/>
  <c r="AB1118" i="62"/>
  <c r="AA33" i="220" s="1"/>
  <c r="AM1118" i="62"/>
  <c r="AL33" i="220" s="1"/>
  <c r="J1119" i="62"/>
  <c r="I70" i="220" s="1"/>
  <c r="T1119" i="62"/>
  <c r="S70" i="220" s="1"/>
  <c r="AD1119" i="62"/>
  <c r="AC70" i="220" s="1"/>
  <c r="AN1119" i="62"/>
  <c r="AM70" i="220" s="1"/>
  <c r="K1120" i="62"/>
  <c r="J53" i="220" s="1"/>
  <c r="U1120" i="62"/>
  <c r="T53" i="220" s="1"/>
  <c r="AF1120" i="62"/>
  <c r="AE53" i="220" s="1"/>
  <c r="AQ1120" i="62"/>
  <c r="AP53" i="220" s="1"/>
  <c r="M1121" i="62"/>
  <c r="L34" i="220" s="1"/>
  <c r="W1121" i="62"/>
  <c r="V34" i="220" s="1"/>
  <c r="AH1121" i="62"/>
  <c r="AG34" i="220" s="1"/>
  <c r="AR1121" i="62"/>
  <c r="AQ34" i="220" s="1"/>
  <c r="N1122" i="62"/>
  <c r="Z1122" i="62"/>
  <c r="AJ1122" i="62"/>
  <c r="AT1122" i="62"/>
  <c r="P1123" i="62"/>
  <c r="AA1123" i="62"/>
  <c r="AK1123" i="62"/>
  <c r="G1124" i="62"/>
  <c r="F37" i="220" s="1"/>
  <c r="S1124" i="62"/>
  <c r="R37" i="220" s="1"/>
  <c r="AC1124" i="62"/>
  <c r="AB37" i="220" s="1"/>
  <c r="AM1124" i="62"/>
  <c r="AL37" i="220" s="1"/>
  <c r="J1125" i="62"/>
  <c r="T1125" i="62"/>
  <c r="AD1125" i="62"/>
  <c r="AN1125" i="62"/>
  <c r="L1126" i="62"/>
  <c r="V1126" i="62"/>
  <c r="AF1126" i="62"/>
  <c r="AQ1126" i="62"/>
  <c r="M1127" i="62"/>
  <c r="L35" i="220" s="1"/>
  <c r="W1127" i="62"/>
  <c r="V35" i="220" s="1"/>
  <c r="AH1127" i="62"/>
  <c r="AG35" i="220" s="1"/>
  <c r="AS1127" i="62"/>
  <c r="AR35" i="220" s="1"/>
  <c r="O1128" i="62"/>
  <c r="Z1128" i="62"/>
  <c r="AJ1128" i="62"/>
  <c r="AT1128" i="62"/>
  <c r="P1129" i="62"/>
  <c r="AA1129" i="62"/>
  <c r="AL1129" i="62"/>
  <c r="H1130" i="62"/>
  <c r="G36" i="220" s="1"/>
  <c r="S1130" i="62"/>
  <c r="R36" i="220" s="1"/>
  <c r="AC1130" i="62"/>
  <c r="AB36" i="220" s="1"/>
  <c r="AM1130" i="62"/>
  <c r="AL36" i="220" s="1"/>
  <c r="J1131" i="62"/>
  <c r="T1131" i="62"/>
  <c r="AE1131" i="62"/>
  <c r="AP1131" i="62"/>
  <c r="L1132" i="62"/>
  <c r="V1132" i="62"/>
  <c r="AF1132" i="62"/>
  <c r="AQ1132" i="62"/>
  <c r="M1133" i="62"/>
  <c r="X1133" i="62"/>
  <c r="AI1133" i="62"/>
  <c r="AS1133" i="62"/>
  <c r="O1134" i="62"/>
  <c r="Z1134" i="62"/>
  <c r="AJ1134" i="62"/>
  <c r="AT1134" i="62"/>
  <c r="R1135" i="62"/>
  <c r="AB1135" i="62"/>
  <c r="AL1135" i="62"/>
  <c r="H1136" i="62"/>
  <c r="S1136" i="62"/>
  <c r="AC1136" i="62"/>
  <c r="AM1136" i="62"/>
  <c r="K1137" i="62"/>
  <c r="U1137" i="62"/>
  <c r="AE1137" i="62"/>
  <c r="AP1137" i="62"/>
  <c r="L1138" i="62"/>
  <c r="V1138" i="62"/>
  <c r="AF1138" i="62"/>
  <c r="AR1138" i="62"/>
  <c r="N1139" i="62"/>
  <c r="X1139" i="62"/>
  <c r="AI1139" i="62"/>
  <c r="AS1139" i="62"/>
  <c r="O1140" i="62"/>
  <c r="Z1140" i="62"/>
  <c r="AK1140" i="62"/>
  <c r="G1141" i="62"/>
  <c r="R1141" i="62"/>
  <c r="AB1141" i="62"/>
  <c r="AL1141" i="62"/>
  <c r="H1142" i="62"/>
  <c r="S1142" i="62"/>
  <c r="AD1142" i="62"/>
  <c r="AN1142" i="62"/>
  <c r="K1143" i="62"/>
  <c r="U1143" i="62"/>
  <c r="AE1143" i="62"/>
  <c r="AP1143" i="62"/>
  <c r="O1081" i="62"/>
  <c r="Z1081" i="62"/>
  <c r="AJ1081" i="62"/>
  <c r="G1082" i="62"/>
  <c r="F43" i="220" s="1"/>
  <c r="R1082" i="62"/>
  <c r="Q43" i="220" s="1"/>
  <c r="Q45" i="220" s="1"/>
  <c r="AB1082" i="62"/>
  <c r="AA43" i="220" s="1"/>
  <c r="AA45" i="220" s="1"/>
  <c r="AL1082" i="62"/>
  <c r="AK43" i="220" s="1"/>
  <c r="AK45" i="220" s="1"/>
  <c r="H1083" i="62"/>
  <c r="G25" i="220" s="1"/>
  <c r="G26" i="220" s="1"/>
  <c r="S1083" i="62"/>
  <c r="R25" i="220" s="1"/>
  <c r="R26" i="220" s="1"/>
  <c r="AC1083" i="62"/>
  <c r="AB25" i="220" s="1"/>
  <c r="AB26" i="220" s="1"/>
  <c r="AN1083" i="62"/>
  <c r="AM25" i="220" s="1"/>
  <c r="AM26" i="220" s="1"/>
  <c r="K1084" i="62"/>
  <c r="U1084" i="62"/>
  <c r="AE1084" i="62"/>
  <c r="AP1084" i="62"/>
  <c r="L1085" i="62"/>
  <c r="K44" i="220" s="1"/>
  <c r="V1085" i="62"/>
  <c r="U44" i="220" s="1"/>
  <c r="AH1085" i="62"/>
  <c r="AG44" i="220" s="1"/>
  <c r="AR1085" i="62"/>
  <c r="AQ44" i="220" s="1"/>
  <c r="N1086" i="62"/>
  <c r="X1086" i="62"/>
  <c r="AI1086" i="62"/>
  <c r="AS1086" i="62"/>
  <c r="O1087" i="62"/>
  <c r="AA1087" i="62"/>
  <c r="G1088" i="62"/>
  <c r="R1088" i="62"/>
  <c r="AB1088" i="62"/>
  <c r="AL1088" i="62"/>
  <c r="H1089" i="62"/>
  <c r="T1089" i="62"/>
  <c r="AD1089" i="62"/>
  <c r="AN1089" i="62"/>
  <c r="K1090" i="62"/>
  <c r="U1090" i="62"/>
  <c r="AE1090" i="62"/>
  <c r="AP1090" i="62"/>
  <c r="M1091" i="62"/>
  <c r="W1091" i="62"/>
  <c r="AH1091" i="62"/>
  <c r="AR1091" i="62"/>
  <c r="N1092" i="62"/>
  <c r="X1092" i="62"/>
  <c r="AT1092" i="62"/>
  <c r="P1093" i="62"/>
  <c r="AA1093" i="62"/>
  <c r="AK1093" i="62"/>
  <c r="G1094" i="62"/>
  <c r="R1094" i="62"/>
  <c r="AB1094" i="62"/>
  <c r="AM1094" i="62"/>
  <c r="J1095" i="62"/>
  <c r="T1095" i="62"/>
  <c r="AD1095" i="62"/>
  <c r="AN1095" i="62"/>
  <c r="K1096" i="62"/>
  <c r="U1096" i="62"/>
  <c r="AQ1096" i="62"/>
  <c r="M1097" i="62"/>
  <c r="L71" i="220" s="1"/>
  <c r="W1097" i="62"/>
  <c r="V71" i="220" s="1"/>
  <c r="AH1097" i="62"/>
  <c r="AG71" i="220" s="1"/>
  <c r="AR1097" i="62"/>
  <c r="AQ71" i="220" s="1"/>
  <c r="N1098" i="62"/>
  <c r="M54" i="220" s="1"/>
  <c r="Z1098" i="62"/>
  <c r="Y54" i="220" s="1"/>
  <c r="AJ1098" i="62"/>
  <c r="AI54" i="220" s="1"/>
  <c r="AT1098" i="62"/>
  <c r="AS54" i="220" s="1"/>
  <c r="P1099" i="62"/>
  <c r="AA1099" i="62"/>
  <c r="AK1099" i="62"/>
  <c r="G1100" i="62"/>
  <c r="S1100" i="62"/>
  <c r="AC1100" i="62"/>
  <c r="AM1100" i="62"/>
  <c r="J1101" i="62"/>
  <c r="I64" i="220" s="1"/>
  <c r="AD1101" i="62"/>
  <c r="AC64" i="220" s="1"/>
  <c r="AN1101" i="62"/>
  <c r="AM64" i="220" s="1"/>
  <c r="L1102" i="62"/>
  <c r="K47" i="220" s="1"/>
  <c r="V1102" i="62"/>
  <c r="U47" i="220" s="1"/>
  <c r="AF1102" i="62"/>
  <c r="AE47" i="220" s="1"/>
  <c r="AQ1102" i="62"/>
  <c r="AP47" i="220" s="1"/>
  <c r="AP55" i="220" s="1"/>
  <c r="M1103" i="62"/>
  <c r="L28" i="220" s="1"/>
  <c r="W1103" i="62"/>
  <c r="V28" i="220" s="1"/>
  <c r="AH1103" i="62"/>
  <c r="AG28" i="220" s="1"/>
  <c r="AS1103" i="62"/>
  <c r="AR28" i="220" s="1"/>
  <c r="O1104" i="62"/>
  <c r="N65" i="220" s="1"/>
  <c r="AJ1104" i="62"/>
  <c r="AI65" i="220" s="1"/>
  <c r="AT1104" i="62"/>
  <c r="AS65" i="220" s="1"/>
  <c r="P1105" i="62"/>
  <c r="O48" i="220" s="1"/>
  <c r="AA1105" i="62"/>
  <c r="Z48" i="220" s="1"/>
  <c r="AL1105" i="62"/>
  <c r="AK48" i="220" s="1"/>
  <c r="H1106" i="62"/>
  <c r="G29" i="220" s="1"/>
  <c r="AC1106" i="62"/>
  <c r="AB29" i="220" s="1"/>
  <c r="AM1106" i="62"/>
  <c r="AL29" i="220" s="1"/>
  <c r="J1107" i="62"/>
  <c r="I66" i="220" s="1"/>
  <c r="T1107" i="62"/>
  <c r="S66" i="220" s="1"/>
  <c r="AP1107" i="62"/>
  <c r="AO66" i="220" s="1"/>
  <c r="L1108" i="62"/>
  <c r="K49" i="220" s="1"/>
  <c r="V1108" i="62"/>
  <c r="U49" i="220" s="1"/>
  <c r="AQ1108" i="62"/>
  <c r="AP49" i="220" s="1"/>
  <c r="M1109" i="62"/>
  <c r="L30" i="220" s="1"/>
  <c r="AI1109" i="62"/>
  <c r="AH30" i="220" s="1"/>
  <c r="AS1109" i="62"/>
  <c r="AR30" i="220" s="1"/>
  <c r="Z1110" i="62"/>
  <c r="Y67" i="220" s="1"/>
  <c r="AJ1110" i="62"/>
  <c r="AI67" i="220" s="1"/>
  <c r="R1111" i="62"/>
  <c r="Q50" i="220" s="1"/>
  <c r="AB1111" i="62"/>
  <c r="AA50" i="220" s="1"/>
  <c r="H1112" i="62"/>
  <c r="G31" i="220" s="1"/>
  <c r="S1112" i="62"/>
  <c r="R31" i="220" s="1"/>
  <c r="AM1112" i="62"/>
  <c r="AL31" i="220" s="1"/>
  <c r="K1113" i="62"/>
  <c r="J68" i="220" s="1"/>
  <c r="AE1113" i="62"/>
  <c r="AD68" i="220" s="1"/>
  <c r="AP1113" i="62"/>
  <c r="AO68" i="220" s="1"/>
  <c r="V1114" i="62"/>
  <c r="U51" i="220" s="1"/>
  <c r="AF1114" i="62"/>
  <c r="AE51" i="220" s="1"/>
  <c r="N1115" i="62"/>
  <c r="M32" i="220" s="1"/>
  <c r="X1115" i="62"/>
  <c r="W32" i="220" s="1"/>
  <c r="AS1115" i="62"/>
  <c r="AR32" i="220" s="1"/>
  <c r="O1116" i="62"/>
  <c r="N69" i="220" s="1"/>
  <c r="AK1116" i="62"/>
  <c r="AJ69" i="220" s="1"/>
  <c r="G1117" i="62"/>
  <c r="F52" i="220" s="1"/>
  <c r="AB1117" i="62"/>
  <c r="AA52" i="220" s="1"/>
  <c r="AL1117" i="62"/>
  <c r="AK52" i="220" s="1"/>
  <c r="S1118" i="62"/>
  <c r="R33" i="220" s="1"/>
  <c r="AD1118" i="62"/>
  <c r="AC33" i="220" s="1"/>
  <c r="K1119" i="62"/>
  <c r="J70" i="220" s="1"/>
  <c r="U1119" i="62"/>
  <c r="T70" i="220" s="1"/>
  <c r="AP1119" i="62"/>
  <c r="AO70" i="220" s="1"/>
  <c r="AH1120" i="62"/>
  <c r="AG53" i="220" s="1"/>
  <c r="N1121" i="62"/>
  <c r="M34" i="220" s="1"/>
  <c r="AI1121" i="62"/>
  <c r="AH34" i="220" s="1"/>
  <c r="P1122" i="62"/>
  <c r="AK1122" i="62"/>
  <c r="AB1123" i="62"/>
  <c r="J1124" i="62"/>
  <c r="I37" i="220" s="1"/>
  <c r="AD1124" i="62"/>
  <c r="AC37" i="220" s="1"/>
  <c r="K1125" i="62"/>
  <c r="U1125" i="62"/>
  <c r="AQ1125" i="62"/>
  <c r="M1126" i="62"/>
  <c r="AH1126" i="62"/>
  <c r="AR1126" i="62"/>
  <c r="X1127" i="62"/>
  <c r="W35" i="220" s="1"/>
  <c r="AT1127" i="62"/>
  <c r="AS35" i="220" s="1"/>
  <c r="AA1128" i="62"/>
  <c r="G1129" i="62"/>
  <c r="AC1129" i="62"/>
  <c r="J1130" i="62"/>
  <c r="I36" i="220" s="1"/>
  <c r="AD1130" i="62"/>
  <c r="AC36" i="220" s="1"/>
  <c r="K1131" i="62"/>
  <c r="V1131" i="62"/>
  <c r="AQ1131" i="62"/>
  <c r="W1132" i="62"/>
  <c r="AH1132" i="62"/>
  <c r="O1133" i="62"/>
  <c r="AJ1133" i="62"/>
  <c r="AT1133" i="62"/>
  <c r="AA1134" i="62"/>
  <c r="AK1134" i="62"/>
  <c r="S1135" i="62"/>
  <c r="AM1135" i="62"/>
  <c r="T1136" i="62"/>
  <c r="AP1136" i="62"/>
  <c r="V1137" i="62"/>
  <c r="AQ1137" i="62"/>
  <c r="W1138" i="62"/>
  <c r="AI1138" i="62"/>
  <c r="O1139" i="62"/>
  <c r="AJ1139" i="62"/>
  <c r="P1140" i="62"/>
  <c r="AL1140" i="62"/>
  <c r="AC1141" i="62"/>
  <c r="J1142" i="62"/>
  <c r="AE1142" i="62"/>
  <c r="L1143" i="62"/>
  <c r="V1143" i="62"/>
  <c r="AQ1143" i="62"/>
  <c r="P1081" i="62"/>
  <c r="AL1081" i="62"/>
  <c r="S1082" i="62"/>
  <c r="R43" i="220" s="1"/>
  <c r="AM1082" i="62"/>
  <c r="AL43" i="220" s="1"/>
  <c r="T1083" i="62"/>
  <c r="S25" i="220" s="1"/>
  <c r="S26" i="220" s="1"/>
  <c r="AP1083" i="62"/>
  <c r="AO25" i="220" s="1"/>
  <c r="AO26" i="220" s="1"/>
  <c r="V1084" i="62"/>
  <c r="AQ1084" i="62"/>
  <c r="X1085" i="62"/>
  <c r="W44" i="220" s="1"/>
  <c r="AS1085" i="62"/>
  <c r="AR44" i="220" s="1"/>
  <c r="Z1086" i="62"/>
  <c r="AT1086" i="62"/>
  <c r="AB1087" i="62"/>
  <c r="AL1087" i="62"/>
  <c r="S1088" i="62"/>
  <c r="AM1088" i="62"/>
  <c r="U1089" i="62"/>
  <c r="AP1089" i="62"/>
  <c r="V1090" i="62"/>
  <c r="AR1090" i="62"/>
  <c r="X1091" i="62"/>
  <c r="AS1091" i="62"/>
  <c r="Z1092" i="62"/>
  <c r="G1093" i="62"/>
  <c r="AB1093" i="62"/>
  <c r="H1094" i="62"/>
  <c r="AD1094" i="62"/>
  <c r="K1095" i="62"/>
  <c r="AE1095" i="62"/>
  <c r="L1096" i="62"/>
  <c r="AH1096" i="62"/>
  <c r="N1097" i="62"/>
  <c r="M71" i="220" s="1"/>
  <c r="AI1097" i="62"/>
  <c r="AH71" i="220" s="1"/>
  <c r="P1098" i="62"/>
  <c r="O54" i="220" s="1"/>
  <c r="AK1098" i="62"/>
  <c r="AJ54" i="220" s="1"/>
  <c r="R1099" i="62"/>
  <c r="AL1099" i="62"/>
  <c r="T1100" i="62"/>
  <c r="K1101" i="62"/>
  <c r="J64" i="220" s="1"/>
  <c r="AE1101" i="62"/>
  <c r="AD64" i="220" s="1"/>
  <c r="M1102" i="62"/>
  <c r="L47" i="220" s="1"/>
  <c r="AH1102" i="62"/>
  <c r="AG47" i="220" s="1"/>
  <c r="N1103" i="62"/>
  <c r="M28" i="220" s="1"/>
  <c r="AJ1103" i="62"/>
  <c r="AI28" i="220" s="1"/>
  <c r="P1104" i="62"/>
  <c r="O65" i="220" s="1"/>
  <c r="AK1104" i="62"/>
  <c r="AJ65" i="220" s="1"/>
  <c r="AM1105" i="62"/>
  <c r="AL48" i="220" s="1"/>
  <c r="T1106" i="62"/>
  <c r="S29" i="220" s="1"/>
  <c r="AN1106" i="62"/>
  <c r="AM29" i="220" s="1"/>
  <c r="V1107" i="62"/>
  <c r="U66" i="220" s="1"/>
  <c r="AQ1107" i="62"/>
  <c r="AP66" i="220" s="1"/>
  <c r="W1108" i="62"/>
  <c r="V49" i="220" s="1"/>
  <c r="AR1108" i="62"/>
  <c r="AQ49" i="220" s="1"/>
  <c r="Z1109" i="62"/>
  <c r="Y30" i="220" s="1"/>
  <c r="AT1109" i="62"/>
  <c r="AS30" i="220" s="1"/>
  <c r="AA1110" i="62"/>
  <c r="Z67" i="220" s="1"/>
  <c r="H1111" i="62"/>
  <c r="G50" i="220" s="1"/>
  <c r="AC1111" i="62"/>
  <c r="AB50" i="220" s="1"/>
  <c r="J1112" i="62"/>
  <c r="I31" i="220" s="1"/>
  <c r="AD1112" i="62"/>
  <c r="AC31" i="220" s="1"/>
  <c r="L1113" i="62"/>
  <c r="K68" i="220" s="1"/>
  <c r="AF1113" i="62"/>
  <c r="AE68" i="220" s="1"/>
  <c r="M1114" i="62"/>
  <c r="L51" i="220" s="1"/>
  <c r="AI1114" i="62"/>
  <c r="AH51" i="220" s="1"/>
  <c r="O1115" i="62"/>
  <c r="N32" i="220" s="1"/>
  <c r="AJ1115" i="62"/>
  <c r="AI32" i="220" s="1"/>
  <c r="P1116" i="62"/>
  <c r="O69" i="220" s="1"/>
  <c r="AL1116" i="62"/>
  <c r="AK69" i="220" s="1"/>
  <c r="S1117" i="62"/>
  <c r="R52" i="220" s="1"/>
  <c r="AM1117" i="62"/>
  <c r="AL52" i="220" s="1"/>
  <c r="U1118" i="62"/>
  <c r="T33" i="220" s="1"/>
  <c r="AP1118" i="62"/>
  <c r="AO33" i="220" s="1"/>
  <c r="V1119" i="62"/>
  <c r="U70" i="220" s="1"/>
  <c r="AQ1119" i="62"/>
  <c r="AP70" i="220" s="1"/>
  <c r="X1120" i="62"/>
  <c r="W53" i="220" s="1"/>
  <c r="AS1120" i="62"/>
  <c r="AR53" i="220" s="1"/>
  <c r="Z1121" i="62"/>
  <c r="Y34" i="220" s="1"/>
  <c r="G1122" i="62"/>
  <c r="AB1122" i="62"/>
  <c r="AL1122" i="62"/>
  <c r="S1123" i="62"/>
  <c r="AN1123" i="62"/>
  <c r="L1125" i="62"/>
  <c r="AR1125" i="62"/>
  <c r="AS1126" i="62"/>
  <c r="AA1127" i="62"/>
  <c r="Z35" i="220" s="1"/>
  <c r="G1128" i="62"/>
  <c r="AB1128" i="62"/>
  <c r="H1129" i="62"/>
  <c r="AD1129" i="62"/>
  <c r="K1130" i="62"/>
  <c r="J36" i="220" s="1"/>
  <c r="AE1130" i="62"/>
  <c r="AD36" i="220" s="1"/>
  <c r="M1131" i="62"/>
  <c r="AH1131" i="62"/>
  <c r="N1132" i="62"/>
  <c r="AI1132" i="62"/>
  <c r="P1133" i="62"/>
  <c r="AK1133" i="62"/>
  <c r="R1134" i="62"/>
  <c r="AM1134" i="62"/>
  <c r="T1135" i="62"/>
  <c r="AN1135" i="62"/>
  <c r="U1136" i="62"/>
  <c r="AQ1136" i="62"/>
  <c r="W1137" i="62"/>
  <c r="AR1137" i="62"/>
  <c r="Z1138" i="62"/>
  <c r="AT1138" i="62"/>
  <c r="AA1139" i="62"/>
  <c r="AK1139" i="62"/>
  <c r="S1140" i="62"/>
  <c r="AM1140" i="62"/>
  <c r="T1141" i="62"/>
  <c r="AN1141" i="62"/>
  <c r="V1142" i="62"/>
  <c r="AQ1142" i="62"/>
  <c r="W1143" i="62"/>
  <c r="AS1143" i="62"/>
  <c r="G1081" i="62"/>
  <c r="AC1081" i="62"/>
  <c r="J1082" i="62"/>
  <c r="I43" i="220" s="1"/>
  <c r="AD1082" i="62"/>
  <c r="AC43" i="220" s="1"/>
  <c r="AN1082" i="62"/>
  <c r="AM43" i="220" s="1"/>
  <c r="AM45" i="220" s="1"/>
  <c r="K1083" i="62"/>
  <c r="J25" i="220" s="1"/>
  <c r="J26" i="220" s="1"/>
  <c r="V1083" i="62"/>
  <c r="U25" i="220" s="1"/>
  <c r="U26" i="220" s="1"/>
  <c r="AQ1083" i="62"/>
  <c r="AP25" i="220" s="1"/>
  <c r="AP26" i="220" s="1"/>
  <c r="M1084" i="62"/>
  <c r="AH1084" i="62"/>
  <c r="O1085" i="62"/>
  <c r="N44" i="220" s="1"/>
  <c r="N45" i="220" s="1"/>
  <c r="AJ1085" i="62"/>
  <c r="AI44" i="220" s="1"/>
  <c r="P1086" i="62"/>
  <c r="AK1086" i="62"/>
  <c r="S1087" i="62"/>
  <c r="AM1087" i="62"/>
  <c r="T1088" i="62"/>
  <c r="AP1088" i="62"/>
  <c r="V1089" i="62"/>
  <c r="AQ1089" i="62"/>
  <c r="W1090" i="62"/>
  <c r="AS1090" i="62"/>
  <c r="Z1091" i="62"/>
  <c r="AT1091" i="62"/>
  <c r="AB1092" i="62"/>
  <c r="H1093" i="62"/>
  <c r="AC1093" i="62"/>
  <c r="J1094" i="62"/>
  <c r="AE1094" i="62"/>
  <c r="V1095" i="62"/>
  <c r="AQ1095" i="62"/>
  <c r="X1096" i="62"/>
  <c r="AS1096" i="62"/>
  <c r="Z1097" i="62"/>
  <c r="Y71" i="220" s="1"/>
  <c r="G1098" i="62"/>
  <c r="F54" i="220" s="1"/>
  <c r="AB1098" i="62"/>
  <c r="AA54" i="220" s="1"/>
  <c r="H1099" i="62"/>
  <c r="AC1099" i="62"/>
  <c r="K1100" i="62"/>
  <c r="AP1100" i="62"/>
  <c r="V1101" i="62"/>
  <c r="U64" i="220" s="1"/>
  <c r="AR1101" i="62"/>
  <c r="AQ64" i="220" s="1"/>
  <c r="X1102" i="62"/>
  <c r="W47" i="220" s="1"/>
  <c r="AA1103" i="62"/>
  <c r="Z28" i="220" s="1"/>
  <c r="R1104" i="62"/>
  <c r="Q65" i="220" s="1"/>
  <c r="AL1104" i="62"/>
  <c r="AK65" i="220" s="1"/>
  <c r="T1105" i="62"/>
  <c r="S48" i="220" s="1"/>
  <c r="AN1105" i="62"/>
  <c r="AM48" i="220" s="1"/>
  <c r="U1106" i="62"/>
  <c r="T29" i="220" s="1"/>
  <c r="AP1106" i="62"/>
  <c r="AO29" i="220" s="1"/>
  <c r="W1107" i="62"/>
  <c r="V66" i="220" s="1"/>
  <c r="AR1107" i="62"/>
  <c r="AQ66" i="220" s="1"/>
  <c r="X1108" i="62"/>
  <c r="W49" i="220" s="1"/>
  <c r="AT1108" i="62"/>
  <c r="AS49" i="220" s="1"/>
  <c r="AA1109" i="62"/>
  <c r="Z30" i="220" s="1"/>
  <c r="G1110" i="62"/>
  <c r="F67" i="220" s="1"/>
  <c r="AB1110" i="62"/>
  <c r="AA67" i="220" s="1"/>
  <c r="J1111" i="62"/>
  <c r="I50" i="220" s="1"/>
  <c r="AD1111" i="62"/>
  <c r="AC50" i="220" s="1"/>
  <c r="K1112" i="62"/>
  <c r="J31" i="220" s="1"/>
  <c r="AF1112" i="62"/>
  <c r="AE31" i="220" s="1"/>
  <c r="M1113" i="62"/>
  <c r="L68" i="220" s="1"/>
  <c r="AH1113" i="62"/>
  <c r="AG68" i="220" s="1"/>
  <c r="N1114" i="62"/>
  <c r="M51" i="220" s="1"/>
  <c r="AJ1114" i="62"/>
  <c r="AI51" i="220" s="1"/>
  <c r="P1115" i="62"/>
  <c r="O32" i="220" s="1"/>
  <c r="AK1115" i="62"/>
  <c r="AJ32" i="220" s="1"/>
  <c r="S1116" i="62"/>
  <c r="R69" i="220" s="1"/>
  <c r="AM1116" i="62"/>
  <c r="AL69" i="220" s="1"/>
  <c r="J1117" i="62"/>
  <c r="I52" i="220" s="1"/>
  <c r="T1117" i="62"/>
  <c r="S52" i="220" s="1"/>
  <c r="AD1117" i="62"/>
  <c r="AC52" i="220" s="1"/>
  <c r="AN1117" i="62"/>
  <c r="AM52" i="220" s="1"/>
  <c r="L1118" i="62"/>
  <c r="K33" i="220" s="1"/>
  <c r="V1118" i="62"/>
  <c r="U33" i="220" s="1"/>
  <c r="AF1118" i="62"/>
  <c r="AE33" i="220" s="1"/>
  <c r="AQ1118" i="62"/>
  <c r="AP33" i="220" s="1"/>
  <c r="M1119" i="62"/>
  <c r="L70" i="220" s="1"/>
  <c r="W1119" i="62"/>
  <c r="V70" i="220" s="1"/>
  <c r="AH1119" i="62"/>
  <c r="AG70" i="220" s="1"/>
  <c r="AS1119" i="62"/>
  <c r="AR70" i="220" s="1"/>
  <c r="O1120" i="62"/>
  <c r="N53" i="220" s="1"/>
  <c r="Z1120" i="62"/>
  <c r="Y53" i="220" s="1"/>
  <c r="AJ1120" i="62"/>
  <c r="AI53" i="220" s="1"/>
  <c r="AT1120" i="62"/>
  <c r="AS53" i="220" s="1"/>
  <c r="P1121" i="62"/>
  <c r="O34" i="220" s="1"/>
  <c r="AA1121" i="62"/>
  <c r="Z34" i="220" s="1"/>
  <c r="AL1121" i="62"/>
  <c r="AK34" i="220" s="1"/>
  <c r="H1122" i="62"/>
  <c r="S1122" i="62"/>
  <c r="AC1122" i="62"/>
  <c r="AM1122" i="62"/>
  <c r="J1123" i="62"/>
  <c r="T1123" i="62"/>
  <c r="AE1123" i="62"/>
  <c r="AP1123" i="62"/>
  <c r="L1124" i="62"/>
  <c r="K37" i="220" s="1"/>
  <c r="V1124" i="62"/>
  <c r="U37" i="220" s="1"/>
  <c r="AF1124" i="62"/>
  <c r="AE37" i="220" s="1"/>
  <c r="AQ1124" i="62"/>
  <c r="AP37" i="220" s="1"/>
  <c r="M1125" i="62"/>
  <c r="X1125" i="62"/>
  <c r="AI1125" i="62"/>
  <c r="AS1125" i="62"/>
  <c r="O1126" i="62"/>
  <c r="Z1126" i="62"/>
  <c r="AJ1126" i="62"/>
  <c r="AT1126" i="62"/>
  <c r="R1127" i="62"/>
  <c r="Q35" i="220" s="1"/>
  <c r="AB1127" i="62"/>
  <c r="AA35" i="220" s="1"/>
  <c r="AL1127" i="62"/>
  <c r="AK35" i="220" s="1"/>
  <c r="H1128" i="62"/>
  <c r="S1128" i="62"/>
  <c r="AC1128" i="62"/>
  <c r="AM1128" i="62"/>
  <c r="K1129" i="62"/>
  <c r="U1129" i="62"/>
  <c r="AE1129" i="62"/>
  <c r="AP1129" i="62"/>
  <c r="L1130" i="62"/>
  <c r="K36" i="220" s="1"/>
  <c r="V1130" i="62"/>
  <c r="U36" i="220" s="1"/>
  <c r="AF1130" i="62"/>
  <c r="AE36" i="220" s="1"/>
  <c r="AR1130" i="62"/>
  <c r="AQ36" i="220" s="1"/>
  <c r="N1131" i="62"/>
  <c r="X1131" i="62"/>
  <c r="AI1131" i="62"/>
  <c r="AS1131" i="62"/>
  <c r="O1132" i="62"/>
  <c r="Z1132" i="62"/>
  <c r="AK1132" i="62"/>
  <c r="G1133" i="62"/>
  <c r="R1133" i="62"/>
  <c r="AB1133" i="62"/>
  <c r="AL1133" i="62"/>
  <c r="H1134" i="62"/>
  <c r="S1134" i="62"/>
  <c r="AD1134" i="62"/>
  <c r="AN1134" i="62"/>
  <c r="K1135" i="62"/>
  <c r="U1135" i="62"/>
  <c r="AE1135" i="62"/>
  <c r="AP1135" i="62"/>
  <c r="L1136" i="62"/>
  <c r="W1136" i="62"/>
  <c r="AH1136" i="62"/>
  <c r="AR1136" i="62"/>
  <c r="N1137" i="62"/>
  <c r="X1137" i="62"/>
  <c r="AI1137" i="62"/>
  <c r="AS1137" i="62"/>
  <c r="P1138" i="62"/>
  <c r="AA1138" i="62"/>
  <c r="AK1138" i="62"/>
  <c r="G1139" i="62"/>
  <c r="R1139" i="62"/>
  <c r="AB1139" i="62"/>
  <c r="AL1139" i="62"/>
  <c r="J1140" i="62"/>
  <c r="T1140" i="62"/>
  <c r="AD1140" i="62"/>
  <c r="AN1140" i="62"/>
  <c r="K1141" i="62"/>
  <c r="U1141" i="62"/>
  <c r="AE1141" i="62"/>
  <c r="AQ1141" i="62"/>
  <c r="M1142" i="62"/>
  <c r="W1142" i="62"/>
  <c r="AH1142" i="62"/>
  <c r="AR1142" i="62"/>
  <c r="N1143" i="62"/>
  <c r="X1143" i="62"/>
  <c r="AJ1143" i="62"/>
  <c r="AT1143" i="62"/>
  <c r="AJ50" i="419"/>
  <c r="AG50" i="419"/>
  <c r="J3" i="1023"/>
  <c r="AE50" i="419"/>
  <c r="F3" i="1023"/>
  <c r="AH50" i="419"/>
  <c r="N48" i="419"/>
  <c r="G3" i="1023"/>
  <c r="L3" i="1023"/>
  <c r="S48" i="419"/>
  <c r="S50" i="419"/>
  <c r="D3" i="1023"/>
  <c r="R3" i="1023"/>
  <c r="K3" i="1023"/>
  <c r="AD50" i="419"/>
  <c r="V3" i="1023"/>
  <c r="AC50" i="419"/>
  <c r="AF50" i="419"/>
  <c r="N3" i="1023"/>
  <c r="U50" i="419"/>
  <c r="AR50" i="419"/>
  <c r="AI50" i="419"/>
  <c r="T3" i="1023"/>
  <c r="AN50" i="419"/>
  <c r="G163" i="66" a="1"/>
  <c r="Z50" i="419"/>
  <c r="Y50" i="419"/>
  <c r="Q3" i="1023"/>
  <c r="X50" i="419"/>
  <c r="C3" i="1023"/>
  <c r="AL50" i="419"/>
  <c r="L38" i="220" l="1"/>
  <c r="L40" i="220" s="1"/>
  <c r="AI55" i="220"/>
  <c r="S72" i="220"/>
  <c r="S85" i="220" s="1"/>
  <c r="AB45" i="220"/>
  <c r="AD72" i="220"/>
  <c r="AD85" i="220" s="1"/>
  <c r="S45" i="220"/>
  <c r="AB72" i="220"/>
  <c r="AB85" i="220" s="1"/>
  <c r="AK72" i="220"/>
  <c r="AK85" i="220" s="1"/>
  <c r="AS45" i="220"/>
  <c r="AH45" i="220"/>
  <c r="AC72" i="220"/>
  <c r="AC85" i="220" s="1"/>
  <c r="AC45" i="220"/>
  <c r="AK57" i="220"/>
  <c r="L45" i="220"/>
  <c r="AO45" i="220"/>
  <c r="Z38" i="220"/>
  <c r="Z40" i="220" s="1"/>
  <c r="AC42" i="419"/>
  <c r="AC86" i="220"/>
  <c r="AC82" i="220"/>
  <c r="AK197" i="220" a="1"/>
  <c r="AK197" i="220" s="1"/>
  <c r="AK190" i="220" a="1"/>
  <c r="AK190" i="220" s="1"/>
  <c r="AK181" i="220" a="1"/>
  <c r="AK181" i="220" s="1"/>
  <c r="AK203" i="220" a="1"/>
  <c r="AK203" i="220" s="1"/>
  <c r="AK191" i="220" a="1"/>
  <c r="AK191" i="220" s="1"/>
  <c r="AK186" i="220" a="1"/>
  <c r="AK186" i="220" s="1"/>
  <c r="AK189" i="220" a="1"/>
  <c r="AK189" i="220" s="1"/>
  <c r="AK202" i="220" a="1"/>
  <c r="AK202" i="220" s="1"/>
  <c r="AK196" i="220" a="1"/>
  <c r="AK196" i="220" s="1"/>
  <c r="AK184" i="220" a="1"/>
  <c r="AK184" i="220" s="1"/>
  <c r="AK188" i="220" a="1"/>
  <c r="AK188" i="220" s="1"/>
  <c r="AK182" i="220" a="1"/>
  <c r="AK182" i="220" s="1"/>
  <c r="AK201" i="220" a="1"/>
  <c r="AK201" i="220" s="1"/>
  <c r="AK187" i="220" a="1"/>
  <c r="AK187" i="220" s="1"/>
  <c r="AK180" i="220" a="1"/>
  <c r="AK180" i="220" s="1"/>
  <c r="AK194" i="220" a="1"/>
  <c r="AK194" i="220" s="1"/>
  <c r="AK183" i="220" a="1"/>
  <c r="AK183" i="220" s="1"/>
  <c r="AK204" i="220" a="1"/>
  <c r="AK204" i="220" s="1"/>
  <c r="AK193" i="220" a="1"/>
  <c r="AK193" i="220" s="1"/>
  <c r="AK200" i="220" a="1"/>
  <c r="AK200" i="220" s="1"/>
  <c r="AK195" i="220" a="1"/>
  <c r="AK195" i="220" s="1"/>
  <c r="AK185" i="220" a="1"/>
  <c r="AK185" i="220" s="1"/>
  <c r="AK192" i="220" a="1"/>
  <c r="AK192" i="220" s="1"/>
  <c r="AK199" i="220" a="1"/>
  <c r="AK199" i="220" s="1"/>
  <c r="AK198" i="220" a="1"/>
  <c r="AK198" i="220" s="1"/>
  <c r="AK61" i="220"/>
  <c r="AK62" i="220" s="1"/>
  <c r="AA57" i="220"/>
  <c r="V38" i="220"/>
  <c r="V40" i="220" s="1"/>
  <c r="I72" i="220"/>
  <c r="I85" i="220" s="1"/>
  <c r="AG57" i="220"/>
  <c r="Y188" i="220" a="1"/>
  <c r="Y188" i="220" s="1"/>
  <c r="Y194" i="220" a="1"/>
  <c r="Y194" i="220" s="1"/>
  <c r="Y200" i="220" a="1"/>
  <c r="Y200" i="220" s="1"/>
  <c r="Y184" i="220" a="1"/>
  <c r="Y184" i="220" s="1"/>
  <c r="Y186" i="220" a="1"/>
  <c r="Y186" i="220" s="1"/>
  <c r="Y192" i="220" a="1"/>
  <c r="Y192" i="220" s="1"/>
  <c r="Y180" i="220" a="1"/>
  <c r="Y180" i="220" s="1"/>
  <c r="Y198" i="220" a="1"/>
  <c r="Y198" i="220" s="1"/>
  <c r="Y183" i="220" a="1"/>
  <c r="Y183" i="220" s="1"/>
  <c r="Y190" i="220" a="1"/>
  <c r="Y190" i="220" s="1"/>
  <c r="Y196" i="220" a="1"/>
  <c r="Y196" i="220" s="1"/>
  <c r="Y202" i="220" a="1"/>
  <c r="Y202" i="220" s="1"/>
  <c r="Y193" i="220" a="1"/>
  <c r="Y193" i="220" s="1"/>
  <c r="Y199" i="220" a="1"/>
  <c r="Y199" i="220" s="1"/>
  <c r="Y182" i="220" a="1"/>
  <c r="Y182" i="220" s="1"/>
  <c r="Y191" i="220" a="1"/>
  <c r="Y191" i="220" s="1"/>
  <c r="Y197" i="220" a="1"/>
  <c r="Y197" i="220" s="1"/>
  <c r="Y189" i="220" a="1"/>
  <c r="Y189" i="220" s="1"/>
  <c r="Y195" i="220" a="1"/>
  <c r="Y195" i="220" s="1"/>
  <c r="Y181" i="220" a="1"/>
  <c r="Y181" i="220" s="1"/>
  <c r="Y185" i="220" a="1"/>
  <c r="Y185" i="220" s="1"/>
  <c r="Y187" i="220" a="1"/>
  <c r="Y187" i="220" s="1"/>
  <c r="Y203" i="220" a="1"/>
  <c r="Y203" i="220" s="1"/>
  <c r="Y201" i="220" a="1"/>
  <c r="Y201" i="220" s="1"/>
  <c r="Y204" i="220" a="1"/>
  <c r="Y204" i="220" s="1"/>
  <c r="Y61" i="220"/>
  <c r="Y62" i="220" s="1"/>
  <c r="AD55" i="220"/>
  <c r="AD57" i="220"/>
  <c r="AH192" i="220" a="1"/>
  <c r="AH192" i="220" s="1"/>
  <c r="AH203" i="220" a="1"/>
  <c r="AH203" i="220" s="1"/>
  <c r="AH195" i="220" a="1"/>
  <c r="AH195" i="220" s="1"/>
  <c r="AH193" i="220" a="1"/>
  <c r="AH193" i="220" s="1"/>
  <c r="AH189" i="220" a="1"/>
  <c r="AH189" i="220" s="1"/>
  <c r="AH185" i="220" a="1"/>
  <c r="AH185" i="220" s="1"/>
  <c r="AH204" i="220" a="1"/>
  <c r="AH204" i="220" s="1"/>
  <c r="AH194" i="220" a="1"/>
  <c r="AH194" i="220" s="1"/>
  <c r="AH186" i="220" a="1"/>
  <c r="AH186" i="220" s="1"/>
  <c r="AH202" i="220" a="1"/>
  <c r="AH202" i="220" s="1"/>
  <c r="AH201" i="220" a="1"/>
  <c r="AH201" i="220" s="1"/>
  <c r="AH200" i="220" a="1"/>
  <c r="AH200" i="220" s="1"/>
  <c r="AH187" i="220" a="1"/>
  <c r="AH187" i="220" s="1"/>
  <c r="AH181" i="220" a="1"/>
  <c r="AH181" i="220" s="1"/>
  <c r="AH191" i="220" a="1"/>
  <c r="AH191" i="220" s="1"/>
  <c r="AH197" i="220" a="1"/>
  <c r="AH197" i="220" s="1"/>
  <c r="AH196" i="220" a="1"/>
  <c r="AH196" i="220" s="1"/>
  <c r="AH188" i="220" a="1"/>
  <c r="AH188" i="220" s="1"/>
  <c r="AH180" i="220" a="1"/>
  <c r="AH180" i="220" s="1"/>
  <c r="AH199" i="220" a="1"/>
  <c r="AH199" i="220" s="1"/>
  <c r="AH182" i="220" a="1"/>
  <c r="AH182" i="220" s="1"/>
  <c r="AH198" i="220" a="1"/>
  <c r="AH198" i="220" s="1"/>
  <c r="AH190" i="220" a="1"/>
  <c r="AH190" i="220" s="1"/>
  <c r="AH183" i="220" a="1"/>
  <c r="AH183" i="220" s="1"/>
  <c r="AH184" i="220" a="1"/>
  <c r="AH184" i="220" s="1"/>
  <c r="AH61" i="220"/>
  <c r="AH62" i="220" s="1"/>
  <c r="AM57" i="220"/>
  <c r="AM55" i="220"/>
  <c r="AQ183" i="220" a="1"/>
  <c r="AQ183" i="220" s="1"/>
  <c r="AQ199" i="220" a="1"/>
  <c r="AQ199" i="220" s="1"/>
  <c r="AQ196" i="220" a="1"/>
  <c r="AQ196" i="220" s="1"/>
  <c r="AQ184" i="220" a="1"/>
  <c r="AQ184" i="220" s="1"/>
  <c r="AQ185" i="220" a="1"/>
  <c r="AQ185" i="220" s="1"/>
  <c r="AQ201" i="220" a="1"/>
  <c r="AQ201" i="220" s="1"/>
  <c r="AQ188" i="220" a="1"/>
  <c r="AQ188" i="220" s="1"/>
  <c r="AQ187" i="220" a="1"/>
  <c r="AQ187" i="220" s="1"/>
  <c r="AQ181" i="220" a="1"/>
  <c r="AQ181" i="220" s="1"/>
  <c r="AQ195" i="220" a="1"/>
  <c r="AQ195" i="220" s="1"/>
  <c r="AQ197" i="220" a="1"/>
  <c r="AQ197" i="220" s="1"/>
  <c r="AQ189" i="220" a="1"/>
  <c r="AQ189" i="220" s="1"/>
  <c r="AQ198" i="220" a="1"/>
  <c r="AQ198" i="220" s="1"/>
  <c r="AQ193" i="220" a="1"/>
  <c r="AQ193" i="220" s="1"/>
  <c r="AQ192" i="220" a="1"/>
  <c r="AQ192" i="220" s="1"/>
  <c r="AQ202" i="220" a="1"/>
  <c r="AQ202" i="220" s="1"/>
  <c r="AQ200" i="220" a="1"/>
  <c r="AQ200" i="220" s="1"/>
  <c r="AQ204" i="220" a="1"/>
  <c r="AQ204" i="220" s="1"/>
  <c r="AQ180" i="220" a="1"/>
  <c r="AQ180" i="220" s="1"/>
  <c r="AQ203" i="220" a="1"/>
  <c r="AQ203" i="220" s="1"/>
  <c r="AQ186" i="220" a="1"/>
  <c r="AQ186" i="220" s="1"/>
  <c r="AQ194" i="220" a="1"/>
  <c r="AQ194" i="220" s="1"/>
  <c r="AQ191" i="220" a="1"/>
  <c r="AQ191" i="220" s="1"/>
  <c r="AQ190" i="220" a="1"/>
  <c r="AQ190" i="220" s="1"/>
  <c r="AQ182" i="220" a="1"/>
  <c r="AQ182" i="220" s="1"/>
  <c r="AQ61" i="220"/>
  <c r="AQ62" i="220" s="1"/>
  <c r="I38" i="220"/>
  <c r="I40" i="220" s="1"/>
  <c r="L86" i="220"/>
  <c r="L82" i="220"/>
  <c r="L42" i="419"/>
  <c r="O57" i="220"/>
  <c r="T191" i="220" a="1"/>
  <c r="T191" i="220" s="1"/>
  <c r="T186" i="220" a="1"/>
  <c r="T186" i="220" s="1"/>
  <c r="T185" i="220" a="1"/>
  <c r="T185" i="220" s="1"/>
  <c r="T204" i="220" a="1"/>
  <c r="T204" i="220" s="1"/>
  <c r="T202" i="220" a="1"/>
  <c r="T202" i="220" s="1"/>
  <c r="T200" i="220" a="1"/>
  <c r="T200" i="220" s="1"/>
  <c r="T189" i="220" a="1"/>
  <c r="T189" i="220" s="1"/>
  <c r="T187" i="220" a="1"/>
  <c r="T187" i="220" s="1"/>
  <c r="T182" i="220" a="1"/>
  <c r="T182" i="220" s="1"/>
  <c r="T184" i="220" a="1"/>
  <c r="T184" i="220" s="1"/>
  <c r="T192" i="220" a="1"/>
  <c r="T192" i="220" s="1"/>
  <c r="T188" i="220" a="1"/>
  <c r="T188" i="220" s="1"/>
  <c r="T197" i="220" a="1"/>
  <c r="T197" i="220" s="1"/>
  <c r="T190" i="220" a="1"/>
  <c r="T190" i="220" s="1"/>
  <c r="T198" i="220" a="1"/>
  <c r="T198" i="220" s="1"/>
  <c r="T193" i="220" a="1"/>
  <c r="T193" i="220" s="1"/>
  <c r="T201" i="220" a="1"/>
  <c r="T201" i="220" s="1"/>
  <c r="T199" i="220" a="1"/>
  <c r="T199" i="220" s="1"/>
  <c r="T196" i="220" a="1"/>
  <c r="T196" i="220" s="1"/>
  <c r="T195" i="220" a="1"/>
  <c r="T195" i="220" s="1"/>
  <c r="T194" i="220" a="1"/>
  <c r="T194" i="220" s="1"/>
  <c r="T203" i="220" a="1"/>
  <c r="T203" i="220" s="1"/>
  <c r="T181" i="220" a="1"/>
  <c r="T181" i="220" s="1"/>
  <c r="T180" i="220" a="1"/>
  <c r="T180" i="220" s="1"/>
  <c r="T183" i="220" a="1"/>
  <c r="T183" i="220" s="1"/>
  <c r="T61" i="220"/>
  <c r="T62" i="220" s="1"/>
  <c r="K72" i="220"/>
  <c r="K85" i="220" s="1"/>
  <c r="AK38" i="220"/>
  <c r="AK40" i="220" s="1"/>
  <c r="AK81" i="220" s="1"/>
  <c r="AH72" i="220"/>
  <c r="AH85" i="220" s="1"/>
  <c r="AO82" i="220"/>
  <c r="AO42" i="419"/>
  <c r="AO111" i="419" s="1"/>
  <c r="AO86" i="220"/>
  <c r="AH38" i="220"/>
  <c r="AH40" i="220" s="1"/>
  <c r="AO72" i="220"/>
  <c r="AO85" i="220" s="1"/>
  <c r="V45" i="220"/>
  <c r="AJ194" i="220" a="1"/>
  <c r="AJ194" i="220" s="1"/>
  <c r="AJ196" i="220" a="1"/>
  <c r="AJ196" i="220" s="1"/>
  <c r="AJ184" i="220" a="1"/>
  <c r="AJ184" i="220" s="1"/>
  <c r="AJ187" i="220" a="1"/>
  <c r="AJ187" i="220" s="1"/>
  <c r="AJ182" i="220" a="1"/>
  <c r="AJ182" i="220" s="1"/>
  <c r="AJ185" i="220" a="1"/>
  <c r="AJ185" i="220" s="1"/>
  <c r="AJ183" i="220" a="1"/>
  <c r="AJ183" i="220" s="1"/>
  <c r="AJ192" i="220" a="1"/>
  <c r="AJ192" i="220" s="1"/>
  <c r="AJ203" i="220" a="1"/>
  <c r="AJ203" i="220" s="1"/>
  <c r="AJ201" i="220" a="1"/>
  <c r="AJ201" i="220" s="1"/>
  <c r="AJ181" i="220" a="1"/>
  <c r="AJ181" i="220" s="1"/>
  <c r="AJ189" i="220" a="1"/>
  <c r="AJ189" i="220" s="1"/>
  <c r="AJ193" i="220" a="1"/>
  <c r="AJ193" i="220" s="1"/>
  <c r="AJ195" i="220" a="1"/>
  <c r="AJ195" i="220" s="1"/>
  <c r="AJ186" i="220" a="1"/>
  <c r="AJ186" i="220" s="1"/>
  <c r="AJ202" i="220" a="1"/>
  <c r="AJ202" i="220" s="1"/>
  <c r="AJ198" i="220" a="1"/>
  <c r="AJ198" i="220" s="1"/>
  <c r="AJ204" i="220" a="1"/>
  <c r="AJ204" i="220" s="1"/>
  <c r="AJ191" i="220" a="1"/>
  <c r="AJ191" i="220" s="1"/>
  <c r="AJ197" i="220" a="1"/>
  <c r="AJ197" i="220" s="1"/>
  <c r="AJ188" i="220" a="1"/>
  <c r="AJ188" i="220" s="1"/>
  <c r="AJ190" i="220" a="1"/>
  <c r="AJ190" i="220" s="1"/>
  <c r="AJ180" i="220" a="1"/>
  <c r="AJ180" i="220" s="1"/>
  <c r="AJ200" i="220" a="1"/>
  <c r="AJ200" i="220" s="1"/>
  <c r="AJ199" i="220" a="1"/>
  <c r="AJ199" i="220" s="1"/>
  <c r="AJ61" i="220"/>
  <c r="AJ62" i="220" s="1"/>
  <c r="X55" i="220"/>
  <c r="H38" i="220"/>
  <c r="H40" i="220" s="1"/>
  <c r="X72" i="220"/>
  <c r="X85" i="220" s="1"/>
  <c r="P45" i="220"/>
  <c r="W55" i="220"/>
  <c r="W57" i="220"/>
  <c r="N86" i="220"/>
  <c r="N42" i="419"/>
  <c r="N82" i="220"/>
  <c r="L55" i="220"/>
  <c r="L57" i="220"/>
  <c r="O202" i="220" a="1"/>
  <c r="O202" i="220" s="1"/>
  <c r="O195" i="220" a="1"/>
  <c r="O195" i="220" s="1"/>
  <c r="O180" i="220" a="1"/>
  <c r="O180" i="220" s="1"/>
  <c r="O192" i="220" a="1"/>
  <c r="O192" i="220" s="1"/>
  <c r="O194" i="220" a="1"/>
  <c r="O194" i="220" s="1"/>
  <c r="O186" i="220" a="1"/>
  <c r="O186" i="220" s="1"/>
  <c r="O193" i="220" a="1"/>
  <c r="O193" i="220" s="1"/>
  <c r="O191" i="220" a="1"/>
  <c r="O191" i="220" s="1"/>
  <c r="O182" i="220" a="1"/>
  <c r="O182" i="220" s="1"/>
  <c r="O190" i="220" a="1"/>
  <c r="O190" i="220" s="1"/>
  <c r="O196" i="220" a="1"/>
  <c r="O196" i="220" s="1"/>
  <c r="O185" i="220" a="1"/>
  <c r="O185" i="220" s="1"/>
  <c r="O199" i="220" a="1"/>
  <c r="O199" i="220" s="1"/>
  <c r="O183" i="220" a="1"/>
  <c r="O183" i="220" s="1"/>
  <c r="O197" i="220" a="1"/>
  <c r="O197" i="220" s="1"/>
  <c r="O181" i="220" a="1"/>
  <c r="O181" i="220" s="1"/>
  <c r="O203" i="220" a="1"/>
  <c r="O203" i="220" s="1"/>
  <c r="O188" i="220" a="1"/>
  <c r="O188" i="220" s="1"/>
  <c r="O198" i="220" a="1"/>
  <c r="O198" i="220" s="1"/>
  <c r="O201" i="220" a="1"/>
  <c r="O201" i="220" s="1"/>
  <c r="O204" i="220" a="1"/>
  <c r="O204" i="220" s="1"/>
  <c r="O200" i="220" a="1"/>
  <c r="O200" i="220" s="1"/>
  <c r="O184" i="220" a="1"/>
  <c r="O184" i="220" s="1"/>
  <c r="O187" i="220" a="1"/>
  <c r="O187" i="220" s="1"/>
  <c r="O189" i="220" a="1"/>
  <c r="O189" i="220" s="1"/>
  <c r="O61" i="220"/>
  <c r="O62" i="220" s="1"/>
  <c r="AI83" i="220"/>
  <c r="AI87" i="220"/>
  <c r="N198" i="220" a="1"/>
  <c r="N198" i="220" s="1"/>
  <c r="N192" i="220" a="1"/>
  <c r="N192" i="220" s="1"/>
  <c r="N201" i="220" a="1"/>
  <c r="N201" i="220" s="1"/>
  <c r="N188" i="220" a="1"/>
  <c r="N188" i="220" s="1"/>
  <c r="N184" i="220" a="1"/>
  <c r="N184" i="220" s="1"/>
  <c r="N200" i="220" a="1"/>
  <c r="N200" i="220" s="1"/>
  <c r="N203" i="220" a="1"/>
  <c r="N203" i="220" s="1"/>
  <c r="N187" i="220" a="1"/>
  <c r="N187" i="220" s="1"/>
  <c r="N180" i="220" a="1"/>
  <c r="N180" i="220" s="1"/>
  <c r="N195" i="220" a="1"/>
  <c r="N195" i="220" s="1"/>
  <c r="N196" i="220" a="1"/>
  <c r="N196" i="220" s="1"/>
  <c r="N204" i="220" a="1"/>
  <c r="N204" i="220" s="1"/>
  <c r="N194" i="220" a="1"/>
  <c r="N194" i="220" s="1"/>
  <c r="N183" i="220" a="1"/>
  <c r="N183" i="220" s="1"/>
  <c r="N191" i="220" a="1"/>
  <c r="N191" i="220" s="1"/>
  <c r="N186" i="220" a="1"/>
  <c r="N186" i="220" s="1"/>
  <c r="N182" i="220" a="1"/>
  <c r="N182" i="220" s="1"/>
  <c r="N199" i="220" a="1"/>
  <c r="N199" i="220" s="1"/>
  <c r="N202" i="220" a="1"/>
  <c r="N202" i="220" s="1"/>
  <c r="N190" i="220" a="1"/>
  <c r="N190" i="220" s="1"/>
  <c r="N189" i="220" a="1"/>
  <c r="N189" i="220" s="1"/>
  <c r="N185" i="220" a="1"/>
  <c r="N185" i="220" s="1"/>
  <c r="N197" i="220" a="1"/>
  <c r="N197" i="220" s="1"/>
  <c r="N181" i="220" a="1"/>
  <c r="N181" i="220" s="1"/>
  <c r="N193" i="220" a="1"/>
  <c r="N193" i="220" s="1"/>
  <c r="N61" i="220"/>
  <c r="N62" i="220" s="1"/>
  <c r="T57" i="220"/>
  <c r="W191" i="220" a="1"/>
  <c r="W191" i="220" s="1"/>
  <c r="W193" i="220" a="1"/>
  <c r="W193" i="220" s="1"/>
  <c r="W181" i="220" a="1"/>
  <c r="W181" i="220" s="1"/>
  <c r="W195" i="220" a="1"/>
  <c r="W195" i="220" s="1"/>
  <c r="W182" i="220" a="1"/>
  <c r="W182" i="220" s="1"/>
  <c r="W201" i="220" a="1"/>
  <c r="W201" i="220" s="1"/>
  <c r="W190" i="220" a="1"/>
  <c r="W190" i="220" s="1"/>
  <c r="W184" i="220" a="1"/>
  <c r="W184" i="220" s="1"/>
  <c r="W192" i="220" a="1"/>
  <c r="W192" i="220" s="1"/>
  <c r="W199" i="220" a="1"/>
  <c r="W199" i="220" s="1"/>
  <c r="W203" i="220" a="1"/>
  <c r="W203" i="220" s="1"/>
  <c r="W198" i="220" a="1"/>
  <c r="W198" i="220" s="1"/>
  <c r="W200" i="220" a="1"/>
  <c r="W200" i="220" s="1"/>
  <c r="W180" i="220" a="1"/>
  <c r="W180" i="220" s="1"/>
  <c r="W185" i="220" a="1"/>
  <c r="W185" i="220" s="1"/>
  <c r="W186" i="220" a="1"/>
  <c r="W186" i="220" s="1"/>
  <c r="W202" i="220" a="1"/>
  <c r="W202" i="220" s="1"/>
  <c r="W189" i="220" a="1"/>
  <c r="W189" i="220" s="1"/>
  <c r="W196" i="220" a="1"/>
  <c r="W196" i="220" s="1"/>
  <c r="W188" i="220" a="1"/>
  <c r="W188" i="220" s="1"/>
  <c r="W197" i="220" a="1"/>
  <c r="W197" i="220" s="1"/>
  <c r="W183" i="220" a="1"/>
  <c r="W183" i="220" s="1"/>
  <c r="W204" i="220" a="1"/>
  <c r="W204" i="220" s="1"/>
  <c r="W194" i="220" a="1"/>
  <c r="W194" i="220" s="1"/>
  <c r="W187" i="220" a="1"/>
  <c r="W187" i="220" s="1"/>
  <c r="W61" i="220"/>
  <c r="W62" i="220" s="1"/>
  <c r="AC57" i="220"/>
  <c r="AG183" i="220" a="1"/>
  <c r="AG183" i="220" s="1"/>
  <c r="AG186" i="220" a="1"/>
  <c r="AG186" i="220" s="1"/>
  <c r="AG191" i="220" a="1"/>
  <c r="AG191" i="220" s="1"/>
  <c r="AG185" i="220" a="1"/>
  <c r="AG185" i="220" s="1"/>
  <c r="AG193" i="220" a="1"/>
  <c r="AG193" i="220" s="1"/>
  <c r="AG195" i="220" a="1"/>
  <c r="AG195" i="220" s="1"/>
  <c r="AG187" i="220" a="1"/>
  <c r="AG187" i="220" s="1"/>
  <c r="AG204" i="220" a="1"/>
  <c r="AG204" i="220" s="1"/>
  <c r="AG181" i="220" a="1"/>
  <c r="AG181" i="220" s="1"/>
  <c r="AG189" i="220" a="1"/>
  <c r="AG189" i="220" s="1"/>
  <c r="AG180" i="220" a="1"/>
  <c r="AG180" i="220" s="1"/>
  <c r="AG199" i="220" a="1"/>
  <c r="AG199" i="220" s="1"/>
  <c r="AG194" i="220" a="1"/>
  <c r="AG194" i="220" s="1"/>
  <c r="AG182" i="220" a="1"/>
  <c r="AG182" i="220" s="1"/>
  <c r="AG203" i="220" a="1"/>
  <c r="AG203" i="220" s="1"/>
  <c r="AG201" i="220" a="1"/>
  <c r="AG201" i="220" s="1"/>
  <c r="AG198" i="220" a="1"/>
  <c r="AG198" i="220" s="1"/>
  <c r="AG196" i="220" a="1"/>
  <c r="AG196" i="220" s="1"/>
  <c r="AG200" i="220" a="1"/>
  <c r="AG200" i="220" s="1"/>
  <c r="AG184" i="220" a="1"/>
  <c r="AG184" i="220" s="1"/>
  <c r="AG188" i="220" a="1"/>
  <c r="AG188" i="220" s="1"/>
  <c r="AG202" i="220" a="1"/>
  <c r="AG202" i="220" s="1"/>
  <c r="AG197" i="220" a="1"/>
  <c r="AG197" i="220" s="1"/>
  <c r="AG192" i="220" a="1"/>
  <c r="AG192" i="220" s="1"/>
  <c r="AG190" i="220" a="1"/>
  <c r="AG190" i="220" s="1"/>
  <c r="AG61" i="220"/>
  <c r="AG62" i="220" s="1"/>
  <c r="AL57" i="220"/>
  <c r="AL55" i="220"/>
  <c r="AP181" i="220" a="1"/>
  <c r="AP181" i="220" s="1"/>
  <c r="AP187" i="220" a="1"/>
  <c r="AP187" i="220" s="1"/>
  <c r="AP194" i="220" a="1"/>
  <c r="AP194" i="220" s="1"/>
  <c r="AP193" i="220" a="1"/>
  <c r="AP193" i="220" s="1"/>
  <c r="AP199" i="220" a="1"/>
  <c r="AP199" i="220" s="1"/>
  <c r="AP201" i="220" a="1"/>
  <c r="AP201" i="220" s="1"/>
  <c r="AP184" i="220" a="1"/>
  <c r="AP184" i="220" s="1"/>
  <c r="AP196" i="220" a="1"/>
  <c r="AP196" i="220" s="1"/>
  <c r="AP202" i="220" a="1"/>
  <c r="AP202" i="220" s="1"/>
  <c r="AP185" i="220" a="1"/>
  <c r="AP185" i="220" s="1"/>
  <c r="AP180" i="220" a="1"/>
  <c r="AP180" i="220" s="1"/>
  <c r="AP188" i="220" a="1"/>
  <c r="AP188" i="220" s="1"/>
  <c r="AP200" i="220" a="1"/>
  <c r="AP200" i="220" s="1"/>
  <c r="AP189" i="220" a="1"/>
  <c r="AP189" i="220" s="1"/>
  <c r="AP190" i="220" a="1"/>
  <c r="AP190" i="220" s="1"/>
  <c r="AP195" i="220" a="1"/>
  <c r="AP195" i="220" s="1"/>
  <c r="AP186" i="220" a="1"/>
  <c r="AP186" i="220" s="1"/>
  <c r="AP203" i="220" a="1"/>
  <c r="AP203" i="220" s="1"/>
  <c r="AP183" i="220" a="1"/>
  <c r="AP183" i="220" s="1"/>
  <c r="AP182" i="220" a="1"/>
  <c r="AP182" i="220" s="1"/>
  <c r="AP191" i="220" a="1"/>
  <c r="AP191" i="220" s="1"/>
  <c r="AP198" i="220" a="1"/>
  <c r="AP198" i="220" s="1"/>
  <c r="AP192" i="220" a="1"/>
  <c r="AP192" i="220" s="1"/>
  <c r="AP197" i="220" a="1"/>
  <c r="AP197" i="220" s="1"/>
  <c r="AP204" i="220" a="1"/>
  <c r="AP204" i="220" s="1"/>
  <c r="AP61" i="220"/>
  <c r="AP62" i="220" s="1"/>
  <c r="AS72" i="220"/>
  <c r="AS85" i="220" s="1"/>
  <c r="J189" i="220" a="1"/>
  <c r="J189" i="220" s="1"/>
  <c r="J202" i="220" a="1"/>
  <c r="J202" i="220" s="1"/>
  <c r="J199" i="220" a="1"/>
  <c r="J199" i="220" s="1"/>
  <c r="J181" i="220" a="1"/>
  <c r="J181" i="220" s="1"/>
  <c r="J180" i="220" a="1"/>
  <c r="J180" i="220" s="1"/>
  <c r="J187" i="220" a="1"/>
  <c r="J187" i="220" s="1"/>
  <c r="J186" i="220" a="1"/>
  <c r="J186" i="220" s="1"/>
  <c r="J204" i="220" a="1"/>
  <c r="J204" i="220" s="1"/>
  <c r="J190" i="220" a="1"/>
  <c r="J190" i="220" s="1"/>
  <c r="J195" i="220" a="1"/>
  <c r="J195" i="220" s="1"/>
  <c r="J200" i="220" a="1"/>
  <c r="J200" i="220" s="1"/>
  <c r="J191" i="220" a="1"/>
  <c r="J191" i="220" s="1"/>
  <c r="J182" i="220" a="1"/>
  <c r="J182" i="220" s="1"/>
  <c r="J183" i="220" a="1"/>
  <c r="J183" i="220" s="1"/>
  <c r="J185" i="220" a="1"/>
  <c r="J185" i="220" s="1"/>
  <c r="J194" i="220" a="1"/>
  <c r="J194" i="220" s="1"/>
  <c r="J198" i="220" a="1"/>
  <c r="J198" i="220" s="1"/>
  <c r="J203" i="220" a="1"/>
  <c r="J203" i="220" s="1"/>
  <c r="J193" i="220" a="1"/>
  <c r="J193" i="220" s="1"/>
  <c r="J188" i="220" a="1"/>
  <c r="J188" i="220" s="1"/>
  <c r="J184" i="220" a="1"/>
  <c r="J184" i="220" s="1"/>
  <c r="J197" i="220" a="1"/>
  <c r="J197" i="220" s="1"/>
  <c r="J196" i="220" a="1"/>
  <c r="J196" i="220" s="1"/>
  <c r="J192" i="220" a="1"/>
  <c r="J192" i="220" s="1"/>
  <c r="J201" i="220" a="1"/>
  <c r="J201" i="220" s="1"/>
  <c r="J61" i="220"/>
  <c r="J62" i="220" s="1"/>
  <c r="AS38" i="220"/>
  <c r="AS40" i="220" s="1"/>
  <c r="AB42" i="419"/>
  <c r="AB82" i="220"/>
  <c r="AB86" i="220"/>
  <c r="AA38" i="220"/>
  <c r="AA40" i="220" s="1"/>
  <c r="AA81" i="220" s="1"/>
  <c r="W72" i="220"/>
  <c r="W85" i="220" s="1"/>
  <c r="AD45" i="220"/>
  <c r="Y38" i="220"/>
  <c r="Y40" i="220" s="1"/>
  <c r="AE72" i="220"/>
  <c r="AE85" i="220" s="1"/>
  <c r="AA189" i="220" a="1"/>
  <c r="AA189" i="220" s="1"/>
  <c r="AA190" i="220" a="1"/>
  <c r="AA190" i="220" s="1"/>
  <c r="AA202" i="220" a="1"/>
  <c r="AA202" i="220" s="1"/>
  <c r="AA204" i="220" a="1"/>
  <c r="AA204" i="220" s="1"/>
  <c r="AA203" i="220" a="1"/>
  <c r="AA203" i="220" s="1"/>
  <c r="AA191" i="220" a="1"/>
  <c r="AA191" i="220" s="1"/>
  <c r="AA183" i="220" a="1"/>
  <c r="AA183" i="220" s="1"/>
  <c r="AA198" i="220" a="1"/>
  <c r="AA198" i="220" s="1"/>
  <c r="AA187" i="220" a="1"/>
  <c r="AA187" i="220" s="1"/>
  <c r="AA182" i="220" a="1"/>
  <c r="AA182" i="220" s="1"/>
  <c r="AA193" i="220" a="1"/>
  <c r="AA193" i="220" s="1"/>
  <c r="AA192" i="220" a="1"/>
  <c r="AA192" i="220" s="1"/>
  <c r="AA195" i="220" a="1"/>
  <c r="AA195" i="220" s="1"/>
  <c r="AA196" i="220" a="1"/>
  <c r="AA196" i="220" s="1"/>
  <c r="AA184" i="220" a="1"/>
  <c r="AA184" i="220" s="1"/>
  <c r="AA201" i="220" a="1"/>
  <c r="AA201" i="220" s="1"/>
  <c r="AA197" i="220" a="1"/>
  <c r="AA197" i="220" s="1"/>
  <c r="AA180" i="220" a="1"/>
  <c r="AA180" i="220" s="1"/>
  <c r="AA194" i="220" a="1"/>
  <c r="AA194" i="220" s="1"/>
  <c r="AA200" i="220" a="1"/>
  <c r="AA200" i="220" s="1"/>
  <c r="AA188" i="220" a="1"/>
  <c r="AA188" i="220" s="1"/>
  <c r="AA199" i="220" a="1"/>
  <c r="AA199" i="220" s="1"/>
  <c r="AA185" i="220" a="1"/>
  <c r="AA185" i="220" s="1"/>
  <c r="AA186" i="220" a="1"/>
  <c r="AA186" i="220" s="1"/>
  <c r="AA181" i="220" a="1"/>
  <c r="AA181" i="220" s="1"/>
  <c r="AA61" i="220"/>
  <c r="AA62" i="220" s="1"/>
  <c r="P55" i="220"/>
  <c r="AN57" i="220"/>
  <c r="AN55" i="220"/>
  <c r="P72" i="220"/>
  <c r="P85" i="220" s="1"/>
  <c r="H45" i="220"/>
  <c r="AQ72" i="220"/>
  <c r="AQ85" i="220" s="1"/>
  <c r="AB194" i="220" a="1"/>
  <c r="AB194" i="220" s="1"/>
  <c r="AB181" i="220" a="1"/>
  <c r="AB181" i="220" s="1"/>
  <c r="AB196" i="220" a="1"/>
  <c r="AB196" i="220" s="1"/>
  <c r="AB185" i="220" a="1"/>
  <c r="AB185" i="220" s="1"/>
  <c r="AB191" i="220" a="1"/>
  <c r="AB191" i="220" s="1"/>
  <c r="AB187" i="220" a="1"/>
  <c r="AB187" i="220" s="1"/>
  <c r="AB200" i="220" a="1"/>
  <c r="AB200" i="220" s="1"/>
  <c r="AB189" i="220" a="1"/>
  <c r="AB189" i="220" s="1"/>
  <c r="AB180" i="220" a="1"/>
  <c r="AB180" i="220" s="1"/>
  <c r="AB188" i="220" a="1"/>
  <c r="AB188" i="220" s="1"/>
  <c r="AB198" i="220" a="1"/>
  <c r="AB198" i="220" s="1"/>
  <c r="AB183" i="220" a="1"/>
  <c r="AB183" i="220" s="1"/>
  <c r="AB203" i="220" a="1"/>
  <c r="AB203" i="220" s="1"/>
  <c r="AB202" i="220" a="1"/>
  <c r="AB202" i="220" s="1"/>
  <c r="AB182" i="220" a="1"/>
  <c r="AB182" i="220" s="1"/>
  <c r="AB186" i="220" a="1"/>
  <c r="AB186" i="220" s="1"/>
  <c r="AB195" i="220" a="1"/>
  <c r="AB195" i="220" s="1"/>
  <c r="AB193" i="220" a="1"/>
  <c r="AB193" i="220" s="1"/>
  <c r="AB204" i="220" a="1"/>
  <c r="AB204" i="220" s="1"/>
  <c r="AB190" i="220" a="1"/>
  <c r="AB190" i="220" s="1"/>
  <c r="AB192" i="220" a="1"/>
  <c r="AB192" i="220" s="1"/>
  <c r="AB201" i="220" a="1"/>
  <c r="AB201" i="220" s="1"/>
  <c r="AB184" i="220" a="1"/>
  <c r="AB184" i="220" s="1"/>
  <c r="AB199" i="220" a="1"/>
  <c r="AB199" i="220" s="1"/>
  <c r="AB197" i="220" a="1"/>
  <c r="AB197" i="220" s="1"/>
  <c r="AB61" i="220"/>
  <c r="AB62" i="220" s="1"/>
  <c r="AP87" i="220"/>
  <c r="AP83" i="220"/>
  <c r="I55" i="220"/>
  <c r="I57" i="220"/>
  <c r="M195" i="220" a="1"/>
  <c r="M195" i="220" s="1"/>
  <c r="M186" i="220" a="1"/>
  <c r="M186" i="220" s="1"/>
  <c r="M188" i="220" a="1"/>
  <c r="M188" i="220" s="1"/>
  <c r="M204" i="220" a="1"/>
  <c r="M204" i="220" s="1"/>
  <c r="M201" i="220" a="1"/>
  <c r="M201" i="220" s="1"/>
  <c r="M194" i="220" a="1"/>
  <c r="M194" i="220" s="1"/>
  <c r="M182" i="220" a="1"/>
  <c r="M182" i="220" s="1"/>
  <c r="M180" i="220" a="1"/>
  <c r="M180" i="220" s="1"/>
  <c r="M197" i="220" a="1"/>
  <c r="M197" i="220" s="1"/>
  <c r="M189" i="220" a="1"/>
  <c r="M189" i="220" s="1"/>
  <c r="M191" i="220" a="1"/>
  <c r="M191" i="220" s="1"/>
  <c r="M193" i="220" a="1"/>
  <c r="M193" i="220" s="1"/>
  <c r="M183" i="220" a="1"/>
  <c r="M183" i="220" s="1"/>
  <c r="M181" i="220" a="1"/>
  <c r="M181" i="220" s="1"/>
  <c r="M199" i="220" a="1"/>
  <c r="M199" i="220" s="1"/>
  <c r="M192" i="220" a="1"/>
  <c r="M192" i="220" s="1"/>
  <c r="M185" i="220" a="1"/>
  <c r="M185" i="220" s="1"/>
  <c r="M203" i="220" a="1"/>
  <c r="M203" i="220" s="1"/>
  <c r="M198" i="220" a="1"/>
  <c r="M198" i="220" s="1"/>
  <c r="M200" i="220" a="1"/>
  <c r="M200" i="220" s="1"/>
  <c r="M187" i="220" a="1"/>
  <c r="M187" i="220" s="1"/>
  <c r="M196" i="220" a="1"/>
  <c r="M196" i="220" s="1"/>
  <c r="M202" i="220" a="1"/>
  <c r="M202" i="220" s="1"/>
  <c r="M184" i="220" a="1"/>
  <c r="M184" i="220" s="1"/>
  <c r="M190" i="220" a="1"/>
  <c r="M190" i="220" s="1"/>
  <c r="M61" i="220"/>
  <c r="M62" i="220" s="1"/>
  <c r="AC55" i="220"/>
  <c r="R55" i="220"/>
  <c r="V198" i="220" a="1"/>
  <c r="V198" i="220" s="1"/>
  <c r="V186" i="220" a="1"/>
  <c r="V186" i="220" s="1"/>
  <c r="V180" i="220" a="1"/>
  <c r="V180" i="220" s="1"/>
  <c r="V181" i="220" a="1"/>
  <c r="V181" i="220" s="1"/>
  <c r="V185" i="220" a="1"/>
  <c r="V185" i="220" s="1"/>
  <c r="V193" i="220" a="1"/>
  <c r="V193" i="220" s="1"/>
  <c r="V196" i="220" a="1"/>
  <c r="V196" i="220" s="1"/>
  <c r="V199" i="220" a="1"/>
  <c r="V199" i="220" s="1"/>
  <c r="V200" i="220" a="1"/>
  <c r="V200" i="220" s="1"/>
  <c r="V189" i="220" a="1"/>
  <c r="V189" i="220" s="1"/>
  <c r="V201" i="220" a="1"/>
  <c r="V201" i="220" s="1"/>
  <c r="V192" i="220" a="1"/>
  <c r="V192" i="220" s="1"/>
  <c r="V203" i="220" a="1"/>
  <c r="V203" i="220" s="1"/>
  <c r="V195" i="220" a="1"/>
  <c r="V195" i="220" s="1"/>
  <c r="V204" i="220" a="1"/>
  <c r="V204" i="220" s="1"/>
  <c r="V191" i="220" a="1"/>
  <c r="V191" i="220" s="1"/>
  <c r="V202" i="220" a="1"/>
  <c r="V202" i="220" s="1"/>
  <c r="V184" i="220" a="1"/>
  <c r="V184" i="220" s="1"/>
  <c r="V194" i="220" a="1"/>
  <c r="V194" i="220" s="1"/>
  <c r="V183" i="220" a="1"/>
  <c r="V183" i="220" s="1"/>
  <c r="V188" i="220" a="1"/>
  <c r="V188" i="220" s="1"/>
  <c r="V187" i="220" a="1"/>
  <c r="V187" i="220" s="1"/>
  <c r="V197" i="220" a="1"/>
  <c r="V197" i="220" s="1"/>
  <c r="V190" i="220" a="1"/>
  <c r="V190" i="220" s="1"/>
  <c r="V182" i="220" a="1"/>
  <c r="V182" i="220" s="1"/>
  <c r="V61" i="220"/>
  <c r="V62" i="220" s="1"/>
  <c r="Q55" i="220"/>
  <c r="AA55" i="220"/>
  <c r="AE184" i="220" a="1"/>
  <c r="AE184" i="220" s="1"/>
  <c r="AE195" i="220" a="1"/>
  <c r="AE195" i="220" s="1"/>
  <c r="AE203" i="220" a="1"/>
  <c r="AE203" i="220" s="1"/>
  <c r="AE199" i="220" a="1"/>
  <c r="AE199" i="220" s="1"/>
  <c r="AE201" i="220" a="1"/>
  <c r="AE201" i="220" s="1"/>
  <c r="AE189" i="220" a="1"/>
  <c r="AE189" i="220" s="1"/>
  <c r="AE196" i="220" a="1"/>
  <c r="AE196" i="220" s="1"/>
  <c r="AE185" i="220" a="1"/>
  <c r="AE185" i="220" s="1"/>
  <c r="AE191" i="220" a="1"/>
  <c r="AE191" i="220" s="1"/>
  <c r="AE192" i="220" a="1"/>
  <c r="AE192" i="220" s="1"/>
  <c r="AE198" i="220" a="1"/>
  <c r="AE198" i="220" s="1"/>
  <c r="AE193" i="220" a="1"/>
  <c r="AE193" i="220" s="1"/>
  <c r="AE204" i="220" a="1"/>
  <c r="AE204" i="220" s="1"/>
  <c r="AE200" i="220" a="1"/>
  <c r="AE200" i="220" s="1"/>
  <c r="AE182" i="220" a="1"/>
  <c r="AE182" i="220" s="1"/>
  <c r="AE197" i="220" a="1"/>
  <c r="AE197" i="220" s="1"/>
  <c r="AE190" i="220" a="1"/>
  <c r="AE190" i="220" s="1"/>
  <c r="AE181" i="220" a="1"/>
  <c r="AE181" i="220" s="1"/>
  <c r="AE188" i="220" a="1"/>
  <c r="AE188" i="220" s="1"/>
  <c r="AE180" i="220" a="1"/>
  <c r="AE180" i="220" s="1"/>
  <c r="AE202" i="220" a="1"/>
  <c r="AE202" i="220" s="1"/>
  <c r="AE183" i="220" a="1"/>
  <c r="AE183" i="220" s="1"/>
  <c r="AE194" i="220" a="1"/>
  <c r="AE194" i="220" s="1"/>
  <c r="AE187" i="220" a="1"/>
  <c r="AE187" i="220" s="1"/>
  <c r="AE186" i="220" a="1"/>
  <c r="AE186" i="220" s="1"/>
  <c r="AE61" i="220"/>
  <c r="AE62" i="220" s="1"/>
  <c r="AL38" i="220"/>
  <c r="AL40" i="220" s="1"/>
  <c r="AL81" i="220" s="1"/>
  <c r="AI72" i="220"/>
  <c r="AI85" i="220" s="1"/>
  <c r="AQ45" i="220"/>
  <c r="S42" i="419"/>
  <c r="S82" i="220"/>
  <c r="S86" i="220"/>
  <c r="W38" i="220"/>
  <c r="W40" i="220" s="1"/>
  <c r="G45" i="220"/>
  <c r="Q38" i="220"/>
  <c r="Q40" i="220" s="1"/>
  <c r="L72" i="220"/>
  <c r="L85" i="220" s="1"/>
  <c r="T45" i="220"/>
  <c r="O38" i="220"/>
  <c r="O40" i="220" s="1"/>
  <c r="O81" i="220" s="1"/>
  <c r="V72" i="220"/>
  <c r="V85" i="220" s="1"/>
  <c r="R203" i="220" a="1"/>
  <c r="R203" i="220" s="1"/>
  <c r="R199" i="220" a="1"/>
  <c r="R199" i="220" s="1"/>
  <c r="R188" i="220" a="1"/>
  <c r="R188" i="220" s="1"/>
  <c r="R195" i="220" a="1"/>
  <c r="R195" i="220" s="1"/>
  <c r="R189" i="220" a="1"/>
  <c r="R189" i="220" s="1"/>
  <c r="R190" i="220" a="1"/>
  <c r="R190" i="220" s="1"/>
  <c r="R183" i="220" a="1"/>
  <c r="R183" i="220" s="1"/>
  <c r="R181" i="220" a="1"/>
  <c r="R181" i="220" s="1"/>
  <c r="R192" i="220" a="1"/>
  <c r="R192" i="220" s="1"/>
  <c r="R198" i="220" a="1"/>
  <c r="R198" i="220" s="1"/>
  <c r="R194" i="220" a="1"/>
  <c r="R194" i="220" s="1"/>
  <c r="R187" i="220" a="1"/>
  <c r="R187" i="220" s="1"/>
  <c r="R191" i="220" a="1"/>
  <c r="R191" i="220" s="1"/>
  <c r="R204" i="220" a="1"/>
  <c r="R204" i="220" s="1"/>
  <c r="R180" i="220" a="1"/>
  <c r="R180" i="220" s="1"/>
  <c r="R197" i="220" a="1"/>
  <c r="R197" i="220" s="1"/>
  <c r="R200" i="220" a="1"/>
  <c r="R200" i="220" s="1"/>
  <c r="R182" i="220" a="1"/>
  <c r="R182" i="220" s="1"/>
  <c r="R202" i="220" a="1"/>
  <c r="R202" i="220" s="1"/>
  <c r="R186" i="220" a="1"/>
  <c r="R186" i="220" s="1"/>
  <c r="R185" i="220" a="1"/>
  <c r="R185" i="220" s="1"/>
  <c r="R196" i="220" a="1"/>
  <c r="R196" i="220" s="1"/>
  <c r="R193" i="220" a="1"/>
  <c r="R193" i="220" s="1"/>
  <c r="R201" i="220" a="1"/>
  <c r="R201" i="220" s="1"/>
  <c r="R184" i="220" a="1"/>
  <c r="R184" i="220" s="1"/>
  <c r="R61" i="220"/>
  <c r="R62" i="220" s="1"/>
  <c r="AF55" i="220"/>
  <c r="AF57" i="220"/>
  <c r="H72" i="220"/>
  <c r="H85" i="220" s="1"/>
  <c r="AN202" i="220" a="1"/>
  <c r="AN202" i="220" s="1"/>
  <c r="AN181" i="220" a="1"/>
  <c r="AN181" i="220" s="1"/>
  <c r="AN190" i="220" a="1"/>
  <c r="AN190" i="220" s="1"/>
  <c r="AN204" i="220" a="1"/>
  <c r="AN204" i="220" s="1"/>
  <c r="AN189" i="220" a="1"/>
  <c r="AN189" i="220" s="1"/>
  <c r="AN188" i="220" a="1"/>
  <c r="AN188" i="220" s="1"/>
  <c r="AN203" i="220" a="1"/>
  <c r="AN203" i="220" s="1"/>
  <c r="AN201" i="220" a="1"/>
  <c r="AN201" i="220" s="1"/>
  <c r="AN193" i="220" a="1"/>
  <c r="AN193" i="220" s="1"/>
  <c r="AN184" i="220" a="1"/>
  <c r="AN184" i="220" s="1"/>
  <c r="AN192" i="220" a="1"/>
  <c r="AN192" i="220" s="1"/>
  <c r="AN183" i="220" a="1"/>
  <c r="AN183" i="220" s="1"/>
  <c r="AN200" i="220" a="1"/>
  <c r="AN200" i="220" s="1"/>
  <c r="AN194" i="220" a="1"/>
  <c r="AN194" i="220" s="1"/>
  <c r="AN180" i="220" a="1"/>
  <c r="AN180" i="220" s="1"/>
  <c r="AN186" i="220" a="1"/>
  <c r="AN186" i="220" s="1"/>
  <c r="AN195" i="220" a="1"/>
  <c r="AN195" i="220" s="1"/>
  <c r="AN199" i="220" a="1"/>
  <c r="AN199" i="220" s="1"/>
  <c r="AN182" i="220" a="1"/>
  <c r="AN182" i="220" s="1"/>
  <c r="AN198" i="220" a="1"/>
  <c r="AN198" i="220" s="1"/>
  <c r="AN185" i="220" a="1"/>
  <c r="AN185" i="220" s="1"/>
  <c r="AN196" i="220" a="1"/>
  <c r="AN196" i="220" s="1"/>
  <c r="AN187" i="220" a="1"/>
  <c r="AN187" i="220" s="1"/>
  <c r="AN191" i="220" a="1"/>
  <c r="AN191" i="220" s="1"/>
  <c r="AN197" i="220" a="1"/>
  <c r="AN197" i="220" s="1"/>
  <c r="AN61" i="220"/>
  <c r="AN62" i="220" s="1"/>
  <c r="U72" i="220"/>
  <c r="U85" i="220" s="1"/>
  <c r="F199" i="220" a="1"/>
  <c r="F199" i="220" s="1"/>
  <c r="F181" i="220" a="1"/>
  <c r="F181" i="220" s="1"/>
  <c r="F183" i="220" a="1"/>
  <c r="F183" i="220" s="1"/>
  <c r="F191" i="220" a="1"/>
  <c r="F191" i="220" s="1"/>
  <c r="F201" i="220" a="1"/>
  <c r="F201" i="220" s="1"/>
  <c r="F200" i="220" a="1"/>
  <c r="F200" i="220" s="1"/>
  <c r="F192" i="220" a="1"/>
  <c r="F192" i="220" s="1"/>
  <c r="F194" i="220" a="1"/>
  <c r="F194" i="220" s="1"/>
  <c r="F196" i="220" a="1"/>
  <c r="F196" i="220" s="1"/>
  <c r="F195" i="220" a="1"/>
  <c r="F195" i="220" s="1"/>
  <c r="F203" i="220" a="1"/>
  <c r="F203" i="220" s="1"/>
  <c r="F193" i="220" a="1"/>
  <c r="F193" i="220" s="1"/>
  <c r="F190" i="220" a="1"/>
  <c r="F190" i="220" s="1"/>
  <c r="F204" i="220" a="1"/>
  <c r="F204" i="220" s="1"/>
  <c r="F188" i="220" a="1"/>
  <c r="F188" i="220" s="1"/>
  <c r="F197" i="220" a="1"/>
  <c r="F197" i="220" s="1"/>
  <c r="F186" i="220" a="1"/>
  <c r="F186" i="220" s="1"/>
  <c r="F184" i="220" a="1"/>
  <c r="F184" i="220" s="1"/>
  <c r="F180" i="220" a="1"/>
  <c r="F180" i="220" s="1"/>
  <c r="F182" i="220" a="1"/>
  <c r="F182" i="220" s="1"/>
  <c r="F185" i="220" a="1"/>
  <c r="F185" i="220" s="1"/>
  <c r="F202" i="220" a="1"/>
  <c r="F202" i="220" s="1"/>
  <c r="F189" i="220" a="1"/>
  <c r="F189" i="220" s="1"/>
  <c r="F187" i="220" a="1"/>
  <c r="F187" i="220" s="1"/>
  <c r="F198" i="220" a="1"/>
  <c r="F198" i="220" s="1"/>
  <c r="F61" i="220"/>
  <c r="F62" i="220" s="1"/>
  <c r="J72" i="220"/>
  <c r="J85" i="220" s="1"/>
  <c r="AE55" i="220"/>
  <c r="AK42" i="419"/>
  <c r="AK111" i="419" s="1"/>
  <c r="AK82" i="220"/>
  <c r="AK86" i="220"/>
  <c r="AP38" i="220"/>
  <c r="AP40" i="220" s="1"/>
  <c r="AL72" i="220"/>
  <c r="AL85" i="220" s="1"/>
  <c r="G55" i="220"/>
  <c r="L190" i="220" a="1"/>
  <c r="L190" i="220" s="1"/>
  <c r="L194" i="220" a="1"/>
  <c r="L194" i="220" s="1"/>
  <c r="L182" i="220" a="1"/>
  <c r="L182" i="220" s="1"/>
  <c r="L181" i="220" a="1"/>
  <c r="L181" i="220" s="1"/>
  <c r="L196" i="220" a="1"/>
  <c r="L196" i="220" s="1"/>
  <c r="L203" i="220" a="1"/>
  <c r="L203" i="220" s="1"/>
  <c r="L186" i="220" a="1"/>
  <c r="L186" i="220" s="1"/>
  <c r="L201" i="220" a="1"/>
  <c r="L201" i="220" s="1"/>
  <c r="L202" i="220" a="1"/>
  <c r="L202" i="220" s="1"/>
  <c r="L184" i="220" a="1"/>
  <c r="L184" i="220" s="1"/>
  <c r="L188" i="220" a="1"/>
  <c r="L188" i="220" s="1"/>
  <c r="L192" i="220" a="1"/>
  <c r="L192" i="220" s="1"/>
  <c r="L197" i="220" a="1"/>
  <c r="L197" i="220" s="1"/>
  <c r="L187" i="220" a="1"/>
  <c r="L187" i="220" s="1"/>
  <c r="L198" i="220" a="1"/>
  <c r="L198" i="220" s="1"/>
  <c r="L189" i="220" a="1"/>
  <c r="L189" i="220" s="1"/>
  <c r="L185" i="220" a="1"/>
  <c r="L185" i="220" s="1"/>
  <c r="L191" i="220" a="1"/>
  <c r="L191" i="220" s="1"/>
  <c r="L204" i="220" a="1"/>
  <c r="L204" i="220" s="1"/>
  <c r="L195" i="220" a="1"/>
  <c r="L195" i="220" s="1"/>
  <c r="L199" i="220" a="1"/>
  <c r="L199" i="220" s="1"/>
  <c r="L180" i="220" a="1"/>
  <c r="L180" i="220" s="1"/>
  <c r="L193" i="220" a="1"/>
  <c r="L193" i="220" s="1"/>
  <c r="L200" i="220" a="1"/>
  <c r="L200" i="220" s="1"/>
  <c r="L183" i="220" a="1"/>
  <c r="L183" i="220" s="1"/>
  <c r="L61" i="220"/>
  <c r="L62" i="220" s="1"/>
  <c r="Q57" i="220"/>
  <c r="Q59" i="220" s="1"/>
  <c r="U186" i="220" a="1"/>
  <c r="U186" i="220" s="1"/>
  <c r="U202" i="220" a="1"/>
  <c r="U202" i="220" s="1"/>
  <c r="U187" i="220" a="1"/>
  <c r="U187" i="220" s="1"/>
  <c r="U183" i="220" a="1"/>
  <c r="U183" i="220" s="1"/>
  <c r="U197" i="220" a="1"/>
  <c r="U197" i="220" s="1"/>
  <c r="U201" i="220" a="1"/>
  <c r="U201" i="220" s="1"/>
  <c r="U198" i="220" a="1"/>
  <c r="U198" i="220" s="1"/>
  <c r="U195" i="220" a="1"/>
  <c r="U195" i="220" s="1"/>
  <c r="U184" i="220" a="1"/>
  <c r="U184" i="220" s="1"/>
  <c r="U182" i="220" a="1"/>
  <c r="U182" i="220" s="1"/>
  <c r="U203" i="220" a="1"/>
  <c r="U203" i="220" s="1"/>
  <c r="U194" i="220" a="1"/>
  <c r="U194" i="220" s="1"/>
  <c r="U204" i="220" a="1"/>
  <c r="U204" i="220" s="1"/>
  <c r="U188" i="220" a="1"/>
  <c r="U188" i="220" s="1"/>
  <c r="U193" i="220" a="1"/>
  <c r="U193" i="220" s="1"/>
  <c r="U185" i="220" a="1"/>
  <c r="U185" i="220" s="1"/>
  <c r="U199" i="220" a="1"/>
  <c r="U199" i="220" s="1"/>
  <c r="U189" i="220" a="1"/>
  <c r="U189" i="220" s="1"/>
  <c r="U181" i="220" a="1"/>
  <c r="U181" i="220" s="1"/>
  <c r="U192" i="220" a="1"/>
  <c r="U192" i="220" s="1"/>
  <c r="U180" i="220" a="1"/>
  <c r="U180" i="220" s="1"/>
  <c r="U200" i="220" a="1"/>
  <c r="U200" i="220" s="1"/>
  <c r="U190" i="220" a="1"/>
  <c r="U190" i="220" s="1"/>
  <c r="U191" i="220" a="1"/>
  <c r="U191" i="220" s="1"/>
  <c r="U196" i="220" a="1"/>
  <c r="U196" i="220" s="1"/>
  <c r="U61" i="220"/>
  <c r="U62" i="220" s="1"/>
  <c r="AB38" i="220"/>
  <c r="AB40" i="220" s="1"/>
  <c r="Y72" i="220"/>
  <c r="Y85" i="220" s="1"/>
  <c r="AE82" i="220"/>
  <c r="AE42" i="419"/>
  <c r="AE111" i="419" s="1"/>
  <c r="AE86" i="220"/>
  <c r="AJ38" i="220"/>
  <c r="AJ40" i="220" s="1"/>
  <c r="AL181" i="220" a="1"/>
  <c r="AL181" i="220" s="1"/>
  <c r="AL187" i="220" a="1"/>
  <c r="AL187" i="220" s="1"/>
  <c r="AL196" i="220" a="1"/>
  <c r="AL196" i="220" s="1"/>
  <c r="AL190" i="220" a="1"/>
  <c r="AL190" i="220" s="1"/>
  <c r="AL191" i="220" a="1"/>
  <c r="AL191" i="220" s="1"/>
  <c r="AL200" i="220" a="1"/>
  <c r="AL200" i="220" s="1"/>
  <c r="AL180" i="220" a="1"/>
  <c r="AL180" i="220" s="1"/>
  <c r="AL203" i="220" a="1"/>
  <c r="AL203" i="220" s="1"/>
  <c r="AL198" i="220" a="1"/>
  <c r="AL198" i="220" s="1"/>
  <c r="AL204" i="220" a="1"/>
  <c r="AL204" i="220" s="1"/>
  <c r="AL197" i="220" a="1"/>
  <c r="AL197" i="220" s="1"/>
  <c r="AL186" i="220" a="1"/>
  <c r="AL186" i="220" s="1"/>
  <c r="AL202" i="220" a="1"/>
  <c r="AL202" i="220" s="1"/>
  <c r="AL183" i="220" a="1"/>
  <c r="AL183" i="220" s="1"/>
  <c r="AL195" i="220" a="1"/>
  <c r="AL195" i="220" s="1"/>
  <c r="AL201" i="220" a="1"/>
  <c r="AL201" i="220" s="1"/>
  <c r="AL189" i="220" a="1"/>
  <c r="AL189" i="220" s="1"/>
  <c r="AL182" i="220" a="1"/>
  <c r="AL182" i="220" s="1"/>
  <c r="AL194" i="220" a="1"/>
  <c r="AL194" i="220" s="1"/>
  <c r="AL188" i="220" a="1"/>
  <c r="AL188" i="220" s="1"/>
  <c r="AL199" i="220" a="1"/>
  <c r="AL199" i="220" s="1"/>
  <c r="AL184" i="220" a="1"/>
  <c r="AL184" i="220" s="1"/>
  <c r="AL185" i="220" a="1"/>
  <c r="AL185" i="220" s="1"/>
  <c r="AL192" i="220" a="1"/>
  <c r="AL192" i="220" s="1"/>
  <c r="AL193" i="220" a="1"/>
  <c r="AL193" i="220" s="1"/>
  <c r="AL61" i="220"/>
  <c r="AL62" i="220" s="1"/>
  <c r="R57" i="220"/>
  <c r="AQ55" i="220"/>
  <c r="AQ57" i="220"/>
  <c r="Z184" i="220" a="1"/>
  <c r="Z184" i="220" s="1"/>
  <c r="Z182" i="220" a="1"/>
  <c r="Z182" i="220" s="1"/>
  <c r="Z181" i="220" a="1"/>
  <c r="Z181" i="220" s="1"/>
  <c r="Z190" i="220" a="1"/>
  <c r="Z190" i="220" s="1"/>
  <c r="Z204" i="220" a="1"/>
  <c r="Z204" i="220" s="1"/>
  <c r="Z203" i="220" a="1"/>
  <c r="Z203" i="220" s="1"/>
  <c r="Z187" i="220" a="1"/>
  <c r="Z187" i="220" s="1"/>
  <c r="Z185" i="220" a="1"/>
  <c r="Z185" i="220" s="1"/>
  <c r="Z201" i="220" a="1"/>
  <c r="Z201" i="220" s="1"/>
  <c r="Z197" i="220" a="1"/>
  <c r="Z197" i="220" s="1"/>
  <c r="Z195" i="220" a="1"/>
  <c r="Z195" i="220" s="1"/>
  <c r="Z189" i="220" a="1"/>
  <c r="Z189" i="220" s="1"/>
  <c r="Z193" i="220" a="1"/>
  <c r="Z193" i="220" s="1"/>
  <c r="Z192" i="220" a="1"/>
  <c r="Z192" i="220" s="1"/>
  <c r="Z194" i="220" a="1"/>
  <c r="Z194" i="220" s="1"/>
  <c r="Z191" i="220" a="1"/>
  <c r="Z191" i="220" s="1"/>
  <c r="Z199" i="220" a="1"/>
  <c r="Z199" i="220" s="1"/>
  <c r="Z188" i="220" a="1"/>
  <c r="Z188" i="220" s="1"/>
  <c r="Z200" i="220" a="1"/>
  <c r="Z200" i="220" s="1"/>
  <c r="Z196" i="220" a="1"/>
  <c r="Z196" i="220" s="1"/>
  <c r="Z183" i="220" a="1"/>
  <c r="Z183" i="220" s="1"/>
  <c r="Z186" i="220" a="1"/>
  <c r="Z186" i="220" s="1"/>
  <c r="Z198" i="220" a="1"/>
  <c r="Z198" i="220" s="1"/>
  <c r="Z202" i="220" a="1"/>
  <c r="Z202" i="220" s="1"/>
  <c r="Z180" i="220" a="1"/>
  <c r="Z180" i="220" s="1"/>
  <c r="Z61" i="220"/>
  <c r="Z62" i="220" s="1"/>
  <c r="T55" i="220"/>
  <c r="AS55" i="220"/>
  <c r="AS57" i="220"/>
  <c r="J45" i="220"/>
  <c r="F38" i="220"/>
  <c r="F40" i="220" s="1"/>
  <c r="M72" i="220"/>
  <c r="M85" i="220" s="1"/>
  <c r="AP45" i="220"/>
  <c r="I196" i="220" a="1"/>
  <c r="I196" i="220" s="1"/>
  <c r="I204" i="220" a="1"/>
  <c r="I204" i="220" s="1"/>
  <c r="I195" i="220" a="1"/>
  <c r="I195" i="220" s="1"/>
  <c r="I203" i="220" a="1"/>
  <c r="I203" i="220" s="1"/>
  <c r="I191" i="220" a="1"/>
  <c r="I191" i="220" s="1"/>
  <c r="I198" i="220" a="1"/>
  <c r="I198" i="220" s="1"/>
  <c r="I184" i="220" a="1"/>
  <c r="I184" i="220" s="1"/>
  <c r="I181" i="220" a="1"/>
  <c r="I181" i="220" s="1"/>
  <c r="I190" i="220" a="1"/>
  <c r="I190" i="220" s="1"/>
  <c r="I199" i="220" a="1"/>
  <c r="I199" i="220" s="1"/>
  <c r="I187" i="220" a="1"/>
  <c r="I187" i="220" s="1"/>
  <c r="I194" i="220" a="1"/>
  <c r="I194" i="220" s="1"/>
  <c r="I183" i="220" a="1"/>
  <c r="I183" i="220" s="1"/>
  <c r="I193" i="220" a="1"/>
  <c r="I193" i="220" s="1"/>
  <c r="I188" i="220" a="1"/>
  <c r="I188" i="220" s="1"/>
  <c r="I192" i="220" a="1"/>
  <c r="I192" i="220" s="1"/>
  <c r="I180" i="220" a="1"/>
  <c r="I180" i="220" s="1"/>
  <c r="I182" i="220" a="1"/>
  <c r="I182" i="220" s="1"/>
  <c r="I197" i="220" a="1"/>
  <c r="I197" i="220" s="1"/>
  <c r="I202" i="220" a="1"/>
  <c r="I202" i="220" s="1"/>
  <c r="I185" i="220" a="1"/>
  <c r="I185" i="220" s="1"/>
  <c r="I200" i="220" a="1"/>
  <c r="I200" i="220" s="1"/>
  <c r="I189" i="220" a="1"/>
  <c r="I189" i="220" s="1"/>
  <c r="I201" i="220" a="1"/>
  <c r="I201" i="220" s="1"/>
  <c r="I186" i="220" a="1"/>
  <c r="I186" i="220" s="1"/>
  <c r="I61" i="220"/>
  <c r="I62" i="220" s="1"/>
  <c r="X57" i="220"/>
  <c r="AF191" i="220" a="1"/>
  <c r="AF191" i="220" s="1"/>
  <c r="AF199" i="220" a="1"/>
  <c r="AF199" i="220" s="1"/>
  <c r="AF198" i="220" a="1"/>
  <c r="AF198" i="220" s="1"/>
  <c r="AF184" i="220" a="1"/>
  <c r="AF184" i="220" s="1"/>
  <c r="AF182" i="220" a="1"/>
  <c r="AF182" i="220" s="1"/>
  <c r="AF195" i="220" a="1"/>
  <c r="AF195" i="220" s="1"/>
  <c r="AF194" i="220" a="1"/>
  <c r="AF194" i="220" s="1"/>
  <c r="AF192" i="220" a="1"/>
  <c r="AF192" i="220" s="1"/>
  <c r="AF188" i="220" a="1"/>
  <c r="AF188" i="220" s="1"/>
  <c r="AF193" i="220" a="1"/>
  <c r="AF193" i="220" s="1"/>
  <c r="AF204" i="220" a="1"/>
  <c r="AF204" i="220" s="1"/>
  <c r="AF180" i="220" a="1"/>
  <c r="AF180" i="220" s="1"/>
  <c r="AF187" i="220" a="1"/>
  <c r="AF187" i="220" s="1"/>
  <c r="AF200" i="220" a="1"/>
  <c r="AF200" i="220" s="1"/>
  <c r="AF196" i="220" a="1"/>
  <c r="AF196" i="220" s="1"/>
  <c r="AF183" i="220" a="1"/>
  <c r="AF183" i="220" s="1"/>
  <c r="AF189" i="220" a="1"/>
  <c r="AF189" i="220" s="1"/>
  <c r="AF197" i="220" a="1"/>
  <c r="AF197" i="220" s="1"/>
  <c r="AF186" i="220" a="1"/>
  <c r="AF186" i="220" s="1"/>
  <c r="AF201" i="220" a="1"/>
  <c r="AF201" i="220" s="1"/>
  <c r="AF203" i="220" a="1"/>
  <c r="AF203" i="220" s="1"/>
  <c r="AF202" i="220" a="1"/>
  <c r="AF202" i="220" s="1"/>
  <c r="AF181" i="220" a="1"/>
  <c r="AF181" i="220" s="1"/>
  <c r="AF190" i="220" a="1"/>
  <c r="AF190" i="220" s="1"/>
  <c r="AF185" i="220" a="1"/>
  <c r="AF185" i="220" s="1"/>
  <c r="AF61" i="220"/>
  <c r="AF62" i="220" s="1"/>
  <c r="U57" i="220"/>
  <c r="U55" i="220"/>
  <c r="AA59" i="220"/>
  <c r="AA82" i="220"/>
  <c r="AA86" i="220"/>
  <c r="AA42" i="419"/>
  <c r="AE38" i="220"/>
  <c r="AE40" i="220" s="1"/>
  <c r="AJ86" i="220"/>
  <c r="AJ42" i="419"/>
  <c r="AJ111" i="419" s="1"/>
  <c r="AJ82" i="220"/>
  <c r="AO38" i="220"/>
  <c r="AO40" i="220" s="1"/>
  <c r="I45" i="220"/>
  <c r="AS42" i="419"/>
  <c r="AS111" i="419" s="1"/>
  <c r="AS82" i="220"/>
  <c r="AS86" i="220"/>
  <c r="F55" i="220"/>
  <c r="F57" i="220"/>
  <c r="K197" i="220" a="1"/>
  <c r="K197" i="220" s="1"/>
  <c r="K200" i="220" a="1"/>
  <c r="K200" i="220" s="1"/>
  <c r="K181" i="220" a="1"/>
  <c r="K181" i="220" s="1"/>
  <c r="K189" i="220" a="1"/>
  <c r="K189" i="220" s="1"/>
  <c r="K191" i="220" a="1"/>
  <c r="K191" i="220" s="1"/>
  <c r="K204" i="220" a="1"/>
  <c r="K204" i="220" s="1"/>
  <c r="K190" i="220" a="1"/>
  <c r="K190" i="220" s="1"/>
  <c r="K192" i="220" a="1"/>
  <c r="K192" i="220" s="1"/>
  <c r="K194" i="220" a="1"/>
  <c r="K194" i="220" s="1"/>
  <c r="K187" i="220" a="1"/>
  <c r="K187" i="220" s="1"/>
  <c r="K196" i="220" a="1"/>
  <c r="K196" i="220" s="1"/>
  <c r="K203" i="220" a="1"/>
  <c r="K203" i="220" s="1"/>
  <c r="K201" i="220" a="1"/>
  <c r="K201" i="220" s="1"/>
  <c r="K193" i="220" a="1"/>
  <c r="K193" i="220" s="1"/>
  <c r="K198" i="220" a="1"/>
  <c r="K198" i="220" s="1"/>
  <c r="K188" i="220" a="1"/>
  <c r="K188" i="220" s="1"/>
  <c r="K180" i="220" a="1"/>
  <c r="K180" i="220" s="1"/>
  <c r="K186" i="220" a="1"/>
  <c r="K186" i="220" s="1"/>
  <c r="K185" i="220" a="1"/>
  <c r="K185" i="220" s="1"/>
  <c r="K202" i="220" a="1"/>
  <c r="K202" i="220" s="1"/>
  <c r="K195" i="220" a="1"/>
  <c r="K195" i="220" s="1"/>
  <c r="K199" i="220" a="1"/>
  <c r="K199" i="220" s="1"/>
  <c r="K183" i="220" a="1"/>
  <c r="K183" i="220" s="1"/>
  <c r="K182" i="220" a="1"/>
  <c r="K182" i="220" s="1"/>
  <c r="K184" i="220" a="1"/>
  <c r="K184" i="220" s="1"/>
  <c r="K61" i="220"/>
  <c r="K62" i="220" s="1"/>
  <c r="AE57" i="220"/>
  <c r="AE59" i="220" s="1"/>
  <c r="R38" i="220"/>
  <c r="R40" i="220" s="1"/>
  <c r="R81" i="220" s="1"/>
  <c r="N72" i="220"/>
  <c r="N85" i="220" s="1"/>
  <c r="U45" i="220"/>
  <c r="N38" i="220"/>
  <c r="N40" i="220" s="1"/>
  <c r="Q193" i="220" a="1"/>
  <c r="Q193" i="220" s="1"/>
  <c r="Q196" i="220" a="1"/>
  <c r="Q196" i="220" s="1"/>
  <c r="Q194" i="220" a="1"/>
  <c r="Q194" i="220" s="1"/>
  <c r="Q183" i="220" a="1"/>
  <c r="Q183" i="220" s="1"/>
  <c r="Q188" i="220" a="1"/>
  <c r="Q188" i="220" s="1"/>
  <c r="Q203" i="220" a="1"/>
  <c r="Q203" i="220" s="1"/>
  <c r="Q186" i="220" a="1"/>
  <c r="Q186" i="220" s="1"/>
  <c r="Q181" i="220" a="1"/>
  <c r="Q181" i="220" s="1"/>
  <c r="Q204" i="220" a="1"/>
  <c r="Q204" i="220" s="1"/>
  <c r="Q202" i="220" a="1"/>
  <c r="Q202" i="220" s="1"/>
  <c r="Q192" i="220" a="1"/>
  <c r="Q192" i="220" s="1"/>
  <c r="Q190" i="220" a="1"/>
  <c r="Q190" i="220" s="1"/>
  <c r="Q197" i="220" a="1"/>
  <c r="Q197" i="220" s="1"/>
  <c r="Q189" i="220" a="1"/>
  <c r="Q189" i="220" s="1"/>
  <c r="Q184" i="220" a="1"/>
  <c r="Q184" i="220" s="1"/>
  <c r="Q201" i="220" a="1"/>
  <c r="Q201" i="220" s="1"/>
  <c r="Q180" i="220" a="1"/>
  <c r="Q180" i="220" s="1"/>
  <c r="Q200" i="220" a="1"/>
  <c r="Q200" i="220" s="1"/>
  <c r="Q187" i="220" a="1"/>
  <c r="Q187" i="220" s="1"/>
  <c r="Q191" i="220" a="1"/>
  <c r="Q191" i="220" s="1"/>
  <c r="Q195" i="220" a="1"/>
  <c r="Q195" i="220" s="1"/>
  <c r="Q199" i="220" a="1"/>
  <c r="Q199" i="220" s="1"/>
  <c r="Q198" i="220" a="1"/>
  <c r="Q198" i="220" s="1"/>
  <c r="Q185" i="220" a="1"/>
  <c r="Q185" i="220" s="1"/>
  <c r="Q182" i="220" a="1"/>
  <c r="Q182" i="220" s="1"/>
  <c r="Q61" i="220"/>
  <c r="Q62" i="220" s="1"/>
  <c r="V55" i="220"/>
  <c r="V57" i="220"/>
  <c r="AI57" i="220"/>
  <c r="AM183" i="220" a="1"/>
  <c r="AM183" i="220" s="1"/>
  <c r="AM182" i="220" a="1"/>
  <c r="AM182" i="220" s="1"/>
  <c r="AM194" i="220" a="1"/>
  <c r="AM194" i="220" s="1"/>
  <c r="AM186" i="220" a="1"/>
  <c r="AM186" i="220" s="1"/>
  <c r="AM188" i="220" a="1"/>
  <c r="AM188" i="220" s="1"/>
  <c r="AM180" i="220" a="1"/>
  <c r="AM180" i="220" s="1"/>
  <c r="AM196" i="220" a="1"/>
  <c r="AM196" i="220" s="1"/>
  <c r="AM192" i="220" a="1"/>
  <c r="AM192" i="220" s="1"/>
  <c r="AM197" i="220" a="1"/>
  <c r="AM197" i="220" s="1"/>
  <c r="AM189" i="220" a="1"/>
  <c r="AM189" i="220" s="1"/>
  <c r="AM201" i="220" a="1"/>
  <c r="AM201" i="220" s="1"/>
  <c r="AM181" i="220" a="1"/>
  <c r="AM181" i="220" s="1"/>
  <c r="AM198" i="220" a="1"/>
  <c r="AM198" i="220" s="1"/>
  <c r="AM190" i="220" a="1"/>
  <c r="AM190" i="220" s="1"/>
  <c r="AM184" i="220" a="1"/>
  <c r="AM184" i="220" s="1"/>
  <c r="AM185" i="220" a="1"/>
  <c r="AM185" i="220" s="1"/>
  <c r="AM199" i="220" a="1"/>
  <c r="AM199" i="220" s="1"/>
  <c r="AM200" i="220" a="1"/>
  <c r="AM200" i="220" s="1"/>
  <c r="AM204" i="220" a="1"/>
  <c r="AM204" i="220" s="1"/>
  <c r="AM203" i="220" a="1"/>
  <c r="AM203" i="220" s="1"/>
  <c r="AM202" i="220" a="1"/>
  <c r="AM202" i="220" s="1"/>
  <c r="AM193" i="220" a="1"/>
  <c r="AM193" i="220" s="1"/>
  <c r="AM187" i="220" a="1"/>
  <c r="AM187" i="220" s="1"/>
  <c r="AM195" i="220" a="1"/>
  <c r="AM195" i="220" s="1"/>
  <c r="AM191" i="220" a="1"/>
  <c r="AM191" i="220" s="1"/>
  <c r="AM61" i="220"/>
  <c r="AM62" i="220" s="1"/>
  <c r="AK55" i="220"/>
  <c r="AG45" i="220"/>
  <c r="AN38" i="220"/>
  <c r="AN40" i="220" s="1"/>
  <c r="AN81" i="220" s="1"/>
  <c r="P57" i="220"/>
  <c r="P59" i="220" s="1"/>
  <c r="X190" i="220" a="1"/>
  <c r="X190" i="220" s="1"/>
  <c r="X183" i="220" a="1"/>
  <c r="X183" i="220" s="1"/>
  <c r="X182" i="220" a="1"/>
  <c r="X182" i="220" s="1"/>
  <c r="X192" i="220" a="1"/>
  <c r="X192" i="220" s="1"/>
  <c r="X201" i="220" a="1"/>
  <c r="X201" i="220" s="1"/>
  <c r="X204" i="220" a="1"/>
  <c r="X204" i="220" s="1"/>
  <c r="X191" i="220" a="1"/>
  <c r="X191" i="220" s="1"/>
  <c r="X186" i="220" a="1"/>
  <c r="X186" i="220" s="1"/>
  <c r="X180" i="220" a="1"/>
  <c r="X180" i="220" s="1"/>
  <c r="X181" i="220" a="1"/>
  <c r="X181" i="220" s="1"/>
  <c r="X202" i="220" a="1"/>
  <c r="X202" i="220" s="1"/>
  <c r="X195" i="220" a="1"/>
  <c r="X195" i="220" s="1"/>
  <c r="X184" i="220" a="1"/>
  <c r="X184" i="220" s="1"/>
  <c r="X189" i="220" a="1"/>
  <c r="X189" i="220" s="1"/>
  <c r="X194" i="220" a="1"/>
  <c r="X194" i="220" s="1"/>
  <c r="X198" i="220" a="1"/>
  <c r="X198" i="220" s="1"/>
  <c r="X187" i="220" a="1"/>
  <c r="X187" i="220" s="1"/>
  <c r="X193" i="220" a="1"/>
  <c r="X193" i="220" s="1"/>
  <c r="X203" i="220" a="1"/>
  <c r="X203" i="220" s="1"/>
  <c r="X188" i="220" a="1"/>
  <c r="X188" i="220" s="1"/>
  <c r="X196" i="220" a="1"/>
  <c r="X196" i="220" s="1"/>
  <c r="X185" i="220" a="1"/>
  <c r="X185" i="220" s="1"/>
  <c r="X199" i="220" a="1"/>
  <c r="X199" i="220" s="1"/>
  <c r="X200" i="220" a="1"/>
  <c r="X200" i="220" s="1"/>
  <c r="X197" i="220" a="1"/>
  <c r="X197" i="220" s="1"/>
  <c r="X61" i="220"/>
  <c r="X62" i="220" s="1"/>
  <c r="S55" i="220"/>
  <c r="K55" i="220"/>
  <c r="Q82" i="220"/>
  <c r="Q42" i="419"/>
  <c r="Q86" i="220"/>
  <c r="U38" i="220"/>
  <c r="U40" i="220" s="1"/>
  <c r="U81" i="220" s="1"/>
  <c r="R72" i="220"/>
  <c r="R85" i="220" s="1"/>
  <c r="Z82" i="220"/>
  <c r="Z86" i="220"/>
  <c r="Z42" i="419"/>
  <c r="AH57" i="220"/>
  <c r="AH59" i="220" s="1"/>
  <c r="AD38" i="220"/>
  <c r="AD40" i="220" s="1"/>
  <c r="AD81" i="220" s="1"/>
  <c r="AA72" i="220"/>
  <c r="AA85" i="220" s="1"/>
  <c r="AI45" i="220"/>
  <c r="AM38" i="220"/>
  <c r="AM40" i="220" s="1"/>
  <c r="AM81" i="220" s="1"/>
  <c r="AJ72" i="220"/>
  <c r="AJ85" i="220" s="1"/>
  <c r="AR45" i="220"/>
  <c r="AR55" i="220"/>
  <c r="AR57" i="220"/>
  <c r="G38" i="220"/>
  <c r="G40" i="220" s="1"/>
  <c r="K45" i="220"/>
  <c r="AH55" i="220"/>
  <c r="AP72" i="220"/>
  <c r="AP85" i="220" s="1"/>
  <c r="Y55" i="220"/>
  <c r="AC201" i="220" a="1"/>
  <c r="AC201" i="220" s="1"/>
  <c r="AC194" i="220" a="1"/>
  <c r="AC194" i="220" s="1"/>
  <c r="AC189" i="220" a="1"/>
  <c r="AC189" i="220" s="1"/>
  <c r="AC204" i="220" a="1"/>
  <c r="AC204" i="220" s="1"/>
  <c r="AC203" i="220" a="1"/>
  <c r="AC203" i="220" s="1"/>
  <c r="AC183" i="220" a="1"/>
  <c r="AC183" i="220" s="1"/>
  <c r="AC200" i="220" a="1"/>
  <c r="AC200" i="220" s="1"/>
  <c r="AC197" i="220" a="1"/>
  <c r="AC197" i="220" s="1"/>
  <c r="AC186" i="220" a="1"/>
  <c r="AC186" i="220" s="1"/>
  <c r="AC196" i="220" a="1"/>
  <c r="AC196" i="220" s="1"/>
  <c r="AC188" i="220" a="1"/>
  <c r="AC188" i="220" s="1"/>
  <c r="AC184" i="220" a="1"/>
  <c r="AC184" i="220" s="1"/>
  <c r="AC193" i="220" a="1"/>
  <c r="AC193" i="220" s="1"/>
  <c r="AC182" i="220" a="1"/>
  <c r="AC182" i="220" s="1"/>
  <c r="AC202" i="220" a="1"/>
  <c r="AC202" i="220" s="1"/>
  <c r="AC191" i="220" a="1"/>
  <c r="AC191" i="220" s="1"/>
  <c r="AC180" i="220" a="1"/>
  <c r="AC180" i="220" s="1"/>
  <c r="AC187" i="220" a="1"/>
  <c r="AC187" i="220" s="1"/>
  <c r="AC195" i="220" a="1"/>
  <c r="AC195" i="220" s="1"/>
  <c r="AC181" i="220" a="1"/>
  <c r="AC181" i="220" s="1"/>
  <c r="AC199" i="220" a="1"/>
  <c r="AC199" i="220" s="1"/>
  <c r="AC198" i="220" a="1"/>
  <c r="AC198" i="220" s="1"/>
  <c r="AC185" i="220" a="1"/>
  <c r="AC185" i="220" s="1"/>
  <c r="AC190" i="220" a="1"/>
  <c r="AC190" i="220" s="1"/>
  <c r="AC192" i="220" a="1"/>
  <c r="AC192" i="220" s="1"/>
  <c r="AC61" i="220"/>
  <c r="AC62" i="220" s="1"/>
  <c r="G57" i="220"/>
  <c r="G59" i="220" s="1"/>
  <c r="AB57" i="220"/>
  <c r="W45" i="220"/>
  <c r="AF38" i="220"/>
  <c r="AF40" i="220" s="1"/>
  <c r="AF81" i="220" s="1"/>
  <c r="H57" i="220"/>
  <c r="H59" i="220" s="1"/>
  <c r="H55" i="220"/>
  <c r="AN42" i="419"/>
  <c r="AN111" i="419" s="1"/>
  <c r="AN82" i="220"/>
  <c r="AN86" i="220"/>
  <c r="P181" i="220" a="1"/>
  <c r="P181" i="220" s="1"/>
  <c r="P201" i="220" a="1"/>
  <c r="P201" i="220" s="1"/>
  <c r="P180" i="220" a="1"/>
  <c r="P180" i="220" s="1"/>
  <c r="P183" i="220" a="1"/>
  <c r="P183" i="220" s="1"/>
  <c r="P193" i="220" a="1"/>
  <c r="P193" i="220" s="1"/>
  <c r="P198" i="220" a="1"/>
  <c r="P198" i="220" s="1"/>
  <c r="P200" i="220" a="1"/>
  <c r="P200" i="220" s="1"/>
  <c r="P190" i="220" a="1"/>
  <c r="P190" i="220" s="1"/>
  <c r="P189" i="220" a="1"/>
  <c r="P189" i="220" s="1"/>
  <c r="P182" i="220" a="1"/>
  <c r="P182" i="220" s="1"/>
  <c r="P192" i="220" a="1"/>
  <c r="P192" i="220" s="1"/>
  <c r="P194" i="220" a="1"/>
  <c r="P194" i="220" s="1"/>
  <c r="P187" i="220" a="1"/>
  <c r="P187" i="220" s="1"/>
  <c r="P188" i="220" a="1"/>
  <c r="P188" i="220" s="1"/>
  <c r="P184" i="220" a="1"/>
  <c r="P184" i="220" s="1"/>
  <c r="P195" i="220" a="1"/>
  <c r="P195" i="220" s="1"/>
  <c r="P191" i="220" a="1"/>
  <c r="P191" i="220" s="1"/>
  <c r="P185" i="220" a="1"/>
  <c r="P185" i="220" s="1"/>
  <c r="P204" i="220" a="1"/>
  <c r="P204" i="220" s="1"/>
  <c r="P202" i="220" a="1"/>
  <c r="P202" i="220" s="1"/>
  <c r="P196" i="220" a="1"/>
  <c r="P196" i="220" s="1"/>
  <c r="P186" i="220" a="1"/>
  <c r="P186" i="220" s="1"/>
  <c r="P199" i="220" a="1"/>
  <c r="P199" i="220" s="1"/>
  <c r="P203" i="220" a="1"/>
  <c r="P203" i="220" s="1"/>
  <c r="P197" i="220" a="1"/>
  <c r="P197" i="220" s="1"/>
  <c r="P61" i="220"/>
  <c r="P62" i="220" s="1"/>
  <c r="AI38" i="220"/>
  <c r="AI40" i="220" s="1"/>
  <c r="AI81" i="220" s="1"/>
  <c r="AL45" i="220"/>
  <c r="AR38" i="220"/>
  <c r="AR40" i="220" s="1"/>
  <c r="AM72" i="220"/>
  <c r="AM85" i="220" s="1"/>
  <c r="F45" i="220"/>
  <c r="N57" i="220"/>
  <c r="K38" i="220"/>
  <c r="K40" i="220" s="1"/>
  <c r="G72" i="220"/>
  <c r="G85" i="220" s="1"/>
  <c r="O82" i="220"/>
  <c r="O86" i="220"/>
  <c r="O42" i="419"/>
  <c r="T38" i="220"/>
  <c r="T40" i="220" s="1"/>
  <c r="T81" i="220" s="1"/>
  <c r="Q72" i="220"/>
  <c r="Q85" i="220" s="1"/>
  <c r="Y82" i="220"/>
  <c r="Y42" i="419"/>
  <c r="Y86" i="220"/>
  <c r="AC38" i="220"/>
  <c r="AC40" i="220" s="1"/>
  <c r="AC81" i="220" s="1"/>
  <c r="Z72" i="220"/>
  <c r="Z85" i="220" s="1"/>
  <c r="AH42" i="419"/>
  <c r="AH111" i="419" s="1"/>
  <c r="AH86" i="220"/>
  <c r="AH82" i="220"/>
  <c r="K57" i="220"/>
  <c r="AJ55" i="220"/>
  <c r="AJ57" i="220"/>
  <c r="AO189" i="220" a="1"/>
  <c r="AO189" i="220" s="1"/>
  <c r="AO198" i="220" a="1"/>
  <c r="AO198" i="220" s="1"/>
  <c r="AO201" i="220" a="1"/>
  <c r="AO201" i="220" s="1"/>
  <c r="AO182" i="220" a="1"/>
  <c r="AO182" i="220" s="1"/>
  <c r="AO199" i="220" a="1"/>
  <c r="AO199" i="220" s="1"/>
  <c r="AO192" i="220" a="1"/>
  <c r="AO192" i="220" s="1"/>
  <c r="AO184" i="220" a="1"/>
  <c r="AO184" i="220" s="1"/>
  <c r="AO195" i="220" a="1"/>
  <c r="AO195" i="220" s="1"/>
  <c r="AO187" i="220" a="1"/>
  <c r="AO187" i="220" s="1"/>
  <c r="AO196" i="220" a="1"/>
  <c r="AO196" i="220" s="1"/>
  <c r="AO194" i="220" a="1"/>
  <c r="AO194" i="220" s="1"/>
  <c r="AO181" i="220" a="1"/>
  <c r="AO181" i="220" s="1"/>
  <c r="AO197" i="220" a="1"/>
  <c r="AO197" i="220" s="1"/>
  <c r="AO193" i="220" a="1"/>
  <c r="AO193" i="220" s="1"/>
  <c r="AO190" i="220" a="1"/>
  <c r="AO190" i="220" s="1"/>
  <c r="AO185" i="220" a="1"/>
  <c r="AO185" i="220" s="1"/>
  <c r="AO200" i="220" a="1"/>
  <c r="AO200" i="220" s="1"/>
  <c r="AO183" i="220" a="1"/>
  <c r="AO183" i="220" s="1"/>
  <c r="AO202" i="220" a="1"/>
  <c r="AO202" i="220" s="1"/>
  <c r="AO204" i="220" a="1"/>
  <c r="AO204" i="220" s="1"/>
  <c r="AO191" i="220" a="1"/>
  <c r="AO191" i="220" s="1"/>
  <c r="AO180" i="220" a="1"/>
  <c r="AO180" i="220" s="1"/>
  <c r="AO188" i="220" a="1"/>
  <c r="AO188" i="220" s="1"/>
  <c r="AO203" i="220" a="1"/>
  <c r="AO203" i="220" s="1"/>
  <c r="AO186" i="220" a="1"/>
  <c r="AO186" i="220" s="1"/>
  <c r="AO61" i="220"/>
  <c r="AO62" i="220" s="1"/>
  <c r="Y57" i="220"/>
  <c r="Y59" i="220" s="1"/>
  <c r="M55" i="220"/>
  <c r="M57" i="220"/>
  <c r="AB55" i="220"/>
  <c r="T72" i="220"/>
  <c r="T85" i="220" s="1"/>
  <c r="N55" i="220"/>
  <c r="S198" i="220" a="1"/>
  <c r="S198" i="220" s="1"/>
  <c r="S190" i="220" a="1"/>
  <c r="S190" i="220" s="1"/>
  <c r="S204" i="220" a="1"/>
  <c r="S204" i="220" s="1"/>
  <c r="S183" i="220" a="1"/>
  <c r="S183" i="220" s="1"/>
  <c r="S188" i="220" a="1"/>
  <c r="S188" i="220" s="1"/>
  <c r="S191" i="220" a="1"/>
  <c r="S191" i="220" s="1"/>
  <c r="S185" i="220" a="1"/>
  <c r="S185" i="220" s="1"/>
  <c r="S189" i="220" a="1"/>
  <c r="S189" i="220" s="1"/>
  <c r="S201" i="220" a="1"/>
  <c r="S201" i="220" s="1"/>
  <c r="S181" i="220" a="1"/>
  <c r="S181" i="220" s="1"/>
  <c r="S203" i="220" a="1"/>
  <c r="S203" i="220" s="1"/>
  <c r="S197" i="220" a="1"/>
  <c r="S197" i="220" s="1"/>
  <c r="S192" i="220" a="1"/>
  <c r="S192" i="220" s="1"/>
  <c r="S199" i="220" a="1"/>
  <c r="S199" i="220" s="1"/>
  <c r="S180" i="220" a="1"/>
  <c r="S180" i="220" s="1"/>
  <c r="S202" i="220" a="1"/>
  <c r="S202" i="220" s="1"/>
  <c r="S200" i="220" a="1"/>
  <c r="S200" i="220" s="1"/>
  <c r="S187" i="220" a="1"/>
  <c r="S187" i="220" s="1"/>
  <c r="S196" i="220" a="1"/>
  <c r="S196" i="220" s="1"/>
  <c r="S193" i="220" a="1"/>
  <c r="S193" i="220" s="1"/>
  <c r="S182" i="220" a="1"/>
  <c r="S182" i="220" s="1"/>
  <c r="S195" i="220" a="1"/>
  <c r="S195" i="220" s="1"/>
  <c r="S194" i="220" a="1"/>
  <c r="S194" i="220" s="1"/>
  <c r="S184" i="220" a="1"/>
  <c r="S184" i="220" s="1"/>
  <c r="S186" i="220" a="1"/>
  <c r="S186" i="220" s="1"/>
  <c r="S61" i="220"/>
  <c r="S62" i="220" s="1"/>
  <c r="S57" i="220"/>
  <c r="AG55" i="220"/>
  <c r="X38" i="220"/>
  <c r="X40" i="220" s="1"/>
  <c r="X81" i="220" s="1"/>
  <c r="AN72" i="220"/>
  <c r="AN85" i="220" s="1"/>
  <c r="AF45" i="220"/>
  <c r="H184" i="220" a="1"/>
  <c r="H184" i="220" s="1"/>
  <c r="H204" i="220" a="1"/>
  <c r="H204" i="220" s="1"/>
  <c r="H194" i="220" a="1"/>
  <c r="H194" i="220" s="1"/>
  <c r="H181" i="220" a="1"/>
  <c r="H181" i="220" s="1"/>
  <c r="H203" i="220" a="1"/>
  <c r="H203" i="220" s="1"/>
  <c r="H200" i="220" a="1"/>
  <c r="H200" i="220" s="1"/>
  <c r="H191" i="220" a="1"/>
  <c r="H191" i="220" s="1"/>
  <c r="H182" i="220" a="1"/>
  <c r="H182" i="220" s="1"/>
  <c r="H185" i="220" a="1"/>
  <c r="H185" i="220" s="1"/>
  <c r="H196" i="220" a="1"/>
  <c r="H196" i="220" s="1"/>
  <c r="H193" i="220" a="1"/>
  <c r="H193" i="220" s="1"/>
  <c r="H198" i="220" a="1"/>
  <c r="H198" i="220" s="1"/>
  <c r="H199" i="220" a="1"/>
  <c r="H199" i="220" s="1"/>
  <c r="H192" i="220" a="1"/>
  <c r="H192" i="220" s="1"/>
  <c r="H201" i="220" a="1"/>
  <c r="H201" i="220" s="1"/>
  <c r="H202" i="220" a="1"/>
  <c r="H202" i="220" s="1"/>
  <c r="H195" i="220" a="1"/>
  <c r="H195" i="220" s="1"/>
  <c r="H180" i="220" a="1"/>
  <c r="H180" i="220" s="1"/>
  <c r="H197" i="220" a="1"/>
  <c r="H197" i="220" s="1"/>
  <c r="H190" i="220" a="1"/>
  <c r="H190" i="220" s="1"/>
  <c r="H183" i="220" a="1"/>
  <c r="H183" i="220" s="1"/>
  <c r="H186" i="220" a="1"/>
  <c r="H186" i="220" s="1"/>
  <c r="H187" i="220" a="1"/>
  <c r="H187" i="220" s="1"/>
  <c r="H189" i="220" a="1"/>
  <c r="H189" i="220" s="1"/>
  <c r="H188" i="220" a="1"/>
  <c r="H188" i="220" s="1"/>
  <c r="H61" i="220"/>
  <c r="H62" i="220" s="1"/>
  <c r="G188" i="66"/>
  <c r="G297" i="66"/>
  <c r="G227" i="66"/>
  <c r="G249" i="66"/>
  <c r="G268" i="66"/>
  <c r="G232" i="66"/>
  <c r="G209" i="66"/>
  <c r="G237" i="66"/>
  <c r="G216" i="66"/>
  <c r="G164" i="66"/>
  <c r="G302" i="66"/>
  <c r="G189" i="66"/>
  <c r="G190" i="66"/>
  <c r="G309" i="66"/>
  <c r="G201" i="66"/>
  <c r="G263" i="66"/>
  <c r="G234" i="66"/>
  <c r="G213" i="66"/>
  <c r="G185" i="66"/>
  <c r="G208" i="66"/>
  <c r="G183" i="66"/>
  <c r="G235" i="66"/>
  <c r="G312" i="66"/>
  <c r="G276" i="66"/>
  <c r="G283" i="66"/>
  <c r="G171" i="66"/>
  <c r="G175" i="66"/>
  <c r="G195" i="66"/>
  <c r="G223" i="66"/>
  <c r="G214" i="66"/>
  <c r="G310" i="66"/>
  <c r="G220" i="66"/>
  <c r="G191" i="66"/>
  <c r="G260" i="66"/>
  <c r="G272" i="66"/>
  <c r="G259" i="66"/>
  <c r="G266" i="66"/>
  <c r="G222" i="66"/>
  <c r="G217" i="66"/>
  <c r="G210" i="66"/>
  <c r="G206" i="66"/>
  <c r="G258" i="66"/>
  <c r="G255" i="66"/>
  <c r="G294" i="66"/>
  <c r="G192" i="66"/>
  <c r="G212" i="66"/>
  <c r="G196" i="66"/>
  <c r="G167" i="66"/>
  <c r="G242" i="66"/>
  <c r="G163" i="66"/>
  <c r="G204" i="66"/>
  <c r="G292" i="66"/>
  <c r="G256" i="66"/>
  <c r="G306" i="66"/>
  <c r="G177" i="66"/>
  <c r="G308" i="66"/>
  <c r="G269" i="66"/>
  <c r="G182" i="66"/>
  <c r="G273" i="66"/>
  <c r="G173" i="66"/>
  <c r="G233" i="66"/>
  <c r="G230" i="66"/>
  <c r="G172" i="66"/>
  <c r="G264" i="66"/>
  <c r="G289" i="66"/>
  <c r="G240" i="66"/>
  <c r="G285" i="66"/>
  <c r="G307" i="66"/>
  <c r="G311" i="66"/>
  <c r="G165" i="66"/>
  <c r="G250" i="66"/>
  <c r="G239" i="66"/>
  <c r="G199" i="66"/>
  <c r="G278" i="66"/>
  <c r="G197" i="66"/>
  <c r="G286" i="66"/>
  <c r="G277" i="66"/>
  <c r="G174" i="66"/>
  <c r="G224" i="66"/>
  <c r="G169" i="66"/>
  <c r="G305" i="66"/>
  <c r="G270" i="66"/>
  <c r="G275" i="66"/>
  <c r="G181" i="66"/>
  <c r="G254" i="66"/>
  <c r="G168" i="66"/>
  <c r="G180" i="66"/>
  <c r="G194" i="66"/>
  <c r="G253" i="66"/>
  <c r="G267" i="66"/>
  <c r="G238" i="66"/>
  <c r="G179" i="66"/>
  <c r="G257" i="66"/>
  <c r="G261" i="66"/>
  <c r="G184" i="66"/>
  <c r="G265" i="66"/>
  <c r="G226" i="66"/>
  <c r="G166" i="66"/>
  <c r="G186" i="66"/>
  <c r="G244" i="66"/>
  <c r="G245" i="66"/>
  <c r="G243" i="66"/>
  <c r="G300" i="66"/>
  <c r="G287" i="66"/>
  <c r="G246" i="66"/>
  <c r="G291" i="66"/>
  <c r="G296" i="66"/>
  <c r="G298" i="66"/>
  <c r="G299" i="66"/>
  <c r="G215" i="66"/>
  <c r="G282" i="66"/>
  <c r="G228" i="66"/>
  <c r="G303" i="66"/>
  <c r="G202" i="66"/>
  <c r="G271" i="66"/>
  <c r="G288" i="66"/>
  <c r="G200" i="66"/>
  <c r="G211" i="66"/>
  <c r="G279" i="66"/>
  <c r="G170" i="66"/>
  <c r="G219" i="66"/>
  <c r="G178" i="66"/>
  <c r="G301" i="66"/>
  <c r="G229" i="66"/>
  <c r="G252" i="66"/>
  <c r="G248" i="66"/>
  <c r="G284" i="66"/>
  <c r="G280" i="66"/>
  <c r="G241" i="66"/>
  <c r="G207" i="66"/>
  <c r="G221" i="66"/>
  <c r="G218" i="66"/>
  <c r="G231" i="66"/>
  <c r="G293" i="66"/>
  <c r="G251" i="66"/>
  <c r="G295" i="66"/>
  <c r="G262" i="66"/>
  <c r="G176" i="66"/>
  <c r="G304" i="66"/>
  <c r="G247" i="66"/>
  <c r="G274" i="66"/>
  <c r="G236" i="66"/>
  <c r="G198" i="66"/>
  <c r="G203" i="66"/>
  <c r="G225" i="66"/>
  <c r="G193" i="66"/>
  <c r="G281" i="66"/>
  <c r="G290" i="66"/>
  <c r="G187" i="66"/>
  <c r="G205" i="66"/>
  <c r="AM82" i="220"/>
  <c r="AM86" i="220"/>
  <c r="AM42" i="419"/>
  <c r="AM111" i="419" s="1"/>
  <c r="M38" i="220"/>
  <c r="M40" i="220" s="1"/>
  <c r="M81" i="220" s="1"/>
  <c r="R45" i="220"/>
  <c r="AP57" i="220"/>
  <c r="AP59" i="220" s="1"/>
  <c r="AG38" i="220"/>
  <c r="AG40" i="220" s="1"/>
  <c r="AG81" i="220" s="1"/>
  <c r="AI195" i="220" a="1"/>
  <c r="AI195" i="220" s="1"/>
  <c r="AI188" i="220" a="1"/>
  <c r="AI188" i="220" s="1"/>
  <c r="AI182" i="220" a="1"/>
  <c r="AI182" i="220" s="1"/>
  <c r="AI199" i="220" a="1"/>
  <c r="AI199" i="220" s="1"/>
  <c r="AI184" i="220" a="1"/>
  <c r="AI184" i="220" s="1"/>
  <c r="AI189" i="220" a="1"/>
  <c r="AI189" i="220" s="1"/>
  <c r="AI190" i="220" a="1"/>
  <c r="AI190" i="220" s="1"/>
  <c r="AI186" i="220" a="1"/>
  <c r="AI186" i="220" s="1"/>
  <c r="AI201" i="220" a="1"/>
  <c r="AI201" i="220" s="1"/>
  <c r="AI203" i="220" a="1"/>
  <c r="AI203" i="220" s="1"/>
  <c r="AI200" i="220" a="1"/>
  <c r="AI200" i="220" s="1"/>
  <c r="AI181" i="220" a="1"/>
  <c r="AI181" i="220" s="1"/>
  <c r="AI193" i="220" a="1"/>
  <c r="AI193" i="220" s="1"/>
  <c r="AI202" i="220" a="1"/>
  <c r="AI202" i="220" s="1"/>
  <c r="AI194" i="220" a="1"/>
  <c r="AI194" i="220" s="1"/>
  <c r="AI198" i="220" a="1"/>
  <c r="AI198" i="220" s="1"/>
  <c r="AI183" i="220" a="1"/>
  <c r="AI183" i="220" s="1"/>
  <c r="AI197" i="220" a="1"/>
  <c r="AI197" i="220" s="1"/>
  <c r="AI196" i="220" a="1"/>
  <c r="AI196" i="220" s="1"/>
  <c r="AI192" i="220" a="1"/>
  <c r="AI192" i="220" s="1"/>
  <c r="AI191" i="220" a="1"/>
  <c r="AI191" i="220" s="1"/>
  <c r="AI204" i="220" a="1"/>
  <c r="AI204" i="220" s="1"/>
  <c r="AI187" i="220" a="1"/>
  <c r="AI187" i="220" s="1"/>
  <c r="AI185" i="220" a="1"/>
  <c r="AI185" i="220" s="1"/>
  <c r="AI180" i="220" a="1"/>
  <c r="AI180" i="220" s="1"/>
  <c r="AI61" i="220"/>
  <c r="AI62" i="220" s="1"/>
  <c r="AO57" i="220"/>
  <c r="AO55" i="220"/>
  <c r="AR193" i="220" a="1"/>
  <c r="AR193" i="220" s="1"/>
  <c r="AR197" i="220" a="1"/>
  <c r="AR197" i="220" s="1"/>
  <c r="AR181" i="220" a="1"/>
  <c r="AR181" i="220" s="1"/>
  <c r="AR200" i="220" a="1"/>
  <c r="AR200" i="220" s="1"/>
  <c r="AR199" i="220" a="1"/>
  <c r="AR199" i="220" s="1"/>
  <c r="AR201" i="220" a="1"/>
  <c r="AR201" i="220" s="1"/>
  <c r="AR180" i="220" a="1"/>
  <c r="AR180" i="220" s="1"/>
  <c r="AR192" i="220" a="1"/>
  <c r="AR192" i="220" s="1"/>
  <c r="AR190" i="220" a="1"/>
  <c r="AR190" i="220" s="1"/>
  <c r="AR196" i="220" a="1"/>
  <c r="AR196" i="220" s="1"/>
  <c r="AR183" i="220" a="1"/>
  <c r="AR183" i="220" s="1"/>
  <c r="AR202" i="220" a="1"/>
  <c r="AR202" i="220" s="1"/>
  <c r="AR187" i="220" a="1"/>
  <c r="AR187" i="220" s="1"/>
  <c r="AR188" i="220" a="1"/>
  <c r="AR188" i="220" s="1"/>
  <c r="AR182" i="220" a="1"/>
  <c r="AR182" i="220" s="1"/>
  <c r="AR204" i="220" a="1"/>
  <c r="AR204" i="220" s="1"/>
  <c r="AR185" i="220" a="1"/>
  <c r="AR185" i="220" s="1"/>
  <c r="AR184" i="220" a="1"/>
  <c r="AR184" i="220" s="1"/>
  <c r="AR203" i="220" a="1"/>
  <c r="AR203" i="220" s="1"/>
  <c r="AR186" i="220" a="1"/>
  <c r="AR186" i="220" s="1"/>
  <c r="AR191" i="220" a="1"/>
  <c r="AR191" i="220" s="1"/>
  <c r="AR189" i="220" a="1"/>
  <c r="AR189" i="220" s="1"/>
  <c r="AR198" i="220" a="1"/>
  <c r="AR198" i="220" s="1"/>
  <c r="AR194" i="220" a="1"/>
  <c r="AR194" i="220" s="1"/>
  <c r="AR195" i="220" a="1"/>
  <c r="AR195" i="220" s="1"/>
  <c r="AR61" i="220"/>
  <c r="AR62" i="220" s="1"/>
  <c r="J38" i="220"/>
  <c r="J40" i="220" s="1"/>
  <c r="F72" i="220"/>
  <c r="F85" i="220" s="1"/>
  <c r="M59" i="220"/>
  <c r="M82" i="220"/>
  <c r="M86" i="220"/>
  <c r="M42" i="419"/>
  <c r="S38" i="220"/>
  <c r="S40" i="220" s="1"/>
  <c r="S81" i="220" s="1"/>
  <c r="O72" i="220"/>
  <c r="O85" i="220" s="1"/>
  <c r="Z57" i="220"/>
  <c r="Z55" i="220"/>
  <c r="AD193" i="220" a="1"/>
  <c r="AD193" i="220" s="1"/>
  <c r="AD198" i="220" a="1"/>
  <c r="AD198" i="220" s="1"/>
  <c r="AD196" i="220" a="1"/>
  <c r="AD196" i="220" s="1"/>
  <c r="AD200" i="220" a="1"/>
  <c r="AD200" i="220" s="1"/>
  <c r="AD180" i="220" a="1"/>
  <c r="AD180" i="220" s="1"/>
  <c r="AD195" i="220" a="1"/>
  <c r="AD195" i="220" s="1"/>
  <c r="AD187" i="220" a="1"/>
  <c r="AD187" i="220" s="1"/>
  <c r="AD185" i="220" a="1"/>
  <c r="AD185" i="220" s="1"/>
  <c r="AD183" i="220" a="1"/>
  <c r="AD183" i="220" s="1"/>
  <c r="AD202" i="220" a="1"/>
  <c r="AD202" i="220" s="1"/>
  <c r="AD181" i="220" a="1"/>
  <c r="AD181" i="220" s="1"/>
  <c r="AD182" i="220" a="1"/>
  <c r="AD182" i="220" s="1"/>
  <c r="AD194" i="220" a="1"/>
  <c r="AD194" i="220" s="1"/>
  <c r="AD186" i="220" a="1"/>
  <c r="AD186" i="220" s="1"/>
  <c r="AD203" i="220" a="1"/>
  <c r="AD203" i="220" s="1"/>
  <c r="AD189" i="220" a="1"/>
  <c r="AD189" i="220" s="1"/>
  <c r="AD192" i="220" a="1"/>
  <c r="AD192" i="220" s="1"/>
  <c r="AD199" i="220" a="1"/>
  <c r="AD199" i="220" s="1"/>
  <c r="AD197" i="220" a="1"/>
  <c r="AD197" i="220" s="1"/>
  <c r="AD204" i="220" a="1"/>
  <c r="AD204" i="220" s="1"/>
  <c r="AD191" i="220" a="1"/>
  <c r="AD191" i="220" s="1"/>
  <c r="AD201" i="220" a="1"/>
  <c r="AD201" i="220" s="1"/>
  <c r="AD184" i="220" a="1"/>
  <c r="AD184" i="220" s="1"/>
  <c r="AD190" i="220" a="1"/>
  <c r="AD190" i="220" s="1"/>
  <c r="AD188" i="220" a="1"/>
  <c r="AD188" i="220" s="1"/>
  <c r="AD61" i="220"/>
  <c r="AD62" i="220" s="1"/>
  <c r="AG72" i="220"/>
  <c r="AG85" i="220" s="1"/>
  <c r="AR72" i="220"/>
  <c r="AR85" i="220" s="1"/>
  <c r="G181" i="220" a="1"/>
  <c r="G181" i="220" s="1"/>
  <c r="G182" i="220" a="1"/>
  <c r="G182" i="220" s="1"/>
  <c r="G203" i="220" a="1"/>
  <c r="G203" i="220" s="1"/>
  <c r="G193" i="220" a="1"/>
  <c r="G193" i="220" s="1"/>
  <c r="G198" i="220" a="1"/>
  <c r="G198" i="220" s="1"/>
  <c r="G191" i="220" a="1"/>
  <c r="G191" i="220" s="1"/>
  <c r="G197" i="220" a="1"/>
  <c r="G197" i="220" s="1"/>
  <c r="G190" i="220" a="1"/>
  <c r="G190" i="220" s="1"/>
  <c r="G185" i="220" a="1"/>
  <c r="G185" i="220" s="1"/>
  <c r="G187" i="220" a="1"/>
  <c r="G187" i="220" s="1"/>
  <c r="G196" i="220" a="1"/>
  <c r="G196" i="220" s="1"/>
  <c r="G194" i="220" a="1"/>
  <c r="G194" i="220" s="1"/>
  <c r="G195" i="220" a="1"/>
  <c r="G195" i="220" s="1"/>
  <c r="G199" i="220" a="1"/>
  <c r="G199" i="220" s="1"/>
  <c r="G192" i="220" a="1"/>
  <c r="G192" i="220" s="1"/>
  <c r="G188" i="220" a="1"/>
  <c r="G188" i="220" s="1"/>
  <c r="G186" i="220" a="1"/>
  <c r="G186" i="220" s="1"/>
  <c r="G184" i="220" a="1"/>
  <c r="G184" i="220" s="1"/>
  <c r="G180" i="220" a="1"/>
  <c r="G180" i="220" s="1"/>
  <c r="G201" i="220" a="1"/>
  <c r="G201" i="220" s="1"/>
  <c r="G200" i="220" a="1"/>
  <c r="G200" i="220" s="1"/>
  <c r="G202" i="220" a="1"/>
  <c r="G202" i="220" s="1"/>
  <c r="G183" i="220" a="1"/>
  <c r="G183" i="220" s="1"/>
  <c r="G204" i="220" a="1"/>
  <c r="G204" i="220" s="1"/>
  <c r="G189" i="220" a="1"/>
  <c r="G189" i="220" s="1"/>
  <c r="G61" i="220"/>
  <c r="G62" i="220" s="1"/>
  <c r="O55" i="220"/>
  <c r="AQ38" i="220"/>
  <c r="AQ40" i="220" s="1"/>
  <c r="AQ81" i="220" s="1"/>
  <c r="J55" i="220"/>
  <c r="J57" i="220"/>
  <c r="J59" i="220" s="1"/>
  <c r="AS184" i="220" a="1"/>
  <c r="AS184" i="220" s="1"/>
  <c r="AS187" i="220" a="1"/>
  <c r="AS187" i="220" s="1"/>
  <c r="AS191" i="220" a="1"/>
  <c r="AS191" i="220" s="1"/>
  <c r="AS186" i="220" a="1"/>
  <c r="AS186" i="220" s="1"/>
  <c r="AS180" i="220" a="1"/>
  <c r="AS180" i="220" s="1"/>
  <c r="AS189" i="220" a="1"/>
  <c r="AS189" i="220" s="1"/>
  <c r="AS202" i="220" a="1"/>
  <c r="AS202" i="220" s="1"/>
  <c r="AS197" i="220" a="1"/>
  <c r="AS197" i="220" s="1"/>
  <c r="AS181" i="220" a="1"/>
  <c r="AS181" i="220" s="1"/>
  <c r="AS204" i="220" a="1"/>
  <c r="AS204" i="220" s="1"/>
  <c r="AS198" i="220" a="1"/>
  <c r="AS198" i="220" s="1"/>
  <c r="AS183" i="220" a="1"/>
  <c r="AS183" i="220" s="1"/>
  <c r="AS200" i="220" a="1"/>
  <c r="AS200" i="220" s="1"/>
  <c r="AS196" i="220" a="1"/>
  <c r="AS196" i="220" s="1"/>
  <c r="AS201" i="220" a="1"/>
  <c r="AS201" i="220" s="1"/>
  <c r="AS182" i="220" a="1"/>
  <c r="AS182" i="220" s="1"/>
  <c r="AS199" i="220" a="1"/>
  <c r="AS199" i="220" s="1"/>
  <c r="AS188" i="220" a="1"/>
  <c r="AS188" i="220" s="1"/>
  <c r="AS203" i="220" a="1"/>
  <c r="AS203" i="220" s="1"/>
  <c r="AS192" i="220" a="1"/>
  <c r="AS192" i="220" s="1"/>
  <c r="AS194" i="220" a="1"/>
  <c r="AS194" i="220" s="1"/>
  <c r="AS193" i="220" a="1"/>
  <c r="AS193" i="220" s="1"/>
  <c r="AS185" i="220" a="1"/>
  <c r="AS185" i="220" s="1"/>
  <c r="AS195" i="220" a="1"/>
  <c r="AS195" i="220" s="1"/>
  <c r="AS190" i="220" a="1"/>
  <c r="AS190" i="220" s="1"/>
  <c r="AS61" i="220"/>
  <c r="AS62" i="220" s="1"/>
  <c r="P38" i="220"/>
  <c r="P40" i="220" s="1"/>
  <c r="P81" i="220" s="1"/>
  <c r="AF72" i="220"/>
  <c r="AF85" i="220" s="1"/>
  <c r="X45" i="220"/>
  <c r="G81" i="220" l="1"/>
  <c r="AE81" i="220"/>
  <c r="AJ59" i="220"/>
  <c r="L59" i="220"/>
  <c r="U59" i="220"/>
  <c r="AM59" i="220"/>
  <c r="S59" i="220"/>
  <c r="Z59" i="220"/>
  <c r="AR81" i="220"/>
  <c r="AQ59" i="220"/>
  <c r="W81" i="220"/>
  <c r="AC59" i="220"/>
  <c r="S84" i="220"/>
  <c r="S40" i="419"/>
  <c r="S74" i="220"/>
  <c r="AO84" i="220"/>
  <c r="AO40" i="419"/>
  <c r="AO74" i="220"/>
  <c r="O111" i="419"/>
  <c r="H5" i="1023"/>
  <c r="H84" i="220"/>
  <c r="H40" i="419"/>
  <c r="H74" i="220"/>
  <c r="AL86" i="220"/>
  <c r="AL82" i="220"/>
  <c r="AL42" i="419"/>
  <c r="AL111" i="419" s="1"/>
  <c r="R82" i="220"/>
  <c r="R42" i="419"/>
  <c r="R86" i="220"/>
  <c r="AS40" i="419"/>
  <c r="AS84" i="220"/>
  <c r="AS74" i="220"/>
  <c r="F5" i="1023"/>
  <c r="M111" i="419"/>
  <c r="AO83" i="220"/>
  <c r="AO87" i="220"/>
  <c r="G40" i="419"/>
  <c r="G84" i="220"/>
  <c r="G74" i="220"/>
  <c r="AR40" i="419"/>
  <c r="AR84" i="220"/>
  <c r="AR74" i="220"/>
  <c r="AI84" i="220"/>
  <c r="AI74" i="220"/>
  <c r="AI40" i="419"/>
  <c r="G365" i="66"/>
  <c r="G457" i="66"/>
  <c r="G442" i="66"/>
  <c r="G332" i="66"/>
  <c r="G390" i="66"/>
  <c r="G449" i="66"/>
  <c r="G427" i="66"/>
  <c r="G356" i="66"/>
  <c r="G331" i="66"/>
  <c r="G401" i="66"/>
  <c r="G426" i="66"/>
  <c r="G470" i="66"/>
  <c r="G329" i="66"/>
  <c r="G372" i="66"/>
  <c r="G382" i="66"/>
  <c r="G438" i="66"/>
  <c r="G425" i="66"/>
  <c r="G399" i="66"/>
  <c r="J83" i="220"/>
  <c r="J87" i="220"/>
  <c r="G360" i="66"/>
  <c r="G413" i="66"/>
  <c r="G446" i="66"/>
  <c r="G441" i="66"/>
  <c r="G444" i="66"/>
  <c r="G462" i="66"/>
  <c r="G346" i="66"/>
  <c r="G342" i="66"/>
  <c r="G386" i="66"/>
  <c r="G412" i="66"/>
  <c r="G334" i="66"/>
  <c r="G339" i="66"/>
  <c r="G358" i="66"/>
  <c r="G379" i="66"/>
  <c r="G472" i="66"/>
  <c r="G474" i="66"/>
  <c r="G363" i="66"/>
  <c r="G371" i="66"/>
  <c r="AO59" i="220"/>
  <c r="AD40" i="419"/>
  <c r="AD74" i="220"/>
  <c r="AD84" i="220"/>
  <c r="X86" i="220"/>
  <c r="X82" i="220"/>
  <c r="X42" i="419"/>
  <c r="O83" i="220"/>
  <c r="O87" i="220"/>
  <c r="J81" i="220"/>
  <c r="G355" i="66"/>
  <c r="G338" i="66"/>
  <c r="G369" i="66"/>
  <c r="G340" i="66"/>
  <c r="G364" i="66"/>
  <c r="G453" i="66"/>
  <c r="G328" i="66"/>
  <c r="G429" i="66"/>
  <c r="G432" i="66"/>
  <c r="G440" i="66"/>
  <c r="G402" i="66"/>
  <c r="G344" i="66"/>
  <c r="G325" i="66"/>
  <c r="G420" i="66"/>
  <c r="G422" i="66"/>
  <c r="G333" i="66"/>
  <c r="G375" i="66"/>
  <c r="G326" i="66"/>
  <c r="G459" i="66"/>
  <c r="AG83" i="220"/>
  <c r="AG87" i="220"/>
  <c r="M87" i="220"/>
  <c r="M83" i="220"/>
  <c r="F42" i="419"/>
  <c r="F82" i="220"/>
  <c r="F86" i="220"/>
  <c r="AR42" i="419"/>
  <c r="AR111" i="419" s="1"/>
  <c r="AR86" i="220"/>
  <c r="AR82" i="220"/>
  <c r="S83" i="220"/>
  <c r="S87" i="220"/>
  <c r="V87" i="220"/>
  <c r="V83" i="220"/>
  <c r="K84" i="220"/>
  <c r="K40" i="419"/>
  <c r="K74" i="220"/>
  <c r="AO81" i="220"/>
  <c r="Z40" i="419"/>
  <c r="Z84" i="220"/>
  <c r="Z74" i="220"/>
  <c r="L84" i="220"/>
  <c r="L40" i="419"/>
  <c r="L74" i="220"/>
  <c r="AE83" i="220"/>
  <c r="AE87" i="220"/>
  <c r="Q87" i="220"/>
  <c r="Q83" i="220"/>
  <c r="I83" i="220"/>
  <c r="I87" i="220"/>
  <c r="P83" i="220"/>
  <c r="P87" i="220"/>
  <c r="T59" i="220"/>
  <c r="P42" i="419"/>
  <c r="P82" i="220"/>
  <c r="P86" i="220"/>
  <c r="AH81" i="220"/>
  <c r="AM83" i="220"/>
  <c r="AM87" i="220"/>
  <c r="AG59" i="220"/>
  <c r="G387" i="66"/>
  <c r="G424" i="66"/>
  <c r="G403" i="66"/>
  <c r="G381" i="66"/>
  <c r="G465" i="66"/>
  <c r="G408" i="66"/>
  <c r="G388" i="66"/>
  <c r="G415" i="66"/>
  <c r="G467" i="66"/>
  <c r="G361" i="66"/>
  <c r="G451" i="66"/>
  <c r="G431" i="66"/>
  <c r="G404" i="66"/>
  <c r="G368" i="66"/>
  <c r="G353" i="66"/>
  <c r="G445" i="66"/>
  <c r="G396" i="66"/>
  <c r="G378" i="66"/>
  <c r="G350" i="66"/>
  <c r="H87" i="220"/>
  <c r="H83" i="220"/>
  <c r="Y87" i="220"/>
  <c r="Y83" i="220"/>
  <c r="Q40" i="419"/>
  <c r="Q84" i="220"/>
  <c r="Q74" i="220"/>
  <c r="U83" i="220"/>
  <c r="U87" i="220"/>
  <c r="AP82" i="220"/>
  <c r="AP42" i="419"/>
  <c r="AP111" i="419" s="1"/>
  <c r="AP86" i="220"/>
  <c r="AN84" i="220"/>
  <c r="AN40" i="419"/>
  <c r="AN74" i="220"/>
  <c r="L5" i="1023"/>
  <c r="S111" i="419"/>
  <c r="V84" i="220"/>
  <c r="V40" i="419"/>
  <c r="V74" i="220"/>
  <c r="AA84" i="220"/>
  <c r="AA40" i="419"/>
  <c r="AA74" i="220"/>
  <c r="AL83" i="220"/>
  <c r="AL87" i="220"/>
  <c r="N84" i="220"/>
  <c r="N40" i="419"/>
  <c r="N74" i="220"/>
  <c r="L83" i="220"/>
  <c r="L87" i="220"/>
  <c r="O59" i="220"/>
  <c r="V5" i="1023"/>
  <c r="AC111" i="419"/>
  <c r="AG86" i="220"/>
  <c r="AG82" i="220"/>
  <c r="AG42" i="419"/>
  <c r="AG111" i="419" s="1"/>
  <c r="F59" i="220"/>
  <c r="G87" i="220"/>
  <c r="G83" i="220"/>
  <c r="F40" i="419"/>
  <c r="F84" i="220"/>
  <c r="F74" i="220"/>
  <c r="T42" i="419"/>
  <c r="T82" i="220"/>
  <c r="T86" i="220"/>
  <c r="AQ42" i="419"/>
  <c r="AQ111" i="419" s="1"/>
  <c r="AQ86" i="220"/>
  <c r="AQ82" i="220"/>
  <c r="AB111" i="419"/>
  <c r="U5" i="1023"/>
  <c r="AL59" i="220"/>
  <c r="H81" i="220"/>
  <c r="L111" i="419"/>
  <c r="E5" i="1023"/>
  <c r="AH84" i="220"/>
  <c r="AH40" i="419"/>
  <c r="AH74" i="220"/>
  <c r="V81" i="220"/>
  <c r="AH87" i="220"/>
  <c r="AH83" i="220"/>
  <c r="AI86" i="220"/>
  <c r="AI42" i="419"/>
  <c r="AI111" i="419" s="1"/>
  <c r="AI82" i="220"/>
  <c r="AK83" i="220"/>
  <c r="AK87" i="220"/>
  <c r="N81" i="220"/>
  <c r="F83" i="220"/>
  <c r="F87" i="220"/>
  <c r="F81" i="220"/>
  <c r="AQ87" i="220"/>
  <c r="AQ83" i="220"/>
  <c r="R87" i="220"/>
  <c r="R83" i="220"/>
  <c r="AS81" i="220"/>
  <c r="AG84" i="220"/>
  <c r="AG40" i="419"/>
  <c r="AG74" i="220"/>
  <c r="N111" i="419"/>
  <c r="G5" i="1023"/>
  <c r="X83" i="220"/>
  <c r="X87" i="220"/>
  <c r="Z81" i="220"/>
  <c r="G367" i="66"/>
  <c r="G398" i="66"/>
  <c r="G455" i="66"/>
  <c r="G410" i="66"/>
  <c r="G373" i="66"/>
  <c r="G377" i="66"/>
  <c r="G405" i="66"/>
  <c r="G423" i="66"/>
  <c r="G330" i="66"/>
  <c r="G336" i="66"/>
  <c r="G327" i="66"/>
  <c r="G392" i="66"/>
  <c r="G468" i="66"/>
  <c r="G374" i="66"/>
  <c r="G384" i="66"/>
  <c r="G376" i="66"/>
  <c r="G397" i="66"/>
  <c r="G471" i="66"/>
  <c r="G394" i="66"/>
  <c r="N59" i="220"/>
  <c r="N87" i="220"/>
  <c r="N83" i="220"/>
  <c r="P40" i="419"/>
  <c r="P84" i="220"/>
  <c r="P74" i="220"/>
  <c r="W82" i="220"/>
  <c r="W42" i="419"/>
  <c r="W86" i="220"/>
  <c r="K82" i="220"/>
  <c r="K86" i="220"/>
  <c r="K42" i="419"/>
  <c r="AM84" i="220"/>
  <c r="AM40" i="419"/>
  <c r="AM74" i="220"/>
  <c r="U42" i="419"/>
  <c r="U82" i="220"/>
  <c r="U86" i="220"/>
  <c r="AF74" i="220"/>
  <c r="AF84" i="220"/>
  <c r="AF40" i="419"/>
  <c r="J82" i="220"/>
  <c r="J42" i="419"/>
  <c r="J86" i="220"/>
  <c r="R59" i="220"/>
  <c r="AB81" i="220"/>
  <c r="AP81" i="220"/>
  <c r="AF59" i="220"/>
  <c r="Q81" i="220"/>
  <c r="AC87" i="220"/>
  <c r="AC83" i="220"/>
  <c r="AB74" i="220"/>
  <c r="AB40" i="419"/>
  <c r="AB84" i="220"/>
  <c r="H86" i="220"/>
  <c r="H42" i="419"/>
  <c r="H111" i="419" s="1"/>
  <c r="H82" i="220"/>
  <c r="Y81" i="220"/>
  <c r="J84" i="220"/>
  <c r="J40" i="419"/>
  <c r="J74" i="220"/>
  <c r="AJ84" i="220"/>
  <c r="AJ40" i="419"/>
  <c r="AJ74" i="220"/>
  <c r="AD59" i="220"/>
  <c r="AK59" i="220"/>
  <c r="G349" i="66"/>
  <c r="G436" i="66"/>
  <c r="G393" i="66"/>
  <c r="G414" i="66"/>
  <c r="G362" i="66"/>
  <c r="G461" i="66"/>
  <c r="G407" i="66"/>
  <c r="G419" i="66"/>
  <c r="G416" i="66"/>
  <c r="G439" i="66"/>
  <c r="G473" i="66"/>
  <c r="G395" i="66"/>
  <c r="G418" i="66"/>
  <c r="G354" i="66"/>
  <c r="G428" i="66"/>
  <c r="G385" i="66"/>
  <c r="G345" i="66"/>
  <c r="G352" i="66"/>
  <c r="G430" i="66"/>
  <c r="AF42" i="419"/>
  <c r="AF111" i="419" s="1"/>
  <c r="AF86" i="220"/>
  <c r="AF82" i="220"/>
  <c r="AJ87" i="220"/>
  <c r="AJ83" i="220"/>
  <c r="AB59" i="220"/>
  <c r="J5" i="1023"/>
  <c r="Q111" i="419"/>
  <c r="T5" i="1023"/>
  <c r="AA111" i="419"/>
  <c r="AS59" i="220"/>
  <c r="AL40" i="419"/>
  <c r="AL84" i="220"/>
  <c r="AL74" i="220"/>
  <c r="U74" i="220"/>
  <c r="U84" i="220"/>
  <c r="U40" i="419"/>
  <c r="AF87" i="220"/>
  <c r="AF83" i="220"/>
  <c r="G86" i="220"/>
  <c r="G42" i="419"/>
  <c r="G111" i="419" s="1"/>
  <c r="G82" i="220"/>
  <c r="AE40" i="419"/>
  <c r="AE74" i="220"/>
  <c r="AE84" i="220"/>
  <c r="M84" i="220"/>
  <c r="M40" i="419"/>
  <c r="M74" i="220"/>
  <c r="AD82" i="220"/>
  <c r="AD86" i="220"/>
  <c r="AD42" i="419"/>
  <c r="AD111" i="419" s="1"/>
  <c r="L81" i="220"/>
  <c r="W59" i="220"/>
  <c r="I81" i="220"/>
  <c r="AD87" i="220"/>
  <c r="AD83" i="220"/>
  <c r="AK84" i="220"/>
  <c r="AK40" i="419"/>
  <c r="AK74" i="220"/>
  <c r="G452" i="66"/>
  <c r="G409" i="66"/>
  <c r="G380" i="66"/>
  <c r="G391" i="66"/>
  <c r="G450" i="66"/>
  <c r="G460" i="66"/>
  <c r="G406" i="66"/>
  <c r="G341" i="66"/>
  <c r="G343" i="66"/>
  <c r="G448" i="66"/>
  <c r="G469" i="66"/>
  <c r="G335" i="66"/>
  <c r="G454" i="66"/>
  <c r="G456" i="66"/>
  <c r="G421" i="66"/>
  <c r="G357" i="66"/>
  <c r="G370" i="66"/>
  <c r="G351" i="66"/>
  <c r="G411" i="66"/>
  <c r="AB87" i="220"/>
  <c r="AB83" i="220"/>
  <c r="Y111" i="419"/>
  <c r="R5" i="1023"/>
  <c r="K81" i="220"/>
  <c r="AR59" i="220"/>
  <c r="X84" i="220"/>
  <c r="X40" i="419"/>
  <c r="X74" i="220"/>
  <c r="AI59" i="220"/>
  <c r="X59" i="220"/>
  <c r="AS83" i="220"/>
  <c r="AS87" i="220"/>
  <c r="R40" i="419"/>
  <c r="R84" i="220"/>
  <c r="R74" i="220"/>
  <c r="G464" i="62" a="1"/>
  <c r="AN87" i="220"/>
  <c r="AN83" i="220"/>
  <c r="W84" i="220"/>
  <c r="W40" i="419"/>
  <c r="W74" i="220"/>
  <c r="O40" i="419"/>
  <c r="O84" i="220"/>
  <c r="O74" i="220"/>
  <c r="W83" i="220"/>
  <c r="W87" i="220"/>
  <c r="V86" i="220"/>
  <c r="V82" i="220"/>
  <c r="V42" i="419"/>
  <c r="AQ40" i="419"/>
  <c r="AQ84" i="220"/>
  <c r="AQ74" i="220"/>
  <c r="Y40" i="419"/>
  <c r="Y84" i="220"/>
  <c r="Y74" i="220"/>
  <c r="Z87" i="220"/>
  <c r="Z83" i="220"/>
  <c r="G443" i="66"/>
  <c r="G466" i="66"/>
  <c r="G383" i="66"/>
  <c r="G463" i="66"/>
  <c r="G433" i="66"/>
  <c r="G458" i="66"/>
  <c r="G348" i="66"/>
  <c r="G400" i="66"/>
  <c r="G437" i="66"/>
  <c r="G359" i="66"/>
  <c r="G447" i="66"/>
  <c r="G435" i="66"/>
  <c r="G366" i="66"/>
  <c r="G417" i="66"/>
  <c r="G434" i="66"/>
  <c r="G337" i="66"/>
  <c r="G347" i="66"/>
  <c r="G464" i="66"/>
  <c r="G389" i="66"/>
  <c r="AC84" i="220"/>
  <c r="AC40" i="419"/>
  <c r="AC74" i="220"/>
  <c r="AR87" i="220"/>
  <c r="AR83" i="220"/>
  <c r="Z111" i="419"/>
  <c r="S5" i="1023"/>
  <c r="K59" i="220"/>
  <c r="K87" i="220"/>
  <c r="K83" i="220"/>
  <c r="V59" i="220"/>
  <c r="I86" i="220"/>
  <c r="I42" i="419"/>
  <c r="I111" i="419" s="1"/>
  <c r="I82" i="220"/>
  <c r="I84" i="220"/>
  <c r="I40" i="419"/>
  <c r="I74" i="220"/>
  <c r="T87" i="220"/>
  <c r="T83" i="220"/>
  <c r="AJ81" i="220"/>
  <c r="AA87" i="220"/>
  <c r="AA83" i="220"/>
  <c r="I59" i="220"/>
  <c r="AN59" i="220"/>
  <c r="AP40" i="419"/>
  <c r="AP84" i="220"/>
  <c r="AP74" i="220"/>
  <c r="T40" i="419"/>
  <c r="T84" i="220"/>
  <c r="T74" i="220"/>
  <c r="P4" i="1023" l="1"/>
  <c r="W44" i="419"/>
  <c r="W114" i="419"/>
  <c r="L464" i="62"/>
  <c r="T464" i="62"/>
  <c r="AB464" i="62"/>
  <c r="AJ464" i="62"/>
  <c r="AR464" i="62"/>
  <c r="L465" i="62"/>
  <c r="T465" i="62"/>
  <c r="AB465" i="62"/>
  <c r="AJ465" i="62"/>
  <c r="AR465" i="62"/>
  <c r="L466" i="62"/>
  <c r="T466" i="62"/>
  <c r="AB466" i="62"/>
  <c r="AJ466" i="62"/>
  <c r="AR466" i="62"/>
  <c r="L467" i="62"/>
  <c r="T467" i="62"/>
  <c r="AB467" i="62"/>
  <c r="AJ467" i="62"/>
  <c r="AR467" i="62"/>
  <c r="L468" i="62"/>
  <c r="T468" i="62"/>
  <c r="AB468" i="62"/>
  <c r="AJ468" i="62"/>
  <c r="AR468" i="62"/>
  <c r="L469" i="62"/>
  <c r="T469" i="62"/>
  <c r="AB469" i="62"/>
  <c r="AJ469" i="62"/>
  <c r="AR469" i="62"/>
  <c r="M464" i="62"/>
  <c r="V464" i="62"/>
  <c r="AE464" i="62"/>
  <c r="AN464" i="62"/>
  <c r="I465" i="62"/>
  <c r="R465" i="62"/>
  <c r="AA465" i="62"/>
  <c r="AK465" i="62"/>
  <c r="AT465" i="62"/>
  <c r="O466" i="62"/>
  <c r="X466" i="62"/>
  <c r="AG466" i="62"/>
  <c r="AP466" i="62"/>
  <c r="K467" i="62"/>
  <c r="U467" i="62"/>
  <c r="AD467" i="62"/>
  <c r="AM467" i="62"/>
  <c r="H468" i="62"/>
  <c r="Q468" i="62"/>
  <c r="Z468" i="62"/>
  <c r="AI468" i="62"/>
  <c r="AS468" i="62"/>
  <c r="N469" i="62"/>
  <c r="W469" i="62"/>
  <c r="AF469" i="62"/>
  <c r="AO469" i="62"/>
  <c r="J470" i="62"/>
  <c r="R470" i="62"/>
  <c r="Z470" i="62"/>
  <c r="AH470" i="62"/>
  <c r="AP470" i="62"/>
  <c r="J471" i="62"/>
  <c r="R471" i="62"/>
  <c r="Z471" i="62"/>
  <c r="AH471" i="62"/>
  <c r="AP471" i="62"/>
  <c r="J472" i="62"/>
  <c r="R472" i="62"/>
  <c r="Z472" i="62"/>
  <c r="AH472" i="62"/>
  <c r="AP472" i="62"/>
  <c r="J473" i="62"/>
  <c r="R473" i="62"/>
  <c r="Z473" i="62"/>
  <c r="AH473" i="62"/>
  <c r="AP473" i="62"/>
  <c r="J474" i="62"/>
  <c r="R474" i="62"/>
  <c r="Z474" i="62"/>
  <c r="AH474" i="62"/>
  <c r="AP474" i="62"/>
  <c r="J475" i="62"/>
  <c r="R475" i="62"/>
  <c r="Z475" i="62"/>
  <c r="AH475" i="62"/>
  <c r="AP475" i="62"/>
  <c r="J476" i="62"/>
  <c r="R476" i="62"/>
  <c r="Z476" i="62"/>
  <c r="AH476" i="62"/>
  <c r="AP476" i="62"/>
  <c r="J477" i="62"/>
  <c r="R477" i="62"/>
  <c r="Z477" i="62"/>
  <c r="AH477" i="62"/>
  <c r="AP477" i="62"/>
  <c r="J478" i="62"/>
  <c r="R478" i="62"/>
  <c r="Z478" i="62"/>
  <c r="AH478" i="62"/>
  <c r="AP478" i="62"/>
  <c r="J479" i="62"/>
  <c r="R479" i="62"/>
  <c r="Z479" i="62"/>
  <c r="AH479" i="62"/>
  <c r="AP479" i="62"/>
  <c r="J480" i="62"/>
  <c r="R480" i="62"/>
  <c r="Z480" i="62"/>
  <c r="AH480" i="62"/>
  <c r="AP480" i="62"/>
  <c r="J481" i="62"/>
  <c r="R481" i="62"/>
  <c r="Z481" i="62"/>
  <c r="AH481" i="62"/>
  <c r="AP481" i="62"/>
  <c r="J482" i="62"/>
  <c r="R482" i="62"/>
  <c r="Z482" i="62"/>
  <c r="AH482" i="62"/>
  <c r="AP482" i="62"/>
  <c r="J483" i="62"/>
  <c r="R483" i="62"/>
  <c r="Z483" i="62"/>
  <c r="AH483" i="62"/>
  <c r="AP483" i="62"/>
  <c r="J484" i="62"/>
  <c r="R484" i="62"/>
  <c r="Z484" i="62"/>
  <c r="AH484" i="62"/>
  <c r="AP484" i="62"/>
  <c r="J485" i="62"/>
  <c r="R485" i="62"/>
  <c r="Z485" i="62"/>
  <c r="AH485" i="62"/>
  <c r="AP485" i="62"/>
  <c r="J486" i="62"/>
  <c r="R486" i="62"/>
  <c r="Z486" i="62"/>
  <c r="AH486" i="62"/>
  <c r="AP486" i="62"/>
  <c r="J487" i="62"/>
  <c r="R487" i="62"/>
  <c r="Z487" i="62"/>
  <c r="AH487" i="62"/>
  <c r="AP487" i="62"/>
  <c r="J488" i="62"/>
  <c r="R488" i="62"/>
  <c r="Z488" i="62"/>
  <c r="AH488" i="62"/>
  <c r="AP488" i="62"/>
  <c r="J489" i="62"/>
  <c r="R489" i="62"/>
  <c r="Z489" i="62"/>
  <c r="AH489" i="62"/>
  <c r="AP489" i="62"/>
  <c r="J490" i="62"/>
  <c r="R490" i="62"/>
  <c r="Z490" i="62"/>
  <c r="AH490" i="62"/>
  <c r="AP490" i="62"/>
  <c r="J491" i="62"/>
  <c r="R491" i="62"/>
  <c r="Z491" i="62"/>
  <c r="AH491" i="62"/>
  <c r="AP491" i="62"/>
  <c r="J492" i="62"/>
  <c r="R492" i="62"/>
  <c r="Z492" i="62"/>
  <c r="AH492" i="62"/>
  <c r="AP492" i="62"/>
  <c r="J493" i="62"/>
  <c r="R493" i="62"/>
  <c r="Z493" i="62"/>
  <c r="AH493" i="62"/>
  <c r="AP493" i="62"/>
  <c r="J494" i="62"/>
  <c r="R494" i="62"/>
  <c r="Z494" i="62"/>
  <c r="AH494" i="62"/>
  <c r="AP494" i="62"/>
  <c r="J495" i="62"/>
  <c r="R495" i="62"/>
  <c r="Z495" i="62"/>
  <c r="AH495" i="62"/>
  <c r="AP495" i="62"/>
  <c r="J496" i="62"/>
  <c r="R496" i="62"/>
  <c r="Z496" i="62"/>
  <c r="AH496" i="62"/>
  <c r="AP496" i="62"/>
  <c r="J497" i="62"/>
  <c r="R497" i="62"/>
  <c r="Z497" i="62"/>
  <c r="AH497" i="62"/>
  <c r="AP497" i="62"/>
  <c r="J498" i="62"/>
  <c r="R498" i="62"/>
  <c r="Z498" i="62"/>
  <c r="AH498" i="62"/>
  <c r="AP498" i="62"/>
  <c r="J499" i="62"/>
  <c r="R499" i="62"/>
  <c r="Z499" i="62"/>
  <c r="AH499" i="62"/>
  <c r="AP499" i="62"/>
  <c r="J500" i="62"/>
  <c r="R500" i="62"/>
  <c r="Z500" i="62"/>
  <c r="AH500" i="62"/>
  <c r="AP500" i="62"/>
  <c r="J501" i="62"/>
  <c r="R501" i="62"/>
  <c r="Z501" i="62"/>
  <c r="AH501" i="62"/>
  <c r="AP501" i="62"/>
  <c r="J502" i="62"/>
  <c r="R502" i="62"/>
  <c r="Z502" i="62"/>
  <c r="AH502" i="62"/>
  <c r="AP502" i="62"/>
  <c r="J503" i="62"/>
  <c r="R503" i="62"/>
  <c r="Z503" i="62"/>
  <c r="AH503" i="62"/>
  <c r="AP503" i="62"/>
  <c r="J504" i="62"/>
  <c r="R504" i="62"/>
  <c r="Z504" i="62"/>
  <c r="AH504" i="62"/>
  <c r="AP504" i="62"/>
  <c r="J505" i="62"/>
  <c r="R505" i="62"/>
  <c r="Z505" i="62"/>
  <c r="AH505" i="62"/>
  <c r="AP505" i="62"/>
  <c r="J506" i="62"/>
  <c r="R506" i="62"/>
  <c r="Z506" i="62"/>
  <c r="AH506" i="62"/>
  <c r="AP506" i="62"/>
  <c r="J507" i="62"/>
  <c r="R507" i="62"/>
  <c r="Z507" i="62"/>
  <c r="AH507" i="62"/>
  <c r="AP507" i="62"/>
  <c r="J508" i="62"/>
  <c r="R508" i="62"/>
  <c r="Z508" i="62"/>
  <c r="AH508" i="62"/>
  <c r="AP508" i="62"/>
  <c r="J509" i="62"/>
  <c r="R509" i="62"/>
  <c r="Z509" i="62"/>
  <c r="AH509" i="62"/>
  <c r="AP509" i="62"/>
  <c r="J510" i="62"/>
  <c r="R510" i="62"/>
  <c r="Z510" i="62"/>
  <c r="AH510" i="62"/>
  <c r="AP510" i="62"/>
  <c r="J511" i="62"/>
  <c r="R511" i="62"/>
  <c r="Z511" i="62"/>
  <c r="AH511" i="62"/>
  <c r="AP511" i="62"/>
  <c r="J512" i="62"/>
  <c r="R512" i="62"/>
  <c r="Z512" i="62"/>
  <c r="AH512" i="62"/>
  <c r="AP512" i="62"/>
  <c r="J513" i="62"/>
  <c r="R513" i="62"/>
  <c r="Z513" i="62"/>
  <c r="AH513" i="62"/>
  <c r="AP513" i="62"/>
  <c r="J514" i="62"/>
  <c r="R514" i="62"/>
  <c r="Z514" i="62"/>
  <c r="AH514" i="62"/>
  <c r="AP514" i="62"/>
  <c r="J515" i="62"/>
  <c r="R515" i="62"/>
  <c r="Z515" i="62"/>
  <c r="AH515" i="62"/>
  <c r="AP515" i="62"/>
  <c r="J516" i="62"/>
  <c r="R516" i="62"/>
  <c r="Z516" i="62"/>
  <c r="AH516" i="62"/>
  <c r="AP516" i="62"/>
  <c r="J517" i="62"/>
  <c r="R517" i="62"/>
  <c r="Z517" i="62"/>
  <c r="AH517" i="62"/>
  <c r="AP517" i="62"/>
  <c r="J518" i="62"/>
  <c r="R518" i="62"/>
  <c r="Z518" i="62"/>
  <c r="AH518" i="62"/>
  <c r="AP518" i="62"/>
  <c r="J519" i="62"/>
  <c r="R519" i="62"/>
  <c r="Z519" i="62"/>
  <c r="AH519" i="62"/>
  <c r="AP519" i="62"/>
  <c r="J520" i="62"/>
  <c r="R520" i="62"/>
  <c r="Z520" i="62"/>
  <c r="AH520" i="62"/>
  <c r="AP520" i="62"/>
  <c r="J521" i="62"/>
  <c r="R521" i="62"/>
  <c r="Z521" i="62"/>
  <c r="AH521" i="62"/>
  <c r="AP521" i="62"/>
  <c r="J522" i="62"/>
  <c r="R522" i="62"/>
  <c r="Z522" i="62"/>
  <c r="AH522" i="62"/>
  <c r="AP522" i="62"/>
  <c r="J523" i="62"/>
  <c r="R523" i="62"/>
  <c r="Z523" i="62"/>
  <c r="AH523" i="62"/>
  <c r="AP523" i="62"/>
  <c r="J524" i="62"/>
  <c r="R524" i="62"/>
  <c r="Z524" i="62"/>
  <c r="AH524" i="62"/>
  <c r="AP524" i="62"/>
  <c r="J525" i="62"/>
  <c r="R525" i="62"/>
  <c r="Z525" i="62"/>
  <c r="AH525" i="62"/>
  <c r="AP525" i="62"/>
  <c r="J526" i="62"/>
  <c r="R526" i="62"/>
  <c r="Z526" i="62"/>
  <c r="AH526" i="62"/>
  <c r="AP526" i="62"/>
  <c r="J527" i="62"/>
  <c r="R527" i="62"/>
  <c r="Z527" i="62"/>
  <c r="AH527" i="62"/>
  <c r="AP527" i="62"/>
  <c r="J528" i="62"/>
  <c r="R528" i="62"/>
  <c r="Z528" i="62"/>
  <c r="AH528" i="62"/>
  <c r="AP528" i="62"/>
  <c r="J529" i="62"/>
  <c r="R529" i="62"/>
  <c r="Z529" i="62"/>
  <c r="AH529" i="62"/>
  <c r="AP529" i="62"/>
  <c r="J530" i="62"/>
  <c r="R530" i="62"/>
  <c r="Z530" i="62"/>
  <c r="AH530" i="62"/>
  <c r="AP530" i="62"/>
  <c r="J531" i="62"/>
  <c r="R531" i="62"/>
  <c r="Z531" i="62"/>
  <c r="AH531" i="62"/>
  <c r="AP531" i="62"/>
  <c r="J532" i="62"/>
  <c r="R532" i="62"/>
  <c r="Z532" i="62"/>
  <c r="AH532" i="62"/>
  <c r="AP532" i="62"/>
  <c r="J533" i="62"/>
  <c r="R533" i="62"/>
  <c r="Z533" i="62"/>
  <c r="AH533" i="62"/>
  <c r="AP533" i="62"/>
  <c r="J534" i="62"/>
  <c r="R534" i="62"/>
  <c r="Z534" i="62"/>
  <c r="AH534" i="62"/>
  <c r="AP534" i="62"/>
  <c r="J535" i="62"/>
  <c r="R535" i="62"/>
  <c r="Z535" i="62"/>
  <c r="AH535" i="62"/>
  <c r="AP535" i="62"/>
  <c r="J536" i="62"/>
  <c r="R536" i="62"/>
  <c r="Z536" i="62"/>
  <c r="AH536" i="62"/>
  <c r="AP536" i="62"/>
  <c r="J537" i="62"/>
  <c r="R537" i="62"/>
  <c r="Z537" i="62"/>
  <c r="AH537" i="62"/>
  <c r="AP537" i="62"/>
  <c r="J538" i="62"/>
  <c r="R538" i="62"/>
  <c r="Z538" i="62"/>
  <c r="AH538" i="62"/>
  <c r="AP538" i="62"/>
  <c r="J539" i="62"/>
  <c r="R539" i="62"/>
  <c r="Z539" i="62"/>
  <c r="AH539" i="62"/>
  <c r="AP539" i="62"/>
  <c r="G464" i="62"/>
  <c r="P464" i="62"/>
  <c r="Y464" i="62"/>
  <c r="AH464" i="62"/>
  <c r="AQ464" i="62"/>
  <c r="M465" i="62"/>
  <c r="V465" i="62"/>
  <c r="AE465" i="62"/>
  <c r="AN465" i="62"/>
  <c r="I466" i="62"/>
  <c r="R466" i="62"/>
  <c r="AA466" i="62"/>
  <c r="AK466" i="62"/>
  <c r="AT466" i="62"/>
  <c r="O467" i="62"/>
  <c r="X467" i="62"/>
  <c r="AG467" i="62"/>
  <c r="AP467" i="62"/>
  <c r="K468" i="62"/>
  <c r="U468" i="62"/>
  <c r="AD468" i="62"/>
  <c r="AM468" i="62"/>
  <c r="H469" i="62"/>
  <c r="H168" i="66" s="1"/>
  <c r="Q469" i="62"/>
  <c r="Z469" i="62"/>
  <c r="AI469" i="62"/>
  <c r="AS469" i="62"/>
  <c r="M470" i="62"/>
  <c r="U470" i="62"/>
  <c r="AC470" i="62"/>
  <c r="AK470" i="62"/>
  <c r="AS470" i="62"/>
  <c r="M471" i="62"/>
  <c r="U471" i="62"/>
  <c r="AC471" i="62"/>
  <c r="AK471" i="62"/>
  <c r="AS471" i="62"/>
  <c r="M472" i="62"/>
  <c r="U472" i="62"/>
  <c r="AC472" i="62"/>
  <c r="AK472" i="62"/>
  <c r="AS472" i="62"/>
  <c r="M473" i="62"/>
  <c r="U473" i="62"/>
  <c r="AC473" i="62"/>
  <c r="AK473" i="62"/>
  <c r="AS473" i="62"/>
  <c r="M474" i="62"/>
  <c r="U474" i="62"/>
  <c r="AC474" i="62"/>
  <c r="AK474" i="62"/>
  <c r="AS474" i="62"/>
  <c r="M475" i="62"/>
  <c r="U475" i="62"/>
  <c r="AC475" i="62"/>
  <c r="AK475" i="62"/>
  <c r="AS475" i="62"/>
  <c r="M476" i="62"/>
  <c r="U476" i="62"/>
  <c r="AC476" i="62"/>
  <c r="AK476" i="62"/>
  <c r="AS476" i="62"/>
  <c r="M477" i="62"/>
  <c r="U477" i="62"/>
  <c r="AC477" i="62"/>
  <c r="AK477" i="62"/>
  <c r="AS477" i="62"/>
  <c r="M478" i="62"/>
  <c r="U478" i="62"/>
  <c r="AC478" i="62"/>
  <c r="AK478" i="62"/>
  <c r="AS478" i="62"/>
  <c r="M479" i="62"/>
  <c r="U479" i="62"/>
  <c r="AC479" i="62"/>
  <c r="AK479" i="62"/>
  <c r="AS479" i="62"/>
  <c r="M480" i="62"/>
  <c r="U480" i="62"/>
  <c r="AC480" i="62"/>
  <c r="AK480" i="62"/>
  <c r="AS480" i="62"/>
  <c r="M481" i="62"/>
  <c r="U481" i="62"/>
  <c r="AC481" i="62"/>
  <c r="AK481" i="62"/>
  <c r="AS481" i="62"/>
  <c r="M482" i="62"/>
  <c r="U482" i="62"/>
  <c r="AC482" i="62"/>
  <c r="AK482" i="62"/>
  <c r="AS482" i="62"/>
  <c r="M483" i="62"/>
  <c r="U483" i="62"/>
  <c r="AC483" i="62"/>
  <c r="AK483" i="62"/>
  <c r="AS483" i="62"/>
  <c r="M484" i="62"/>
  <c r="U484" i="62"/>
  <c r="AC484" i="62"/>
  <c r="AK484" i="62"/>
  <c r="AS484" i="62"/>
  <c r="M485" i="62"/>
  <c r="U485" i="62"/>
  <c r="AC485" i="62"/>
  <c r="AK485" i="62"/>
  <c r="AS485" i="62"/>
  <c r="M486" i="62"/>
  <c r="U486" i="62"/>
  <c r="AC486" i="62"/>
  <c r="AK486" i="62"/>
  <c r="AS486" i="62"/>
  <c r="M487" i="62"/>
  <c r="U487" i="62"/>
  <c r="AC487" i="62"/>
  <c r="AK487" i="62"/>
  <c r="AS487" i="62"/>
  <c r="M488" i="62"/>
  <c r="U488" i="62"/>
  <c r="AC488" i="62"/>
  <c r="AK488" i="62"/>
  <c r="AS488" i="62"/>
  <c r="M489" i="62"/>
  <c r="U489" i="62"/>
  <c r="AC489" i="62"/>
  <c r="AK489" i="62"/>
  <c r="AS489" i="62"/>
  <c r="M490" i="62"/>
  <c r="U490" i="62"/>
  <c r="AC490" i="62"/>
  <c r="AK490" i="62"/>
  <c r="AS490" i="62"/>
  <c r="M491" i="62"/>
  <c r="U491" i="62"/>
  <c r="AC491" i="62"/>
  <c r="AK491" i="62"/>
  <c r="AS491" i="62"/>
  <c r="M492" i="62"/>
  <c r="U492" i="62"/>
  <c r="AC492" i="62"/>
  <c r="AK492" i="62"/>
  <c r="AS492" i="62"/>
  <c r="M493" i="62"/>
  <c r="U493" i="62"/>
  <c r="AC493" i="62"/>
  <c r="AK493" i="62"/>
  <c r="AS493" i="62"/>
  <c r="M494" i="62"/>
  <c r="U494" i="62"/>
  <c r="AC494" i="62"/>
  <c r="AK494" i="62"/>
  <c r="AS494" i="62"/>
  <c r="M495" i="62"/>
  <c r="U495" i="62"/>
  <c r="AC495" i="62"/>
  <c r="AK495" i="62"/>
  <c r="AS495" i="62"/>
  <c r="M496" i="62"/>
  <c r="U496" i="62"/>
  <c r="AC496" i="62"/>
  <c r="AK496" i="62"/>
  <c r="AS496" i="62"/>
  <c r="M497" i="62"/>
  <c r="U497" i="62"/>
  <c r="AC497" i="62"/>
  <c r="AK497" i="62"/>
  <c r="AS497" i="62"/>
  <c r="M498" i="62"/>
  <c r="U498" i="62"/>
  <c r="AC498" i="62"/>
  <c r="AK498" i="62"/>
  <c r="AS498" i="62"/>
  <c r="M499" i="62"/>
  <c r="U499" i="62"/>
  <c r="AC499" i="62"/>
  <c r="AK499" i="62"/>
  <c r="AS499" i="62"/>
  <c r="M500" i="62"/>
  <c r="U500" i="62"/>
  <c r="AC500" i="62"/>
  <c r="AK500" i="62"/>
  <c r="AS500" i="62"/>
  <c r="M501" i="62"/>
  <c r="U501" i="62"/>
  <c r="AC501" i="62"/>
  <c r="AK501" i="62"/>
  <c r="AS501" i="62"/>
  <c r="M502" i="62"/>
  <c r="U502" i="62"/>
  <c r="AC502" i="62"/>
  <c r="AK502" i="62"/>
  <c r="AS502" i="62"/>
  <c r="M503" i="62"/>
  <c r="U503" i="62"/>
  <c r="AC503" i="62"/>
  <c r="AK503" i="62"/>
  <c r="AS503" i="62"/>
  <c r="M504" i="62"/>
  <c r="U504" i="62"/>
  <c r="AC504" i="62"/>
  <c r="AK504" i="62"/>
  <c r="AS504" i="62"/>
  <c r="M505" i="62"/>
  <c r="U505" i="62"/>
  <c r="AC505" i="62"/>
  <c r="AK505" i="62"/>
  <c r="AS505" i="62"/>
  <c r="M506" i="62"/>
  <c r="U506" i="62"/>
  <c r="AC506" i="62"/>
  <c r="AK506" i="62"/>
  <c r="AS506" i="62"/>
  <c r="M507" i="62"/>
  <c r="U507" i="62"/>
  <c r="AC507" i="62"/>
  <c r="AK507" i="62"/>
  <c r="AS507" i="62"/>
  <c r="M508" i="62"/>
  <c r="U508" i="62"/>
  <c r="AC508" i="62"/>
  <c r="AK508" i="62"/>
  <c r="AS508" i="62"/>
  <c r="M509" i="62"/>
  <c r="U509" i="62"/>
  <c r="AC509" i="62"/>
  <c r="AK509" i="62"/>
  <c r="AS509" i="62"/>
  <c r="M510" i="62"/>
  <c r="U510" i="62"/>
  <c r="AC510" i="62"/>
  <c r="AK510" i="62"/>
  <c r="AS510" i="62"/>
  <c r="M511" i="62"/>
  <c r="U511" i="62"/>
  <c r="AC511" i="62"/>
  <c r="AK511" i="62"/>
  <c r="AS511" i="62"/>
  <c r="M512" i="62"/>
  <c r="U512" i="62"/>
  <c r="AC512" i="62"/>
  <c r="AK512" i="62"/>
  <c r="AS512" i="62"/>
  <c r="M513" i="62"/>
  <c r="U513" i="62"/>
  <c r="AC513" i="62"/>
  <c r="AK513" i="62"/>
  <c r="AS513" i="62"/>
  <c r="M514" i="62"/>
  <c r="U514" i="62"/>
  <c r="AC514" i="62"/>
  <c r="AK514" i="62"/>
  <c r="AS514" i="62"/>
  <c r="M515" i="62"/>
  <c r="U515" i="62"/>
  <c r="AC515" i="62"/>
  <c r="AK515" i="62"/>
  <c r="AS515" i="62"/>
  <c r="M516" i="62"/>
  <c r="U516" i="62"/>
  <c r="AC516" i="62"/>
  <c r="AK516" i="62"/>
  <c r="AS516" i="62"/>
  <c r="M517" i="62"/>
  <c r="U517" i="62"/>
  <c r="AC517" i="62"/>
  <c r="AK517" i="62"/>
  <c r="AS517" i="62"/>
  <c r="M518" i="62"/>
  <c r="U518" i="62"/>
  <c r="AC518" i="62"/>
  <c r="AK518" i="62"/>
  <c r="AS518" i="62"/>
  <c r="M519" i="62"/>
  <c r="U519" i="62"/>
  <c r="AC519" i="62"/>
  <c r="AK519" i="62"/>
  <c r="AS519" i="62"/>
  <c r="M520" i="62"/>
  <c r="U520" i="62"/>
  <c r="AC520" i="62"/>
  <c r="AK520" i="62"/>
  <c r="AS520" i="62"/>
  <c r="M521" i="62"/>
  <c r="U521" i="62"/>
  <c r="AC521" i="62"/>
  <c r="AK521" i="62"/>
  <c r="AS521" i="62"/>
  <c r="M522" i="62"/>
  <c r="U522" i="62"/>
  <c r="AC522" i="62"/>
  <c r="AK522" i="62"/>
  <c r="AS522" i="62"/>
  <c r="M523" i="62"/>
  <c r="U523" i="62"/>
  <c r="AC523" i="62"/>
  <c r="AK523" i="62"/>
  <c r="AS523" i="62"/>
  <c r="M524" i="62"/>
  <c r="U524" i="62"/>
  <c r="AC524" i="62"/>
  <c r="AK524" i="62"/>
  <c r="AS524" i="62"/>
  <c r="M525" i="62"/>
  <c r="U525" i="62"/>
  <c r="AC525" i="62"/>
  <c r="AK525" i="62"/>
  <c r="AS525" i="62"/>
  <c r="M526" i="62"/>
  <c r="U526" i="62"/>
  <c r="AC526" i="62"/>
  <c r="AK526" i="62"/>
  <c r="AS526" i="62"/>
  <c r="M527" i="62"/>
  <c r="U527" i="62"/>
  <c r="AC527" i="62"/>
  <c r="AK527" i="62"/>
  <c r="AS527" i="62"/>
  <c r="M528" i="62"/>
  <c r="U528" i="62"/>
  <c r="AC528" i="62"/>
  <c r="AK528" i="62"/>
  <c r="AS528" i="62"/>
  <c r="M529" i="62"/>
  <c r="U529" i="62"/>
  <c r="AC529" i="62"/>
  <c r="AK529" i="62"/>
  <c r="AS529" i="62"/>
  <c r="M530" i="62"/>
  <c r="U530" i="62"/>
  <c r="AC530" i="62"/>
  <c r="AK530" i="62"/>
  <c r="AS530" i="62"/>
  <c r="M531" i="62"/>
  <c r="U531" i="62"/>
  <c r="AC531" i="62"/>
  <c r="AK531" i="62"/>
  <c r="AS531" i="62"/>
  <c r="M532" i="62"/>
  <c r="U532" i="62"/>
  <c r="AC532" i="62"/>
  <c r="AK532" i="62"/>
  <c r="AS532" i="62"/>
  <c r="M533" i="62"/>
  <c r="U533" i="62"/>
  <c r="AC533" i="62"/>
  <c r="AK533" i="62"/>
  <c r="AS533" i="62"/>
  <c r="M534" i="62"/>
  <c r="U534" i="62"/>
  <c r="AC534" i="62"/>
  <c r="AK534" i="62"/>
  <c r="AS534" i="62"/>
  <c r="M535" i="62"/>
  <c r="U535" i="62"/>
  <c r="AC535" i="62"/>
  <c r="AK535" i="62"/>
  <c r="AS535" i="62"/>
  <c r="M536" i="62"/>
  <c r="U536" i="62"/>
  <c r="AC536" i="62"/>
  <c r="AK536" i="62"/>
  <c r="AS536" i="62"/>
  <c r="M537" i="62"/>
  <c r="U537" i="62"/>
  <c r="AC537" i="62"/>
  <c r="AK537" i="62"/>
  <c r="AS537" i="62"/>
  <c r="M538" i="62"/>
  <c r="U538" i="62"/>
  <c r="AC538" i="62"/>
  <c r="AK538" i="62"/>
  <c r="AS538" i="62"/>
  <c r="M539" i="62"/>
  <c r="U539" i="62"/>
  <c r="AC539" i="62"/>
  <c r="AK539" i="62"/>
  <c r="AS539" i="62"/>
  <c r="M540" i="62"/>
  <c r="U540" i="62"/>
  <c r="AC540" i="62"/>
  <c r="AK540" i="62"/>
  <c r="AS540" i="62"/>
  <c r="M541" i="62"/>
  <c r="U541" i="62"/>
  <c r="AC541" i="62"/>
  <c r="AK541" i="62"/>
  <c r="AS541" i="62"/>
  <c r="M542" i="62"/>
  <c r="U542" i="62"/>
  <c r="AC542" i="62"/>
  <c r="AK542" i="62"/>
  <c r="AS542" i="62"/>
  <c r="M543" i="62"/>
  <c r="U543" i="62"/>
  <c r="AC543" i="62"/>
  <c r="AK543" i="62"/>
  <c r="AS543" i="62"/>
  <c r="M544" i="62"/>
  <c r="U544" i="62"/>
  <c r="AC544" i="62"/>
  <c r="AK544" i="62"/>
  <c r="AS544" i="62"/>
  <c r="M545" i="62"/>
  <c r="U545" i="62"/>
  <c r="AC545" i="62"/>
  <c r="AK545" i="62"/>
  <c r="AS545" i="62"/>
  <c r="M546" i="62"/>
  <c r="U546" i="62"/>
  <c r="AC546" i="62"/>
  <c r="AK546" i="62"/>
  <c r="AS546" i="62"/>
  <c r="M547" i="62"/>
  <c r="U547" i="62"/>
  <c r="AC547" i="62"/>
  <c r="AK547" i="62"/>
  <c r="AS547" i="62"/>
  <c r="M548" i="62"/>
  <c r="U548" i="62"/>
  <c r="AC548" i="62"/>
  <c r="AK548" i="62"/>
  <c r="AS548" i="62"/>
  <c r="M549" i="62"/>
  <c r="U549" i="62"/>
  <c r="AC549" i="62"/>
  <c r="AK549" i="62"/>
  <c r="AS549" i="62"/>
  <c r="M550" i="62"/>
  <c r="U550" i="62"/>
  <c r="AC550" i="62"/>
  <c r="AK550" i="62"/>
  <c r="AS550" i="62"/>
  <c r="M551" i="62"/>
  <c r="U551" i="62"/>
  <c r="AC551" i="62"/>
  <c r="AK551" i="62"/>
  <c r="AS551" i="62"/>
  <c r="M552" i="62"/>
  <c r="U552" i="62"/>
  <c r="AC552" i="62"/>
  <c r="AK552" i="62"/>
  <c r="AS552" i="62"/>
  <c r="M553" i="62"/>
  <c r="U553" i="62"/>
  <c r="AC553" i="62"/>
  <c r="AK553" i="62"/>
  <c r="AS553" i="62"/>
  <c r="M554" i="62"/>
  <c r="U554" i="62"/>
  <c r="AC554" i="62"/>
  <c r="AK554" i="62"/>
  <c r="AS554" i="62"/>
  <c r="M555" i="62"/>
  <c r="U555" i="62"/>
  <c r="AC555" i="62"/>
  <c r="AK555" i="62"/>
  <c r="AS555" i="62"/>
  <c r="M556" i="62"/>
  <c r="U556" i="62"/>
  <c r="AC556" i="62"/>
  <c r="AK556" i="62"/>
  <c r="AS556" i="62"/>
  <c r="M557" i="62"/>
  <c r="U557" i="62"/>
  <c r="AC557" i="62"/>
  <c r="AK557" i="62"/>
  <c r="AS557" i="62"/>
  <c r="M558" i="62"/>
  <c r="U558" i="62"/>
  <c r="AC558" i="62"/>
  <c r="AK558" i="62"/>
  <c r="AS558" i="62"/>
  <c r="M559" i="62"/>
  <c r="U559" i="62"/>
  <c r="AC559" i="62"/>
  <c r="AK559" i="62"/>
  <c r="AS559" i="62"/>
  <c r="M560" i="62"/>
  <c r="U560" i="62"/>
  <c r="AC560" i="62"/>
  <c r="AK560" i="62"/>
  <c r="AS560" i="62"/>
  <c r="M561" i="62"/>
  <c r="U561" i="62"/>
  <c r="AC561" i="62"/>
  <c r="AK561" i="62"/>
  <c r="AS561" i="62"/>
  <c r="M562" i="62"/>
  <c r="U562" i="62"/>
  <c r="AC562" i="62"/>
  <c r="AK562" i="62"/>
  <c r="AS562" i="62"/>
  <c r="M563" i="62"/>
  <c r="U563" i="62"/>
  <c r="AC563" i="62"/>
  <c r="AK563" i="62"/>
  <c r="AS563" i="62"/>
  <c r="M564" i="62"/>
  <c r="U564" i="62"/>
  <c r="AC564" i="62"/>
  <c r="AK564" i="62"/>
  <c r="AS564" i="62"/>
  <c r="M565" i="62"/>
  <c r="U565" i="62"/>
  <c r="AC565" i="62"/>
  <c r="AK565" i="62"/>
  <c r="AS565" i="62"/>
  <c r="M566" i="62"/>
  <c r="U566" i="62"/>
  <c r="AC566" i="62"/>
  <c r="AK566" i="62"/>
  <c r="AS566" i="62"/>
  <c r="M567" i="62"/>
  <c r="U567" i="62"/>
  <c r="AC567" i="62"/>
  <c r="AK567" i="62"/>
  <c r="AS567" i="62"/>
  <c r="M568" i="62"/>
  <c r="U568" i="62"/>
  <c r="AC568" i="62"/>
  <c r="AK568" i="62"/>
  <c r="AS568" i="62"/>
  <c r="M569" i="62"/>
  <c r="U569" i="62"/>
  <c r="AC569" i="62"/>
  <c r="AK569" i="62"/>
  <c r="AS569" i="62"/>
  <c r="M570" i="62"/>
  <c r="U570" i="62"/>
  <c r="AC570" i="62"/>
  <c r="AK570" i="62"/>
  <c r="AS570" i="62"/>
  <c r="M571" i="62"/>
  <c r="U571" i="62"/>
  <c r="AC571" i="62"/>
  <c r="AK571" i="62"/>
  <c r="AS571" i="62"/>
  <c r="M572" i="62"/>
  <c r="U572" i="62"/>
  <c r="AC572" i="62"/>
  <c r="AK572" i="62"/>
  <c r="AS572" i="62"/>
  <c r="M573" i="62"/>
  <c r="U573" i="62"/>
  <c r="AC573" i="62"/>
  <c r="AK573" i="62"/>
  <c r="AS573" i="62"/>
  <c r="M574" i="62"/>
  <c r="U574" i="62"/>
  <c r="AC574" i="62"/>
  <c r="AK574" i="62"/>
  <c r="AS574" i="62"/>
  <c r="M575" i="62"/>
  <c r="U575" i="62"/>
  <c r="AC575" i="62"/>
  <c r="AK575" i="62"/>
  <c r="AS575" i="62"/>
  <c r="M576" i="62"/>
  <c r="U576" i="62"/>
  <c r="AC576" i="62"/>
  <c r="AK576" i="62"/>
  <c r="AS576" i="62"/>
  <c r="M577" i="62"/>
  <c r="U577" i="62"/>
  <c r="AC577" i="62"/>
  <c r="AK577" i="62"/>
  <c r="AS577" i="62"/>
  <c r="M578" i="62"/>
  <c r="U578" i="62"/>
  <c r="AC578" i="62"/>
  <c r="AK578" i="62"/>
  <c r="AS578" i="62"/>
  <c r="M579" i="62"/>
  <c r="U579" i="62"/>
  <c r="AC579" i="62"/>
  <c r="AK579" i="62"/>
  <c r="AS579" i="62"/>
  <c r="M580" i="62"/>
  <c r="U580" i="62"/>
  <c r="AC580" i="62"/>
  <c r="AK580" i="62"/>
  <c r="AS580" i="62"/>
  <c r="M581" i="62"/>
  <c r="U581" i="62"/>
  <c r="AC581" i="62"/>
  <c r="AK581" i="62"/>
  <c r="AS581" i="62"/>
  <c r="M582" i="62"/>
  <c r="U582" i="62"/>
  <c r="AC582" i="62"/>
  <c r="AK582" i="62"/>
  <c r="AS582" i="62"/>
  <c r="M583" i="62"/>
  <c r="U583" i="62"/>
  <c r="AC583" i="62"/>
  <c r="AK583" i="62"/>
  <c r="AS583" i="62"/>
  <c r="M584" i="62"/>
  <c r="U584" i="62"/>
  <c r="AC584" i="62"/>
  <c r="AK584" i="62"/>
  <c r="AS584" i="62"/>
  <c r="M585" i="62"/>
  <c r="U585" i="62"/>
  <c r="AC585" i="62"/>
  <c r="AK585" i="62"/>
  <c r="AS585" i="62"/>
  <c r="M586" i="62"/>
  <c r="U586" i="62"/>
  <c r="AC586" i="62"/>
  <c r="AK586" i="62"/>
  <c r="AS586" i="62"/>
  <c r="M587" i="62"/>
  <c r="U587" i="62"/>
  <c r="AC587" i="62"/>
  <c r="AK587" i="62"/>
  <c r="AS587" i="62"/>
  <c r="M588" i="62"/>
  <c r="U588" i="62"/>
  <c r="AC588" i="62"/>
  <c r="AK588" i="62"/>
  <c r="AS588" i="62"/>
  <c r="M589" i="62"/>
  <c r="U589" i="62"/>
  <c r="AC589" i="62"/>
  <c r="AK589" i="62"/>
  <c r="AS589" i="62"/>
  <c r="M590" i="62"/>
  <c r="U590" i="62"/>
  <c r="AC590" i="62"/>
  <c r="AK590" i="62"/>
  <c r="AS590" i="62"/>
  <c r="M591" i="62"/>
  <c r="U591" i="62"/>
  <c r="AC591" i="62"/>
  <c r="AK591" i="62"/>
  <c r="AS591" i="62"/>
  <c r="M592" i="62"/>
  <c r="U592" i="62"/>
  <c r="AC592" i="62"/>
  <c r="AK592" i="62"/>
  <c r="AS592" i="62"/>
  <c r="M593" i="62"/>
  <c r="U593" i="62"/>
  <c r="AC593" i="62"/>
  <c r="AK593" i="62"/>
  <c r="AS593" i="62"/>
  <c r="M594" i="62"/>
  <c r="U594" i="62"/>
  <c r="AC594" i="62"/>
  <c r="AK594" i="62"/>
  <c r="AS594" i="62"/>
  <c r="M595" i="62"/>
  <c r="U595" i="62"/>
  <c r="AC595" i="62"/>
  <c r="AK595" i="62"/>
  <c r="AS595" i="62"/>
  <c r="M596" i="62"/>
  <c r="U596" i="62"/>
  <c r="AC596" i="62"/>
  <c r="AK596" i="62"/>
  <c r="AS596" i="62"/>
  <c r="M597" i="62"/>
  <c r="U597" i="62"/>
  <c r="AC597" i="62"/>
  <c r="AK597" i="62"/>
  <c r="AS597" i="62"/>
  <c r="M598" i="62"/>
  <c r="U598" i="62"/>
  <c r="AC598" i="62"/>
  <c r="AK598" i="62"/>
  <c r="AS598" i="62"/>
  <c r="M599" i="62"/>
  <c r="U599" i="62"/>
  <c r="AC599" i="62"/>
  <c r="AK599" i="62"/>
  <c r="AS599" i="62"/>
  <c r="M600" i="62"/>
  <c r="U600" i="62"/>
  <c r="AC600" i="62"/>
  <c r="AK600" i="62"/>
  <c r="AS600" i="62"/>
  <c r="M601" i="62"/>
  <c r="U601" i="62"/>
  <c r="AC601" i="62"/>
  <c r="AK601" i="62"/>
  <c r="AS601" i="62"/>
  <c r="M602" i="62"/>
  <c r="U602" i="62"/>
  <c r="AC602" i="62"/>
  <c r="AK602" i="62"/>
  <c r="AS602" i="62"/>
  <c r="M603" i="62"/>
  <c r="U603" i="62"/>
  <c r="AC603" i="62"/>
  <c r="AK603" i="62"/>
  <c r="AS603" i="62"/>
  <c r="M604" i="62"/>
  <c r="U604" i="62"/>
  <c r="AC604" i="62"/>
  <c r="AK604" i="62"/>
  <c r="AS604" i="62"/>
  <c r="M605" i="62"/>
  <c r="U605" i="62"/>
  <c r="AC605" i="62"/>
  <c r="AK605" i="62"/>
  <c r="AS605" i="62"/>
  <c r="M606" i="62"/>
  <c r="U606" i="62"/>
  <c r="AC606" i="62"/>
  <c r="AK606" i="62"/>
  <c r="AS606" i="62"/>
  <c r="M607" i="62"/>
  <c r="U607" i="62"/>
  <c r="AC607" i="62"/>
  <c r="AK607" i="62"/>
  <c r="AS607" i="62"/>
  <c r="M608" i="62"/>
  <c r="U608" i="62"/>
  <c r="AC608" i="62"/>
  <c r="AK608" i="62"/>
  <c r="AS608" i="62"/>
  <c r="M609" i="62"/>
  <c r="U609" i="62"/>
  <c r="AC609" i="62"/>
  <c r="AK609" i="62"/>
  <c r="AS609" i="62"/>
  <c r="M610" i="62"/>
  <c r="U610" i="62"/>
  <c r="AC610" i="62"/>
  <c r="AK610" i="62"/>
  <c r="AS610" i="62"/>
  <c r="M611" i="62"/>
  <c r="U611" i="62"/>
  <c r="AC611" i="62"/>
  <c r="AK611" i="62"/>
  <c r="AS611" i="62"/>
  <c r="M612" i="62"/>
  <c r="U612" i="62"/>
  <c r="AC612" i="62"/>
  <c r="AK612" i="62"/>
  <c r="AS612" i="62"/>
  <c r="M613" i="62"/>
  <c r="U613" i="62"/>
  <c r="AC613" i="62"/>
  <c r="AK613" i="62"/>
  <c r="AS613" i="62"/>
  <c r="I464" i="62"/>
  <c r="U464" i="62"/>
  <c r="AG464" i="62"/>
  <c r="AT464" i="62"/>
  <c r="Q465" i="62"/>
  <c r="AD465" i="62"/>
  <c r="AP465" i="62"/>
  <c r="N466" i="62"/>
  <c r="Z466" i="62"/>
  <c r="AM466" i="62"/>
  <c r="J467" i="62"/>
  <c r="W467" i="62"/>
  <c r="AI467" i="62"/>
  <c r="G468" i="62"/>
  <c r="S468" i="62"/>
  <c r="AF468" i="62"/>
  <c r="AQ468" i="62"/>
  <c r="P469" i="62"/>
  <c r="AC469" i="62"/>
  <c r="AN469" i="62"/>
  <c r="L470" i="62"/>
  <c r="W470" i="62"/>
  <c r="AG470" i="62"/>
  <c r="AR470" i="62"/>
  <c r="O471" i="62"/>
  <c r="Y471" i="62"/>
  <c r="AJ471" i="62"/>
  <c r="G472" i="62"/>
  <c r="Q472" i="62"/>
  <c r="AB472" i="62"/>
  <c r="AM472" i="62"/>
  <c r="I473" i="62"/>
  <c r="T473" i="62"/>
  <c r="AE473" i="62"/>
  <c r="AO473" i="62"/>
  <c r="L474" i="62"/>
  <c r="W474" i="62"/>
  <c r="AG474" i="62"/>
  <c r="AR474" i="62"/>
  <c r="O475" i="62"/>
  <c r="Y475" i="62"/>
  <c r="AJ475" i="62"/>
  <c r="G476" i="62"/>
  <c r="Q476" i="62"/>
  <c r="AB476" i="62"/>
  <c r="AM476" i="62"/>
  <c r="I477" i="62"/>
  <c r="T477" i="62"/>
  <c r="AE477" i="62"/>
  <c r="AO477" i="62"/>
  <c r="L478" i="62"/>
  <c r="W478" i="62"/>
  <c r="AG478" i="62"/>
  <c r="AR478" i="62"/>
  <c r="O479" i="62"/>
  <c r="Y479" i="62"/>
  <c r="AJ479" i="62"/>
  <c r="G480" i="62"/>
  <c r="Q480" i="62"/>
  <c r="AB480" i="62"/>
  <c r="AM480" i="62"/>
  <c r="I481" i="62"/>
  <c r="T481" i="62"/>
  <c r="AE481" i="62"/>
  <c r="AO481" i="62"/>
  <c r="L482" i="62"/>
  <c r="W482" i="62"/>
  <c r="AG482" i="62"/>
  <c r="AR482" i="62"/>
  <c r="O483" i="62"/>
  <c r="Y483" i="62"/>
  <c r="AJ483" i="62"/>
  <c r="G484" i="62"/>
  <c r="Q484" i="62"/>
  <c r="AB484" i="62"/>
  <c r="AM484" i="62"/>
  <c r="I485" i="62"/>
  <c r="T485" i="62"/>
  <c r="AE485" i="62"/>
  <c r="AO485" i="62"/>
  <c r="L486" i="62"/>
  <c r="W486" i="62"/>
  <c r="AG486" i="62"/>
  <c r="AR486" i="62"/>
  <c r="O487" i="62"/>
  <c r="Y487" i="62"/>
  <c r="AJ487" i="62"/>
  <c r="G488" i="62"/>
  <c r="Q488" i="62"/>
  <c r="AB488" i="62"/>
  <c r="AM488" i="62"/>
  <c r="I489" i="62"/>
  <c r="T489" i="62"/>
  <c r="AE489" i="62"/>
  <c r="AO489" i="62"/>
  <c r="L490" i="62"/>
  <c r="W490" i="62"/>
  <c r="AG490" i="62"/>
  <c r="AR490" i="62"/>
  <c r="O491" i="62"/>
  <c r="Y491" i="62"/>
  <c r="AJ491" i="62"/>
  <c r="G492" i="62"/>
  <c r="Q492" i="62"/>
  <c r="AB492" i="62"/>
  <c r="AM492" i="62"/>
  <c r="I493" i="62"/>
  <c r="T493" i="62"/>
  <c r="AE493" i="62"/>
  <c r="AO493" i="62"/>
  <c r="L494" i="62"/>
  <c r="W494" i="62"/>
  <c r="AG494" i="62"/>
  <c r="AR494" i="62"/>
  <c r="O495" i="62"/>
  <c r="Y495" i="62"/>
  <c r="AJ495" i="62"/>
  <c r="G496" i="62"/>
  <c r="Q496" i="62"/>
  <c r="AB496" i="62"/>
  <c r="AM496" i="62"/>
  <c r="I497" i="62"/>
  <c r="T497" i="62"/>
  <c r="AE497" i="62"/>
  <c r="AO497" i="62"/>
  <c r="L498" i="62"/>
  <c r="W498" i="62"/>
  <c r="AG498" i="62"/>
  <c r="AR498" i="62"/>
  <c r="O499" i="62"/>
  <c r="Y499" i="62"/>
  <c r="AJ499" i="62"/>
  <c r="G500" i="62"/>
  <c r="Q500" i="62"/>
  <c r="AB500" i="62"/>
  <c r="AM500" i="62"/>
  <c r="I501" i="62"/>
  <c r="T501" i="62"/>
  <c r="AE501" i="62"/>
  <c r="AO501" i="62"/>
  <c r="L502" i="62"/>
  <c r="W502" i="62"/>
  <c r="AG502" i="62"/>
  <c r="AR502" i="62"/>
  <c r="O503" i="62"/>
  <c r="Y503" i="62"/>
  <c r="AJ503" i="62"/>
  <c r="G504" i="62"/>
  <c r="Q504" i="62"/>
  <c r="AB504" i="62"/>
  <c r="AM504" i="62"/>
  <c r="I505" i="62"/>
  <c r="T505" i="62"/>
  <c r="AE505" i="62"/>
  <c r="AO505" i="62"/>
  <c r="L506" i="62"/>
  <c r="W506" i="62"/>
  <c r="AG506" i="62"/>
  <c r="AR506" i="62"/>
  <c r="O507" i="62"/>
  <c r="Y507" i="62"/>
  <c r="AJ507" i="62"/>
  <c r="G508" i="62"/>
  <c r="Q508" i="62"/>
  <c r="AB508" i="62"/>
  <c r="AM508" i="62"/>
  <c r="I509" i="62"/>
  <c r="T509" i="62"/>
  <c r="AE509" i="62"/>
  <c r="AO509" i="62"/>
  <c r="L510" i="62"/>
  <c r="W510" i="62"/>
  <c r="AG510" i="62"/>
  <c r="AR510" i="62"/>
  <c r="O511" i="62"/>
  <c r="Y511" i="62"/>
  <c r="AJ511" i="62"/>
  <c r="G512" i="62"/>
  <c r="Q512" i="62"/>
  <c r="AB512" i="62"/>
  <c r="AM512" i="62"/>
  <c r="I513" i="62"/>
  <c r="T513" i="62"/>
  <c r="AE513" i="62"/>
  <c r="AO513" i="62"/>
  <c r="L514" i="62"/>
  <c r="W514" i="62"/>
  <c r="AG514" i="62"/>
  <c r="AR514" i="62"/>
  <c r="O515" i="62"/>
  <c r="Y515" i="62"/>
  <c r="AJ515" i="62"/>
  <c r="G516" i="62"/>
  <c r="Q516" i="62"/>
  <c r="AB516" i="62"/>
  <c r="AM516" i="62"/>
  <c r="I517" i="62"/>
  <c r="T517" i="62"/>
  <c r="AE517" i="62"/>
  <c r="AO517" i="62"/>
  <c r="L518" i="62"/>
  <c r="W518" i="62"/>
  <c r="AG518" i="62"/>
  <c r="AR518" i="62"/>
  <c r="O519" i="62"/>
  <c r="Y519" i="62"/>
  <c r="AJ519" i="62"/>
  <c r="G520" i="62"/>
  <c r="Q520" i="62"/>
  <c r="AB520" i="62"/>
  <c r="AM520" i="62"/>
  <c r="I521" i="62"/>
  <c r="T521" i="62"/>
  <c r="AE521" i="62"/>
  <c r="AO521" i="62"/>
  <c r="L522" i="62"/>
  <c r="W522" i="62"/>
  <c r="AG522" i="62"/>
  <c r="AR522" i="62"/>
  <c r="O523" i="62"/>
  <c r="Y523" i="62"/>
  <c r="AJ523" i="62"/>
  <c r="G524" i="62"/>
  <c r="Q524" i="62"/>
  <c r="AB524" i="62"/>
  <c r="AM524" i="62"/>
  <c r="I525" i="62"/>
  <c r="T525" i="62"/>
  <c r="AE525" i="62"/>
  <c r="AO525" i="62"/>
  <c r="L526" i="62"/>
  <c r="W526" i="62"/>
  <c r="AG526" i="62"/>
  <c r="AR526" i="62"/>
  <c r="O527" i="62"/>
  <c r="Y527" i="62"/>
  <c r="AJ527" i="62"/>
  <c r="G528" i="62"/>
  <c r="Q528" i="62"/>
  <c r="AB528" i="62"/>
  <c r="AM528" i="62"/>
  <c r="I529" i="62"/>
  <c r="T529" i="62"/>
  <c r="AE529" i="62"/>
  <c r="AO529" i="62"/>
  <c r="L530" i="62"/>
  <c r="W530" i="62"/>
  <c r="AG530" i="62"/>
  <c r="AR530" i="62"/>
  <c r="O531" i="62"/>
  <c r="Y531" i="62"/>
  <c r="AJ531" i="62"/>
  <c r="G532" i="62"/>
  <c r="Q532" i="62"/>
  <c r="AB532" i="62"/>
  <c r="AM532" i="62"/>
  <c r="I533" i="62"/>
  <c r="T533" i="62"/>
  <c r="AE533" i="62"/>
  <c r="AO533" i="62"/>
  <c r="L534" i="62"/>
  <c r="W534" i="62"/>
  <c r="AG534" i="62"/>
  <c r="AR534" i="62"/>
  <c r="O535" i="62"/>
  <c r="Y535" i="62"/>
  <c r="AJ535" i="62"/>
  <c r="G536" i="62"/>
  <c r="Q536" i="62"/>
  <c r="AB536" i="62"/>
  <c r="AM536" i="62"/>
  <c r="I537" i="62"/>
  <c r="T537" i="62"/>
  <c r="AE537" i="62"/>
  <c r="AO537" i="62"/>
  <c r="L538" i="62"/>
  <c r="W538" i="62"/>
  <c r="AG538" i="62"/>
  <c r="AR538" i="62"/>
  <c r="O539" i="62"/>
  <c r="Y539" i="62"/>
  <c r="AJ539" i="62"/>
  <c r="G540" i="62"/>
  <c r="P540" i="62"/>
  <c r="Y540" i="62"/>
  <c r="AH540" i="62"/>
  <c r="AQ540" i="62"/>
  <c r="L541" i="62"/>
  <c r="V541" i="62"/>
  <c r="AE541" i="62"/>
  <c r="AN541" i="62"/>
  <c r="I542" i="62"/>
  <c r="R542" i="62"/>
  <c r="AA542" i="62"/>
  <c r="AJ542" i="62"/>
  <c r="AT542" i="62"/>
  <c r="O543" i="62"/>
  <c r="X543" i="62"/>
  <c r="AG543" i="62"/>
  <c r="AP543" i="62"/>
  <c r="K544" i="62"/>
  <c r="T544" i="62"/>
  <c r="AD544" i="62"/>
  <c r="AM544" i="62"/>
  <c r="H545" i="62"/>
  <c r="H244" i="66" s="1"/>
  <c r="Q545" i="62"/>
  <c r="Z545" i="62"/>
  <c r="AI545" i="62"/>
  <c r="AR545" i="62"/>
  <c r="N546" i="62"/>
  <c r="W546" i="62"/>
  <c r="AF546" i="62"/>
  <c r="AO546" i="62"/>
  <c r="J547" i="62"/>
  <c r="S547" i="62"/>
  <c r="AB547" i="62"/>
  <c r="AL547" i="62"/>
  <c r="G548" i="62"/>
  <c r="P548" i="62"/>
  <c r="Y548" i="62"/>
  <c r="AH548" i="62"/>
  <c r="AQ548" i="62"/>
  <c r="L549" i="62"/>
  <c r="V549" i="62"/>
  <c r="AE549" i="62"/>
  <c r="AN549" i="62"/>
  <c r="I550" i="62"/>
  <c r="R550" i="62"/>
  <c r="AA550" i="62"/>
  <c r="AJ550" i="62"/>
  <c r="AT550" i="62"/>
  <c r="O551" i="62"/>
  <c r="X551" i="62"/>
  <c r="AG551" i="62"/>
  <c r="AP551" i="62"/>
  <c r="K552" i="62"/>
  <c r="T552" i="62"/>
  <c r="AD552" i="62"/>
  <c r="AM552" i="62"/>
  <c r="H553" i="62"/>
  <c r="H252" i="66" s="1"/>
  <c r="Q553" i="62"/>
  <c r="Z553" i="62"/>
  <c r="AI553" i="62"/>
  <c r="AR553" i="62"/>
  <c r="N554" i="62"/>
  <c r="W554" i="62"/>
  <c r="AF554" i="62"/>
  <c r="AO554" i="62"/>
  <c r="J555" i="62"/>
  <c r="S555" i="62"/>
  <c r="AB555" i="62"/>
  <c r="AL555" i="62"/>
  <c r="G556" i="62"/>
  <c r="P556" i="62"/>
  <c r="Y556" i="62"/>
  <c r="AH556" i="62"/>
  <c r="AQ556" i="62"/>
  <c r="L557" i="62"/>
  <c r="V557" i="62"/>
  <c r="AE557" i="62"/>
  <c r="AN557" i="62"/>
  <c r="I558" i="62"/>
  <c r="R558" i="62"/>
  <c r="AA558" i="62"/>
  <c r="AJ558" i="62"/>
  <c r="AT558" i="62"/>
  <c r="O559" i="62"/>
  <c r="X559" i="62"/>
  <c r="AG559" i="62"/>
  <c r="AP559" i="62"/>
  <c r="K560" i="62"/>
  <c r="T560" i="62"/>
  <c r="AD560" i="62"/>
  <c r="AM560" i="62"/>
  <c r="H561" i="62"/>
  <c r="H260" i="66" s="1"/>
  <c r="Q561" i="62"/>
  <c r="Z561" i="62"/>
  <c r="AI561" i="62"/>
  <c r="AR561" i="62"/>
  <c r="N562" i="62"/>
  <c r="W562" i="62"/>
  <c r="AF562" i="62"/>
  <c r="AO562" i="62"/>
  <c r="J563" i="62"/>
  <c r="S563" i="62"/>
  <c r="AB563" i="62"/>
  <c r="AL563" i="62"/>
  <c r="G564" i="62"/>
  <c r="P564" i="62"/>
  <c r="Y564" i="62"/>
  <c r="AH564" i="62"/>
  <c r="AQ564" i="62"/>
  <c r="L565" i="62"/>
  <c r="V565" i="62"/>
  <c r="AE565" i="62"/>
  <c r="AN565" i="62"/>
  <c r="I566" i="62"/>
  <c r="R566" i="62"/>
  <c r="AA566" i="62"/>
  <c r="AJ566" i="62"/>
  <c r="AT566" i="62"/>
  <c r="O567" i="62"/>
  <c r="X567" i="62"/>
  <c r="AG567" i="62"/>
  <c r="AP567" i="62"/>
  <c r="K568" i="62"/>
  <c r="T568" i="62"/>
  <c r="AD568" i="62"/>
  <c r="AM568" i="62"/>
  <c r="H569" i="62"/>
  <c r="H268" i="66" s="1"/>
  <c r="Q569" i="62"/>
  <c r="Z569" i="62"/>
  <c r="AI569" i="62"/>
  <c r="AR569" i="62"/>
  <c r="N570" i="62"/>
  <c r="W570" i="62"/>
  <c r="AF570" i="62"/>
  <c r="AO570" i="62"/>
  <c r="J571" i="62"/>
  <c r="S571" i="62"/>
  <c r="AB571" i="62"/>
  <c r="AL571" i="62"/>
  <c r="G572" i="62"/>
  <c r="P572" i="62"/>
  <c r="Y572" i="62"/>
  <c r="AH572" i="62"/>
  <c r="AQ572" i="62"/>
  <c r="L573" i="62"/>
  <c r="V573" i="62"/>
  <c r="AE573" i="62"/>
  <c r="AN573" i="62"/>
  <c r="I574" i="62"/>
  <c r="R574" i="62"/>
  <c r="AA574" i="62"/>
  <c r="AJ574" i="62"/>
  <c r="AT574" i="62"/>
  <c r="O575" i="62"/>
  <c r="X575" i="62"/>
  <c r="AG575" i="62"/>
  <c r="AP575" i="62"/>
  <c r="K576" i="62"/>
  <c r="T576" i="62"/>
  <c r="AD576" i="62"/>
  <c r="AM576" i="62"/>
  <c r="H577" i="62"/>
  <c r="Q577" i="62"/>
  <c r="Z577" i="62"/>
  <c r="AI577" i="62"/>
  <c r="AR577" i="62"/>
  <c r="N578" i="62"/>
  <c r="W578" i="62"/>
  <c r="AF578" i="62"/>
  <c r="AO578" i="62"/>
  <c r="J579" i="62"/>
  <c r="S579" i="62"/>
  <c r="AB579" i="62"/>
  <c r="AL579" i="62"/>
  <c r="G580" i="62"/>
  <c r="P580" i="62"/>
  <c r="Y580" i="62"/>
  <c r="AH580" i="62"/>
  <c r="AQ580" i="62"/>
  <c r="L581" i="62"/>
  <c r="V581" i="62"/>
  <c r="AE581" i="62"/>
  <c r="AN581" i="62"/>
  <c r="I582" i="62"/>
  <c r="R582" i="62"/>
  <c r="AA582" i="62"/>
  <c r="AJ582" i="62"/>
  <c r="AT582" i="62"/>
  <c r="O583" i="62"/>
  <c r="X583" i="62"/>
  <c r="AG583" i="62"/>
  <c r="AP583" i="62"/>
  <c r="K584" i="62"/>
  <c r="T584" i="62"/>
  <c r="AD584" i="62"/>
  <c r="AM584" i="62"/>
  <c r="H585" i="62"/>
  <c r="Q585" i="62"/>
  <c r="Z585" i="62"/>
  <c r="AI585" i="62"/>
  <c r="AR585" i="62"/>
  <c r="N586" i="62"/>
  <c r="W586" i="62"/>
  <c r="AF586" i="62"/>
  <c r="AO586" i="62"/>
  <c r="J587" i="62"/>
  <c r="S587" i="62"/>
  <c r="AB587" i="62"/>
  <c r="AL587" i="62"/>
  <c r="G588" i="62"/>
  <c r="P588" i="62"/>
  <c r="Y588" i="62"/>
  <c r="AH588" i="62"/>
  <c r="AQ588" i="62"/>
  <c r="L589" i="62"/>
  <c r="V589" i="62"/>
  <c r="AE589" i="62"/>
  <c r="AN589" i="62"/>
  <c r="I590" i="62"/>
  <c r="R590" i="62"/>
  <c r="AA590" i="62"/>
  <c r="AJ590" i="62"/>
  <c r="AT590" i="62"/>
  <c r="O591" i="62"/>
  <c r="X591" i="62"/>
  <c r="AG591" i="62"/>
  <c r="AP591" i="62"/>
  <c r="K592" i="62"/>
  <c r="T592" i="62"/>
  <c r="AD592" i="62"/>
  <c r="AM592" i="62"/>
  <c r="H593" i="62"/>
  <c r="Q593" i="62"/>
  <c r="Z593" i="62"/>
  <c r="AI593" i="62"/>
  <c r="AR593" i="62"/>
  <c r="N594" i="62"/>
  <c r="W594" i="62"/>
  <c r="AF594" i="62"/>
  <c r="AO594" i="62"/>
  <c r="J595" i="62"/>
  <c r="S595" i="62"/>
  <c r="AB595" i="62"/>
  <c r="AL595" i="62"/>
  <c r="G596" i="62"/>
  <c r="P596" i="62"/>
  <c r="Y596" i="62"/>
  <c r="AH596" i="62"/>
  <c r="AQ596" i="62"/>
  <c r="L597" i="62"/>
  <c r="V597" i="62"/>
  <c r="AE597" i="62"/>
  <c r="AN597" i="62"/>
  <c r="I598" i="62"/>
  <c r="R598" i="62"/>
  <c r="AA598" i="62"/>
  <c r="AJ598" i="62"/>
  <c r="AT598" i="62"/>
  <c r="O599" i="62"/>
  <c r="X599" i="62"/>
  <c r="AG599" i="62"/>
  <c r="AP599" i="62"/>
  <c r="K600" i="62"/>
  <c r="T600" i="62"/>
  <c r="AD600" i="62"/>
  <c r="AM600" i="62"/>
  <c r="H601" i="62"/>
  <c r="Q601" i="62"/>
  <c r="Z601" i="62"/>
  <c r="AI601" i="62"/>
  <c r="AR601" i="62"/>
  <c r="N602" i="62"/>
  <c r="W602" i="62"/>
  <c r="AF602" i="62"/>
  <c r="AO602" i="62"/>
  <c r="J603" i="62"/>
  <c r="S603" i="62"/>
  <c r="AB603" i="62"/>
  <c r="AL603" i="62"/>
  <c r="G604" i="62"/>
  <c r="P604" i="62"/>
  <c r="Y604" i="62"/>
  <c r="AH604" i="62"/>
  <c r="AQ604" i="62"/>
  <c r="L605" i="62"/>
  <c r="V605" i="62"/>
  <c r="AE605" i="62"/>
  <c r="AN605" i="62"/>
  <c r="I606" i="62"/>
  <c r="R606" i="62"/>
  <c r="AA606" i="62"/>
  <c r="AJ606" i="62"/>
  <c r="AT606" i="62"/>
  <c r="O607" i="62"/>
  <c r="X607" i="62"/>
  <c r="AG607" i="62"/>
  <c r="AP607" i="62"/>
  <c r="K608" i="62"/>
  <c r="T608" i="62"/>
  <c r="AD608" i="62"/>
  <c r="AM608" i="62"/>
  <c r="H609" i="62"/>
  <c r="Q609" i="62"/>
  <c r="Z609" i="62"/>
  <c r="AI609" i="62"/>
  <c r="AR609" i="62"/>
  <c r="N610" i="62"/>
  <c r="W610" i="62"/>
  <c r="AF610" i="62"/>
  <c r="AO610" i="62"/>
  <c r="J611" i="62"/>
  <c r="S611" i="62"/>
  <c r="AB611" i="62"/>
  <c r="AL611" i="62"/>
  <c r="G612" i="62"/>
  <c r="P612" i="62"/>
  <c r="Y612" i="62"/>
  <c r="AH612" i="62"/>
  <c r="AQ612" i="62"/>
  <c r="L613" i="62"/>
  <c r="V613" i="62"/>
  <c r="AE613" i="62"/>
  <c r="AN613" i="62"/>
  <c r="J464" i="62"/>
  <c r="W464" i="62"/>
  <c r="AI464" i="62"/>
  <c r="G465" i="62"/>
  <c r="S465" i="62"/>
  <c r="AF465" i="62"/>
  <c r="AQ465" i="62"/>
  <c r="P466" i="62"/>
  <c r="AC466" i="62"/>
  <c r="AN466" i="62"/>
  <c r="M467" i="62"/>
  <c r="Y467" i="62"/>
  <c r="AK467" i="62"/>
  <c r="I468" i="62"/>
  <c r="V468" i="62"/>
  <c r="AG468" i="62"/>
  <c r="AT468" i="62"/>
  <c r="R469" i="62"/>
  <c r="AD469" i="62"/>
  <c r="AP469" i="62"/>
  <c r="N470" i="62"/>
  <c r="X470" i="62"/>
  <c r="AI470" i="62"/>
  <c r="AT470" i="62"/>
  <c r="P471" i="62"/>
  <c r="AA471" i="62"/>
  <c r="AL471" i="62"/>
  <c r="H472" i="62"/>
  <c r="S472" i="62"/>
  <c r="AD472" i="62"/>
  <c r="AN472" i="62"/>
  <c r="K473" i="62"/>
  <c r="V473" i="62"/>
  <c r="AF473" i="62"/>
  <c r="AQ473" i="62"/>
  <c r="N474" i="62"/>
  <c r="X474" i="62"/>
  <c r="AI474" i="62"/>
  <c r="AT474" i="62"/>
  <c r="P475" i="62"/>
  <c r="AA475" i="62"/>
  <c r="AL475" i="62"/>
  <c r="H476" i="62"/>
  <c r="S476" i="62"/>
  <c r="AD476" i="62"/>
  <c r="AN476" i="62"/>
  <c r="K477" i="62"/>
  <c r="V477" i="62"/>
  <c r="AF477" i="62"/>
  <c r="AQ477" i="62"/>
  <c r="N478" i="62"/>
  <c r="X478" i="62"/>
  <c r="AI478" i="62"/>
  <c r="AT478" i="62"/>
  <c r="P479" i="62"/>
  <c r="AA479" i="62"/>
  <c r="AL479" i="62"/>
  <c r="H480" i="62"/>
  <c r="H179" i="66" s="1"/>
  <c r="S480" i="62"/>
  <c r="AD480" i="62"/>
  <c r="AN480" i="62"/>
  <c r="K481" i="62"/>
  <c r="V481" i="62"/>
  <c r="AF481" i="62"/>
  <c r="AQ481" i="62"/>
  <c r="N482" i="62"/>
  <c r="X482" i="62"/>
  <c r="AI482" i="62"/>
  <c r="AT482" i="62"/>
  <c r="P483" i="62"/>
  <c r="AA483" i="62"/>
  <c r="AL483" i="62"/>
  <c r="H484" i="62"/>
  <c r="H183" i="66" s="1"/>
  <c r="S484" i="62"/>
  <c r="AD484" i="62"/>
  <c r="AN484" i="62"/>
  <c r="K485" i="62"/>
  <c r="V485" i="62"/>
  <c r="AF485" i="62"/>
  <c r="AQ485" i="62"/>
  <c r="N486" i="62"/>
  <c r="X486" i="62"/>
  <c r="AI486" i="62"/>
  <c r="AT486" i="62"/>
  <c r="P487" i="62"/>
  <c r="AA487" i="62"/>
  <c r="AL487" i="62"/>
  <c r="H488" i="62"/>
  <c r="S488" i="62"/>
  <c r="AD488" i="62"/>
  <c r="AN488" i="62"/>
  <c r="K489" i="62"/>
  <c r="V489" i="62"/>
  <c r="AF489" i="62"/>
  <c r="AQ489" i="62"/>
  <c r="N490" i="62"/>
  <c r="X490" i="62"/>
  <c r="AI490" i="62"/>
  <c r="AT490" i="62"/>
  <c r="P491" i="62"/>
  <c r="AA491" i="62"/>
  <c r="AL491" i="62"/>
  <c r="H492" i="62"/>
  <c r="S492" i="62"/>
  <c r="AD492" i="62"/>
  <c r="AN492" i="62"/>
  <c r="K493" i="62"/>
  <c r="V493" i="62"/>
  <c r="AF493" i="62"/>
  <c r="AQ493" i="62"/>
  <c r="N494" i="62"/>
  <c r="X494" i="62"/>
  <c r="AI494" i="62"/>
  <c r="AT494" i="62"/>
  <c r="P495" i="62"/>
  <c r="AA495" i="62"/>
  <c r="AL495" i="62"/>
  <c r="H496" i="62"/>
  <c r="H195" i="66" s="1"/>
  <c r="S496" i="62"/>
  <c r="AD496" i="62"/>
  <c r="AN496" i="62"/>
  <c r="K497" i="62"/>
  <c r="V497" i="62"/>
  <c r="AF497" i="62"/>
  <c r="AQ497" i="62"/>
  <c r="N498" i="62"/>
  <c r="X498" i="62"/>
  <c r="AI498" i="62"/>
  <c r="AT498" i="62"/>
  <c r="P499" i="62"/>
  <c r="AA499" i="62"/>
  <c r="AL499" i="62"/>
  <c r="H500" i="62"/>
  <c r="H199" i="66" s="1"/>
  <c r="S500" i="62"/>
  <c r="AD500" i="62"/>
  <c r="AN500" i="62"/>
  <c r="K501" i="62"/>
  <c r="V501" i="62"/>
  <c r="AF501" i="62"/>
  <c r="AQ501" i="62"/>
  <c r="N502" i="62"/>
  <c r="X502" i="62"/>
  <c r="AI502" i="62"/>
  <c r="AT502" i="62"/>
  <c r="P503" i="62"/>
  <c r="AA503" i="62"/>
  <c r="AL503" i="62"/>
  <c r="H504" i="62"/>
  <c r="H203" i="66" s="1"/>
  <c r="S504" i="62"/>
  <c r="AD504" i="62"/>
  <c r="AN504" i="62"/>
  <c r="K505" i="62"/>
  <c r="V505" i="62"/>
  <c r="AF505" i="62"/>
  <c r="AQ505" i="62"/>
  <c r="N506" i="62"/>
  <c r="X506" i="62"/>
  <c r="AI506" i="62"/>
  <c r="AT506" i="62"/>
  <c r="P507" i="62"/>
  <c r="AA507" i="62"/>
  <c r="AL507" i="62"/>
  <c r="H508" i="62"/>
  <c r="H207" i="66" s="1"/>
  <c r="S508" i="62"/>
  <c r="AD508" i="62"/>
  <c r="AN508" i="62"/>
  <c r="K509" i="62"/>
  <c r="V509" i="62"/>
  <c r="AF509" i="62"/>
  <c r="AQ509" i="62"/>
  <c r="N510" i="62"/>
  <c r="X510" i="62"/>
  <c r="AI510" i="62"/>
  <c r="AT510" i="62"/>
  <c r="P511" i="62"/>
  <c r="AA511" i="62"/>
  <c r="AL511" i="62"/>
  <c r="H512" i="62"/>
  <c r="H211" i="66" s="1"/>
  <c r="S512" i="62"/>
  <c r="AD512" i="62"/>
  <c r="AN512" i="62"/>
  <c r="K513" i="62"/>
  <c r="V513" i="62"/>
  <c r="AF513" i="62"/>
  <c r="AQ513" i="62"/>
  <c r="N514" i="62"/>
  <c r="X514" i="62"/>
  <c r="AI514" i="62"/>
  <c r="AT514" i="62"/>
  <c r="P515" i="62"/>
  <c r="AA515" i="62"/>
  <c r="AL515" i="62"/>
  <c r="H516" i="62"/>
  <c r="H215" i="66" s="1"/>
  <c r="S516" i="62"/>
  <c r="AD516" i="62"/>
  <c r="AN516" i="62"/>
  <c r="K517" i="62"/>
  <c r="V517" i="62"/>
  <c r="AF517" i="62"/>
  <c r="AQ517" i="62"/>
  <c r="N518" i="62"/>
  <c r="X518" i="62"/>
  <c r="AI518" i="62"/>
  <c r="AT518" i="62"/>
  <c r="P519" i="62"/>
  <c r="AA519" i="62"/>
  <c r="AL519" i="62"/>
  <c r="H520" i="62"/>
  <c r="S520" i="62"/>
  <c r="AD520" i="62"/>
  <c r="AN520" i="62"/>
  <c r="K521" i="62"/>
  <c r="V521" i="62"/>
  <c r="AF521" i="62"/>
  <c r="AQ521" i="62"/>
  <c r="N522" i="62"/>
  <c r="X522" i="62"/>
  <c r="AI522" i="62"/>
  <c r="AT522" i="62"/>
  <c r="P523" i="62"/>
  <c r="AA523" i="62"/>
  <c r="AL523" i="62"/>
  <c r="H524" i="62"/>
  <c r="H223" i="66" s="1"/>
  <c r="S524" i="62"/>
  <c r="AD524" i="62"/>
  <c r="AN524" i="62"/>
  <c r="K525" i="62"/>
  <c r="V525" i="62"/>
  <c r="AF525" i="62"/>
  <c r="AQ525" i="62"/>
  <c r="N526" i="62"/>
  <c r="X526" i="62"/>
  <c r="AI526" i="62"/>
  <c r="AT526" i="62"/>
  <c r="P527" i="62"/>
  <c r="AA527" i="62"/>
  <c r="AL527" i="62"/>
  <c r="H528" i="62"/>
  <c r="H227" i="66" s="1"/>
  <c r="S528" i="62"/>
  <c r="AD528" i="62"/>
  <c r="AN528" i="62"/>
  <c r="K529" i="62"/>
  <c r="V529" i="62"/>
  <c r="AF529" i="62"/>
  <c r="AQ529" i="62"/>
  <c r="N530" i="62"/>
  <c r="X530" i="62"/>
  <c r="AI530" i="62"/>
  <c r="AT530" i="62"/>
  <c r="P531" i="62"/>
  <c r="AA531" i="62"/>
  <c r="AL531" i="62"/>
  <c r="H532" i="62"/>
  <c r="H231" i="66" s="1"/>
  <c r="S532" i="62"/>
  <c r="AD532" i="62"/>
  <c r="AN532" i="62"/>
  <c r="K533" i="62"/>
  <c r="V533" i="62"/>
  <c r="AF533" i="62"/>
  <c r="AQ533" i="62"/>
  <c r="N534" i="62"/>
  <c r="X534" i="62"/>
  <c r="AI534" i="62"/>
  <c r="AT534" i="62"/>
  <c r="P535" i="62"/>
  <c r="AA535" i="62"/>
  <c r="AL535" i="62"/>
  <c r="H536" i="62"/>
  <c r="H235" i="66" s="1"/>
  <c r="S536" i="62"/>
  <c r="AD536" i="62"/>
  <c r="AN536" i="62"/>
  <c r="K537" i="62"/>
  <c r="V537" i="62"/>
  <c r="AF537" i="62"/>
  <c r="AQ537" i="62"/>
  <c r="N538" i="62"/>
  <c r="X538" i="62"/>
  <c r="AI538" i="62"/>
  <c r="AT538" i="62"/>
  <c r="P539" i="62"/>
  <c r="AA539" i="62"/>
  <c r="K464" i="62"/>
  <c r="X464" i="62"/>
  <c r="AK464" i="62"/>
  <c r="H465" i="62"/>
  <c r="H164" i="66" s="1"/>
  <c r="U465" i="62"/>
  <c r="AG465" i="62"/>
  <c r="AS465" i="62"/>
  <c r="Q466" i="62"/>
  <c r="AD466" i="62"/>
  <c r="AO466" i="62"/>
  <c r="N467" i="62"/>
  <c r="Z467" i="62"/>
  <c r="AL467" i="62"/>
  <c r="J468" i="62"/>
  <c r="W468" i="62"/>
  <c r="AH468" i="62"/>
  <c r="G469" i="62"/>
  <c r="S469" i="62"/>
  <c r="AE469" i="62"/>
  <c r="AQ469" i="62"/>
  <c r="O470" i="62"/>
  <c r="Y470" i="62"/>
  <c r="AJ470" i="62"/>
  <c r="G471" i="62"/>
  <c r="Q471" i="62"/>
  <c r="AB471" i="62"/>
  <c r="AM471" i="62"/>
  <c r="I472" i="62"/>
  <c r="T472" i="62"/>
  <c r="AE472" i="62"/>
  <c r="AO472" i="62"/>
  <c r="L473" i="62"/>
  <c r="W473" i="62"/>
  <c r="AG473" i="62"/>
  <c r="AR473" i="62"/>
  <c r="O474" i="62"/>
  <c r="Y474" i="62"/>
  <c r="AJ474" i="62"/>
  <c r="G475" i="62"/>
  <c r="Q475" i="62"/>
  <c r="AB475" i="62"/>
  <c r="AM475" i="62"/>
  <c r="I476" i="62"/>
  <c r="T476" i="62"/>
  <c r="AE476" i="62"/>
  <c r="AO476" i="62"/>
  <c r="L477" i="62"/>
  <c r="W477" i="62"/>
  <c r="AG477" i="62"/>
  <c r="AR477" i="62"/>
  <c r="O478" i="62"/>
  <c r="Y478" i="62"/>
  <c r="AJ478" i="62"/>
  <c r="G479" i="62"/>
  <c r="Q479" i="62"/>
  <c r="AB479" i="62"/>
  <c r="AM479" i="62"/>
  <c r="I480" i="62"/>
  <c r="T480" i="62"/>
  <c r="AE480" i="62"/>
  <c r="AO480" i="62"/>
  <c r="L481" i="62"/>
  <c r="W481" i="62"/>
  <c r="AG481" i="62"/>
  <c r="AR481" i="62"/>
  <c r="O482" i="62"/>
  <c r="Y482" i="62"/>
  <c r="AJ482" i="62"/>
  <c r="G483" i="62"/>
  <c r="Q483" i="62"/>
  <c r="AB483" i="62"/>
  <c r="AM483" i="62"/>
  <c r="I484" i="62"/>
  <c r="T484" i="62"/>
  <c r="AE484" i="62"/>
  <c r="AO484" i="62"/>
  <c r="L485" i="62"/>
  <c r="W485" i="62"/>
  <c r="AG485" i="62"/>
  <c r="AR485" i="62"/>
  <c r="O486" i="62"/>
  <c r="Y486" i="62"/>
  <c r="AJ486" i="62"/>
  <c r="G487" i="62"/>
  <c r="Q487" i="62"/>
  <c r="AB487" i="62"/>
  <c r="AM487" i="62"/>
  <c r="I488" i="62"/>
  <c r="T488" i="62"/>
  <c r="AE488" i="62"/>
  <c r="AO488" i="62"/>
  <c r="L489" i="62"/>
  <c r="W489" i="62"/>
  <c r="AG489" i="62"/>
  <c r="AR489" i="62"/>
  <c r="O490" i="62"/>
  <c r="Y490" i="62"/>
  <c r="AJ490" i="62"/>
  <c r="G491" i="62"/>
  <c r="Q491" i="62"/>
  <c r="AB491" i="62"/>
  <c r="AM491" i="62"/>
  <c r="I492" i="62"/>
  <c r="T492" i="62"/>
  <c r="AE492" i="62"/>
  <c r="AO492" i="62"/>
  <c r="L493" i="62"/>
  <c r="W493" i="62"/>
  <c r="AG493" i="62"/>
  <c r="AR493" i="62"/>
  <c r="O494" i="62"/>
  <c r="Y494" i="62"/>
  <c r="AJ494" i="62"/>
  <c r="G495" i="62"/>
  <c r="Q495" i="62"/>
  <c r="AB495" i="62"/>
  <c r="AM495" i="62"/>
  <c r="I496" i="62"/>
  <c r="T496" i="62"/>
  <c r="AE496" i="62"/>
  <c r="AO496" i="62"/>
  <c r="L497" i="62"/>
  <c r="W497" i="62"/>
  <c r="AG497" i="62"/>
  <c r="AR497" i="62"/>
  <c r="O498" i="62"/>
  <c r="Y498" i="62"/>
  <c r="AJ498" i="62"/>
  <c r="G499" i="62"/>
  <c r="Q499" i="62"/>
  <c r="AB499" i="62"/>
  <c r="AM499" i="62"/>
  <c r="I500" i="62"/>
  <c r="T500" i="62"/>
  <c r="AE500" i="62"/>
  <c r="AO500" i="62"/>
  <c r="L501" i="62"/>
  <c r="W501" i="62"/>
  <c r="AG501" i="62"/>
  <c r="AR501" i="62"/>
  <c r="O502" i="62"/>
  <c r="Y502" i="62"/>
  <c r="AJ502" i="62"/>
  <c r="G503" i="62"/>
  <c r="Q503" i="62"/>
  <c r="AB503" i="62"/>
  <c r="AM503" i="62"/>
  <c r="I504" i="62"/>
  <c r="T504" i="62"/>
  <c r="AE504" i="62"/>
  <c r="AO504" i="62"/>
  <c r="L505" i="62"/>
  <c r="W505" i="62"/>
  <c r="AG505" i="62"/>
  <c r="AR505" i="62"/>
  <c r="O506" i="62"/>
  <c r="Y506" i="62"/>
  <c r="AJ506" i="62"/>
  <c r="G507" i="62"/>
  <c r="Q507" i="62"/>
  <c r="AB507" i="62"/>
  <c r="AM507" i="62"/>
  <c r="I508" i="62"/>
  <c r="T508" i="62"/>
  <c r="AE508" i="62"/>
  <c r="AO508" i="62"/>
  <c r="L509" i="62"/>
  <c r="W509" i="62"/>
  <c r="AG509" i="62"/>
  <c r="AR509" i="62"/>
  <c r="O510" i="62"/>
  <c r="Y510" i="62"/>
  <c r="AJ510" i="62"/>
  <c r="G511" i="62"/>
  <c r="Q511" i="62"/>
  <c r="AB511" i="62"/>
  <c r="AM511" i="62"/>
  <c r="I512" i="62"/>
  <c r="T512" i="62"/>
  <c r="AE512" i="62"/>
  <c r="AO512" i="62"/>
  <c r="L513" i="62"/>
  <c r="W513" i="62"/>
  <c r="AG513" i="62"/>
  <c r="AR513" i="62"/>
  <c r="O514" i="62"/>
  <c r="Y514" i="62"/>
  <c r="AJ514" i="62"/>
  <c r="G515" i="62"/>
  <c r="Q515" i="62"/>
  <c r="AB515" i="62"/>
  <c r="AM515" i="62"/>
  <c r="I516" i="62"/>
  <c r="T516" i="62"/>
  <c r="AE516" i="62"/>
  <c r="AO516" i="62"/>
  <c r="L517" i="62"/>
  <c r="W517" i="62"/>
  <c r="AG517" i="62"/>
  <c r="AR517" i="62"/>
  <c r="O518" i="62"/>
  <c r="Y518" i="62"/>
  <c r="AJ518" i="62"/>
  <c r="G519" i="62"/>
  <c r="Q519" i="62"/>
  <c r="AB519" i="62"/>
  <c r="AM519" i="62"/>
  <c r="I520" i="62"/>
  <c r="T520" i="62"/>
  <c r="AE520" i="62"/>
  <c r="AO520" i="62"/>
  <c r="L521" i="62"/>
  <c r="W521" i="62"/>
  <c r="AG521" i="62"/>
  <c r="AR521" i="62"/>
  <c r="O522" i="62"/>
  <c r="Y522" i="62"/>
  <c r="AJ522" i="62"/>
  <c r="G523" i="62"/>
  <c r="Q523" i="62"/>
  <c r="AB523" i="62"/>
  <c r="AM523" i="62"/>
  <c r="I524" i="62"/>
  <c r="T524" i="62"/>
  <c r="AE524" i="62"/>
  <c r="AO524" i="62"/>
  <c r="L525" i="62"/>
  <c r="W525" i="62"/>
  <c r="AG525" i="62"/>
  <c r="AR525" i="62"/>
  <c r="O526" i="62"/>
  <c r="Y526" i="62"/>
  <c r="AJ526" i="62"/>
  <c r="G527" i="62"/>
  <c r="Q527" i="62"/>
  <c r="AB527" i="62"/>
  <c r="AM527" i="62"/>
  <c r="I528" i="62"/>
  <c r="T528" i="62"/>
  <c r="AE528" i="62"/>
  <c r="AO528" i="62"/>
  <c r="L529" i="62"/>
  <c r="W529" i="62"/>
  <c r="AG529" i="62"/>
  <c r="AR529" i="62"/>
  <c r="O530" i="62"/>
  <c r="Y530" i="62"/>
  <c r="AJ530" i="62"/>
  <c r="G531" i="62"/>
  <c r="Q531" i="62"/>
  <c r="AB531" i="62"/>
  <c r="AM531" i="62"/>
  <c r="I532" i="62"/>
  <c r="T532" i="62"/>
  <c r="AE532" i="62"/>
  <c r="AO532" i="62"/>
  <c r="L533" i="62"/>
  <c r="W533" i="62"/>
  <c r="AG533" i="62"/>
  <c r="AR533" i="62"/>
  <c r="O534" i="62"/>
  <c r="Y534" i="62"/>
  <c r="AJ534" i="62"/>
  <c r="G535" i="62"/>
  <c r="Q535" i="62"/>
  <c r="AB535" i="62"/>
  <c r="AM535" i="62"/>
  <c r="I536" i="62"/>
  <c r="T536" i="62"/>
  <c r="AE536" i="62"/>
  <c r="AO536" i="62"/>
  <c r="L537" i="62"/>
  <c r="W537" i="62"/>
  <c r="AG537" i="62"/>
  <c r="AR537" i="62"/>
  <c r="O538" i="62"/>
  <c r="Y538" i="62"/>
  <c r="AJ538" i="62"/>
  <c r="G539" i="62"/>
  <c r="Q539" i="62"/>
  <c r="AB539" i="62"/>
  <c r="AM539" i="62"/>
  <c r="I540" i="62"/>
  <c r="N464" i="62"/>
  <c r="Z464" i="62"/>
  <c r="AL464" i="62"/>
  <c r="J465" i="62"/>
  <c r="W465" i="62"/>
  <c r="AH465" i="62"/>
  <c r="G466" i="62"/>
  <c r="S466" i="62"/>
  <c r="AE466" i="62"/>
  <c r="AQ466" i="62"/>
  <c r="P467" i="62"/>
  <c r="AA467" i="62"/>
  <c r="AN467" i="62"/>
  <c r="M468" i="62"/>
  <c r="X468" i="62"/>
  <c r="AK468" i="62"/>
  <c r="I469" i="62"/>
  <c r="U469" i="62"/>
  <c r="AG469" i="62"/>
  <c r="AT469" i="62"/>
  <c r="P470" i="62"/>
  <c r="AA470" i="62"/>
  <c r="AL470" i="62"/>
  <c r="H471" i="62"/>
  <c r="S471" i="62"/>
  <c r="AD471" i="62"/>
  <c r="AN471" i="62"/>
  <c r="K472" i="62"/>
  <c r="V472" i="62"/>
  <c r="AF472" i="62"/>
  <c r="AQ472" i="62"/>
  <c r="N473" i="62"/>
  <c r="X473" i="62"/>
  <c r="AI473" i="62"/>
  <c r="AT473" i="62"/>
  <c r="P474" i="62"/>
  <c r="AA474" i="62"/>
  <c r="AL474" i="62"/>
  <c r="H475" i="62"/>
  <c r="H174" i="66" s="1"/>
  <c r="S475" i="62"/>
  <c r="AD475" i="62"/>
  <c r="AN475" i="62"/>
  <c r="K476" i="62"/>
  <c r="V476" i="62"/>
  <c r="AF476" i="62"/>
  <c r="AQ476" i="62"/>
  <c r="N477" i="62"/>
  <c r="X477" i="62"/>
  <c r="AI477" i="62"/>
  <c r="AT477" i="62"/>
  <c r="P478" i="62"/>
  <c r="AA478" i="62"/>
  <c r="AL478" i="62"/>
  <c r="H479" i="62"/>
  <c r="S479" i="62"/>
  <c r="AD479" i="62"/>
  <c r="AN479" i="62"/>
  <c r="K480" i="62"/>
  <c r="V480" i="62"/>
  <c r="AF480" i="62"/>
  <c r="AQ480" i="62"/>
  <c r="N481" i="62"/>
  <c r="X481" i="62"/>
  <c r="AI481" i="62"/>
  <c r="AT481" i="62"/>
  <c r="P482" i="62"/>
  <c r="AA482" i="62"/>
  <c r="AL482" i="62"/>
  <c r="H483" i="62"/>
  <c r="H182" i="66" s="1"/>
  <c r="S483" i="62"/>
  <c r="AD483" i="62"/>
  <c r="AN483" i="62"/>
  <c r="K484" i="62"/>
  <c r="V484" i="62"/>
  <c r="AF484" i="62"/>
  <c r="AQ484" i="62"/>
  <c r="N485" i="62"/>
  <c r="X485" i="62"/>
  <c r="AI485" i="62"/>
  <c r="AT485" i="62"/>
  <c r="P486" i="62"/>
  <c r="AA486" i="62"/>
  <c r="AL486" i="62"/>
  <c r="H487" i="62"/>
  <c r="H186" i="66" s="1"/>
  <c r="S487" i="62"/>
  <c r="AD487" i="62"/>
  <c r="AN487" i="62"/>
  <c r="K488" i="62"/>
  <c r="V488" i="62"/>
  <c r="AF488" i="62"/>
  <c r="AQ488" i="62"/>
  <c r="N489" i="62"/>
  <c r="X489" i="62"/>
  <c r="AI489" i="62"/>
  <c r="AT489" i="62"/>
  <c r="P490" i="62"/>
  <c r="AA490" i="62"/>
  <c r="AL490" i="62"/>
  <c r="H491" i="62"/>
  <c r="S491" i="62"/>
  <c r="AD491" i="62"/>
  <c r="AN491" i="62"/>
  <c r="K492" i="62"/>
  <c r="V492" i="62"/>
  <c r="AF492" i="62"/>
  <c r="AQ492" i="62"/>
  <c r="N493" i="62"/>
  <c r="X493" i="62"/>
  <c r="AI493" i="62"/>
  <c r="AT493" i="62"/>
  <c r="P494" i="62"/>
  <c r="AA494" i="62"/>
  <c r="AL494" i="62"/>
  <c r="H495" i="62"/>
  <c r="H194" i="66" s="1"/>
  <c r="S495" i="62"/>
  <c r="AD495" i="62"/>
  <c r="AN495" i="62"/>
  <c r="K496" i="62"/>
  <c r="V496" i="62"/>
  <c r="AF496" i="62"/>
  <c r="AQ496" i="62"/>
  <c r="N497" i="62"/>
  <c r="X497" i="62"/>
  <c r="AI497" i="62"/>
  <c r="AT497" i="62"/>
  <c r="P498" i="62"/>
  <c r="AA498" i="62"/>
  <c r="AL498" i="62"/>
  <c r="H499" i="62"/>
  <c r="S499" i="62"/>
  <c r="AD499" i="62"/>
  <c r="AN499" i="62"/>
  <c r="K500" i="62"/>
  <c r="V500" i="62"/>
  <c r="AF500" i="62"/>
  <c r="AQ500" i="62"/>
  <c r="N501" i="62"/>
  <c r="X501" i="62"/>
  <c r="AI501" i="62"/>
  <c r="AT501" i="62"/>
  <c r="P502" i="62"/>
  <c r="AA502" i="62"/>
  <c r="AL502" i="62"/>
  <c r="H503" i="62"/>
  <c r="H202" i="66" s="1"/>
  <c r="S503" i="62"/>
  <c r="AD503" i="62"/>
  <c r="AN503" i="62"/>
  <c r="K504" i="62"/>
  <c r="V504" i="62"/>
  <c r="AF504" i="62"/>
  <c r="AQ504" i="62"/>
  <c r="N505" i="62"/>
  <c r="X505" i="62"/>
  <c r="AI505" i="62"/>
  <c r="AT505" i="62"/>
  <c r="P506" i="62"/>
  <c r="AA506" i="62"/>
  <c r="AL506" i="62"/>
  <c r="H507" i="62"/>
  <c r="H206" i="66" s="1"/>
  <c r="S507" i="62"/>
  <c r="AD507" i="62"/>
  <c r="AN507" i="62"/>
  <c r="K508" i="62"/>
  <c r="V508" i="62"/>
  <c r="AF508" i="62"/>
  <c r="AQ508" i="62"/>
  <c r="N509" i="62"/>
  <c r="X509" i="62"/>
  <c r="AI509" i="62"/>
  <c r="AT509" i="62"/>
  <c r="P510" i="62"/>
  <c r="AA510" i="62"/>
  <c r="AL510" i="62"/>
  <c r="H511" i="62"/>
  <c r="H210" i="66" s="1"/>
  <c r="S511" i="62"/>
  <c r="AD511" i="62"/>
  <c r="AN511" i="62"/>
  <c r="K512" i="62"/>
  <c r="V512" i="62"/>
  <c r="AF512" i="62"/>
  <c r="AQ512" i="62"/>
  <c r="N513" i="62"/>
  <c r="X513" i="62"/>
  <c r="AI513" i="62"/>
  <c r="AT513" i="62"/>
  <c r="P514" i="62"/>
  <c r="AA514" i="62"/>
  <c r="AL514" i="62"/>
  <c r="H515" i="62"/>
  <c r="S515" i="62"/>
  <c r="AD515" i="62"/>
  <c r="AN515" i="62"/>
  <c r="K516" i="62"/>
  <c r="V516" i="62"/>
  <c r="AF516" i="62"/>
  <c r="AQ516" i="62"/>
  <c r="N517" i="62"/>
  <c r="X517" i="62"/>
  <c r="AI517" i="62"/>
  <c r="AT517" i="62"/>
  <c r="P518" i="62"/>
  <c r="AA518" i="62"/>
  <c r="AL518" i="62"/>
  <c r="H519" i="62"/>
  <c r="H218" i="66" s="1"/>
  <c r="S519" i="62"/>
  <c r="AD519" i="62"/>
  <c r="AN519" i="62"/>
  <c r="K520" i="62"/>
  <c r="V520" i="62"/>
  <c r="AF520" i="62"/>
  <c r="AQ520" i="62"/>
  <c r="N521" i="62"/>
  <c r="X521" i="62"/>
  <c r="AI521" i="62"/>
  <c r="AT521" i="62"/>
  <c r="P522" i="62"/>
  <c r="AA522" i="62"/>
  <c r="AL522" i="62"/>
  <c r="H523" i="62"/>
  <c r="H222" i="66" s="1"/>
  <c r="S523" i="62"/>
  <c r="AD523" i="62"/>
  <c r="AN523" i="62"/>
  <c r="K524" i="62"/>
  <c r="V524" i="62"/>
  <c r="AF524" i="62"/>
  <c r="AQ524" i="62"/>
  <c r="N525" i="62"/>
  <c r="X525" i="62"/>
  <c r="AI525" i="62"/>
  <c r="AT525" i="62"/>
  <c r="P526" i="62"/>
  <c r="AA526" i="62"/>
  <c r="AL526" i="62"/>
  <c r="H527" i="62"/>
  <c r="S527" i="62"/>
  <c r="AD527" i="62"/>
  <c r="AN527" i="62"/>
  <c r="K528" i="62"/>
  <c r="V528" i="62"/>
  <c r="AF528" i="62"/>
  <c r="AQ528" i="62"/>
  <c r="N529" i="62"/>
  <c r="X529" i="62"/>
  <c r="AI529" i="62"/>
  <c r="AT529" i="62"/>
  <c r="P530" i="62"/>
  <c r="AA530" i="62"/>
  <c r="AL530" i="62"/>
  <c r="H531" i="62"/>
  <c r="S531" i="62"/>
  <c r="AD531" i="62"/>
  <c r="AN531" i="62"/>
  <c r="K532" i="62"/>
  <c r="V532" i="62"/>
  <c r="AF532" i="62"/>
  <c r="AQ532" i="62"/>
  <c r="N533" i="62"/>
  <c r="X533" i="62"/>
  <c r="AI533" i="62"/>
  <c r="AT533" i="62"/>
  <c r="P534" i="62"/>
  <c r="AA534" i="62"/>
  <c r="AL534" i="62"/>
  <c r="H535" i="62"/>
  <c r="S535" i="62"/>
  <c r="AD535" i="62"/>
  <c r="AN535" i="62"/>
  <c r="K536" i="62"/>
  <c r="V536" i="62"/>
  <c r="AF536" i="62"/>
  <c r="AQ536" i="62"/>
  <c r="N537" i="62"/>
  <c r="X537" i="62"/>
  <c r="AI537" i="62"/>
  <c r="AT537" i="62"/>
  <c r="P538" i="62"/>
  <c r="AA538" i="62"/>
  <c r="AL538" i="62"/>
  <c r="H539" i="62"/>
  <c r="H238" i="66" s="1"/>
  <c r="S539" i="62"/>
  <c r="AD539" i="62"/>
  <c r="AN539" i="62"/>
  <c r="J540" i="62"/>
  <c r="S540" i="62"/>
  <c r="AB540" i="62"/>
  <c r="AL540" i="62"/>
  <c r="G541" i="62"/>
  <c r="P541" i="62"/>
  <c r="Y541" i="62"/>
  <c r="AH541" i="62"/>
  <c r="AQ541" i="62"/>
  <c r="L542" i="62"/>
  <c r="V542" i="62"/>
  <c r="AE542" i="62"/>
  <c r="AN542" i="62"/>
  <c r="I543" i="62"/>
  <c r="R543" i="62"/>
  <c r="AA543" i="62"/>
  <c r="AJ543" i="62"/>
  <c r="AT543" i="62"/>
  <c r="O544" i="62"/>
  <c r="X544" i="62"/>
  <c r="AG544" i="62"/>
  <c r="AP544" i="62"/>
  <c r="K545" i="62"/>
  <c r="T545" i="62"/>
  <c r="AD545" i="62"/>
  <c r="AM545" i="62"/>
  <c r="H546" i="62"/>
  <c r="H245" i="66" s="1"/>
  <c r="Q546" i="62"/>
  <c r="Z546" i="62"/>
  <c r="AI546" i="62"/>
  <c r="AR546" i="62"/>
  <c r="N547" i="62"/>
  <c r="W547" i="62"/>
  <c r="AF547" i="62"/>
  <c r="AO547" i="62"/>
  <c r="J548" i="62"/>
  <c r="S548" i="62"/>
  <c r="AB548" i="62"/>
  <c r="AL548" i="62"/>
  <c r="G549" i="62"/>
  <c r="P549" i="62"/>
  <c r="Y549" i="62"/>
  <c r="AH549" i="62"/>
  <c r="AQ549" i="62"/>
  <c r="L550" i="62"/>
  <c r="V550" i="62"/>
  <c r="AE550" i="62"/>
  <c r="AN550" i="62"/>
  <c r="I551" i="62"/>
  <c r="R551" i="62"/>
  <c r="AA551" i="62"/>
  <c r="AJ551" i="62"/>
  <c r="AT551" i="62"/>
  <c r="O552" i="62"/>
  <c r="X552" i="62"/>
  <c r="AG552" i="62"/>
  <c r="AP552" i="62"/>
  <c r="K553" i="62"/>
  <c r="T553" i="62"/>
  <c r="AD553" i="62"/>
  <c r="AM553" i="62"/>
  <c r="H554" i="62"/>
  <c r="H253" i="66" s="1"/>
  <c r="Q554" i="62"/>
  <c r="Z554" i="62"/>
  <c r="AI554" i="62"/>
  <c r="AR554" i="62"/>
  <c r="N555" i="62"/>
  <c r="W555" i="62"/>
  <c r="AF555" i="62"/>
  <c r="AO555" i="62"/>
  <c r="J556" i="62"/>
  <c r="S556" i="62"/>
  <c r="AB556" i="62"/>
  <c r="AL556" i="62"/>
  <c r="G557" i="62"/>
  <c r="P557" i="62"/>
  <c r="Y557" i="62"/>
  <c r="AH557" i="62"/>
  <c r="AQ557" i="62"/>
  <c r="L558" i="62"/>
  <c r="V558" i="62"/>
  <c r="AE558" i="62"/>
  <c r="AN558" i="62"/>
  <c r="I559" i="62"/>
  <c r="R559" i="62"/>
  <c r="AA559" i="62"/>
  <c r="AJ559" i="62"/>
  <c r="AT559" i="62"/>
  <c r="O560" i="62"/>
  <c r="X560" i="62"/>
  <c r="AG560" i="62"/>
  <c r="AP560" i="62"/>
  <c r="K561" i="62"/>
  <c r="T561" i="62"/>
  <c r="AD561" i="62"/>
  <c r="AM561" i="62"/>
  <c r="H562" i="62"/>
  <c r="H261" i="66" s="1"/>
  <c r="Q562" i="62"/>
  <c r="Z562" i="62"/>
  <c r="AI562" i="62"/>
  <c r="AR562" i="62"/>
  <c r="N563" i="62"/>
  <c r="W563" i="62"/>
  <c r="AF563" i="62"/>
  <c r="AO563" i="62"/>
  <c r="J564" i="62"/>
  <c r="S564" i="62"/>
  <c r="AB564" i="62"/>
  <c r="AL564" i="62"/>
  <c r="G565" i="62"/>
  <c r="P565" i="62"/>
  <c r="Y565" i="62"/>
  <c r="AH565" i="62"/>
  <c r="AQ565" i="62"/>
  <c r="L566" i="62"/>
  <c r="V566" i="62"/>
  <c r="AE566" i="62"/>
  <c r="AN566" i="62"/>
  <c r="I567" i="62"/>
  <c r="R567" i="62"/>
  <c r="AA567" i="62"/>
  <c r="AJ567" i="62"/>
  <c r="AT567" i="62"/>
  <c r="O568" i="62"/>
  <c r="X568" i="62"/>
  <c r="AG568" i="62"/>
  <c r="AP568" i="62"/>
  <c r="K569" i="62"/>
  <c r="T569" i="62"/>
  <c r="AD569" i="62"/>
  <c r="AM569" i="62"/>
  <c r="H570" i="62"/>
  <c r="H269" i="66" s="1"/>
  <c r="Q570" i="62"/>
  <c r="Z570" i="62"/>
  <c r="AI570" i="62"/>
  <c r="AR570" i="62"/>
  <c r="N571" i="62"/>
  <c r="W571" i="62"/>
  <c r="AF571" i="62"/>
  <c r="AO571" i="62"/>
  <c r="J572" i="62"/>
  <c r="S572" i="62"/>
  <c r="AB572" i="62"/>
  <c r="AL572" i="62"/>
  <c r="G573" i="62"/>
  <c r="P573" i="62"/>
  <c r="Y573" i="62"/>
  <c r="AH573" i="62"/>
  <c r="AQ573" i="62"/>
  <c r="L574" i="62"/>
  <c r="V574" i="62"/>
  <c r="AE574" i="62"/>
  <c r="AN574" i="62"/>
  <c r="I575" i="62"/>
  <c r="R575" i="62"/>
  <c r="AA575" i="62"/>
  <c r="AJ575" i="62"/>
  <c r="AT575" i="62"/>
  <c r="O576" i="62"/>
  <c r="X576" i="62"/>
  <c r="AG576" i="62"/>
  <c r="AP576" i="62"/>
  <c r="K577" i="62"/>
  <c r="T577" i="62"/>
  <c r="AD577" i="62"/>
  <c r="AM577" i="62"/>
  <c r="H578" i="62"/>
  <c r="Q578" i="62"/>
  <c r="Z578" i="62"/>
  <c r="AI578" i="62"/>
  <c r="AR578" i="62"/>
  <c r="N579" i="62"/>
  <c r="W579" i="62"/>
  <c r="AF579" i="62"/>
  <c r="AO579" i="62"/>
  <c r="J580" i="62"/>
  <c r="S580" i="62"/>
  <c r="AB580" i="62"/>
  <c r="AL580" i="62"/>
  <c r="G581" i="62"/>
  <c r="P581" i="62"/>
  <c r="Y581" i="62"/>
  <c r="AH581" i="62"/>
  <c r="AQ581" i="62"/>
  <c r="L582" i="62"/>
  <c r="V582" i="62"/>
  <c r="AE582" i="62"/>
  <c r="AN582" i="62"/>
  <c r="I583" i="62"/>
  <c r="R583" i="62"/>
  <c r="AA583" i="62"/>
  <c r="AJ583" i="62"/>
  <c r="AT583" i="62"/>
  <c r="O584" i="62"/>
  <c r="X584" i="62"/>
  <c r="AG584" i="62"/>
  <c r="AP584" i="62"/>
  <c r="K585" i="62"/>
  <c r="T585" i="62"/>
  <c r="AD585" i="62"/>
  <c r="AM585" i="62"/>
  <c r="H586" i="62"/>
  <c r="Q586" i="62"/>
  <c r="Z586" i="62"/>
  <c r="AI586" i="62"/>
  <c r="AR586" i="62"/>
  <c r="N587" i="62"/>
  <c r="W587" i="62"/>
  <c r="AF587" i="62"/>
  <c r="AO587" i="62"/>
  <c r="J588" i="62"/>
  <c r="S588" i="62"/>
  <c r="AB588" i="62"/>
  <c r="AL588" i="62"/>
  <c r="G589" i="62"/>
  <c r="P589" i="62"/>
  <c r="Y589" i="62"/>
  <c r="AH589" i="62"/>
  <c r="AQ589" i="62"/>
  <c r="L590" i="62"/>
  <c r="V590" i="62"/>
  <c r="AE590" i="62"/>
  <c r="AN590" i="62"/>
  <c r="I591" i="62"/>
  <c r="R591" i="62"/>
  <c r="AA591" i="62"/>
  <c r="AJ591" i="62"/>
  <c r="AT591" i="62"/>
  <c r="O592" i="62"/>
  <c r="X592" i="62"/>
  <c r="AG592" i="62"/>
  <c r="AP592" i="62"/>
  <c r="K593" i="62"/>
  <c r="T593" i="62"/>
  <c r="AD593" i="62"/>
  <c r="AM593" i="62"/>
  <c r="H594" i="62"/>
  <c r="Q594" i="62"/>
  <c r="Z594" i="62"/>
  <c r="AI594" i="62"/>
  <c r="AR594" i="62"/>
  <c r="N595" i="62"/>
  <c r="W595" i="62"/>
  <c r="AF595" i="62"/>
  <c r="AO595" i="62"/>
  <c r="J596" i="62"/>
  <c r="S596" i="62"/>
  <c r="AB596" i="62"/>
  <c r="AL596" i="62"/>
  <c r="G597" i="62"/>
  <c r="P597" i="62"/>
  <c r="Y597" i="62"/>
  <c r="AH597" i="62"/>
  <c r="AQ597" i="62"/>
  <c r="L598" i="62"/>
  <c r="V598" i="62"/>
  <c r="AE598" i="62"/>
  <c r="AN598" i="62"/>
  <c r="I599" i="62"/>
  <c r="R599" i="62"/>
  <c r="AA599" i="62"/>
  <c r="AJ599" i="62"/>
  <c r="AT599" i="62"/>
  <c r="O600" i="62"/>
  <c r="X600" i="62"/>
  <c r="AG600" i="62"/>
  <c r="AP600" i="62"/>
  <c r="K601" i="62"/>
  <c r="T601" i="62"/>
  <c r="AD601" i="62"/>
  <c r="AM601" i="62"/>
  <c r="H602" i="62"/>
  <c r="Q602" i="62"/>
  <c r="Z602" i="62"/>
  <c r="AI602" i="62"/>
  <c r="AR602" i="62"/>
  <c r="N603" i="62"/>
  <c r="W603" i="62"/>
  <c r="AF603" i="62"/>
  <c r="AO603" i="62"/>
  <c r="J604" i="62"/>
  <c r="S604" i="62"/>
  <c r="AB604" i="62"/>
  <c r="AL604" i="62"/>
  <c r="G605" i="62"/>
  <c r="P605" i="62"/>
  <c r="Y605" i="62"/>
  <c r="AH605" i="62"/>
  <c r="AQ605" i="62"/>
  <c r="L606" i="62"/>
  <c r="V606" i="62"/>
  <c r="AE606" i="62"/>
  <c r="AN606" i="62"/>
  <c r="I607" i="62"/>
  <c r="R607" i="62"/>
  <c r="AA607" i="62"/>
  <c r="AJ607" i="62"/>
  <c r="AT607" i="62"/>
  <c r="O608" i="62"/>
  <c r="X608" i="62"/>
  <c r="AG608" i="62"/>
  <c r="AP608" i="62"/>
  <c r="K609" i="62"/>
  <c r="T609" i="62"/>
  <c r="AD609" i="62"/>
  <c r="AM609" i="62"/>
  <c r="H610" i="62"/>
  <c r="Q610" i="62"/>
  <c r="Z610" i="62"/>
  <c r="AI610" i="62"/>
  <c r="AR610" i="62"/>
  <c r="N611" i="62"/>
  <c r="W611" i="62"/>
  <c r="AF611" i="62"/>
  <c r="AO611" i="62"/>
  <c r="J612" i="62"/>
  <c r="S612" i="62"/>
  <c r="AB612" i="62"/>
  <c r="AL612" i="62"/>
  <c r="G613" i="62"/>
  <c r="P613" i="62"/>
  <c r="Y613" i="62"/>
  <c r="AH613" i="62"/>
  <c r="AQ613" i="62"/>
  <c r="S464" i="62"/>
  <c r="AS464" i="62"/>
  <c r="AC465" i="62"/>
  <c r="M466" i="62"/>
  <c r="AL466" i="62"/>
  <c r="V467" i="62"/>
  <c r="AT467" i="62"/>
  <c r="AE468" i="62"/>
  <c r="O469" i="62"/>
  <c r="AM469" i="62"/>
  <c r="V470" i="62"/>
  <c r="AQ470" i="62"/>
  <c r="X471" i="62"/>
  <c r="AT471" i="62"/>
  <c r="AA472" i="62"/>
  <c r="H473" i="62"/>
  <c r="H172" i="66" s="1"/>
  <c r="AD473" i="62"/>
  <c r="K474" i="62"/>
  <c r="AF474" i="62"/>
  <c r="N475" i="62"/>
  <c r="AI475" i="62"/>
  <c r="P476" i="62"/>
  <c r="AL476" i="62"/>
  <c r="S477" i="62"/>
  <c r="AN477" i="62"/>
  <c r="V478" i="62"/>
  <c r="AQ478" i="62"/>
  <c r="X479" i="62"/>
  <c r="AT479" i="62"/>
  <c r="AA480" i="62"/>
  <c r="H481" i="62"/>
  <c r="AD481" i="62"/>
  <c r="K482" i="62"/>
  <c r="AF482" i="62"/>
  <c r="N483" i="62"/>
  <c r="AI483" i="62"/>
  <c r="P484" i="62"/>
  <c r="AL484" i="62"/>
  <c r="S485" i="62"/>
  <c r="AN485" i="62"/>
  <c r="V486" i="62"/>
  <c r="AQ486" i="62"/>
  <c r="X487" i="62"/>
  <c r="AT487" i="62"/>
  <c r="AA488" i="62"/>
  <c r="H489" i="62"/>
  <c r="H188" i="66" s="1"/>
  <c r="AD489" i="62"/>
  <c r="K490" i="62"/>
  <c r="AF490" i="62"/>
  <c r="N491" i="62"/>
  <c r="AI491" i="62"/>
  <c r="P492" i="62"/>
  <c r="AL492" i="62"/>
  <c r="S493" i="62"/>
  <c r="AN493" i="62"/>
  <c r="V494" i="62"/>
  <c r="AQ494" i="62"/>
  <c r="X495" i="62"/>
  <c r="AT495" i="62"/>
  <c r="AA496" i="62"/>
  <c r="H497" i="62"/>
  <c r="H196" i="66" s="1"/>
  <c r="AD497" i="62"/>
  <c r="K498" i="62"/>
  <c r="AF498" i="62"/>
  <c r="N499" i="62"/>
  <c r="AI499" i="62"/>
  <c r="P500" i="62"/>
  <c r="AL500" i="62"/>
  <c r="S501" i="62"/>
  <c r="AN501" i="62"/>
  <c r="V502" i="62"/>
  <c r="AQ502" i="62"/>
  <c r="X503" i="62"/>
  <c r="AT503" i="62"/>
  <c r="AA504" i="62"/>
  <c r="H505" i="62"/>
  <c r="AD505" i="62"/>
  <c r="K506" i="62"/>
  <c r="AF506" i="62"/>
  <c r="N507" i="62"/>
  <c r="AI507" i="62"/>
  <c r="P508" i="62"/>
  <c r="AL508" i="62"/>
  <c r="S509" i="62"/>
  <c r="AN509" i="62"/>
  <c r="V510" i="62"/>
  <c r="AQ510" i="62"/>
  <c r="X511" i="62"/>
  <c r="AT511" i="62"/>
  <c r="AA512" i="62"/>
  <c r="H513" i="62"/>
  <c r="H212" i="66" s="1"/>
  <c r="AD513" i="62"/>
  <c r="K514" i="62"/>
  <c r="AF514" i="62"/>
  <c r="N515" i="62"/>
  <c r="AI515" i="62"/>
  <c r="P516" i="62"/>
  <c r="AL516" i="62"/>
  <c r="S517" i="62"/>
  <c r="AN517" i="62"/>
  <c r="V518" i="62"/>
  <c r="AQ518" i="62"/>
  <c r="X519" i="62"/>
  <c r="AT519" i="62"/>
  <c r="AA520" i="62"/>
  <c r="H521" i="62"/>
  <c r="H220" i="66" s="1"/>
  <c r="AD521" i="62"/>
  <c r="K522" i="62"/>
  <c r="AF522" i="62"/>
  <c r="N523" i="62"/>
  <c r="AI523" i="62"/>
  <c r="P524" i="62"/>
  <c r="AL524" i="62"/>
  <c r="S525" i="62"/>
  <c r="AN525" i="62"/>
  <c r="V526" i="62"/>
  <c r="AQ526" i="62"/>
  <c r="X527" i="62"/>
  <c r="AT527" i="62"/>
  <c r="AA528" i="62"/>
  <c r="H529" i="62"/>
  <c r="H228" i="66" s="1"/>
  <c r="AD529" i="62"/>
  <c r="K530" i="62"/>
  <c r="AF530" i="62"/>
  <c r="N531" i="62"/>
  <c r="AI531" i="62"/>
  <c r="P532" i="62"/>
  <c r="AL532" i="62"/>
  <c r="S533" i="62"/>
  <c r="AN533" i="62"/>
  <c r="V534" i="62"/>
  <c r="AQ534" i="62"/>
  <c r="X535" i="62"/>
  <c r="AT535" i="62"/>
  <c r="AA536" i="62"/>
  <c r="H537" i="62"/>
  <c r="H236" i="66" s="1"/>
  <c r="AD537" i="62"/>
  <c r="K538" i="62"/>
  <c r="AF538" i="62"/>
  <c r="N539" i="62"/>
  <c r="AI539" i="62"/>
  <c r="L540" i="62"/>
  <c r="X540" i="62"/>
  <c r="AJ540" i="62"/>
  <c r="I541" i="62"/>
  <c r="T541" i="62"/>
  <c r="AG541" i="62"/>
  <c r="AT541" i="62"/>
  <c r="Q542" i="62"/>
  <c r="AD542" i="62"/>
  <c r="AP542" i="62"/>
  <c r="N543" i="62"/>
  <c r="Z543" i="62"/>
  <c r="AM543" i="62"/>
  <c r="J544" i="62"/>
  <c r="W544" i="62"/>
  <c r="AI544" i="62"/>
  <c r="G545" i="62"/>
  <c r="S545" i="62"/>
  <c r="AF545" i="62"/>
  <c r="AQ545" i="62"/>
  <c r="P546" i="62"/>
  <c r="AB546" i="62"/>
  <c r="AN546" i="62"/>
  <c r="L547" i="62"/>
  <c r="Y547" i="62"/>
  <c r="AJ547" i="62"/>
  <c r="I548" i="62"/>
  <c r="V548" i="62"/>
  <c r="AG548" i="62"/>
  <c r="AT548" i="62"/>
  <c r="R549" i="62"/>
  <c r="AD549" i="62"/>
  <c r="AP549" i="62"/>
  <c r="O550" i="62"/>
  <c r="Z550" i="62"/>
  <c r="AM550" i="62"/>
  <c r="K551" i="62"/>
  <c r="W551" i="62"/>
  <c r="AI551" i="62"/>
  <c r="H552" i="62"/>
  <c r="H251" i="66" s="1"/>
  <c r="S552" i="62"/>
  <c r="AF552" i="62"/>
  <c r="AR552" i="62"/>
  <c r="P553" i="62"/>
  <c r="AB553" i="62"/>
  <c r="AO553" i="62"/>
  <c r="L554" i="62"/>
  <c r="Y554" i="62"/>
  <c r="AL554" i="62"/>
  <c r="I555" i="62"/>
  <c r="V555" i="62"/>
  <c r="AH555" i="62"/>
  <c r="AT555" i="62"/>
  <c r="R556" i="62"/>
  <c r="AE556" i="62"/>
  <c r="AP556" i="62"/>
  <c r="O557" i="62"/>
  <c r="AA557" i="62"/>
  <c r="AM557" i="62"/>
  <c r="K558" i="62"/>
  <c r="X558" i="62"/>
  <c r="AI558" i="62"/>
  <c r="H559" i="62"/>
  <c r="H258" i="66" s="1"/>
  <c r="T559" i="62"/>
  <c r="AF559" i="62"/>
  <c r="AR559" i="62"/>
  <c r="Q560" i="62"/>
  <c r="AB560" i="62"/>
  <c r="AO560" i="62"/>
  <c r="N561" i="62"/>
  <c r="Y561" i="62"/>
  <c r="AL561" i="62"/>
  <c r="J562" i="62"/>
  <c r="V562" i="62"/>
  <c r="AH562" i="62"/>
  <c r="G563" i="62"/>
  <c r="R563" i="62"/>
  <c r="AE563" i="62"/>
  <c r="AQ563" i="62"/>
  <c r="O564" i="62"/>
  <c r="AA564" i="62"/>
  <c r="AN564" i="62"/>
  <c r="K565" i="62"/>
  <c r="X565" i="62"/>
  <c r="AJ565" i="62"/>
  <c r="H566" i="62"/>
  <c r="H265" i="66" s="1"/>
  <c r="T566" i="62"/>
  <c r="AG566" i="62"/>
  <c r="AR566" i="62"/>
  <c r="Q567" i="62"/>
  <c r="AD567" i="62"/>
  <c r="AO567" i="62"/>
  <c r="N568" i="62"/>
  <c r="Z568" i="62"/>
  <c r="AL568" i="62"/>
  <c r="J569" i="62"/>
  <c r="W569" i="62"/>
  <c r="AH569" i="62"/>
  <c r="G570" i="62"/>
  <c r="S570" i="62"/>
  <c r="AE570" i="62"/>
  <c r="AQ570" i="62"/>
  <c r="P571" i="62"/>
  <c r="AA571" i="62"/>
  <c r="AN571" i="62"/>
  <c r="L572" i="62"/>
  <c r="X572" i="62"/>
  <c r="AJ572" i="62"/>
  <c r="I573" i="62"/>
  <c r="T573" i="62"/>
  <c r="AG573" i="62"/>
  <c r="AT573" i="62"/>
  <c r="Q574" i="62"/>
  <c r="AD574" i="62"/>
  <c r="AP574" i="62"/>
  <c r="N575" i="62"/>
  <c r="Z575" i="62"/>
  <c r="AM575" i="62"/>
  <c r="J576" i="62"/>
  <c r="W576" i="62"/>
  <c r="AI576" i="62"/>
  <c r="G577" i="62"/>
  <c r="S577" i="62"/>
  <c r="AF577" i="62"/>
  <c r="AQ577" i="62"/>
  <c r="P578" i="62"/>
  <c r="AB578" i="62"/>
  <c r="AN578" i="62"/>
  <c r="L579" i="62"/>
  <c r="Y579" i="62"/>
  <c r="AJ579" i="62"/>
  <c r="I580" i="62"/>
  <c r="V580" i="62"/>
  <c r="AG580" i="62"/>
  <c r="AT580" i="62"/>
  <c r="R581" i="62"/>
  <c r="AD581" i="62"/>
  <c r="AP581" i="62"/>
  <c r="O582" i="62"/>
  <c r="Z582" i="62"/>
  <c r="AM582" i="62"/>
  <c r="K583" i="62"/>
  <c r="W583" i="62"/>
  <c r="AI583" i="62"/>
  <c r="H584" i="62"/>
  <c r="S584" i="62"/>
  <c r="AF584" i="62"/>
  <c r="AR584" i="62"/>
  <c r="P585" i="62"/>
  <c r="AB585" i="62"/>
  <c r="AO585" i="62"/>
  <c r="L586" i="62"/>
  <c r="Y586" i="62"/>
  <c r="AL586" i="62"/>
  <c r="I587" i="62"/>
  <c r="V587" i="62"/>
  <c r="AH587" i="62"/>
  <c r="AT587" i="62"/>
  <c r="R588" i="62"/>
  <c r="AE588" i="62"/>
  <c r="AP588" i="62"/>
  <c r="O589" i="62"/>
  <c r="AA589" i="62"/>
  <c r="AM589" i="62"/>
  <c r="K590" i="62"/>
  <c r="X590" i="62"/>
  <c r="AI590" i="62"/>
  <c r="H591" i="62"/>
  <c r="T591" i="62"/>
  <c r="AF591" i="62"/>
  <c r="AR591" i="62"/>
  <c r="Q592" i="62"/>
  <c r="AB592" i="62"/>
  <c r="AO592" i="62"/>
  <c r="N593" i="62"/>
  <c r="Y593" i="62"/>
  <c r="AL593" i="62"/>
  <c r="J594" i="62"/>
  <c r="V594" i="62"/>
  <c r="AH594" i="62"/>
  <c r="G595" i="62"/>
  <c r="R595" i="62"/>
  <c r="AE595" i="62"/>
  <c r="AQ595" i="62"/>
  <c r="O596" i="62"/>
  <c r="AA596" i="62"/>
  <c r="AN596" i="62"/>
  <c r="K597" i="62"/>
  <c r="X597" i="62"/>
  <c r="AJ597" i="62"/>
  <c r="H598" i="62"/>
  <c r="T598" i="62"/>
  <c r="AG598" i="62"/>
  <c r="AR598" i="62"/>
  <c r="Q599" i="62"/>
  <c r="AD599" i="62"/>
  <c r="AO599" i="62"/>
  <c r="N600" i="62"/>
  <c r="Z600" i="62"/>
  <c r="AL600" i="62"/>
  <c r="J601" i="62"/>
  <c r="W601" i="62"/>
  <c r="AH601" i="62"/>
  <c r="G602" i="62"/>
  <c r="S602" i="62"/>
  <c r="AE602" i="62"/>
  <c r="AQ602" i="62"/>
  <c r="P603" i="62"/>
  <c r="AA603" i="62"/>
  <c r="AN603" i="62"/>
  <c r="L604" i="62"/>
  <c r="X604" i="62"/>
  <c r="AJ604" i="62"/>
  <c r="I605" i="62"/>
  <c r="T605" i="62"/>
  <c r="AG605" i="62"/>
  <c r="AT605" i="62"/>
  <c r="Q606" i="62"/>
  <c r="AD606" i="62"/>
  <c r="AP606" i="62"/>
  <c r="N607" i="62"/>
  <c r="Z607" i="62"/>
  <c r="AM607" i="62"/>
  <c r="J608" i="62"/>
  <c r="W608" i="62"/>
  <c r="AI608" i="62"/>
  <c r="G609" i="62"/>
  <c r="S609" i="62"/>
  <c r="AF609" i="62"/>
  <c r="AQ609" i="62"/>
  <c r="P610" i="62"/>
  <c r="AB610" i="62"/>
  <c r="AN610" i="62"/>
  <c r="L611" i="62"/>
  <c r="Y611" i="62"/>
  <c r="AJ611" i="62"/>
  <c r="I612" i="62"/>
  <c r="V612" i="62"/>
  <c r="AG612" i="62"/>
  <c r="AT612" i="62"/>
  <c r="R613" i="62"/>
  <c r="AD613" i="62"/>
  <c r="AP613" i="62"/>
  <c r="AA464" i="62"/>
  <c r="K465" i="62"/>
  <c r="AI465" i="62"/>
  <c r="U466" i="62"/>
  <c r="AS466" i="62"/>
  <c r="AC467" i="62"/>
  <c r="N468" i="62"/>
  <c r="AL468" i="62"/>
  <c r="V469" i="62"/>
  <c r="G470" i="62"/>
  <c r="AB470" i="62"/>
  <c r="I471" i="62"/>
  <c r="AE471" i="62"/>
  <c r="L472" i="62"/>
  <c r="AG472" i="62"/>
  <c r="O473" i="62"/>
  <c r="AJ473" i="62"/>
  <c r="Q474" i="62"/>
  <c r="AM474" i="62"/>
  <c r="T475" i="62"/>
  <c r="AO475" i="62"/>
  <c r="W476" i="62"/>
  <c r="AR476" i="62"/>
  <c r="Y477" i="62"/>
  <c r="G478" i="62"/>
  <c r="AB478" i="62"/>
  <c r="I479" i="62"/>
  <c r="AE479" i="62"/>
  <c r="L480" i="62"/>
  <c r="AG480" i="62"/>
  <c r="O481" i="62"/>
  <c r="AJ481" i="62"/>
  <c r="Q482" i="62"/>
  <c r="AM482" i="62"/>
  <c r="T483" i="62"/>
  <c r="AO483" i="62"/>
  <c r="W484" i="62"/>
  <c r="AR484" i="62"/>
  <c r="Y485" i="62"/>
  <c r="G486" i="62"/>
  <c r="AB486" i="62"/>
  <c r="I487" i="62"/>
  <c r="AE487" i="62"/>
  <c r="L488" i="62"/>
  <c r="AG488" i="62"/>
  <c r="O489" i="62"/>
  <c r="AJ489" i="62"/>
  <c r="Q490" i="62"/>
  <c r="AM490" i="62"/>
  <c r="T491" i="62"/>
  <c r="AO491" i="62"/>
  <c r="W492" i="62"/>
  <c r="AR492" i="62"/>
  <c r="Y493" i="62"/>
  <c r="G494" i="62"/>
  <c r="AB494" i="62"/>
  <c r="I495" i="62"/>
  <c r="AE495" i="62"/>
  <c r="L496" i="62"/>
  <c r="AG496" i="62"/>
  <c r="O497" i="62"/>
  <c r="AJ497" i="62"/>
  <c r="Q498" i="62"/>
  <c r="AM498" i="62"/>
  <c r="T499" i="62"/>
  <c r="AO499" i="62"/>
  <c r="W500" i="62"/>
  <c r="AR500" i="62"/>
  <c r="Y501" i="62"/>
  <c r="G502" i="62"/>
  <c r="AB502" i="62"/>
  <c r="I503" i="62"/>
  <c r="AE503" i="62"/>
  <c r="L504" i="62"/>
  <c r="AG504" i="62"/>
  <c r="O505" i="62"/>
  <c r="AJ505" i="62"/>
  <c r="Q506" i="62"/>
  <c r="AM506" i="62"/>
  <c r="T507" i="62"/>
  <c r="AO507" i="62"/>
  <c r="W508" i="62"/>
  <c r="AR508" i="62"/>
  <c r="Y509" i="62"/>
  <c r="G510" i="62"/>
  <c r="AB510" i="62"/>
  <c r="I511" i="62"/>
  <c r="AE511" i="62"/>
  <c r="L512" i="62"/>
  <c r="AG512" i="62"/>
  <c r="O513" i="62"/>
  <c r="AJ513" i="62"/>
  <c r="Q514" i="62"/>
  <c r="AM514" i="62"/>
  <c r="T515" i="62"/>
  <c r="AO515" i="62"/>
  <c r="W516" i="62"/>
  <c r="AR516" i="62"/>
  <c r="Y517" i="62"/>
  <c r="G518" i="62"/>
  <c r="AB518" i="62"/>
  <c r="I519" i="62"/>
  <c r="AE519" i="62"/>
  <c r="L520" i="62"/>
  <c r="AG520" i="62"/>
  <c r="O521" i="62"/>
  <c r="AJ521" i="62"/>
  <c r="Q522" i="62"/>
  <c r="AM522" i="62"/>
  <c r="T523" i="62"/>
  <c r="AO523" i="62"/>
  <c r="W524" i="62"/>
  <c r="AR524" i="62"/>
  <c r="Y525" i="62"/>
  <c r="G526" i="62"/>
  <c r="AB526" i="62"/>
  <c r="I527" i="62"/>
  <c r="AE527" i="62"/>
  <c r="L528" i="62"/>
  <c r="AG528" i="62"/>
  <c r="O529" i="62"/>
  <c r="AJ529" i="62"/>
  <c r="Q530" i="62"/>
  <c r="AM530" i="62"/>
  <c r="T531" i="62"/>
  <c r="AO531" i="62"/>
  <c r="W532" i="62"/>
  <c r="AR532" i="62"/>
  <c r="Y533" i="62"/>
  <c r="G534" i="62"/>
  <c r="AB534" i="62"/>
  <c r="I535" i="62"/>
  <c r="AE535" i="62"/>
  <c r="L536" i="62"/>
  <c r="AG536" i="62"/>
  <c r="O537" i="62"/>
  <c r="AJ537" i="62"/>
  <c r="Q538" i="62"/>
  <c r="AM538" i="62"/>
  <c r="T539" i="62"/>
  <c r="AL539" i="62"/>
  <c r="N540" i="62"/>
  <c r="Z540" i="62"/>
  <c r="AM540" i="62"/>
  <c r="J541" i="62"/>
  <c r="W541" i="62"/>
  <c r="AI541" i="62"/>
  <c r="G542" i="62"/>
  <c r="S542" i="62"/>
  <c r="AF542" i="62"/>
  <c r="AQ542" i="62"/>
  <c r="P543" i="62"/>
  <c r="AB543" i="62"/>
  <c r="AN543" i="62"/>
  <c r="L544" i="62"/>
  <c r="Y544" i="62"/>
  <c r="AJ544" i="62"/>
  <c r="I545" i="62"/>
  <c r="V545" i="62"/>
  <c r="AG545" i="62"/>
  <c r="AT545" i="62"/>
  <c r="R546" i="62"/>
  <c r="AD546" i="62"/>
  <c r="AP546" i="62"/>
  <c r="O547" i="62"/>
  <c r="Z547" i="62"/>
  <c r="AM547" i="62"/>
  <c r="K548" i="62"/>
  <c r="W548" i="62"/>
  <c r="AI548" i="62"/>
  <c r="H549" i="62"/>
  <c r="H248" i="66" s="1"/>
  <c r="S549" i="62"/>
  <c r="AF549" i="62"/>
  <c r="AR549" i="62"/>
  <c r="P550" i="62"/>
  <c r="AB550" i="62"/>
  <c r="AO550" i="62"/>
  <c r="L551" i="62"/>
  <c r="Y551" i="62"/>
  <c r="AL551" i="62"/>
  <c r="I552" i="62"/>
  <c r="V552" i="62"/>
  <c r="AH552" i="62"/>
  <c r="AT552" i="62"/>
  <c r="R553" i="62"/>
  <c r="AE553" i="62"/>
  <c r="AP553" i="62"/>
  <c r="O554" i="62"/>
  <c r="AA554" i="62"/>
  <c r="AM554" i="62"/>
  <c r="K555" i="62"/>
  <c r="X555" i="62"/>
  <c r="AI555" i="62"/>
  <c r="H556" i="62"/>
  <c r="T556" i="62"/>
  <c r="AF556" i="62"/>
  <c r="AR556" i="62"/>
  <c r="Q557" i="62"/>
  <c r="AB557" i="62"/>
  <c r="AO557" i="62"/>
  <c r="N558" i="62"/>
  <c r="Y558" i="62"/>
  <c r="AL558" i="62"/>
  <c r="J559" i="62"/>
  <c r="V559" i="62"/>
  <c r="AH559" i="62"/>
  <c r="G560" i="62"/>
  <c r="R560" i="62"/>
  <c r="AE560" i="62"/>
  <c r="AQ560" i="62"/>
  <c r="O561" i="62"/>
  <c r="AA561" i="62"/>
  <c r="AN561" i="62"/>
  <c r="K562" i="62"/>
  <c r="X562" i="62"/>
  <c r="AJ562" i="62"/>
  <c r="H563" i="62"/>
  <c r="H262" i="66" s="1"/>
  <c r="T563" i="62"/>
  <c r="AG563" i="62"/>
  <c r="AR563" i="62"/>
  <c r="Q564" i="62"/>
  <c r="AD564" i="62"/>
  <c r="AO564" i="62"/>
  <c r="N565" i="62"/>
  <c r="Z565" i="62"/>
  <c r="AL565" i="62"/>
  <c r="J566" i="62"/>
  <c r="W566" i="62"/>
  <c r="AH566" i="62"/>
  <c r="G567" i="62"/>
  <c r="S567" i="62"/>
  <c r="AE567" i="62"/>
  <c r="AQ567" i="62"/>
  <c r="P568" i="62"/>
  <c r="AA568" i="62"/>
  <c r="AN568" i="62"/>
  <c r="L569" i="62"/>
  <c r="X569" i="62"/>
  <c r="AJ569" i="62"/>
  <c r="I570" i="62"/>
  <c r="T570" i="62"/>
  <c r="AG570" i="62"/>
  <c r="AT570" i="62"/>
  <c r="Q571" i="62"/>
  <c r="AD571" i="62"/>
  <c r="AP571" i="62"/>
  <c r="N572" i="62"/>
  <c r="Z572" i="62"/>
  <c r="AM572" i="62"/>
  <c r="J573" i="62"/>
  <c r="W573" i="62"/>
  <c r="AI573" i="62"/>
  <c r="G574" i="62"/>
  <c r="S574" i="62"/>
  <c r="AF574" i="62"/>
  <c r="AQ574" i="62"/>
  <c r="P575" i="62"/>
  <c r="AB575" i="62"/>
  <c r="AN575" i="62"/>
  <c r="L576" i="62"/>
  <c r="Y576" i="62"/>
  <c r="AJ576" i="62"/>
  <c r="I577" i="62"/>
  <c r="V577" i="62"/>
  <c r="AG577" i="62"/>
  <c r="AT577" i="62"/>
  <c r="R578" i="62"/>
  <c r="AD578" i="62"/>
  <c r="AP578" i="62"/>
  <c r="O579" i="62"/>
  <c r="Z579" i="62"/>
  <c r="AM579" i="62"/>
  <c r="K580" i="62"/>
  <c r="W580" i="62"/>
  <c r="AI580" i="62"/>
  <c r="H581" i="62"/>
  <c r="S581" i="62"/>
  <c r="AF581" i="62"/>
  <c r="AR581" i="62"/>
  <c r="P582" i="62"/>
  <c r="AB582" i="62"/>
  <c r="AO582" i="62"/>
  <c r="L583" i="62"/>
  <c r="Y583" i="62"/>
  <c r="AL583" i="62"/>
  <c r="I584" i="62"/>
  <c r="V584" i="62"/>
  <c r="AH584" i="62"/>
  <c r="AT584" i="62"/>
  <c r="R585" i="62"/>
  <c r="AE585" i="62"/>
  <c r="AP585" i="62"/>
  <c r="O586" i="62"/>
  <c r="AA586" i="62"/>
  <c r="AM586" i="62"/>
  <c r="K587" i="62"/>
  <c r="X587" i="62"/>
  <c r="AI587" i="62"/>
  <c r="H588" i="62"/>
  <c r="T588" i="62"/>
  <c r="AF588" i="62"/>
  <c r="AR588" i="62"/>
  <c r="Q589" i="62"/>
  <c r="AB589" i="62"/>
  <c r="AO589" i="62"/>
  <c r="N590" i="62"/>
  <c r="Y590" i="62"/>
  <c r="AL590" i="62"/>
  <c r="J591" i="62"/>
  <c r="V591" i="62"/>
  <c r="AH591" i="62"/>
  <c r="G592" i="62"/>
  <c r="R592" i="62"/>
  <c r="AE592" i="62"/>
  <c r="AQ592" i="62"/>
  <c r="O593" i="62"/>
  <c r="AA593" i="62"/>
  <c r="AN593" i="62"/>
  <c r="K594" i="62"/>
  <c r="X594" i="62"/>
  <c r="AJ594" i="62"/>
  <c r="H595" i="62"/>
  <c r="T595" i="62"/>
  <c r="AG595" i="62"/>
  <c r="AR595" i="62"/>
  <c r="Q596" i="62"/>
  <c r="AD596" i="62"/>
  <c r="AO596" i="62"/>
  <c r="N597" i="62"/>
  <c r="Z597" i="62"/>
  <c r="AL597" i="62"/>
  <c r="J598" i="62"/>
  <c r="W598" i="62"/>
  <c r="AH598" i="62"/>
  <c r="G599" i="62"/>
  <c r="S599" i="62"/>
  <c r="AE599" i="62"/>
  <c r="AQ599" i="62"/>
  <c r="P600" i="62"/>
  <c r="AA600" i="62"/>
  <c r="AN600" i="62"/>
  <c r="L601" i="62"/>
  <c r="X601" i="62"/>
  <c r="AJ601" i="62"/>
  <c r="I602" i="62"/>
  <c r="T602" i="62"/>
  <c r="AG602" i="62"/>
  <c r="AT602" i="62"/>
  <c r="Q603" i="62"/>
  <c r="AD603" i="62"/>
  <c r="AP603" i="62"/>
  <c r="N604" i="62"/>
  <c r="Z604" i="62"/>
  <c r="AM604" i="62"/>
  <c r="J605" i="62"/>
  <c r="W605" i="62"/>
  <c r="AC464" i="62"/>
  <c r="N465" i="62"/>
  <c r="AL465" i="62"/>
  <c r="V466" i="62"/>
  <c r="G467" i="62"/>
  <c r="AE467" i="62"/>
  <c r="O468" i="62"/>
  <c r="AN468" i="62"/>
  <c r="X469" i="62"/>
  <c r="H470" i="62"/>
  <c r="H169" i="66" s="1"/>
  <c r="AD470" i="62"/>
  <c r="K471" i="62"/>
  <c r="AF471" i="62"/>
  <c r="N472" i="62"/>
  <c r="AI472" i="62"/>
  <c r="P473" i="62"/>
  <c r="AL473" i="62"/>
  <c r="S474" i="62"/>
  <c r="AN474" i="62"/>
  <c r="V475" i="62"/>
  <c r="AQ475" i="62"/>
  <c r="X476" i="62"/>
  <c r="AT476" i="62"/>
  <c r="AA477" i="62"/>
  <c r="H478" i="62"/>
  <c r="AD478" i="62"/>
  <c r="K479" i="62"/>
  <c r="AF479" i="62"/>
  <c r="N480" i="62"/>
  <c r="AI480" i="62"/>
  <c r="P481" i="62"/>
  <c r="AL481" i="62"/>
  <c r="S482" i="62"/>
  <c r="AN482" i="62"/>
  <c r="V483" i="62"/>
  <c r="AQ483" i="62"/>
  <c r="X484" i="62"/>
  <c r="AT484" i="62"/>
  <c r="AA485" i="62"/>
  <c r="H486" i="62"/>
  <c r="H185" i="66" s="1"/>
  <c r="AD486" i="62"/>
  <c r="K487" i="62"/>
  <c r="AF487" i="62"/>
  <c r="N488" i="62"/>
  <c r="AI488" i="62"/>
  <c r="P489" i="62"/>
  <c r="AL489" i="62"/>
  <c r="S490" i="62"/>
  <c r="AN490" i="62"/>
  <c r="V491" i="62"/>
  <c r="AQ491" i="62"/>
  <c r="X492" i="62"/>
  <c r="AT492" i="62"/>
  <c r="AA493" i="62"/>
  <c r="H494" i="62"/>
  <c r="H193" i="66" s="1"/>
  <c r="AD494" i="62"/>
  <c r="K495" i="62"/>
  <c r="AF495" i="62"/>
  <c r="N496" i="62"/>
  <c r="AI496" i="62"/>
  <c r="P497" i="62"/>
  <c r="AL497" i="62"/>
  <c r="S498" i="62"/>
  <c r="AN498" i="62"/>
  <c r="V499" i="62"/>
  <c r="AQ499" i="62"/>
  <c r="X500" i="62"/>
  <c r="AT500" i="62"/>
  <c r="AA501" i="62"/>
  <c r="H502" i="62"/>
  <c r="H201" i="66" s="1"/>
  <c r="AD502" i="62"/>
  <c r="K503" i="62"/>
  <c r="AF503" i="62"/>
  <c r="N504" i="62"/>
  <c r="AI504" i="62"/>
  <c r="P505" i="62"/>
  <c r="AL505" i="62"/>
  <c r="S506" i="62"/>
  <c r="AN506" i="62"/>
  <c r="V507" i="62"/>
  <c r="AQ507" i="62"/>
  <c r="X508" i="62"/>
  <c r="AT508" i="62"/>
  <c r="AA509" i="62"/>
  <c r="H510" i="62"/>
  <c r="H209" i="66" s="1"/>
  <c r="AD510" i="62"/>
  <c r="K511" i="62"/>
  <c r="AF511" i="62"/>
  <c r="N512" i="62"/>
  <c r="AI512" i="62"/>
  <c r="P513" i="62"/>
  <c r="AL513" i="62"/>
  <c r="S514" i="62"/>
  <c r="AN514" i="62"/>
  <c r="V515" i="62"/>
  <c r="AQ515" i="62"/>
  <c r="X516" i="62"/>
  <c r="AT516" i="62"/>
  <c r="AA517" i="62"/>
  <c r="H518" i="62"/>
  <c r="H217" i="66" s="1"/>
  <c r="AD518" i="62"/>
  <c r="K519" i="62"/>
  <c r="AF519" i="62"/>
  <c r="N520" i="62"/>
  <c r="AI520" i="62"/>
  <c r="P521" i="62"/>
  <c r="AL521" i="62"/>
  <c r="S522" i="62"/>
  <c r="AN522" i="62"/>
  <c r="V523" i="62"/>
  <c r="AQ523" i="62"/>
  <c r="X524" i="62"/>
  <c r="AT524" i="62"/>
  <c r="AA525" i="62"/>
  <c r="H526" i="62"/>
  <c r="H225" i="66" s="1"/>
  <c r="AD526" i="62"/>
  <c r="K527" i="62"/>
  <c r="AF527" i="62"/>
  <c r="N528" i="62"/>
  <c r="AI528" i="62"/>
  <c r="P529" i="62"/>
  <c r="AL529" i="62"/>
  <c r="S530" i="62"/>
  <c r="AN530" i="62"/>
  <c r="V531" i="62"/>
  <c r="AQ531" i="62"/>
  <c r="X532" i="62"/>
  <c r="AT532" i="62"/>
  <c r="AA533" i="62"/>
  <c r="H534" i="62"/>
  <c r="H233" i="66" s="1"/>
  <c r="AD534" i="62"/>
  <c r="K535" i="62"/>
  <c r="AF535" i="62"/>
  <c r="N536" i="62"/>
  <c r="AI536" i="62"/>
  <c r="P537" i="62"/>
  <c r="AL537" i="62"/>
  <c r="S538" i="62"/>
  <c r="AN538" i="62"/>
  <c r="V539" i="62"/>
  <c r="AO539" i="62"/>
  <c r="O540" i="62"/>
  <c r="AA540" i="62"/>
  <c r="AN540" i="62"/>
  <c r="K541" i="62"/>
  <c r="X541" i="62"/>
  <c r="AJ541" i="62"/>
  <c r="H542" i="62"/>
  <c r="H241" i="66" s="1"/>
  <c r="T542" i="62"/>
  <c r="AG542" i="62"/>
  <c r="AR542" i="62"/>
  <c r="Q543" i="62"/>
  <c r="AD543" i="62"/>
  <c r="AO543" i="62"/>
  <c r="N544" i="62"/>
  <c r="Z544" i="62"/>
  <c r="AL544" i="62"/>
  <c r="J545" i="62"/>
  <c r="W545" i="62"/>
  <c r="AH545" i="62"/>
  <c r="G546" i="62"/>
  <c r="S546" i="62"/>
  <c r="AE546" i="62"/>
  <c r="AQ546" i="62"/>
  <c r="P547" i="62"/>
  <c r="AA547" i="62"/>
  <c r="AN547" i="62"/>
  <c r="L548" i="62"/>
  <c r="X548" i="62"/>
  <c r="AJ548" i="62"/>
  <c r="I549" i="62"/>
  <c r="T549" i="62"/>
  <c r="AG549" i="62"/>
  <c r="AT549" i="62"/>
  <c r="Q550" i="62"/>
  <c r="AD550" i="62"/>
  <c r="AP550" i="62"/>
  <c r="N551" i="62"/>
  <c r="Z551" i="62"/>
  <c r="AM551" i="62"/>
  <c r="J552" i="62"/>
  <c r="W552" i="62"/>
  <c r="AI552" i="62"/>
  <c r="G553" i="62"/>
  <c r="S553" i="62"/>
  <c r="AF553" i="62"/>
  <c r="AQ553" i="62"/>
  <c r="P554" i="62"/>
  <c r="AB554" i="62"/>
  <c r="AN554" i="62"/>
  <c r="L555" i="62"/>
  <c r="Y555" i="62"/>
  <c r="AJ555" i="62"/>
  <c r="I556" i="62"/>
  <c r="V556" i="62"/>
  <c r="AG556" i="62"/>
  <c r="AT556" i="62"/>
  <c r="R557" i="62"/>
  <c r="AD557" i="62"/>
  <c r="AP557" i="62"/>
  <c r="O558" i="62"/>
  <c r="Z558" i="62"/>
  <c r="AM558" i="62"/>
  <c r="K559" i="62"/>
  <c r="W559" i="62"/>
  <c r="AI559" i="62"/>
  <c r="H560" i="62"/>
  <c r="S560" i="62"/>
  <c r="AF560" i="62"/>
  <c r="AR560" i="62"/>
  <c r="P561" i="62"/>
  <c r="AB561" i="62"/>
  <c r="AO561" i="62"/>
  <c r="L562" i="62"/>
  <c r="Y562" i="62"/>
  <c r="AL562" i="62"/>
  <c r="I563" i="62"/>
  <c r="V563" i="62"/>
  <c r="AH563" i="62"/>
  <c r="AT563" i="62"/>
  <c r="R564" i="62"/>
  <c r="AE564" i="62"/>
  <c r="AP564" i="62"/>
  <c r="O565" i="62"/>
  <c r="AA565" i="62"/>
  <c r="AM565" i="62"/>
  <c r="K566" i="62"/>
  <c r="X566" i="62"/>
  <c r="AI566" i="62"/>
  <c r="H567" i="62"/>
  <c r="H266" i="66" s="1"/>
  <c r="T567" i="62"/>
  <c r="AF567" i="62"/>
  <c r="AR567" i="62"/>
  <c r="Q568" i="62"/>
  <c r="AB568" i="62"/>
  <c r="AO568" i="62"/>
  <c r="N569" i="62"/>
  <c r="Y569" i="62"/>
  <c r="AL569" i="62"/>
  <c r="J570" i="62"/>
  <c r="V570" i="62"/>
  <c r="AH570" i="62"/>
  <c r="G571" i="62"/>
  <c r="R571" i="62"/>
  <c r="AE571" i="62"/>
  <c r="AQ571" i="62"/>
  <c r="O572" i="62"/>
  <c r="AA572" i="62"/>
  <c r="AN572" i="62"/>
  <c r="K573" i="62"/>
  <c r="X573" i="62"/>
  <c r="AJ573" i="62"/>
  <c r="H574" i="62"/>
  <c r="T574" i="62"/>
  <c r="AG574" i="62"/>
  <c r="AR574" i="62"/>
  <c r="Q575" i="62"/>
  <c r="AD575" i="62"/>
  <c r="AO575" i="62"/>
  <c r="N576" i="62"/>
  <c r="Z576" i="62"/>
  <c r="AL576" i="62"/>
  <c r="J577" i="62"/>
  <c r="W577" i="62"/>
  <c r="AH577" i="62"/>
  <c r="G578" i="62"/>
  <c r="S578" i="62"/>
  <c r="AE578" i="62"/>
  <c r="AQ578" i="62"/>
  <c r="P579" i="62"/>
  <c r="AA579" i="62"/>
  <c r="AN579" i="62"/>
  <c r="L580" i="62"/>
  <c r="X580" i="62"/>
  <c r="AJ580" i="62"/>
  <c r="I581" i="62"/>
  <c r="T581" i="62"/>
  <c r="AG581" i="62"/>
  <c r="AT581" i="62"/>
  <c r="Q582" i="62"/>
  <c r="AD582" i="62"/>
  <c r="AP582" i="62"/>
  <c r="N583" i="62"/>
  <c r="Z583" i="62"/>
  <c r="AM583" i="62"/>
  <c r="J584" i="62"/>
  <c r="W584" i="62"/>
  <c r="AI584" i="62"/>
  <c r="G585" i="62"/>
  <c r="S585" i="62"/>
  <c r="AF585" i="62"/>
  <c r="AQ585" i="62"/>
  <c r="P586" i="62"/>
  <c r="AB586" i="62"/>
  <c r="AN586" i="62"/>
  <c r="L587" i="62"/>
  <c r="Y587" i="62"/>
  <c r="AJ587" i="62"/>
  <c r="I588" i="62"/>
  <c r="V588" i="62"/>
  <c r="AG588" i="62"/>
  <c r="AT588" i="62"/>
  <c r="R589" i="62"/>
  <c r="AD589" i="62"/>
  <c r="AP589" i="62"/>
  <c r="O590" i="62"/>
  <c r="Z590" i="62"/>
  <c r="AM590" i="62"/>
  <c r="K591" i="62"/>
  <c r="W591" i="62"/>
  <c r="AI591" i="62"/>
  <c r="H592" i="62"/>
  <c r="S592" i="62"/>
  <c r="AF592" i="62"/>
  <c r="AR592" i="62"/>
  <c r="P593" i="62"/>
  <c r="AB593" i="62"/>
  <c r="AO593" i="62"/>
  <c r="L594" i="62"/>
  <c r="Y594" i="62"/>
  <c r="AL594" i="62"/>
  <c r="I595" i="62"/>
  <c r="V595" i="62"/>
  <c r="AH595" i="62"/>
  <c r="AT595" i="62"/>
  <c r="R596" i="62"/>
  <c r="AE596" i="62"/>
  <c r="AP596" i="62"/>
  <c r="O597" i="62"/>
  <c r="AA597" i="62"/>
  <c r="AM597" i="62"/>
  <c r="K598" i="62"/>
  <c r="X598" i="62"/>
  <c r="AI598" i="62"/>
  <c r="H599" i="62"/>
  <c r="T599" i="62"/>
  <c r="AF599" i="62"/>
  <c r="AR599" i="62"/>
  <c r="Q600" i="62"/>
  <c r="AB600" i="62"/>
  <c r="AO600" i="62"/>
  <c r="N601" i="62"/>
  <c r="Y601" i="62"/>
  <c r="AL601" i="62"/>
  <c r="J602" i="62"/>
  <c r="V602" i="62"/>
  <c r="AH602" i="62"/>
  <c r="G603" i="62"/>
  <c r="R603" i="62"/>
  <c r="AE603" i="62"/>
  <c r="AQ603" i="62"/>
  <c r="O604" i="62"/>
  <c r="AA604" i="62"/>
  <c r="AN604" i="62"/>
  <c r="K605" i="62"/>
  <c r="X605" i="62"/>
  <c r="AJ605" i="62"/>
  <c r="H606" i="62"/>
  <c r="T606" i="62"/>
  <c r="AG606" i="62"/>
  <c r="AR606" i="62"/>
  <c r="Q607" i="62"/>
  <c r="AD607" i="62"/>
  <c r="AO607" i="62"/>
  <c r="N608" i="62"/>
  <c r="Z608" i="62"/>
  <c r="AL608" i="62"/>
  <c r="J609" i="62"/>
  <c r="W609" i="62"/>
  <c r="AH609" i="62"/>
  <c r="G610" i="62"/>
  <c r="S610" i="62"/>
  <c r="AE610" i="62"/>
  <c r="AQ610" i="62"/>
  <c r="P611" i="62"/>
  <c r="AA611" i="62"/>
  <c r="AN611" i="62"/>
  <c r="L612" i="62"/>
  <c r="X612" i="62"/>
  <c r="AJ612" i="62"/>
  <c r="I613" i="62"/>
  <c r="T613" i="62"/>
  <c r="AG613" i="62"/>
  <c r="AT613" i="62"/>
  <c r="AD464" i="62"/>
  <c r="O465" i="62"/>
  <c r="AM465" i="62"/>
  <c r="W466" i="62"/>
  <c r="H467" i="62"/>
  <c r="AF467" i="62"/>
  <c r="P468" i="62"/>
  <c r="AO468" i="62"/>
  <c r="Y469" i="62"/>
  <c r="I470" i="62"/>
  <c r="AE470" i="62"/>
  <c r="L471" i="62"/>
  <c r="AG471" i="62"/>
  <c r="O472" i="62"/>
  <c r="AJ472" i="62"/>
  <c r="Q473" i="62"/>
  <c r="AM473" i="62"/>
  <c r="T474" i="62"/>
  <c r="AO474" i="62"/>
  <c r="W475" i="62"/>
  <c r="AR475" i="62"/>
  <c r="Y476" i="62"/>
  <c r="G477" i="62"/>
  <c r="AB477" i="62"/>
  <c r="I478" i="62"/>
  <c r="AE478" i="62"/>
  <c r="L479" i="62"/>
  <c r="AG479" i="62"/>
  <c r="O480" i="62"/>
  <c r="AJ480" i="62"/>
  <c r="Q481" i="62"/>
  <c r="AM481" i="62"/>
  <c r="T482" i="62"/>
  <c r="AO482" i="62"/>
  <c r="W483" i="62"/>
  <c r="AR483" i="62"/>
  <c r="Y484" i="62"/>
  <c r="G485" i="62"/>
  <c r="AB485" i="62"/>
  <c r="I486" i="62"/>
  <c r="AE486" i="62"/>
  <c r="O464" i="62"/>
  <c r="X465" i="62"/>
  <c r="AF466" i="62"/>
  <c r="AO467" i="62"/>
  <c r="J469" i="62"/>
  <c r="Q470" i="62"/>
  <c r="T471" i="62"/>
  <c r="W472" i="62"/>
  <c r="Y473" i="62"/>
  <c r="AB474" i="62"/>
  <c r="AE475" i="62"/>
  <c r="AG476" i="62"/>
  <c r="AJ477" i="62"/>
  <c r="AM478" i="62"/>
  <c r="AO479" i="62"/>
  <c r="AR480" i="62"/>
  <c r="G482" i="62"/>
  <c r="I483" i="62"/>
  <c r="L484" i="62"/>
  <c r="O485" i="62"/>
  <c r="Q486" i="62"/>
  <c r="N487" i="62"/>
  <c r="AR487" i="62"/>
  <c r="AR488" i="62"/>
  <c r="AM489" i="62"/>
  <c r="AD490" i="62"/>
  <c r="X491" i="62"/>
  <c r="O492" i="62"/>
  <c r="O493" i="62"/>
  <c r="I494" i="62"/>
  <c r="AN494" i="62"/>
  <c r="AI495" i="62"/>
  <c r="Y496" i="62"/>
  <c r="Y497" i="62"/>
  <c r="T498" i="62"/>
  <c r="K499" i="62"/>
  <c r="AT499" i="62"/>
  <c r="AJ500" i="62"/>
  <c r="AJ501" i="62"/>
  <c r="AE502" i="62"/>
  <c r="V503" i="62"/>
  <c r="P504" i="62"/>
  <c r="G505" i="62"/>
  <c r="G506" i="62"/>
  <c r="AO506" i="62"/>
  <c r="AF507" i="62"/>
  <c r="AA508" i="62"/>
  <c r="Q509" i="62"/>
  <c r="Q510" i="62"/>
  <c r="L511" i="62"/>
  <c r="AQ511" i="62"/>
  <c r="AL512" i="62"/>
  <c r="AB513" i="62"/>
  <c r="AB514" i="62"/>
  <c r="W515" i="62"/>
  <c r="N516" i="62"/>
  <c r="H517" i="62"/>
  <c r="H216" i="66" s="1"/>
  <c r="AM517" i="62"/>
  <c r="AM518" i="62"/>
  <c r="AG519" i="62"/>
  <c r="X520" i="62"/>
  <c r="S521" i="62"/>
  <c r="I522" i="62"/>
  <c r="I523" i="62"/>
  <c r="AR523" i="62"/>
  <c r="AI524" i="62"/>
  <c r="AD525" i="62"/>
  <c r="T526" i="62"/>
  <c r="T527" i="62"/>
  <c r="O528" i="62"/>
  <c r="AT528" i="62"/>
  <c r="AN529" i="62"/>
  <c r="AE530" i="62"/>
  <c r="AE531" i="62"/>
  <c r="Y532" i="62"/>
  <c r="P533" i="62"/>
  <c r="K534" i="62"/>
  <c r="AO534" i="62"/>
  <c r="AO535" i="62"/>
  <c r="AJ536" i="62"/>
  <c r="AA537" i="62"/>
  <c r="V538" i="62"/>
  <c r="L539" i="62"/>
  <c r="AT539" i="62"/>
  <c r="AD540" i="62"/>
  <c r="AT540" i="62"/>
  <c r="AA541" i="62"/>
  <c r="AR541" i="62"/>
  <c r="Y542" i="62"/>
  <c r="G543" i="62"/>
  <c r="W543" i="62"/>
  <c r="AR543" i="62"/>
  <c r="V544" i="62"/>
  <c r="AQ544" i="62"/>
  <c r="X545" i="62"/>
  <c r="AO545" i="62"/>
  <c r="V546" i="62"/>
  <c r="AM546" i="62"/>
  <c r="T547" i="62"/>
  <c r="AP547" i="62"/>
  <c r="R548" i="62"/>
  <c r="AN548" i="62"/>
  <c r="Q549" i="62"/>
  <c r="AL549" i="62"/>
  <c r="S550" i="62"/>
  <c r="AI550" i="62"/>
  <c r="Q551" i="62"/>
  <c r="AH551" i="62"/>
  <c r="P552" i="62"/>
  <c r="AJ552" i="62"/>
  <c r="N553" i="62"/>
  <c r="AH553" i="62"/>
  <c r="K554" i="62"/>
  <c r="AG554" i="62"/>
  <c r="O555" i="62"/>
  <c r="AE555" i="62"/>
  <c r="L556" i="62"/>
  <c r="AD556" i="62"/>
  <c r="J557" i="62"/>
  <c r="AF557" i="62"/>
  <c r="H558" i="62"/>
  <c r="AD558" i="62"/>
  <c r="G559" i="62"/>
  <c r="AB559" i="62"/>
  <c r="I560" i="62"/>
  <c r="Z560" i="62"/>
  <c r="G561" i="62"/>
  <c r="X561" i="62"/>
  <c r="AT561" i="62"/>
  <c r="AA562" i="62"/>
  <c r="AQ562" i="62"/>
  <c r="Y563" i="62"/>
  <c r="AP563" i="62"/>
  <c r="W564" i="62"/>
  <c r="AR564" i="62"/>
  <c r="T565" i="62"/>
  <c r="AP565" i="62"/>
  <c r="S566" i="62"/>
  <c r="AO566" i="62"/>
  <c r="V567" i="62"/>
  <c r="AM567" i="62"/>
  <c r="S568" i="62"/>
  <c r="AJ568" i="62"/>
  <c r="R569" i="62"/>
  <c r="AN569" i="62"/>
  <c r="P570" i="62"/>
  <c r="AL570" i="62"/>
  <c r="O571" i="62"/>
  <c r="AI571" i="62"/>
  <c r="Q572" i="62"/>
  <c r="AG572" i="62"/>
  <c r="O573" i="62"/>
  <c r="AF573" i="62"/>
  <c r="N574" i="62"/>
  <c r="AH574" i="62"/>
  <c r="K575" i="62"/>
  <c r="AF575" i="62"/>
  <c r="I576" i="62"/>
  <c r="AE576" i="62"/>
  <c r="L577" i="62"/>
  <c r="AB577" i="62"/>
  <c r="J578" i="62"/>
  <c r="AA578" i="62"/>
  <c r="H579" i="62"/>
  <c r="AD579" i="62"/>
  <c r="AT579" i="62"/>
  <c r="AA580" i="62"/>
  <c r="AR580" i="62"/>
  <c r="Z581" i="62"/>
  <c r="G582" i="62"/>
  <c r="X582" i="62"/>
  <c r="AR582" i="62"/>
  <c r="V583" i="62"/>
  <c r="AQ583" i="62"/>
  <c r="Y584" i="62"/>
  <c r="AO584" i="62"/>
  <c r="W585" i="62"/>
  <c r="AN585" i="62"/>
  <c r="T586" i="62"/>
  <c r="AP586" i="62"/>
  <c r="R587" i="62"/>
  <c r="AN587" i="62"/>
  <c r="Q588" i="62"/>
  <c r="AM588" i="62"/>
  <c r="S589" i="62"/>
  <c r="AJ589" i="62"/>
  <c r="Q590" i="62"/>
  <c r="AH590" i="62"/>
  <c r="P591" i="62"/>
  <c r="AL591" i="62"/>
  <c r="N592" i="62"/>
  <c r="AI592" i="62"/>
  <c r="L593" i="62"/>
  <c r="AG593" i="62"/>
  <c r="O594" i="62"/>
  <c r="AE594" i="62"/>
  <c r="L595" i="62"/>
  <c r="AD595" i="62"/>
  <c r="K596" i="62"/>
  <c r="AF596" i="62"/>
  <c r="I597" i="62"/>
  <c r="AD597" i="62"/>
  <c r="G598" i="62"/>
  <c r="AB598" i="62"/>
  <c r="J599" i="62"/>
  <c r="Z599" i="62"/>
  <c r="H600" i="62"/>
  <c r="Y600" i="62"/>
  <c r="AT600" i="62"/>
  <c r="AA601" i="62"/>
  <c r="AQ601" i="62"/>
  <c r="Y602" i="62"/>
  <c r="AP602" i="62"/>
  <c r="X603" i="62"/>
  <c r="AR603" i="62"/>
  <c r="V604" i="62"/>
  <c r="AP604" i="62"/>
  <c r="S605" i="62"/>
  <c r="AM605" i="62"/>
  <c r="O606" i="62"/>
  <c r="AF606" i="62"/>
  <c r="H607" i="62"/>
  <c r="W607" i="62"/>
  <c r="AN607" i="62"/>
  <c r="Q608" i="62"/>
  <c r="AF608" i="62"/>
  <c r="I609" i="62"/>
  <c r="Y609" i="62"/>
  <c r="AO609" i="62"/>
  <c r="R610" i="62"/>
  <c r="AH610" i="62"/>
  <c r="I611" i="62"/>
  <c r="Z611" i="62"/>
  <c r="AQ611" i="62"/>
  <c r="R612" i="62"/>
  <c r="AI612" i="62"/>
  <c r="K613" i="62"/>
  <c r="AA613" i="62"/>
  <c r="AR613" i="62"/>
  <c r="Q464" i="62"/>
  <c r="Y465" i="62"/>
  <c r="AH466" i="62"/>
  <c r="AQ467" i="62"/>
  <c r="K469" i="62"/>
  <c r="S470" i="62"/>
  <c r="V471" i="62"/>
  <c r="X472" i="62"/>
  <c r="AA473" i="62"/>
  <c r="AD474" i="62"/>
  <c r="AF475" i="62"/>
  <c r="AI476" i="62"/>
  <c r="AL477" i="62"/>
  <c r="AN478" i="62"/>
  <c r="AQ479" i="62"/>
  <c r="AT480" i="62"/>
  <c r="H482" i="62"/>
  <c r="H181" i="66" s="1"/>
  <c r="K483" i="62"/>
  <c r="N484" i="62"/>
  <c r="P485" i="62"/>
  <c r="S486" i="62"/>
  <c r="T487" i="62"/>
  <c r="O488" i="62"/>
  <c r="AT488" i="62"/>
  <c r="AN489" i="62"/>
  <c r="AE490" i="62"/>
  <c r="AE491" i="62"/>
  <c r="Y492" i="62"/>
  <c r="P493" i="62"/>
  <c r="K494" i="62"/>
  <c r="AO494" i="62"/>
  <c r="AO495" i="62"/>
  <c r="AJ496" i="62"/>
  <c r="AA497" i="62"/>
  <c r="V498" i="62"/>
  <c r="L499" i="62"/>
  <c r="L500" i="62"/>
  <c r="G501" i="62"/>
  <c r="AL501" i="62"/>
  <c r="AF502" i="62"/>
  <c r="W503" i="62"/>
  <c r="W504" i="62"/>
  <c r="Q505" i="62"/>
  <c r="H506" i="62"/>
  <c r="H205" i="66" s="1"/>
  <c r="AQ506" i="62"/>
  <c r="AG507" i="62"/>
  <c r="AG508" i="62"/>
  <c r="AB509" i="62"/>
  <c r="S510" i="62"/>
  <c r="N511" i="62"/>
  <c r="AR511" i="62"/>
  <c r="AR512" i="62"/>
  <c r="AM513" i="62"/>
  <c r="AD514" i="62"/>
  <c r="X515" i="62"/>
  <c r="O516" i="62"/>
  <c r="O517" i="62"/>
  <c r="I518" i="62"/>
  <c r="AN518" i="62"/>
  <c r="AI519" i="62"/>
  <c r="Y520" i="62"/>
  <c r="Y521" i="62"/>
  <c r="T522" i="62"/>
  <c r="K523" i="62"/>
  <c r="AT523" i="62"/>
  <c r="AJ524" i="62"/>
  <c r="AJ525" i="62"/>
  <c r="AE526" i="62"/>
  <c r="V527" i="62"/>
  <c r="P528" i="62"/>
  <c r="G529" i="62"/>
  <c r="G530" i="62"/>
  <c r="AO530" i="62"/>
  <c r="AF531" i="62"/>
  <c r="AA532" i="62"/>
  <c r="Q533" i="62"/>
  <c r="Q534" i="62"/>
  <c r="L535" i="62"/>
  <c r="AQ535" i="62"/>
  <c r="AL536" i="62"/>
  <c r="AB537" i="62"/>
  <c r="AB538" i="62"/>
  <c r="W539" i="62"/>
  <c r="H540" i="62"/>
  <c r="AE540" i="62"/>
  <c r="H541" i="62"/>
  <c r="H240" i="66" s="1"/>
  <c r="AB541" i="62"/>
  <c r="J542" i="62"/>
  <c r="Z542" i="62"/>
  <c r="H543" i="62"/>
  <c r="H242" i="66" s="1"/>
  <c r="Y543" i="62"/>
  <c r="G544" i="62"/>
  <c r="AA544" i="62"/>
  <c r="AR544" i="62"/>
  <c r="Y545" i="62"/>
  <c r="AP545" i="62"/>
  <c r="X546" i="62"/>
  <c r="AT546" i="62"/>
  <c r="V547" i="62"/>
  <c r="AQ547" i="62"/>
  <c r="T548" i="62"/>
  <c r="AO548" i="62"/>
  <c r="W549" i="62"/>
  <c r="AM549" i="62"/>
  <c r="T550" i="62"/>
  <c r="AL550" i="62"/>
  <c r="S551" i="62"/>
  <c r="AN551" i="62"/>
  <c r="Q552" i="62"/>
  <c r="AL552" i="62"/>
  <c r="O553" i="62"/>
  <c r="AJ553" i="62"/>
  <c r="R554" i="62"/>
  <c r="AH554" i="62"/>
  <c r="P555" i="62"/>
  <c r="AG555" i="62"/>
  <c r="N556" i="62"/>
  <c r="AI556" i="62"/>
  <c r="K557" i="62"/>
  <c r="AG557" i="62"/>
  <c r="J558" i="62"/>
  <c r="AF558" i="62"/>
  <c r="L559" i="62"/>
  <c r="AD559" i="62"/>
  <c r="J560" i="62"/>
  <c r="AA560" i="62"/>
  <c r="I561" i="62"/>
  <c r="AE561" i="62"/>
  <c r="G562" i="62"/>
  <c r="AB562" i="62"/>
  <c r="AT562" i="62"/>
  <c r="Z563" i="62"/>
  <c r="H564" i="62"/>
  <c r="H263" i="66" s="1"/>
  <c r="X564" i="62"/>
  <c r="AT564" i="62"/>
  <c r="W565" i="62"/>
  <c r="AR565" i="62"/>
  <c r="Y566" i="62"/>
  <c r="AP566" i="62"/>
  <c r="W567" i="62"/>
  <c r="AN567" i="62"/>
  <c r="V568" i="62"/>
  <c r="AQ568" i="62"/>
  <c r="S569" i="62"/>
  <c r="AO569" i="62"/>
  <c r="R570" i="62"/>
  <c r="AM570" i="62"/>
  <c r="T571" i="62"/>
  <c r="AJ571" i="62"/>
  <c r="R572" i="62"/>
  <c r="AI572" i="62"/>
  <c r="Q573" i="62"/>
  <c r="AL573" i="62"/>
  <c r="O574" i="62"/>
  <c r="AI574" i="62"/>
  <c r="L575" i="62"/>
  <c r="AH575" i="62"/>
  <c r="P576" i="62"/>
  <c r="AF576" i="62"/>
  <c r="N577" i="62"/>
  <c r="AE577" i="62"/>
  <c r="K578" i="62"/>
  <c r="AG578" i="62"/>
  <c r="I579" i="62"/>
  <c r="AE579" i="62"/>
  <c r="H580" i="62"/>
  <c r="AD580" i="62"/>
  <c r="J581" i="62"/>
  <c r="AA581" i="62"/>
  <c r="H582" i="62"/>
  <c r="Y582" i="62"/>
  <c r="G583" i="62"/>
  <c r="AB583" i="62"/>
  <c r="AR583" i="62"/>
  <c r="Z584" i="62"/>
  <c r="AQ584" i="62"/>
  <c r="X585" i="62"/>
  <c r="AT585" i="62"/>
  <c r="V586" i="62"/>
  <c r="AQ586" i="62"/>
  <c r="T587" i="62"/>
  <c r="AP587" i="62"/>
  <c r="W588" i="62"/>
  <c r="AN588" i="62"/>
  <c r="T589" i="62"/>
  <c r="AL589" i="62"/>
  <c r="S590" i="62"/>
  <c r="AO590" i="62"/>
  <c r="Q591" i="62"/>
  <c r="AM591" i="62"/>
  <c r="P592" i="62"/>
  <c r="AJ592" i="62"/>
  <c r="R593" i="62"/>
  <c r="AH593" i="62"/>
  <c r="P594" i="62"/>
  <c r="AG594" i="62"/>
  <c r="O595" i="62"/>
  <c r="AI595" i="62"/>
  <c r="L596" i="62"/>
  <c r="AG596" i="62"/>
  <c r="J597" i="62"/>
  <c r="AF597" i="62"/>
  <c r="N598" i="62"/>
  <c r="AD598" i="62"/>
  <c r="K599" i="62"/>
  <c r="AB599" i="62"/>
  <c r="I600" i="62"/>
  <c r="AE600" i="62"/>
  <c r="G601" i="62"/>
  <c r="AB601" i="62"/>
  <c r="AT601" i="62"/>
  <c r="AA602" i="62"/>
  <c r="H603" i="62"/>
  <c r="Y603" i="62"/>
  <c r="AT603" i="62"/>
  <c r="W604" i="62"/>
  <c r="AR604" i="62"/>
  <c r="Z605" i="62"/>
  <c r="AO605" i="62"/>
  <c r="P606" i="62"/>
  <c r="AH606" i="62"/>
  <c r="J607" i="62"/>
  <c r="Y607" i="62"/>
  <c r="AQ607" i="62"/>
  <c r="R608" i="62"/>
  <c r="AH608" i="62"/>
  <c r="L609" i="62"/>
  <c r="AA609" i="62"/>
  <c r="AP609" i="62"/>
  <c r="T610" i="62"/>
  <c r="AJ610" i="62"/>
  <c r="K611" i="62"/>
  <c r="AD611" i="62"/>
  <c r="AR611" i="62"/>
  <c r="T612" i="62"/>
  <c r="AM612" i="62"/>
  <c r="N613" i="62"/>
  <c r="AB613" i="62"/>
  <c r="R464" i="62"/>
  <c r="Z465" i="62"/>
  <c r="AI466" i="62"/>
  <c r="AS467" i="62"/>
  <c r="M469" i="62"/>
  <c r="T470" i="62"/>
  <c r="W471" i="62"/>
  <c r="Y472" i="62"/>
  <c r="AB473" i="62"/>
  <c r="AE474" i="62"/>
  <c r="AG475" i="62"/>
  <c r="AJ476" i="62"/>
  <c r="AM477" i="62"/>
  <c r="AO478" i="62"/>
  <c r="AR479" i="62"/>
  <c r="G481" i="62"/>
  <c r="I482" i="62"/>
  <c r="L483" i="62"/>
  <c r="O484" i="62"/>
  <c r="Q485" i="62"/>
  <c r="T486" i="62"/>
  <c r="V487" i="62"/>
  <c r="P488" i="62"/>
  <c r="G489" i="62"/>
  <c r="G490" i="62"/>
  <c r="AO490" i="62"/>
  <c r="AF491" i="62"/>
  <c r="AA492" i="62"/>
  <c r="Q493" i="62"/>
  <c r="Q494" i="62"/>
  <c r="L495" i="62"/>
  <c r="AQ495" i="62"/>
  <c r="AL496" i="62"/>
  <c r="AB497" i="62"/>
  <c r="AB498" i="62"/>
  <c r="W499" i="62"/>
  <c r="N500" i="62"/>
  <c r="H501" i="62"/>
  <c r="H200" i="66" s="1"/>
  <c r="AM501" i="62"/>
  <c r="AM502" i="62"/>
  <c r="AG503" i="62"/>
  <c r="X504" i="62"/>
  <c r="S505" i="62"/>
  <c r="I506" i="62"/>
  <c r="I507" i="62"/>
  <c r="AR507" i="62"/>
  <c r="AI508" i="62"/>
  <c r="AD509" i="62"/>
  <c r="T510" i="62"/>
  <c r="T511" i="62"/>
  <c r="O512" i="62"/>
  <c r="AT512" i="62"/>
  <c r="AN513" i="62"/>
  <c r="AE514" i="62"/>
  <c r="AE515" i="62"/>
  <c r="Y516" i="62"/>
  <c r="P517" i="62"/>
  <c r="K518" i="62"/>
  <c r="AO518" i="62"/>
  <c r="AO519" i="62"/>
  <c r="AJ520" i="62"/>
  <c r="AA521" i="62"/>
  <c r="V522" i="62"/>
  <c r="L523" i="62"/>
  <c r="L524" i="62"/>
  <c r="G525" i="62"/>
  <c r="AL525" i="62"/>
  <c r="AF526" i="62"/>
  <c r="W527" i="62"/>
  <c r="W528" i="62"/>
  <c r="Q529" i="62"/>
  <c r="H530" i="62"/>
  <c r="H229" i="66" s="1"/>
  <c r="AQ530" i="62"/>
  <c r="AG531" i="62"/>
  <c r="AG532" i="62"/>
  <c r="AB533" i="62"/>
  <c r="S534" i="62"/>
  <c r="N535" i="62"/>
  <c r="AR535" i="62"/>
  <c r="AR536" i="62"/>
  <c r="AM537" i="62"/>
  <c r="AD538" i="62"/>
  <c r="X539" i="62"/>
  <c r="K540" i="62"/>
  <c r="AF540" i="62"/>
  <c r="N541" i="62"/>
  <c r="AD541" i="62"/>
  <c r="K542" i="62"/>
  <c r="AB542" i="62"/>
  <c r="J543" i="62"/>
  <c r="AE543" i="62"/>
  <c r="H544" i="62"/>
  <c r="H243" i="66" s="1"/>
  <c r="AB544" i="62"/>
  <c r="AT544" i="62"/>
  <c r="AA545" i="62"/>
  <c r="I546" i="62"/>
  <c r="Y546" i="62"/>
  <c r="G547" i="62"/>
  <c r="X547" i="62"/>
  <c r="AR547" i="62"/>
  <c r="Z548" i="62"/>
  <c r="AP548" i="62"/>
  <c r="X549" i="62"/>
  <c r="AO549" i="62"/>
  <c r="W550" i="62"/>
  <c r="AQ550" i="62"/>
  <c r="T551" i="62"/>
  <c r="AO551" i="62"/>
  <c r="R552" i="62"/>
  <c r="AN552" i="62"/>
  <c r="V553" i="62"/>
  <c r="AL553" i="62"/>
  <c r="S554" i="62"/>
  <c r="AJ554" i="62"/>
  <c r="Q555" i="62"/>
  <c r="AM555" i="62"/>
  <c r="O556" i="62"/>
  <c r="AJ556" i="62"/>
  <c r="N557" i="62"/>
  <c r="AI557" i="62"/>
  <c r="P558" i="62"/>
  <c r="AG558" i="62"/>
  <c r="N559" i="62"/>
  <c r="AE559" i="62"/>
  <c r="L560" i="62"/>
  <c r="AH560" i="62"/>
  <c r="J561" i="62"/>
  <c r="AF561" i="62"/>
  <c r="I562" i="62"/>
  <c r="AD562" i="62"/>
  <c r="K563" i="62"/>
  <c r="AA563" i="62"/>
  <c r="I564" i="62"/>
  <c r="Z564" i="62"/>
  <c r="H565" i="62"/>
  <c r="AB565" i="62"/>
  <c r="AT565" i="62"/>
  <c r="Z566" i="62"/>
  <c r="AQ566" i="62"/>
  <c r="Y567" i="62"/>
  <c r="G568" i="62"/>
  <c r="W568" i="62"/>
  <c r="AR568" i="62"/>
  <c r="V569" i="62"/>
  <c r="AP569" i="62"/>
  <c r="X570" i="62"/>
  <c r="AN570" i="62"/>
  <c r="V571" i="62"/>
  <c r="AM571" i="62"/>
  <c r="T572" i="62"/>
  <c r="AO572" i="62"/>
  <c r="R573" i="62"/>
  <c r="AM573" i="62"/>
  <c r="P574" i="62"/>
  <c r="AL574" i="62"/>
  <c r="S575" i="62"/>
  <c r="AI575" i="62"/>
  <c r="Q576" i="62"/>
  <c r="AH576" i="62"/>
  <c r="O577" i="62"/>
  <c r="AJ577" i="62"/>
  <c r="L578" i="62"/>
  <c r="AH578" i="62"/>
  <c r="K579" i="62"/>
  <c r="AG579" i="62"/>
  <c r="N580" i="62"/>
  <c r="AE580" i="62"/>
  <c r="K581" i="62"/>
  <c r="AB581" i="62"/>
  <c r="J582" i="62"/>
  <c r="AF582" i="62"/>
  <c r="H583" i="62"/>
  <c r="AD583" i="62"/>
  <c r="G584" i="62"/>
  <c r="AA584" i="62"/>
  <c r="I585" i="62"/>
  <c r="Y585" i="62"/>
  <c r="G586" i="62"/>
  <c r="X586" i="62"/>
  <c r="AT586" i="62"/>
  <c r="Z587" i="62"/>
  <c r="AQ587" i="62"/>
  <c r="X588" i="62"/>
  <c r="AO588" i="62"/>
  <c r="W589" i="62"/>
  <c r="AR589" i="62"/>
  <c r="T590" i="62"/>
  <c r="AP590" i="62"/>
  <c r="S591" i="62"/>
  <c r="AN591" i="62"/>
  <c r="V592" i="62"/>
  <c r="AL592" i="62"/>
  <c r="S593" i="62"/>
  <c r="AJ593" i="62"/>
  <c r="R594" i="62"/>
  <c r="AM594" i="62"/>
  <c r="P595" i="62"/>
  <c r="AJ595" i="62"/>
  <c r="N596" i="62"/>
  <c r="AI596" i="62"/>
  <c r="Q597" i="62"/>
  <c r="AG597" i="62"/>
  <c r="O598" i="62"/>
  <c r="AF598" i="62"/>
  <c r="L599" i="62"/>
  <c r="AH599" i="62"/>
  <c r="J600" i="62"/>
  <c r="AF600" i="62"/>
  <c r="I601" i="62"/>
  <c r="AE601" i="62"/>
  <c r="K602" i="62"/>
  <c r="AB602" i="62"/>
  <c r="I603" i="62"/>
  <c r="Z603" i="62"/>
  <c r="H604" i="62"/>
  <c r="AD604" i="62"/>
  <c r="AT604" i="62"/>
  <c r="AA605" i="62"/>
  <c r="AP605" i="62"/>
  <c r="S606" i="62"/>
  <c r="AI606" i="62"/>
  <c r="K607" i="62"/>
  <c r="AB607" i="62"/>
  <c r="AR607" i="62"/>
  <c r="S608" i="62"/>
  <c r="AJ608" i="62"/>
  <c r="N609" i="62"/>
  <c r="AB609" i="62"/>
  <c r="AT609" i="62"/>
  <c r="V610" i="62"/>
  <c r="AL610" i="62"/>
  <c r="O611" i="62"/>
  <c r="AE611" i="62"/>
  <c r="AT611" i="62"/>
  <c r="W612" i="62"/>
  <c r="AN612" i="62"/>
  <c r="O613" i="62"/>
  <c r="AF613" i="62"/>
  <c r="AF464" i="62"/>
  <c r="AO465" i="62"/>
  <c r="I467" i="62"/>
  <c r="R468" i="62"/>
  <c r="AA469" i="62"/>
  <c r="AF470" i="62"/>
  <c r="AI471" i="62"/>
  <c r="AL472" i="62"/>
  <c r="AN473" i="62"/>
  <c r="AQ474" i="62"/>
  <c r="AT475" i="62"/>
  <c r="H477" i="62"/>
  <c r="K478" i="62"/>
  <c r="N479" i="62"/>
  <c r="P480" i="62"/>
  <c r="S481" i="62"/>
  <c r="V482" i="62"/>
  <c r="X483" i="62"/>
  <c r="AA484" i="62"/>
  <c r="AD485" i="62"/>
  <c r="AF486" i="62"/>
  <c r="W487" i="62"/>
  <c r="W488" i="62"/>
  <c r="Q489" i="62"/>
  <c r="H490" i="62"/>
  <c r="H189" i="66" s="1"/>
  <c r="AQ490" i="62"/>
  <c r="AG491" i="62"/>
  <c r="AG492" i="62"/>
  <c r="AB493" i="62"/>
  <c r="S494" i="62"/>
  <c r="N495" i="62"/>
  <c r="AR495" i="62"/>
  <c r="AR496" i="62"/>
  <c r="AM497" i="62"/>
  <c r="AD498" i="62"/>
  <c r="X499" i="62"/>
  <c r="O500" i="62"/>
  <c r="O501" i="62"/>
  <c r="I502" i="62"/>
  <c r="AN502" i="62"/>
  <c r="AI503" i="62"/>
  <c r="Y504" i="62"/>
  <c r="Y505" i="62"/>
  <c r="T506" i="62"/>
  <c r="K507" i="62"/>
  <c r="AT507" i="62"/>
  <c r="AJ508" i="62"/>
  <c r="AJ509" i="62"/>
  <c r="AE510" i="62"/>
  <c r="V511" i="62"/>
  <c r="P512" i="62"/>
  <c r="G513" i="62"/>
  <c r="G514" i="62"/>
  <c r="AO514" i="62"/>
  <c r="AF515" i="62"/>
  <c r="AA516" i="62"/>
  <c r="Q517" i="62"/>
  <c r="Q518" i="62"/>
  <c r="L519" i="62"/>
  <c r="AQ519" i="62"/>
  <c r="AL520" i="62"/>
  <c r="AB521" i="62"/>
  <c r="AB522" i="62"/>
  <c r="W523" i="62"/>
  <c r="N524" i="62"/>
  <c r="H525" i="62"/>
  <c r="H224" i="66" s="1"/>
  <c r="AM525" i="62"/>
  <c r="AM526" i="62"/>
  <c r="AG527" i="62"/>
  <c r="X528" i="62"/>
  <c r="S529" i="62"/>
  <c r="I530" i="62"/>
  <c r="I531" i="62"/>
  <c r="AR531" i="62"/>
  <c r="AI532" i="62"/>
  <c r="AD533" i="62"/>
  <c r="T534" i="62"/>
  <c r="T535" i="62"/>
  <c r="O536" i="62"/>
  <c r="AT536" i="62"/>
  <c r="AN537" i="62"/>
  <c r="AE538" i="62"/>
  <c r="AE539" i="62"/>
  <c r="Q540" i="62"/>
  <c r="AG540" i="62"/>
  <c r="O541" i="62"/>
  <c r="AF541" i="62"/>
  <c r="N542" i="62"/>
  <c r="AH542" i="62"/>
  <c r="K543" i="62"/>
  <c r="AF543" i="62"/>
  <c r="I544" i="62"/>
  <c r="AE544" i="62"/>
  <c r="L545" i="62"/>
  <c r="AB545" i="62"/>
  <c r="J546" i="62"/>
  <c r="AA546" i="62"/>
  <c r="H547" i="62"/>
  <c r="H246" i="66" s="1"/>
  <c r="AD547" i="62"/>
  <c r="AT547" i="62"/>
  <c r="AA548" i="62"/>
  <c r="AR548" i="62"/>
  <c r="Z549" i="62"/>
  <c r="G550" i="62"/>
  <c r="X550" i="62"/>
  <c r="AR550" i="62"/>
  <c r="V551" i="62"/>
  <c r="AQ551" i="62"/>
  <c r="Y552" i="62"/>
  <c r="AO552" i="62"/>
  <c r="W553" i="62"/>
  <c r="AN553" i="62"/>
  <c r="T554" i="62"/>
  <c r="AP554" i="62"/>
  <c r="R555" i="62"/>
  <c r="AN555" i="62"/>
  <c r="Q556" i="62"/>
  <c r="AM556" i="62"/>
  <c r="S557" i="62"/>
  <c r="AJ557" i="62"/>
  <c r="Q558" i="62"/>
  <c r="AH558" i="62"/>
  <c r="P559" i="62"/>
  <c r="AL559" i="62"/>
  <c r="N560" i="62"/>
  <c r="AI560" i="62"/>
  <c r="L561" i="62"/>
  <c r="AG561" i="62"/>
  <c r="O562" i="62"/>
  <c r="AE562" i="62"/>
  <c r="L563" i="62"/>
  <c r="AD563" i="62"/>
  <c r="K564" i="62"/>
  <c r="AF564" i="62"/>
  <c r="I565" i="62"/>
  <c r="AD565" i="62"/>
  <c r="G566" i="62"/>
  <c r="AB566" i="62"/>
  <c r="J567" i="62"/>
  <c r="Z567" i="62"/>
  <c r="H568" i="62"/>
  <c r="H267" i="66" s="1"/>
  <c r="Y568" i="62"/>
  <c r="AT568" i="62"/>
  <c r="AA569" i="62"/>
  <c r="AQ569" i="62"/>
  <c r="Y570" i="62"/>
  <c r="AP570" i="62"/>
  <c r="X571" i="62"/>
  <c r="AR571" i="62"/>
  <c r="V572" i="62"/>
  <c r="AP572" i="62"/>
  <c r="S573" i="62"/>
  <c r="AO573" i="62"/>
  <c r="W574" i="62"/>
  <c r="AM574" i="62"/>
  <c r="T575" i="62"/>
  <c r="AL575" i="62"/>
  <c r="R576" i="62"/>
  <c r="AN576" i="62"/>
  <c r="P577" i="62"/>
  <c r="AL577" i="62"/>
  <c r="O578" i="62"/>
  <c r="AJ578" i="62"/>
  <c r="Q579" i="62"/>
  <c r="AH579" i="62"/>
  <c r="O580" i="62"/>
  <c r="AF580" i="62"/>
  <c r="N581" i="62"/>
  <c r="AI581" i="62"/>
  <c r="K582" i="62"/>
  <c r="AG582" i="62"/>
  <c r="J583" i="62"/>
  <c r="AE583" i="62"/>
  <c r="L584" i="62"/>
  <c r="AB584" i="62"/>
  <c r="J585" i="62"/>
  <c r="AA585" i="62"/>
  <c r="I586" i="62"/>
  <c r="AD586" i="62"/>
  <c r="G587" i="62"/>
  <c r="AA587" i="62"/>
  <c r="AR587" i="62"/>
  <c r="Z588" i="62"/>
  <c r="H589" i="62"/>
  <c r="X589" i="62"/>
  <c r="AT589" i="62"/>
  <c r="W590" i="62"/>
  <c r="AQ590" i="62"/>
  <c r="Y591" i="62"/>
  <c r="AO591" i="62"/>
  <c r="W592" i="62"/>
  <c r="AN592" i="62"/>
  <c r="V593" i="62"/>
  <c r="AP593" i="62"/>
  <c r="S594" i="62"/>
  <c r="AN594" i="62"/>
  <c r="Q595" i="62"/>
  <c r="AM595" i="62"/>
  <c r="T596" i="62"/>
  <c r="AJ596" i="62"/>
  <c r="R597" i="62"/>
  <c r="AI597" i="62"/>
  <c r="P598" i="62"/>
  <c r="AL598" i="62"/>
  <c r="N599" i="62"/>
  <c r="AI599" i="62"/>
  <c r="L600" i="62"/>
  <c r="AH600" i="62"/>
  <c r="O601" i="62"/>
  <c r="AF601" i="62"/>
  <c r="L602" i="62"/>
  <c r="AD602" i="62"/>
  <c r="K603" i="62"/>
  <c r="AG603" i="62"/>
  <c r="I604" i="62"/>
  <c r="AE604" i="62"/>
  <c r="H605" i="62"/>
  <c r="AB605" i="62"/>
  <c r="AR605" i="62"/>
  <c r="W606" i="62"/>
  <c r="AL606" i="62"/>
  <c r="L607" i="62"/>
  <c r="AE607" i="62"/>
  <c r="G608" i="62"/>
  <c r="V608" i="62"/>
  <c r="AN608" i="62"/>
  <c r="O609" i="62"/>
  <c r="AE609" i="62"/>
  <c r="I610" i="62"/>
  <c r="X610" i="62"/>
  <c r="AM610" i="62"/>
  <c r="Q611" i="62"/>
  <c r="AG611" i="62"/>
  <c r="H612" i="62"/>
  <c r="Z612" i="62"/>
  <c r="AO612" i="62"/>
  <c r="Q613" i="62"/>
  <c r="AI613" i="62"/>
  <c r="H466" i="62"/>
  <c r="H165" i="66" s="1"/>
  <c r="Y468" i="62"/>
  <c r="AM470" i="62"/>
  <c r="AR472" i="62"/>
  <c r="I475" i="62"/>
  <c r="O477" i="62"/>
  <c r="T479" i="62"/>
  <c r="Y481" i="62"/>
  <c r="AE483" i="62"/>
  <c r="AJ485" i="62"/>
  <c r="AG487" i="62"/>
  <c r="S489" i="62"/>
  <c r="I491" i="62"/>
  <c r="AI492" i="62"/>
  <c r="T494" i="62"/>
  <c r="O496" i="62"/>
  <c r="AN497" i="62"/>
  <c r="AE499" i="62"/>
  <c r="P501" i="62"/>
  <c r="AO502" i="62"/>
  <c r="AJ504" i="62"/>
  <c r="V506" i="62"/>
  <c r="L508" i="62"/>
  <c r="AL509" i="62"/>
  <c r="W511" i="62"/>
  <c r="Q513" i="62"/>
  <c r="AQ514" i="62"/>
  <c r="AG516" i="62"/>
  <c r="S518" i="62"/>
  <c r="AR519" i="62"/>
  <c r="AM521" i="62"/>
  <c r="X523" i="62"/>
  <c r="O525" i="62"/>
  <c r="AN526" i="62"/>
  <c r="Y528" i="62"/>
  <c r="T530" i="62"/>
  <c r="AT531" i="62"/>
  <c r="AJ533" i="62"/>
  <c r="V535" i="62"/>
  <c r="G537" i="62"/>
  <c r="AO538" i="62"/>
  <c r="R540" i="62"/>
  <c r="Q541" i="62"/>
  <c r="O542" i="62"/>
  <c r="L543" i="62"/>
  <c r="P544" i="62"/>
  <c r="N545" i="62"/>
  <c r="K546" i="62"/>
  <c r="I547" i="62"/>
  <c r="H548" i="62"/>
  <c r="J549" i="62"/>
  <c r="H550" i="62"/>
  <c r="H249" i="66" s="1"/>
  <c r="G551" i="62"/>
  <c r="AR551" i="62"/>
  <c r="AQ552" i="62"/>
  <c r="AT553" i="62"/>
  <c r="AQ554" i="62"/>
  <c r="AP555" i="62"/>
  <c r="AN556" i="62"/>
  <c r="AL557" i="62"/>
  <c r="AO558" i="62"/>
  <c r="AM559" i="62"/>
  <c r="AJ560" i="62"/>
  <c r="AH561" i="62"/>
  <c r="AG562" i="62"/>
  <c r="AI563" i="62"/>
  <c r="AG564" i="62"/>
  <c r="AF565" i="62"/>
  <c r="AD566" i="62"/>
  <c r="AB567" i="62"/>
  <c r="AE568" i="62"/>
  <c r="AB569" i="62"/>
  <c r="AA570" i="62"/>
  <c r="Y571" i="62"/>
  <c r="W572" i="62"/>
  <c r="Z573" i="62"/>
  <c r="X574" i="62"/>
  <c r="V575" i="62"/>
  <c r="S576" i="62"/>
  <c r="R577" i="62"/>
  <c r="T578" i="62"/>
  <c r="R579" i="62"/>
  <c r="Q580" i="62"/>
  <c r="O581" i="62"/>
  <c r="N582" i="62"/>
  <c r="P583" i="62"/>
  <c r="N584" i="62"/>
  <c r="L585" i="62"/>
  <c r="J586" i="62"/>
  <c r="H587" i="62"/>
  <c r="K588" i="62"/>
  <c r="I589" i="62"/>
  <c r="G590" i="62"/>
  <c r="AR590" i="62"/>
  <c r="AQ591" i="62"/>
  <c r="AT592" i="62"/>
  <c r="AQ593" i="62"/>
  <c r="AP594" i="62"/>
  <c r="AN595" i="62"/>
  <c r="AM596" i="62"/>
  <c r="AO597" i="62"/>
  <c r="AM598" i="62"/>
  <c r="AL599" i="62"/>
  <c r="AI600" i="62"/>
  <c r="AG601" i="62"/>
  <c r="AJ602" i="62"/>
  <c r="AH603" i="62"/>
  <c r="AF604" i="62"/>
  <c r="AD605" i="62"/>
  <c r="X606" i="62"/>
  <c r="P607" i="62"/>
  <c r="H608" i="62"/>
  <c r="AO608" i="62"/>
  <c r="AG609" i="62"/>
  <c r="Y610" i="62"/>
  <c r="R611" i="62"/>
  <c r="K612" i="62"/>
  <c r="AP612" i="62"/>
  <c r="AJ613" i="62"/>
  <c r="J466" i="62"/>
  <c r="AA468" i="62"/>
  <c r="AN470" i="62"/>
  <c r="AT472" i="62"/>
  <c r="K475" i="62"/>
  <c r="P477" i="62"/>
  <c r="V479" i="62"/>
  <c r="AA481" i="62"/>
  <c r="AF483" i="62"/>
  <c r="AL485" i="62"/>
  <c r="AI487" i="62"/>
  <c r="Y489" i="62"/>
  <c r="K491" i="62"/>
  <c r="AJ492" i="62"/>
  <c r="AE494" i="62"/>
  <c r="P496" i="62"/>
  <c r="G498" i="62"/>
  <c r="AF499" i="62"/>
  <c r="Q501" i="62"/>
  <c r="L503" i="62"/>
  <c r="AL504" i="62"/>
  <c r="AB506" i="62"/>
  <c r="N508" i="62"/>
  <c r="AM509" i="62"/>
  <c r="AG511" i="62"/>
  <c r="S513" i="62"/>
  <c r="I515" i="62"/>
  <c r="AI516" i="62"/>
  <c r="T518" i="62"/>
  <c r="O520" i="62"/>
  <c r="AN521" i="62"/>
  <c r="AE523" i="62"/>
  <c r="P525" i="62"/>
  <c r="AO526" i="62"/>
  <c r="AJ528" i="62"/>
  <c r="V530" i="62"/>
  <c r="L532" i="62"/>
  <c r="AL533" i="62"/>
  <c r="W535" i="62"/>
  <c r="Q537" i="62"/>
  <c r="AQ538" i="62"/>
  <c r="T540" i="62"/>
  <c r="R541" i="62"/>
  <c r="P542" i="62"/>
  <c r="S543" i="62"/>
  <c r="Q544" i="62"/>
  <c r="O545" i="62"/>
  <c r="L546" i="62"/>
  <c r="K547" i="62"/>
  <c r="N548" i="62"/>
  <c r="K549" i="62"/>
  <c r="J550" i="62"/>
  <c r="H551" i="62"/>
  <c r="G552" i="62"/>
  <c r="I553" i="62"/>
  <c r="G554" i="62"/>
  <c r="AT554" i="62"/>
  <c r="AQ555" i="62"/>
  <c r="AO556" i="62"/>
  <c r="AR557" i="62"/>
  <c r="AP558" i="62"/>
  <c r="AN559" i="62"/>
  <c r="AL560" i="62"/>
  <c r="AJ561" i="62"/>
  <c r="AM562" i="62"/>
  <c r="AJ563" i="62"/>
  <c r="AI564" i="62"/>
  <c r="AG565" i="62"/>
  <c r="AF566" i="62"/>
  <c r="AH567" i="62"/>
  <c r="AF568" i="62"/>
  <c r="AE569" i="62"/>
  <c r="AB570" i="62"/>
  <c r="Z571" i="62"/>
  <c r="AD572" i="62"/>
  <c r="AA573" i="62"/>
  <c r="Y574" i="62"/>
  <c r="W575" i="62"/>
  <c r="V576" i="62"/>
  <c r="X577" i="62"/>
  <c r="V578" i="62"/>
  <c r="T579" i="62"/>
  <c r="R580" i="62"/>
  <c r="Q581" i="62"/>
  <c r="S582" i="62"/>
  <c r="Q583" i="62"/>
  <c r="P584" i="62"/>
  <c r="N585" i="62"/>
  <c r="K586" i="62"/>
  <c r="O587" i="62"/>
  <c r="L588" i="62"/>
  <c r="J589" i="62"/>
  <c r="H590" i="62"/>
  <c r="G591" i="62"/>
  <c r="I592" i="62"/>
  <c r="G593" i="62"/>
  <c r="AT593" i="62"/>
  <c r="AQ594" i="62"/>
  <c r="AP595" i="62"/>
  <c r="AR596" i="62"/>
  <c r="AP597" i="62"/>
  <c r="AO598" i="62"/>
  <c r="AM599" i="62"/>
  <c r="AJ600" i="62"/>
  <c r="AN601" i="62"/>
  <c r="AL602" i="62"/>
  <c r="AI603" i="62"/>
  <c r="AG604" i="62"/>
  <c r="AF605" i="62"/>
  <c r="Y606" i="62"/>
  <c r="S607" i="62"/>
  <c r="I608" i="62"/>
  <c r="AQ608" i="62"/>
  <c r="AJ609" i="62"/>
  <c r="AA610" i="62"/>
  <c r="T611" i="62"/>
  <c r="N612" i="62"/>
  <c r="AR612" i="62"/>
  <c r="AL613" i="62"/>
  <c r="K466" i="62"/>
  <c r="AC468" i="62"/>
  <c r="AO470" i="62"/>
  <c r="G473" i="62"/>
  <c r="L475" i="62"/>
  <c r="Q477" i="62"/>
  <c r="W479" i="62"/>
  <c r="AB481" i="62"/>
  <c r="AG483" i="62"/>
  <c r="AM485" i="62"/>
  <c r="AO487" i="62"/>
  <c r="AA489" i="62"/>
  <c r="L491" i="62"/>
  <c r="G493" i="62"/>
  <c r="AF494" i="62"/>
  <c r="W496" i="62"/>
  <c r="H498" i="62"/>
  <c r="H197" i="66" s="1"/>
  <c r="AG499" i="62"/>
  <c r="AB501" i="62"/>
  <c r="N503" i="62"/>
  <c r="AR504" i="62"/>
  <c r="AD506" i="62"/>
  <c r="O508" i="62"/>
  <c r="I510" i="62"/>
  <c r="AI511" i="62"/>
  <c r="Y513" i="62"/>
  <c r="K515" i="62"/>
  <c r="AJ516" i="62"/>
  <c r="AE518" i="62"/>
  <c r="P520" i="62"/>
  <c r="G522" i="62"/>
  <c r="AF523" i="62"/>
  <c r="Q525" i="62"/>
  <c r="L527" i="62"/>
  <c r="AL528" i="62"/>
  <c r="AB530" i="62"/>
  <c r="N532" i="62"/>
  <c r="AM533" i="62"/>
  <c r="AG535" i="62"/>
  <c r="S537" i="62"/>
  <c r="I539" i="62"/>
  <c r="V540" i="62"/>
  <c r="S541" i="62"/>
  <c r="W542" i="62"/>
  <c r="T543" i="62"/>
  <c r="R544" i="62"/>
  <c r="P545" i="62"/>
  <c r="O546" i="62"/>
  <c r="Q547" i="62"/>
  <c r="O548" i="62"/>
  <c r="N549" i="62"/>
  <c r="K550" i="62"/>
  <c r="J551" i="62"/>
  <c r="L552" i="62"/>
  <c r="J553" i="62"/>
  <c r="I554" i="62"/>
  <c r="G555" i="62"/>
  <c r="AR555" i="62"/>
  <c r="H557" i="62"/>
  <c r="AT557" i="62"/>
  <c r="AQ558" i="62"/>
  <c r="AO559" i="62"/>
  <c r="AN560" i="62"/>
  <c r="AP561" i="62"/>
  <c r="AN562" i="62"/>
  <c r="AM563" i="62"/>
  <c r="AJ564" i="62"/>
  <c r="AI565" i="62"/>
  <c r="AL566" i="62"/>
  <c r="AI567" i="62"/>
  <c r="AH568" i="62"/>
  <c r="AF569" i="62"/>
  <c r="AD570" i="62"/>
  <c r="AG571" i="62"/>
  <c r="AE572" i="62"/>
  <c r="AB573" i="62"/>
  <c r="Z574" i="62"/>
  <c r="Y575" i="62"/>
  <c r="AA576" i="62"/>
  <c r="Y577" i="62"/>
  <c r="X578" i="62"/>
  <c r="V579" i="62"/>
  <c r="T580" i="62"/>
  <c r="W581" i="62"/>
  <c r="T582" i="62"/>
  <c r="S583" i="62"/>
  <c r="Q584" i="62"/>
  <c r="O585" i="62"/>
  <c r="R586" i="62"/>
  <c r="P587" i="62"/>
  <c r="N588" i="62"/>
  <c r="K589" i="62"/>
  <c r="J590" i="62"/>
  <c r="L591" i="62"/>
  <c r="J592" i="62"/>
  <c r="I593" i="62"/>
  <c r="G594" i="62"/>
  <c r="AT594" i="62"/>
  <c r="H596" i="62"/>
  <c r="AT596" i="62"/>
  <c r="AR597" i="62"/>
  <c r="AP598" i="62"/>
  <c r="AN599" i="62"/>
  <c r="AQ600" i="62"/>
  <c r="AO601" i="62"/>
  <c r="AM602" i="62"/>
  <c r="AJ603" i="62"/>
  <c r="AI604" i="62"/>
  <c r="AI605" i="62"/>
  <c r="Z606" i="62"/>
  <c r="T607" i="62"/>
  <c r="L608" i="62"/>
  <c r="AR608" i="62"/>
  <c r="AL609" i="62"/>
  <c r="AD610" i="62"/>
  <c r="V611" i="62"/>
  <c r="O612" i="62"/>
  <c r="H613" i="62"/>
  <c r="AM613" i="62"/>
  <c r="H464" i="62"/>
  <c r="H163" i="66" s="1"/>
  <c r="Y466" i="62"/>
  <c r="AP468" i="62"/>
  <c r="N471" i="62"/>
  <c r="S473" i="62"/>
  <c r="X475" i="62"/>
  <c r="AD477" i="62"/>
  <c r="AI479" i="62"/>
  <c r="AN481" i="62"/>
  <c r="AT483" i="62"/>
  <c r="K486" i="62"/>
  <c r="AQ487" i="62"/>
  <c r="AB489" i="62"/>
  <c r="W491" i="62"/>
  <c r="H493" i="62"/>
  <c r="H192" i="66" s="1"/>
  <c r="AM494" i="62"/>
  <c r="X496" i="62"/>
  <c r="I498" i="62"/>
  <c r="AR499" i="62"/>
  <c r="AD501" i="62"/>
  <c r="T503" i="62"/>
  <c r="AT504" i="62"/>
  <c r="AE506" i="62"/>
  <c r="Y508" i="62"/>
  <c r="K510" i="62"/>
  <c r="AO511" i="62"/>
  <c r="AA513" i="62"/>
  <c r="L515" i="62"/>
  <c r="G517" i="62"/>
  <c r="AF518" i="62"/>
  <c r="W520" i="62"/>
  <c r="H522" i="62"/>
  <c r="H221" i="66" s="1"/>
  <c r="AG523" i="62"/>
  <c r="AB525" i="62"/>
  <c r="N527" i="62"/>
  <c r="AR528" i="62"/>
  <c r="AD530" i="62"/>
  <c r="O532" i="62"/>
  <c r="I534" i="62"/>
  <c r="AI535" i="62"/>
  <c r="Y537" i="62"/>
  <c r="K539" i="62"/>
  <c r="W540" i="62"/>
  <c r="Z541" i="62"/>
  <c r="X542" i="62"/>
  <c r="V543" i="62"/>
  <c r="S544" i="62"/>
  <c r="R545" i="62"/>
  <c r="T546" i="62"/>
  <c r="R547" i="62"/>
  <c r="Q548" i="62"/>
  <c r="O549" i="62"/>
  <c r="N550" i="62"/>
  <c r="P551" i="62"/>
  <c r="N552" i="62"/>
  <c r="L553" i="62"/>
  <c r="J554" i="62"/>
  <c r="H555" i="62"/>
  <c r="H254" i="66" s="1"/>
  <c r="K556" i="62"/>
  <c r="I557" i="62"/>
  <c r="G558" i="62"/>
  <c r="AR558" i="62"/>
  <c r="AQ559" i="62"/>
  <c r="AT560" i="62"/>
  <c r="AQ561" i="62"/>
  <c r="AP562" i="62"/>
  <c r="AN563" i="62"/>
  <c r="AM564" i="62"/>
  <c r="AO565" i="62"/>
  <c r="AM566" i="62"/>
  <c r="AL567" i="62"/>
  <c r="AI568" i="62"/>
  <c r="AG569" i="62"/>
  <c r="AJ570" i="62"/>
  <c r="AH571" i="62"/>
  <c r="AF572" i="62"/>
  <c r="AD573" i="62"/>
  <c r="AB574" i="62"/>
  <c r="AE575" i="62"/>
  <c r="AB576" i="62"/>
  <c r="AA577" i="62"/>
  <c r="Y578" i="62"/>
  <c r="X579" i="62"/>
  <c r="Z580" i="62"/>
  <c r="X581" i="62"/>
  <c r="W582" i="62"/>
  <c r="T583" i="62"/>
  <c r="R584" i="62"/>
  <c r="V585" i="62"/>
  <c r="S586" i="62"/>
  <c r="Q587" i="62"/>
  <c r="O588" i="62"/>
  <c r="N589" i="62"/>
  <c r="P590" i="62"/>
  <c r="N591" i="62"/>
  <c r="L592" i="62"/>
  <c r="J593" i="62"/>
  <c r="I594" i="62"/>
  <c r="K595" i="62"/>
  <c r="I596" i="62"/>
  <c r="H597" i="62"/>
  <c r="AT597" i="62"/>
  <c r="AQ598" i="62"/>
  <c r="G600" i="62"/>
  <c r="AR600" i="62"/>
  <c r="AP601" i="62"/>
  <c r="AN602" i="62"/>
  <c r="AM603" i="62"/>
  <c r="AO604" i="62"/>
  <c r="AL605" i="62"/>
  <c r="AB606" i="62"/>
  <c r="V607" i="62"/>
  <c r="P608" i="62"/>
  <c r="AT608" i="62"/>
  <c r="AN609" i="62"/>
  <c r="AG610" i="62"/>
  <c r="X611" i="62"/>
  <c r="Q612" i="62"/>
  <c r="J613" i="62"/>
  <c r="AO613" i="62"/>
  <c r="Q467" i="62"/>
  <c r="AO471" i="62"/>
  <c r="L476" i="62"/>
  <c r="W480" i="62"/>
  <c r="AG484" i="62"/>
  <c r="X488" i="62"/>
  <c r="AR491" i="62"/>
  <c r="T495" i="62"/>
  <c r="AE498" i="62"/>
  <c r="K502" i="62"/>
  <c r="AA505" i="62"/>
  <c r="G509" i="62"/>
  <c r="W512" i="62"/>
  <c r="AG515" i="62"/>
  <c r="N519" i="62"/>
  <c r="AD522" i="62"/>
  <c r="I526" i="62"/>
  <c r="Y529" i="62"/>
  <c r="AJ532" i="62"/>
  <c r="P536" i="62"/>
  <c r="AF539" i="62"/>
  <c r="AL541" i="62"/>
  <c r="AH543" i="62"/>
  <c r="AE545" i="62"/>
  <c r="AE547" i="62"/>
  <c r="AA549" i="62"/>
  <c r="AB551" i="62"/>
  <c r="X553" i="62"/>
  <c r="T555" i="62"/>
  <c r="T557" i="62"/>
  <c r="Q559" i="62"/>
  <c r="R561" i="62"/>
  <c r="O563" i="62"/>
  <c r="J565" i="62"/>
  <c r="K567" i="62"/>
  <c r="G569" i="62"/>
  <c r="H571" i="62"/>
  <c r="H270" i="66" s="1"/>
  <c r="AR572" i="62"/>
  <c r="AO574" i="62"/>
  <c r="AO576" i="62"/>
  <c r="AL578" i="62"/>
  <c r="AM580" i="62"/>
  <c r="AH582" i="62"/>
  <c r="AE584" i="62"/>
  <c r="AE586" i="62"/>
  <c r="AA588" i="62"/>
  <c r="AB590" i="62"/>
  <c r="Y592" i="62"/>
  <c r="T594" i="62"/>
  <c r="V596" i="62"/>
  <c r="Q598" i="62"/>
  <c r="R600" i="62"/>
  <c r="O602" i="62"/>
  <c r="K604" i="62"/>
  <c r="G606" i="62"/>
  <c r="AF607" i="62"/>
  <c r="P609" i="62"/>
  <c r="AP610" i="62"/>
  <c r="AA612" i="62"/>
  <c r="P465" i="62"/>
  <c r="AF478" i="62"/>
  <c r="L487" i="62"/>
  <c r="AM493" i="62"/>
  <c r="AI500" i="62"/>
  <c r="AE507" i="62"/>
  <c r="V514" i="62"/>
  <c r="Q521" i="62"/>
  <c r="AR527" i="62"/>
  <c r="AN534" i="62"/>
  <c r="AR540" i="62"/>
  <c r="AO544" i="62"/>
  <c r="AM548" i="62"/>
  <c r="AE552" i="62"/>
  <c r="AA556" i="62"/>
  <c r="Y560" i="62"/>
  <c r="V564" i="62"/>
  <c r="R568" i="62"/>
  <c r="K572" i="62"/>
  <c r="H576" i="62"/>
  <c r="AR579" i="62"/>
  <c r="AO583" i="62"/>
  <c r="AM587" i="62"/>
  <c r="AE591" i="62"/>
  <c r="AA595" i="62"/>
  <c r="Y599" i="62"/>
  <c r="V603" i="62"/>
  <c r="G607" i="62"/>
  <c r="O610" i="62"/>
  <c r="Z613" i="62"/>
  <c r="R467" i="62"/>
  <c r="AQ471" i="62"/>
  <c r="N476" i="62"/>
  <c r="X480" i="62"/>
  <c r="AI484" i="62"/>
  <c r="Y488" i="62"/>
  <c r="AT491" i="62"/>
  <c r="V495" i="62"/>
  <c r="AO498" i="62"/>
  <c r="Q502" i="62"/>
  <c r="AB505" i="62"/>
  <c r="H509" i="62"/>
  <c r="X512" i="62"/>
  <c r="AR515" i="62"/>
  <c r="T519" i="62"/>
  <c r="AE522" i="62"/>
  <c r="K526" i="62"/>
  <c r="AA529" i="62"/>
  <c r="G533" i="62"/>
  <c r="W536" i="62"/>
  <c r="AG539" i="62"/>
  <c r="AM541" i="62"/>
  <c r="AI543" i="62"/>
  <c r="AJ545" i="62"/>
  <c r="AG547" i="62"/>
  <c r="AB549" i="62"/>
  <c r="AD551" i="62"/>
  <c r="Y553" i="62"/>
  <c r="Z555" i="62"/>
  <c r="W557" i="62"/>
  <c r="S559" i="62"/>
  <c r="S561" i="62"/>
  <c r="P563" i="62"/>
  <c r="Q565" i="62"/>
  <c r="L567" i="62"/>
  <c r="I569" i="62"/>
  <c r="I571" i="62"/>
  <c r="AT572" i="62"/>
  <c r="G575" i="62"/>
  <c r="AQ576" i="62"/>
  <c r="AM578" i="62"/>
  <c r="AN580" i="62"/>
  <c r="AI582" i="62"/>
  <c r="AJ584" i="62"/>
  <c r="AG586" i="62"/>
  <c r="AD588" i="62"/>
  <c r="AD590" i="62"/>
  <c r="Z592" i="62"/>
  <c r="AA594" i="62"/>
  <c r="W596" i="62"/>
  <c r="S598" i="62"/>
  <c r="S600" i="62"/>
  <c r="P602" i="62"/>
  <c r="Q604" i="62"/>
  <c r="J606" i="62"/>
  <c r="AH607" i="62"/>
  <c r="R609" i="62"/>
  <c r="AT610" i="62"/>
  <c r="AD612" i="62"/>
  <c r="S467" i="62"/>
  <c r="AR471" i="62"/>
  <c r="O476" i="62"/>
  <c r="Y480" i="62"/>
  <c r="AJ484" i="62"/>
  <c r="AJ488" i="62"/>
  <c r="L492" i="62"/>
  <c r="W495" i="62"/>
  <c r="AQ498" i="62"/>
  <c r="S502" i="62"/>
  <c r="AM505" i="62"/>
  <c r="O509" i="62"/>
  <c r="Y512" i="62"/>
  <c r="AT515" i="62"/>
  <c r="V519" i="62"/>
  <c r="AO522" i="62"/>
  <c r="Q526" i="62"/>
  <c r="AB529" i="62"/>
  <c r="H533" i="62"/>
  <c r="H232" i="66" s="1"/>
  <c r="X536" i="62"/>
  <c r="AQ539" i="62"/>
  <c r="AO541" i="62"/>
  <c r="AL543" i="62"/>
  <c r="AL545" i="62"/>
  <c r="AH547" i="62"/>
  <c r="AI549" i="62"/>
  <c r="AE551" i="62"/>
  <c r="AA553" i="62"/>
  <c r="AA555" i="62"/>
  <c r="X557" i="62"/>
  <c r="Y559" i="62"/>
  <c r="V561" i="62"/>
  <c r="Q563" i="62"/>
  <c r="R565" i="62"/>
  <c r="N567" i="62"/>
  <c r="O569" i="62"/>
  <c r="K571" i="62"/>
  <c r="H573" i="62"/>
  <c r="H575" i="62"/>
  <c r="AR576" i="62"/>
  <c r="AT578" i="62"/>
  <c r="AO580" i="62"/>
  <c r="AL582" i="62"/>
  <c r="AL584" i="62"/>
  <c r="AH586" i="62"/>
  <c r="AI588" i="62"/>
  <c r="AF590" i="62"/>
  <c r="AA592" i="62"/>
  <c r="AB594" i="62"/>
  <c r="X596" i="62"/>
  <c r="Y598" i="62"/>
  <c r="V600" i="62"/>
  <c r="R602" i="62"/>
  <c r="R604" i="62"/>
  <c r="K606" i="62"/>
  <c r="AI607" i="62"/>
  <c r="V609" i="62"/>
  <c r="G611" i="62"/>
  <c r="AE612" i="62"/>
  <c r="AH467" i="62"/>
  <c r="P472" i="62"/>
  <c r="AA476" i="62"/>
  <c r="AL480" i="62"/>
  <c r="H485" i="62"/>
  <c r="H184" i="66" s="1"/>
  <c r="AL488" i="62"/>
  <c r="N492" i="62"/>
  <c r="AG495" i="62"/>
  <c r="I499" i="62"/>
  <c r="T502" i="62"/>
  <c r="AN505" i="62"/>
  <c r="P509" i="62"/>
  <c r="AJ512" i="62"/>
  <c r="L516" i="62"/>
  <c r="W519" i="62"/>
  <c r="AQ522" i="62"/>
  <c r="S526" i="62"/>
  <c r="AM529" i="62"/>
  <c r="O533" i="62"/>
  <c r="Y536" i="62"/>
  <c r="AR539" i="62"/>
  <c r="AP541" i="62"/>
  <c r="AQ543" i="62"/>
  <c r="AN545" i="62"/>
  <c r="AI547" i="62"/>
  <c r="AJ549" i="62"/>
  <c r="AF551" i="62"/>
  <c r="AG553" i="62"/>
  <c r="AD555" i="62"/>
  <c r="Z557" i="62"/>
  <c r="Z559" i="62"/>
  <c r="W561" i="62"/>
  <c r="X563" i="62"/>
  <c r="S565" i="62"/>
  <c r="P567" i="62"/>
  <c r="P569" i="62"/>
  <c r="L571" i="62"/>
  <c r="N573" i="62"/>
  <c r="J575" i="62"/>
  <c r="AT576" i="62"/>
  <c r="G579" i="62"/>
  <c r="AP580" i="62"/>
  <c r="AQ582" i="62"/>
  <c r="AN584" i="62"/>
  <c r="AJ586" i="62"/>
  <c r="AJ588" i="62"/>
  <c r="AG590" i="62"/>
  <c r="AH592" i="62"/>
  <c r="AD594" i="62"/>
  <c r="Z596" i="62"/>
  <c r="Z598" i="62"/>
  <c r="W600" i="62"/>
  <c r="X602" i="62"/>
  <c r="T604" i="62"/>
  <c r="N606" i="62"/>
  <c r="AL607" i="62"/>
  <c r="X609" i="62"/>
  <c r="H611" i="62"/>
  <c r="AF612" i="62"/>
  <c r="AM464" i="62"/>
  <c r="AH469" i="62"/>
  <c r="G474" i="62"/>
  <c r="Q478" i="62"/>
  <c r="AB482" i="62"/>
  <c r="AM486" i="62"/>
  <c r="I490" i="62"/>
  <c r="AD493" i="62"/>
  <c r="AT496" i="62"/>
  <c r="Y500" i="62"/>
  <c r="AO503" i="62"/>
  <c r="L507" i="62"/>
  <c r="AF510" i="62"/>
  <c r="H514" i="62"/>
  <c r="AB517" i="62"/>
  <c r="AR520" i="62"/>
  <c r="O524" i="62"/>
  <c r="AI527" i="62"/>
  <c r="K531" i="62"/>
  <c r="AE534" i="62"/>
  <c r="G538" i="62"/>
  <c r="AI540" i="62"/>
  <c r="AI542" i="62"/>
  <c r="AF544" i="62"/>
  <c r="AG546" i="62"/>
  <c r="AD548" i="62"/>
  <c r="Y550" i="62"/>
  <c r="Z552" i="62"/>
  <c r="V554" i="62"/>
  <c r="W556" i="62"/>
  <c r="S558" i="62"/>
  <c r="P560" i="62"/>
  <c r="P562" i="62"/>
  <c r="L564" i="62"/>
  <c r="N566" i="62"/>
  <c r="I568" i="62"/>
  <c r="AT569" i="62"/>
  <c r="AT571" i="62"/>
  <c r="AP573" i="62"/>
  <c r="AQ575" i="62"/>
  <c r="AN577" i="62"/>
  <c r="AI579" i="62"/>
  <c r="AJ581" i="62"/>
  <c r="AF583" i="62"/>
  <c r="AG585" i="62"/>
  <c r="AD587" i="62"/>
  <c r="Z589" i="62"/>
  <c r="Z591" i="62"/>
  <c r="W593" i="62"/>
  <c r="X595" i="62"/>
  <c r="S597" i="62"/>
  <c r="P599" i="62"/>
  <c r="P601" i="62"/>
  <c r="L603" i="62"/>
  <c r="N605" i="62"/>
  <c r="AM606" i="62"/>
  <c r="Y608" i="62"/>
  <c r="J610" i="62"/>
  <c r="AH611" i="62"/>
  <c r="S613" i="62"/>
  <c r="AO464" i="62"/>
  <c r="AK469" i="62"/>
  <c r="H474" i="62"/>
  <c r="H173" i="66" s="1"/>
  <c r="S478" i="62"/>
  <c r="AD482" i="62"/>
  <c r="AN486" i="62"/>
  <c r="T490" i="62"/>
  <c r="AJ493" i="62"/>
  <c r="G497" i="62"/>
  <c r="AA500" i="62"/>
  <c r="AQ503" i="62"/>
  <c r="W507" i="62"/>
  <c r="AM510" i="62"/>
  <c r="I514" i="62"/>
  <c r="AD517" i="62"/>
  <c r="AT520" i="62"/>
  <c r="Y524" i="62"/>
  <c r="AO527" i="62"/>
  <c r="L531" i="62"/>
  <c r="AF534" i="62"/>
  <c r="H538" i="62"/>
  <c r="H237" i="66" s="1"/>
  <c r="AO540" i="62"/>
  <c r="AL542" i="62"/>
  <c r="AH544" i="62"/>
  <c r="AH546" i="62"/>
  <c r="AE548" i="62"/>
  <c r="AF550" i="62"/>
  <c r="AA552" i="62"/>
  <c r="X554" i="62"/>
  <c r="X556" i="62"/>
  <c r="T558" i="62"/>
  <c r="V560" i="62"/>
  <c r="R562" i="62"/>
  <c r="N564" i="62"/>
  <c r="O566" i="62"/>
  <c r="J568" i="62"/>
  <c r="K570" i="62"/>
  <c r="H572" i="62"/>
  <c r="H271" i="66" s="1"/>
  <c r="AR573" i="62"/>
  <c r="AR575" i="62"/>
  <c r="AO577" i="62"/>
  <c r="AP579" i="62"/>
  <c r="AL581" i="62"/>
  <c r="AH583" i="62"/>
  <c r="AH585" i="62"/>
  <c r="AE587" i="62"/>
  <c r="AF589" i="62"/>
  <c r="AB591" i="62"/>
  <c r="X593" i="62"/>
  <c r="Y595" i="62"/>
  <c r="T597" i="62"/>
  <c r="V599" i="62"/>
  <c r="R601" i="62"/>
  <c r="O603" i="62"/>
  <c r="O605" i="62"/>
  <c r="AO606" i="62"/>
  <c r="AA608" i="62"/>
  <c r="K610" i="62"/>
  <c r="AI611" i="62"/>
  <c r="W613" i="62"/>
  <c r="AP464" i="62"/>
  <c r="AL469" i="62"/>
  <c r="I474" i="62"/>
  <c r="T478" i="62"/>
  <c r="AE482" i="62"/>
  <c r="AO486" i="62"/>
  <c r="V490" i="62"/>
  <c r="AL493" i="62"/>
  <c r="Q497" i="62"/>
  <c r="AG500" i="62"/>
  <c r="AR503" i="62"/>
  <c r="X507" i="62"/>
  <c r="AN510" i="62"/>
  <c r="T514" i="62"/>
  <c r="AJ517" i="62"/>
  <c r="G521" i="62"/>
  <c r="AA524" i="62"/>
  <c r="AQ527" i="62"/>
  <c r="W531" i="62"/>
  <c r="AM534" i="62"/>
  <c r="I538" i="62"/>
  <c r="AP540" i="62"/>
  <c r="AM542" i="62"/>
  <c r="AN544" i="62"/>
  <c r="AJ546" i="62"/>
  <c r="AF548" i="62"/>
  <c r="AG550" i="62"/>
  <c r="AB552" i="62"/>
  <c r="AD554" i="62"/>
  <c r="Z556" i="62"/>
  <c r="W558" i="62"/>
  <c r="W560" i="62"/>
  <c r="S562" i="62"/>
  <c r="T564" i="62"/>
  <c r="P566" i="62"/>
  <c r="L568" i="62"/>
  <c r="L570" i="62"/>
  <c r="I572" i="62"/>
  <c r="J574" i="62"/>
  <c r="G576" i="62"/>
  <c r="AP577" i="62"/>
  <c r="AQ579" i="62"/>
  <c r="AM581" i="62"/>
  <c r="AN583" i="62"/>
  <c r="AJ585" i="62"/>
  <c r="AG587" i="62"/>
  <c r="AG589" i="62"/>
  <c r="AD591" i="62"/>
  <c r="AE593" i="62"/>
  <c r="Z595" i="62"/>
  <c r="W597" i="62"/>
  <c r="W599" i="62"/>
  <c r="S601" i="62"/>
  <c r="T603" i="62"/>
  <c r="Q605" i="62"/>
  <c r="AQ606" i="62"/>
  <c r="AB608" i="62"/>
  <c r="L610" i="62"/>
  <c r="AM611" i="62"/>
  <c r="X613" i="62"/>
  <c r="K470" i="62"/>
  <c r="V474" i="62"/>
  <c r="AQ482" i="62"/>
  <c r="AB490" i="62"/>
  <c r="S497" i="62"/>
  <c r="O504" i="62"/>
  <c r="AO510" i="62"/>
  <c r="AL517" i="62"/>
  <c r="AG524" i="62"/>
  <c r="X531" i="62"/>
  <c r="T538" i="62"/>
  <c r="AO542" i="62"/>
  <c r="AL546" i="62"/>
  <c r="AH550" i="62"/>
  <c r="AE554" i="62"/>
  <c r="AB558" i="62"/>
  <c r="T562" i="62"/>
  <c r="Q566" i="62"/>
  <c r="O570" i="62"/>
  <c r="K574" i="62"/>
  <c r="I578" i="62"/>
  <c r="AO581" i="62"/>
  <c r="AL585" i="62"/>
  <c r="AI589" i="62"/>
  <c r="AF593" i="62"/>
  <c r="AB597" i="62"/>
  <c r="V601" i="62"/>
  <c r="R605" i="62"/>
  <c r="AE608" i="62"/>
  <c r="AP611" i="62"/>
  <c r="AK41" i="419"/>
  <c r="AK94" i="220"/>
  <c r="M94" i="220"/>
  <c r="M41" i="419"/>
  <c r="P94" i="220"/>
  <c r="P41" i="419"/>
  <c r="N44" i="419"/>
  <c r="G4" i="1023"/>
  <c r="N114" i="419"/>
  <c r="I5" i="1023"/>
  <c r="P111" i="419"/>
  <c r="AI44" i="419"/>
  <c r="AI114" i="419"/>
  <c r="G94" i="220"/>
  <c r="G41" i="419"/>
  <c r="AO114" i="419"/>
  <c r="AO44" i="419"/>
  <c r="Y44" i="419"/>
  <c r="Y114" i="419"/>
  <c r="R4" i="1023"/>
  <c r="R94" i="220"/>
  <c r="R41" i="419"/>
  <c r="AK114" i="419"/>
  <c r="AK44" i="419"/>
  <c r="M114" i="419"/>
  <c r="M44" i="419"/>
  <c r="F4" i="1023"/>
  <c r="U94" i="220"/>
  <c r="U41" i="419"/>
  <c r="J111" i="419"/>
  <c r="C5" i="1023"/>
  <c r="F94" i="220"/>
  <c r="F41" i="419"/>
  <c r="Q94" i="220"/>
  <c r="Q41" i="419"/>
  <c r="L94" i="220"/>
  <c r="L41" i="419"/>
  <c r="G7" i="62" a="1"/>
  <c r="AI94" i="220"/>
  <c r="AI41" i="419"/>
  <c r="AQ94" i="220"/>
  <c r="AQ41" i="419"/>
  <c r="AL94" i="220"/>
  <c r="AL41" i="419"/>
  <c r="AJ94" i="220"/>
  <c r="AJ41" i="419"/>
  <c r="J41" i="419"/>
  <c r="J94" i="220"/>
  <c r="U111" i="419"/>
  <c r="N5" i="1023"/>
  <c r="K111" i="419"/>
  <c r="D5" i="1023"/>
  <c r="P44" i="419"/>
  <c r="I4" i="1023"/>
  <c r="P114" i="419"/>
  <c r="AN94" i="220"/>
  <c r="AN41" i="419"/>
  <c r="L114" i="419"/>
  <c r="E4" i="1023"/>
  <c r="L44" i="419"/>
  <c r="Q5" i="1023"/>
  <c r="X111" i="419"/>
  <c r="G114" i="419"/>
  <c r="G44" i="419"/>
  <c r="S94" i="220"/>
  <c r="S41" i="419"/>
  <c r="I44" i="419"/>
  <c r="I114" i="419"/>
  <c r="AP114" i="419"/>
  <c r="AP44" i="419"/>
  <c r="T41" i="419"/>
  <c r="T94" i="220"/>
  <c r="R114" i="419"/>
  <c r="R44" i="419"/>
  <c r="K4" i="1023"/>
  <c r="AJ114" i="419"/>
  <c r="AJ44" i="419"/>
  <c r="J44" i="419"/>
  <c r="J114" i="419"/>
  <c r="C4" i="1023"/>
  <c r="AF44" i="419"/>
  <c r="AF114" i="419"/>
  <c r="AM94" i="220"/>
  <c r="AM41" i="419"/>
  <c r="F114" i="419"/>
  <c r="F44" i="419"/>
  <c r="AN114" i="419"/>
  <c r="AN44" i="419"/>
  <c r="J4" i="1023"/>
  <c r="Q44" i="419"/>
  <c r="Q114" i="419"/>
  <c r="K94" i="220"/>
  <c r="K41" i="419"/>
  <c r="AS41" i="419"/>
  <c r="AS94" i="220"/>
  <c r="S44" i="419"/>
  <c r="S114" i="419"/>
  <c r="L4" i="1023"/>
  <c r="AQ114" i="419"/>
  <c r="AQ44" i="419"/>
  <c r="O41" i="419"/>
  <c r="O94" i="220"/>
  <c r="AE94" i="220"/>
  <c r="AE41" i="419"/>
  <c r="AL44" i="419"/>
  <c r="AL114" i="419"/>
  <c r="AM114" i="419"/>
  <c r="AM44" i="419"/>
  <c r="AH94" i="220"/>
  <c r="AH41" i="419"/>
  <c r="AA41" i="419"/>
  <c r="AA94" i="220"/>
  <c r="Z94" i="220"/>
  <c r="Z41" i="419"/>
  <c r="D4" i="1023"/>
  <c r="K44" i="419"/>
  <c r="K114" i="419"/>
  <c r="H94" i="220"/>
  <c r="H41" i="419"/>
  <c r="AC94" i="220"/>
  <c r="AC41" i="419"/>
  <c r="V111" i="419"/>
  <c r="O5" i="1023"/>
  <c r="AE114" i="419"/>
  <c r="AE44" i="419"/>
  <c r="AF94" i="220"/>
  <c r="AF41" i="419"/>
  <c r="AH44" i="419"/>
  <c r="AH114" i="419"/>
  <c r="T111" i="419"/>
  <c r="M5" i="1023"/>
  <c r="AA44" i="419"/>
  <c r="AA114" i="419"/>
  <c r="T4" i="1023"/>
  <c r="V41" i="419"/>
  <c r="V94" i="220"/>
  <c r="AD41" i="419"/>
  <c r="AD94" i="220"/>
  <c r="AR41" i="419"/>
  <c r="AR94" i="220"/>
  <c r="AS44" i="419"/>
  <c r="AS114" i="419"/>
  <c r="R111" i="419"/>
  <c r="K5" i="1023"/>
  <c r="H44" i="419"/>
  <c r="H114" i="419"/>
  <c r="M4" i="1023"/>
  <c r="T114" i="419"/>
  <c r="T44" i="419"/>
  <c r="O44" i="419"/>
  <c r="H4" i="1023"/>
  <c r="O114" i="419"/>
  <c r="X94" i="220"/>
  <c r="X41" i="419"/>
  <c r="AB44" i="419"/>
  <c r="AB114" i="419"/>
  <c r="U4" i="1023"/>
  <c r="W111" i="419"/>
  <c r="P5" i="1023"/>
  <c r="AG41" i="419"/>
  <c r="AG94" i="220"/>
  <c r="O4" i="1023"/>
  <c r="V44" i="419"/>
  <c r="V114" i="419"/>
  <c r="S4" i="1023"/>
  <c r="Z114" i="419"/>
  <c r="Z44" i="419"/>
  <c r="AD114" i="419"/>
  <c r="AD44" i="419"/>
  <c r="AC114" i="419"/>
  <c r="V4" i="1023"/>
  <c r="AC44" i="419"/>
  <c r="AP41" i="419"/>
  <c r="AP94" i="220"/>
  <c r="I94" i="220"/>
  <c r="I41" i="419"/>
  <c r="Y94" i="220"/>
  <c r="Y41" i="419"/>
  <c r="W41" i="419"/>
  <c r="W94" i="220"/>
  <c r="X114" i="419"/>
  <c r="Q4" i="1023"/>
  <c r="X44" i="419"/>
  <c r="N4" i="1023"/>
  <c r="U114" i="419"/>
  <c r="U44" i="419"/>
  <c r="AB94" i="220"/>
  <c r="AB41" i="419"/>
  <c r="AG44" i="419"/>
  <c r="AG114" i="419"/>
  <c r="N94" i="220"/>
  <c r="N41" i="419"/>
  <c r="F111" i="419"/>
  <c r="F63" i="419"/>
  <c r="F62" i="419"/>
  <c r="AR44" i="419"/>
  <c r="AR114" i="419"/>
  <c r="AO41" i="419"/>
  <c r="AO94" i="220"/>
  <c r="F106" i="419" l="1"/>
  <c r="F104" i="419"/>
  <c r="F82" i="419"/>
  <c r="I232" i="66"/>
  <c r="H394" i="66"/>
  <c r="I192" i="66"/>
  <c r="H354" i="66"/>
  <c r="I249" i="66"/>
  <c r="H411" i="66"/>
  <c r="I246" i="66"/>
  <c r="H408" i="66"/>
  <c r="I224" i="66"/>
  <c r="H386" i="66"/>
  <c r="I229" i="66"/>
  <c r="H391" i="66"/>
  <c r="I240" i="66"/>
  <c r="H402" i="66"/>
  <c r="I266" i="66"/>
  <c r="H428" i="66"/>
  <c r="I201" i="66"/>
  <c r="H363" i="66"/>
  <c r="I220" i="66"/>
  <c r="H382" i="66"/>
  <c r="I253" i="66"/>
  <c r="H415" i="66"/>
  <c r="I202" i="66"/>
  <c r="H364" i="66"/>
  <c r="I235" i="66"/>
  <c r="H397" i="66"/>
  <c r="I203" i="66"/>
  <c r="H365" i="66"/>
  <c r="I268" i="66"/>
  <c r="H430" i="66"/>
  <c r="I189" i="66"/>
  <c r="H351" i="66"/>
  <c r="I263" i="66"/>
  <c r="H425" i="66"/>
  <c r="H280" i="66"/>
  <c r="H264" i="66"/>
  <c r="H247" i="66"/>
  <c r="H298" i="66"/>
  <c r="H286" i="66"/>
  <c r="H294" i="66"/>
  <c r="H272" i="66"/>
  <c r="H300" i="66"/>
  <c r="H250" i="66"/>
  <c r="H176" i="66"/>
  <c r="H291" i="66"/>
  <c r="H278" i="66"/>
  <c r="H219" i="66"/>
  <c r="H283" i="66"/>
  <c r="H309" i="66"/>
  <c r="H187" i="66"/>
  <c r="H256" i="66"/>
  <c r="H170" i="66"/>
  <c r="H308" i="66"/>
  <c r="H276" i="66"/>
  <c r="H307" i="66"/>
  <c r="H259" i="66"/>
  <c r="H284" i="66"/>
  <c r="H310" i="66"/>
  <c r="H166" i="66"/>
  <c r="H297" i="66"/>
  <c r="H303" i="66"/>
  <c r="H305" i="66"/>
  <c r="H234" i="66"/>
  <c r="H293" i="66"/>
  <c r="H274" i="66"/>
  <c r="H299" i="66"/>
  <c r="H277" i="66"/>
  <c r="H190" i="66"/>
  <c r="H301" i="66"/>
  <c r="H273" i="66"/>
  <c r="H175" i="66"/>
  <c r="H167" i="66"/>
  <c r="H296" i="66"/>
  <c r="H255" i="66"/>
  <c r="H279" i="66"/>
  <c r="H180" i="66"/>
  <c r="H177" i="66"/>
  <c r="H312" i="66"/>
  <c r="H178" i="66"/>
  <c r="H171" i="66"/>
  <c r="H230" i="66"/>
  <c r="H214" i="66"/>
  <c r="H311" i="66"/>
  <c r="H281" i="66"/>
  <c r="H275" i="66"/>
  <c r="H204" i="66"/>
  <c r="H304" i="66"/>
  <c r="H302" i="66"/>
  <c r="H285" i="66"/>
  <c r="H295" i="66"/>
  <c r="H287" i="66"/>
  <c r="H239" i="66"/>
  <c r="H290" i="66"/>
  <c r="H288" i="66"/>
  <c r="H292" i="66"/>
  <c r="H208" i="66"/>
  <c r="H198" i="66"/>
  <c r="H282" i="66"/>
  <c r="H213" i="66"/>
  <c r="H226" i="66"/>
  <c r="H289" i="66"/>
  <c r="H191" i="66"/>
  <c r="H306" i="66"/>
  <c r="H257" i="66"/>
  <c r="I209" i="66"/>
  <c r="H371" i="66"/>
  <c r="I262" i="66"/>
  <c r="H424" i="66"/>
  <c r="I228" i="66"/>
  <c r="H390" i="66"/>
  <c r="I238" i="66"/>
  <c r="H400" i="66"/>
  <c r="I206" i="66"/>
  <c r="H368" i="66"/>
  <c r="I174" i="66"/>
  <c r="H336" i="66"/>
  <c r="I207" i="66"/>
  <c r="H369" i="66"/>
  <c r="I244" i="66"/>
  <c r="H406" i="66"/>
  <c r="I270" i="66"/>
  <c r="H432" i="66"/>
  <c r="I200" i="66"/>
  <c r="H362" i="66"/>
  <c r="I205" i="66"/>
  <c r="H367" i="66"/>
  <c r="I241" i="66"/>
  <c r="H403" i="66"/>
  <c r="I217" i="66"/>
  <c r="H379" i="66"/>
  <c r="I236" i="66"/>
  <c r="H398" i="66"/>
  <c r="I172" i="66"/>
  <c r="H334" i="66"/>
  <c r="I269" i="66"/>
  <c r="H431" i="66"/>
  <c r="I210" i="66"/>
  <c r="H372" i="66"/>
  <c r="I211" i="66"/>
  <c r="H373" i="66"/>
  <c r="I179" i="66"/>
  <c r="H341" i="66"/>
  <c r="H7" i="62"/>
  <c r="P7" i="62"/>
  <c r="X7" i="62"/>
  <c r="AF7" i="62"/>
  <c r="AN7" i="62"/>
  <c r="H8" i="62"/>
  <c r="P8" i="62"/>
  <c r="X8" i="62"/>
  <c r="AF8" i="62"/>
  <c r="AN8" i="62"/>
  <c r="H9" i="62"/>
  <c r="P9" i="62"/>
  <c r="X9" i="62"/>
  <c r="AF9" i="62"/>
  <c r="AN9" i="62"/>
  <c r="H10" i="62"/>
  <c r="P10" i="62"/>
  <c r="X10" i="62"/>
  <c r="AF10" i="62"/>
  <c r="AN10" i="62"/>
  <c r="H11" i="62"/>
  <c r="P11" i="62"/>
  <c r="X11" i="62"/>
  <c r="AF11" i="62"/>
  <c r="AN11" i="62"/>
  <c r="H12" i="62"/>
  <c r="P12" i="62"/>
  <c r="X12" i="62"/>
  <c r="AF12" i="62"/>
  <c r="AN12" i="62"/>
  <c r="H13" i="62"/>
  <c r="P13" i="62"/>
  <c r="X13" i="62"/>
  <c r="AF13" i="62"/>
  <c r="AN13" i="62"/>
  <c r="H14" i="62"/>
  <c r="P14" i="62"/>
  <c r="X14" i="62"/>
  <c r="AF14" i="62"/>
  <c r="AN14" i="62"/>
  <c r="H15" i="62"/>
  <c r="P15" i="62"/>
  <c r="X15" i="62"/>
  <c r="AF15" i="62"/>
  <c r="AN15" i="62"/>
  <c r="H16" i="62"/>
  <c r="P16" i="62"/>
  <c r="X16" i="62"/>
  <c r="AF16" i="62"/>
  <c r="AN16" i="62"/>
  <c r="H17" i="62"/>
  <c r="P17" i="62"/>
  <c r="X17" i="62"/>
  <c r="AF17" i="62"/>
  <c r="AN17" i="62"/>
  <c r="H18" i="62"/>
  <c r="P18" i="62"/>
  <c r="X18" i="62"/>
  <c r="AF18" i="62"/>
  <c r="AN18" i="62"/>
  <c r="H19" i="62"/>
  <c r="P19" i="62"/>
  <c r="X19" i="62"/>
  <c r="AF19" i="62"/>
  <c r="AN19" i="62"/>
  <c r="H20" i="62"/>
  <c r="P20" i="62"/>
  <c r="X20" i="62"/>
  <c r="AF20" i="62"/>
  <c r="AN20" i="62"/>
  <c r="H21" i="62"/>
  <c r="P21" i="62"/>
  <c r="X21" i="62"/>
  <c r="AF21" i="62"/>
  <c r="AN21" i="62"/>
  <c r="H22" i="62"/>
  <c r="P22" i="62"/>
  <c r="X22" i="62"/>
  <c r="AF22" i="62"/>
  <c r="AN22" i="62"/>
  <c r="H23" i="62"/>
  <c r="P23" i="62"/>
  <c r="X23" i="62"/>
  <c r="AF23" i="62"/>
  <c r="AN23" i="62"/>
  <c r="H24" i="62"/>
  <c r="P24" i="62"/>
  <c r="X24" i="62"/>
  <c r="AF24" i="62"/>
  <c r="AN24" i="62"/>
  <c r="H25" i="62"/>
  <c r="P25" i="62"/>
  <c r="X25" i="62"/>
  <c r="AF25" i="62"/>
  <c r="AN25" i="62"/>
  <c r="H26" i="62"/>
  <c r="P26" i="62"/>
  <c r="X26" i="62"/>
  <c r="AF26" i="62"/>
  <c r="AN26" i="62"/>
  <c r="H27" i="62"/>
  <c r="P27" i="62"/>
  <c r="X27" i="62"/>
  <c r="AF27" i="62"/>
  <c r="AN27" i="62"/>
  <c r="H28" i="62"/>
  <c r="P28" i="62"/>
  <c r="X28" i="62"/>
  <c r="AF28" i="62"/>
  <c r="AN28" i="62"/>
  <c r="H29" i="62"/>
  <c r="P29" i="62"/>
  <c r="X29" i="62"/>
  <c r="AF29" i="62"/>
  <c r="AN29" i="62"/>
  <c r="H30" i="62"/>
  <c r="P30" i="62"/>
  <c r="X30" i="62"/>
  <c r="AF30" i="62"/>
  <c r="AN30" i="62"/>
  <c r="H31" i="62"/>
  <c r="P31" i="62"/>
  <c r="X31" i="62"/>
  <c r="AF31" i="62"/>
  <c r="AN31" i="62"/>
  <c r="H32" i="62"/>
  <c r="P32" i="62"/>
  <c r="X32" i="62"/>
  <c r="AF32" i="62"/>
  <c r="AN32" i="62"/>
  <c r="H33" i="62"/>
  <c r="P33" i="62"/>
  <c r="X33" i="62"/>
  <c r="AF33" i="62"/>
  <c r="AN33" i="62"/>
  <c r="H34" i="62"/>
  <c r="P34" i="62"/>
  <c r="X34" i="62"/>
  <c r="AF34" i="62"/>
  <c r="AN34" i="62"/>
  <c r="H35" i="62"/>
  <c r="P35" i="62"/>
  <c r="X35" i="62"/>
  <c r="AF35" i="62"/>
  <c r="AN35" i="62"/>
  <c r="H36" i="62"/>
  <c r="P36" i="62"/>
  <c r="X36" i="62"/>
  <c r="AF36" i="62"/>
  <c r="AN36" i="62"/>
  <c r="H37" i="62"/>
  <c r="P37" i="62"/>
  <c r="X37" i="62"/>
  <c r="AF37" i="62"/>
  <c r="AN37" i="62"/>
  <c r="H38" i="62"/>
  <c r="P38" i="62"/>
  <c r="X38" i="62"/>
  <c r="AF38" i="62"/>
  <c r="AN38" i="62"/>
  <c r="H39" i="62"/>
  <c r="P39" i="62"/>
  <c r="X39" i="62"/>
  <c r="AF39" i="62"/>
  <c r="AN39" i="62"/>
  <c r="H40" i="62"/>
  <c r="P40" i="62"/>
  <c r="X40" i="62"/>
  <c r="AF40" i="62"/>
  <c r="AN40" i="62"/>
  <c r="H41" i="62"/>
  <c r="P41" i="62"/>
  <c r="X41" i="62"/>
  <c r="AF41" i="62"/>
  <c r="AN41" i="62"/>
  <c r="H42" i="62"/>
  <c r="P42" i="62"/>
  <c r="X42" i="62"/>
  <c r="AF42" i="62"/>
  <c r="AN42" i="62"/>
  <c r="H43" i="62"/>
  <c r="P43" i="62"/>
  <c r="X43" i="62"/>
  <c r="AF43" i="62"/>
  <c r="AN43" i="62"/>
  <c r="H44" i="62"/>
  <c r="P44" i="62"/>
  <c r="X44" i="62"/>
  <c r="AF44" i="62"/>
  <c r="AN44" i="62"/>
  <c r="H45" i="62"/>
  <c r="P45" i="62"/>
  <c r="X45" i="62"/>
  <c r="AF45" i="62"/>
  <c r="AN45" i="62"/>
  <c r="H46" i="62"/>
  <c r="P46" i="62"/>
  <c r="X46" i="62"/>
  <c r="AF46" i="62"/>
  <c r="AN46" i="62"/>
  <c r="H47" i="62"/>
  <c r="P47" i="62"/>
  <c r="X47" i="62"/>
  <c r="AF47" i="62"/>
  <c r="AN47" i="62"/>
  <c r="H48" i="62"/>
  <c r="P48" i="62"/>
  <c r="X48" i="62"/>
  <c r="AF48" i="62"/>
  <c r="AN48" i="62"/>
  <c r="H49" i="62"/>
  <c r="P49" i="62"/>
  <c r="X49" i="62"/>
  <c r="AF49" i="62"/>
  <c r="AN49" i="62"/>
  <c r="H50" i="62"/>
  <c r="P50" i="62"/>
  <c r="X50" i="62"/>
  <c r="AF50" i="62"/>
  <c r="AN50" i="62"/>
  <c r="H51" i="62"/>
  <c r="P51" i="62"/>
  <c r="X51" i="62"/>
  <c r="AF51" i="62"/>
  <c r="AN51" i="62"/>
  <c r="H52" i="62"/>
  <c r="P52" i="62"/>
  <c r="X52" i="62"/>
  <c r="AF52" i="62"/>
  <c r="AN52" i="62"/>
  <c r="H53" i="62"/>
  <c r="P53" i="62"/>
  <c r="X53" i="62"/>
  <c r="AF53" i="62"/>
  <c r="AN53" i="62"/>
  <c r="H54" i="62"/>
  <c r="P54" i="62"/>
  <c r="X54" i="62"/>
  <c r="AF54" i="62"/>
  <c r="AN54" i="62"/>
  <c r="H55" i="62"/>
  <c r="P55" i="62"/>
  <c r="X55" i="62"/>
  <c r="AF55" i="62"/>
  <c r="AN55" i="62"/>
  <c r="H56" i="62"/>
  <c r="P56" i="62"/>
  <c r="X56" i="62"/>
  <c r="AF56" i="62"/>
  <c r="AN56" i="62"/>
  <c r="H57" i="62"/>
  <c r="P57" i="62"/>
  <c r="X57" i="62"/>
  <c r="AF57" i="62"/>
  <c r="AN57" i="62"/>
  <c r="H58" i="62"/>
  <c r="P58" i="62"/>
  <c r="X58" i="62"/>
  <c r="AF58" i="62"/>
  <c r="AN58" i="62"/>
  <c r="H59" i="62"/>
  <c r="P59" i="62"/>
  <c r="X59" i="62"/>
  <c r="AF59" i="62"/>
  <c r="AN59" i="62"/>
  <c r="H60" i="62"/>
  <c r="P60" i="62"/>
  <c r="X60" i="62"/>
  <c r="AF60" i="62"/>
  <c r="AN60" i="62"/>
  <c r="H61" i="62"/>
  <c r="P61" i="62"/>
  <c r="X61" i="62"/>
  <c r="AF61" i="62"/>
  <c r="AN61" i="62"/>
  <c r="H62" i="62"/>
  <c r="P62" i="62"/>
  <c r="X62" i="62"/>
  <c r="AF62" i="62"/>
  <c r="AN62" i="62"/>
  <c r="H63" i="62"/>
  <c r="P63" i="62"/>
  <c r="X63" i="62"/>
  <c r="AF63" i="62"/>
  <c r="AN63" i="62"/>
  <c r="H64" i="62"/>
  <c r="P64" i="62"/>
  <c r="X64" i="62"/>
  <c r="AF64" i="62"/>
  <c r="AN64" i="62"/>
  <c r="H65" i="62"/>
  <c r="P65" i="62"/>
  <c r="X65" i="62"/>
  <c r="AF65" i="62"/>
  <c r="AN65" i="62"/>
  <c r="H66" i="62"/>
  <c r="P66" i="62"/>
  <c r="X66" i="62"/>
  <c r="AF66" i="62"/>
  <c r="AN66" i="62"/>
  <c r="H67" i="62"/>
  <c r="P67" i="62"/>
  <c r="X67" i="62"/>
  <c r="AF67" i="62"/>
  <c r="AN67" i="62"/>
  <c r="H68" i="62"/>
  <c r="P68" i="62"/>
  <c r="X68" i="62"/>
  <c r="AF68" i="62"/>
  <c r="AN68" i="62"/>
  <c r="H69" i="62"/>
  <c r="P69" i="62"/>
  <c r="X69" i="62"/>
  <c r="AF69" i="62"/>
  <c r="AN69" i="62"/>
  <c r="H70" i="62"/>
  <c r="P70" i="62"/>
  <c r="X70" i="62"/>
  <c r="AF70" i="62"/>
  <c r="AN70" i="62"/>
  <c r="H71" i="62"/>
  <c r="P71" i="62"/>
  <c r="X71" i="62"/>
  <c r="AF71" i="62"/>
  <c r="AN71" i="62"/>
  <c r="H72" i="62"/>
  <c r="P72" i="62"/>
  <c r="X72" i="62"/>
  <c r="AF72" i="62"/>
  <c r="AN72" i="62"/>
  <c r="H73" i="62"/>
  <c r="P73" i="62"/>
  <c r="X73" i="62"/>
  <c r="AF73" i="62"/>
  <c r="AN73" i="62"/>
  <c r="H74" i="62"/>
  <c r="P74" i="62"/>
  <c r="X74" i="62"/>
  <c r="AF74" i="62"/>
  <c r="AN74" i="62"/>
  <c r="H75" i="62"/>
  <c r="P75" i="62"/>
  <c r="X75" i="62"/>
  <c r="AF75" i="62"/>
  <c r="AN75" i="62"/>
  <c r="H76" i="62"/>
  <c r="P76" i="62"/>
  <c r="X76" i="62"/>
  <c r="AF76" i="62"/>
  <c r="K7" i="62"/>
  <c r="T7" i="62"/>
  <c r="AC7" i="62"/>
  <c r="AL7" i="62"/>
  <c r="G8" i="62"/>
  <c r="Q8" i="62"/>
  <c r="Z8" i="62"/>
  <c r="AI8" i="62"/>
  <c r="AR8" i="62"/>
  <c r="M9" i="62"/>
  <c r="V9" i="62"/>
  <c r="AE9" i="62"/>
  <c r="AO9" i="62"/>
  <c r="J10" i="62"/>
  <c r="S10" i="62"/>
  <c r="AB10" i="62"/>
  <c r="AK10" i="62"/>
  <c r="AT10" i="62"/>
  <c r="O11" i="62"/>
  <c r="Y11" i="62"/>
  <c r="AH11" i="62"/>
  <c r="AQ11" i="62"/>
  <c r="L12" i="62"/>
  <c r="U12" i="62"/>
  <c r="AD12" i="62"/>
  <c r="AM12" i="62"/>
  <c r="I13" i="62"/>
  <c r="R13" i="62"/>
  <c r="AA13" i="62"/>
  <c r="AJ13" i="62"/>
  <c r="AS13" i="62"/>
  <c r="N14" i="62"/>
  <c r="W14" i="62"/>
  <c r="AG14" i="62"/>
  <c r="AP14" i="62"/>
  <c r="K15" i="62"/>
  <c r="T15" i="62"/>
  <c r="AC15" i="62"/>
  <c r="AL15" i="62"/>
  <c r="G16" i="62"/>
  <c r="Q16" i="62"/>
  <c r="Z16" i="62"/>
  <c r="AI16" i="62"/>
  <c r="AR16" i="62"/>
  <c r="M17" i="62"/>
  <c r="V17" i="62"/>
  <c r="AE17" i="62"/>
  <c r="AO17" i="62"/>
  <c r="J18" i="62"/>
  <c r="S18" i="62"/>
  <c r="AB18" i="62"/>
  <c r="AK18" i="62"/>
  <c r="AT18" i="62"/>
  <c r="O19" i="62"/>
  <c r="Y19" i="62"/>
  <c r="AH19" i="62"/>
  <c r="AQ19" i="62"/>
  <c r="L20" i="62"/>
  <c r="U20" i="62"/>
  <c r="AD20" i="62"/>
  <c r="AM20" i="62"/>
  <c r="I21" i="62"/>
  <c r="R21" i="62"/>
  <c r="AA21" i="62"/>
  <c r="AJ21" i="62"/>
  <c r="AS21" i="62"/>
  <c r="N22" i="62"/>
  <c r="W22" i="62"/>
  <c r="AG22" i="62"/>
  <c r="AP22" i="62"/>
  <c r="K23" i="62"/>
  <c r="T23" i="62"/>
  <c r="AC23" i="62"/>
  <c r="AL23" i="62"/>
  <c r="G24" i="62"/>
  <c r="Q24" i="62"/>
  <c r="Z24" i="62"/>
  <c r="AI24" i="62"/>
  <c r="AR24" i="62"/>
  <c r="M25" i="62"/>
  <c r="V25" i="62"/>
  <c r="AE25" i="62"/>
  <c r="AO25" i="62"/>
  <c r="J26" i="62"/>
  <c r="S26" i="62"/>
  <c r="AB26" i="62"/>
  <c r="AK26" i="62"/>
  <c r="AT26" i="62"/>
  <c r="O27" i="62"/>
  <c r="Y27" i="62"/>
  <c r="AH27" i="62"/>
  <c r="AQ27" i="62"/>
  <c r="L28" i="62"/>
  <c r="U28" i="62"/>
  <c r="AD28" i="62"/>
  <c r="AM28" i="62"/>
  <c r="I29" i="62"/>
  <c r="R29" i="62"/>
  <c r="AA29" i="62"/>
  <c r="AJ29" i="62"/>
  <c r="AS29" i="62"/>
  <c r="N30" i="62"/>
  <c r="W30" i="62"/>
  <c r="AG30" i="62"/>
  <c r="AP30" i="62"/>
  <c r="K31" i="62"/>
  <c r="T31" i="62"/>
  <c r="AC31" i="62"/>
  <c r="AL31" i="62"/>
  <c r="G32" i="62"/>
  <c r="Q32" i="62"/>
  <c r="Z32" i="62"/>
  <c r="AI32" i="62"/>
  <c r="AR32" i="62"/>
  <c r="M33" i="62"/>
  <c r="V33" i="62"/>
  <c r="AE33" i="62"/>
  <c r="AO33" i="62"/>
  <c r="J34" i="62"/>
  <c r="S34" i="62"/>
  <c r="AB34" i="62"/>
  <c r="AK34" i="62"/>
  <c r="AT34" i="62"/>
  <c r="O35" i="62"/>
  <c r="Y35" i="62"/>
  <c r="AH35" i="62"/>
  <c r="AQ35" i="62"/>
  <c r="L36" i="62"/>
  <c r="U36" i="62"/>
  <c r="AD36" i="62"/>
  <c r="AM36" i="62"/>
  <c r="I37" i="62"/>
  <c r="R37" i="62"/>
  <c r="AA37" i="62"/>
  <c r="AJ37" i="62"/>
  <c r="AS37" i="62"/>
  <c r="N38" i="62"/>
  <c r="W38" i="62"/>
  <c r="AG38" i="62"/>
  <c r="AP38" i="62"/>
  <c r="K39" i="62"/>
  <c r="T39" i="62"/>
  <c r="N7" i="62"/>
  <c r="Y7" i="62"/>
  <c r="AI7" i="62"/>
  <c r="AS7" i="62"/>
  <c r="O8" i="62"/>
  <c r="AA8" i="62"/>
  <c r="AK8" i="62"/>
  <c r="G9" i="62"/>
  <c r="R9" i="62"/>
  <c r="AB9" i="62"/>
  <c r="AL9" i="62"/>
  <c r="I10" i="62"/>
  <c r="T10" i="62"/>
  <c r="AD10" i="62"/>
  <c r="AO10" i="62"/>
  <c r="K11" i="62"/>
  <c r="U11" i="62"/>
  <c r="AE11" i="62"/>
  <c r="AP11" i="62"/>
  <c r="M12" i="62"/>
  <c r="W12" i="62"/>
  <c r="AH12" i="62"/>
  <c r="AR12" i="62"/>
  <c r="N13" i="62"/>
  <c r="Y13" i="62"/>
  <c r="AI13" i="62"/>
  <c r="AT13" i="62"/>
  <c r="Q14" i="62"/>
  <c r="AA14" i="62"/>
  <c r="AK14" i="62"/>
  <c r="G15" i="62"/>
  <c r="R15" i="62"/>
  <c r="AB15" i="62"/>
  <c r="AM15" i="62"/>
  <c r="J16" i="62"/>
  <c r="T16" i="62"/>
  <c r="AD16" i="62"/>
  <c r="AO16" i="62"/>
  <c r="K17" i="62"/>
  <c r="U17" i="62"/>
  <c r="AG17" i="62"/>
  <c r="AQ17" i="62"/>
  <c r="M18" i="62"/>
  <c r="W18" i="62"/>
  <c r="AH18" i="62"/>
  <c r="AR18" i="62"/>
  <c r="N19" i="62"/>
  <c r="Z19" i="62"/>
  <c r="AJ19" i="62"/>
  <c r="AT19" i="62"/>
  <c r="Q20" i="62"/>
  <c r="AA20" i="62"/>
  <c r="AK20" i="62"/>
  <c r="G21" i="62"/>
  <c r="S21" i="62"/>
  <c r="AC21" i="62"/>
  <c r="AM21" i="62"/>
  <c r="J22" i="62"/>
  <c r="T22" i="62"/>
  <c r="AD22" i="62"/>
  <c r="AO22" i="62"/>
  <c r="L23" i="62"/>
  <c r="V23" i="62"/>
  <c r="AG23" i="62"/>
  <c r="AQ23" i="62"/>
  <c r="M24" i="62"/>
  <c r="W24" i="62"/>
  <c r="AH24" i="62"/>
  <c r="AS24" i="62"/>
  <c r="O25" i="62"/>
  <c r="Z25" i="62"/>
  <c r="AJ25" i="62"/>
  <c r="AT25" i="62"/>
  <c r="Q26" i="62"/>
  <c r="AA26" i="62"/>
  <c r="AL26" i="62"/>
  <c r="I27" i="62"/>
  <c r="S27" i="62"/>
  <c r="AC27" i="62"/>
  <c r="AM27" i="62"/>
  <c r="J28" i="62"/>
  <c r="T28" i="62"/>
  <c r="AE28" i="62"/>
  <c r="AP28" i="62"/>
  <c r="L29" i="62"/>
  <c r="V29" i="62"/>
  <c r="AG29" i="62"/>
  <c r="AQ29" i="62"/>
  <c r="M30" i="62"/>
  <c r="Y30" i="62"/>
  <c r="AI30" i="62"/>
  <c r="AS30" i="62"/>
  <c r="O31" i="62"/>
  <c r="Z31" i="62"/>
  <c r="AJ31" i="62"/>
  <c r="AT31" i="62"/>
  <c r="R32" i="62"/>
  <c r="AB32" i="62"/>
  <c r="AL32" i="62"/>
  <c r="I33" i="62"/>
  <c r="S33" i="62"/>
  <c r="AC33" i="62"/>
  <c r="AM33" i="62"/>
  <c r="K34" i="62"/>
  <c r="U34" i="62"/>
  <c r="AE34" i="62"/>
  <c r="AP34" i="62"/>
  <c r="L35" i="62"/>
  <c r="V35" i="62"/>
  <c r="AG35" i="62"/>
  <c r="AR35" i="62"/>
  <c r="N36" i="62"/>
  <c r="Y36" i="62"/>
  <c r="AI36" i="62"/>
  <c r="AS36" i="62"/>
  <c r="O37" i="62"/>
  <c r="Z37" i="62"/>
  <c r="AK37" i="62"/>
  <c r="G38" i="62"/>
  <c r="R38" i="62"/>
  <c r="AB38" i="62"/>
  <c r="AL38" i="62"/>
  <c r="I39" i="62"/>
  <c r="S39" i="62"/>
  <c r="AC39" i="62"/>
  <c r="AL39" i="62"/>
  <c r="G40" i="62"/>
  <c r="Q40" i="62"/>
  <c r="Z40" i="62"/>
  <c r="AI40" i="62"/>
  <c r="AR40" i="62"/>
  <c r="M41" i="62"/>
  <c r="V41" i="62"/>
  <c r="AE41" i="62"/>
  <c r="AO41" i="62"/>
  <c r="J42" i="62"/>
  <c r="S42" i="62"/>
  <c r="AB42" i="62"/>
  <c r="AK42" i="62"/>
  <c r="AT42" i="62"/>
  <c r="O43" i="62"/>
  <c r="Y43" i="62"/>
  <c r="AH43" i="62"/>
  <c r="AQ43" i="62"/>
  <c r="L44" i="62"/>
  <c r="U44" i="62"/>
  <c r="AD44" i="62"/>
  <c r="AM44" i="62"/>
  <c r="I45" i="62"/>
  <c r="R45" i="62"/>
  <c r="AA45" i="62"/>
  <c r="AJ45" i="62"/>
  <c r="AS45" i="62"/>
  <c r="N46" i="62"/>
  <c r="W46" i="62"/>
  <c r="AG46" i="62"/>
  <c r="AP46" i="62"/>
  <c r="K47" i="62"/>
  <c r="T47" i="62"/>
  <c r="AC47" i="62"/>
  <c r="AL47" i="62"/>
  <c r="G48" i="62"/>
  <c r="Q48" i="62"/>
  <c r="Z48" i="62"/>
  <c r="AI48" i="62"/>
  <c r="AR48" i="62"/>
  <c r="M49" i="62"/>
  <c r="V49" i="62"/>
  <c r="AE49" i="62"/>
  <c r="AO49" i="62"/>
  <c r="J50" i="62"/>
  <c r="S50" i="62"/>
  <c r="AB50" i="62"/>
  <c r="AK50" i="62"/>
  <c r="AT50" i="62"/>
  <c r="O51" i="62"/>
  <c r="Y51" i="62"/>
  <c r="AH51" i="62"/>
  <c r="AQ51" i="62"/>
  <c r="L52" i="62"/>
  <c r="U52" i="62"/>
  <c r="AD52" i="62"/>
  <c r="AM52" i="62"/>
  <c r="I53" i="62"/>
  <c r="R53" i="62"/>
  <c r="AA53" i="62"/>
  <c r="AJ53" i="62"/>
  <c r="AS53" i="62"/>
  <c r="N54" i="62"/>
  <c r="W54" i="62"/>
  <c r="AG54" i="62"/>
  <c r="AP54" i="62"/>
  <c r="K55" i="62"/>
  <c r="T55" i="62"/>
  <c r="AC55" i="62"/>
  <c r="AL55" i="62"/>
  <c r="G56" i="62"/>
  <c r="Q56" i="62"/>
  <c r="Z56" i="62"/>
  <c r="AI56" i="62"/>
  <c r="AR56" i="62"/>
  <c r="M57" i="62"/>
  <c r="V57" i="62"/>
  <c r="AE57" i="62"/>
  <c r="AO57" i="62"/>
  <c r="J58" i="62"/>
  <c r="S58" i="62"/>
  <c r="AB58" i="62"/>
  <c r="AK58" i="62"/>
  <c r="AT58" i="62"/>
  <c r="O59" i="62"/>
  <c r="Y59" i="62"/>
  <c r="AH59" i="62"/>
  <c r="AQ59" i="62"/>
  <c r="L60" i="62"/>
  <c r="U60" i="62"/>
  <c r="AD60" i="62"/>
  <c r="AM60" i="62"/>
  <c r="I61" i="62"/>
  <c r="R61" i="62"/>
  <c r="AA61" i="62"/>
  <c r="AJ61" i="62"/>
  <c r="AS61" i="62"/>
  <c r="N62" i="62"/>
  <c r="W62" i="62"/>
  <c r="AG62" i="62"/>
  <c r="AP62" i="62"/>
  <c r="K63" i="62"/>
  <c r="T63" i="62"/>
  <c r="AC63" i="62"/>
  <c r="AL63" i="62"/>
  <c r="G64" i="62"/>
  <c r="Q64" i="62"/>
  <c r="Z64" i="62"/>
  <c r="AI64" i="62"/>
  <c r="AR64" i="62"/>
  <c r="M65" i="62"/>
  <c r="V65" i="62"/>
  <c r="AE65" i="62"/>
  <c r="AO65" i="62"/>
  <c r="J66" i="62"/>
  <c r="S66" i="62"/>
  <c r="AB66" i="62"/>
  <c r="AK66" i="62"/>
  <c r="AT66" i="62"/>
  <c r="O67" i="62"/>
  <c r="Y67" i="62"/>
  <c r="AH67" i="62"/>
  <c r="AQ67" i="62"/>
  <c r="L68" i="62"/>
  <c r="U68" i="62"/>
  <c r="AD68" i="62"/>
  <c r="AM68" i="62"/>
  <c r="I69" i="62"/>
  <c r="R69" i="62"/>
  <c r="AA69" i="62"/>
  <c r="AJ69" i="62"/>
  <c r="AS69" i="62"/>
  <c r="N70" i="62"/>
  <c r="W70" i="62"/>
  <c r="AG70" i="62"/>
  <c r="AP70" i="62"/>
  <c r="K71" i="62"/>
  <c r="T71" i="62"/>
  <c r="AC71" i="62"/>
  <c r="AL71" i="62"/>
  <c r="G72" i="62"/>
  <c r="Q72" i="62"/>
  <c r="Z72" i="62"/>
  <c r="AI72" i="62"/>
  <c r="AR72" i="62"/>
  <c r="M73" i="62"/>
  <c r="V73" i="62"/>
  <c r="AE73" i="62"/>
  <c r="AO73" i="62"/>
  <c r="J74" i="62"/>
  <c r="S74" i="62"/>
  <c r="AB74" i="62"/>
  <c r="AK74" i="62"/>
  <c r="AT74" i="62"/>
  <c r="O75" i="62"/>
  <c r="Y75" i="62"/>
  <c r="AH75" i="62"/>
  <c r="AQ75" i="62"/>
  <c r="L76" i="62"/>
  <c r="U76" i="62"/>
  <c r="AD76" i="62"/>
  <c r="AM76" i="62"/>
  <c r="G77" i="62"/>
  <c r="O77" i="62"/>
  <c r="W77" i="62"/>
  <c r="AE77" i="62"/>
  <c r="AM77" i="62"/>
  <c r="G78" i="62"/>
  <c r="O78" i="62"/>
  <c r="W78" i="62"/>
  <c r="AE78" i="62"/>
  <c r="AM78" i="62"/>
  <c r="G79" i="62"/>
  <c r="O79" i="62"/>
  <c r="W79" i="62"/>
  <c r="AE79" i="62"/>
  <c r="AM79" i="62"/>
  <c r="G80" i="62"/>
  <c r="O80" i="62"/>
  <c r="W80" i="62"/>
  <c r="AE80" i="62"/>
  <c r="AM80" i="62"/>
  <c r="G81" i="62"/>
  <c r="O81" i="62"/>
  <c r="W81" i="62"/>
  <c r="AE81" i="62"/>
  <c r="AM81" i="62"/>
  <c r="G82" i="62"/>
  <c r="O82" i="62"/>
  <c r="W82" i="62"/>
  <c r="AE82" i="62"/>
  <c r="AM82" i="62"/>
  <c r="G83" i="62"/>
  <c r="O83" i="62"/>
  <c r="W83" i="62"/>
  <c r="AE83" i="62"/>
  <c r="AM83" i="62"/>
  <c r="G84" i="62"/>
  <c r="O84" i="62"/>
  <c r="W84" i="62"/>
  <c r="AE84" i="62"/>
  <c r="AM84" i="62"/>
  <c r="G85" i="62"/>
  <c r="O85" i="62"/>
  <c r="W85" i="62"/>
  <c r="AE85" i="62"/>
  <c r="AM85" i="62"/>
  <c r="G86" i="62"/>
  <c r="O86" i="62"/>
  <c r="W86" i="62"/>
  <c r="AE86" i="62"/>
  <c r="AM86" i="62"/>
  <c r="G87" i="62"/>
  <c r="O87" i="62"/>
  <c r="W87" i="62"/>
  <c r="AE87" i="62"/>
  <c r="AM87" i="62"/>
  <c r="G88" i="62"/>
  <c r="O88" i="62"/>
  <c r="W88" i="62"/>
  <c r="AE88" i="62"/>
  <c r="AM88" i="62"/>
  <c r="G89" i="62"/>
  <c r="O89" i="62"/>
  <c r="W89" i="62"/>
  <c r="AE89" i="62"/>
  <c r="AM89" i="62"/>
  <c r="G90" i="62"/>
  <c r="O90" i="62"/>
  <c r="W90" i="62"/>
  <c r="AE90" i="62"/>
  <c r="AM90" i="62"/>
  <c r="G91" i="62"/>
  <c r="O91" i="62"/>
  <c r="W91" i="62"/>
  <c r="AE91" i="62"/>
  <c r="AM91" i="62"/>
  <c r="G92" i="62"/>
  <c r="O92" i="62"/>
  <c r="W92" i="62"/>
  <c r="AE92" i="62"/>
  <c r="AM92" i="62"/>
  <c r="G93" i="62"/>
  <c r="O93" i="62"/>
  <c r="W93" i="62"/>
  <c r="AE93" i="62"/>
  <c r="AM93" i="62"/>
  <c r="G94" i="62"/>
  <c r="O94" i="62"/>
  <c r="W94" i="62"/>
  <c r="AE94" i="62"/>
  <c r="AM94" i="62"/>
  <c r="G95" i="62"/>
  <c r="O95" i="62"/>
  <c r="W95" i="62"/>
  <c r="AE95" i="62"/>
  <c r="AM95" i="62"/>
  <c r="G96" i="62"/>
  <c r="O96" i="62"/>
  <c r="W96" i="62"/>
  <c r="AE96" i="62"/>
  <c r="AM96" i="62"/>
  <c r="G97" i="62"/>
  <c r="O97" i="62"/>
  <c r="W97" i="62"/>
  <c r="AE97" i="62"/>
  <c r="AM97" i="62"/>
  <c r="G98" i="62"/>
  <c r="O98" i="62"/>
  <c r="W98" i="62"/>
  <c r="AE98" i="62"/>
  <c r="AM98" i="62"/>
  <c r="G99" i="62"/>
  <c r="O99" i="62"/>
  <c r="W99" i="62"/>
  <c r="AE99" i="62"/>
  <c r="AM99" i="62"/>
  <c r="G100" i="62"/>
  <c r="O100" i="62"/>
  <c r="W100" i="62"/>
  <c r="AE100" i="62"/>
  <c r="AM100" i="62"/>
  <c r="G101" i="62"/>
  <c r="O101" i="62"/>
  <c r="W101" i="62"/>
  <c r="AE101" i="62"/>
  <c r="AM101" i="62"/>
  <c r="G102" i="62"/>
  <c r="O102" i="62"/>
  <c r="W102" i="62"/>
  <c r="AE102" i="62"/>
  <c r="AM102" i="62"/>
  <c r="G103" i="62"/>
  <c r="O103" i="62"/>
  <c r="W103" i="62"/>
  <c r="AE103" i="62"/>
  <c r="AM103" i="62"/>
  <c r="G104" i="62"/>
  <c r="O104" i="62"/>
  <c r="W104" i="62"/>
  <c r="AE104" i="62"/>
  <c r="AM104" i="62"/>
  <c r="G105" i="62"/>
  <c r="O105" i="62"/>
  <c r="W105" i="62"/>
  <c r="AE105" i="62"/>
  <c r="AM105" i="62"/>
  <c r="G106" i="62"/>
  <c r="O106" i="62"/>
  <c r="W106" i="62"/>
  <c r="AE106" i="62"/>
  <c r="AM106" i="62"/>
  <c r="G107" i="62"/>
  <c r="O107" i="62"/>
  <c r="W107" i="62"/>
  <c r="AE107" i="62"/>
  <c r="AM107" i="62"/>
  <c r="G108" i="62"/>
  <c r="O108" i="62"/>
  <c r="W108" i="62"/>
  <c r="AE108" i="62"/>
  <c r="AM108" i="62"/>
  <c r="G109" i="62"/>
  <c r="O109" i="62"/>
  <c r="W109" i="62"/>
  <c r="AE109" i="62"/>
  <c r="AM109" i="62"/>
  <c r="G110" i="62"/>
  <c r="O110" i="62"/>
  <c r="W110" i="62"/>
  <c r="AE110" i="62"/>
  <c r="AM110" i="62"/>
  <c r="G111" i="62"/>
  <c r="O111" i="62"/>
  <c r="W111" i="62"/>
  <c r="AE111" i="62"/>
  <c r="AM111" i="62"/>
  <c r="G112" i="62"/>
  <c r="O112" i="62"/>
  <c r="W112" i="62"/>
  <c r="AE112" i="62"/>
  <c r="AM112" i="62"/>
  <c r="G113" i="62"/>
  <c r="O113" i="62"/>
  <c r="W113" i="62"/>
  <c r="AE113" i="62"/>
  <c r="AM113" i="62"/>
  <c r="G114" i="62"/>
  <c r="O114" i="62"/>
  <c r="W114" i="62"/>
  <c r="AE114" i="62"/>
  <c r="AM114" i="62"/>
  <c r="G115" i="62"/>
  <c r="O115" i="62"/>
  <c r="W115" i="62"/>
  <c r="AE115" i="62"/>
  <c r="AM115" i="62"/>
  <c r="G116" i="62"/>
  <c r="O116" i="62"/>
  <c r="W116" i="62"/>
  <c r="AE116" i="62"/>
  <c r="AM116" i="62"/>
  <c r="G117" i="62"/>
  <c r="O117" i="62"/>
  <c r="W117" i="62"/>
  <c r="AE117" i="62"/>
  <c r="AM117" i="62"/>
  <c r="G118" i="62"/>
  <c r="O118" i="62"/>
  <c r="W118" i="62"/>
  <c r="AE118" i="62"/>
  <c r="AM118" i="62"/>
  <c r="G119" i="62"/>
  <c r="O119" i="62"/>
  <c r="W119" i="62"/>
  <c r="AE119" i="62"/>
  <c r="AM119" i="62"/>
  <c r="G120" i="62"/>
  <c r="O120" i="62"/>
  <c r="W120" i="62"/>
  <c r="AE120" i="62"/>
  <c r="AM120" i="62"/>
  <c r="G121" i="62"/>
  <c r="O121" i="62"/>
  <c r="W121" i="62"/>
  <c r="AE121" i="62"/>
  <c r="AM121" i="62"/>
  <c r="G122" i="62"/>
  <c r="O122" i="62"/>
  <c r="W122" i="62"/>
  <c r="AE122" i="62"/>
  <c r="AM122" i="62"/>
  <c r="G123" i="62"/>
  <c r="O123" i="62"/>
  <c r="W123" i="62"/>
  <c r="AE123" i="62"/>
  <c r="AM123" i="62"/>
  <c r="G124" i="62"/>
  <c r="O124" i="62"/>
  <c r="W124" i="62"/>
  <c r="AE124" i="62"/>
  <c r="AM124" i="62"/>
  <c r="G125" i="62"/>
  <c r="O125" i="62"/>
  <c r="W125" i="62"/>
  <c r="AE125" i="62"/>
  <c r="AM125" i="62"/>
  <c r="G126" i="62"/>
  <c r="O126" i="62"/>
  <c r="W126" i="62"/>
  <c r="AE126" i="62"/>
  <c r="AM126" i="62"/>
  <c r="G127" i="62"/>
  <c r="O127" i="62"/>
  <c r="W127" i="62"/>
  <c r="AE127" i="62"/>
  <c r="AM127" i="62"/>
  <c r="G128" i="62"/>
  <c r="O128" i="62"/>
  <c r="W128" i="62"/>
  <c r="AE128" i="62"/>
  <c r="AM128" i="62"/>
  <c r="G129" i="62"/>
  <c r="O129" i="62"/>
  <c r="W129" i="62"/>
  <c r="AE129" i="62"/>
  <c r="AM129" i="62"/>
  <c r="G130" i="62"/>
  <c r="O130" i="62"/>
  <c r="W130" i="62"/>
  <c r="AE130" i="62"/>
  <c r="AM130" i="62"/>
  <c r="G131" i="62"/>
  <c r="O131" i="62"/>
  <c r="W131" i="62"/>
  <c r="AE131" i="62"/>
  <c r="AM131" i="62"/>
  <c r="G132" i="62"/>
  <c r="O132" i="62"/>
  <c r="W132" i="62"/>
  <c r="AE132" i="62"/>
  <c r="AM132" i="62"/>
  <c r="G133" i="62"/>
  <c r="O133" i="62"/>
  <c r="W133" i="62"/>
  <c r="AE133" i="62"/>
  <c r="AM133" i="62"/>
  <c r="G134" i="62"/>
  <c r="O134" i="62"/>
  <c r="W134" i="62"/>
  <c r="AE134" i="62"/>
  <c r="AM134" i="62"/>
  <c r="G135" i="62"/>
  <c r="O135" i="62"/>
  <c r="W135" i="62"/>
  <c r="AE135" i="62"/>
  <c r="AM135" i="62"/>
  <c r="G136" i="62"/>
  <c r="O136" i="62"/>
  <c r="W136" i="62"/>
  <c r="AE136" i="62"/>
  <c r="AM136" i="62"/>
  <c r="G137" i="62"/>
  <c r="O137" i="62"/>
  <c r="W137" i="62"/>
  <c r="AE137" i="62"/>
  <c r="AM137" i="62"/>
  <c r="G138" i="62"/>
  <c r="O138" i="62"/>
  <c r="W138" i="62"/>
  <c r="AE138" i="62"/>
  <c r="AM138" i="62"/>
  <c r="G139" i="62"/>
  <c r="O139" i="62"/>
  <c r="W139" i="62"/>
  <c r="AE139" i="62"/>
  <c r="AM139" i="62"/>
  <c r="G140" i="62"/>
  <c r="O140" i="62"/>
  <c r="W140" i="62"/>
  <c r="AE140" i="62"/>
  <c r="AM140" i="62"/>
  <c r="G141" i="62"/>
  <c r="O141" i="62"/>
  <c r="W141" i="62"/>
  <c r="AE141" i="62"/>
  <c r="AM141" i="62"/>
  <c r="G142" i="62"/>
  <c r="O142" i="62"/>
  <c r="W142" i="62"/>
  <c r="AE142" i="62"/>
  <c r="AM142" i="62"/>
  <c r="G143" i="62"/>
  <c r="O143" i="62"/>
  <c r="W143" i="62"/>
  <c r="AE143" i="62"/>
  <c r="AM143" i="62"/>
  <c r="G144" i="62"/>
  <c r="O144" i="62"/>
  <c r="W144" i="62"/>
  <c r="AE144" i="62"/>
  <c r="AM144" i="62"/>
  <c r="G145" i="62"/>
  <c r="O145" i="62"/>
  <c r="W145" i="62"/>
  <c r="AE145" i="62"/>
  <c r="AM145" i="62"/>
  <c r="G146" i="62"/>
  <c r="O146" i="62"/>
  <c r="W146" i="62"/>
  <c r="AE146" i="62"/>
  <c r="AM146" i="62"/>
  <c r="G147" i="62"/>
  <c r="O147" i="62"/>
  <c r="W147" i="62"/>
  <c r="AE147" i="62"/>
  <c r="AM147" i="62"/>
  <c r="G148" i="62"/>
  <c r="O148" i="62"/>
  <c r="W148" i="62"/>
  <c r="AE148" i="62"/>
  <c r="AM148" i="62"/>
  <c r="G149" i="62"/>
  <c r="O149" i="62"/>
  <c r="W149" i="62"/>
  <c r="AE149" i="62"/>
  <c r="AM149" i="62"/>
  <c r="G150" i="62"/>
  <c r="O150" i="62"/>
  <c r="W150" i="62"/>
  <c r="AE150" i="62"/>
  <c r="AM150" i="62"/>
  <c r="G151" i="62"/>
  <c r="O151" i="62"/>
  <c r="W151" i="62"/>
  <c r="AE151" i="62"/>
  <c r="AM151" i="62"/>
  <c r="G152" i="62"/>
  <c r="O152" i="62"/>
  <c r="W152" i="62"/>
  <c r="AE152" i="62"/>
  <c r="AM152" i="62"/>
  <c r="G153" i="62"/>
  <c r="O153" i="62"/>
  <c r="W153" i="62"/>
  <c r="AE153" i="62"/>
  <c r="AM153" i="62"/>
  <c r="G154" i="62"/>
  <c r="O154" i="62"/>
  <c r="W154" i="62"/>
  <c r="AE154" i="62"/>
  <c r="AM154" i="62"/>
  <c r="G155" i="62"/>
  <c r="O155" i="62"/>
  <c r="W155" i="62"/>
  <c r="AE155" i="62"/>
  <c r="AM155" i="62"/>
  <c r="G156" i="62"/>
  <c r="O156" i="62"/>
  <c r="W156" i="62"/>
  <c r="AE156" i="62"/>
  <c r="AM156" i="62"/>
  <c r="G7" i="62"/>
  <c r="R7" i="62"/>
  <c r="AB7" i="62"/>
  <c r="AM7" i="62"/>
  <c r="J8" i="62"/>
  <c r="T8" i="62"/>
  <c r="AD8" i="62"/>
  <c r="AO8" i="62"/>
  <c r="K9" i="62"/>
  <c r="U9" i="62"/>
  <c r="AG9" i="62"/>
  <c r="AQ9" i="62"/>
  <c r="M10" i="62"/>
  <c r="W10" i="62"/>
  <c r="AH10" i="62"/>
  <c r="AR10" i="62"/>
  <c r="N11" i="62"/>
  <c r="Z11" i="62"/>
  <c r="AJ11" i="62"/>
  <c r="AT11" i="62"/>
  <c r="Q12" i="62"/>
  <c r="AA12" i="62"/>
  <c r="AK12" i="62"/>
  <c r="G13" i="62"/>
  <c r="S13" i="62"/>
  <c r="AC13" i="62"/>
  <c r="AM13" i="62"/>
  <c r="J14" i="62"/>
  <c r="T14" i="62"/>
  <c r="AD14" i="62"/>
  <c r="AO14" i="62"/>
  <c r="L15" i="62"/>
  <c r="V15" i="62"/>
  <c r="AG15" i="62"/>
  <c r="AQ15" i="62"/>
  <c r="M16" i="62"/>
  <c r="W16" i="62"/>
  <c r="AH16" i="62"/>
  <c r="AS16" i="62"/>
  <c r="O17" i="62"/>
  <c r="Z17" i="62"/>
  <c r="AJ17" i="62"/>
  <c r="AT17" i="62"/>
  <c r="Q18" i="62"/>
  <c r="AA18" i="62"/>
  <c r="AL18" i="62"/>
  <c r="I19" i="62"/>
  <c r="S19" i="62"/>
  <c r="AC19" i="62"/>
  <c r="AM19" i="62"/>
  <c r="J20" i="62"/>
  <c r="T20" i="62"/>
  <c r="AE20" i="62"/>
  <c r="AP20" i="62"/>
  <c r="L21" i="62"/>
  <c r="V21" i="62"/>
  <c r="AG21" i="62"/>
  <c r="AQ21" i="62"/>
  <c r="M22" i="62"/>
  <c r="Y22" i="62"/>
  <c r="AI22" i="62"/>
  <c r="AS22" i="62"/>
  <c r="O23" i="62"/>
  <c r="Z23" i="62"/>
  <c r="AJ23" i="62"/>
  <c r="AT23" i="62"/>
  <c r="R24" i="62"/>
  <c r="AB24" i="62"/>
  <c r="AL24" i="62"/>
  <c r="I25" i="62"/>
  <c r="S25" i="62"/>
  <c r="AC25" i="62"/>
  <c r="AM25" i="62"/>
  <c r="K26" i="62"/>
  <c r="U26" i="62"/>
  <c r="AE26" i="62"/>
  <c r="AP26" i="62"/>
  <c r="L27" i="62"/>
  <c r="V27" i="62"/>
  <c r="AG27" i="62"/>
  <c r="AR27" i="62"/>
  <c r="N28" i="62"/>
  <c r="Y28" i="62"/>
  <c r="AI28" i="62"/>
  <c r="AS28" i="62"/>
  <c r="O29" i="62"/>
  <c r="Z29" i="62"/>
  <c r="AK29" i="62"/>
  <c r="G30" i="62"/>
  <c r="R30" i="62"/>
  <c r="AB30" i="62"/>
  <c r="AL30" i="62"/>
  <c r="I31" i="62"/>
  <c r="S31" i="62"/>
  <c r="AD31" i="62"/>
  <c r="AO31" i="62"/>
  <c r="K32" i="62"/>
  <c r="U32" i="62"/>
  <c r="AE32" i="62"/>
  <c r="AP32" i="62"/>
  <c r="L33" i="62"/>
  <c r="W33" i="62"/>
  <c r="AH33" i="62"/>
  <c r="AR33" i="62"/>
  <c r="N34" i="62"/>
  <c r="Y34" i="62"/>
  <c r="AI34" i="62"/>
  <c r="AS34" i="62"/>
  <c r="Q35" i="62"/>
  <c r="AA35" i="62"/>
  <c r="AK35" i="62"/>
  <c r="G36" i="62"/>
  <c r="R36" i="62"/>
  <c r="AB36" i="62"/>
  <c r="AL36" i="62"/>
  <c r="J37" i="62"/>
  <c r="T37" i="62"/>
  <c r="AD37" i="62"/>
  <c r="AO37" i="62"/>
  <c r="K38" i="62"/>
  <c r="U38" i="62"/>
  <c r="AE38" i="62"/>
  <c r="AQ38" i="62"/>
  <c r="M39" i="62"/>
  <c r="W39" i="62"/>
  <c r="AG39" i="62"/>
  <c r="AP39" i="62"/>
  <c r="K40" i="62"/>
  <c r="T40" i="62"/>
  <c r="AC40" i="62"/>
  <c r="AL40" i="62"/>
  <c r="G41" i="62"/>
  <c r="Q41" i="62"/>
  <c r="Z41" i="62"/>
  <c r="AI41" i="62"/>
  <c r="AR41" i="62"/>
  <c r="M42" i="62"/>
  <c r="V42" i="62"/>
  <c r="AE42" i="62"/>
  <c r="AO42" i="62"/>
  <c r="J43" i="62"/>
  <c r="S43" i="62"/>
  <c r="AB43" i="62"/>
  <c r="AK43" i="62"/>
  <c r="AT43" i="62"/>
  <c r="O44" i="62"/>
  <c r="Y44" i="62"/>
  <c r="AH44" i="62"/>
  <c r="AQ44" i="62"/>
  <c r="L45" i="62"/>
  <c r="U45" i="62"/>
  <c r="AD45" i="62"/>
  <c r="AM45" i="62"/>
  <c r="I46" i="62"/>
  <c r="R46" i="62"/>
  <c r="AA46" i="62"/>
  <c r="AJ46" i="62"/>
  <c r="AS46" i="62"/>
  <c r="N47" i="62"/>
  <c r="W47" i="62"/>
  <c r="AG47" i="62"/>
  <c r="AP47" i="62"/>
  <c r="K48" i="62"/>
  <c r="T48" i="62"/>
  <c r="AC48" i="62"/>
  <c r="AL48" i="62"/>
  <c r="G49" i="62"/>
  <c r="Q49" i="62"/>
  <c r="Z49" i="62"/>
  <c r="AI49" i="62"/>
  <c r="AR49" i="62"/>
  <c r="M50" i="62"/>
  <c r="V50" i="62"/>
  <c r="AE50" i="62"/>
  <c r="AO50" i="62"/>
  <c r="J51" i="62"/>
  <c r="S51" i="62"/>
  <c r="AB51" i="62"/>
  <c r="AK51" i="62"/>
  <c r="AT51" i="62"/>
  <c r="O52" i="62"/>
  <c r="Y52" i="62"/>
  <c r="AH52" i="62"/>
  <c r="AQ52" i="62"/>
  <c r="L53" i="62"/>
  <c r="U53" i="62"/>
  <c r="AD53" i="62"/>
  <c r="AM53" i="62"/>
  <c r="I54" i="62"/>
  <c r="R54" i="62"/>
  <c r="AA54" i="62"/>
  <c r="AJ54" i="62"/>
  <c r="AS54" i="62"/>
  <c r="N55" i="62"/>
  <c r="W55" i="62"/>
  <c r="AG55" i="62"/>
  <c r="AP55" i="62"/>
  <c r="K56" i="62"/>
  <c r="T56" i="62"/>
  <c r="AC56" i="62"/>
  <c r="AL56" i="62"/>
  <c r="G57" i="62"/>
  <c r="Q57" i="62"/>
  <c r="Z57" i="62"/>
  <c r="AI57" i="62"/>
  <c r="AR57" i="62"/>
  <c r="M58" i="62"/>
  <c r="V58" i="62"/>
  <c r="AE58" i="62"/>
  <c r="AO58" i="62"/>
  <c r="J59" i="62"/>
  <c r="S59" i="62"/>
  <c r="AB59" i="62"/>
  <c r="AK59" i="62"/>
  <c r="AT59" i="62"/>
  <c r="O60" i="62"/>
  <c r="Y60" i="62"/>
  <c r="AH60" i="62"/>
  <c r="AQ60" i="62"/>
  <c r="L61" i="62"/>
  <c r="U61" i="62"/>
  <c r="AD61" i="62"/>
  <c r="AM61" i="62"/>
  <c r="I62" i="62"/>
  <c r="R62" i="62"/>
  <c r="AA62" i="62"/>
  <c r="AJ62" i="62"/>
  <c r="AS62" i="62"/>
  <c r="N63" i="62"/>
  <c r="W63" i="62"/>
  <c r="AG63" i="62"/>
  <c r="AP63" i="62"/>
  <c r="K64" i="62"/>
  <c r="T64" i="62"/>
  <c r="AC64" i="62"/>
  <c r="AL64" i="62"/>
  <c r="G65" i="62"/>
  <c r="Q65" i="62"/>
  <c r="Z65" i="62"/>
  <c r="AI65" i="62"/>
  <c r="AR65" i="62"/>
  <c r="M66" i="62"/>
  <c r="V66" i="62"/>
  <c r="AE66" i="62"/>
  <c r="AO66" i="62"/>
  <c r="J67" i="62"/>
  <c r="S67" i="62"/>
  <c r="AB67" i="62"/>
  <c r="AK67" i="62"/>
  <c r="AT67" i="62"/>
  <c r="O68" i="62"/>
  <c r="Y68" i="62"/>
  <c r="AH68" i="62"/>
  <c r="AQ68" i="62"/>
  <c r="L69" i="62"/>
  <c r="U69" i="62"/>
  <c r="AD69" i="62"/>
  <c r="AM69" i="62"/>
  <c r="I70" i="62"/>
  <c r="R70" i="62"/>
  <c r="AA70" i="62"/>
  <c r="AJ70" i="62"/>
  <c r="AS70" i="62"/>
  <c r="N71" i="62"/>
  <c r="W71" i="62"/>
  <c r="AG71" i="62"/>
  <c r="AP71" i="62"/>
  <c r="K72" i="62"/>
  <c r="T72" i="62"/>
  <c r="AC72" i="62"/>
  <c r="AL72" i="62"/>
  <c r="G73" i="62"/>
  <c r="Q73" i="62"/>
  <c r="Z73" i="62"/>
  <c r="AI73" i="62"/>
  <c r="AR73" i="62"/>
  <c r="M74" i="62"/>
  <c r="V74" i="62"/>
  <c r="AE74" i="62"/>
  <c r="AO74" i="62"/>
  <c r="J75" i="62"/>
  <c r="S75" i="62"/>
  <c r="AB75" i="62"/>
  <c r="AK75" i="62"/>
  <c r="AT75" i="62"/>
  <c r="O76" i="62"/>
  <c r="Y76" i="62"/>
  <c r="AH76" i="62"/>
  <c r="AP76" i="62"/>
  <c r="J77" i="62"/>
  <c r="R77" i="62"/>
  <c r="Z77" i="62"/>
  <c r="AH77" i="62"/>
  <c r="AP77" i="62"/>
  <c r="J78" i="62"/>
  <c r="R78" i="62"/>
  <c r="Z78" i="62"/>
  <c r="AH78" i="62"/>
  <c r="AP78" i="62"/>
  <c r="J79" i="62"/>
  <c r="R79" i="62"/>
  <c r="Z79" i="62"/>
  <c r="AH79" i="62"/>
  <c r="AP79" i="62"/>
  <c r="J80" i="62"/>
  <c r="R80" i="62"/>
  <c r="Z80" i="62"/>
  <c r="AH80" i="62"/>
  <c r="AP80" i="62"/>
  <c r="J81" i="62"/>
  <c r="R81" i="62"/>
  <c r="Z81" i="62"/>
  <c r="AH81" i="62"/>
  <c r="AP81" i="62"/>
  <c r="J82" i="62"/>
  <c r="R82" i="62"/>
  <c r="Z82" i="62"/>
  <c r="AH82" i="62"/>
  <c r="AP82" i="62"/>
  <c r="J83" i="62"/>
  <c r="R83" i="62"/>
  <c r="Z83" i="62"/>
  <c r="AH83" i="62"/>
  <c r="AP83" i="62"/>
  <c r="J84" i="62"/>
  <c r="R84" i="62"/>
  <c r="Z84" i="62"/>
  <c r="AH84" i="62"/>
  <c r="AP84" i="62"/>
  <c r="J85" i="62"/>
  <c r="R85" i="62"/>
  <c r="Z85" i="62"/>
  <c r="AH85" i="62"/>
  <c r="AP85" i="62"/>
  <c r="J86" i="62"/>
  <c r="R86" i="62"/>
  <c r="Z86" i="62"/>
  <c r="AH86" i="62"/>
  <c r="AP86" i="62"/>
  <c r="J87" i="62"/>
  <c r="R87" i="62"/>
  <c r="Z87" i="62"/>
  <c r="AH87" i="62"/>
  <c r="AP87" i="62"/>
  <c r="J88" i="62"/>
  <c r="R88" i="62"/>
  <c r="Z88" i="62"/>
  <c r="AH88" i="62"/>
  <c r="AP88" i="62"/>
  <c r="J89" i="62"/>
  <c r="R89" i="62"/>
  <c r="Z89" i="62"/>
  <c r="AH89" i="62"/>
  <c r="AP89" i="62"/>
  <c r="J90" i="62"/>
  <c r="R90" i="62"/>
  <c r="Z90" i="62"/>
  <c r="AH90" i="62"/>
  <c r="AP90" i="62"/>
  <c r="J91" i="62"/>
  <c r="R91" i="62"/>
  <c r="Z91" i="62"/>
  <c r="AH91" i="62"/>
  <c r="AP91" i="62"/>
  <c r="J92" i="62"/>
  <c r="R92" i="62"/>
  <c r="Z92" i="62"/>
  <c r="AH92" i="62"/>
  <c r="AP92" i="62"/>
  <c r="J93" i="62"/>
  <c r="R93" i="62"/>
  <c r="Z93" i="62"/>
  <c r="AH93" i="62"/>
  <c r="AP93" i="62"/>
  <c r="J94" i="62"/>
  <c r="R94" i="62"/>
  <c r="Z94" i="62"/>
  <c r="AH94" i="62"/>
  <c r="AP94" i="62"/>
  <c r="J95" i="62"/>
  <c r="R95" i="62"/>
  <c r="Z95" i="62"/>
  <c r="AH95" i="62"/>
  <c r="AP95" i="62"/>
  <c r="J96" i="62"/>
  <c r="R96" i="62"/>
  <c r="Z96" i="62"/>
  <c r="AH96" i="62"/>
  <c r="AP96" i="62"/>
  <c r="J97" i="62"/>
  <c r="R97" i="62"/>
  <c r="Z97" i="62"/>
  <c r="AH97" i="62"/>
  <c r="AP97" i="62"/>
  <c r="J98" i="62"/>
  <c r="R98" i="62"/>
  <c r="Z98" i="62"/>
  <c r="AH98" i="62"/>
  <c r="AP98" i="62"/>
  <c r="J99" i="62"/>
  <c r="R99" i="62"/>
  <c r="Z99" i="62"/>
  <c r="AH99" i="62"/>
  <c r="AP99" i="62"/>
  <c r="J100" i="62"/>
  <c r="R100" i="62"/>
  <c r="Z100" i="62"/>
  <c r="AH100" i="62"/>
  <c r="AP100" i="62"/>
  <c r="J101" i="62"/>
  <c r="R101" i="62"/>
  <c r="Z101" i="62"/>
  <c r="AH101" i="62"/>
  <c r="AP101" i="62"/>
  <c r="J102" i="62"/>
  <c r="R102" i="62"/>
  <c r="Z102" i="62"/>
  <c r="AH102" i="62"/>
  <c r="AP102" i="62"/>
  <c r="J103" i="62"/>
  <c r="R103" i="62"/>
  <c r="Z103" i="62"/>
  <c r="AH103" i="62"/>
  <c r="AP103" i="62"/>
  <c r="J104" i="62"/>
  <c r="R104" i="62"/>
  <c r="Z104" i="62"/>
  <c r="AH104" i="62"/>
  <c r="AP104" i="62"/>
  <c r="J105" i="62"/>
  <c r="R105" i="62"/>
  <c r="Z105" i="62"/>
  <c r="AH105" i="62"/>
  <c r="AP105" i="62"/>
  <c r="J106" i="62"/>
  <c r="R106" i="62"/>
  <c r="Z106" i="62"/>
  <c r="AH106" i="62"/>
  <c r="AP106" i="62"/>
  <c r="J107" i="62"/>
  <c r="R107" i="62"/>
  <c r="Z107" i="62"/>
  <c r="AH107" i="62"/>
  <c r="AP107" i="62"/>
  <c r="J108" i="62"/>
  <c r="R108" i="62"/>
  <c r="Z108" i="62"/>
  <c r="AH108" i="62"/>
  <c r="AP108" i="62"/>
  <c r="J109" i="62"/>
  <c r="R109" i="62"/>
  <c r="Z109" i="62"/>
  <c r="AH109" i="62"/>
  <c r="AP109" i="62"/>
  <c r="J110" i="62"/>
  <c r="R110" i="62"/>
  <c r="Z110" i="62"/>
  <c r="AH110" i="62"/>
  <c r="AP110" i="62"/>
  <c r="J111" i="62"/>
  <c r="R111" i="62"/>
  <c r="Z111" i="62"/>
  <c r="AH111" i="62"/>
  <c r="AP111" i="62"/>
  <c r="J112" i="62"/>
  <c r="R112" i="62"/>
  <c r="Z112" i="62"/>
  <c r="AH112" i="62"/>
  <c r="AP112" i="62"/>
  <c r="J113" i="62"/>
  <c r="R113" i="62"/>
  <c r="Z113" i="62"/>
  <c r="AH113" i="62"/>
  <c r="AP113" i="62"/>
  <c r="J114" i="62"/>
  <c r="R114" i="62"/>
  <c r="Z114" i="62"/>
  <c r="AH114" i="62"/>
  <c r="AP114" i="62"/>
  <c r="J115" i="62"/>
  <c r="R115" i="62"/>
  <c r="Z115" i="62"/>
  <c r="AH115" i="62"/>
  <c r="AP115" i="62"/>
  <c r="J116" i="62"/>
  <c r="R116" i="62"/>
  <c r="Z116" i="62"/>
  <c r="AH116" i="62"/>
  <c r="AP116" i="62"/>
  <c r="J117" i="62"/>
  <c r="R117" i="62"/>
  <c r="Z117" i="62"/>
  <c r="AH117" i="62"/>
  <c r="AP117" i="62"/>
  <c r="J118" i="62"/>
  <c r="R118" i="62"/>
  <c r="Z118" i="62"/>
  <c r="AH118" i="62"/>
  <c r="AP118" i="62"/>
  <c r="J119" i="62"/>
  <c r="R119" i="62"/>
  <c r="Z119" i="62"/>
  <c r="AH119" i="62"/>
  <c r="AP119" i="62"/>
  <c r="J120" i="62"/>
  <c r="R120" i="62"/>
  <c r="Z120" i="62"/>
  <c r="AH120" i="62"/>
  <c r="AP120" i="62"/>
  <c r="J121" i="62"/>
  <c r="R121" i="62"/>
  <c r="Z121" i="62"/>
  <c r="AH121" i="62"/>
  <c r="AP121" i="62"/>
  <c r="J122" i="62"/>
  <c r="R122" i="62"/>
  <c r="Z122" i="62"/>
  <c r="AH122" i="62"/>
  <c r="AP122" i="62"/>
  <c r="J123" i="62"/>
  <c r="R123" i="62"/>
  <c r="Z123" i="62"/>
  <c r="AH123" i="62"/>
  <c r="AP123" i="62"/>
  <c r="J124" i="62"/>
  <c r="R124" i="62"/>
  <c r="Z124" i="62"/>
  <c r="AH124" i="62"/>
  <c r="AP124" i="62"/>
  <c r="J125" i="62"/>
  <c r="R125" i="62"/>
  <c r="Z125" i="62"/>
  <c r="AH125" i="62"/>
  <c r="AP125" i="62"/>
  <c r="J126" i="62"/>
  <c r="R126" i="62"/>
  <c r="Z126" i="62"/>
  <c r="AH126" i="62"/>
  <c r="AP126" i="62"/>
  <c r="J127" i="62"/>
  <c r="R127" i="62"/>
  <c r="Z127" i="62"/>
  <c r="AH127" i="62"/>
  <c r="AP127" i="62"/>
  <c r="J128" i="62"/>
  <c r="R128" i="62"/>
  <c r="Z128" i="62"/>
  <c r="AH128" i="62"/>
  <c r="AP128" i="62"/>
  <c r="J129" i="62"/>
  <c r="R129" i="62"/>
  <c r="Z129" i="62"/>
  <c r="AH129" i="62"/>
  <c r="AP129" i="62"/>
  <c r="J130" i="62"/>
  <c r="R130" i="62"/>
  <c r="Z130" i="62"/>
  <c r="AH130" i="62"/>
  <c r="AP130" i="62"/>
  <c r="J131" i="62"/>
  <c r="R131" i="62"/>
  <c r="Z131" i="62"/>
  <c r="AH131" i="62"/>
  <c r="AP131" i="62"/>
  <c r="J132" i="62"/>
  <c r="R132" i="62"/>
  <c r="Z132" i="62"/>
  <c r="AH132" i="62"/>
  <c r="AP132" i="62"/>
  <c r="J133" i="62"/>
  <c r="R133" i="62"/>
  <c r="Z133" i="62"/>
  <c r="AH133" i="62"/>
  <c r="AP133" i="62"/>
  <c r="J134" i="62"/>
  <c r="R134" i="62"/>
  <c r="Z134" i="62"/>
  <c r="AH134" i="62"/>
  <c r="AP134" i="62"/>
  <c r="J135" i="62"/>
  <c r="R135" i="62"/>
  <c r="Z135" i="62"/>
  <c r="AH135" i="62"/>
  <c r="AP135" i="62"/>
  <c r="J136" i="62"/>
  <c r="R136" i="62"/>
  <c r="Z136" i="62"/>
  <c r="AH136" i="62"/>
  <c r="AP136" i="62"/>
  <c r="J137" i="62"/>
  <c r="R137" i="62"/>
  <c r="Z137" i="62"/>
  <c r="AH137" i="62"/>
  <c r="AP137" i="62"/>
  <c r="J138" i="62"/>
  <c r="R138" i="62"/>
  <c r="Z138" i="62"/>
  <c r="AH138" i="62"/>
  <c r="AP138" i="62"/>
  <c r="J139" i="62"/>
  <c r="R139" i="62"/>
  <c r="Z139" i="62"/>
  <c r="AH139" i="62"/>
  <c r="AP139" i="62"/>
  <c r="J140" i="62"/>
  <c r="R140" i="62"/>
  <c r="Z140" i="62"/>
  <c r="AH140" i="62"/>
  <c r="AP140" i="62"/>
  <c r="J141" i="62"/>
  <c r="R141" i="62"/>
  <c r="Z141" i="62"/>
  <c r="AH141" i="62"/>
  <c r="AP141" i="62"/>
  <c r="J142" i="62"/>
  <c r="R142" i="62"/>
  <c r="Z142" i="62"/>
  <c r="AH142" i="62"/>
  <c r="AP142" i="62"/>
  <c r="J143" i="62"/>
  <c r="R143" i="62"/>
  <c r="Z143" i="62"/>
  <c r="AH143" i="62"/>
  <c r="AP143" i="62"/>
  <c r="J144" i="62"/>
  <c r="R144" i="62"/>
  <c r="Z144" i="62"/>
  <c r="AH144" i="62"/>
  <c r="AP144" i="62"/>
  <c r="J145" i="62"/>
  <c r="R145" i="62"/>
  <c r="Z145" i="62"/>
  <c r="AH145" i="62"/>
  <c r="AP145" i="62"/>
  <c r="J146" i="62"/>
  <c r="R146" i="62"/>
  <c r="Z146" i="62"/>
  <c r="AH146" i="62"/>
  <c r="AP146" i="62"/>
  <c r="J147" i="62"/>
  <c r="R147" i="62"/>
  <c r="Z147" i="62"/>
  <c r="AH147" i="62"/>
  <c r="AP147" i="62"/>
  <c r="J148" i="62"/>
  <c r="R148" i="62"/>
  <c r="Z148" i="62"/>
  <c r="AH148" i="62"/>
  <c r="AP148" i="62"/>
  <c r="J149" i="62"/>
  <c r="R149" i="62"/>
  <c r="Z149" i="62"/>
  <c r="AH149" i="62"/>
  <c r="AP149" i="62"/>
  <c r="J150" i="62"/>
  <c r="R150" i="62"/>
  <c r="Z150" i="62"/>
  <c r="AH150" i="62"/>
  <c r="AP150" i="62"/>
  <c r="J151" i="62"/>
  <c r="R151" i="62"/>
  <c r="Z151" i="62"/>
  <c r="AH151" i="62"/>
  <c r="AP151" i="62"/>
  <c r="J152" i="62"/>
  <c r="R152" i="62"/>
  <c r="Z152" i="62"/>
  <c r="AH152" i="62"/>
  <c r="AP152" i="62"/>
  <c r="J153" i="62"/>
  <c r="R153" i="62"/>
  <c r="Z153" i="62"/>
  <c r="AH153" i="62"/>
  <c r="AP153" i="62"/>
  <c r="J154" i="62"/>
  <c r="R154" i="62"/>
  <c r="Z154" i="62"/>
  <c r="AH154" i="62"/>
  <c r="AP154" i="62"/>
  <c r="J155" i="62"/>
  <c r="R155" i="62"/>
  <c r="Z155" i="62"/>
  <c r="AH155" i="62"/>
  <c r="AP155" i="62"/>
  <c r="J156" i="62"/>
  <c r="R156" i="62"/>
  <c r="Z156" i="62"/>
  <c r="AH156" i="62"/>
  <c r="AP156" i="62"/>
  <c r="J7" i="62"/>
  <c r="W7" i="62"/>
  <c r="AK7" i="62"/>
  <c r="L8" i="62"/>
  <c r="Y8" i="62"/>
  <c r="AM8" i="62"/>
  <c r="N9" i="62"/>
  <c r="AA9" i="62"/>
  <c r="AP9" i="62"/>
  <c r="O10" i="62"/>
  <c r="AC10" i="62"/>
  <c r="AQ10" i="62"/>
  <c r="R11" i="62"/>
  <c r="AD11" i="62"/>
  <c r="AS11" i="62"/>
  <c r="S12" i="62"/>
  <c r="AG12" i="62"/>
  <c r="AT12" i="62"/>
  <c r="U13" i="62"/>
  <c r="AH13" i="62"/>
  <c r="I14" i="62"/>
  <c r="V14" i="62"/>
  <c r="AJ14" i="62"/>
  <c r="J15" i="62"/>
  <c r="Y15" i="62"/>
  <c r="AK15" i="62"/>
  <c r="L16" i="62"/>
  <c r="AA16" i="62"/>
  <c r="AM16" i="62"/>
  <c r="N17" i="62"/>
  <c r="AB17" i="62"/>
  <c r="AP17" i="62"/>
  <c r="O18" i="62"/>
  <c r="AD18" i="62"/>
  <c r="AQ18" i="62"/>
  <c r="R19" i="62"/>
  <c r="AE19" i="62"/>
  <c r="AS19" i="62"/>
  <c r="S20" i="62"/>
  <c r="AH20" i="62"/>
  <c r="AT20" i="62"/>
  <c r="U21" i="62"/>
  <c r="AI21" i="62"/>
  <c r="I22" i="62"/>
  <c r="V22" i="62"/>
  <c r="AK22" i="62"/>
  <c r="J23" i="62"/>
  <c r="Y23" i="62"/>
  <c r="AM23" i="62"/>
  <c r="L24" i="62"/>
  <c r="AA24" i="62"/>
  <c r="AO24" i="62"/>
  <c r="N25" i="62"/>
  <c r="AB25" i="62"/>
  <c r="AQ25" i="62"/>
  <c r="O26" i="62"/>
  <c r="AD26" i="62"/>
  <c r="AR26" i="62"/>
  <c r="R27" i="62"/>
  <c r="AE27" i="62"/>
  <c r="AT27" i="62"/>
  <c r="S28" i="62"/>
  <c r="AH28" i="62"/>
  <c r="G29" i="62"/>
  <c r="U29" i="62"/>
  <c r="AI29" i="62"/>
  <c r="J30" i="62"/>
  <c r="V30" i="62"/>
  <c r="AK30" i="62"/>
  <c r="L31" i="62"/>
  <c r="Y31" i="62"/>
  <c r="AM31" i="62"/>
  <c r="M32" i="62"/>
  <c r="AA32" i="62"/>
  <c r="AO32" i="62"/>
  <c r="O33" i="62"/>
  <c r="AB33" i="62"/>
  <c r="AQ33" i="62"/>
  <c r="Q34" i="62"/>
  <c r="AD34" i="62"/>
  <c r="AR34" i="62"/>
  <c r="S35" i="62"/>
  <c r="AE35" i="62"/>
  <c r="AT35" i="62"/>
  <c r="T36" i="62"/>
  <c r="AH36" i="62"/>
  <c r="G37" i="62"/>
  <c r="V37" i="62"/>
  <c r="AI37" i="62"/>
  <c r="J38" i="62"/>
  <c r="Y38" i="62"/>
  <c r="AK38" i="62"/>
  <c r="L39" i="62"/>
  <c r="Z39" i="62"/>
  <c r="AK39" i="62"/>
  <c r="J40" i="62"/>
  <c r="V40" i="62"/>
  <c r="AH40" i="62"/>
  <c r="AT40" i="62"/>
  <c r="S41" i="62"/>
  <c r="AD41" i="62"/>
  <c r="AQ41" i="62"/>
  <c r="O42" i="62"/>
  <c r="AA42" i="62"/>
  <c r="AM42" i="62"/>
  <c r="L43" i="62"/>
  <c r="W43" i="62"/>
  <c r="AJ43" i="62"/>
  <c r="I44" i="62"/>
  <c r="T44" i="62"/>
  <c r="AG44" i="62"/>
  <c r="AS44" i="62"/>
  <c r="Q45" i="62"/>
  <c r="AC45" i="62"/>
  <c r="AP45" i="62"/>
  <c r="M46" i="62"/>
  <c r="Z46" i="62"/>
  <c r="AL46" i="62"/>
  <c r="J47" i="62"/>
  <c r="V47" i="62"/>
  <c r="AI47" i="62"/>
  <c r="AT47" i="62"/>
  <c r="S48" i="62"/>
  <c r="AE48" i="62"/>
  <c r="AQ48" i="62"/>
  <c r="O49" i="62"/>
  <c r="AB49" i="62"/>
  <c r="AM49" i="62"/>
  <c r="L50" i="62"/>
  <c r="Y50" i="62"/>
  <c r="AJ50" i="62"/>
  <c r="I51" i="62"/>
  <c r="U51" i="62"/>
  <c r="AG51" i="62"/>
  <c r="AS51" i="62"/>
  <c r="R52" i="62"/>
  <c r="AC52" i="62"/>
  <c r="AP52" i="62"/>
  <c r="N53" i="62"/>
  <c r="Z53" i="62"/>
  <c r="AL53" i="62"/>
  <c r="K54" i="62"/>
  <c r="V54" i="62"/>
  <c r="AI54" i="62"/>
  <c r="G55" i="62"/>
  <c r="S55" i="62"/>
  <c r="AE55" i="62"/>
  <c r="AR55" i="62"/>
  <c r="O56" i="62"/>
  <c r="AB56" i="62"/>
  <c r="AO56" i="62"/>
  <c r="L57" i="62"/>
  <c r="Y57" i="62"/>
  <c r="AK57" i="62"/>
  <c r="I58" i="62"/>
  <c r="U58" i="62"/>
  <c r="AH58" i="62"/>
  <c r="AS58" i="62"/>
  <c r="R59" i="62"/>
  <c r="AD59" i="62"/>
  <c r="AP59" i="62"/>
  <c r="N60" i="62"/>
  <c r="AA60" i="62"/>
  <c r="AL60" i="62"/>
  <c r="K61" i="62"/>
  <c r="W61" i="62"/>
  <c r="AI61" i="62"/>
  <c r="G62" i="62"/>
  <c r="T62" i="62"/>
  <c r="AE62" i="62"/>
  <c r="AR62" i="62"/>
  <c r="Q63" i="62"/>
  <c r="AB63" i="62"/>
  <c r="AO63" i="62"/>
  <c r="M64" i="62"/>
  <c r="Y64" i="62"/>
  <c r="AK64" i="62"/>
  <c r="J65" i="62"/>
  <c r="U65" i="62"/>
  <c r="AH65" i="62"/>
  <c r="AT65" i="62"/>
  <c r="R66" i="62"/>
  <c r="AD66" i="62"/>
  <c r="AQ66" i="62"/>
  <c r="N67" i="62"/>
  <c r="AA67" i="62"/>
  <c r="AM67" i="62"/>
  <c r="K68" i="62"/>
  <c r="W68" i="62"/>
  <c r="AJ68" i="62"/>
  <c r="G69" i="62"/>
  <c r="T69" i="62"/>
  <c r="AG69" i="62"/>
  <c r="AR69" i="62"/>
  <c r="Q70" i="62"/>
  <c r="AC70" i="62"/>
  <c r="AO70" i="62"/>
  <c r="M71" i="62"/>
  <c r="Z71" i="62"/>
  <c r="AK71" i="62"/>
  <c r="J72" i="62"/>
  <c r="V72" i="62"/>
  <c r="AH72" i="62"/>
  <c r="AT72" i="62"/>
  <c r="S73" i="62"/>
  <c r="AD73" i="62"/>
  <c r="AQ73" i="62"/>
  <c r="O74" i="62"/>
  <c r="AA74" i="62"/>
  <c r="AM74" i="62"/>
  <c r="L75" i="62"/>
  <c r="W75" i="62"/>
  <c r="AJ75" i="62"/>
  <c r="I76" i="62"/>
  <c r="T76" i="62"/>
  <c r="AG76" i="62"/>
  <c r="AR76" i="62"/>
  <c r="N77" i="62"/>
  <c r="Y77" i="62"/>
  <c r="AJ77" i="62"/>
  <c r="AT77" i="62"/>
  <c r="Q78" i="62"/>
  <c r="AB78" i="62"/>
  <c r="AL78" i="62"/>
  <c r="I79" i="62"/>
  <c r="T79" i="62"/>
  <c r="AD79" i="62"/>
  <c r="AO79" i="62"/>
  <c r="L80" i="62"/>
  <c r="V80" i="62"/>
  <c r="AG80" i="62"/>
  <c r="AR80" i="62"/>
  <c r="N81" i="62"/>
  <c r="Y81" i="62"/>
  <c r="AJ81" i="62"/>
  <c r="AT81" i="62"/>
  <c r="Q82" i="62"/>
  <c r="AB82" i="62"/>
  <c r="AL82" i="62"/>
  <c r="I83" i="62"/>
  <c r="T83" i="62"/>
  <c r="AD83" i="62"/>
  <c r="AO83" i="62"/>
  <c r="L84" i="62"/>
  <c r="V84" i="62"/>
  <c r="AG84" i="62"/>
  <c r="AR84" i="62"/>
  <c r="N85" i="62"/>
  <c r="Y85" i="62"/>
  <c r="AJ85" i="62"/>
  <c r="AT85" i="62"/>
  <c r="Q86" i="62"/>
  <c r="AB86" i="62"/>
  <c r="AL86" i="62"/>
  <c r="I87" i="62"/>
  <c r="T87" i="62"/>
  <c r="AD87" i="62"/>
  <c r="AO87" i="62"/>
  <c r="L88" i="62"/>
  <c r="V88" i="62"/>
  <c r="AG88" i="62"/>
  <c r="AR88" i="62"/>
  <c r="N89" i="62"/>
  <c r="Y89" i="62"/>
  <c r="AJ89" i="62"/>
  <c r="AT89" i="62"/>
  <c r="Q90" i="62"/>
  <c r="AB90" i="62"/>
  <c r="AL90" i="62"/>
  <c r="I91" i="62"/>
  <c r="T91" i="62"/>
  <c r="AD91" i="62"/>
  <c r="AO91" i="62"/>
  <c r="L92" i="62"/>
  <c r="V92" i="62"/>
  <c r="AG92" i="62"/>
  <c r="AR92" i="62"/>
  <c r="N93" i="62"/>
  <c r="Y93" i="62"/>
  <c r="AJ93" i="62"/>
  <c r="AT93" i="62"/>
  <c r="Q94" i="62"/>
  <c r="AB94" i="62"/>
  <c r="AL94" i="62"/>
  <c r="I95" i="62"/>
  <c r="T95" i="62"/>
  <c r="AD95" i="62"/>
  <c r="AO95" i="62"/>
  <c r="L96" i="62"/>
  <c r="V96" i="62"/>
  <c r="AG96" i="62"/>
  <c r="AR96" i="62"/>
  <c r="N97" i="62"/>
  <c r="Y97" i="62"/>
  <c r="AJ97" i="62"/>
  <c r="AT97" i="62"/>
  <c r="Q98" i="62"/>
  <c r="AB98" i="62"/>
  <c r="AL98" i="62"/>
  <c r="I99" i="62"/>
  <c r="T99" i="62"/>
  <c r="AD99" i="62"/>
  <c r="AO99" i="62"/>
  <c r="L100" i="62"/>
  <c r="V100" i="62"/>
  <c r="AG100" i="62"/>
  <c r="AR100" i="62"/>
  <c r="N101" i="62"/>
  <c r="Y101" i="62"/>
  <c r="AJ101" i="62"/>
  <c r="AT101" i="62"/>
  <c r="Q102" i="62"/>
  <c r="AB102" i="62"/>
  <c r="AL102" i="62"/>
  <c r="I103" i="62"/>
  <c r="T103" i="62"/>
  <c r="AD103" i="62"/>
  <c r="AO103" i="62"/>
  <c r="L104" i="62"/>
  <c r="V104" i="62"/>
  <c r="AG104" i="62"/>
  <c r="AR104" i="62"/>
  <c r="N105" i="62"/>
  <c r="Y105" i="62"/>
  <c r="AJ105" i="62"/>
  <c r="AT105" i="62"/>
  <c r="Q106" i="62"/>
  <c r="AB106" i="62"/>
  <c r="AL106" i="62"/>
  <c r="I107" i="62"/>
  <c r="T107" i="62"/>
  <c r="AD107" i="62"/>
  <c r="AO107" i="62"/>
  <c r="L108" i="62"/>
  <c r="V108" i="62"/>
  <c r="AG108" i="62"/>
  <c r="AR108" i="62"/>
  <c r="N109" i="62"/>
  <c r="Y109" i="62"/>
  <c r="AJ109" i="62"/>
  <c r="AT109" i="62"/>
  <c r="Q110" i="62"/>
  <c r="AB110" i="62"/>
  <c r="AL110" i="62"/>
  <c r="I111" i="62"/>
  <c r="T111" i="62"/>
  <c r="AD111" i="62"/>
  <c r="AO111" i="62"/>
  <c r="L112" i="62"/>
  <c r="V112" i="62"/>
  <c r="AG112" i="62"/>
  <c r="AR112" i="62"/>
  <c r="N113" i="62"/>
  <c r="Y113" i="62"/>
  <c r="AJ113" i="62"/>
  <c r="AT113" i="62"/>
  <c r="Q114" i="62"/>
  <c r="AB114" i="62"/>
  <c r="AL114" i="62"/>
  <c r="I115" i="62"/>
  <c r="T115" i="62"/>
  <c r="AD115" i="62"/>
  <c r="AO115" i="62"/>
  <c r="L116" i="62"/>
  <c r="V116" i="62"/>
  <c r="AG116" i="62"/>
  <c r="AR116" i="62"/>
  <c r="N117" i="62"/>
  <c r="Y117" i="62"/>
  <c r="AJ117" i="62"/>
  <c r="AT117" i="62"/>
  <c r="Q118" i="62"/>
  <c r="AB118" i="62"/>
  <c r="AL118" i="62"/>
  <c r="I119" i="62"/>
  <c r="T119" i="62"/>
  <c r="AD119" i="62"/>
  <c r="AO119" i="62"/>
  <c r="L120" i="62"/>
  <c r="V120" i="62"/>
  <c r="AG120" i="62"/>
  <c r="AR120" i="62"/>
  <c r="N121" i="62"/>
  <c r="Y121" i="62"/>
  <c r="AJ121" i="62"/>
  <c r="AT121" i="62"/>
  <c r="Q122" i="62"/>
  <c r="AB122" i="62"/>
  <c r="AL122" i="62"/>
  <c r="I123" i="62"/>
  <c r="T123" i="62"/>
  <c r="AD123" i="62"/>
  <c r="AO123" i="62"/>
  <c r="L124" i="62"/>
  <c r="V124" i="62"/>
  <c r="AG124" i="62"/>
  <c r="AR124" i="62"/>
  <c r="N125" i="62"/>
  <c r="Y125" i="62"/>
  <c r="AJ125" i="62"/>
  <c r="AT125" i="62"/>
  <c r="Q126" i="62"/>
  <c r="AB126" i="62"/>
  <c r="AL126" i="62"/>
  <c r="I127" i="62"/>
  <c r="T127" i="62"/>
  <c r="AD127" i="62"/>
  <c r="AO127" i="62"/>
  <c r="L128" i="62"/>
  <c r="V128" i="62"/>
  <c r="AG128" i="62"/>
  <c r="AR128" i="62"/>
  <c r="N129" i="62"/>
  <c r="Y129" i="62"/>
  <c r="AJ129" i="62"/>
  <c r="AT129" i="62"/>
  <c r="Q130" i="62"/>
  <c r="AB130" i="62"/>
  <c r="AL130" i="62"/>
  <c r="I131" i="62"/>
  <c r="T131" i="62"/>
  <c r="AD131" i="62"/>
  <c r="AO131" i="62"/>
  <c r="L132" i="62"/>
  <c r="V132" i="62"/>
  <c r="AG132" i="62"/>
  <c r="AR132" i="62"/>
  <c r="N133" i="62"/>
  <c r="Y133" i="62"/>
  <c r="AJ133" i="62"/>
  <c r="AT133" i="62"/>
  <c r="Q134" i="62"/>
  <c r="AB134" i="62"/>
  <c r="AL134" i="62"/>
  <c r="I135" i="62"/>
  <c r="T135" i="62"/>
  <c r="AD135" i="62"/>
  <c r="AO135" i="62"/>
  <c r="L136" i="62"/>
  <c r="V136" i="62"/>
  <c r="AG136" i="62"/>
  <c r="AR136" i="62"/>
  <c r="N137" i="62"/>
  <c r="Y137" i="62"/>
  <c r="AJ137" i="62"/>
  <c r="AT137" i="62"/>
  <c r="Q138" i="62"/>
  <c r="AB138" i="62"/>
  <c r="AL138" i="62"/>
  <c r="I139" i="62"/>
  <c r="T139" i="62"/>
  <c r="AD139" i="62"/>
  <c r="AO139" i="62"/>
  <c r="L140" i="62"/>
  <c r="V140" i="62"/>
  <c r="AG140" i="62"/>
  <c r="AR140" i="62"/>
  <c r="N141" i="62"/>
  <c r="Y141" i="62"/>
  <c r="AJ141" i="62"/>
  <c r="AT141" i="62"/>
  <c r="Q142" i="62"/>
  <c r="AB142" i="62"/>
  <c r="AL142" i="62"/>
  <c r="I143" i="62"/>
  <c r="T143" i="62"/>
  <c r="AD143" i="62"/>
  <c r="AO143" i="62"/>
  <c r="L144" i="62"/>
  <c r="V144" i="62"/>
  <c r="AG144" i="62"/>
  <c r="AR144" i="62"/>
  <c r="N145" i="62"/>
  <c r="Y145" i="62"/>
  <c r="AJ145" i="62"/>
  <c r="AT145" i="62"/>
  <c r="Q146" i="62"/>
  <c r="AB146" i="62"/>
  <c r="AL146" i="62"/>
  <c r="I147" i="62"/>
  <c r="T147" i="62"/>
  <c r="AD147" i="62"/>
  <c r="AO147" i="62"/>
  <c r="L148" i="62"/>
  <c r="V148" i="62"/>
  <c r="AG148" i="62"/>
  <c r="AR148" i="62"/>
  <c r="N149" i="62"/>
  <c r="Y149" i="62"/>
  <c r="AJ149" i="62"/>
  <c r="AT149" i="62"/>
  <c r="Q150" i="62"/>
  <c r="AB150" i="62"/>
  <c r="AL150" i="62"/>
  <c r="I151" i="62"/>
  <c r="T151" i="62"/>
  <c r="AD151" i="62"/>
  <c r="AO151" i="62"/>
  <c r="L152" i="62"/>
  <c r="V152" i="62"/>
  <c r="AG152" i="62"/>
  <c r="AR152" i="62"/>
  <c r="N153" i="62"/>
  <c r="Y153" i="62"/>
  <c r="AJ153" i="62"/>
  <c r="AT153" i="62"/>
  <c r="Q154" i="62"/>
  <c r="AB154" i="62"/>
  <c r="AL154" i="62"/>
  <c r="I155" i="62"/>
  <c r="T155" i="62"/>
  <c r="AD155" i="62"/>
  <c r="AO155" i="62"/>
  <c r="L156" i="62"/>
  <c r="V156" i="62"/>
  <c r="AG156" i="62"/>
  <c r="AR156" i="62"/>
  <c r="L7" i="62"/>
  <c r="Z7" i="62"/>
  <c r="AO7" i="62"/>
  <c r="M8" i="62"/>
  <c r="AB8" i="62"/>
  <c r="AP8" i="62"/>
  <c r="O9" i="62"/>
  <c r="AC9" i="62"/>
  <c r="AR9" i="62"/>
  <c r="Q10" i="62"/>
  <c r="AE10" i="62"/>
  <c r="AS10" i="62"/>
  <c r="S11" i="62"/>
  <c r="AG11" i="62"/>
  <c r="G12" i="62"/>
  <c r="T12" i="62"/>
  <c r="AI12" i="62"/>
  <c r="J13" i="62"/>
  <c r="V13" i="62"/>
  <c r="AK13" i="62"/>
  <c r="K14" i="62"/>
  <c r="Y14" i="62"/>
  <c r="AL14" i="62"/>
  <c r="M15" i="62"/>
  <c r="Z15" i="62"/>
  <c r="AO15" i="62"/>
  <c r="N16" i="62"/>
  <c r="AB16" i="62"/>
  <c r="AP16" i="62"/>
  <c r="Q17" i="62"/>
  <c r="AC17" i="62"/>
  <c r="AR17" i="62"/>
  <c r="R18" i="62"/>
  <c r="AE18" i="62"/>
  <c r="AS18" i="62"/>
  <c r="T19" i="62"/>
  <c r="AG19" i="62"/>
  <c r="G20" i="62"/>
  <c r="V20" i="62"/>
  <c r="AI20" i="62"/>
  <c r="J21" i="62"/>
  <c r="W21" i="62"/>
  <c r="AK21" i="62"/>
  <c r="K22" i="62"/>
  <c r="Z22" i="62"/>
  <c r="AL22" i="62"/>
  <c r="M23" i="62"/>
  <c r="AA23" i="62"/>
  <c r="AO23" i="62"/>
  <c r="N24" i="62"/>
  <c r="AC24" i="62"/>
  <c r="AP24" i="62"/>
  <c r="Q25" i="62"/>
  <c r="AD25" i="62"/>
  <c r="AR25" i="62"/>
  <c r="R26" i="62"/>
  <c r="AG26" i="62"/>
  <c r="AS26" i="62"/>
  <c r="T27" i="62"/>
  <c r="AI27" i="62"/>
  <c r="G28" i="62"/>
  <c r="V28" i="62"/>
  <c r="AJ28" i="62"/>
  <c r="J29" i="62"/>
  <c r="W29" i="62"/>
  <c r="AL29" i="62"/>
  <c r="K30" i="62"/>
  <c r="Z30" i="62"/>
  <c r="AM30" i="62"/>
  <c r="M31" i="62"/>
  <c r="AA31" i="62"/>
  <c r="AP31" i="62"/>
  <c r="N32" i="62"/>
  <c r="AC32" i="62"/>
  <c r="AQ32" i="62"/>
  <c r="Q33" i="62"/>
  <c r="AD33" i="62"/>
  <c r="AS33" i="62"/>
  <c r="R34" i="62"/>
  <c r="AG34" i="62"/>
  <c r="G35" i="62"/>
  <c r="T35" i="62"/>
  <c r="AI35" i="62"/>
  <c r="I36" i="62"/>
  <c r="V36" i="62"/>
  <c r="AJ36" i="62"/>
  <c r="K37" i="62"/>
  <c r="W37" i="62"/>
  <c r="AL37" i="62"/>
  <c r="L38" i="62"/>
  <c r="Z38" i="62"/>
  <c r="AM38" i="62"/>
  <c r="N39" i="62"/>
  <c r="AA39" i="62"/>
  <c r="AM39" i="62"/>
  <c r="L40" i="62"/>
  <c r="W40" i="62"/>
  <c r="AJ40" i="62"/>
  <c r="I41" i="62"/>
  <c r="T41" i="62"/>
  <c r="AG41" i="62"/>
  <c r="AS41" i="62"/>
  <c r="Q42" i="62"/>
  <c r="AC42" i="62"/>
  <c r="AP42" i="62"/>
  <c r="M43" i="62"/>
  <c r="Z43" i="62"/>
  <c r="AL43" i="62"/>
  <c r="J44" i="62"/>
  <c r="V44" i="62"/>
  <c r="AI44" i="62"/>
  <c r="AT44" i="62"/>
  <c r="S45" i="62"/>
  <c r="AE45" i="62"/>
  <c r="AQ45" i="62"/>
  <c r="O46" i="62"/>
  <c r="AB46" i="62"/>
  <c r="AM46" i="62"/>
  <c r="L47" i="62"/>
  <c r="Y47" i="62"/>
  <c r="AJ47" i="62"/>
  <c r="I48" i="62"/>
  <c r="U48" i="62"/>
  <c r="AG48" i="62"/>
  <c r="AS48" i="62"/>
  <c r="R49" i="62"/>
  <c r="AC49" i="62"/>
  <c r="AP49" i="62"/>
  <c r="N50" i="62"/>
  <c r="Z50" i="62"/>
  <c r="AL50" i="62"/>
  <c r="K51" i="62"/>
  <c r="V51" i="62"/>
  <c r="AI51" i="62"/>
  <c r="G52" i="62"/>
  <c r="S52" i="62"/>
  <c r="AE52" i="62"/>
  <c r="AR52" i="62"/>
  <c r="O53" i="62"/>
  <c r="AB53" i="62"/>
  <c r="AO53" i="62"/>
  <c r="L54" i="62"/>
  <c r="Y54" i="62"/>
  <c r="AK54" i="62"/>
  <c r="I55" i="62"/>
  <c r="U55" i="62"/>
  <c r="AH55" i="62"/>
  <c r="AS55" i="62"/>
  <c r="R56" i="62"/>
  <c r="AD56" i="62"/>
  <c r="AP56" i="62"/>
  <c r="N57" i="62"/>
  <c r="AA57" i="62"/>
  <c r="AL57" i="62"/>
  <c r="K58" i="62"/>
  <c r="W58" i="62"/>
  <c r="AI58" i="62"/>
  <c r="G59" i="62"/>
  <c r="T59" i="62"/>
  <c r="AE59" i="62"/>
  <c r="AR59" i="62"/>
  <c r="Q60" i="62"/>
  <c r="AB60" i="62"/>
  <c r="AO60" i="62"/>
  <c r="M61" i="62"/>
  <c r="Y61" i="62"/>
  <c r="AK61" i="62"/>
  <c r="J62" i="62"/>
  <c r="U62" i="62"/>
  <c r="AH62" i="62"/>
  <c r="AT62" i="62"/>
  <c r="R63" i="62"/>
  <c r="AD63" i="62"/>
  <c r="AQ63" i="62"/>
  <c r="N64" i="62"/>
  <c r="AA64" i="62"/>
  <c r="AM64" i="62"/>
  <c r="K65" i="62"/>
  <c r="W65" i="62"/>
  <c r="AJ65" i="62"/>
  <c r="G66" i="62"/>
  <c r="T66" i="62"/>
  <c r="AG66" i="62"/>
  <c r="AR66" i="62"/>
  <c r="Q67" i="62"/>
  <c r="AC67" i="62"/>
  <c r="AO67" i="62"/>
  <c r="M68" i="62"/>
  <c r="Z68" i="62"/>
  <c r="AK68" i="62"/>
  <c r="J69" i="62"/>
  <c r="V69" i="62"/>
  <c r="AH69" i="62"/>
  <c r="AT69" i="62"/>
  <c r="S70" i="62"/>
  <c r="AD70" i="62"/>
  <c r="AQ70" i="62"/>
  <c r="O71" i="62"/>
  <c r="AA71" i="62"/>
  <c r="AM71" i="62"/>
  <c r="L72" i="62"/>
  <c r="W72" i="62"/>
  <c r="AJ72" i="62"/>
  <c r="I73" i="62"/>
  <c r="T73" i="62"/>
  <c r="AG73" i="62"/>
  <c r="AS73" i="62"/>
  <c r="Q74" i="62"/>
  <c r="AC74" i="62"/>
  <c r="AP74" i="62"/>
  <c r="M75" i="62"/>
  <c r="Z75" i="62"/>
  <c r="AL75" i="62"/>
  <c r="J76" i="62"/>
  <c r="V76" i="62"/>
  <c r="AI76" i="62"/>
  <c r="AS76" i="62"/>
  <c r="P77" i="62"/>
  <c r="AA77" i="62"/>
  <c r="AK77" i="62"/>
  <c r="H78" i="62"/>
  <c r="S78" i="62"/>
  <c r="AC78" i="62"/>
  <c r="AN78" i="62"/>
  <c r="K79" i="62"/>
  <c r="U79" i="62"/>
  <c r="AF79" i="62"/>
  <c r="AQ79" i="62"/>
  <c r="M80" i="62"/>
  <c r="X80" i="62"/>
  <c r="AI80" i="62"/>
  <c r="AS80" i="62"/>
  <c r="P81" i="62"/>
  <c r="AA81" i="62"/>
  <c r="AK81" i="62"/>
  <c r="H82" i="62"/>
  <c r="S82" i="62"/>
  <c r="AC82" i="62"/>
  <c r="AN82" i="62"/>
  <c r="K83" i="62"/>
  <c r="U83" i="62"/>
  <c r="AF83" i="62"/>
  <c r="AQ83" i="62"/>
  <c r="M84" i="62"/>
  <c r="X84" i="62"/>
  <c r="AI84" i="62"/>
  <c r="AS84" i="62"/>
  <c r="P85" i="62"/>
  <c r="AA85" i="62"/>
  <c r="AK85" i="62"/>
  <c r="H86" i="62"/>
  <c r="S86" i="62"/>
  <c r="AC86" i="62"/>
  <c r="AN86" i="62"/>
  <c r="K87" i="62"/>
  <c r="U87" i="62"/>
  <c r="AF87" i="62"/>
  <c r="AQ87" i="62"/>
  <c r="M88" i="62"/>
  <c r="X88" i="62"/>
  <c r="AI88" i="62"/>
  <c r="AS88" i="62"/>
  <c r="P89" i="62"/>
  <c r="AA89" i="62"/>
  <c r="AK89" i="62"/>
  <c r="H90" i="62"/>
  <c r="S90" i="62"/>
  <c r="AC90" i="62"/>
  <c r="AN90" i="62"/>
  <c r="K91" i="62"/>
  <c r="U91" i="62"/>
  <c r="AF91" i="62"/>
  <c r="AQ91" i="62"/>
  <c r="M92" i="62"/>
  <c r="X92" i="62"/>
  <c r="AI92" i="62"/>
  <c r="AS92" i="62"/>
  <c r="P93" i="62"/>
  <c r="AA93" i="62"/>
  <c r="AK93" i="62"/>
  <c r="H94" i="62"/>
  <c r="S94" i="62"/>
  <c r="AC94" i="62"/>
  <c r="AN94" i="62"/>
  <c r="K95" i="62"/>
  <c r="U95" i="62"/>
  <c r="AF95" i="62"/>
  <c r="AQ95" i="62"/>
  <c r="M96" i="62"/>
  <c r="X96" i="62"/>
  <c r="AI96" i="62"/>
  <c r="AS96" i="62"/>
  <c r="P97" i="62"/>
  <c r="AA97" i="62"/>
  <c r="AK97" i="62"/>
  <c r="H98" i="62"/>
  <c r="S98" i="62"/>
  <c r="AC98" i="62"/>
  <c r="AN98" i="62"/>
  <c r="K99" i="62"/>
  <c r="U99" i="62"/>
  <c r="AF99" i="62"/>
  <c r="AQ99" i="62"/>
  <c r="M100" i="62"/>
  <c r="X100" i="62"/>
  <c r="AI100" i="62"/>
  <c r="AS100" i="62"/>
  <c r="P101" i="62"/>
  <c r="AA101" i="62"/>
  <c r="AK101" i="62"/>
  <c r="H102" i="62"/>
  <c r="S102" i="62"/>
  <c r="AC102" i="62"/>
  <c r="AN102" i="62"/>
  <c r="K103" i="62"/>
  <c r="U103" i="62"/>
  <c r="AF103" i="62"/>
  <c r="AQ103" i="62"/>
  <c r="M104" i="62"/>
  <c r="X104" i="62"/>
  <c r="AI104" i="62"/>
  <c r="AS104" i="62"/>
  <c r="P105" i="62"/>
  <c r="AA105" i="62"/>
  <c r="AK105" i="62"/>
  <c r="H106" i="62"/>
  <c r="S106" i="62"/>
  <c r="AC106" i="62"/>
  <c r="AN106" i="62"/>
  <c r="K107" i="62"/>
  <c r="U107" i="62"/>
  <c r="AF107" i="62"/>
  <c r="AQ107" i="62"/>
  <c r="M108" i="62"/>
  <c r="X108" i="62"/>
  <c r="AI108" i="62"/>
  <c r="AS108" i="62"/>
  <c r="P109" i="62"/>
  <c r="AA109" i="62"/>
  <c r="AK109" i="62"/>
  <c r="H110" i="62"/>
  <c r="S110" i="62"/>
  <c r="AC110" i="62"/>
  <c r="AN110" i="62"/>
  <c r="K111" i="62"/>
  <c r="U111" i="62"/>
  <c r="AF111" i="62"/>
  <c r="AQ111" i="62"/>
  <c r="M112" i="62"/>
  <c r="X112" i="62"/>
  <c r="AI112" i="62"/>
  <c r="AS112" i="62"/>
  <c r="P113" i="62"/>
  <c r="AA113" i="62"/>
  <c r="AK113" i="62"/>
  <c r="H114" i="62"/>
  <c r="S114" i="62"/>
  <c r="AC114" i="62"/>
  <c r="AN114" i="62"/>
  <c r="K115" i="62"/>
  <c r="U115" i="62"/>
  <c r="AF115" i="62"/>
  <c r="AQ115" i="62"/>
  <c r="M116" i="62"/>
  <c r="X116" i="62"/>
  <c r="AI116" i="62"/>
  <c r="AS116" i="62"/>
  <c r="P117" i="62"/>
  <c r="AA117" i="62"/>
  <c r="AK117" i="62"/>
  <c r="H118" i="62"/>
  <c r="S118" i="62"/>
  <c r="AC118" i="62"/>
  <c r="AN118" i="62"/>
  <c r="K119" i="62"/>
  <c r="U119" i="62"/>
  <c r="AF119" i="62"/>
  <c r="AQ119" i="62"/>
  <c r="M120" i="62"/>
  <c r="X120" i="62"/>
  <c r="AI120" i="62"/>
  <c r="AS120" i="62"/>
  <c r="P121" i="62"/>
  <c r="AA121" i="62"/>
  <c r="AK121" i="62"/>
  <c r="H122" i="62"/>
  <c r="S122" i="62"/>
  <c r="AC122" i="62"/>
  <c r="AN122" i="62"/>
  <c r="K123" i="62"/>
  <c r="U123" i="62"/>
  <c r="AF123" i="62"/>
  <c r="AQ123" i="62"/>
  <c r="M124" i="62"/>
  <c r="X124" i="62"/>
  <c r="AI124" i="62"/>
  <c r="AS124" i="62"/>
  <c r="P125" i="62"/>
  <c r="AA125" i="62"/>
  <c r="AK125" i="62"/>
  <c r="H126" i="62"/>
  <c r="S126" i="62"/>
  <c r="AC126" i="62"/>
  <c r="AN126" i="62"/>
  <c r="K127" i="62"/>
  <c r="U127" i="62"/>
  <c r="AF127" i="62"/>
  <c r="AQ127" i="62"/>
  <c r="M128" i="62"/>
  <c r="X128" i="62"/>
  <c r="AI128" i="62"/>
  <c r="AS128" i="62"/>
  <c r="P129" i="62"/>
  <c r="AA129" i="62"/>
  <c r="AK129" i="62"/>
  <c r="H130" i="62"/>
  <c r="S130" i="62"/>
  <c r="AC130" i="62"/>
  <c r="AN130" i="62"/>
  <c r="K131" i="62"/>
  <c r="U131" i="62"/>
  <c r="AF131" i="62"/>
  <c r="AQ131" i="62"/>
  <c r="M132" i="62"/>
  <c r="X132" i="62"/>
  <c r="AI132" i="62"/>
  <c r="AS132" i="62"/>
  <c r="P133" i="62"/>
  <c r="AA133" i="62"/>
  <c r="AK133" i="62"/>
  <c r="H134" i="62"/>
  <c r="S134" i="62"/>
  <c r="AC134" i="62"/>
  <c r="AN134" i="62"/>
  <c r="K135" i="62"/>
  <c r="U135" i="62"/>
  <c r="AF135" i="62"/>
  <c r="AQ135" i="62"/>
  <c r="M136" i="62"/>
  <c r="X136" i="62"/>
  <c r="AI136" i="62"/>
  <c r="AS136" i="62"/>
  <c r="P137" i="62"/>
  <c r="AA137" i="62"/>
  <c r="AK137" i="62"/>
  <c r="H138" i="62"/>
  <c r="S138" i="62"/>
  <c r="AC138" i="62"/>
  <c r="AN138" i="62"/>
  <c r="K139" i="62"/>
  <c r="U139" i="62"/>
  <c r="AF139" i="62"/>
  <c r="AQ139" i="62"/>
  <c r="M140" i="62"/>
  <c r="X140" i="62"/>
  <c r="AI140" i="62"/>
  <c r="AS140" i="62"/>
  <c r="P141" i="62"/>
  <c r="AA141" i="62"/>
  <c r="AK141" i="62"/>
  <c r="H142" i="62"/>
  <c r="S142" i="62"/>
  <c r="AC142" i="62"/>
  <c r="AN142" i="62"/>
  <c r="K143" i="62"/>
  <c r="U143" i="62"/>
  <c r="AF143" i="62"/>
  <c r="AQ143" i="62"/>
  <c r="M144" i="62"/>
  <c r="X144" i="62"/>
  <c r="AI144" i="62"/>
  <c r="AS144" i="62"/>
  <c r="P145" i="62"/>
  <c r="AA145" i="62"/>
  <c r="AK145" i="62"/>
  <c r="H146" i="62"/>
  <c r="S146" i="62"/>
  <c r="AC146" i="62"/>
  <c r="AN146" i="62"/>
  <c r="K147" i="62"/>
  <c r="U147" i="62"/>
  <c r="AF147" i="62"/>
  <c r="AQ147" i="62"/>
  <c r="M148" i="62"/>
  <c r="X148" i="62"/>
  <c r="AI148" i="62"/>
  <c r="AS148" i="62"/>
  <c r="P149" i="62"/>
  <c r="AA149" i="62"/>
  <c r="AK149" i="62"/>
  <c r="H150" i="62"/>
  <c r="S150" i="62"/>
  <c r="AC150" i="62"/>
  <c r="AN150" i="62"/>
  <c r="K151" i="62"/>
  <c r="U151" i="62"/>
  <c r="AF151" i="62"/>
  <c r="AQ151" i="62"/>
  <c r="M152" i="62"/>
  <c r="X152" i="62"/>
  <c r="AI152" i="62"/>
  <c r="AS152" i="62"/>
  <c r="P153" i="62"/>
  <c r="AA153" i="62"/>
  <c r="AK153" i="62"/>
  <c r="H154" i="62"/>
  <c r="S154" i="62"/>
  <c r="AC154" i="62"/>
  <c r="AN154" i="62"/>
  <c r="K155" i="62"/>
  <c r="U155" i="62"/>
  <c r="AF155" i="62"/>
  <c r="AQ155" i="62"/>
  <c r="M156" i="62"/>
  <c r="X156" i="62"/>
  <c r="AI156" i="62"/>
  <c r="AS156" i="62"/>
  <c r="M7" i="62"/>
  <c r="AA7" i="62"/>
  <c r="AP7" i="62"/>
  <c r="N8" i="62"/>
  <c r="AC8" i="62"/>
  <c r="AQ8" i="62"/>
  <c r="Q9" i="62"/>
  <c r="AD9" i="62"/>
  <c r="AS9" i="62"/>
  <c r="R10" i="62"/>
  <c r="AG10" i="62"/>
  <c r="G11" i="62"/>
  <c r="T11" i="62"/>
  <c r="AI11" i="62"/>
  <c r="I12" i="62"/>
  <c r="V12" i="62"/>
  <c r="AJ12" i="62"/>
  <c r="K13" i="62"/>
  <c r="W13" i="62"/>
  <c r="AL13" i="62"/>
  <c r="L14" i="62"/>
  <c r="Z14" i="62"/>
  <c r="AM14" i="62"/>
  <c r="N15" i="62"/>
  <c r="AA15" i="62"/>
  <c r="AP15" i="62"/>
  <c r="O16" i="62"/>
  <c r="AC16" i="62"/>
  <c r="AQ16" i="62"/>
  <c r="R17" i="62"/>
  <c r="AD17" i="62"/>
  <c r="AS17" i="62"/>
  <c r="T18" i="62"/>
  <c r="AG18" i="62"/>
  <c r="G19" i="62"/>
  <c r="U19" i="62"/>
  <c r="AI19" i="62"/>
  <c r="I20" i="62"/>
  <c r="W20" i="62"/>
  <c r="AJ20" i="62"/>
  <c r="K21" i="62"/>
  <c r="Y21" i="62"/>
  <c r="AL21" i="62"/>
  <c r="L22" i="62"/>
  <c r="AA22" i="62"/>
  <c r="AM22" i="62"/>
  <c r="N23" i="62"/>
  <c r="AB23" i="62"/>
  <c r="AP23" i="62"/>
  <c r="O24" i="62"/>
  <c r="AD24" i="62"/>
  <c r="AQ24" i="62"/>
  <c r="R25" i="62"/>
  <c r="AG25" i="62"/>
  <c r="AS25" i="62"/>
  <c r="T26" i="62"/>
  <c r="AH26" i="62"/>
  <c r="G27" i="62"/>
  <c r="U27" i="62"/>
  <c r="AJ27" i="62"/>
  <c r="I28" i="62"/>
  <c r="W28" i="62"/>
  <c r="AK28" i="62"/>
  <c r="K29" i="62"/>
  <c r="Y29" i="62"/>
  <c r="AM29" i="62"/>
  <c r="L30" i="62"/>
  <c r="AA30" i="62"/>
  <c r="AO30" i="62"/>
  <c r="N31" i="62"/>
  <c r="AB31" i="62"/>
  <c r="AQ31" i="62"/>
  <c r="O32" i="62"/>
  <c r="AD32" i="62"/>
  <c r="AS32" i="62"/>
  <c r="R33" i="62"/>
  <c r="AG33" i="62"/>
  <c r="AT33" i="62"/>
  <c r="T34" i="62"/>
  <c r="AH34" i="62"/>
  <c r="I35" i="62"/>
  <c r="U35" i="62"/>
  <c r="AJ35" i="62"/>
  <c r="J36" i="62"/>
  <c r="W36" i="62"/>
  <c r="AK36" i="62"/>
  <c r="L37" i="62"/>
  <c r="Y37" i="62"/>
  <c r="AM37" i="62"/>
  <c r="M38" i="62"/>
  <c r="AA38" i="62"/>
  <c r="AO38" i="62"/>
  <c r="O39" i="62"/>
  <c r="AB39" i="62"/>
  <c r="AO39" i="62"/>
  <c r="M40" i="62"/>
  <c r="Y40" i="62"/>
  <c r="AK40" i="62"/>
  <c r="J41" i="62"/>
  <c r="U41" i="62"/>
  <c r="AH41" i="62"/>
  <c r="AT41" i="62"/>
  <c r="R42" i="62"/>
  <c r="AD42" i="62"/>
  <c r="AQ42" i="62"/>
  <c r="N43" i="62"/>
  <c r="AA43" i="62"/>
  <c r="AM43" i="62"/>
  <c r="K44" i="62"/>
  <c r="W44" i="62"/>
  <c r="AJ44" i="62"/>
  <c r="G45" i="62"/>
  <c r="T45" i="62"/>
  <c r="AG45" i="62"/>
  <c r="AR45" i="62"/>
  <c r="Q46" i="62"/>
  <c r="AC46" i="62"/>
  <c r="AO46" i="62"/>
  <c r="M47" i="62"/>
  <c r="Z47" i="62"/>
  <c r="AK47" i="62"/>
  <c r="J48" i="62"/>
  <c r="V48" i="62"/>
  <c r="AH48" i="62"/>
  <c r="AT48" i="62"/>
  <c r="S49" i="62"/>
  <c r="AD49" i="62"/>
  <c r="AQ49" i="62"/>
  <c r="O50" i="62"/>
  <c r="AA50" i="62"/>
  <c r="AM50" i="62"/>
  <c r="L51" i="62"/>
  <c r="W51" i="62"/>
  <c r="AJ51" i="62"/>
  <c r="I52" i="62"/>
  <c r="T52" i="62"/>
  <c r="AG52" i="62"/>
  <c r="AS52" i="62"/>
  <c r="Q53" i="62"/>
  <c r="AC53" i="62"/>
  <c r="AP53" i="62"/>
  <c r="M54" i="62"/>
  <c r="Z54" i="62"/>
  <c r="AL54" i="62"/>
  <c r="J55" i="62"/>
  <c r="V55" i="62"/>
  <c r="AI55" i="62"/>
  <c r="AT55" i="62"/>
  <c r="S56" i="62"/>
  <c r="AE56" i="62"/>
  <c r="AQ56" i="62"/>
  <c r="O57" i="62"/>
  <c r="AB57" i="62"/>
  <c r="AM57" i="62"/>
  <c r="L58" i="62"/>
  <c r="Y58" i="62"/>
  <c r="AJ58" i="62"/>
  <c r="I59" i="62"/>
  <c r="U59" i="62"/>
  <c r="AG59" i="62"/>
  <c r="AS59" i="62"/>
  <c r="R60" i="62"/>
  <c r="AC60" i="62"/>
  <c r="AP60" i="62"/>
  <c r="N61" i="62"/>
  <c r="Z61" i="62"/>
  <c r="AL61" i="62"/>
  <c r="K62" i="62"/>
  <c r="V62" i="62"/>
  <c r="AI62" i="62"/>
  <c r="G63" i="62"/>
  <c r="S63" i="62"/>
  <c r="AE63" i="62"/>
  <c r="AR63" i="62"/>
  <c r="O64" i="62"/>
  <c r="AB64" i="62"/>
  <c r="AO64" i="62"/>
  <c r="L65" i="62"/>
  <c r="Y65" i="62"/>
  <c r="AK65" i="62"/>
  <c r="I66" i="62"/>
  <c r="U66" i="62"/>
  <c r="AH66" i="62"/>
  <c r="AS66" i="62"/>
  <c r="R67" i="62"/>
  <c r="AD67" i="62"/>
  <c r="AP67" i="62"/>
  <c r="N68" i="62"/>
  <c r="AA68" i="62"/>
  <c r="AL68" i="62"/>
  <c r="K69" i="62"/>
  <c r="W69" i="62"/>
  <c r="AI69" i="62"/>
  <c r="G70" i="62"/>
  <c r="T70" i="62"/>
  <c r="AE70" i="62"/>
  <c r="AR70" i="62"/>
  <c r="Q71" i="62"/>
  <c r="AB71" i="62"/>
  <c r="AO71" i="62"/>
  <c r="M72" i="62"/>
  <c r="Y72" i="62"/>
  <c r="AK72" i="62"/>
  <c r="J73" i="62"/>
  <c r="U73" i="62"/>
  <c r="AH73" i="62"/>
  <c r="AT73" i="62"/>
  <c r="R74" i="62"/>
  <c r="AD74" i="62"/>
  <c r="AQ74" i="62"/>
  <c r="N75" i="62"/>
  <c r="AA75" i="62"/>
  <c r="AM75" i="62"/>
  <c r="K76" i="62"/>
  <c r="W76" i="62"/>
  <c r="AJ76" i="62"/>
  <c r="AT76" i="62"/>
  <c r="Q77" i="62"/>
  <c r="AB77" i="62"/>
  <c r="AL77" i="62"/>
  <c r="I78" i="62"/>
  <c r="T78" i="62"/>
  <c r="AD78" i="62"/>
  <c r="AO78" i="62"/>
  <c r="L79" i="62"/>
  <c r="V79" i="62"/>
  <c r="AG79" i="62"/>
  <c r="AR79" i="62"/>
  <c r="N80" i="62"/>
  <c r="Y80" i="62"/>
  <c r="AJ80" i="62"/>
  <c r="AT80" i="62"/>
  <c r="Q81" i="62"/>
  <c r="AB81" i="62"/>
  <c r="AL81" i="62"/>
  <c r="I82" i="62"/>
  <c r="T82" i="62"/>
  <c r="AD82" i="62"/>
  <c r="AO82" i="62"/>
  <c r="L83" i="62"/>
  <c r="V83" i="62"/>
  <c r="AG83" i="62"/>
  <c r="AR83" i="62"/>
  <c r="N84" i="62"/>
  <c r="Y84" i="62"/>
  <c r="AJ84" i="62"/>
  <c r="AT84" i="62"/>
  <c r="Q85" i="62"/>
  <c r="AB85" i="62"/>
  <c r="AL85" i="62"/>
  <c r="I86" i="62"/>
  <c r="T86" i="62"/>
  <c r="AD86" i="62"/>
  <c r="AO86" i="62"/>
  <c r="L87" i="62"/>
  <c r="V87" i="62"/>
  <c r="AG87" i="62"/>
  <c r="AR87" i="62"/>
  <c r="N88" i="62"/>
  <c r="Y88" i="62"/>
  <c r="AJ88" i="62"/>
  <c r="AT88" i="62"/>
  <c r="Q89" i="62"/>
  <c r="AB89" i="62"/>
  <c r="AL89" i="62"/>
  <c r="I90" i="62"/>
  <c r="T90" i="62"/>
  <c r="AD90" i="62"/>
  <c r="AO90" i="62"/>
  <c r="L91" i="62"/>
  <c r="V91" i="62"/>
  <c r="AG91" i="62"/>
  <c r="AR91" i="62"/>
  <c r="N92" i="62"/>
  <c r="Y92" i="62"/>
  <c r="AJ92" i="62"/>
  <c r="AT92" i="62"/>
  <c r="Q93" i="62"/>
  <c r="AB93" i="62"/>
  <c r="AL93" i="62"/>
  <c r="I94" i="62"/>
  <c r="T94" i="62"/>
  <c r="AD94" i="62"/>
  <c r="AO94" i="62"/>
  <c r="L95" i="62"/>
  <c r="V95" i="62"/>
  <c r="AG95" i="62"/>
  <c r="AR95" i="62"/>
  <c r="N96" i="62"/>
  <c r="Y96" i="62"/>
  <c r="AJ96" i="62"/>
  <c r="AT96" i="62"/>
  <c r="Q97" i="62"/>
  <c r="AB97" i="62"/>
  <c r="AL97" i="62"/>
  <c r="I98" i="62"/>
  <c r="T98" i="62"/>
  <c r="AD98" i="62"/>
  <c r="AO98" i="62"/>
  <c r="L99" i="62"/>
  <c r="V99" i="62"/>
  <c r="AG99" i="62"/>
  <c r="AR99" i="62"/>
  <c r="N100" i="62"/>
  <c r="Y100" i="62"/>
  <c r="AJ100" i="62"/>
  <c r="AT100" i="62"/>
  <c r="Q101" i="62"/>
  <c r="AB101" i="62"/>
  <c r="AL101" i="62"/>
  <c r="I102" i="62"/>
  <c r="T102" i="62"/>
  <c r="AD102" i="62"/>
  <c r="AO102" i="62"/>
  <c r="L103" i="62"/>
  <c r="V103" i="62"/>
  <c r="AG103" i="62"/>
  <c r="AR103" i="62"/>
  <c r="N104" i="62"/>
  <c r="Y104" i="62"/>
  <c r="AJ104" i="62"/>
  <c r="AT104" i="62"/>
  <c r="Q105" i="62"/>
  <c r="AB105" i="62"/>
  <c r="AL105" i="62"/>
  <c r="I106" i="62"/>
  <c r="T106" i="62"/>
  <c r="AD106" i="62"/>
  <c r="AO106" i="62"/>
  <c r="L107" i="62"/>
  <c r="V107" i="62"/>
  <c r="AG107" i="62"/>
  <c r="AR107" i="62"/>
  <c r="N108" i="62"/>
  <c r="Y108" i="62"/>
  <c r="AJ108" i="62"/>
  <c r="AT108" i="62"/>
  <c r="Q109" i="62"/>
  <c r="AB109" i="62"/>
  <c r="AL109" i="62"/>
  <c r="I110" i="62"/>
  <c r="T110" i="62"/>
  <c r="AD110" i="62"/>
  <c r="AO110" i="62"/>
  <c r="L111" i="62"/>
  <c r="V111" i="62"/>
  <c r="AG111" i="62"/>
  <c r="AR111" i="62"/>
  <c r="N112" i="62"/>
  <c r="Y112" i="62"/>
  <c r="AJ112" i="62"/>
  <c r="AT112" i="62"/>
  <c r="Q113" i="62"/>
  <c r="AB113" i="62"/>
  <c r="AL113" i="62"/>
  <c r="I114" i="62"/>
  <c r="T114" i="62"/>
  <c r="AD114" i="62"/>
  <c r="AO114" i="62"/>
  <c r="L115" i="62"/>
  <c r="V115" i="62"/>
  <c r="AG115" i="62"/>
  <c r="AR115" i="62"/>
  <c r="N116" i="62"/>
  <c r="Y116" i="62"/>
  <c r="AJ116" i="62"/>
  <c r="AT116" i="62"/>
  <c r="Q117" i="62"/>
  <c r="AB117" i="62"/>
  <c r="AL117" i="62"/>
  <c r="I118" i="62"/>
  <c r="T118" i="62"/>
  <c r="AD118" i="62"/>
  <c r="AO118" i="62"/>
  <c r="L119" i="62"/>
  <c r="V119" i="62"/>
  <c r="AG119" i="62"/>
  <c r="AR119" i="62"/>
  <c r="N120" i="62"/>
  <c r="Y120" i="62"/>
  <c r="AJ120" i="62"/>
  <c r="AT120" i="62"/>
  <c r="Q121" i="62"/>
  <c r="AB121" i="62"/>
  <c r="AL121" i="62"/>
  <c r="I122" i="62"/>
  <c r="T122" i="62"/>
  <c r="AD122" i="62"/>
  <c r="AO122" i="62"/>
  <c r="L123" i="62"/>
  <c r="V123" i="62"/>
  <c r="AG123" i="62"/>
  <c r="AR123" i="62"/>
  <c r="N124" i="62"/>
  <c r="Y124" i="62"/>
  <c r="AJ124" i="62"/>
  <c r="AT124" i="62"/>
  <c r="Q125" i="62"/>
  <c r="AB125" i="62"/>
  <c r="AL125" i="62"/>
  <c r="I126" i="62"/>
  <c r="T126" i="62"/>
  <c r="AD126" i="62"/>
  <c r="AO126" i="62"/>
  <c r="L127" i="62"/>
  <c r="V127" i="62"/>
  <c r="AG127" i="62"/>
  <c r="AR127" i="62"/>
  <c r="N128" i="62"/>
  <c r="Y128" i="62"/>
  <c r="AJ128" i="62"/>
  <c r="AT128" i="62"/>
  <c r="Q129" i="62"/>
  <c r="AB129" i="62"/>
  <c r="AL129" i="62"/>
  <c r="I130" i="62"/>
  <c r="T130" i="62"/>
  <c r="AD130" i="62"/>
  <c r="AO130" i="62"/>
  <c r="L131" i="62"/>
  <c r="V131" i="62"/>
  <c r="AG131" i="62"/>
  <c r="AR131" i="62"/>
  <c r="N132" i="62"/>
  <c r="Y132" i="62"/>
  <c r="AJ132" i="62"/>
  <c r="AT132" i="62"/>
  <c r="Q133" i="62"/>
  <c r="AB133" i="62"/>
  <c r="AL133" i="62"/>
  <c r="I134" i="62"/>
  <c r="T134" i="62"/>
  <c r="AD134" i="62"/>
  <c r="AO134" i="62"/>
  <c r="L135" i="62"/>
  <c r="V135" i="62"/>
  <c r="AG135" i="62"/>
  <c r="AR135" i="62"/>
  <c r="N136" i="62"/>
  <c r="Y136" i="62"/>
  <c r="AJ136" i="62"/>
  <c r="AT136" i="62"/>
  <c r="Q137" i="62"/>
  <c r="AB137" i="62"/>
  <c r="AL137" i="62"/>
  <c r="I138" i="62"/>
  <c r="T138" i="62"/>
  <c r="AD138" i="62"/>
  <c r="AO138" i="62"/>
  <c r="L139" i="62"/>
  <c r="V139" i="62"/>
  <c r="AG139" i="62"/>
  <c r="AR139" i="62"/>
  <c r="N140" i="62"/>
  <c r="Y140" i="62"/>
  <c r="AJ140" i="62"/>
  <c r="AT140" i="62"/>
  <c r="Q141" i="62"/>
  <c r="AB141" i="62"/>
  <c r="AL141" i="62"/>
  <c r="I142" i="62"/>
  <c r="T142" i="62"/>
  <c r="AD142" i="62"/>
  <c r="AO142" i="62"/>
  <c r="L143" i="62"/>
  <c r="V143" i="62"/>
  <c r="AG143" i="62"/>
  <c r="AR143" i="62"/>
  <c r="N144" i="62"/>
  <c r="Y144" i="62"/>
  <c r="AJ144" i="62"/>
  <c r="AT144" i="62"/>
  <c r="Q145" i="62"/>
  <c r="AB145" i="62"/>
  <c r="AL145" i="62"/>
  <c r="I146" i="62"/>
  <c r="T146" i="62"/>
  <c r="AD146" i="62"/>
  <c r="AO146" i="62"/>
  <c r="L147" i="62"/>
  <c r="V147" i="62"/>
  <c r="AG147" i="62"/>
  <c r="AR147" i="62"/>
  <c r="N148" i="62"/>
  <c r="Y148" i="62"/>
  <c r="AJ148" i="62"/>
  <c r="AT148" i="62"/>
  <c r="Q149" i="62"/>
  <c r="AB149" i="62"/>
  <c r="AL149" i="62"/>
  <c r="I150" i="62"/>
  <c r="T150" i="62"/>
  <c r="AD150" i="62"/>
  <c r="AO150" i="62"/>
  <c r="L151" i="62"/>
  <c r="V151" i="62"/>
  <c r="AG151" i="62"/>
  <c r="AR151" i="62"/>
  <c r="N152" i="62"/>
  <c r="Y152" i="62"/>
  <c r="AJ152" i="62"/>
  <c r="AT152" i="62"/>
  <c r="Q153" i="62"/>
  <c r="AB153" i="62"/>
  <c r="AL153" i="62"/>
  <c r="I154" i="62"/>
  <c r="T154" i="62"/>
  <c r="AD154" i="62"/>
  <c r="AO154" i="62"/>
  <c r="L155" i="62"/>
  <c r="V155" i="62"/>
  <c r="AG155" i="62"/>
  <c r="AR155" i="62"/>
  <c r="N156" i="62"/>
  <c r="Y156" i="62"/>
  <c r="AJ156" i="62"/>
  <c r="AT156" i="62"/>
  <c r="O7" i="62"/>
  <c r="AD7" i="62"/>
  <c r="AQ7" i="62"/>
  <c r="R8" i="62"/>
  <c r="AE8" i="62"/>
  <c r="AS8" i="62"/>
  <c r="S9" i="62"/>
  <c r="AH9" i="62"/>
  <c r="AT9" i="62"/>
  <c r="U10" i="62"/>
  <c r="AI10" i="62"/>
  <c r="I11" i="62"/>
  <c r="V11" i="62"/>
  <c r="AK11" i="62"/>
  <c r="J12" i="62"/>
  <c r="Y12" i="62"/>
  <c r="AL12" i="62"/>
  <c r="L13" i="62"/>
  <c r="Z13" i="62"/>
  <c r="AO13" i="62"/>
  <c r="M14" i="62"/>
  <c r="AB14" i="62"/>
  <c r="AQ14" i="62"/>
  <c r="O15" i="62"/>
  <c r="AD15" i="62"/>
  <c r="AR15" i="62"/>
  <c r="R16" i="62"/>
  <c r="AE16" i="62"/>
  <c r="AT16" i="62"/>
  <c r="S17" i="62"/>
  <c r="AH17" i="62"/>
  <c r="G18" i="62"/>
  <c r="U18" i="62"/>
  <c r="AI18" i="62"/>
  <c r="J19" i="62"/>
  <c r="V19" i="62"/>
  <c r="AK19" i="62"/>
  <c r="K20" i="62"/>
  <c r="Y20" i="62"/>
  <c r="AL20" i="62"/>
  <c r="M21" i="62"/>
  <c r="Z21" i="62"/>
  <c r="AO21" i="62"/>
  <c r="O22" i="62"/>
  <c r="AB22" i="62"/>
  <c r="AQ22" i="62"/>
  <c r="Q23" i="62"/>
  <c r="AD23" i="62"/>
  <c r="AR23" i="62"/>
  <c r="S24" i="62"/>
  <c r="AE24" i="62"/>
  <c r="AT24" i="62"/>
  <c r="T25" i="62"/>
  <c r="AH25" i="62"/>
  <c r="G26" i="62"/>
  <c r="V26" i="62"/>
  <c r="AI26" i="62"/>
  <c r="J27" i="62"/>
  <c r="W27" i="62"/>
  <c r="AK27" i="62"/>
  <c r="K28" i="62"/>
  <c r="Z28" i="62"/>
  <c r="AL28" i="62"/>
  <c r="M29" i="62"/>
  <c r="AB29" i="62"/>
  <c r="AO29" i="62"/>
  <c r="O30" i="62"/>
  <c r="AC30" i="62"/>
  <c r="AQ30" i="62"/>
  <c r="Q31" i="62"/>
  <c r="AE31" i="62"/>
  <c r="AR31" i="62"/>
  <c r="S32" i="62"/>
  <c r="AG32" i="62"/>
  <c r="AT32" i="62"/>
  <c r="T33" i="62"/>
  <c r="AI33" i="62"/>
  <c r="G34" i="62"/>
  <c r="V34" i="62"/>
  <c r="AJ34" i="62"/>
  <c r="J35" i="62"/>
  <c r="W35" i="62"/>
  <c r="AL35" i="62"/>
  <c r="K36" i="62"/>
  <c r="Z36" i="62"/>
  <c r="AO36" i="62"/>
  <c r="M37" i="62"/>
  <c r="AB37" i="62"/>
  <c r="AP37" i="62"/>
  <c r="O38" i="62"/>
  <c r="AC38" i="62"/>
  <c r="AR38" i="62"/>
  <c r="Q39" i="62"/>
  <c r="AD39" i="62"/>
  <c r="AQ39" i="62"/>
  <c r="N40" i="62"/>
  <c r="AA40" i="62"/>
  <c r="AM40" i="62"/>
  <c r="K41" i="62"/>
  <c r="W41" i="62"/>
  <c r="AJ41" i="62"/>
  <c r="G42" i="62"/>
  <c r="T42" i="62"/>
  <c r="AG42" i="62"/>
  <c r="AR42" i="62"/>
  <c r="Q43" i="62"/>
  <c r="AC43" i="62"/>
  <c r="AO43" i="62"/>
  <c r="M44" i="62"/>
  <c r="Z44" i="62"/>
  <c r="AK44" i="62"/>
  <c r="J45" i="62"/>
  <c r="V45" i="62"/>
  <c r="AH45" i="62"/>
  <c r="AT45" i="62"/>
  <c r="S46" i="62"/>
  <c r="AD46" i="62"/>
  <c r="AQ46" i="62"/>
  <c r="O47" i="62"/>
  <c r="AA47" i="62"/>
  <c r="AM47" i="62"/>
  <c r="L48" i="62"/>
  <c r="W48" i="62"/>
  <c r="AJ48" i="62"/>
  <c r="I49" i="62"/>
  <c r="T49" i="62"/>
  <c r="AG49" i="62"/>
  <c r="AS49" i="62"/>
  <c r="Q50" i="62"/>
  <c r="AC50" i="62"/>
  <c r="AP50" i="62"/>
  <c r="M51" i="62"/>
  <c r="Z51" i="62"/>
  <c r="AL51" i="62"/>
  <c r="J52" i="62"/>
  <c r="V52" i="62"/>
  <c r="AI52" i="62"/>
  <c r="AT52" i="62"/>
  <c r="S53" i="62"/>
  <c r="AE53" i="62"/>
  <c r="AQ53" i="62"/>
  <c r="O54" i="62"/>
  <c r="AB54" i="62"/>
  <c r="AM54" i="62"/>
  <c r="L55" i="62"/>
  <c r="Y55" i="62"/>
  <c r="AJ55" i="62"/>
  <c r="I56" i="62"/>
  <c r="U56" i="62"/>
  <c r="AG56" i="62"/>
  <c r="AS56" i="62"/>
  <c r="R57" i="62"/>
  <c r="AC57" i="62"/>
  <c r="AP57" i="62"/>
  <c r="N58" i="62"/>
  <c r="Z58" i="62"/>
  <c r="AL58" i="62"/>
  <c r="K59" i="62"/>
  <c r="V59" i="62"/>
  <c r="AI59" i="62"/>
  <c r="G60" i="62"/>
  <c r="S60" i="62"/>
  <c r="AE60" i="62"/>
  <c r="AR60" i="62"/>
  <c r="O61" i="62"/>
  <c r="AB61" i="62"/>
  <c r="AO61" i="62"/>
  <c r="L62" i="62"/>
  <c r="Y62" i="62"/>
  <c r="AK62" i="62"/>
  <c r="I63" i="62"/>
  <c r="U63" i="62"/>
  <c r="AH63" i="62"/>
  <c r="AS63" i="62"/>
  <c r="R64" i="62"/>
  <c r="AD64" i="62"/>
  <c r="AP64" i="62"/>
  <c r="N65" i="62"/>
  <c r="AA65" i="62"/>
  <c r="AL65" i="62"/>
  <c r="K66" i="62"/>
  <c r="W66" i="62"/>
  <c r="AI66" i="62"/>
  <c r="G67" i="62"/>
  <c r="T67" i="62"/>
  <c r="AE67" i="62"/>
  <c r="AR67" i="62"/>
  <c r="Q68" i="62"/>
  <c r="AB68" i="62"/>
  <c r="AO68" i="62"/>
  <c r="M69" i="62"/>
  <c r="Y69" i="62"/>
  <c r="AK69" i="62"/>
  <c r="J70" i="62"/>
  <c r="U70" i="62"/>
  <c r="AH70" i="62"/>
  <c r="AT70" i="62"/>
  <c r="R71" i="62"/>
  <c r="AD71" i="62"/>
  <c r="AQ71" i="62"/>
  <c r="N72" i="62"/>
  <c r="AA72" i="62"/>
  <c r="AM72" i="62"/>
  <c r="K73" i="62"/>
  <c r="W73" i="62"/>
  <c r="AJ73" i="62"/>
  <c r="G74" i="62"/>
  <c r="T74" i="62"/>
  <c r="AG74" i="62"/>
  <c r="AR74" i="62"/>
  <c r="Q75" i="62"/>
  <c r="AC75" i="62"/>
  <c r="AO75" i="62"/>
  <c r="M76" i="62"/>
  <c r="Z76" i="62"/>
  <c r="AK76" i="62"/>
  <c r="H77" i="62"/>
  <c r="S77" i="62"/>
  <c r="AC77" i="62"/>
  <c r="AN77" i="62"/>
  <c r="K78" i="62"/>
  <c r="U78" i="62"/>
  <c r="AF78" i="62"/>
  <c r="AQ78" i="62"/>
  <c r="M79" i="62"/>
  <c r="X79" i="62"/>
  <c r="AI79" i="62"/>
  <c r="AS79" i="62"/>
  <c r="P80" i="62"/>
  <c r="AA80" i="62"/>
  <c r="AK80" i="62"/>
  <c r="H81" i="62"/>
  <c r="S81" i="62"/>
  <c r="AC81" i="62"/>
  <c r="AN81" i="62"/>
  <c r="K82" i="62"/>
  <c r="U82" i="62"/>
  <c r="AF82" i="62"/>
  <c r="AQ82" i="62"/>
  <c r="M83" i="62"/>
  <c r="X83" i="62"/>
  <c r="AI83" i="62"/>
  <c r="AS83" i="62"/>
  <c r="P84" i="62"/>
  <c r="AA84" i="62"/>
  <c r="AK84" i="62"/>
  <c r="H85" i="62"/>
  <c r="S85" i="62"/>
  <c r="AC85" i="62"/>
  <c r="AN85" i="62"/>
  <c r="K86" i="62"/>
  <c r="U86" i="62"/>
  <c r="AF86" i="62"/>
  <c r="AQ86" i="62"/>
  <c r="M87" i="62"/>
  <c r="X87" i="62"/>
  <c r="AI87" i="62"/>
  <c r="AS87" i="62"/>
  <c r="P88" i="62"/>
  <c r="AA88" i="62"/>
  <c r="AK88" i="62"/>
  <c r="H89" i="62"/>
  <c r="S89" i="62"/>
  <c r="AC89" i="62"/>
  <c r="AN89" i="62"/>
  <c r="K90" i="62"/>
  <c r="U90" i="62"/>
  <c r="AF90" i="62"/>
  <c r="AQ90" i="62"/>
  <c r="M91" i="62"/>
  <c r="X91" i="62"/>
  <c r="AI91" i="62"/>
  <c r="AS91" i="62"/>
  <c r="P92" i="62"/>
  <c r="AA92" i="62"/>
  <c r="AK92" i="62"/>
  <c r="H93" i="62"/>
  <c r="S93" i="62"/>
  <c r="AC93" i="62"/>
  <c r="AN93" i="62"/>
  <c r="K94" i="62"/>
  <c r="U94" i="62"/>
  <c r="AF94" i="62"/>
  <c r="AQ94" i="62"/>
  <c r="M95" i="62"/>
  <c r="X95" i="62"/>
  <c r="AI95" i="62"/>
  <c r="AS95" i="62"/>
  <c r="P96" i="62"/>
  <c r="AA96" i="62"/>
  <c r="AK96" i="62"/>
  <c r="H97" i="62"/>
  <c r="S97" i="62"/>
  <c r="AC97" i="62"/>
  <c r="AN97" i="62"/>
  <c r="K98" i="62"/>
  <c r="U98" i="62"/>
  <c r="AF98" i="62"/>
  <c r="AQ98" i="62"/>
  <c r="M99" i="62"/>
  <c r="X99" i="62"/>
  <c r="AI99" i="62"/>
  <c r="AS99" i="62"/>
  <c r="P100" i="62"/>
  <c r="AA100" i="62"/>
  <c r="AK100" i="62"/>
  <c r="H101" i="62"/>
  <c r="S101" i="62"/>
  <c r="AC101" i="62"/>
  <c r="AN101" i="62"/>
  <c r="K102" i="62"/>
  <c r="U102" i="62"/>
  <c r="AF102" i="62"/>
  <c r="AQ102" i="62"/>
  <c r="M103" i="62"/>
  <c r="X103" i="62"/>
  <c r="AI103" i="62"/>
  <c r="AS103" i="62"/>
  <c r="P104" i="62"/>
  <c r="AA104" i="62"/>
  <c r="AK104" i="62"/>
  <c r="H105" i="62"/>
  <c r="S105" i="62"/>
  <c r="AC105" i="62"/>
  <c r="AN105" i="62"/>
  <c r="K106" i="62"/>
  <c r="U106" i="62"/>
  <c r="AF106" i="62"/>
  <c r="AQ106" i="62"/>
  <c r="M107" i="62"/>
  <c r="X107" i="62"/>
  <c r="AI107" i="62"/>
  <c r="AS107" i="62"/>
  <c r="P108" i="62"/>
  <c r="AA108" i="62"/>
  <c r="AK108" i="62"/>
  <c r="H109" i="62"/>
  <c r="S109" i="62"/>
  <c r="AC109" i="62"/>
  <c r="AN109" i="62"/>
  <c r="K110" i="62"/>
  <c r="U110" i="62"/>
  <c r="AF110" i="62"/>
  <c r="AQ110" i="62"/>
  <c r="M111" i="62"/>
  <c r="X111" i="62"/>
  <c r="AI111" i="62"/>
  <c r="AS111" i="62"/>
  <c r="P112" i="62"/>
  <c r="AA112" i="62"/>
  <c r="AK112" i="62"/>
  <c r="H113" i="62"/>
  <c r="S113" i="62"/>
  <c r="AC113" i="62"/>
  <c r="AN113" i="62"/>
  <c r="K114" i="62"/>
  <c r="U114" i="62"/>
  <c r="AF114" i="62"/>
  <c r="AQ114" i="62"/>
  <c r="M115" i="62"/>
  <c r="X115" i="62"/>
  <c r="AI115" i="62"/>
  <c r="AS115" i="62"/>
  <c r="P116" i="62"/>
  <c r="AA116" i="62"/>
  <c r="AK116" i="62"/>
  <c r="H117" i="62"/>
  <c r="S117" i="62"/>
  <c r="AC117" i="62"/>
  <c r="AN117" i="62"/>
  <c r="K118" i="62"/>
  <c r="U118" i="62"/>
  <c r="AF118" i="62"/>
  <c r="AQ118" i="62"/>
  <c r="M119" i="62"/>
  <c r="X119" i="62"/>
  <c r="AI119" i="62"/>
  <c r="AS119" i="62"/>
  <c r="P120" i="62"/>
  <c r="AA120" i="62"/>
  <c r="AK120" i="62"/>
  <c r="H121" i="62"/>
  <c r="S121" i="62"/>
  <c r="AC121" i="62"/>
  <c r="AN121" i="62"/>
  <c r="K122" i="62"/>
  <c r="U122" i="62"/>
  <c r="AF122" i="62"/>
  <c r="AQ122" i="62"/>
  <c r="M123" i="62"/>
  <c r="X123" i="62"/>
  <c r="AI123" i="62"/>
  <c r="AS123" i="62"/>
  <c r="P124" i="62"/>
  <c r="AA124" i="62"/>
  <c r="AK124" i="62"/>
  <c r="H125" i="62"/>
  <c r="S125" i="62"/>
  <c r="AC125" i="62"/>
  <c r="AN125" i="62"/>
  <c r="K126" i="62"/>
  <c r="U126" i="62"/>
  <c r="AF126" i="62"/>
  <c r="AQ126" i="62"/>
  <c r="M127" i="62"/>
  <c r="X127" i="62"/>
  <c r="AI127" i="62"/>
  <c r="AS127" i="62"/>
  <c r="P128" i="62"/>
  <c r="AA128" i="62"/>
  <c r="AK128" i="62"/>
  <c r="H129" i="62"/>
  <c r="S129" i="62"/>
  <c r="AC129" i="62"/>
  <c r="AN129" i="62"/>
  <c r="K130" i="62"/>
  <c r="U130" i="62"/>
  <c r="AF130" i="62"/>
  <c r="AQ130" i="62"/>
  <c r="M131" i="62"/>
  <c r="X131" i="62"/>
  <c r="AI131" i="62"/>
  <c r="AS131" i="62"/>
  <c r="P132" i="62"/>
  <c r="AA132" i="62"/>
  <c r="AK132" i="62"/>
  <c r="H133" i="62"/>
  <c r="S133" i="62"/>
  <c r="AC133" i="62"/>
  <c r="AN133" i="62"/>
  <c r="K134" i="62"/>
  <c r="U134" i="62"/>
  <c r="AF134" i="62"/>
  <c r="AQ134" i="62"/>
  <c r="M135" i="62"/>
  <c r="X135" i="62"/>
  <c r="AI135" i="62"/>
  <c r="AS135" i="62"/>
  <c r="P136" i="62"/>
  <c r="AA136" i="62"/>
  <c r="AK136" i="62"/>
  <c r="H137" i="62"/>
  <c r="S137" i="62"/>
  <c r="AC137" i="62"/>
  <c r="AN137" i="62"/>
  <c r="K138" i="62"/>
  <c r="U138" i="62"/>
  <c r="AF138" i="62"/>
  <c r="AQ138" i="62"/>
  <c r="M139" i="62"/>
  <c r="X139" i="62"/>
  <c r="AI139" i="62"/>
  <c r="AS139" i="62"/>
  <c r="P140" i="62"/>
  <c r="AA140" i="62"/>
  <c r="AK140" i="62"/>
  <c r="H141" i="62"/>
  <c r="S141" i="62"/>
  <c r="AC141" i="62"/>
  <c r="AN141" i="62"/>
  <c r="K142" i="62"/>
  <c r="U142" i="62"/>
  <c r="AF142" i="62"/>
  <c r="AQ142" i="62"/>
  <c r="M143" i="62"/>
  <c r="X143" i="62"/>
  <c r="AI143" i="62"/>
  <c r="AS143" i="62"/>
  <c r="P144" i="62"/>
  <c r="AA144" i="62"/>
  <c r="AK144" i="62"/>
  <c r="H145" i="62"/>
  <c r="S145" i="62"/>
  <c r="AC145" i="62"/>
  <c r="AN145" i="62"/>
  <c r="K146" i="62"/>
  <c r="U146" i="62"/>
  <c r="AF146" i="62"/>
  <c r="AQ146" i="62"/>
  <c r="M147" i="62"/>
  <c r="X147" i="62"/>
  <c r="AI147" i="62"/>
  <c r="AS147" i="62"/>
  <c r="P148" i="62"/>
  <c r="AA148" i="62"/>
  <c r="AK148" i="62"/>
  <c r="H149" i="62"/>
  <c r="S149" i="62"/>
  <c r="AC149" i="62"/>
  <c r="AN149" i="62"/>
  <c r="K150" i="62"/>
  <c r="U150" i="62"/>
  <c r="AF150" i="62"/>
  <c r="AQ150" i="62"/>
  <c r="M151" i="62"/>
  <c r="X151" i="62"/>
  <c r="AI151" i="62"/>
  <c r="AS151" i="62"/>
  <c r="P152" i="62"/>
  <c r="AA152" i="62"/>
  <c r="AK152" i="62"/>
  <c r="H153" i="62"/>
  <c r="S153" i="62"/>
  <c r="AC153" i="62"/>
  <c r="AN153" i="62"/>
  <c r="K154" i="62"/>
  <c r="U154" i="62"/>
  <c r="AF154" i="62"/>
  <c r="AQ154" i="62"/>
  <c r="M155" i="62"/>
  <c r="X155" i="62"/>
  <c r="AI155" i="62"/>
  <c r="AS155" i="62"/>
  <c r="P156" i="62"/>
  <c r="AA156" i="62"/>
  <c r="AK156" i="62"/>
  <c r="Q7" i="62"/>
  <c r="AR7" i="62"/>
  <c r="AG8" i="62"/>
  <c r="T9" i="62"/>
  <c r="G10" i="62"/>
  <c r="AJ10" i="62"/>
  <c r="W11" i="62"/>
  <c r="K12" i="62"/>
  <c r="AO12" i="62"/>
  <c r="AB13" i="62"/>
  <c r="O14" i="62"/>
  <c r="AR14" i="62"/>
  <c r="AE15" i="62"/>
  <c r="S16" i="62"/>
  <c r="G17" i="62"/>
  <c r="AI17" i="62"/>
  <c r="V18" i="62"/>
  <c r="K19" i="62"/>
  <c r="AL19" i="62"/>
  <c r="Z20" i="62"/>
  <c r="N21" i="62"/>
  <c r="AP21" i="62"/>
  <c r="AC22" i="62"/>
  <c r="R23" i="62"/>
  <c r="AS23" i="62"/>
  <c r="AG24" i="62"/>
  <c r="U25" i="62"/>
  <c r="I26" i="62"/>
  <c r="AJ26" i="62"/>
  <c r="Z27" i="62"/>
  <c r="M28" i="62"/>
  <c r="AO28" i="62"/>
  <c r="AC29" i="62"/>
  <c r="Q30" i="62"/>
  <c r="AR30" i="62"/>
  <c r="AG31" i="62"/>
  <c r="T32" i="62"/>
  <c r="G33" i="62"/>
  <c r="AJ33" i="62"/>
  <c r="W34" i="62"/>
  <c r="K35" i="62"/>
  <c r="AM35" i="62"/>
  <c r="AA36" i="62"/>
  <c r="N37" i="62"/>
  <c r="AQ37" i="62"/>
  <c r="AD38" i="62"/>
  <c r="R39" i="62"/>
  <c r="AR39" i="62"/>
  <c r="AB40" i="62"/>
  <c r="L41" i="62"/>
  <c r="AK41" i="62"/>
  <c r="U42" i="62"/>
  <c r="AS42" i="62"/>
  <c r="AD43" i="62"/>
  <c r="N44" i="62"/>
  <c r="AL44" i="62"/>
  <c r="W45" i="62"/>
  <c r="G46" i="62"/>
  <c r="AE46" i="62"/>
  <c r="Q47" i="62"/>
  <c r="AO47" i="62"/>
  <c r="Y48" i="62"/>
  <c r="J49" i="62"/>
  <c r="AH49" i="62"/>
  <c r="R50" i="62"/>
  <c r="AQ50" i="62"/>
  <c r="AA51" i="62"/>
  <c r="K52" i="62"/>
  <c r="AJ52" i="62"/>
  <c r="T53" i="62"/>
  <c r="AR53" i="62"/>
  <c r="AC54" i="62"/>
  <c r="M55" i="62"/>
  <c r="AK55" i="62"/>
  <c r="V56" i="62"/>
  <c r="AT56" i="62"/>
  <c r="AD57" i="62"/>
  <c r="O58" i="62"/>
  <c r="AM58" i="62"/>
  <c r="W59" i="62"/>
  <c r="I60" i="62"/>
  <c r="AG60" i="62"/>
  <c r="Q61" i="62"/>
  <c r="AP61" i="62"/>
  <c r="Z62" i="62"/>
  <c r="J63" i="62"/>
  <c r="AI63" i="62"/>
  <c r="S64" i="62"/>
  <c r="AQ64" i="62"/>
  <c r="AB65" i="62"/>
  <c r="L66" i="62"/>
  <c r="AJ66" i="62"/>
  <c r="U67" i="62"/>
  <c r="AS67" i="62"/>
  <c r="AC68" i="62"/>
  <c r="N69" i="62"/>
  <c r="AL69" i="62"/>
  <c r="V70" i="62"/>
  <c r="G71" i="62"/>
  <c r="AE71" i="62"/>
  <c r="O72" i="62"/>
  <c r="AO72" i="62"/>
  <c r="Y73" i="62"/>
  <c r="I74" i="62"/>
  <c r="AH74" i="62"/>
  <c r="R75" i="62"/>
  <c r="AP75" i="62"/>
  <c r="AA76" i="62"/>
  <c r="I77" i="62"/>
  <c r="AD77" i="62"/>
  <c r="L78" i="62"/>
  <c r="AG78" i="62"/>
  <c r="N79" i="62"/>
  <c r="AJ79" i="62"/>
  <c r="Q80" i="62"/>
  <c r="AL80" i="62"/>
  <c r="T81" i="62"/>
  <c r="AO81" i="62"/>
  <c r="V82" i="62"/>
  <c r="AR82" i="62"/>
  <c r="Y83" i="62"/>
  <c r="AT83" i="62"/>
  <c r="AB84" i="62"/>
  <c r="I85" i="62"/>
  <c r="AD85" i="62"/>
  <c r="L86" i="62"/>
  <c r="AG86" i="62"/>
  <c r="N87" i="62"/>
  <c r="AJ87" i="62"/>
  <c r="Q88" i="62"/>
  <c r="AL88" i="62"/>
  <c r="T89" i="62"/>
  <c r="AO89" i="62"/>
  <c r="V90" i="62"/>
  <c r="AR90" i="62"/>
  <c r="Y91" i="62"/>
  <c r="AT91" i="62"/>
  <c r="AB92" i="62"/>
  <c r="I93" i="62"/>
  <c r="AD93" i="62"/>
  <c r="L94" i="62"/>
  <c r="AG94" i="62"/>
  <c r="N95" i="62"/>
  <c r="AJ95" i="62"/>
  <c r="Q96" i="62"/>
  <c r="AL96" i="62"/>
  <c r="T97" i="62"/>
  <c r="AO97" i="62"/>
  <c r="V98" i="62"/>
  <c r="AR98" i="62"/>
  <c r="Y99" i="62"/>
  <c r="AT99" i="62"/>
  <c r="AB100" i="62"/>
  <c r="I101" i="62"/>
  <c r="AD101" i="62"/>
  <c r="L102" i="62"/>
  <c r="AG102" i="62"/>
  <c r="N103" i="62"/>
  <c r="AJ103" i="62"/>
  <c r="Q104" i="62"/>
  <c r="AL104" i="62"/>
  <c r="T105" i="62"/>
  <c r="AO105" i="62"/>
  <c r="V106" i="62"/>
  <c r="AR106" i="62"/>
  <c r="Y107" i="62"/>
  <c r="AT107" i="62"/>
  <c r="AB108" i="62"/>
  <c r="I109" i="62"/>
  <c r="AD109" i="62"/>
  <c r="L110" i="62"/>
  <c r="AG110" i="62"/>
  <c r="N111" i="62"/>
  <c r="AJ111" i="62"/>
  <c r="Q112" i="62"/>
  <c r="AL112" i="62"/>
  <c r="T113" i="62"/>
  <c r="AO113" i="62"/>
  <c r="V114" i="62"/>
  <c r="AR114" i="62"/>
  <c r="Y115" i="62"/>
  <c r="AT115" i="62"/>
  <c r="AB116" i="62"/>
  <c r="I117" i="62"/>
  <c r="AD117" i="62"/>
  <c r="L118" i="62"/>
  <c r="AG118" i="62"/>
  <c r="N119" i="62"/>
  <c r="AJ119" i="62"/>
  <c r="Q120" i="62"/>
  <c r="AL120" i="62"/>
  <c r="T121" i="62"/>
  <c r="AO121" i="62"/>
  <c r="V122" i="62"/>
  <c r="AR122" i="62"/>
  <c r="Y123" i="62"/>
  <c r="AT123" i="62"/>
  <c r="AB124" i="62"/>
  <c r="I125" i="62"/>
  <c r="AD125" i="62"/>
  <c r="L126" i="62"/>
  <c r="AG126" i="62"/>
  <c r="N127" i="62"/>
  <c r="AJ127" i="62"/>
  <c r="Q128" i="62"/>
  <c r="AL128" i="62"/>
  <c r="T129" i="62"/>
  <c r="AO129" i="62"/>
  <c r="V130" i="62"/>
  <c r="AR130" i="62"/>
  <c r="Y131" i="62"/>
  <c r="AT131" i="62"/>
  <c r="AB132" i="62"/>
  <c r="I133" i="62"/>
  <c r="AD133" i="62"/>
  <c r="L134" i="62"/>
  <c r="AG134" i="62"/>
  <c r="N135" i="62"/>
  <c r="AJ135" i="62"/>
  <c r="Q136" i="62"/>
  <c r="AL136" i="62"/>
  <c r="T137" i="62"/>
  <c r="AO137" i="62"/>
  <c r="V138" i="62"/>
  <c r="AR138" i="62"/>
  <c r="Y139" i="62"/>
  <c r="AT139" i="62"/>
  <c r="AB140" i="62"/>
  <c r="I141" i="62"/>
  <c r="AD141" i="62"/>
  <c r="L142" i="62"/>
  <c r="AG142" i="62"/>
  <c r="N143" i="62"/>
  <c r="AJ143" i="62"/>
  <c r="Q144" i="62"/>
  <c r="AL144" i="62"/>
  <c r="T145" i="62"/>
  <c r="AO145" i="62"/>
  <c r="V146" i="62"/>
  <c r="AR146" i="62"/>
  <c r="Y147" i="62"/>
  <c r="AT147" i="62"/>
  <c r="AB148" i="62"/>
  <c r="I149" i="62"/>
  <c r="AD149" i="62"/>
  <c r="L150" i="62"/>
  <c r="AG150" i="62"/>
  <c r="N151" i="62"/>
  <c r="AJ151" i="62"/>
  <c r="Q152" i="62"/>
  <c r="AL152" i="62"/>
  <c r="T153" i="62"/>
  <c r="AO153" i="62"/>
  <c r="V154" i="62"/>
  <c r="AR154" i="62"/>
  <c r="Y155" i="62"/>
  <c r="AT155" i="62"/>
  <c r="AB156" i="62"/>
  <c r="AB41" i="62"/>
  <c r="T124" i="62"/>
  <c r="AJ7" i="62"/>
  <c r="L9" i="62"/>
  <c r="AA10" i="62"/>
  <c r="AR11" i="62"/>
  <c r="T13" i="62"/>
  <c r="AI14" i="62"/>
  <c r="K16" i="62"/>
  <c r="AL16" i="62"/>
  <c r="N18" i="62"/>
  <c r="AD19" i="62"/>
  <c r="AS20" i="62"/>
  <c r="U22" i="62"/>
  <c r="AK23" i="62"/>
  <c r="L25" i="62"/>
  <c r="AC26" i="62"/>
  <c r="AS27" i="62"/>
  <c r="T29" i="62"/>
  <c r="I30" i="62"/>
  <c r="W31" i="62"/>
  <c r="AM32" i="62"/>
  <c r="O34" i="62"/>
  <c r="AD35" i="62"/>
  <c r="AT36" i="62"/>
  <c r="V38" i="62"/>
  <c r="AJ39" i="62"/>
  <c r="AS40" i="62"/>
  <c r="N42" i="62"/>
  <c r="V43" i="62"/>
  <c r="AE44" i="62"/>
  <c r="AO45" i="62"/>
  <c r="I47" i="62"/>
  <c r="R48" i="62"/>
  <c r="AA49" i="62"/>
  <c r="AI50" i="62"/>
  <c r="AR51" i="62"/>
  <c r="M53" i="62"/>
  <c r="U54" i="62"/>
  <c r="AD55" i="62"/>
  <c r="AM56" i="62"/>
  <c r="G58" i="62"/>
  <c r="AG58" i="62"/>
  <c r="Q59" i="62"/>
  <c r="AO59" i="62"/>
  <c r="Z60" i="62"/>
  <c r="J61" i="62"/>
  <c r="AH61" i="62"/>
  <c r="S62" i="62"/>
  <c r="AQ62" i="62"/>
  <c r="AA63" i="62"/>
  <c r="L64" i="62"/>
  <c r="AJ64" i="62"/>
  <c r="T65" i="62"/>
  <c r="AS65" i="62"/>
  <c r="AC66" i="62"/>
  <c r="M67" i="62"/>
  <c r="AL67" i="62"/>
  <c r="V68" i="62"/>
  <c r="AT68" i="62"/>
  <c r="AE69" i="62"/>
  <c r="O70" i="62"/>
  <c r="AM70" i="62"/>
  <c r="Y71" i="62"/>
  <c r="I72" i="62"/>
  <c r="AG72" i="62"/>
  <c r="R73" i="62"/>
  <c r="AP73" i="62"/>
  <c r="Z74" i="62"/>
  <c r="K75" i="62"/>
  <c r="AI75" i="62"/>
  <c r="S76" i="62"/>
  <c r="AQ76" i="62"/>
  <c r="AS77" i="62"/>
  <c r="AA78" i="62"/>
  <c r="H79" i="62"/>
  <c r="K80" i="62"/>
  <c r="AF80" i="62"/>
  <c r="M81" i="62"/>
  <c r="AI81" i="62"/>
  <c r="P82" i="62"/>
  <c r="AK82" i="62"/>
  <c r="S83" i="62"/>
  <c r="AN83" i="62"/>
  <c r="U84" i="62"/>
  <c r="AQ84" i="62"/>
  <c r="X85" i="62"/>
  <c r="AS85" i="62"/>
  <c r="AA86" i="62"/>
  <c r="H87" i="62"/>
  <c r="AC87" i="62"/>
  <c r="K88" i="62"/>
  <c r="AF88" i="62"/>
  <c r="M89" i="62"/>
  <c r="AI89" i="62"/>
  <c r="P90" i="62"/>
  <c r="AK90" i="62"/>
  <c r="S91" i="62"/>
  <c r="AN91" i="62"/>
  <c r="U92" i="62"/>
  <c r="AQ92" i="62"/>
  <c r="X93" i="62"/>
  <c r="AS93" i="62"/>
  <c r="AA94" i="62"/>
  <c r="AC95" i="62"/>
  <c r="K96" i="62"/>
  <c r="AF96" i="62"/>
  <c r="M97" i="62"/>
  <c r="AI97" i="62"/>
  <c r="P98" i="62"/>
  <c r="AK98" i="62"/>
  <c r="S99" i="62"/>
  <c r="AN99" i="62"/>
  <c r="U100" i="62"/>
  <c r="AQ100" i="62"/>
  <c r="X101" i="62"/>
  <c r="AS101" i="62"/>
  <c r="AA102" i="62"/>
  <c r="H103" i="62"/>
  <c r="AC103" i="62"/>
  <c r="K104" i="62"/>
  <c r="AF104" i="62"/>
  <c r="M105" i="62"/>
  <c r="AI105" i="62"/>
  <c r="P106" i="62"/>
  <c r="AK106" i="62"/>
  <c r="S107" i="62"/>
  <c r="AN107" i="62"/>
  <c r="U108" i="62"/>
  <c r="AQ108" i="62"/>
  <c r="X109" i="62"/>
  <c r="AS109" i="62"/>
  <c r="AA110" i="62"/>
  <c r="H111" i="62"/>
  <c r="AC111" i="62"/>
  <c r="K112" i="62"/>
  <c r="AF112" i="62"/>
  <c r="M113" i="62"/>
  <c r="AI113" i="62"/>
  <c r="P114" i="62"/>
  <c r="AK114" i="62"/>
  <c r="S115" i="62"/>
  <c r="AN115" i="62"/>
  <c r="U116" i="62"/>
  <c r="AQ116" i="62"/>
  <c r="AS117" i="62"/>
  <c r="AA118" i="62"/>
  <c r="H119" i="62"/>
  <c r="AC119" i="62"/>
  <c r="K120" i="62"/>
  <c r="AF120" i="62"/>
  <c r="M121" i="62"/>
  <c r="AI121" i="62"/>
  <c r="P122" i="62"/>
  <c r="AK122" i="62"/>
  <c r="S123" i="62"/>
  <c r="AN123" i="62"/>
  <c r="U124" i="62"/>
  <c r="AQ124" i="62"/>
  <c r="X125" i="62"/>
  <c r="AS125" i="62"/>
  <c r="AA126" i="62"/>
  <c r="H127" i="62"/>
  <c r="AC127" i="62"/>
  <c r="K128" i="62"/>
  <c r="AF128" i="62"/>
  <c r="M129" i="62"/>
  <c r="AI129" i="62"/>
  <c r="P130" i="62"/>
  <c r="AK130" i="62"/>
  <c r="AN131" i="62"/>
  <c r="U132" i="62"/>
  <c r="AQ132" i="62"/>
  <c r="X133" i="62"/>
  <c r="AS133" i="62"/>
  <c r="AA134" i="62"/>
  <c r="H135" i="62"/>
  <c r="AC135" i="62"/>
  <c r="K136" i="62"/>
  <c r="AF136" i="62"/>
  <c r="M137" i="62"/>
  <c r="AI137" i="62"/>
  <c r="P138" i="62"/>
  <c r="AK138" i="62"/>
  <c r="S139" i="62"/>
  <c r="AN139" i="62"/>
  <c r="U140" i="62"/>
  <c r="X141" i="62"/>
  <c r="AS141" i="62"/>
  <c r="AA142" i="62"/>
  <c r="H143" i="62"/>
  <c r="AC143" i="62"/>
  <c r="K144" i="62"/>
  <c r="AF144" i="62"/>
  <c r="M145" i="62"/>
  <c r="AI145" i="62"/>
  <c r="P146" i="62"/>
  <c r="S147" i="62"/>
  <c r="AN147" i="62"/>
  <c r="U148" i="62"/>
  <c r="AQ148" i="62"/>
  <c r="X149" i="62"/>
  <c r="AS149" i="62"/>
  <c r="AA150" i="62"/>
  <c r="AC151" i="62"/>
  <c r="K152" i="62"/>
  <c r="AF152" i="62"/>
  <c r="M153" i="62"/>
  <c r="P154" i="62"/>
  <c r="AK154" i="62"/>
  <c r="S155" i="62"/>
  <c r="U156" i="62"/>
  <c r="AQ156" i="62"/>
  <c r="S7" i="62"/>
  <c r="AT7" i="62"/>
  <c r="AH8" i="62"/>
  <c r="W9" i="62"/>
  <c r="K10" i="62"/>
  <c r="AL10" i="62"/>
  <c r="AA11" i="62"/>
  <c r="N12" i="62"/>
  <c r="AP12" i="62"/>
  <c r="AD13" i="62"/>
  <c r="R14" i="62"/>
  <c r="AS14" i="62"/>
  <c r="AH15" i="62"/>
  <c r="U16" i="62"/>
  <c r="I17" i="62"/>
  <c r="AK17" i="62"/>
  <c r="Y18" i="62"/>
  <c r="L19" i="62"/>
  <c r="AO19" i="62"/>
  <c r="AB20" i="62"/>
  <c r="O21" i="62"/>
  <c r="AR21" i="62"/>
  <c r="AE22" i="62"/>
  <c r="S23" i="62"/>
  <c r="I24" i="62"/>
  <c r="AJ24" i="62"/>
  <c r="W25" i="62"/>
  <c r="L26" i="62"/>
  <c r="AM26" i="62"/>
  <c r="AA27" i="62"/>
  <c r="O28" i="62"/>
  <c r="AQ28" i="62"/>
  <c r="AD29" i="62"/>
  <c r="S30" i="62"/>
  <c r="AT30" i="62"/>
  <c r="AH31" i="62"/>
  <c r="V32" i="62"/>
  <c r="J33" i="62"/>
  <c r="AK33" i="62"/>
  <c r="Z34" i="62"/>
  <c r="M35" i="62"/>
  <c r="AO35" i="62"/>
  <c r="AC36" i="62"/>
  <c r="Q37" i="62"/>
  <c r="AR37" i="62"/>
  <c r="AH38" i="62"/>
  <c r="U39" i="62"/>
  <c r="AS39" i="62"/>
  <c r="AD40" i="62"/>
  <c r="N41" i="62"/>
  <c r="AL41" i="62"/>
  <c r="W42" i="62"/>
  <c r="G43" i="62"/>
  <c r="AE43" i="62"/>
  <c r="Q44" i="62"/>
  <c r="AO44" i="62"/>
  <c r="Y45" i="62"/>
  <c r="J46" i="62"/>
  <c r="AH46" i="62"/>
  <c r="R47" i="62"/>
  <c r="AQ47" i="62"/>
  <c r="AA48" i="62"/>
  <c r="K49" i="62"/>
  <c r="AJ49" i="62"/>
  <c r="T50" i="62"/>
  <c r="AR50" i="62"/>
  <c r="AC51" i="62"/>
  <c r="M52" i="62"/>
  <c r="AK52" i="62"/>
  <c r="V53" i="62"/>
  <c r="AT53" i="62"/>
  <c r="AD54" i="62"/>
  <c r="O55" i="62"/>
  <c r="AM55" i="62"/>
  <c r="W56" i="62"/>
  <c r="I57" i="62"/>
  <c r="AG57" i="62"/>
  <c r="Q58" i="62"/>
  <c r="AP58" i="62"/>
  <c r="Z59" i="62"/>
  <c r="J60" i="62"/>
  <c r="AI60" i="62"/>
  <c r="S61" i="62"/>
  <c r="AQ61" i="62"/>
  <c r="AB62" i="62"/>
  <c r="L63" i="62"/>
  <c r="AJ63" i="62"/>
  <c r="U64" i="62"/>
  <c r="AS64" i="62"/>
  <c r="AC65" i="62"/>
  <c r="N66" i="62"/>
  <c r="AL66" i="62"/>
  <c r="V67" i="62"/>
  <c r="G68" i="62"/>
  <c r="AE68" i="62"/>
  <c r="O69" i="62"/>
  <c r="AO69" i="62"/>
  <c r="Y70" i="62"/>
  <c r="I71" i="62"/>
  <c r="AH71" i="62"/>
  <c r="R72" i="62"/>
  <c r="AP72" i="62"/>
  <c r="AA73" i="62"/>
  <c r="K74" i="62"/>
  <c r="AI74" i="62"/>
  <c r="T75" i="62"/>
  <c r="AR75" i="62"/>
  <c r="AB76" i="62"/>
  <c r="K77" i="62"/>
  <c r="AF77" i="62"/>
  <c r="M78" i="62"/>
  <c r="AI78" i="62"/>
  <c r="P79" i="62"/>
  <c r="AK79" i="62"/>
  <c r="S80" i="62"/>
  <c r="AN80" i="62"/>
  <c r="U81" i="62"/>
  <c r="AQ81" i="62"/>
  <c r="X82" i="62"/>
  <c r="AS82" i="62"/>
  <c r="AA83" i="62"/>
  <c r="H84" i="62"/>
  <c r="AC84" i="62"/>
  <c r="K85" i="62"/>
  <c r="AF85" i="62"/>
  <c r="M86" i="62"/>
  <c r="AI86" i="62"/>
  <c r="P87" i="62"/>
  <c r="AK87" i="62"/>
  <c r="S88" i="62"/>
  <c r="AN88" i="62"/>
  <c r="U89" i="62"/>
  <c r="AQ89" i="62"/>
  <c r="X90" i="62"/>
  <c r="AS90" i="62"/>
  <c r="AA91" i="62"/>
  <c r="H92" i="62"/>
  <c r="AC92" i="62"/>
  <c r="K93" i="62"/>
  <c r="AF93" i="62"/>
  <c r="M94" i="62"/>
  <c r="AI94" i="62"/>
  <c r="P95" i="62"/>
  <c r="AK95" i="62"/>
  <c r="S96" i="62"/>
  <c r="AN96" i="62"/>
  <c r="U97" i="62"/>
  <c r="AQ97" i="62"/>
  <c r="X98" i="62"/>
  <c r="AS98" i="62"/>
  <c r="AA99" i="62"/>
  <c r="H100" i="62"/>
  <c r="AC100" i="62"/>
  <c r="K101" i="62"/>
  <c r="AF101" i="62"/>
  <c r="M102" i="62"/>
  <c r="AI102" i="62"/>
  <c r="P103" i="62"/>
  <c r="AK103" i="62"/>
  <c r="S104" i="62"/>
  <c r="AN104" i="62"/>
  <c r="U105" i="62"/>
  <c r="AQ105" i="62"/>
  <c r="X106" i="62"/>
  <c r="AS106" i="62"/>
  <c r="AA107" i="62"/>
  <c r="H108" i="62"/>
  <c r="AC108" i="62"/>
  <c r="K109" i="62"/>
  <c r="AF109" i="62"/>
  <c r="M110" i="62"/>
  <c r="AI110" i="62"/>
  <c r="P111" i="62"/>
  <c r="AK111" i="62"/>
  <c r="S112" i="62"/>
  <c r="AN112" i="62"/>
  <c r="U113" i="62"/>
  <c r="AQ113" i="62"/>
  <c r="X114" i="62"/>
  <c r="AS114" i="62"/>
  <c r="AA115" i="62"/>
  <c r="H116" i="62"/>
  <c r="AC116" i="62"/>
  <c r="K117" i="62"/>
  <c r="AF117" i="62"/>
  <c r="M118" i="62"/>
  <c r="AI118" i="62"/>
  <c r="P119" i="62"/>
  <c r="AK119" i="62"/>
  <c r="S120" i="62"/>
  <c r="AN120" i="62"/>
  <c r="U121" i="62"/>
  <c r="AQ121" i="62"/>
  <c r="X122" i="62"/>
  <c r="AS122" i="62"/>
  <c r="AA123" i="62"/>
  <c r="H124" i="62"/>
  <c r="AC124" i="62"/>
  <c r="K125" i="62"/>
  <c r="AF125" i="62"/>
  <c r="M126" i="62"/>
  <c r="AI126" i="62"/>
  <c r="P127" i="62"/>
  <c r="AK127" i="62"/>
  <c r="S128" i="62"/>
  <c r="AN128" i="62"/>
  <c r="U129" i="62"/>
  <c r="AQ129" i="62"/>
  <c r="X130" i="62"/>
  <c r="AS130" i="62"/>
  <c r="AA131" i="62"/>
  <c r="H132" i="62"/>
  <c r="AC132" i="62"/>
  <c r="K133" i="62"/>
  <c r="AF133" i="62"/>
  <c r="M134" i="62"/>
  <c r="AI134" i="62"/>
  <c r="P135" i="62"/>
  <c r="AK135" i="62"/>
  <c r="S136" i="62"/>
  <c r="AN136" i="62"/>
  <c r="U137" i="62"/>
  <c r="AQ137" i="62"/>
  <c r="X138" i="62"/>
  <c r="AS138" i="62"/>
  <c r="AA139" i="62"/>
  <c r="H140" i="62"/>
  <c r="AC140" i="62"/>
  <c r="K141" i="62"/>
  <c r="AF141" i="62"/>
  <c r="M142" i="62"/>
  <c r="AI142" i="62"/>
  <c r="P143" i="62"/>
  <c r="AK143" i="62"/>
  <c r="S144" i="62"/>
  <c r="AN144" i="62"/>
  <c r="U145" i="62"/>
  <c r="AQ145" i="62"/>
  <c r="X146" i="62"/>
  <c r="AS146" i="62"/>
  <c r="AA147" i="62"/>
  <c r="H148" i="62"/>
  <c r="AC148" i="62"/>
  <c r="K149" i="62"/>
  <c r="AF149" i="62"/>
  <c r="M150" i="62"/>
  <c r="AI150" i="62"/>
  <c r="P151" i="62"/>
  <c r="AK151" i="62"/>
  <c r="S152" i="62"/>
  <c r="AN152" i="62"/>
  <c r="U153" i="62"/>
  <c r="AQ153" i="62"/>
  <c r="X154" i="62"/>
  <c r="AS154" i="62"/>
  <c r="AA155" i="62"/>
  <c r="H156" i="62"/>
  <c r="AC156" i="62"/>
  <c r="H128" i="62"/>
  <c r="AC35" i="62"/>
  <c r="AC79" i="62"/>
  <c r="U7" i="62"/>
  <c r="I8" i="62"/>
  <c r="AJ8" i="62"/>
  <c r="Y9" i="62"/>
  <c r="L10" i="62"/>
  <c r="AM10" i="62"/>
  <c r="AB11" i="62"/>
  <c r="O12" i="62"/>
  <c r="AQ12" i="62"/>
  <c r="AE13" i="62"/>
  <c r="S14" i="62"/>
  <c r="AT14" i="62"/>
  <c r="AI15" i="62"/>
  <c r="V16" i="62"/>
  <c r="J17" i="62"/>
  <c r="AL17" i="62"/>
  <c r="Z18" i="62"/>
  <c r="M19" i="62"/>
  <c r="AP19" i="62"/>
  <c r="AC20" i="62"/>
  <c r="Q21" i="62"/>
  <c r="AT21" i="62"/>
  <c r="AH22" i="62"/>
  <c r="U23" i="62"/>
  <c r="J24" i="62"/>
  <c r="AK24" i="62"/>
  <c r="Y25" i="62"/>
  <c r="M26" i="62"/>
  <c r="AO26" i="62"/>
  <c r="AB27" i="62"/>
  <c r="Q28" i="62"/>
  <c r="AR28" i="62"/>
  <c r="AE29" i="62"/>
  <c r="T30" i="62"/>
  <c r="G31" i="62"/>
  <c r="AI31" i="62"/>
  <c r="W32" i="62"/>
  <c r="K33" i="62"/>
  <c r="AL33" i="62"/>
  <c r="AA34" i="62"/>
  <c r="N35" i="62"/>
  <c r="AP35" i="62"/>
  <c r="AE36" i="62"/>
  <c r="S37" i="62"/>
  <c r="AT37" i="62"/>
  <c r="AI38" i="62"/>
  <c r="V39" i="62"/>
  <c r="AT39" i="62"/>
  <c r="AE40" i="62"/>
  <c r="O41" i="62"/>
  <c r="AM41" i="62"/>
  <c r="Y42" i="62"/>
  <c r="I43" i="62"/>
  <c r="AG43" i="62"/>
  <c r="R44" i="62"/>
  <c r="AP44" i="62"/>
  <c r="Z45" i="62"/>
  <c r="K46" i="62"/>
  <c r="AI46" i="62"/>
  <c r="S47" i="62"/>
  <c r="AR47" i="62"/>
  <c r="AB48" i="62"/>
  <c r="L49" i="62"/>
  <c r="AK49" i="62"/>
  <c r="U50" i="62"/>
  <c r="AS50" i="62"/>
  <c r="AD51" i="62"/>
  <c r="N52" i="62"/>
  <c r="AL52" i="62"/>
  <c r="W53" i="62"/>
  <c r="G54" i="62"/>
  <c r="AE54" i="62"/>
  <c r="Q55" i="62"/>
  <c r="AO55" i="62"/>
  <c r="Y56" i="62"/>
  <c r="J57" i="62"/>
  <c r="AH57" i="62"/>
  <c r="R58" i="62"/>
  <c r="AQ58" i="62"/>
  <c r="AA59" i="62"/>
  <c r="K60" i="62"/>
  <c r="AJ60" i="62"/>
  <c r="T61" i="62"/>
  <c r="AR61" i="62"/>
  <c r="AC62" i="62"/>
  <c r="M63" i="62"/>
  <c r="AK63" i="62"/>
  <c r="V64" i="62"/>
  <c r="AT64" i="62"/>
  <c r="AD65" i="62"/>
  <c r="O66" i="62"/>
  <c r="AM66" i="62"/>
  <c r="W67" i="62"/>
  <c r="I68" i="62"/>
  <c r="AG68" i="62"/>
  <c r="Q69" i="62"/>
  <c r="AP69" i="62"/>
  <c r="Z70" i="62"/>
  <c r="J71" i="62"/>
  <c r="AI71" i="62"/>
  <c r="S72" i="62"/>
  <c r="AQ72" i="62"/>
  <c r="AB73" i="62"/>
  <c r="L74" i="62"/>
  <c r="AJ74" i="62"/>
  <c r="U75" i="62"/>
  <c r="AS75" i="62"/>
  <c r="AC76" i="62"/>
  <c r="L77" i="62"/>
  <c r="AG77" i="62"/>
  <c r="N78" i="62"/>
  <c r="AJ78" i="62"/>
  <c r="Q79" i="62"/>
  <c r="AL79" i="62"/>
  <c r="T80" i="62"/>
  <c r="AO80" i="62"/>
  <c r="V81" i="62"/>
  <c r="AR81" i="62"/>
  <c r="Y82" i="62"/>
  <c r="AT82" i="62"/>
  <c r="AB83" i="62"/>
  <c r="I84" i="62"/>
  <c r="AD84" i="62"/>
  <c r="L85" i="62"/>
  <c r="AG85" i="62"/>
  <c r="N86" i="62"/>
  <c r="AJ86" i="62"/>
  <c r="Q87" i="62"/>
  <c r="AL87" i="62"/>
  <c r="T88" i="62"/>
  <c r="AO88" i="62"/>
  <c r="V89" i="62"/>
  <c r="AR89" i="62"/>
  <c r="Y90" i="62"/>
  <c r="AT90" i="62"/>
  <c r="AB91" i="62"/>
  <c r="I92" i="62"/>
  <c r="AD92" i="62"/>
  <c r="L93" i="62"/>
  <c r="AG93" i="62"/>
  <c r="N94" i="62"/>
  <c r="AJ94" i="62"/>
  <c r="Q95" i="62"/>
  <c r="AL95" i="62"/>
  <c r="T96" i="62"/>
  <c r="AO96" i="62"/>
  <c r="V97" i="62"/>
  <c r="AR97" i="62"/>
  <c r="Y98" i="62"/>
  <c r="AT98" i="62"/>
  <c r="AB99" i="62"/>
  <c r="I100" i="62"/>
  <c r="AD100" i="62"/>
  <c r="L101" i="62"/>
  <c r="AG101" i="62"/>
  <c r="N102" i="62"/>
  <c r="AJ102" i="62"/>
  <c r="Q103" i="62"/>
  <c r="AL103" i="62"/>
  <c r="T104" i="62"/>
  <c r="AO104" i="62"/>
  <c r="V105" i="62"/>
  <c r="AR105" i="62"/>
  <c r="Y106" i="62"/>
  <c r="AT106" i="62"/>
  <c r="AB107" i="62"/>
  <c r="I108" i="62"/>
  <c r="AD108" i="62"/>
  <c r="L109" i="62"/>
  <c r="AG109" i="62"/>
  <c r="N110" i="62"/>
  <c r="AJ110" i="62"/>
  <c r="Q111" i="62"/>
  <c r="AL111" i="62"/>
  <c r="T112" i="62"/>
  <c r="AO112" i="62"/>
  <c r="V113" i="62"/>
  <c r="AR113" i="62"/>
  <c r="Y114" i="62"/>
  <c r="AT114" i="62"/>
  <c r="AB115" i="62"/>
  <c r="I116" i="62"/>
  <c r="AD116" i="62"/>
  <c r="L117" i="62"/>
  <c r="AG117" i="62"/>
  <c r="N118" i="62"/>
  <c r="AJ118" i="62"/>
  <c r="Q119" i="62"/>
  <c r="AL119" i="62"/>
  <c r="T120" i="62"/>
  <c r="AO120" i="62"/>
  <c r="V121" i="62"/>
  <c r="AR121" i="62"/>
  <c r="Y122" i="62"/>
  <c r="AT122" i="62"/>
  <c r="AB123" i="62"/>
  <c r="I124" i="62"/>
  <c r="AD124" i="62"/>
  <c r="L125" i="62"/>
  <c r="AG125" i="62"/>
  <c r="N126" i="62"/>
  <c r="AJ126" i="62"/>
  <c r="Q127" i="62"/>
  <c r="AL127" i="62"/>
  <c r="T128" i="62"/>
  <c r="AO128" i="62"/>
  <c r="V129" i="62"/>
  <c r="AR129" i="62"/>
  <c r="Y130" i="62"/>
  <c r="AT130" i="62"/>
  <c r="AB131" i="62"/>
  <c r="I132" i="62"/>
  <c r="AD132" i="62"/>
  <c r="L133" i="62"/>
  <c r="AG133" i="62"/>
  <c r="N134" i="62"/>
  <c r="AJ134" i="62"/>
  <c r="Q135" i="62"/>
  <c r="AL135" i="62"/>
  <c r="T136" i="62"/>
  <c r="AO136" i="62"/>
  <c r="V137" i="62"/>
  <c r="AR137" i="62"/>
  <c r="Y138" i="62"/>
  <c r="AT138" i="62"/>
  <c r="AB139" i="62"/>
  <c r="I140" i="62"/>
  <c r="AD140" i="62"/>
  <c r="L141" i="62"/>
  <c r="AG141" i="62"/>
  <c r="N142" i="62"/>
  <c r="AJ142" i="62"/>
  <c r="Q143" i="62"/>
  <c r="AL143" i="62"/>
  <c r="T144" i="62"/>
  <c r="AO144" i="62"/>
  <c r="V145" i="62"/>
  <c r="AR145" i="62"/>
  <c r="Y146" i="62"/>
  <c r="AT146" i="62"/>
  <c r="AB147" i="62"/>
  <c r="I148" i="62"/>
  <c r="AD148" i="62"/>
  <c r="L149" i="62"/>
  <c r="AG149" i="62"/>
  <c r="N150" i="62"/>
  <c r="AJ150" i="62"/>
  <c r="Q151" i="62"/>
  <c r="AL151" i="62"/>
  <c r="T152" i="62"/>
  <c r="AO152" i="62"/>
  <c r="V153" i="62"/>
  <c r="AR153" i="62"/>
  <c r="Y154" i="62"/>
  <c r="AT154" i="62"/>
  <c r="AB155" i="62"/>
  <c r="I156" i="62"/>
  <c r="AD156" i="62"/>
  <c r="AE37" i="62"/>
  <c r="M34" i="62"/>
  <c r="X77" i="62"/>
  <c r="V7" i="62"/>
  <c r="K8" i="62"/>
  <c r="AL8" i="62"/>
  <c r="Z9" i="62"/>
  <c r="N10" i="62"/>
  <c r="AP10" i="62"/>
  <c r="AC11" i="62"/>
  <c r="R12" i="62"/>
  <c r="AS12" i="62"/>
  <c r="AG13" i="62"/>
  <c r="U14" i="62"/>
  <c r="I15" i="62"/>
  <c r="AJ15" i="62"/>
  <c r="Y16" i="62"/>
  <c r="L17" i="62"/>
  <c r="AM17" i="62"/>
  <c r="AC18" i="62"/>
  <c r="Q19" i="62"/>
  <c r="AR19" i="62"/>
  <c r="AG20" i="62"/>
  <c r="T21" i="62"/>
  <c r="G22" i="62"/>
  <c r="AJ22" i="62"/>
  <c r="W23" i="62"/>
  <c r="K24" i="62"/>
  <c r="AM24" i="62"/>
  <c r="AA25" i="62"/>
  <c r="N26" i="62"/>
  <c r="AQ26" i="62"/>
  <c r="AD27" i="62"/>
  <c r="R28" i="62"/>
  <c r="AT28" i="62"/>
  <c r="AH29" i="62"/>
  <c r="U30" i="62"/>
  <c r="J31" i="62"/>
  <c r="AK31" i="62"/>
  <c r="Y32" i="62"/>
  <c r="N33" i="62"/>
  <c r="AP33" i="62"/>
  <c r="AC34" i="62"/>
  <c r="R35" i="62"/>
  <c r="AS35" i="62"/>
  <c r="AG36" i="62"/>
  <c r="U37" i="62"/>
  <c r="I38" i="62"/>
  <c r="AJ38" i="62"/>
  <c r="Y39" i="62"/>
  <c r="I40" i="62"/>
  <c r="AG40" i="62"/>
  <c r="R41" i="62"/>
  <c r="AP41" i="62"/>
  <c r="Z42" i="62"/>
  <c r="K43" i="62"/>
  <c r="AI43" i="62"/>
  <c r="S44" i="62"/>
  <c r="AR44" i="62"/>
  <c r="AB45" i="62"/>
  <c r="L46" i="62"/>
  <c r="AK46" i="62"/>
  <c r="U47" i="62"/>
  <c r="AS47" i="62"/>
  <c r="AD48" i="62"/>
  <c r="N49" i="62"/>
  <c r="AL49" i="62"/>
  <c r="W50" i="62"/>
  <c r="G51" i="62"/>
  <c r="AE51" i="62"/>
  <c r="Q52" i="62"/>
  <c r="AO52" i="62"/>
  <c r="Y53" i="62"/>
  <c r="J54" i="62"/>
  <c r="AH54" i="62"/>
  <c r="R55" i="62"/>
  <c r="AQ55" i="62"/>
  <c r="AA56" i="62"/>
  <c r="K57" i="62"/>
  <c r="AJ57" i="62"/>
  <c r="T58" i="62"/>
  <c r="AR58" i="62"/>
  <c r="AC59" i="62"/>
  <c r="M60" i="62"/>
  <c r="AK60" i="62"/>
  <c r="V61" i="62"/>
  <c r="AT61" i="62"/>
  <c r="AD62" i="62"/>
  <c r="O63" i="62"/>
  <c r="AM63" i="62"/>
  <c r="W64" i="62"/>
  <c r="I65" i="62"/>
  <c r="AG65" i="62"/>
  <c r="Q66" i="62"/>
  <c r="AP66" i="62"/>
  <c r="Z67" i="62"/>
  <c r="J68" i="62"/>
  <c r="AI68" i="62"/>
  <c r="S69" i="62"/>
  <c r="AQ69" i="62"/>
  <c r="AB70" i="62"/>
  <c r="L71" i="62"/>
  <c r="AJ71" i="62"/>
  <c r="U72" i="62"/>
  <c r="AS72" i="62"/>
  <c r="AC73" i="62"/>
  <c r="N74" i="62"/>
  <c r="AL74" i="62"/>
  <c r="V75" i="62"/>
  <c r="G76" i="62"/>
  <c r="AE76" i="62"/>
  <c r="M77" i="62"/>
  <c r="AI77" i="62"/>
  <c r="P78" i="62"/>
  <c r="AK78" i="62"/>
  <c r="S79" i="62"/>
  <c r="AN79" i="62"/>
  <c r="U80" i="62"/>
  <c r="AQ80" i="62"/>
  <c r="X81" i="62"/>
  <c r="AS81" i="62"/>
  <c r="AA82" i="62"/>
  <c r="H83" i="62"/>
  <c r="AC83" i="62"/>
  <c r="K84" i="62"/>
  <c r="AF84" i="62"/>
  <c r="M85" i="62"/>
  <c r="AI85" i="62"/>
  <c r="P86" i="62"/>
  <c r="AK86" i="62"/>
  <c r="S87" i="62"/>
  <c r="AN87" i="62"/>
  <c r="U88" i="62"/>
  <c r="AQ88" i="62"/>
  <c r="X89" i="62"/>
  <c r="AS89" i="62"/>
  <c r="AA90" i="62"/>
  <c r="H91" i="62"/>
  <c r="AC91" i="62"/>
  <c r="K92" i="62"/>
  <c r="AF92" i="62"/>
  <c r="M93" i="62"/>
  <c r="AI93" i="62"/>
  <c r="P94" i="62"/>
  <c r="AK94" i="62"/>
  <c r="S95" i="62"/>
  <c r="AN95" i="62"/>
  <c r="U96" i="62"/>
  <c r="AQ96" i="62"/>
  <c r="X97" i="62"/>
  <c r="AS97" i="62"/>
  <c r="AA98" i="62"/>
  <c r="H99" i="62"/>
  <c r="AC99" i="62"/>
  <c r="K100" i="62"/>
  <c r="AF100" i="62"/>
  <c r="M101" i="62"/>
  <c r="AI101" i="62"/>
  <c r="P102" i="62"/>
  <c r="AK102" i="62"/>
  <c r="S103" i="62"/>
  <c r="AN103" i="62"/>
  <c r="U104" i="62"/>
  <c r="AQ104" i="62"/>
  <c r="X105" i="62"/>
  <c r="AS105" i="62"/>
  <c r="AA106" i="62"/>
  <c r="H107" i="62"/>
  <c r="AC107" i="62"/>
  <c r="K108" i="62"/>
  <c r="AF108" i="62"/>
  <c r="M109" i="62"/>
  <c r="AI109" i="62"/>
  <c r="P110" i="62"/>
  <c r="AK110" i="62"/>
  <c r="S111" i="62"/>
  <c r="AN111" i="62"/>
  <c r="U112" i="62"/>
  <c r="AQ112" i="62"/>
  <c r="X113" i="62"/>
  <c r="AS113" i="62"/>
  <c r="AA114" i="62"/>
  <c r="H115" i="62"/>
  <c r="AC115" i="62"/>
  <c r="K116" i="62"/>
  <c r="AF116" i="62"/>
  <c r="M117" i="62"/>
  <c r="AI117" i="62"/>
  <c r="P118" i="62"/>
  <c r="AK118" i="62"/>
  <c r="S119" i="62"/>
  <c r="AN119" i="62"/>
  <c r="U120" i="62"/>
  <c r="AQ120" i="62"/>
  <c r="X121" i="62"/>
  <c r="AS121" i="62"/>
  <c r="AA122" i="62"/>
  <c r="H123" i="62"/>
  <c r="AC123" i="62"/>
  <c r="K124" i="62"/>
  <c r="AF124" i="62"/>
  <c r="M125" i="62"/>
  <c r="AI125" i="62"/>
  <c r="P126" i="62"/>
  <c r="AK126" i="62"/>
  <c r="S127" i="62"/>
  <c r="AN127" i="62"/>
  <c r="U128" i="62"/>
  <c r="AQ128" i="62"/>
  <c r="X129" i="62"/>
  <c r="AS129" i="62"/>
  <c r="AA130" i="62"/>
  <c r="H131" i="62"/>
  <c r="AC131" i="62"/>
  <c r="K132" i="62"/>
  <c r="AF132" i="62"/>
  <c r="M133" i="62"/>
  <c r="AI133" i="62"/>
  <c r="P134" i="62"/>
  <c r="AK134" i="62"/>
  <c r="S135" i="62"/>
  <c r="AN135" i="62"/>
  <c r="U136" i="62"/>
  <c r="AQ136" i="62"/>
  <c r="X137" i="62"/>
  <c r="AS137" i="62"/>
  <c r="AA138" i="62"/>
  <c r="H139" i="62"/>
  <c r="AC139" i="62"/>
  <c r="K140" i="62"/>
  <c r="AF140" i="62"/>
  <c r="M141" i="62"/>
  <c r="AI141" i="62"/>
  <c r="P142" i="62"/>
  <c r="AK142" i="62"/>
  <c r="S143" i="62"/>
  <c r="AN143" i="62"/>
  <c r="U144" i="62"/>
  <c r="AQ144" i="62"/>
  <c r="X145" i="62"/>
  <c r="AS145" i="62"/>
  <c r="AA146" i="62"/>
  <c r="H147" i="62"/>
  <c r="AC147" i="62"/>
  <c r="K148" i="62"/>
  <c r="AF148" i="62"/>
  <c r="M149" i="62"/>
  <c r="AI149" i="62"/>
  <c r="P150" i="62"/>
  <c r="AK150" i="62"/>
  <c r="S151" i="62"/>
  <c r="AN151" i="62"/>
  <c r="U152" i="62"/>
  <c r="AQ152" i="62"/>
  <c r="X153" i="62"/>
  <c r="AS153" i="62"/>
  <c r="AA154" i="62"/>
  <c r="H155" i="62"/>
  <c r="AC155" i="62"/>
  <c r="K156" i="62"/>
  <c r="AF156" i="62"/>
  <c r="AE7" i="62"/>
  <c r="S8" i="62"/>
  <c r="AT8" i="62"/>
  <c r="AI9" i="62"/>
  <c r="V10" i="62"/>
  <c r="J11" i="62"/>
  <c r="AL11" i="62"/>
  <c r="Z12" i="62"/>
  <c r="M13" i="62"/>
  <c r="AP13" i="62"/>
  <c r="AC14" i="62"/>
  <c r="Q15" i="62"/>
  <c r="AS15" i="62"/>
  <c r="AG16" i="62"/>
  <c r="T17" i="62"/>
  <c r="I18" i="62"/>
  <c r="AJ18" i="62"/>
  <c r="W19" i="62"/>
  <c r="M20" i="62"/>
  <c r="AO20" i="62"/>
  <c r="AB21" i="62"/>
  <c r="Q22" i="62"/>
  <c r="AR22" i="62"/>
  <c r="AE23" i="62"/>
  <c r="T24" i="62"/>
  <c r="G25" i="62"/>
  <c r="AI25" i="62"/>
  <c r="W26" i="62"/>
  <c r="K27" i="62"/>
  <c r="AL27" i="62"/>
  <c r="AA28" i="62"/>
  <c r="N29" i="62"/>
  <c r="AP29" i="62"/>
  <c r="AD30" i="62"/>
  <c r="R31" i="62"/>
  <c r="AS31" i="62"/>
  <c r="AH32" i="62"/>
  <c r="U33" i="62"/>
  <c r="I34" i="62"/>
  <c r="AL34" i="62"/>
  <c r="Z35" i="62"/>
  <c r="M36" i="62"/>
  <c r="AP36" i="62"/>
  <c r="AC37" i="62"/>
  <c r="Q38" i="62"/>
  <c r="AS38" i="62"/>
  <c r="AE39" i="62"/>
  <c r="O40" i="62"/>
  <c r="AO40" i="62"/>
  <c r="Y41" i="62"/>
  <c r="I42" i="62"/>
  <c r="AH42" i="62"/>
  <c r="R43" i="62"/>
  <c r="AP43" i="62"/>
  <c r="AA44" i="62"/>
  <c r="K45" i="62"/>
  <c r="AI45" i="62"/>
  <c r="T46" i="62"/>
  <c r="AR46" i="62"/>
  <c r="AB47" i="62"/>
  <c r="M48" i="62"/>
  <c r="AK48" i="62"/>
  <c r="U49" i="62"/>
  <c r="AT49" i="62"/>
  <c r="AD50" i="62"/>
  <c r="N51" i="62"/>
  <c r="AM51" i="62"/>
  <c r="W52" i="62"/>
  <c r="G53" i="62"/>
  <c r="AG53" i="62"/>
  <c r="Q54" i="62"/>
  <c r="AO54" i="62"/>
  <c r="Z55" i="62"/>
  <c r="J56" i="62"/>
  <c r="AH56" i="62"/>
  <c r="S57" i="62"/>
  <c r="AQ57" i="62"/>
  <c r="AA58" i="62"/>
  <c r="L59" i="62"/>
  <c r="AJ59" i="62"/>
  <c r="T60" i="62"/>
  <c r="AS60" i="62"/>
  <c r="AC61" i="62"/>
  <c r="M62" i="62"/>
  <c r="AL62" i="62"/>
  <c r="V63" i="62"/>
  <c r="AT63" i="62"/>
  <c r="AE64" i="62"/>
  <c r="O65" i="62"/>
  <c r="AM65" i="62"/>
  <c r="Y66" i="62"/>
  <c r="I67" i="62"/>
  <c r="AG67" i="62"/>
  <c r="R68" i="62"/>
  <c r="AP68" i="62"/>
  <c r="Z69" i="62"/>
  <c r="K70" i="62"/>
  <c r="AI70" i="62"/>
  <c r="S71" i="62"/>
  <c r="AR71" i="62"/>
  <c r="AB72" i="62"/>
  <c r="L73" i="62"/>
  <c r="AK73" i="62"/>
  <c r="U74" i="62"/>
  <c r="AS74" i="62"/>
  <c r="AD75" i="62"/>
  <c r="N76" i="62"/>
  <c r="AL76" i="62"/>
  <c r="T77" i="62"/>
  <c r="AO77" i="62"/>
  <c r="V78" i="62"/>
  <c r="AR78" i="62"/>
  <c r="Y79" i="62"/>
  <c r="AT79" i="62"/>
  <c r="AB80" i="62"/>
  <c r="I81" i="62"/>
  <c r="AD81" i="62"/>
  <c r="L82" i="62"/>
  <c r="AG82" i="62"/>
  <c r="N83" i="62"/>
  <c r="AJ83" i="62"/>
  <c r="Q84" i="62"/>
  <c r="AL84" i="62"/>
  <c r="T85" i="62"/>
  <c r="AO85" i="62"/>
  <c r="V86" i="62"/>
  <c r="AR86" i="62"/>
  <c r="Y87" i="62"/>
  <c r="AT87" i="62"/>
  <c r="AB88" i="62"/>
  <c r="I89" i="62"/>
  <c r="AD89" i="62"/>
  <c r="L90" i="62"/>
  <c r="AG90" i="62"/>
  <c r="N91" i="62"/>
  <c r="AJ91" i="62"/>
  <c r="Q92" i="62"/>
  <c r="AL92" i="62"/>
  <c r="T93" i="62"/>
  <c r="AO93" i="62"/>
  <c r="V94" i="62"/>
  <c r="AR94" i="62"/>
  <c r="Y95" i="62"/>
  <c r="AT95" i="62"/>
  <c r="AB96" i="62"/>
  <c r="I97" i="62"/>
  <c r="AD97" i="62"/>
  <c r="L98" i="62"/>
  <c r="AG98" i="62"/>
  <c r="N99" i="62"/>
  <c r="AJ99" i="62"/>
  <c r="Q100" i="62"/>
  <c r="AL100" i="62"/>
  <c r="T101" i="62"/>
  <c r="AO101" i="62"/>
  <c r="V102" i="62"/>
  <c r="AR102" i="62"/>
  <c r="Y103" i="62"/>
  <c r="AT103" i="62"/>
  <c r="AB104" i="62"/>
  <c r="I105" i="62"/>
  <c r="AD105" i="62"/>
  <c r="L106" i="62"/>
  <c r="AG106" i="62"/>
  <c r="N107" i="62"/>
  <c r="AJ107" i="62"/>
  <c r="Q108" i="62"/>
  <c r="AL108" i="62"/>
  <c r="T109" i="62"/>
  <c r="AO109" i="62"/>
  <c r="V110" i="62"/>
  <c r="AR110" i="62"/>
  <c r="Y111" i="62"/>
  <c r="AT111" i="62"/>
  <c r="AB112" i="62"/>
  <c r="I113" i="62"/>
  <c r="AD113" i="62"/>
  <c r="L114" i="62"/>
  <c r="AG114" i="62"/>
  <c r="N115" i="62"/>
  <c r="AJ115" i="62"/>
  <c r="Q116" i="62"/>
  <c r="AL116" i="62"/>
  <c r="T117" i="62"/>
  <c r="AO117" i="62"/>
  <c r="V118" i="62"/>
  <c r="AR118" i="62"/>
  <c r="Y119" i="62"/>
  <c r="AT119" i="62"/>
  <c r="AB120" i="62"/>
  <c r="I121" i="62"/>
  <c r="AD121" i="62"/>
  <c r="L122" i="62"/>
  <c r="AG122" i="62"/>
  <c r="N123" i="62"/>
  <c r="AJ123" i="62"/>
  <c r="Q124" i="62"/>
  <c r="AL124" i="62"/>
  <c r="T125" i="62"/>
  <c r="AO125" i="62"/>
  <c r="V126" i="62"/>
  <c r="AR126" i="62"/>
  <c r="Y127" i="62"/>
  <c r="AT127" i="62"/>
  <c r="AB128" i="62"/>
  <c r="I129" i="62"/>
  <c r="AD129" i="62"/>
  <c r="L130" i="62"/>
  <c r="AG130" i="62"/>
  <c r="N131" i="62"/>
  <c r="AJ131" i="62"/>
  <c r="Q132" i="62"/>
  <c r="AL132" i="62"/>
  <c r="T133" i="62"/>
  <c r="AO133" i="62"/>
  <c r="V134" i="62"/>
  <c r="AR134" i="62"/>
  <c r="Y135" i="62"/>
  <c r="AT135" i="62"/>
  <c r="AB136" i="62"/>
  <c r="I137" i="62"/>
  <c r="AD137" i="62"/>
  <c r="L138" i="62"/>
  <c r="AG138" i="62"/>
  <c r="N139" i="62"/>
  <c r="AJ139" i="62"/>
  <c r="Q140" i="62"/>
  <c r="AL140" i="62"/>
  <c r="T141" i="62"/>
  <c r="AO141" i="62"/>
  <c r="V142" i="62"/>
  <c r="AR142" i="62"/>
  <c r="Y143" i="62"/>
  <c r="AT143" i="62"/>
  <c r="AB144" i="62"/>
  <c r="I145" i="62"/>
  <c r="AD145" i="62"/>
  <c r="L146" i="62"/>
  <c r="AG146" i="62"/>
  <c r="N147" i="62"/>
  <c r="AJ147" i="62"/>
  <c r="Q148" i="62"/>
  <c r="AL148" i="62"/>
  <c r="T149" i="62"/>
  <c r="AO149" i="62"/>
  <c r="V150" i="62"/>
  <c r="AR150" i="62"/>
  <c r="Y151" i="62"/>
  <c r="AT151" i="62"/>
  <c r="AB152" i="62"/>
  <c r="I153" i="62"/>
  <c r="AD153" i="62"/>
  <c r="L154" i="62"/>
  <c r="AG154" i="62"/>
  <c r="N155" i="62"/>
  <c r="AJ155" i="62"/>
  <c r="Q156" i="62"/>
  <c r="AL156" i="62"/>
  <c r="AG7" i="62"/>
  <c r="U8" i="62"/>
  <c r="I9" i="62"/>
  <c r="AJ9" i="62"/>
  <c r="Y10" i="62"/>
  <c r="L11" i="62"/>
  <c r="AM11" i="62"/>
  <c r="AB12" i="62"/>
  <c r="O13" i="62"/>
  <c r="AQ13" i="62"/>
  <c r="AE14" i="62"/>
  <c r="S15" i="62"/>
  <c r="AT15" i="62"/>
  <c r="AJ16" i="62"/>
  <c r="W17" i="62"/>
  <c r="K18" i="62"/>
  <c r="AM18" i="62"/>
  <c r="AA19" i="62"/>
  <c r="N20" i="62"/>
  <c r="AQ20" i="62"/>
  <c r="AD21" i="62"/>
  <c r="R22" i="62"/>
  <c r="AT22" i="62"/>
  <c r="AH23" i="62"/>
  <c r="U24" i="62"/>
  <c r="J25" i="62"/>
  <c r="AK25" i="62"/>
  <c r="Y26" i="62"/>
  <c r="M27" i="62"/>
  <c r="AO27" i="62"/>
  <c r="AB28" i="62"/>
  <c r="Q29" i="62"/>
  <c r="AR29" i="62"/>
  <c r="AE30" i="62"/>
  <c r="U31" i="62"/>
  <c r="I32" i="62"/>
  <c r="AJ32" i="62"/>
  <c r="Y33" i="62"/>
  <c r="L34" i="62"/>
  <c r="AM34" i="62"/>
  <c r="AB35" i="62"/>
  <c r="O36" i="62"/>
  <c r="AQ36" i="62"/>
  <c r="S38" i="62"/>
  <c r="AT38" i="62"/>
  <c r="AH39" i="62"/>
  <c r="R40" i="62"/>
  <c r="AP40" i="62"/>
  <c r="AA41" i="62"/>
  <c r="K42" i="62"/>
  <c r="AI42" i="62"/>
  <c r="T43" i="62"/>
  <c r="AR43" i="62"/>
  <c r="AB44" i="62"/>
  <c r="M45" i="62"/>
  <c r="AK45" i="62"/>
  <c r="U46" i="62"/>
  <c r="AT46" i="62"/>
  <c r="AD47" i="62"/>
  <c r="N48" i="62"/>
  <c r="AM48" i="62"/>
  <c r="W49" i="62"/>
  <c r="G50" i="62"/>
  <c r="AG50" i="62"/>
  <c r="Q51" i="62"/>
  <c r="AO51" i="62"/>
  <c r="Z52" i="62"/>
  <c r="J53" i="62"/>
  <c r="AH53" i="62"/>
  <c r="S54" i="62"/>
  <c r="AQ54" i="62"/>
  <c r="AA55" i="62"/>
  <c r="L56" i="62"/>
  <c r="AJ56" i="62"/>
  <c r="T57" i="62"/>
  <c r="AS57" i="62"/>
  <c r="AC58" i="62"/>
  <c r="M59" i="62"/>
  <c r="AL59" i="62"/>
  <c r="V60" i="62"/>
  <c r="AT60" i="62"/>
  <c r="AE61" i="62"/>
  <c r="O62" i="62"/>
  <c r="AM62" i="62"/>
  <c r="Y63" i="62"/>
  <c r="I64" i="62"/>
  <c r="AG64" i="62"/>
  <c r="R65" i="62"/>
  <c r="AP65" i="62"/>
  <c r="Z66" i="62"/>
  <c r="K67" i="62"/>
  <c r="AI67" i="62"/>
  <c r="S68" i="62"/>
  <c r="AR68" i="62"/>
  <c r="AB69" i="62"/>
  <c r="L70" i="62"/>
  <c r="AK70" i="62"/>
  <c r="U71" i="62"/>
  <c r="AS71" i="62"/>
  <c r="AD72" i="62"/>
  <c r="N73" i="62"/>
  <c r="AL73" i="62"/>
  <c r="W74" i="62"/>
  <c r="G75" i="62"/>
  <c r="AE75" i="62"/>
  <c r="Q76" i="62"/>
  <c r="AN76" i="62"/>
  <c r="U77" i="62"/>
  <c r="AQ77" i="62"/>
  <c r="X78" i="62"/>
  <c r="AS78" i="62"/>
  <c r="AA79" i="62"/>
  <c r="H80" i="62"/>
  <c r="AC80" i="62"/>
  <c r="K81" i="62"/>
  <c r="AF81" i="62"/>
  <c r="M82" i="62"/>
  <c r="AI82" i="62"/>
  <c r="P83" i="62"/>
  <c r="AK83" i="62"/>
  <c r="S84" i="62"/>
  <c r="AN84" i="62"/>
  <c r="U85" i="62"/>
  <c r="AQ85" i="62"/>
  <c r="X86" i="62"/>
  <c r="AS86" i="62"/>
  <c r="AA87" i="62"/>
  <c r="H88" i="62"/>
  <c r="AC88" i="62"/>
  <c r="K89" i="62"/>
  <c r="AF89" i="62"/>
  <c r="M90" i="62"/>
  <c r="AI90" i="62"/>
  <c r="P91" i="62"/>
  <c r="AK91" i="62"/>
  <c r="S92" i="62"/>
  <c r="AN92" i="62"/>
  <c r="U93" i="62"/>
  <c r="AQ93" i="62"/>
  <c r="X94" i="62"/>
  <c r="AS94" i="62"/>
  <c r="AA95" i="62"/>
  <c r="H96" i="62"/>
  <c r="AC96" i="62"/>
  <c r="K97" i="62"/>
  <c r="AF97" i="62"/>
  <c r="M98" i="62"/>
  <c r="AI98" i="62"/>
  <c r="P99" i="62"/>
  <c r="AK99" i="62"/>
  <c r="S100" i="62"/>
  <c r="AN100" i="62"/>
  <c r="U101" i="62"/>
  <c r="AQ101" i="62"/>
  <c r="X102" i="62"/>
  <c r="AS102" i="62"/>
  <c r="AA103" i="62"/>
  <c r="H104" i="62"/>
  <c r="AC104" i="62"/>
  <c r="K105" i="62"/>
  <c r="AF105" i="62"/>
  <c r="M106" i="62"/>
  <c r="AI106" i="62"/>
  <c r="P107" i="62"/>
  <c r="AK107" i="62"/>
  <c r="S108" i="62"/>
  <c r="AN108" i="62"/>
  <c r="U109" i="62"/>
  <c r="AQ109" i="62"/>
  <c r="X110" i="62"/>
  <c r="AS110" i="62"/>
  <c r="AA111" i="62"/>
  <c r="H112" i="62"/>
  <c r="AC112" i="62"/>
  <c r="K113" i="62"/>
  <c r="AF113" i="62"/>
  <c r="M114" i="62"/>
  <c r="AI114" i="62"/>
  <c r="P115" i="62"/>
  <c r="AK115" i="62"/>
  <c r="S116" i="62"/>
  <c r="AN116" i="62"/>
  <c r="U117" i="62"/>
  <c r="AQ117" i="62"/>
  <c r="X118" i="62"/>
  <c r="AS118" i="62"/>
  <c r="AA119" i="62"/>
  <c r="H120" i="62"/>
  <c r="AC120" i="62"/>
  <c r="K121" i="62"/>
  <c r="AF121" i="62"/>
  <c r="M122" i="62"/>
  <c r="AI122" i="62"/>
  <c r="P123" i="62"/>
  <c r="AK123" i="62"/>
  <c r="S124" i="62"/>
  <c r="AN124" i="62"/>
  <c r="U125" i="62"/>
  <c r="AQ125" i="62"/>
  <c r="X126" i="62"/>
  <c r="AS126" i="62"/>
  <c r="AA127" i="62"/>
  <c r="AC128" i="62"/>
  <c r="K129" i="62"/>
  <c r="AF129" i="62"/>
  <c r="M130" i="62"/>
  <c r="AI130" i="62"/>
  <c r="P131" i="62"/>
  <c r="AK131" i="62"/>
  <c r="S132" i="62"/>
  <c r="AN132" i="62"/>
  <c r="U133" i="62"/>
  <c r="AQ133" i="62"/>
  <c r="X134" i="62"/>
  <c r="AS134" i="62"/>
  <c r="AA135" i="62"/>
  <c r="H136" i="62"/>
  <c r="AC136" i="62"/>
  <c r="K137" i="62"/>
  <c r="AF137" i="62"/>
  <c r="M138" i="62"/>
  <c r="AI138" i="62"/>
  <c r="P139" i="62"/>
  <c r="AK139" i="62"/>
  <c r="S140" i="62"/>
  <c r="AN140" i="62"/>
  <c r="U141" i="62"/>
  <c r="AQ141" i="62"/>
  <c r="X142" i="62"/>
  <c r="AS142" i="62"/>
  <c r="AA143" i="62"/>
  <c r="H144" i="62"/>
  <c r="AC144" i="62"/>
  <c r="K145" i="62"/>
  <c r="AF145" i="62"/>
  <c r="M146" i="62"/>
  <c r="AI146" i="62"/>
  <c r="P147" i="62"/>
  <c r="AK147" i="62"/>
  <c r="S148" i="62"/>
  <c r="AN148" i="62"/>
  <c r="U149" i="62"/>
  <c r="AQ149" i="62"/>
  <c r="X150" i="62"/>
  <c r="AS150" i="62"/>
  <c r="AA151" i="62"/>
  <c r="H152" i="62"/>
  <c r="AC152" i="62"/>
  <c r="K153" i="62"/>
  <c r="AF153" i="62"/>
  <c r="M154" i="62"/>
  <c r="AI154" i="62"/>
  <c r="P155" i="62"/>
  <c r="AK155" i="62"/>
  <c r="S156" i="62"/>
  <c r="AN156" i="62"/>
  <c r="AH7" i="62"/>
  <c r="V8" i="62"/>
  <c r="J9" i="62"/>
  <c r="AK9" i="62"/>
  <c r="Z10" i="62"/>
  <c r="M11" i="62"/>
  <c r="AO11" i="62"/>
  <c r="AC12" i="62"/>
  <c r="Q13" i="62"/>
  <c r="AR13" i="62"/>
  <c r="AH14" i="62"/>
  <c r="U15" i="62"/>
  <c r="I16" i="62"/>
  <c r="AK16" i="62"/>
  <c r="Y17" i="62"/>
  <c r="L18" i="62"/>
  <c r="AO18" i="62"/>
  <c r="AB19" i="62"/>
  <c r="O20" i="62"/>
  <c r="AR20" i="62"/>
  <c r="AE21" i="62"/>
  <c r="S22" i="62"/>
  <c r="G23" i="62"/>
  <c r="AI23" i="62"/>
  <c r="V24" i="62"/>
  <c r="K25" i="62"/>
  <c r="AL25" i="62"/>
  <c r="Z26" i="62"/>
  <c r="N27" i="62"/>
  <c r="AP27" i="62"/>
  <c r="AC28" i="62"/>
  <c r="S29" i="62"/>
  <c r="AT29" i="62"/>
  <c r="AH30" i="62"/>
  <c r="V31" i="62"/>
  <c r="J32" i="62"/>
  <c r="AK32" i="62"/>
  <c r="Z33" i="62"/>
  <c r="AO34" i="62"/>
  <c r="Q36" i="62"/>
  <c r="AR36" i="62"/>
  <c r="AG37" i="62"/>
  <c r="T38" i="62"/>
  <c r="G39" i="62"/>
  <c r="AI39" i="62"/>
  <c r="S40" i="62"/>
  <c r="AQ40" i="62"/>
  <c r="L42" i="62"/>
  <c r="AJ42" i="62"/>
  <c r="U43" i="62"/>
  <c r="AS43" i="62"/>
  <c r="AC44" i="62"/>
  <c r="N45" i="62"/>
  <c r="AL45" i="62"/>
  <c r="V46" i="62"/>
  <c r="G47" i="62"/>
  <c r="AE47" i="62"/>
  <c r="O48" i="62"/>
  <c r="AO48" i="62"/>
  <c r="Y49" i="62"/>
  <c r="I50" i="62"/>
  <c r="AH50" i="62"/>
  <c r="R51" i="62"/>
  <c r="AP51" i="62"/>
  <c r="AA52" i="62"/>
  <c r="K53" i="62"/>
  <c r="AI53" i="62"/>
  <c r="T54" i="62"/>
  <c r="AR54" i="62"/>
  <c r="AB55" i="62"/>
  <c r="M56" i="62"/>
  <c r="AK56" i="62"/>
  <c r="U57" i="62"/>
  <c r="AT57" i="62"/>
  <c r="AD58" i="62"/>
  <c r="N59" i="62"/>
  <c r="AM59" i="62"/>
  <c r="W60" i="62"/>
  <c r="G61" i="62"/>
  <c r="AG61" i="62"/>
  <c r="Q62" i="62"/>
  <c r="AO62" i="62"/>
  <c r="Z63" i="62"/>
  <c r="J64" i="62"/>
  <c r="AH64" i="62"/>
  <c r="S65" i="62"/>
  <c r="AQ65" i="62"/>
  <c r="AA66" i="62"/>
  <c r="L67" i="62"/>
  <c r="AJ67" i="62"/>
  <c r="T68" i="62"/>
  <c r="AS68" i="62"/>
  <c r="AC69" i="62"/>
  <c r="M70" i="62"/>
  <c r="AL70" i="62"/>
  <c r="V71" i="62"/>
  <c r="AT71" i="62"/>
  <c r="AE72" i="62"/>
  <c r="O73" i="62"/>
  <c r="AM73" i="62"/>
  <c r="Y74" i="62"/>
  <c r="I75" i="62"/>
  <c r="AG75" i="62"/>
  <c r="R76" i="62"/>
  <c r="AO76" i="62"/>
  <c r="V77" i="62"/>
  <c r="AR77" i="62"/>
  <c r="Y78" i="62"/>
  <c r="AT78" i="62"/>
  <c r="AB79" i="62"/>
  <c r="I80" i="62"/>
  <c r="AD80" i="62"/>
  <c r="L81" i="62"/>
  <c r="AG81" i="62"/>
  <c r="N82" i="62"/>
  <c r="AJ82" i="62"/>
  <c r="Q83" i="62"/>
  <c r="AL83" i="62"/>
  <c r="T84" i="62"/>
  <c r="AO84" i="62"/>
  <c r="V85" i="62"/>
  <c r="AR85" i="62"/>
  <c r="Y86" i="62"/>
  <c r="AT86" i="62"/>
  <c r="AB87" i="62"/>
  <c r="I88" i="62"/>
  <c r="AD88" i="62"/>
  <c r="L89" i="62"/>
  <c r="AG89" i="62"/>
  <c r="N90" i="62"/>
  <c r="AJ90" i="62"/>
  <c r="Q91" i="62"/>
  <c r="AL91" i="62"/>
  <c r="T92" i="62"/>
  <c r="AO92" i="62"/>
  <c r="V93" i="62"/>
  <c r="AR93" i="62"/>
  <c r="Y94" i="62"/>
  <c r="AT94" i="62"/>
  <c r="AB95" i="62"/>
  <c r="I96" i="62"/>
  <c r="AD96" i="62"/>
  <c r="L97" i="62"/>
  <c r="AG97" i="62"/>
  <c r="N98" i="62"/>
  <c r="AJ98" i="62"/>
  <c r="Q99" i="62"/>
  <c r="AL99" i="62"/>
  <c r="T100" i="62"/>
  <c r="AO100" i="62"/>
  <c r="V101" i="62"/>
  <c r="AR101" i="62"/>
  <c r="Y102" i="62"/>
  <c r="AT102" i="62"/>
  <c r="AB103" i="62"/>
  <c r="I104" i="62"/>
  <c r="AD104" i="62"/>
  <c r="L105" i="62"/>
  <c r="AG105" i="62"/>
  <c r="N106" i="62"/>
  <c r="AJ106" i="62"/>
  <c r="Q107" i="62"/>
  <c r="AL107" i="62"/>
  <c r="T108" i="62"/>
  <c r="AO108" i="62"/>
  <c r="V109" i="62"/>
  <c r="AR109" i="62"/>
  <c r="Y110" i="62"/>
  <c r="AT110" i="62"/>
  <c r="AB111" i="62"/>
  <c r="I112" i="62"/>
  <c r="AD112" i="62"/>
  <c r="L113" i="62"/>
  <c r="AG113" i="62"/>
  <c r="N114" i="62"/>
  <c r="AJ114" i="62"/>
  <c r="Q115" i="62"/>
  <c r="AL115" i="62"/>
  <c r="T116" i="62"/>
  <c r="AO116" i="62"/>
  <c r="V117" i="62"/>
  <c r="AR117" i="62"/>
  <c r="Y118" i="62"/>
  <c r="AT118" i="62"/>
  <c r="AB119" i="62"/>
  <c r="I120" i="62"/>
  <c r="AD120" i="62"/>
  <c r="L121" i="62"/>
  <c r="AG121" i="62"/>
  <c r="N122" i="62"/>
  <c r="AJ122" i="62"/>
  <c r="Q123" i="62"/>
  <c r="AL123" i="62"/>
  <c r="AO124" i="62"/>
  <c r="V125" i="62"/>
  <c r="AR125" i="62"/>
  <c r="Y126" i="62"/>
  <c r="AT126" i="62"/>
  <c r="AB127" i="62"/>
  <c r="I128" i="62"/>
  <c r="AD128" i="62"/>
  <c r="L129" i="62"/>
  <c r="AG129" i="62"/>
  <c r="N130" i="62"/>
  <c r="AJ130" i="62"/>
  <c r="Q131" i="62"/>
  <c r="AL131" i="62"/>
  <c r="T132" i="62"/>
  <c r="AO132" i="62"/>
  <c r="V133" i="62"/>
  <c r="AR133" i="62"/>
  <c r="Y134" i="62"/>
  <c r="AT134" i="62"/>
  <c r="AB135" i="62"/>
  <c r="I136" i="62"/>
  <c r="AD136" i="62"/>
  <c r="L137" i="62"/>
  <c r="AG137" i="62"/>
  <c r="N138" i="62"/>
  <c r="AJ138" i="62"/>
  <c r="Q139" i="62"/>
  <c r="AL139" i="62"/>
  <c r="T140" i="62"/>
  <c r="AO140" i="62"/>
  <c r="V141" i="62"/>
  <c r="AR141" i="62"/>
  <c r="Y142" i="62"/>
  <c r="AT142" i="62"/>
  <c r="AB143" i="62"/>
  <c r="I144" i="62"/>
  <c r="AD144" i="62"/>
  <c r="L145" i="62"/>
  <c r="AG145" i="62"/>
  <c r="N146" i="62"/>
  <c r="AJ146" i="62"/>
  <c r="Q147" i="62"/>
  <c r="AL147" i="62"/>
  <c r="T148" i="62"/>
  <c r="AO148" i="62"/>
  <c r="V149" i="62"/>
  <c r="AR149" i="62"/>
  <c r="Y150" i="62"/>
  <c r="AT150" i="62"/>
  <c r="AB151" i="62"/>
  <c r="I152" i="62"/>
  <c r="AD152" i="62"/>
  <c r="L153" i="62"/>
  <c r="AG153" i="62"/>
  <c r="N154" i="62"/>
  <c r="AJ154" i="62"/>
  <c r="Q155" i="62"/>
  <c r="AL155" i="62"/>
  <c r="T156" i="62"/>
  <c r="AO156" i="62"/>
  <c r="I7" i="62"/>
  <c r="W8" i="62"/>
  <c r="AM9" i="62"/>
  <c r="Q11" i="62"/>
  <c r="AE12" i="62"/>
  <c r="G14" i="62"/>
  <c r="W15" i="62"/>
  <c r="AA17" i="62"/>
  <c r="AP18" i="62"/>
  <c r="R20" i="62"/>
  <c r="AH21" i="62"/>
  <c r="I23" i="62"/>
  <c r="Y24" i="62"/>
  <c r="AP25" i="62"/>
  <c r="Q27" i="62"/>
  <c r="AG28" i="62"/>
  <c r="AJ30" i="62"/>
  <c r="L32" i="62"/>
  <c r="AA33" i="62"/>
  <c r="AQ34" i="62"/>
  <c r="S36" i="62"/>
  <c r="AH37" i="62"/>
  <c r="J39" i="62"/>
  <c r="U40" i="62"/>
  <c r="AC41" i="62"/>
  <c r="AL42" i="62"/>
  <c r="G44" i="62"/>
  <c r="O45" i="62"/>
  <c r="Y46" i="62"/>
  <c r="AH47" i="62"/>
  <c r="AP48" i="62"/>
  <c r="K50" i="62"/>
  <c r="T51" i="62"/>
  <c r="AB52" i="62"/>
  <c r="AK53" i="62"/>
  <c r="AT54" i="62"/>
  <c r="N56" i="62"/>
  <c r="W57" i="62"/>
  <c r="H95" i="62"/>
  <c r="X117" i="62"/>
  <c r="S131" i="62"/>
  <c r="AQ140" i="62"/>
  <c r="AK146" i="62"/>
  <c r="H151" i="62"/>
  <c r="AI153" i="62"/>
  <c r="AN155" i="62"/>
  <c r="I271" i="66"/>
  <c r="H433" i="66"/>
  <c r="I184" i="66"/>
  <c r="H346" i="66"/>
  <c r="I165" i="66"/>
  <c r="H327" i="66"/>
  <c r="I225" i="66"/>
  <c r="H387" i="66"/>
  <c r="I245" i="66"/>
  <c r="H407" i="66"/>
  <c r="I182" i="66"/>
  <c r="H344" i="66"/>
  <c r="I215" i="66"/>
  <c r="H377" i="66"/>
  <c r="I183" i="66"/>
  <c r="H345" i="66"/>
  <c r="I260" i="66"/>
  <c r="H422" i="66"/>
  <c r="E114" i="419"/>
  <c r="I237" i="66"/>
  <c r="H399" i="66"/>
  <c r="I243" i="66"/>
  <c r="H405" i="66"/>
  <c r="I242" i="66"/>
  <c r="H404" i="66"/>
  <c r="H378" i="66"/>
  <c r="I216" i="66"/>
  <c r="I233" i="66"/>
  <c r="H395" i="66"/>
  <c r="I169" i="66"/>
  <c r="H331" i="66"/>
  <c r="I188" i="66"/>
  <c r="H350" i="66"/>
  <c r="I218" i="66"/>
  <c r="H380" i="66"/>
  <c r="I186" i="66"/>
  <c r="H348" i="66"/>
  <c r="L46" i="419"/>
  <c r="H46" i="419"/>
  <c r="K46" i="419"/>
  <c r="M46" i="419"/>
  <c r="J46" i="419"/>
  <c r="I46" i="419"/>
  <c r="I254" i="66"/>
  <c r="H416" i="66"/>
  <c r="I197" i="66"/>
  <c r="H359" i="66"/>
  <c r="I267" i="66"/>
  <c r="H429" i="66"/>
  <c r="I181" i="66"/>
  <c r="H343" i="66"/>
  <c r="I251" i="66"/>
  <c r="H413" i="66"/>
  <c r="I196" i="66"/>
  <c r="H358" i="66"/>
  <c r="I261" i="66"/>
  <c r="H423" i="66"/>
  <c r="I222" i="66"/>
  <c r="H384" i="66"/>
  <c r="I223" i="66"/>
  <c r="H385" i="66"/>
  <c r="I173" i="66"/>
  <c r="H335" i="66"/>
  <c r="I163" i="66"/>
  <c r="H325" i="66"/>
  <c r="I185" i="66"/>
  <c r="H347" i="66"/>
  <c r="I258" i="66"/>
  <c r="H420" i="66"/>
  <c r="I194" i="66"/>
  <c r="H356" i="66"/>
  <c r="I227" i="66"/>
  <c r="H389" i="66"/>
  <c r="I195" i="66"/>
  <c r="H357" i="66"/>
  <c r="I252" i="66"/>
  <c r="H414" i="66"/>
  <c r="I168" i="66"/>
  <c r="H330" i="66"/>
  <c r="I221" i="66"/>
  <c r="H383" i="66"/>
  <c r="I193" i="66"/>
  <c r="H355" i="66"/>
  <c r="I248" i="66"/>
  <c r="H410" i="66"/>
  <c r="I265" i="66"/>
  <c r="H427" i="66"/>
  <c r="I212" i="66"/>
  <c r="H374" i="66"/>
  <c r="I164" i="66"/>
  <c r="H326" i="66"/>
  <c r="I231" i="66"/>
  <c r="H393" i="66"/>
  <c r="I199" i="66"/>
  <c r="H361" i="66"/>
  <c r="J188" i="66" l="1"/>
  <c r="I350" i="66"/>
  <c r="J242" i="66"/>
  <c r="I404" i="66"/>
  <c r="J215" i="66"/>
  <c r="I377" i="66"/>
  <c r="J165" i="66"/>
  <c r="I327" i="66"/>
  <c r="I191" i="66"/>
  <c r="H353" i="66"/>
  <c r="I288" i="66"/>
  <c r="H450" i="66"/>
  <c r="I204" i="66"/>
  <c r="H366" i="66"/>
  <c r="I312" i="66"/>
  <c r="H474" i="66"/>
  <c r="I273" i="66"/>
  <c r="H435" i="66"/>
  <c r="I305" i="66"/>
  <c r="H467" i="66"/>
  <c r="I276" i="66"/>
  <c r="H438" i="66"/>
  <c r="I278" i="66"/>
  <c r="H440" i="66"/>
  <c r="I298" i="66"/>
  <c r="H460" i="66"/>
  <c r="J202" i="66"/>
  <c r="I364" i="66"/>
  <c r="J266" i="66"/>
  <c r="I428" i="66"/>
  <c r="J246" i="66"/>
  <c r="I408" i="66"/>
  <c r="J195" i="66"/>
  <c r="I357" i="66"/>
  <c r="J185" i="66"/>
  <c r="I347" i="66"/>
  <c r="J196" i="66"/>
  <c r="I358" i="66"/>
  <c r="J197" i="66"/>
  <c r="I359" i="66"/>
  <c r="J179" i="66"/>
  <c r="I341" i="66"/>
  <c r="J172" i="66"/>
  <c r="I334" i="66"/>
  <c r="J205" i="66"/>
  <c r="I367" i="66"/>
  <c r="J207" i="66"/>
  <c r="I369" i="66"/>
  <c r="J228" i="66"/>
  <c r="I390" i="66"/>
  <c r="I289" i="66"/>
  <c r="H451" i="66"/>
  <c r="I290" i="66"/>
  <c r="H452" i="66"/>
  <c r="I275" i="66"/>
  <c r="H437" i="66"/>
  <c r="I177" i="66"/>
  <c r="H339" i="66"/>
  <c r="I301" i="66"/>
  <c r="H463" i="66"/>
  <c r="I303" i="66"/>
  <c r="H465" i="66"/>
  <c r="I308" i="66"/>
  <c r="H470" i="66"/>
  <c r="I291" i="66"/>
  <c r="H453" i="66"/>
  <c r="I247" i="66"/>
  <c r="H409" i="66"/>
  <c r="J212" i="66"/>
  <c r="I374" i="66"/>
  <c r="J169" i="66"/>
  <c r="I331" i="66"/>
  <c r="J243" i="66"/>
  <c r="I405" i="66"/>
  <c r="J182" i="66"/>
  <c r="I344" i="66"/>
  <c r="J184" i="66"/>
  <c r="I346" i="66"/>
  <c r="I226" i="66"/>
  <c r="H388" i="66"/>
  <c r="I239" i="66"/>
  <c r="H401" i="66"/>
  <c r="I281" i="66"/>
  <c r="H443" i="66"/>
  <c r="I180" i="66"/>
  <c r="H342" i="66"/>
  <c r="I190" i="66"/>
  <c r="H352" i="66"/>
  <c r="I297" i="66"/>
  <c r="H459" i="66"/>
  <c r="I170" i="66"/>
  <c r="H332" i="66"/>
  <c r="I176" i="66"/>
  <c r="H338" i="66"/>
  <c r="I264" i="66"/>
  <c r="H426" i="66"/>
  <c r="J268" i="66"/>
  <c r="I430" i="66"/>
  <c r="J253" i="66"/>
  <c r="I415" i="66"/>
  <c r="J240" i="66"/>
  <c r="I402" i="66"/>
  <c r="J249" i="66"/>
  <c r="I411" i="66"/>
  <c r="J221" i="66"/>
  <c r="I383" i="66"/>
  <c r="J199" i="66"/>
  <c r="I361" i="66"/>
  <c r="J265" i="66"/>
  <c r="I427" i="66"/>
  <c r="J227" i="66"/>
  <c r="I389" i="66"/>
  <c r="J163" i="66"/>
  <c r="I325" i="66"/>
  <c r="J223" i="66"/>
  <c r="I385" i="66"/>
  <c r="J251" i="66"/>
  <c r="I413" i="66"/>
  <c r="J254" i="66"/>
  <c r="I416" i="66"/>
  <c r="J211" i="66"/>
  <c r="I373" i="66"/>
  <c r="J236" i="66"/>
  <c r="I398" i="66"/>
  <c r="J200" i="66"/>
  <c r="I362" i="66"/>
  <c r="J174" i="66"/>
  <c r="I336" i="66"/>
  <c r="J262" i="66"/>
  <c r="I424" i="66"/>
  <c r="I213" i="66"/>
  <c r="H375" i="66"/>
  <c r="I287" i="66"/>
  <c r="H449" i="66"/>
  <c r="I311" i="66"/>
  <c r="H473" i="66"/>
  <c r="I279" i="66"/>
  <c r="H441" i="66"/>
  <c r="I277" i="66"/>
  <c r="H439" i="66"/>
  <c r="H328" i="66"/>
  <c r="I166" i="66"/>
  <c r="I256" i="66"/>
  <c r="H418" i="66"/>
  <c r="I250" i="66"/>
  <c r="H412" i="66"/>
  <c r="I280" i="66"/>
  <c r="H442" i="66"/>
  <c r="J186" i="66"/>
  <c r="I348" i="66"/>
  <c r="J233" i="66"/>
  <c r="I395" i="66"/>
  <c r="J237" i="66"/>
  <c r="I399" i="66"/>
  <c r="J260" i="66"/>
  <c r="I422" i="66"/>
  <c r="J245" i="66"/>
  <c r="I407" i="66"/>
  <c r="J271" i="66"/>
  <c r="I433" i="66"/>
  <c r="I282" i="66"/>
  <c r="H444" i="66"/>
  <c r="I295" i="66"/>
  <c r="H457" i="66"/>
  <c r="I214" i="66"/>
  <c r="H376" i="66"/>
  <c r="I255" i="66"/>
  <c r="H417" i="66"/>
  <c r="I299" i="66"/>
  <c r="H461" i="66"/>
  <c r="I310" i="66"/>
  <c r="H472" i="66"/>
  <c r="I187" i="66"/>
  <c r="H349" i="66"/>
  <c r="I300" i="66"/>
  <c r="H462" i="66"/>
  <c r="J203" i="66"/>
  <c r="I365" i="66"/>
  <c r="J220" i="66"/>
  <c r="I382" i="66"/>
  <c r="J229" i="66"/>
  <c r="I391" i="66"/>
  <c r="J192" i="66"/>
  <c r="I354" i="66"/>
  <c r="J231" i="66"/>
  <c r="I393" i="66"/>
  <c r="J248" i="66"/>
  <c r="I410" i="66"/>
  <c r="J168" i="66"/>
  <c r="I330" i="66"/>
  <c r="J194" i="66"/>
  <c r="I356" i="66"/>
  <c r="J173" i="66"/>
  <c r="I335" i="66"/>
  <c r="J222" i="66"/>
  <c r="I384" i="66"/>
  <c r="J181" i="66"/>
  <c r="I343" i="66"/>
  <c r="J216" i="66"/>
  <c r="I378" i="66"/>
  <c r="J210" i="66"/>
  <c r="I372" i="66"/>
  <c r="J217" i="66"/>
  <c r="I379" i="66"/>
  <c r="J270" i="66"/>
  <c r="I432" i="66"/>
  <c r="J206" i="66"/>
  <c r="I368" i="66"/>
  <c r="J209" i="66"/>
  <c r="I371" i="66"/>
  <c r="I198" i="66"/>
  <c r="H360" i="66"/>
  <c r="I285" i="66"/>
  <c r="H447" i="66"/>
  <c r="I230" i="66"/>
  <c r="H392" i="66"/>
  <c r="I296" i="66"/>
  <c r="H458" i="66"/>
  <c r="I274" i="66"/>
  <c r="H436" i="66"/>
  <c r="I284" i="66"/>
  <c r="H446" i="66"/>
  <c r="I309" i="66"/>
  <c r="H471" i="66"/>
  <c r="I272" i="66"/>
  <c r="H434" i="66"/>
  <c r="J263" i="66"/>
  <c r="I425" i="66"/>
  <c r="J218" i="66"/>
  <c r="I380" i="66"/>
  <c r="J183" i="66"/>
  <c r="I345" i="66"/>
  <c r="J225" i="66"/>
  <c r="I387" i="66"/>
  <c r="I257" i="66"/>
  <c r="H419" i="66"/>
  <c r="I208" i="66"/>
  <c r="H370" i="66"/>
  <c r="I302" i="66"/>
  <c r="H464" i="66"/>
  <c r="I171" i="66"/>
  <c r="H333" i="66"/>
  <c r="I167" i="66"/>
  <c r="H329" i="66"/>
  <c r="I293" i="66"/>
  <c r="H455" i="66"/>
  <c r="I259" i="66"/>
  <c r="H421" i="66"/>
  <c r="I283" i="66"/>
  <c r="H445" i="66"/>
  <c r="I294" i="66"/>
  <c r="H456" i="66"/>
  <c r="J235" i="66"/>
  <c r="I397" i="66"/>
  <c r="J201" i="66"/>
  <c r="I363" i="66"/>
  <c r="J224" i="66"/>
  <c r="I386" i="66"/>
  <c r="J232" i="66"/>
  <c r="I394" i="66"/>
  <c r="J164" i="66"/>
  <c r="I326" i="66"/>
  <c r="J193" i="66"/>
  <c r="I355" i="66"/>
  <c r="J252" i="66"/>
  <c r="I414" i="66"/>
  <c r="J258" i="66"/>
  <c r="I420" i="66"/>
  <c r="J261" i="66"/>
  <c r="I423" i="66"/>
  <c r="J267" i="66"/>
  <c r="I429" i="66"/>
  <c r="J269" i="66"/>
  <c r="I431" i="66"/>
  <c r="J241" i="66"/>
  <c r="I403" i="66"/>
  <c r="J244" i="66"/>
  <c r="I406" i="66"/>
  <c r="J238" i="66"/>
  <c r="I400" i="66"/>
  <c r="I306" i="66"/>
  <c r="H468" i="66"/>
  <c r="I292" i="66"/>
  <c r="H454" i="66"/>
  <c r="I304" i="66"/>
  <c r="H466" i="66"/>
  <c r="I178" i="66"/>
  <c r="H340" i="66"/>
  <c r="I175" i="66"/>
  <c r="H337" i="66"/>
  <c r="I234" i="66"/>
  <c r="H396" i="66"/>
  <c r="I307" i="66"/>
  <c r="H469" i="66"/>
  <c r="I219" i="66"/>
  <c r="H381" i="66"/>
  <c r="I286" i="66"/>
  <c r="H448" i="66"/>
  <c r="J189" i="66"/>
  <c r="I351" i="66"/>
  <c r="J286" i="66" l="1"/>
  <c r="I448" i="66"/>
  <c r="J175" i="66"/>
  <c r="I337" i="66"/>
  <c r="J306" i="66"/>
  <c r="I468" i="66"/>
  <c r="K261" i="66"/>
  <c r="J423" i="66"/>
  <c r="K252" i="66"/>
  <c r="J414" i="66"/>
  <c r="K193" i="66"/>
  <c r="J355" i="66"/>
  <c r="J293" i="66"/>
  <c r="I455" i="66"/>
  <c r="J208" i="66"/>
  <c r="I370" i="66"/>
  <c r="J309" i="66"/>
  <c r="I471" i="66"/>
  <c r="J230" i="66"/>
  <c r="I392" i="66"/>
  <c r="K206" i="66"/>
  <c r="J368" i="66"/>
  <c r="K181" i="66"/>
  <c r="J343" i="66"/>
  <c r="K231" i="66"/>
  <c r="J393" i="66"/>
  <c r="K203" i="66"/>
  <c r="J365" i="66"/>
  <c r="J299" i="66"/>
  <c r="I461" i="66"/>
  <c r="J282" i="66"/>
  <c r="I444" i="66"/>
  <c r="K245" i="66"/>
  <c r="J407" i="66"/>
  <c r="J287" i="66"/>
  <c r="I449" i="66"/>
  <c r="K199" i="66"/>
  <c r="J361" i="66"/>
  <c r="K221" i="66"/>
  <c r="J383" i="66"/>
  <c r="K249" i="66"/>
  <c r="J411" i="66"/>
  <c r="J176" i="66"/>
  <c r="I338" i="66"/>
  <c r="J180" i="66"/>
  <c r="I342" i="66"/>
  <c r="K184" i="66"/>
  <c r="J346" i="66"/>
  <c r="J308" i="66"/>
  <c r="I470" i="66"/>
  <c r="J275" i="66"/>
  <c r="I437" i="66"/>
  <c r="K207" i="66"/>
  <c r="J369" i="66"/>
  <c r="K179" i="66"/>
  <c r="J341" i="66"/>
  <c r="K195" i="66"/>
  <c r="J357" i="66"/>
  <c r="K202" i="66"/>
  <c r="J364" i="66"/>
  <c r="J298" i="66"/>
  <c r="I460" i="66"/>
  <c r="J273" i="66"/>
  <c r="I435" i="66"/>
  <c r="J191" i="66"/>
  <c r="I353" i="66"/>
  <c r="K215" i="66"/>
  <c r="J377" i="66"/>
  <c r="K188" i="66"/>
  <c r="J350" i="66"/>
  <c r="K241" i="66"/>
  <c r="J403" i="66"/>
  <c r="K201" i="66"/>
  <c r="J363" i="66"/>
  <c r="K217" i="66"/>
  <c r="J379" i="66"/>
  <c r="K168" i="66"/>
  <c r="J330" i="66"/>
  <c r="K186" i="66"/>
  <c r="J348" i="66"/>
  <c r="K212" i="66"/>
  <c r="J374" i="66"/>
  <c r="K196" i="66"/>
  <c r="J358" i="66"/>
  <c r="J219" i="66"/>
  <c r="I381" i="66"/>
  <c r="J178" i="66"/>
  <c r="I340" i="66"/>
  <c r="K238" i="66"/>
  <c r="J400" i="66"/>
  <c r="K164" i="66"/>
  <c r="J326" i="66"/>
  <c r="J294" i="66"/>
  <c r="I456" i="66"/>
  <c r="J167" i="66"/>
  <c r="I329" i="66"/>
  <c r="J257" i="66"/>
  <c r="I419" i="66"/>
  <c r="J284" i="66"/>
  <c r="I446" i="66"/>
  <c r="J285" i="66"/>
  <c r="I447" i="66"/>
  <c r="K222" i="66"/>
  <c r="J384" i="66"/>
  <c r="K192" i="66"/>
  <c r="J354" i="66"/>
  <c r="J300" i="66"/>
  <c r="I462" i="66"/>
  <c r="J255" i="66"/>
  <c r="I417" i="66"/>
  <c r="K260" i="66"/>
  <c r="J422" i="66"/>
  <c r="J280" i="66"/>
  <c r="I442" i="66"/>
  <c r="J277" i="66"/>
  <c r="I439" i="66"/>
  <c r="J213" i="66"/>
  <c r="I375" i="66"/>
  <c r="K200" i="66"/>
  <c r="J362" i="66"/>
  <c r="K163" i="66"/>
  <c r="J325" i="66"/>
  <c r="K240" i="66"/>
  <c r="J402" i="66"/>
  <c r="J170" i="66"/>
  <c r="I332" i="66"/>
  <c r="J281" i="66"/>
  <c r="I443" i="66"/>
  <c r="K182" i="66"/>
  <c r="J344" i="66"/>
  <c r="K243" i="66"/>
  <c r="J405" i="66"/>
  <c r="J303" i="66"/>
  <c r="I465" i="66"/>
  <c r="J290" i="66"/>
  <c r="I452" i="66"/>
  <c r="J278" i="66"/>
  <c r="I440" i="66"/>
  <c r="J312" i="66"/>
  <c r="I474" i="66"/>
  <c r="K218" i="66"/>
  <c r="J380" i="66"/>
  <c r="K210" i="66"/>
  <c r="J372" i="66"/>
  <c r="K254" i="66"/>
  <c r="J416" i="66"/>
  <c r="J304" i="66"/>
  <c r="I466" i="66"/>
  <c r="J283" i="66"/>
  <c r="I445" i="66"/>
  <c r="J171" i="66"/>
  <c r="I333" i="66"/>
  <c r="K263" i="66"/>
  <c r="J425" i="66"/>
  <c r="J274" i="66"/>
  <c r="I436" i="66"/>
  <c r="J198" i="66"/>
  <c r="I360" i="66"/>
  <c r="K229" i="66"/>
  <c r="J391" i="66"/>
  <c r="J187" i="66"/>
  <c r="I349" i="66"/>
  <c r="J214" i="66"/>
  <c r="I376" i="66"/>
  <c r="J250" i="66"/>
  <c r="I412" i="66"/>
  <c r="J279" i="66"/>
  <c r="I441" i="66"/>
  <c r="K262" i="66"/>
  <c r="J424" i="66"/>
  <c r="K236" i="66"/>
  <c r="J398" i="66"/>
  <c r="K227" i="66"/>
  <c r="J389" i="66"/>
  <c r="K253" i="66"/>
  <c r="J415" i="66"/>
  <c r="J297" i="66"/>
  <c r="I459" i="66"/>
  <c r="J239" i="66"/>
  <c r="I401" i="66"/>
  <c r="K169" i="66"/>
  <c r="J331" i="66"/>
  <c r="J247" i="66"/>
  <c r="I409" i="66"/>
  <c r="J301" i="66"/>
  <c r="I463" i="66"/>
  <c r="J289" i="66"/>
  <c r="I451" i="66"/>
  <c r="K205" i="66"/>
  <c r="J367" i="66"/>
  <c r="K246" i="66"/>
  <c r="J408" i="66"/>
  <c r="J276" i="66"/>
  <c r="I438" i="66"/>
  <c r="J204" i="66"/>
  <c r="I366" i="66"/>
  <c r="K269" i="66"/>
  <c r="J431" i="66"/>
  <c r="K244" i="66"/>
  <c r="J406" i="66"/>
  <c r="K232" i="66"/>
  <c r="J394" i="66"/>
  <c r="K225" i="66"/>
  <c r="J387" i="66"/>
  <c r="K173" i="66"/>
  <c r="J335" i="66"/>
  <c r="K237" i="66"/>
  <c r="J399" i="66"/>
  <c r="K251" i="66"/>
  <c r="J413" i="66"/>
  <c r="K189" i="66"/>
  <c r="J351" i="66"/>
  <c r="J234" i="66"/>
  <c r="I396" i="66"/>
  <c r="J292" i="66"/>
  <c r="I454" i="66"/>
  <c r="K267" i="66"/>
  <c r="J429" i="66"/>
  <c r="K258" i="66"/>
  <c r="J420" i="66"/>
  <c r="J259" i="66"/>
  <c r="I421" i="66"/>
  <c r="J302" i="66"/>
  <c r="I464" i="66"/>
  <c r="J272" i="66"/>
  <c r="I434" i="66"/>
  <c r="J296" i="66"/>
  <c r="I458" i="66"/>
  <c r="K209" i="66"/>
  <c r="J371" i="66"/>
  <c r="K248" i="66"/>
  <c r="J410" i="66"/>
  <c r="K220" i="66"/>
  <c r="J382" i="66"/>
  <c r="J310" i="66"/>
  <c r="I472" i="66"/>
  <c r="J295" i="66"/>
  <c r="I457" i="66"/>
  <c r="K271" i="66"/>
  <c r="J433" i="66"/>
  <c r="J256" i="66"/>
  <c r="I418" i="66"/>
  <c r="J311" i="66"/>
  <c r="I473" i="66"/>
  <c r="K174" i="66"/>
  <c r="J336" i="66"/>
  <c r="K211" i="66"/>
  <c r="J373" i="66"/>
  <c r="K265" i="66"/>
  <c r="J427" i="66"/>
  <c r="K268" i="66"/>
  <c r="J430" i="66"/>
  <c r="J264" i="66"/>
  <c r="I426" i="66"/>
  <c r="J190" i="66"/>
  <c r="I352" i="66"/>
  <c r="J226" i="66"/>
  <c r="I388" i="66"/>
  <c r="J291" i="66"/>
  <c r="I453" i="66"/>
  <c r="J177" i="66"/>
  <c r="I339" i="66"/>
  <c r="K228" i="66"/>
  <c r="J390" i="66"/>
  <c r="K172" i="66"/>
  <c r="J334" i="66"/>
  <c r="K185" i="66"/>
  <c r="J347" i="66"/>
  <c r="K266" i="66"/>
  <c r="J428" i="66"/>
  <c r="J305" i="66"/>
  <c r="I467" i="66"/>
  <c r="J288" i="66"/>
  <c r="I450" i="66"/>
  <c r="K165" i="66"/>
  <c r="J327" i="66"/>
  <c r="K242" i="66"/>
  <c r="J404" i="66"/>
  <c r="K235" i="66"/>
  <c r="J397" i="66"/>
  <c r="J307" i="66"/>
  <c r="I469" i="66"/>
  <c r="K224" i="66"/>
  <c r="J386" i="66"/>
  <c r="K183" i="66"/>
  <c r="J345" i="66"/>
  <c r="K270" i="66"/>
  <c r="J432" i="66"/>
  <c r="K216" i="66"/>
  <c r="J378" i="66"/>
  <c r="K194" i="66"/>
  <c r="J356" i="66"/>
  <c r="K233" i="66"/>
  <c r="J395" i="66"/>
  <c r="J166" i="66"/>
  <c r="I328" i="66"/>
  <c r="K223" i="66"/>
  <c r="J385" i="66"/>
  <c r="K197" i="66"/>
  <c r="J359" i="66"/>
  <c r="L233" i="66" l="1"/>
  <c r="K395" i="66"/>
  <c r="K307" i="66"/>
  <c r="J469" i="66"/>
  <c r="L185" i="66"/>
  <c r="K347" i="66"/>
  <c r="L248" i="66"/>
  <c r="K410" i="66"/>
  <c r="K234" i="66"/>
  <c r="J396" i="66"/>
  <c r="K289" i="66"/>
  <c r="J451" i="66"/>
  <c r="K297" i="66"/>
  <c r="J459" i="66"/>
  <c r="L254" i="66"/>
  <c r="K416" i="66"/>
  <c r="L182" i="66"/>
  <c r="K344" i="66"/>
  <c r="L163" i="66"/>
  <c r="K325" i="66"/>
  <c r="K277" i="66"/>
  <c r="J439" i="66"/>
  <c r="K284" i="66"/>
  <c r="J446" i="66"/>
  <c r="L217" i="66"/>
  <c r="K379" i="66"/>
  <c r="K308" i="66"/>
  <c r="J470" i="66"/>
  <c r="K180" i="66"/>
  <c r="J342" i="66"/>
  <c r="K309" i="66"/>
  <c r="J471" i="66"/>
  <c r="L216" i="66"/>
  <c r="K378" i="66"/>
  <c r="L242" i="66"/>
  <c r="K404" i="66"/>
  <c r="L211" i="66"/>
  <c r="K373" i="66"/>
  <c r="K295" i="66"/>
  <c r="J457" i="66"/>
  <c r="L267" i="66"/>
  <c r="K429" i="66"/>
  <c r="L232" i="66"/>
  <c r="K394" i="66"/>
  <c r="L269" i="66"/>
  <c r="K431" i="66"/>
  <c r="K204" i="66"/>
  <c r="J366" i="66"/>
  <c r="L262" i="66"/>
  <c r="K424" i="66"/>
  <c r="L263" i="66"/>
  <c r="K425" i="66"/>
  <c r="K171" i="66"/>
  <c r="J333" i="66"/>
  <c r="K278" i="66"/>
  <c r="J440" i="66"/>
  <c r="L240" i="66"/>
  <c r="K402" i="66"/>
  <c r="L200" i="66"/>
  <c r="K362" i="66"/>
  <c r="K167" i="66"/>
  <c r="J329" i="66"/>
  <c r="L238" i="66"/>
  <c r="K400" i="66"/>
  <c r="K298" i="66"/>
  <c r="J460" i="66"/>
  <c r="L249" i="66"/>
  <c r="K411" i="66"/>
  <c r="L221" i="66"/>
  <c r="K383" i="66"/>
  <c r="K306" i="66"/>
  <c r="J468" i="66"/>
  <c r="K226" i="66"/>
  <c r="J388" i="66"/>
  <c r="L271" i="66"/>
  <c r="K433" i="66"/>
  <c r="L189" i="66"/>
  <c r="K351" i="66"/>
  <c r="L251" i="66"/>
  <c r="K413" i="66"/>
  <c r="L246" i="66"/>
  <c r="K408" i="66"/>
  <c r="K301" i="66"/>
  <c r="J463" i="66"/>
  <c r="L253" i="66"/>
  <c r="K415" i="66"/>
  <c r="L236" i="66"/>
  <c r="K398" i="66"/>
  <c r="K214" i="66"/>
  <c r="J376" i="66"/>
  <c r="K304" i="66"/>
  <c r="J466" i="66"/>
  <c r="L210" i="66"/>
  <c r="K372" i="66"/>
  <c r="K281" i="66"/>
  <c r="J443" i="66"/>
  <c r="K280" i="66"/>
  <c r="J442" i="66"/>
  <c r="K255" i="66"/>
  <c r="J417" i="66"/>
  <c r="L179" i="66"/>
  <c r="K341" i="66"/>
  <c r="K176" i="66"/>
  <c r="J338" i="66"/>
  <c r="K166" i="66"/>
  <c r="J328" i="66"/>
  <c r="L266" i="66"/>
  <c r="K428" i="66"/>
  <c r="L228" i="66"/>
  <c r="K390" i="66"/>
  <c r="L174" i="66"/>
  <c r="K336" i="66"/>
  <c r="K310" i="66"/>
  <c r="J472" i="66"/>
  <c r="L209" i="66"/>
  <c r="K371" i="66"/>
  <c r="L237" i="66"/>
  <c r="K399" i="66"/>
  <c r="K276" i="66"/>
  <c r="J438" i="66"/>
  <c r="K279" i="66"/>
  <c r="J441" i="66"/>
  <c r="K283" i="66"/>
  <c r="J445" i="66"/>
  <c r="K294" i="66"/>
  <c r="J456" i="66"/>
  <c r="L164" i="66"/>
  <c r="K326" i="66"/>
  <c r="K178" i="66"/>
  <c r="J340" i="66"/>
  <c r="L215" i="66"/>
  <c r="K377" i="66"/>
  <c r="L202" i="66"/>
  <c r="K364" i="66"/>
  <c r="L195" i="66"/>
  <c r="K357" i="66"/>
  <c r="K282" i="66"/>
  <c r="J444" i="66"/>
  <c r="L252" i="66"/>
  <c r="K414" i="66"/>
  <c r="K175" i="66"/>
  <c r="J337" i="66"/>
  <c r="L197" i="66"/>
  <c r="K359" i="66"/>
  <c r="L224" i="66"/>
  <c r="K386" i="66"/>
  <c r="L235" i="66"/>
  <c r="K397" i="66"/>
  <c r="K288" i="66"/>
  <c r="J450" i="66"/>
  <c r="L172" i="66"/>
  <c r="K334" i="66"/>
  <c r="K190" i="66"/>
  <c r="J352" i="66"/>
  <c r="K302" i="66"/>
  <c r="J464" i="66"/>
  <c r="L244" i="66"/>
  <c r="K406" i="66"/>
  <c r="K247" i="66"/>
  <c r="J409" i="66"/>
  <c r="K187" i="66"/>
  <c r="J349" i="66"/>
  <c r="K290" i="66"/>
  <c r="J452" i="66"/>
  <c r="L243" i="66"/>
  <c r="K405" i="66"/>
  <c r="K170" i="66"/>
  <c r="J332" i="66"/>
  <c r="K300" i="66"/>
  <c r="J462" i="66"/>
  <c r="L207" i="66"/>
  <c r="K369" i="66"/>
  <c r="L199" i="66"/>
  <c r="K361" i="66"/>
  <c r="K287" i="66"/>
  <c r="J449" i="66"/>
  <c r="L245" i="66"/>
  <c r="K407" i="66"/>
  <c r="L231" i="66"/>
  <c r="K393" i="66"/>
  <c r="L206" i="66"/>
  <c r="K368" i="66"/>
  <c r="L183" i="66"/>
  <c r="K345" i="66"/>
  <c r="L165" i="66"/>
  <c r="K327" i="66"/>
  <c r="K177" i="66"/>
  <c r="J339" i="66"/>
  <c r="L268" i="66"/>
  <c r="K430" i="66"/>
  <c r="K311" i="66"/>
  <c r="J473" i="66"/>
  <c r="L220" i="66"/>
  <c r="K382" i="66"/>
  <c r="K296" i="66"/>
  <c r="J458" i="66"/>
  <c r="L258" i="66"/>
  <c r="K420" i="66"/>
  <c r="K250" i="66"/>
  <c r="J412" i="66"/>
  <c r="K198" i="66"/>
  <c r="J360" i="66"/>
  <c r="L218" i="66"/>
  <c r="K380" i="66"/>
  <c r="L260" i="66"/>
  <c r="K422" i="66"/>
  <c r="L222" i="66"/>
  <c r="K384" i="66"/>
  <c r="K219" i="66"/>
  <c r="J381" i="66"/>
  <c r="L186" i="66"/>
  <c r="K348" i="66"/>
  <c r="L201" i="66"/>
  <c r="K363" i="66"/>
  <c r="K191" i="66"/>
  <c r="J353" i="66"/>
  <c r="K299" i="66"/>
  <c r="J461" i="66"/>
  <c r="K208" i="66"/>
  <c r="J370" i="66"/>
  <c r="K286" i="66"/>
  <c r="J448" i="66"/>
  <c r="K305" i="66"/>
  <c r="J467" i="66"/>
  <c r="K264" i="66"/>
  <c r="J426" i="66"/>
  <c r="L265" i="66"/>
  <c r="K427" i="66"/>
  <c r="K259" i="66"/>
  <c r="J421" i="66"/>
  <c r="K292" i="66"/>
  <c r="J454" i="66"/>
  <c r="L205" i="66"/>
  <c r="K367" i="66"/>
  <c r="K239" i="66"/>
  <c r="J401" i="66"/>
  <c r="L227" i="66"/>
  <c r="K389" i="66"/>
  <c r="L229" i="66"/>
  <c r="K391" i="66"/>
  <c r="K303" i="66"/>
  <c r="J465" i="66"/>
  <c r="K213" i="66"/>
  <c r="J375" i="66"/>
  <c r="L192" i="66"/>
  <c r="K354" i="66"/>
  <c r="K285" i="66"/>
  <c r="J447" i="66"/>
  <c r="L196" i="66"/>
  <c r="K358" i="66"/>
  <c r="L212" i="66"/>
  <c r="K374" i="66"/>
  <c r="L168" i="66"/>
  <c r="K330" i="66"/>
  <c r="K275" i="66"/>
  <c r="J437" i="66"/>
  <c r="L184" i="66"/>
  <c r="K346" i="66"/>
  <c r="K230" i="66"/>
  <c r="J392" i="66"/>
  <c r="L223" i="66"/>
  <c r="K385" i="66"/>
  <c r="L270" i="66"/>
  <c r="K432" i="66"/>
  <c r="L194" i="66"/>
  <c r="K356" i="66"/>
  <c r="K291" i="66"/>
  <c r="J453" i="66"/>
  <c r="K256" i="66"/>
  <c r="J418" i="66"/>
  <c r="K272" i="66"/>
  <c r="J434" i="66"/>
  <c r="L173" i="66"/>
  <c r="K335" i="66"/>
  <c r="L225" i="66"/>
  <c r="K387" i="66"/>
  <c r="L169" i="66"/>
  <c r="K331" i="66"/>
  <c r="K274" i="66"/>
  <c r="J436" i="66"/>
  <c r="K312" i="66"/>
  <c r="J474" i="66"/>
  <c r="K257" i="66"/>
  <c r="J419" i="66"/>
  <c r="L241" i="66"/>
  <c r="K403" i="66"/>
  <c r="L188" i="66"/>
  <c r="K350" i="66"/>
  <c r="K273" i="66"/>
  <c r="J435" i="66"/>
  <c r="L203" i="66"/>
  <c r="K365" i="66"/>
  <c r="L181" i="66"/>
  <c r="K343" i="66"/>
  <c r="K293" i="66"/>
  <c r="J455" i="66"/>
  <c r="L193" i="66"/>
  <c r="K355" i="66"/>
  <c r="L261" i="66"/>
  <c r="K423" i="66"/>
  <c r="M212" i="66" l="1"/>
  <c r="L374" i="66"/>
  <c r="M261" i="66"/>
  <c r="L423" i="66"/>
  <c r="L256" i="66"/>
  <c r="K418" i="66"/>
  <c r="M270" i="66"/>
  <c r="L432" i="66"/>
  <c r="M184" i="66"/>
  <c r="L346" i="66"/>
  <c r="M196" i="66"/>
  <c r="L358" i="66"/>
  <c r="L285" i="66"/>
  <c r="K447" i="66"/>
  <c r="L213" i="66"/>
  <c r="K375" i="66"/>
  <c r="L239" i="66"/>
  <c r="K401" i="66"/>
  <c r="M265" i="66"/>
  <c r="L427" i="66"/>
  <c r="L191" i="66"/>
  <c r="K353" i="66"/>
  <c r="L219" i="66"/>
  <c r="K381" i="66"/>
  <c r="L250" i="66"/>
  <c r="K412" i="66"/>
  <c r="L177" i="66"/>
  <c r="K339" i="66"/>
  <c r="L187" i="66"/>
  <c r="K349" i="66"/>
  <c r="L247" i="66"/>
  <c r="K409" i="66"/>
  <c r="M215" i="66"/>
  <c r="L377" i="66"/>
  <c r="M174" i="66"/>
  <c r="L336" i="66"/>
  <c r="L166" i="66"/>
  <c r="K328" i="66"/>
  <c r="M253" i="66"/>
  <c r="L415" i="66"/>
  <c r="L301" i="66"/>
  <c r="K463" i="66"/>
  <c r="L226" i="66"/>
  <c r="K388" i="66"/>
  <c r="L298" i="66"/>
  <c r="K460" i="66"/>
  <c r="L309" i="66"/>
  <c r="K471" i="66"/>
  <c r="M248" i="66"/>
  <c r="L410" i="66"/>
  <c r="M233" i="66"/>
  <c r="L395" i="66"/>
  <c r="M194" i="66"/>
  <c r="L356" i="66"/>
  <c r="L303" i="66"/>
  <c r="K465" i="66"/>
  <c r="L299" i="66"/>
  <c r="K461" i="66"/>
  <c r="M222" i="66"/>
  <c r="L384" i="66"/>
  <c r="L296" i="66"/>
  <c r="K458" i="66"/>
  <c r="M245" i="66"/>
  <c r="L407" i="66"/>
  <c r="L287" i="66"/>
  <c r="K449" i="66"/>
  <c r="M202" i="66"/>
  <c r="L364" i="66"/>
  <c r="L276" i="66"/>
  <c r="K438" i="66"/>
  <c r="M236" i="66"/>
  <c r="L398" i="66"/>
  <c r="M189" i="66"/>
  <c r="L351" i="66"/>
  <c r="M240" i="66"/>
  <c r="L402" i="66"/>
  <c r="L180" i="66"/>
  <c r="K342" i="66"/>
  <c r="L277" i="66"/>
  <c r="K439" i="66"/>
  <c r="M254" i="66"/>
  <c r="L416" i="66"/>
  <c r="M223" i="66"/>
  <c r="L385" i="66"/>
  <c r="M168" i="66"/>
  <c r="L330" i="66"/>
  <c r="L292" i="66"/>
  <c r="K454" i="66"/>
  <c r="L305" i="66"/>
  <c r="K467" i="66"/>
  <c r="M165" i="66"/>
  <c r="L327" i="66"/>
  <c r="M206" i="66"/>
  <c r="L368" i="66"/>
  <c r="M207" i="66"/>
  <c r="L369" i="66"/>
  <c r="L302" i="66"/>
  <c r="K464" i="66"/>
  <c r="L175" i="66"/>
  <c r="K337" i="66"/>
  <c r="M209" i="66"/>
  <c r="L371" i="66"/>
  <c r="L310" i="66"/>
  <c r="K472" i="66"/>
  <c r="M271" i="66"/>
  <c r="L433" i="66"/>
  <c r="L295" i="66"/>
  <c r="K457" i="66"/>
  <c r="L284" i="66"/>
  <c r="K446" i="66"/>
  <c r="L289" i="66"/>
  <c r="K451" i="66"/>
  <c r="L312" i="66"/>
  <c r="K474" i="66"/>
  <c r="L274" i="66"/>
  <c r="K436" i="66"/>
  <c r="L291" i="66"/>
  <c r="K453" i="66"/>
  <c r="M241" i="66"/>
  <c r="L403" i="66"/>
  <c r="L257" i="66"/>
  <c r="K419" i="66"/>
  <c r="M173" i="66"/>
  <c r="L335" i="66"/>
  <c r="L275" i="66"/>
  <c r="K437" i="66"/>
  <c r="M192" i="66"/>
  <c r="L354" i="66"/>
  <c r="M229" i="66"/>
  <c r="L391" i="66"/>
  <c r="L170" i="66"/>
  <c r="K332" i="66"/>
  <c r="M235" i="66"/>
  <c r="L397" i="66"/>
  <c r="L178" i="66"/>
  <c r="K340" i="66"/>
  <c r="M249" i="66"/>
  <c r="L411" i="66"/>
  <c r="L167" i="66"/>
  <c r="K329" i="66"/>
  <c r="L278" i="66"/>
  <c r="K440" i="66"/>
  <c r="M242" i="66"/>
  <c r="L404" i="66"/>
  <c r="M182" i="66"/>
  <c r="L344" i="66"/>
  <c r="M203" i="66"/>
  <c r="L365" i="66"/>
  <c r="L264" i="66"/>
  <c r="K426" i="66"/>
  <c r="L286" i="66"/>
  <c r="K448" i="66"/>
  <c r="M218" i="66"/>
  <c r="L380" i="66"/>
  <c r="M220" i="66"/>
  <c r="L382" i="66"/>
  <c r="M199" i="66"/>
  <c r="L361" i="66"/>
  <c r="M243" i="66"/>
  <c r="L405" i="66"/>
  <c r="M244" i="66"/>
  <c r="L406" i="66"/>
  <c r="M197" i="66"/>
  <c r="L359" i="66"/>
  <c r="L283" i="66"/>
  <c r="K445" i="66"/>
  <c r="M179" i="66"/>
  <c r="L341" i="66"/>
  <c r="L280" i="66"/>
  <c r="K442" i="66"/>
  <c r="L281" i="66"/>
  <c r="K443" i="66"/>
  <c r="L297" i="66"/>
  <c r="K459" i="66"/>
  <c r="L234" i="66"/>
  <c r="K396" i="66"/>
  <c r="L230" i="66"/>
  <c r="K392" i="66"/>
  <c r="M193" i="66"/>
  <c r="L355" i="66"/>
  <c r="M188" i="66"/>
  <c r="L350" i="66"/>
  <c r="M169" i="66"/>
  <c r="L331" i="66"/>
  <c r="M225" i="66"/>
  <c r="L387" i="66"/>
  <c r="L272" i="66"/>
  <c r="K434" i="66"/>
  <c r="M227" i="66"/>
  <c r="L389" i="66"/>
  <c r="M205" i="66"/>
  <c r="L367" i="66"/>
  <c r="L259" i="66"/>
  <c r="K421" i="66"/>
  <c r="M268" i="66"/>
  <c r="L430" i="66"/>
  <c r="M231" i="66"/>
  <c r="L393" i="66"/>
  <c r="L190" i="66"/>
  <c r="K352" i="66"/>
  <c r="L294" i="66"/>
  <c r="K456" i="66"/>
  <c r="L279" i="66"/>
  <c r="K441" i="66"/>
  <c r="M237" i="66"/>
  <c r="L399" i="66"/>
  <c r="M246" i="66"/>
  <c r="L408" i="66"/>
  <c r="M238" i="66"/>
  <c r="L400" i="66"/>
  <c r="M200" i="66"/>
  <c r="L362" i="66"/>
  <c r="M263" i="66"/>
  <c r="L425" i="66"/>
  <c r="M267" i="66"/>
  <c r="L429" i="66"/>
  <c r="M163" i="66"/>
  <c r="L325" i="66"/>
  <c r="M181" i="66"/>
  <c r="L343" i="66"/>
  <c r="L273" i="66"/>
  <c r="K435" i="66"/>
  <c r="L293" i="66"/>
  <c r="K455" i="66"/>
  <c r="M201" i="66"/>
  <c r="L363" i="66"/>
  <c r="M186" i="66"/>
  <c r="L348" i="66"/>
  <c r="M260" i="66"/>
  <c r="L422" i="66"/>
  <c r="M258" i="66"/>
  <c r="L420" i="66"/>
  <c r="M183" i="66"/>
  <c r="L345" i="66"/>
  <c r="L290" i="66"/>
  <c r="K452" i="66"/>
  <c r="M252" i="66"/>
  <c r="L414" i="66"/>
  <c r="M195" i="66"/>
  <c r="L357" i="66"/>
  <c r="M164" i="66"/>
  <c r="L326" i="66"/>
  <c r="M228" i="66"/>
  <c r="L390" i="66"/>
  <c r="M266" i="66"/>
  <c r="L428" i="66"/>
  <c r="L255" i="66"/>
  <c r="K417" i="66"/>
  <c r="M251" i="66"/>
  <c r="L413" i="66"/>
  <c r="L306" i="66"/>
  <c r="K468" i="66"/>
  <c r="L171" i="66"/>
  <c r="K333" i="66"/>
  <c r="M262" i="66"/>
  <c r="L424" i="66"/>
  <c r="M269" i="66"/>
  <c r="L431" i="66"/>
  <c r="L307" i="66"/>
  <c r="K469" i="66"/>
  <c r="L208" i="66"/>
  <c r="K370" i="66"/>
  <c r="L198" i="66"/>
  <c r="K360" i="66"/>
  <c r="L311" i="66"/>
  <c r="K473" i="66"/>
  <c r="L300" i="66"/>
  <c r="K462" i="66"/>
  <c r="M172" i="66"/>
  <c r="L334" i="66"/>
  <c r="L288" i="66"/>
  <c r="K450" i="66"/>
  <c r="M224" i="66"/>
  <c r="L386" i="66"/>
  <c r="L282" i="66"/>
  <c r="K444" i="66"/>
  <c r="L176" i="66"/>
  <c r="K338" i="66"/>
  <c r="M210" i="66"/>
  <c r="L372" i="66"/>
  <c r="L304" i="66"/>
  <c r="K466" i="66"/>
  <c r="L214" i="66"/>
  <c r="K376" i="66"/>
  <c r="M221" i="66"/>
  <c r="L383" i="66"/>
  <c r="L204" i="66"/>
  <c r="K366" i="66"/>
  <c r="M232" i="66"/>
  <c r="L394" i="66"/>
  <c r="M211" i="66"/>
  <c r="L373" i="66"/>
  <c r="M216" i="66"/>
  <c r="L378" i="66"/>
  <c r="L308" i="66"/>
  <c r="K470" i="66"/>
  <c r="M217" i="66"/>
  <c r="L379" i="66"/>
  <c r="M185" i="66"/>
  <c r="L347" i="66"/>
  <c r="N252" i="66" l="1"/>
  <c r="M414" i="66"/>
  <c r="N201" i="66"/>
  <c r="M363" i="66"/>
  <c r="N172" i="66"/>
  <c r="M334" i="66"/>
  <c r="M208" i="66"/>
  <c r="L370" i="66"/>
  <c r="N266" i="66"/>
  <c r="M428" i="66"/>
  <c r="N231" i="66"/>
  <c r="M393" i="66"/>
  <c r="M297" i="66"/>
  <c r="L459" i="66"/>
  <c r="N235" i="66"/>
  <c r="M397" i="66"/>
  <c r="N229" i="66"/>
  <c r="M391" i="66"/>
  <c r="N192" i="66"/>
  <c r="M354" i="66"/>
  <c r="N271" i="66"/>
  <c r="M433" i="66"/>
  <c r="N223" i="66"/>
  <c r="M385" i="66"/>
  <c r="N236" i="66"/>
  <c r="M398" i="66"/>
  <c r="N194" i="66"/>
  <c r="M356" i="66"/>
  <c r="M285" i="66"/>
  <c r="L447" i="66"/>
  <c r="N184" i="66"/>
  <c r="M346" i="66"/>
  <c r="N261" i="66"/>
  <c r="M423" i="66"/>
  <c r="N195" i="66"/>
  <c r="M357" i="66"/>
  <c r="M290" i="66"/>
  <c r="L452" i="66"/>
  <c r="M273" i="66"/>
  <c r="L435" i="66"/>
  <c r="N267" i="66"/>
  <c r="M429" i="66"/>
  <c r="M230" i="66"/>
  <c r="L392" i="66"/>
  <c r="M234" i="66"/>
  <c r="L396" i="66"/>
  <c r="N244" i="66"/>
  <c r="M406" i="66"/>
  <c r="N182" i="66"/>
  <c r="M344" i="66"/>
  <c r="M167" i="66"/>
  <c r="L329" i="66"/>
  <c r="N249" i="66"/>
  <c r="M411" i="66"/>
  <c r="M295" i="66"/>
  <c r="L457" i="66"/>
  <c r="M302" i="66"/>
  <c r="L464" i="66"/>
  <c r="N165" i="66"/>
  <c r="M327" i="66"/>
  <c r="M305" i="66"/>
  <c r="L467" i="66"/>
  <c r="N168" i="66"/>
  <c r="M330" i="66"/>
  <c r="N245" i="66"/>
  <c r="M407" i="66"/>
  <c r="M250" i="66"/>
  <c r="L412" i="66"/>
  <c r="N212" i="66"/>
  <c r="M374" i="66"/>
  <c r="M176" i="66"/>
  <c r="L338" i="66"/>
  <c r="N217" i="66"/>
  <c r="M379" i="66"/>
  <c r="M308" i="66"/>
  <c r="L470" i="66"/>
  <c r="N232" i="66"/>
  <c r="M394" i="66"/>
  <c r="M282" i="66"/>
  <c r="L444" i="66"/>
  <c r="M288" i="66"/>
  <c r="L450" i="66"/>
  <c r="M198" i="66"/>
  <c r="L360" i="66"/>
  <c r="M307" i="66"/>
  <c r="L469" i="66"/>
  <c r="N164" i="66"/>
  <c r="M326" i="66"/>
  <c r="N200" i="66"/>
  <c r="M362" i="66"/>
  <c r="M283" i="66"/>
  <c r="L445" i="66"/>
  <c r="N203" i="66"/>
  <c r="M365" i="66"/>
  <c r="M257" i="66"/>
  <c r="L419" i="66"/>
  <c r="M284" i="66"/>
  <c r="L446" i="66"/>
  <c r="M310" i="66"/>
  <c r="L472" i="66"/>
  <c r="M303" i="66"/>
  <c r="L465" i="66"/>
  <c r="N233" i="66"/>
  <c r="M395" i="66"/>
  <c r="M187" i="66"/>
  <c r="L349" i="66"/>
  <c r="N185" i="66"/>
  <c r="M347" i="66"/>
  <c r="N211" i="66"/>
  <c r="M373" i="66"/>
  <c r="N228" i="66"/>
  <c r="M390" i="66"/>
  <c r="N183" i="66"/>
  <c r="M345" i="66"/>
  <c r="M294" i="66"/>
  <c r="L456" i="66"/>
  <c r="N179" i="66"/>
  <c r="M341" i="66"/>
  <c r="N243" i="66"/>
  <c r="M405" i="66"/>
  <c r="N220" i="66"/>
  <c r="M382" i="66"/>
  <c r="N218" i="66"/>
  <c r="M380" i="66"/>
  <c r="M286" i="66"/>
  <c r="L448" i="66"/>
  <c r="M291" i="66"/>
  <c r="L453" i="66"/>
  <c r="M289" i="66"/>
  <c r="L451" i="66"/>
  <c r="N209" i="66"/>
  <c r="M371" i="66"/>
  <c r="N206" i="66"/>
  <c r="M368" i="66"/>
  <c r="M180" i="66"/>
  <c r="L342" i="66"/>
  <c r="M299" i="66"/>
  <c r="L461" i="66"/>
  <c r="N265" i="66"/>
  <c r="M427" i="66"/>
  <c r="M213" i="66"/>
  <c r="L375" i="66"/>
  <c r="M214" i="66"/>
  <c r="L376" i="66"/>
  <c r="N262" i="66"/>
  <c r="M424" i="66"/>
  <c r="N251" i="66"/>
  <c r="M413" i="66"/>
  <c r="N210" i="66"/>
  <c r="M372" i="66"/>
  <c r="N216" i="66"/>
  <c r="M378" i="66"/>
  <c r="M204" i="66"/>
  <c r="L366" i="66"/>
  <c r="N269" i="66"/>
  <c r="M431" i="66"/>
  <c r="N186" i="66"/>
  <c r="M348" i="66"/>
  <c r="N227" i="66"/>
  <c r="M389" i="66"/>
  <c r="N173" i="66"/>
  <c r="M335" i="66"/>
  <c r="M312" i="66"/>
  <c r="L474" i="66"/>
  <c r="N254" i="66"/>
  <c r="M416" i="66"/>
  <c r="M296" i="66"/>
  <c r="L458" i="66"/>
  <c r="M298" i="66"/>
  <c r="L460" i="66"/>
  <c r="M226" i="66"/>
  <c r="L388" i="66"/>
  <c r="M301" i="66"/>
  <c r="L463" i="66"/>
  <c r="M177" i="66"/>
  <c r="L339" i="66"/>
  <c r="M239" i="66"/>
  <c r="L401" i="66"/>
  <c r="N270" i="66"/>
  <c r="M432" i="66"/>
  <c r="N221" i="66"/>
  <c r="M383" i="66"/>
  <c r="M300" i="66"/>
  <c r="L462" i="66"/>
  <c r="M311" i="66"/>
  <c r="L473" i="66"/>
  <c r="M171" i="66"/>
  <c r="L333" i="66"/>
  <c r="M255" i="66"/>
  <c r="L417" i="66"/>
  <c r="N258" i="66"/>
  <c r="M420" i="66"/>
  <c r="N163" i="66"/>
  <c r="M325" i="66"/>
  <c r="N263" i="66"/>
  <c r="M425" i="66"/>
  <c r="N238" i="66"/>
  <c r="M400" i="66"/>
  <c r="N246" i="66"/>
  <c r="M408" i="66"/>
  <c r="N237" i="66"/>
  <c r="M399" i="66"/>
  <c r="N268" i="66"/>
  <c r="M430" i="66"/>
  <c r="N205" i="66"/>
  <c r="M367" i="66"/>
  <c r="N169" i="66"/>
  <c r="M331" i="66"/>
  <c r="M281" i="66"/>
  <c r="L443" i="66"/>
  <c r="N197" i="66"/>
  <c r="M359" i="66"/>
  <c r="N199" i="66"/>
  <c r="M361" i="66"/>
  <c r="M264" i="66"/>
  <c r="L426" i="66"/>
  <c r="N242" i="66"/>
  <c r="M404" i="66"/>
  <c r="N241" i="66"/>
  <c r="M403" i="66"/>
  <c r="M175" i="66"/>
  <c r="L337" i="66"/>
  <c r="N207" i="66"/>
  <c r="M369" i="66"/>
  <c r="M276" i="66"/>
  <c r="L438" i="66"/>
  <c r="N202" i="66"/>
  <c r="M364" i="66"/>
  <c r="N248" i="66"/>
  <c r="M410" i="66"/>
  <c r="N253" i="66"/>
  <c r="M415" i="66"/>
  <c r="N215" i="66"/>
  <c r="M377" i="66"/>
  <c r="M219" i="66"/>
  <c r="L381" i="66"/>
  <c r="N196" i="66"/>
  <c r="M358" i="66"/>
  <c r="N260" i="66"/>
  <c r="M422" i="66"/>
  <c r="M279" i="66"/>
  <c r="L441" i="66"/>
  <c r="M259" i="66"/>
  <c r="L421" i="66"/>
  <c r="N188" i="66"/>
  <c r="M350" i="66"/>
  <c r="N193" i="66"/>
  <c r="M355" i="66"/>
  <c r="M280" i="66"/>
  <c r="L442" i="66"/>
  <c r="M278" i="66"/>
  <c r="L440" i="66"/>
  <c r="M275" i="66"/>
  <c r="L437" i="66"/>
  <c r="M274" i="66"/>
  <c r="L436" i="66"/>
  <c r="M292" i="66"/>
  <c r="L454" i="66"/>
  <c r="N240" i="66"/>
  <c r="M402" i="66"/>
  <c r="M287" i="66"/>
  <c r="L449" i="66"/>
  <c r="N222" i="66"/>
  <c r="M384" i="66"/>
  <c r="M247" i="66"/>
  <c r="L409" i="66"/>
  <c r="M306" i="66"/>
  <c r="L468" i="66"/>
  <c r="M304" i="66"/>
  <c r="L466" i="66"/>
  <c r="N224" i="66"/>
  <c r="M386" i="66"/>
  <c r="M293" i="66"/>
  <c r="L455" i="66"/>
  <c r="N181" i="66"/>
  <c r="M343" i="66"/>
  <c r="M190" i="66"/>
  <c r="L352" i="66"/>
  <c r="M272" i="66"/>
  <c r="L434" i="66"/>
  <c r="N225" i="66"/>
  <c r="M387" i="66"/>
  <c r="M178" i="66"/>
  <c r="L340" i="66"/>
  <c r="M170" i="66"/>
  <c r="L332" i="66"/>
  <c r="M277" i="66"/>
  <c r="L439" i="66"/>
  <c r="N189" i="66"/>
  <c r="M351" i="66"/>
  <c r="M309" i="66"/>
  <c r="L471" i="66"/>
  <c r="M166" i="66"/>
  <c r="L328" i="66"/>
  <c r="N174" i="66"/>
  <c r="M336" i="66"/>
  <c r="M191" i="66"/>
  <c r="L353" i="66"/>
  <c r="M256" i="66"/>
  <c r="L418" i="66"/>
  <c r="N309" i="66" l="1"/>
  <c r="M471" i="66"/>
  <c r="N247" i="66"/>
  <c r="M409" i="66"/>
  <c r="O188" i="66"/>
  <c r="N350" i="66"/>
  <c r="N219" i="66"/>
  <c r="M381" i="66"/>
  <c r="N402" i="66"/>
  <c r="O240" i="66"/>
  <c r="N292" i="66"/>
  <c r="M454" i="66"/>
  <c r="N275" i="66"/>
  <c r="M437" i="66"/>
  <c r="N355" i="66"/>
  <c r="O193" i="66"/>
  <c r="O215" i="66"/>
  <c r="N377" i="66"/>
  <c r="N264" i="66"/>
  <c r="M426" i="66"/>
  <c r="O238" i="66"/>
  <c r="N400" i="66"/>
  <c r="N425" i="66"/>
  <c r="O263" i="66"/>
  <c r="N311" i="66"/>
  <c r="M473" i="66"/>
  <c r="O221" i="66"/>
  <c r="N383" i="66"/>
  <c r="N204" i="66"/>
  <c r="M366" i="66"/>
  <c r="N413" i="66"/>
  <c r="O251" i="66"/>
  <c r="O183" i="66"/>
  <c r="N345" i="66"/>
  <c r="O228" i="66"/>
  <c r="N390" i="66"/>
  <c r="N257" i="66"/>
  <c r="M419" i="66"/>
  <c r="N288" i="66"/>
  <c r="M450" i="66"/>
  <c r="N394" i="66"/>
  <c r="O232" i="66"/>
  <c r="N295" i="66"/>
  <c r="M457" i="66"/>
  <c r="N433" i="66"/>
  <c r="O271" i="66"/>
  <c r="O201" i="66"/>
  <c r="N363" i="66"/>
  <c r="N277" i="66"/>
  <c r="M439" i="66"/>
  <c r="N304" i="66"/>
  <c r="M466" i="66"/>
  <c r="N306" i="66"/>
  <c r="M468" i="66"/>
  <c r="O222" i="66"/>
  <c r="N384" i="66"/>
  <c r="O169" i="66"/>
  <c r="N331" i="66"/>
  <c r="O237" i="66"/>
  <c r="N399" i="66"/>
  <c r="O246" i="66"/>
  <c r="N408" i="66"/>
  <c r="N255" i="66"/>
  <c r="M417" i="66"/>
  <c r="N171" i="66"/>
  <c r="M333" i="66"/>
  <c r="N301" i="66"/>
  <c r="M463" i="66"/>
  <c r="N416" i="66"/>
  <c r="O254" i="66"/>
  <c r="O210" i="66"/>
  <c r="N372" i="66"/>
  <c r="N214" i="66"/>
  <c r="M376" i="66"/>
  <c r="N289" i="66"/>
  <c r="M451" i="66"/>
  <c r="N291" i="66"/>
  <c r="M453" i="66"/>
  <c r="N294" i="66"/>
  <c r="M456" i="66"/>
  <c r="N187" i="66"/>
  <c r="M349" i="66"/>
  <c r="N282" i="66"/>
  <c r="M444" i="66"/>
  <c r="N176" i="66"/>
  <c r="M338" i="66"/>
  <c r="N250" i="66"/>
  <c r="M412" i="66"/>
  <c r="N407" i="66"/>
  <c r="O245" i="66"/>
  <c r="O244" i="66"/>
  <c r="N406" i="66"/>
  <c r="N398" i="66"/>
  <c r="O236" i="66"/>
  <c r="O172" i="66"/>
  <c r="N334" i="66"/>
  <c r="N287" i="66"/>
  <c r="M449" i="66"/>
  <c r="N369" i="66"/>
  <c r="O207" i="66"/>
  <c r="N191" i="66"/>
  <c r="M353" i="66"/>
  <c r="N351" i="66"/>
  <c r="O189" i="66"/>
  <c r="O224" i="66"/>
  <c r="N386" i="66"/>
  <c r="N280" i="66"/>
  <c r="M442" i="66"/>
  <c r="N259" i="66"/>
  <c r="M421" i="66"/>
  <c r="N175" i="66"/>
  <c r="M337" i="66"/>
  <c r="N359" i="66"/>
  <c r="O197" i="66"/>
  <c r="N430" i="66"/>
  <c r="O268" i="66"/>
  <c r="N239" i="66"/>
  <c r="M401" i="66"/>
  <c r="N296" i="66"/>
  <c r="M458" i="66"/>
  <c r="O220" i="66"/>
  <c r="N382" i="66"/>
  <c r="O261" i="66"/>
  <c r="N423" i="66"/>
  <c r="N346" i="66"/>
  <c r="O184" i="66"/>
  <c r="O192" i="66"/>
  <c r="N354" i="66"/>
  <c r="N166" i="66"/>
  <c r="M328" i="66"/>
  <c r="N170" i="66"/>
  <c r="M332" i="66"/>
  <c r="O181" i="66"/>
  <c r="N343" i="66"/>
  <c r="N256" i="66"/>
  <c r="M418" i="66"/>
  <c r="N178" i="66"/>
  <c r="M340" i="66"/>
  <c r="N293" i="66"/>
  <c r="M455" i="66"/>
  <c r="N278" i="66"/>
  <c r="M440" i="66"/>
  <c r="N364" i="66"/>
  <c r="O202" i="66"/>
  <c r="N276" i="66"/>
  <c r="M438" i="66"/>
  <c r="O199" i="66"/>
  <c r="N361" i="66"/>
  <c r="N298" i="66"/>
  <c r="M460" i="66"/>
  <c r="O227" i="66"/>
  <c r="N389" i="66"/>
  <c r="N431" i="66"/>
  <c r="O269" i="66"/>
  <c r="O218" i="66"/>
  <c r="N380" i="66"/>
  <c r="N308" i="66"/>
  <c r="M470" i="66"/>
  <c r="N429" i="66"/>
  <c r="O267" i="66"/>
  <c r="N356" i="66"/>
  <c r="O194" i="66"/>
  <c r="O231" i="66"/>
  <c r="N393" i="66"/>
  <c r="O225" i="66"/>
  <c r="N387" i="66"/>
  <c r="N274" i="66"/>
  <c r="M436" i="66"/>
  <c r="N410" i="66"/>
  <c r="O248" i="66"/>
  <c r="O242" i="66"/>
  <c r="N404" i="66"/>
  <c r="N420" i="66"/>
  <c r="O258" i="66"/>
  <c r="N177" i="66"/>
  <c r="M339" i="66"/>
  <c r="O186" i="66"/>
  <c r="N348" i="66"/>
  <c r="N213" i="66"/>
  <c r="M375" i="66"/>
  <c r="O265" i="66"/>
  <c r="N427" i="66"/>
  <c r="N180" i="66"/>
  <c r="M342" i="66"/>
  <c r="N341" i="66"/>
  <c r="O179" i="66"/>
  <c r="N347" i="66"/>
  <c r="O185" i="66"/>
  <c r="O233" i="66"/>
  <c r="N395" i="66"/>
  <c r="O203" i="66"/>
  <c r="N365" i="66"/>
  <c r="N307" i="66"/>
  <c r="M469" i="66"/>
  <c r="N198" i="66"/>
  <c r="M360" i="66"/>
  <c r="N302" i="66"/>
  <c r="M464" i="66"/>
  <c r="N273" i="66"/>
  <c r="M435" i="66"/>
  <c r="N357" i="66"/>
  <c r="O195" i="66"/>
  <c r="N285" i="66"/>
  <c r="M447" i="66"/>
  <c r="O223" i="66"/>
  <c r="N385" i="66"/>
  <c r="N391" i="66"/>
  <c r="O229" i="66"/>
  <c r="N272" i="66"/>
  <c r="M434" i="66"/>
  <c r="N190" i="66"/>
  <c r="M352" i="66"/>
  <c r="N279" i="66"/>
  <c r="M441" i="66"/>
  <c r="N422" i="66"/>
  <c r="O260" i="66"/>
  <c r="N403" i="66"/>
  <c r="O241" i="66"/>
  <c r="N312" i="66"/>
  <c r="M474" i="66"/>
  <c r="N371" i="66"/>
  <c r="O209" i="66"/>
  <c r="O243" i="66"/>
  <c r="N405" i="66"/>
  <c r="N373" i="66"/>
  <c r="O211" i="66"/>
  <c r="N326" i="66"/>
  <c r="O164" i="66"/>
  <c r="N379" i="66"/>
  <c r="O217" i="66"/>
  <c r="N327" i="66"/>
  <c r="O165" i="66"/>
  <c r="O182" i="66"/>
  <c r="N344" i="66"/>
  <c r="N230" i="66"/>
  <c r="M392" i="66"/>
  <c r="N428" i="66"/>
  <c r="O266" i="66"/>
  <c r="O205" i="66"/>
  <c r="N367" i="66"/>
  <c r="O163" i="66"/>
  <c r="N325" i="66"/>
  <c r="O270" i="66"/>
  <c r="N432" i="66"/>
  <c r="N226" i="66"/>
  <c r="M388" i="66"/>
  <c r="N335" i="66"/>
  <c r="O173" i="66"/>
  <c r="N378" i="66"/>
  <c r="O216" i="66"/>
  <c r="N424" i="66"/>
  <c r="O262" i="66"/>
  <c r="N299" i="66"/>
  <c r="M461" i="66"/>
  <c r="N368" i="66"/>
  <c r="O206" i="66"/>
  <c r="N303" i="66"/>
  <c r="M465" i="66"/>
  <c r="N310" i="66"/>
  <c r="M472" i="66"/>
  <c r="N284" i="66"/>
  <c r="M446" i="66"/>
  <c r="N167" i="66"/>
  <c r="M329" i="66"/>
  <c r="N234" i="66"/>
  <c r="M396" i="66"/>
  <c r="N208" i="66"/>
  <c r="M370" i="66"/>
  <c r="N336" i="66"/>
  <c r="O174" i="66"/>
  <c r="O196" i="66"/>
  <c r="N358" i="66"/>
  <c r="N415" i="66"/>
  <c r="O253" i="66"/>
  <c r="N281" i="66"/>
  <c r="M443" i="66"/>
  <c r="N300" i="66"/>
  <c r="M462" i="66"/>
  <c r="N286" i="66"/>
  <c r="M448" i="66"/>
  <c r="N283" i="66"/>
  <c r="M445" i="66"/>
  <c r="O200" i="66"/>
  <c r="N362" i="66"/>
  <c r="N374" i="66"/>
  <c r="O212" i="66"/>
  <c r="N330" i="66"/>
  <c r="O168" i="66"/>
  <c r="N305" i="66"/>
  <c r="M467" i="66"/>
  <c r="O249" i="66"/>
  <c r="N411" i="66"/>
  <c r="N290" i="66"/>
  <c r="M452" i="66"/>
  <c r="O235" i="66"/>
  <c r="N397" i="66"/>
  <c r="N297" i="66"/>
  <c r="M459" i="66"/>
  <c r="N414" i="66"/>
  <c r="O252" i="66"/>
  <c r="P164" i="66" l="1"/>
  <c r="O326" i="66"/>
  <c r="P229" i="66"/>
  <c r="O391" i="66"/>
  <c r="P265" i="66"/>
  <c r="O427" i="66"/>
  <c r="O213" i="66"/>
  <c r="N375" i="66"/>
  <c r="P258" i="66"/>
  <c r="O420" i="66"/>
  <c r="P184" i="66"/>
  <c r="O346" i="66"/>
  <c r="P210" i="66"/>
  <c r="O372" i="66"/>
  <c r="P254" i="66"/>
  <c r="O416" i="66"/>
  <c r="P246" i="66"/>
  <c r="O408" i="66"/>
  <c r="P232" i="66"/>
  <c r="O394" i="66"/>
  <c r="N450" i="66"/>
  <c r="O288" i="66"/>
  <c r="P251" i="66"/>
  <c r="O413" i="66"/>
  <c r="P263" i="66"/>
  <c r="O425" i="66"/>
  <c r="N437" i="66"/>
  <c r="O275" i="66"/>
  <c r="P240" i="66"/>
  <c r="O402" i="66"/>
  <c r="O286" i="66"/>
  <c r="N448" i="66"/>
  <c r="N462" i="66"/>
  <c r="O300" i="66"/>
  <c r="P196" i="66"/>
  <c r="O358" i="66"/>
  <c r="P165" i="66"/>
  <c r="O327" i="66"/>
  <c r="N441" i="66"/>
  <c r="O279" i="66"/>
  <c r="O307" i="66"/>
  <c r="N469" i="66"/>
  <c r="P185" i="66"/>
  <c r="O347" i="66"/>
  <c r="P248" i="66"/>
  <c r="O410" i="66"/>
  <c r="P225" i="66"/>
  <c r="O387" i="66"/>
  <c r="P181" i="66"/>
  <c r="O343" i="66"/>
  <c r="N421" i="66"/>
  <c r="O259" i="66"/>
  <c r="O287" i="66"/>
  <c r="N449" i="66"/>
  <c r="P172" i="66"/>
  <c r="O334" i="66"/>
  <c r="O301" i="66"/>
  <c r="N463" i="66"/>
  <c r="P271" i="66"/>
  <c r="O433" i="66"/>
  <c r="O219" i="66"/>
  <c r="N381" i="66"/>
  <c r="N409" i="66"/>
  <c r="O247" i="66"/>
  <c r="O167" i="66"/>
  <c r="N329" i="66"/>
  <c r="O284" i="66"/>
  <c r="N446" i="66"/>
  <c r="N472" i="66"/>
  <c r="O310" i="66"/>
  <c r="O230" i="66"/>
  <c r="N392" i="66"/>
  <c r="O312" i="66"/>
  <c r="N474" i="66"/>
  <c r="N434" i="66"/>
  <c r="O272" i="66"/>
  <c r="N342" i="66"/>
  <c r="O180" i="66"/>
  <c r="P186" i="66"/>
  <c r="O348" i="66"/>
  <c r="O308" i="66"/>
  <c r="N470" i="66"/>
  <c r="P218" i="66"/>
  <c r="O380" i="66"/>
  <c r="O298" i="66"/>
  <c r="N460" i="66"/>
  <c r="P202" i="66"/>
  <c r="O364" i="66"/>
  <c r="O293" i="66"/>
  <c r="N455" i="66"/>
  <c r="O178" i="66"/>
  <c r="N340" i="66"/>
  <c r="O170" i="66"/>
  <c r="N332" i="66"/>
  <c r="P261" i="66"/>
  <c r="O423" i="66"/>
  <c r="P236" i="66"/>
  <c r="O398" i="66"/>
  <c r="O214" i="66"/>
  <c r="N376" i="66"/>
  <c r="N439" i="66"/>
  <c r="O277" i="66"/>
  <c r="O303" i="66"/>
  <c r="N465" i="66"/>
  <c r="P206" i="66"/>
  <c r="O368" i="66"/>
  <c r="P266" i="66"/>
  <c r="O428" i="66"/>
  <c r="P203" i="66"/>
  <c r="O365" i="66"/>
  <c r="P233" i="66"/>
  <c r="O395" i="66"/>
  <c r="P267" i="66"/>
  <c r="O429" i="66"/>
  <c r="P269" i="66"/>
  <c r="O431" i="66"/>
  <c r="N438" i="66"/>
  <c r="O276" i="66"/>
  <c r="N442" i="66"/>
  <c r="O280" i="66"/>
  <c r="P189" i="66"/>
  <c r="O351" i="66"/>
  <c r="N456" i="66"/>
  <c r="O294" i="66"/>
  <c r="P221" i="66"/>
  <c r="O383" i="66"/>
  <c r="P193" i="66"/>
  <c r="O355" i="66"/>
  <c r="N471" i="66"/>
  <c r="O309" i="66"/>
  <c r="P252" i="66"/>
  <c r="O414" i="66"/>
  <c r="P262" i="66"/>
  <c r="O424" i="66"/>
  <c r="P270" i="66"/>
  <c r="O432" i="66"/>
  <c r="N447" i="66"/>
  <c r="O285" i="66"/>
  <c r="N464" i="66"/>
  <c r="O302" i="66"/>
  <c r="P194" i="66"/>
  <c r="O356" i="66"/>
  <c r="P199" i="66"/>
  <c r="O361" i="66"/>
  <c r="O166" i="66"/>
  <c r="N328" i="66"/>
  <c r="P268" i="66"/>
  <c r="O430" i="66"/>
  <c r="P207" i="66"/>
  <c r="O369" i="66"/>
  <c r="N457" i="66"/>
  <c r="O295" i="66"/>
  <c r="P183" i="66"/>
  <c r="O345" i="66"/>
  <c r="O264" i="66"/>
  <c r="N426" i="66"/>
  <c r="P200" i="66"/>
  <c r="O362" i="66"/>
  <c r="N443" i="66"/>
  <c r="O281" i="66"/>
  <c r="N445" i="66"/>
  <c r="O283" i="66"/>
  <c r="P235" i="66"/>
  <c r="O397" i="66"/>
  <c r="O208" i="66"/>
  <c r="N370" i="66"/>
  <c r="N396" i="66"/>
  <c r="O234" i="66"/>
  <c r="N388" i="66"/>
  <c r="O226" i="66"/>
  <c r="P217" i="66"/>
  <c r="O379" i="66"/>
  <c r="P195" i="66"/>
  <c r="O357" i="66"/>
  <c r="N360" i="66"/>
  <c r="O198" i="66"/>
  <c r="P179" i="66"/>
  <c r="O341" i="66"/>
  <c r="O274" i="66"/>
  <c r="N436" i="66"/>
  <c r="N418" i="66"/>
  <c r="O256" i="66"/>
  <c r="P197" i="66"/>
  <c r="O359" i="66"/>
  <c r="P245" i="66"/>
  <c r="O407" i="66"/>
  <c r="O187" i="66"/>
  <c r="N349" i="66"/>
  <c r="O291" i="66"/>
  <c r="N453" i="66"/>
  <c r="N333" i="66"/>
  <c r="O171" i="66"/>
  <c r="P222" i="66"/>
  <c r="O384" i="66"/>
  <c r="N473" i="66"/>
  <c r="O311" i="66"/>
  <c r="P188" i="66"/>
  <c r="O350" i="66"/>
  <c r="N467" i="66"/>
  <c r="O305" i="66"/>
  <c r="P249" i="66"/>
  <c r="O411" i="66"/>
  <c r="P168" i="66"/>
  <c r="O330" i="66"/>
  <c r="O299" i="66"/>
  <c r="N461" i="66"/>
  <c r="P216" i="66"/>
  <c r="O378" i="66"/>
  <c r="P182" i="66"/>
  <c r="O344" i="66"/>
  <c r="P211" i="66"/>
  <c r="O373" i="66"/>
  <c r="P243" i="66"/>
  <c r="O405" i="66"/>
  <c r="P209" i="66"/>
  <c r="O371" i="66"/>
  <c r="P241" i="66"/>
  <c r="O403" i="66"/>
  <c r="N352" i="66"/>
  <c r="O190" i="66"/>
  <c r="P242" i="66"/>
  <c r="O404" i="66"/>
  <c r="P227" i="66"/>
  <c r="O389" i="66"/>
  <c r="P192" i="66"/>
  <c r="O354" i="66"/>
  <c r="P220" i="66"/>
  <c r="O382" i="66"/>
  <c r="N458" i="66"/>
  <c r="O296" i="66"/>
  <c r="O239" i="66"/>
  <c r="N401" i="66"/>
  <c r="N337" i="66"/>
  <c r="O175" i="66"/>
  <c r="P224" i="66"/>
  <c r="O386" i="66"/>
  <c r="N353" i="66"/>
  <c r="O191" i="66"/>
  <c r="P244" i="66"/>
  <c r="O406" i="66"/>
  <c r="N338" i="66"/>
  <c r="O176" i="66"/>
  <c r="N444" i="66"/>
  <c r="O282" i="66"/>
  <c r="N451" i="66"/>
  <c r="O289" i="66"/>
  <c r="N417" i="66"/>
  <c r="O255" i="66"/>
  <c r="P237" i="66"/>
  <c r="O399" i="66"/>
  <c r="P169" i="66"/>
  <c r="O331" i="66"/>
  <c r="N366" i="66"/>
  <c r="O204" i="66"/>
  <c r="P238" i="66"/>
  <c r="O400" i="66"/>
  <c r="P215" i="66"/>
  <c r="O377" i="66"/>
  <c r="O297" i="66"/>
  <c r="N459" i="66"/>
  <c r="O290" i="66"/>
  <c r="N452" i="66"/>
  <c r="P212" i="66"/>
  <c r="O374" i="66"/>
  <c r="P253" i="66"/>
  <c r="O415" i="66"/>
  <c r="P174" i="66"/>
  <c r="O336" i="66"/>
  <c r="P173" i="66"/>
  <c r="O335" i="66"/>
  <c r="P163" i="66"/>
  <c r="O325" i="66"/>
  <c r="P205" i="66"/>
  <c r="O367" i="66"/>
  <c r="P260" i="66"/>
  <c r="O422" i="66"/>
  <c r="P223" i="66"/>
  <c r="O385" i="66"/>
  <c r="O273" i="66"/>
  <c r="N435" i="66"/>
  <c r="O177" i="66"/>
  <c r="N339" i="66"/>
  <c r="P231" i="66"/>
  <c r="O393" i="66"/>
  <c r="O278" i="66"/>
  <c r="N440" i="66"/>
  <c r="N412" i="66"/>
  <c r="O250" i="66"/>
  <c r="N468" i="66"/>
  <c r="O306" i="66"/>
  <c r="N466" i="66"/>
  <c r="O304" i="66"/>
  <c r="P201" i="66"/>
  <c r="O363" i="66"/>
  <c r="O257" i="66"/>
  <c r="N419" i="66"/>
  <c r="P228" i="66"/>
  <c r="O390" i="66"/>
  <c r="O292" i="66"/>
  <c r="N454" i="66"/>
  <c r="Q182" i="66" l="1"/>
  <c r="P344" i="66"/>
  <c r="Q195" i="66"/>
  <c r="P357" i="66"/>
  <c r="Q235" i="66"/>
  <c r="P397" i="66"/>
  <c r="Q183" i="66"/>
  <c r="P345" i="66"/>
  <c r="P302" i="66"/>
  <c r="O464" i="66"/>
  <c r="Q221" i="66"/>
  <c r="P383" i="66"/>
  <c r="Q189" i="66"/>
  <c r="P351" i="66"/>
  <c r="Q233" i="66"/>
  <c r="P395" i="66"/>
  <c r="P293" i="66"/>
  <c r="O455" i="66"/>
  <c r="Q202" i="66"/>
  <c r="P364" i="66"/>
  <c r="Q271" i="66"/>
  <c r="P433" i="66"/>
  <c r="Q185" i="66"/>
  <c r="P347" i="66"/>
  <c r="P307" i="66"/>
  <c r="O469" i="66"/>
  <c r="Q196" i="66"/>
  <c r="P358" i="66"/>
  <c r="P288" i="66"/>
  <c r="O450" i="66"/>
  <c r="Q246" i="66"/>
  <c r="P408" i="66"/>
  <c r="Q229" i="66"/>
  <c r="P391" i="66"/>
  <c r="Q164" i="66"/>
  <c r="P326" i="66"/>
  <c r="P239" i="66"/>
  <c r="O401" i="66"/>
  <c r="P304" i="66"/>
  <c r="O466" i="66"/>
  <c r="Q212" i="66"/>
  <c r="P374" i="66"/>
  <c r="Q192" i="66"/>
  <c r="P354" i="66"/>
  <c r="Q242" i="66"/>
  <c r="P404" i="66"/>
  <c r="Q188" i="66"/>
  <c r="P350" i="66"/>
  <c r="P295" i="66"/>
  <c r="O457" i="66"/>
  <c r="Q194" i="66"/>
  <c r="P356" i="66"/>
  <c r="P180" i="66"/>
  <c r="O342" i="66"/>
  <c r="P219" i="66"/>
  <c r="O381" i="66"/>
  <c r="Q248" i="66"/>
  <c r="P410" i="66"/>
  <c r="P213" i="66"/>
  <c r="O375" i="66"/>
  <c r="P278" i="66"/>
  <c r="O440" i="66"/>
  <c r="P273" i="66"/>
  <c r="O435" i="66"/>
  <c r="Q174" i="66"/>
  <c r="P336" i="66"/>
  <c r="P190" i="66"/>
  <c r="O352" i="66"/>
  <c r="P299" i="66"/>
  <c r="O461" i="66"/>
  <c r="Q249" i="66"/>
  <c r="P411" i="66"/>
  <c r="Q197" i="66"/>
  <c r="P359" i="66"/>
  <c r="P226" i="66"/>
  <c r="O388" i="66"/>
  <c r="P283" i="66"/>
  <c r="O445" i="66"/>
  <c r="P281" i="66"/>
  <c r="O443" i="66"/>
  <c r="P285" i="66"/>
  <c r="O447" i="66"/>
  <c r="Q193" i="66"/>
  <c r="P355" i="66"/>
  <c r="P294" i="66"/>
  <c r="O456" i="66"/>
  <c r="P214" i="66"/>
  <c r="O376" i="66"/>
  <c r="Q236" i="66"/>
  <c r="P398" i="66"/>
  <c r="P312" i="66"/>
  <c r="O474" i="66"/>
  <c r="P284" i="66"/>
  <c r="O446" i="66"/>
  <c r="P167" i="66"/>
  <c r="O329" i="66"/>
  <c r="Q172" i="66"/>
  <c r="P334" i="66"/>
  <c r="P259" i="66"/>
  <c r="O421" i="66"/>
  <c r="P275" i="66"/>
  <c r="O437" i="66"/>
  <c r="Q210" i="66"/>
  <c r="P372" i="66"/>
  <c r="Q163" i="66"/>
  <c r="P325" i="66"/>
  <c r="P296" i="66"/>
  <c r="O458" i="66"/>
  <c r="P306" i="66"/>
  <c r="O468" i="66"/>
  <c r="Q173" i="66"/>
  <c r="P335" i="66"/>
  <c r="Q224" i="66"/>
  <c r="P386" i="66"/>
  <c r="Q209" i="66"/>
  <c r="P371" i="66"/>
  <c r="Q168" i="66"/>
  <c r="P330" i="66"/>
  <c r="P311" i="66"/>
  <c r="O473" i="66"/>
  <c r="P187" i="66"/>
  <c r="O349" i="66"/>
  <c r="P256" i="66"/>
  <c r="O418" i="66"/>
  <c r="P234" i="66"/>
  <c r="O396" i="66"/>
  <c r="Q207" i="66"/>
  <c r="P369" i="66"/>
  <c r="Q199" i="66"/>
  <c r="P361" i="66"/>
  <c r="P309" i="66"/>
  <c r="O471" i="66"/>
  <c r="Q261" i="66"/>
  <c r="P423" i="66"/>
  <c r="P272" i="66"/>
  <c r="O434" i="66"/>
  <c r="P230" i="66"/>
  <c r="O392" i="66"/>
  <c r="Q181" i="66"/>
  <c r="P343" i="66"/>
  <c r="Q225" i="66"/>
  <c r="P387" i="66"/>
  <c r="P279" i="66"/>
  <c r="O441" i="66"/>
  <c r="P286" i="66"/>
  <c r="O448" i="66"/>
  <c r="Q265" i="66"/>
  <c r="P427" i="66"/>
  <c r="P250" i="66"/>
  <c r="O412" i="66"/>
  <c r="Q215" i="66"/>
  <c r="P377" i="66"/>
  <c r="Q220" i="66"/>
  <c r="P382" i="66"/>
  <c r="Q223" i="66"/>
  <c r="P385" i="66"/>
  <c r="Q260" i="66"/>
  <c r="P422" i="66"/>
  <c r="P204" i="66"/>
  <c r="O366" i="66"/>
  <c r="P289" i="66"/>
  <c r="O451" i="66"/>
  <c r="P282" i="66"/>
  <c r="O444" i="66"/>
  <c r="P176" i="66"/>
  <c r="O338" i="66"/>
  <c r="Q241" i="66"/>
  <c r="P403" i="66"/>
  <c r="P291" i="66"/>
  <c r="O453" i="66"/>
  <c r="P274" i="66"/>
  <c r="O436" i="66"/>
  <c r="Q179" i="66"/>
  <c r="P341" i="66"/>
  <c r="P198" i="66"/>
  <c r="O360" i="66"/>
  <c r="Q217" i="66"/>
  <c r="P379" i="66"/>
  <c r="P264" i="66"/>
  <c r="O426" i="66"/>
  <c r="Q268" i="66"/>
  <c r="P430" i="66"/>
  <c r="Q262" i="66"/>
  <c r="P424" i="66"/>
  <c r="P276" i="66"/>
  <c r="O438" i="66"/>
  <c r="Q206" i="66"/>
  <c r="P368" i="66"/>
  <c r="P277" i="66"/>
  <c r="O439" i="66"/>
  <c r="P310" i="66"/>
  <c r="O472" i="66"/>
  <c r="P300" i="66"/>
  <c r="O462" i="66"/>
  <c r="Q254" i="66"/>
  <c r="P416" i="66"/>
  <c r="P292" i="66"/>
  <c r="O454" i="66"/>
  <c r="Q201" i="66"/>
  <c r="P363" i="66"/>
  <c r="Q205" i="66"/>
  <c r="P367" i="66"/>
  <c r="P290" i="66"/>
  <c r="O452" i="66"/>
  <c r="P297" i="66"/>
  <c r="O459" i="66"/>
  <c r="Q238" i="66"/>
  <c r="P400" i="66"/>
  <c r="Q169" i="66"/>
  <c r="P331" i="66"/>
  <c r="Q237" i="66"/>
  <c r="P399" i="66"/>
  <c r="P191" i="66"/>
  <c r="O353" i="66"/>
  <c r="Q243" i="66"/>
  <c r="P405" i="66"/>
  <c r="Q216" i="66"/>
  <c r="P378" i="66"/>
  <c r="P305" i="66"/>
  <c r="O467" i="66"/>
  <c r="Q222" i="66"/>
  <c r="P384" i="66"/>
  <c r="P208" i="66"/>
  <c r="O370" i="66"/>
  <c r="Q252" i="66"/>
  <c r="P414" i="66"/>
  <c r="P280" i="66"/>
  <c r="O442" i="66"/>
  <c r="P303" i="66"/>
  <c r="O465" i="66"/>
  <c r="P178" i="66"/>
  <c r="O340" i="66"/>
  <c r="P301" i="66"/>
  <c r="O463" i="66"/>
  <c r="Q228" i="66"/>
  <c r="P390" i="66"/>
  <c r="P255" i="66"/>
  <c r="O417" i="66"/>
  <c r="P257" i="66"/>
  <c r="O419" i="66"/>
  <c r="Q244" i="66"/>
  <c r="P406" i="66"/>
  <c r="P175" i="66"/>
  <c r="O337" i="66"/>
  <c r="Q227" i="66"/>
  <c r="P389" i="66"/>
  <c r="Q245" i="66"/>
  <c r="P407" i="66"/>
  <c r="Q200" i="66"/>
  <c r="P362" i="66"/>
  <c r="P166" i="66"/>
  <c r="O328" i="66"/>
  <c r="Q270" i="66"/>
  <c r="P432" i="66"/>
  <c r="P298" i="66"/>
  <c r="O460" i="66"/>
  <c r="Q218" i="66"/>
  <c r="P380" i="66"/>
  <c r="P308" i="66"/>
  <c r="O470" i="66"/>
  <c r="P287" i="66"/>
  <c r="O449" i="66"/>
  <c r="Q232" i="66"/>
  <c r="P394" i="66"/>
  <c r="Q184" i="66"/>
  <c r="P346" i="66"/>
  <c r="Q231" i="66"/>
  <c r="P393" i="66"/>
  <c r="P177" i="66"/>
  <c r="O339" i="66"/>
  <c r="Q253" i="66"/>
  <c r="P415" i="66"/>
  <c r="Q211" i="66"/>
  <c r="P373" i="66"/>
  <c r="P171" i="66"/>
  <c r="O333" i="66"/>
  <c r="Q269" i="66"/>
  <c r="P431" i="66"/>
  <c r="Q267" i="66"/>
  <c r="P429" i="66"/>
  <c r="Q203" i="66"/>
  <c r="P365" i="66"/>
  <c r="Q266" i="66"/>
  <c r="P428" i="66"/>
  <c r="P170" i="66"/>
  <c r="O332" i="66"/>
  <c r="Q186" i="66"/>
  <c r="P348" i="66"/>
  <c r="P247" i="66"/>
  <c r="O409" i="66"/>
  <c r="Q165" i="66"/>
  <c r="P327" i="66"/>
  <c r="Q240" i="66"/>
  <c r="P402" i="66"/>
  <c r="Q263" i="66"/>
  <c r="P425" i="66"/>
  <c r="Q251" i="66"/>
  <c r="P413" i="66"/>
  <c r="Q258" i="66"/>
  <c r="P420" i="66"/>
  <c r="R245" i="66" l="1"/>
  <c r="Q407" i="66"/>
  <c r="Q175" i="66"/>
  <c r="P337" i="66"/>
  <c r="Q292" i="66"/>
  <c r="P454" i="66"/>
  <c r="Q277" i="66"/>
  <c r="P439" i="66"/>
  <c r="Q234" i="66"/>
  <c r="P396" i="66"/>
  <c r="R209" i="66"/>
  <c r="Q371" i="66"/>
  <c r="R210" i="66"/>
  <c r="Q372" i="66"/>
  <c r="Q275" i="66"/>
  <c r="P437" i="66"/>
  <c r="Q294" i="66"/>
  <c r="P456" i="66"/>
  <c r="Q283" i="66"/>
  <c r="P445" i="66"/>
  <c r="Q273" i="66"/>
  <c r="P435" i="66"/>
  <c r="Q278" i="66"/>
  <c r="P440" i="66"/>
  <c r="R248" i="66"/>
  <c r="Q410" i="66"/>
  <c r="Q295" i="66"/>
  <c r="P457" i="66"/>
  <c r="R233" i="66"/>
  <c r="Q395" i="66"/>
  <c r="R235" i="66"/>
  <c r="Q397" i="66"/>
  <c r="Q170" i="66"/>
  <c r="P332" i="66"/>
  <c r="R253" i="66"/>
  <c r="Q415" i="66"/>
  <c r="R270" i="66"/>
  <c r="Q432" i="66"/>
  <c r="Q255" i="66"/>
  <c r="P417" i="66"/>
  <c r="R216" i="66"/>
  <c r="Q378" i="66"/>
  <c r="R206" i="66"/>
  <c r="Q368" i="66"/>
  <c r="R262" i="66"/>
  <c r="Q424" i="66"/>
  <c r="R268" i="66"/>
  <c r="Q430" i="66"/>
  <c r="Q274" i="66"/>
  <c r="P436" i="66"/>
  <c r="Q282" i="66"/>
  <c r="P444" i="66"/>
  <c r="R260" i="66"/>
  <c r="Q422" i="66"/>
  <c r="Q286" i="66"/>
  <c r="P448" i="66"/>
  <c r="R225" i="66"/>
  <c r="Q387" i="66"/>
  <c r="Q230" i="66"/>
  <c r="P392" i="66"/>
  <c r="Q256" i="66"/>
  <c r="P418" i="66"/>
  <c r="R163" i="66"/>
  <c r="Q325" i="66"/>
  <c r="Q281" i="66"/>
  <c r="P443" i="66"/>
  <c r="R249" i="66"/>
  <c r="Q411" i="66"/>
  <c r="R194" i="66"/>
  <c r="Q356" i="66"/>
  <c r="R164" i="66"/>
  <c r="Q326" i="66"/>
  <c r="Q288" i="66"/>
  <c r="P450" i="66"/>
  <c r="R251" i="66"/>
  <c r="Q413" i="66"/>
  <c r="Q171" i="66"/>
  <c r="P333" i="66"/>
  <c r="R266" i="66"/>
  <c r="Q428" i="66"/>
  <c r="R258" i="66"/>
  <c r="Q420" i="66"/>
  <c r="R200" i="66"/>
  <c r="Q362" i="66"/>
  <c r="Q178" i="66"/>
  <c r="P340" i="66"/>
  <c r="Q280" i="66"/>
  <c r="P442" i="66"/>
  <c r="R252" i="66"/>
  <c r="Q414" i="66"/>
  <c r="Q300" i="66"/>
  <c r="P462" i="66"/>
  <c r="Q310" i="66"/>
  <c r="P472" i="66"/>
  <c r="R179" i="66"/>
  <c r="Q341" i="66"/>
  <c r="Q272" i="66"/>
  <c r="P434" i="66"/>
  <c r="Q187" i="66"/>
  <c r="P349" i="66"/>
  <c r="Q311" i="66"/>
  <c r="P473" i="66"/>
  <c r="R168" i="66"/>
  <c r="Q330" i="66"/>
  <c r="Q213" i="66"/>
  <c r="P375" i="66"/>
  <c r="Q180" i="66"/>
  <c r="P342" i="66"/>
  <c r="R192" i="66"/>
  <c r="Q354" i="66"/>
  <c r="Q239" i="66"/>
  <c r="P401" i="66"/>
  <c r="R185" i="66"/>
  <c r="Q347" i="66"/>
  <c r="R202" i="66"/>
  <c r="Q364" i="66"/>
  <c r="R183" i="66"/>
  <c r="Q345" i="66"/>
  <c r="R182" i="66"/>
  <c r="Q344" i="66"/>
  <c r="R269" i="66"/>
  <c r="Q431" i="66"/>
  <c r="R232" i="66"/>
  <c r="Q394" i="66"/>
  <c r="R240" i="66"/>
  <c r="Q402" i="66"/>
  <c r="Q247" i="66"/>
  <c r="P409" i="66"/>
  <c r="R186" i="66"/>
  <c r="Q348" i="66"/>
  <c r="Q166" i="66"/>
  <c r="P328" i="66"/>
  <c r="R227" i="66"/>
  <c r="Q389" i="66"/>
  <c r="R244" i="66"/>
  <c r="Q406" i="66"/>
  <c r="R243" i="66"/>
  <c r="Q405" i="66"/>
  <c r="R238" i="66"/>
  <c r="Q400" i="66"/>
  <c r="Q297" i="66"/>
  <c r="P459" i="66"/>
  <c r="Q276" i="66"/>
  <c r="P438" i="66"/>
  <c r="Q289" i="66"/>
  <c r="P451" i="66"/>
  <c r="R220" i="66"/>
  <c r="Q382" i="66"/>
  <c r="R265" i="66"/>
  <c r="Q427" i="66"/>
  <c r="R224" i="66"/>
  <c r="Q386" i="66"/>
  <c r="Q306" i="66"/>
  <c r="P468" i="66"/>
  <c r="Q214" i="66"/>
  <c r="P376" i="66"/>
  <c r="Q285" i="66"/>
  <c r="P447" i="66"/>
  <c r="R242" i="66"/>
  <c r="Q404" i="66"/>
  <c r="R196" i="66"/>
  <c r="Q358" i="66"/>
  <c r="R271" i="66"/>
  <c r="Q433" i="66"/>
  <c r="R195" i="66"/>
  <c r="Q357" i="66"/>
  <c r="R267" i="66"/>
  <c r="Q429" i="66"/>
  <c r="Q287" i="66"/>
  <c r="P449" i="66"/>
  <c r="R228" i="66"/>
  <c r="Q390" i="66"/>
  <c r="Q301" i="66"/>
  <c r="P463" i="66"/>
  <c r="R222" i="66"/>
  <c r="Q384" i="66"/>
  <c r="Q305" i="66"/>
  <c r="P467" i="66"/>
  <c r="Q191" i="66"/>
  <c r="P353" i="66"/>
  <c r="R254" i="66"/>
  <c r="Q416" i="66"/>
  <c r="Q264" i="66"/>
  <c r="P426" i="66"/>
  <c r="R223" i="66"/>
  <c r="Q385" i="66"/>
  <c r="R215" i="66"/>
  <c r="Q377" i="66"/>
  <c r="Q309" i="66"/>
  <c r="P471" i="66"/>
  <c r="Q167" i="66"/>
  <c r="P329" i="66"/>
  <c r="R236" i="66"/>
  <c r="Q398" i="66"/>
  <c r="R174" i="66"/>
  <c r="Q336" i="66"/>
  <c r="Q307" i="66"/>
  <c r="P469" i="66"/>
  <c r="R221" i="66"/>
  <c r="Q383" i="66"/>
  <c r="R263" i="66"/>
  <c r="Q425" i="66"/>
  <c r="Q298" i="66"/>
  <c r="P460" i="66"/>
  <c r="Q257" i="66"/>
  <c r="P419" i="66"/>
  <c r="Q208" i="66"/>
  <c r="P370" i="66"/>
  <c r="R237" i="66"/>
  <c r="Q399" i="66"/>
  <c r="Q204" i="66"/>
  <c r="P366" i="66"/>
  <c r="Q250" i="66"/>
  <c r="P412" i="66"/>
  <c r="R199" i="66"/>
  <c r="Q361" i="66"/>
  <c r="R172" i="66"/>
  <c r="Q334" i="66"/>
  <c r="Q284" i="66"/>
  <c r="P446" i="66"/>
  <c r="Q219" i="66"/>
  <c r="P381" i="66"/>
  <c r="Q304" i="66"/>
  <c r="P466" i="66"/>
  <c r="R229" i="66"/>
  <c r="Q391" i="66"/>
  <c r="R246" i="66"/>
  <c r="Q408" i="66"/>
  <c r="Q302" i="66"/>
  <c r="P464" i="66"/>
  <c r="R165" i="66"/>
  <c r="Q327" i="66"/>
  <c r="Q177" i="66"/>
  <c r="P339" i="66"/>
  <c r="R218" i="66"/>
  <c r="Q380" i="66"/>
  <c r="Q290" i="66"/>
  <c r="P452" i="66"/>
  <c r="R205" i="66"/>
  <c r="Q367" i="66"/>
  <c r="R201" i="66"/>
  <c r="Q363" i="66"/>
  <c r="Q198" i="66"/>
  <c r="P360" i="66"/>
  <c r="R241" i="66"/>
  <c r="Q403" i="66"/>
  <c r="R181" i="66"/>
  <c r="Q343" i="66"/>
  <c r="R173" i="66"/>
  <c r="Q335" i="66"/>
  <c r="Q296" i="66"/>
  <c r="P458" i="66"/>
  <c r="Q312" i="66"/>
  <c r="P474" i="66"/>
  <c r="R193" i="66"/>
  <c r="Q355" i="66"/>
  <c r="Q226" i="66"/>
  <c r="P388" i="66"/>
  <c r="Q299" i="66"/>
  <c r="P461" i="66"/>
  <c r="Q190" i="66"/>
  <c r="P352" i="66"/>
  <c r="R188" i="66"/>
  <c r="Q350" i="66"/>
  <c r="Q293" i="66"/>
  <c r="P455" i="66"/>
  <c r="R189" i="66"/>
  <c r="Q351" i="66"/>
  <c r="R203" i="66"/>
  <c r="Q365" i="66"/>
  <c r="R211" i="66"/>
  <c r="Q373" i="66"/>
  <c r="R231" i="66"/>
  <c r="Q393" i="66"/>
  <c r="R184" i="66"/>
  <c r="Q346" i="66"/>
  <c r="Q308" i="66"/>
  <c r="P470" i="66"/>
  <c r="Q303" i="66"/>
  <c r="P465" i="66"/>
  <c r="R169" i="66"/>
  <c r="Q331" i="66"/>
  <c r="R217" i="66"/>
  <c r="Q379" i="66"/>
  <c r="Q291" i="66"/>
  <c r="P453" i="66"/>
  <c r="Q176" i="66"/>
  <c r="P338" i="66"/>
  <c r="Q279" i="66"/>
  <c r="P441" i="66"/>
  <c r="R261" i="66"/>
  <c r="Q423" i="66"/>
  <c r="R207" i="66"/>
  <c r="Q369" i="66"/>
  <c r="Q259" i="66"/>
  <c r="P421" i="66"/>
  <c r="R197" i="66"/>
  <c r="Q359" i="66"/>
  <c r="R212" i="66"/>
  <c r="Q374" i="66"/>
  <c r="S197" i="66" l="1"/>
  <c r="R359" i="66"/>
  <c r="R308" i="66"/>
  <c r="Q470" i="66"/>
  <c r="S231" i="66"/>
  <c r="R393" i="66"/>
  <c r="S203" i="66"/>
  <c r="R365" i="66"/>
  <c r="R293" i="66"/>
  <c r="Q455" i="66"/>
  <c r="R299" i="66"/>
  <c r="Q461" i="66"/>
  <c r="S199" i="66"/>
  <c r="R361" i="66"/>
  <c r="R307" i="66"/>
  <c r="Q469" i="66"/>
  <c r="S174" i="66"/>
  <c r="R336" i="66"/>
  <c r="S223" i="66"/>
  <c r="R385" i="66"/>
  <c r="S222" i="66"/>
  <c r="R384" i="66"/>
  <c r="R285" i="66"/>
  <c r="Q447" i="66"/>
  <c r="R306" i="66"/>
  <c r="Q468" i="66"/>
  <c r="S227" i="66"/>
  <c r="R389" i="66"/>
  <c r="R247" i="66"/>
  <c r="Q409" i="66"/>
  <c r="S269" i="66"/>
  <c r="R431" i="66"/>
  <c r="S182" i="66"/>
  <c r="R344" i="66"/>
  <c r="R187" i="66"/>
  <c r="Q349" i="66"/>
  <c r="R310" i="66"/>
  <c r="Q472" i="66"/>
  <c r="S225" i="66"/>
  <c r="R387" i="66"/>
  <c r="R274" i="66"/>
  <c r="Q436" i="66"/>
  <c r="R170" i="66"/>
  <c r="Q332" i="66"/>
  <c r="R295" i="66"/>
  <c r="Q457" i="66"/>
  <c r="S209" i="66"/>
  <c r="R371" i="66"/>
  <c r="R198" i="66"/>
  <c r="Q360" i="66"/>
  <c r="R219" i="66"/>
  <c r="Q381" i="66"/>
  <c r="R305" i="66"/>
  <c r="Q467" i="66"/>
  <c r="R166" i="66"/>
  <c r="Q328" i="66"/>
  <c r="S232" i="66"/>
  <c r="R394" i="66"/>
  <c r="R213" i="66"/>
  <c r="Q375" i="66"/>
  <c r="S251" i="66"/>
  <c r="R413" i="66"/>
  <c r="S194" i="66"/>
  <c r="R356" i="66"/>
  <c r="R281" i="66"/>
  <c r="Q443" i="66"/>
  <c r="S206" i="66"/>
  <c r="R368" i="66"/>
  <c r="S245" i="66"/>
  <c r="R407" i="66"/>
  <c r="S212" i="66"/>
  <c r="R374" i="66"/>
  <c r="R291" i="66"/>
  <c r="Q453" i="66"/>
  <c r="S169" i="66"/>
  <c r="R331" i="66"/>
  <c r="S184" i="66"/>
  <c r="R346" i="66"/>
  <c r="S201" i="66"/>
  <c r="R363" i="66"/>
  <c r="R177" i="66"/>
  <c r="Q339" i="66"/>
  <c r="R304" i="66"/>
  <c r="Q466" i="66"/>
  <c r="R250" i="66"/>
  <c r="Q412" i="66"/>
  <c r="R208" i="66"/>
  <c r="Q370" i="66"/>
  <c r="R257" i="66"/>
  <c r="Q419" i="66"/>
  <c r="S271" i="66"/>
  <c r="R433" i="66"/>
  <c r="S186" i="66"/>
  <c r="R348" i="66"/>
  <c r="S192" i="66"/>
  <c r="R354" i="66"/>
  <c r="S179" i="66"/>
  <c r="R341" i="66"/>
  <c r="S252" i="66"/>
  <c r="R414" i="66"/>
  <c r="R178" i="66"/>
  <c r="Q340" i="66"/>
  <c r="S258" i="66"/>
  <c r="R420" i="66"/>
  <c r="S270" i="66"/>
  <c r="R432" i="66"/>
  <c r="S235" i="66"/>
  <c r="R397" i="66"/>
  <c r="R312" i="66"/>
  <c r="Q474" i="66"/>
  <c r="R296" i="66"/>
  <c r="Q458" i="66"/>
  <c r="S241" i="66"/>
  <c r="R403" i="66"/>
  <c r="S218" i="66"/>
  <c r="R380" i="66"/>
  <c r="S165" i="66"/>
  <c r="R327" i="66"/>
  <c r="R204" i="66"/>
  <c r="Q366" i="66"/>
  <c r="S215" i="66"/>
  <c r="R377" i="66"/>
  <c r="S254" i="66"/>
  <c r="R416" i="66"/>
  <c r="R191" i="66"/>
  <c r="Q353" i="66"/>
  <c r="R287" i="66"/>
  <c r="Q449" i="66"/>
  <c r="S196" i="66"/>
  <c r="R358" i="66"/>
  <c r="R214" i="66"/>
  <c r="Q376" i="66"/>
  <c r="S265" i="66"/>
  <c r="R427" i="66"/>
  <c r="R276" i="66"/>
  <c r="Q438" i="66"/>
  <c r="S244" i="66"/>
  <c r="R406" i="66"/>
  <c r="S202" i="66"/>
  <c r="R364" i="66"/>
  <c r="R171" i="66"/>
  <c r="Q333" i="66"/>
  <c r="R256" i="66"/>
  <c r="Q418" i="66"/>
  <c r="S253" i="66"/>
  <c r="R415" i="66"/>
  <c r="S248" i="66"/>
  <c r="R410" i="66"/>
  <c r="R275" i="66"/>
  <c r="Q437" i="66"/>
  <c r="R175" i="66"/>
  <c r="Q337" i="66"/>
  <c r="S217" i="66"/>
  <c r="R379" i="66"/>
  <c r="S211" i="66"/>
  <c r="R373" i="66"/>
  <c r="R279" i="66"/>
  <c r="Q441" i="66"/>
  <c r="S188" i="66"/>
  <c r="R350" i="66"/>
  <c r="R226" i="66"/>
  <c r="Q388" i="66"/>
  <c r="S193" i="66"/>
  <c r="R355" i="66"/>
  <c r="S172" i="66"/>
  <c r="R334" i="66"/>
  <c r="S221" i="66"/>
  <c r="R383" i="66"/>
  <c r="R309" i="66"/>
  <c r="Q471" i="66"/>
  <c r="R239" i="66"/>
  <c r="Q401" i="66"/>
  <c r="R311" i="66"/>
  <c r="Q473" i="66"/>
  <c r="R300" i="66"/>
  <c r="Q462" i="66"/>
  <c r="R288" i="66"/>
  <c r="Q450" i="66"/>
  <c r="S249" i="66"/>
  <c r="R411" i="66"/>
  <c r="R286" i="66"/>
  <c r="Q448" i="66"/>
  <c r="S268" i="66"/>
  <c r="R430" i="66"/>
  <c r="S216" i="66"/>
  <c r="R378" i="66"/>
  <c r="R278" i="66"/>
  <c r="Q440" i="66"/>
  <c r="R273" i="66"/>
  <c r="Q435" i="66"/>
  <c r="R283" i="66"/>
  <c r="Q445" i="66"/>
  <c r="S207" i="66"/>
  <c r="R369" i="66"/>
  <c r="S261" i="66"/>
  <c r="R423" i="66"/>
  <c r="S189" i="66"/>
  <c r="R351" i="66"/>
  <c r="S181" i="66"/>
  <c r="R343" i="66"/>
  <c r="R302" i="66"/>
  <c r="Q464" i="66"/>
  <c r="S237" i="66"/>
  <c r="R399" i="66"/>
  <c r="R167" i="66"/>
  <c r="Q329" i="66"/>
  <c r="R264" i="66"/>
  <c r="Q426" i="66"/>
  <c r="R301" i="66"/>
  <c r="Q463" i="66"/>
  <c r="S228" i="66"/>
  <c r="R390" i="66"/>
  <c r="S195" i="66"/>
  <c r="R357" i="66"/>
  <c r="S242" i="66"/>
  <c r="R404" i="66"/>
  <c r="S185" i="66"/>
  <c r="R347" i="66"/>
  <c r="R280" i="66"/>
  <c r="Q442" i="66"/>
  <c r="S266" i="66"/>
  <c r="R428" i="66"/>
  <c r="S163" i="66"/>
  <c r="R325" i="66"/>
  <c r="R230" i="66"/>
  <c r="Q392" i="66"/>
  <c r="R176" i="66"/>
  <c r="Q338" i="66"/>
  <c r="R290" i="66"/>
  <c r="Q452" i="66"/>
  <c r="R284" i="66"/>
  <c r="Q446" i="66"/>
  <c r="S236" i="66"/>
  <c r="R398" i="66"/>
  <c r="S224" i="66"/>
  <c r="R386" i="66"/>
  <c r="S220" i="66"/>
  <c r="R382" i="66"/>
  <c r="R297" i="66"/>
  <c r="Q459" i="66"/>
  <c r="S238" i="66"/>
  <c r="R400" i="66"/>
  <c r="S243" i="66"/>
  <c r="R405" i="66"/>
  <c r="S240" i="66"/>
  <c r="R402" i="66"/>
  <c r="S183" i="66"/>
  <c r="R345" i="66"/>
  <c r="S168" i="66"/>
  <c r="R330" i="66"/>
  <c r="S164" i="66"/>
  <c r="R326" i="66"/>
  <c r="S260" i="66"/>
  <c r="R422" i="66"/>
  <c r="R255" i="66"/>
  <c r="Q417" i="66"/>
  <c r="S233" i="66"/>
  <c r="R395" i="66"/>
  <c r="R259" i="66"/>
  <c r="Q421" i="66"/>
  <c r="R303" i="66"/>
  <c r="Q465" i="66"/>
  <c r="R190" i="66"/>
  <c r="Q352" i="66"/>
  <c r="S173" i="66"/>
  <c r="R335" i="66"/>
  <c r="S205" i="66"/>
  <c r="R367" i="66"/>
  <c r="S246" i="66"/>
  <c r="R408" i="66"/>
  <c r="S229" i="66"/>
  <c r="R391" i="66"/>
  <c r="R298" i="66"/>
  <c r="Q460" i="66"/>
  <c r="S263" i="66"/>
  <c r="R425" i="66"/>
  <c r="S267" i="66"/>
  <c r="R429" i="66"/>
  <c r="R289" i="66"/>
  <c r="Q451" i="66"/>
  <c r="R180" i="66"/>
  <c r="Q342" i="66"/>
  <c r="R272" i="66"/>
  <c r="Q434" i="66"/>
  <c r="S200" i="66"/>
  <c r="R362" i="66"/>
  <c r="R282" i="66"/>
  <c r="Q444" i="66"/>
  <c r="S262" i="66"/>
  <c r="R424" i="66"/>
  <c r="R294" i="66"/>
  <c r="Q456" i="66"/>
  <c r="S210" i="66"/>
  <c r="R372" i="66"/>
  <c r="R234" i="66"/>
  <c r="Q396" i="66"/>
  <c r="R277" i="66"/>
  <c r="Q439" i="66"/>
  <c r="R292" i="66"/>
  <c r="Q454" i="66"/>
  <c r="S292" i="66" l="1"/>
  <c r="R454" i="66"/>
  <c r="S282" i="66"/>
  <c r="R444" i="66"/>
  <c r="T210" i="66"/>
  <c r="S372" i="66"/>
  <c r="T200" i="66"/>
  <c r="S362" i="66"/>
  <c r="T173" i="66"/>
  <c r="S335" i="66"/>
  <c r="S190" i="66"/>
  <c r="R352" i="66"/>
  <c r="S259" i="66"/>
  <c r="R421" i="66"/>
  <c r="T168" i="66"/>
  <c r="S330" i="66"/>
  <c r="T243" i="66"/>
  <c r="S405" i="66"/>
  <c r="T220" i="66"/>
  <c r="S382" i="66"/>
  <c r="S230" i="66"/>
  <c r="R392" i="66"/>
  <c r="T181" i="66"/>
  <c r="S343" i="66"/>
  <c r="T216" i="66"/>
  <c r="S378" i="66"/>
  <c r="T188" i="66"/>
  <c r="S350" i="66"/>
  <c r="T202" i="66"/>
  <c r="S364" i="66"/>
  <c r="S178" i="66"/>
  <c r="R340" i="66"/>
  <c r="S304" i="66"/>
  <c r="R466" i="66"/>
  <c r="T222" i="66"/>
  <c r="S384" i="66"/>
  <c r="S234" i="66"/>
  <c r="R396" i="66"/>
  <c r="S180" i="66"/>
  <c r="R342" i="66"/>
  <c r="T240" i="66"/>
  <c r="S402" i="66"/>
  <c r="T228" i="66"/>
  <c r="S390" i="66"/>
  <c r="S264" i="66"/>
  <c r="R426" i="66"/>
  <c r="S302" i="66"/>
  <c r="R464" i="66"/>
  <c r="S273" i="66"/>
  <c r="R435" i="66"/>
  <c r="T253" i="66"/>
  <c r="S415" i="66"/>
  <c r="S256" i="66"/>
  <c r="R418" i="66"/>
  <c r="S213" i="66"/>
  <c r="R375" i="66"/>
  <c r="S198" i="66"/>
  <c r="R360" i="66"/>
  <c r="T225" i="66"/>
  <c r="S387" i="66"/>
  <c r="S310" i="66"/>
  <c r="R472" i="66"/>
  <c r="T227" i="66"/>
  <c r="S389" i="66"/>
  <c r="T223" i="66"/>
  <c r="S385" i="66"/>
  <c r="T174" i="66"/>
  <c r="S336" i="66"/>
  <c r="T199" i="66"/>
  <c r="S361" i="66"/>
  <c r="T203" i="66"/>
  <c r="S365" i="66"/>
  <c r="T224" i="66"/>
  <c r="S386" i="66"/>
  <c r="S226" i="66"/>
  <c r="R388" i="66"/>
  <c r="T211" i="66"/>
  <c r="S373" i="66"/>
  <c r="T217" i="66"/>
  <c r="S379" i="66"/>
  <c r="T248" i="66"/>
  <c r="S410" i="66"/>
  <c r="T265" i="66"/>
  <c r="S427" i="66"/>
  <c r="T196" i="66"/>
  <c r="S358" i="66"/>
  <c r="T186" i="66"/>
  <c r="S348" i="66"/>
  <c r="S208" i="66"/>
  <c r="R370" i="66"/>
  <c r="T169" i="66"/>
  <c r="S331" i="66"/>
  <c r="T245" i="66"/>
  <c r="S407" i="66"/>
  <c r="T232" i="66"/>
  <c r="S394" i="66"/>
  <c r="S305" i="66"/>
  <c r="R467" i="66"/>
  <c r="S219" i="66"/>
  <c r="R381" i="66"/>
  <c r="T231" i="66"/>
  <c r="S393" i="66"/>
  <c r="T238" i="66"/>
  <c r="S400" i="66"/>
  <c r="S176" i="66"/>
  <c r="R338" i="66"/>
  <c r="T195" i="66"/>
  <c r="S357" i="66"/>
  <c r="S301" i="66"/>
  <c r="R463" i="66"/>
  <c r="S167" i="66"/>
  <c r="R329" i="66"/>
  <c r="S286" i="66"/>
  <c r="R448" i="66"/>
  <c r="S287" i="66"/>
  <c r="R449" i="66"/>
  <c r="T218" i="66"/>
  <c r="S380" i="66"/>
  <c r="S296" i="66"/>
  <c r="R458" i="66"/>
  <c r="T192" i="66"/>
  <c r="S354" i="66"/>
  <c r="T271" i="66"/>
  <c r="S433" i="66"/>
  <c r="S250" i="66"/>
  <c r="R412" i="66"/>
  <c r="S177" i="66"/>
  <c r="R339" i="66"/>
  <c r="T184" i="66"/>
  <c r="S346" i="66"/>
  <c r="S170" i="66"/>
  <c r="R332" i="66"/>
  <c r="S187" i="66"/>
  <c r="R349" i="66"/>
  <c r="S277" i="66"/>
  <c r="R439" i="66"/>
  <c r="S294" i="66"/>
  <c r="R456" i="66"/>
  <c r="T205" i="66"/>
  <c r="S367" i="66"/>
  <c r="S255" i="66"/>
  <c r="R417" i="66"/>
  <c r="T236" i="66"/>
  <c r="S398" i="66"/>
  <c r="T185" i="66"/>
  <c r="S347" i="66"/>
  <c r="T261" i="66"/>
  <c r="S423" i="66"/>
  <c r="T207" i="66"/>
  <c r="S369" i="66"/>
  <c r="T268" i="66"/>
  <c r="S430" i="66"/>
  <c r="S311" i="66"/>
  <c r="R473" i="66"/>
  <c r="T172" i="66"/>
  <c r="S334" i="66"/>
  <c r="S214" i="66"/>
  <c r="R376" i="66"/>
  <c r="S191" i="66"/>
  <c r="R353" i="66"/>
  <c r="T254" i="66"/>
  <c r="S416" i="66"/>
  <c r="T165" i="66"/>
  <c r="S327" i="66"/>
  <c r="T241" i="66"/>
  <c r="S403" i="66"/>
  <c r="T252" i="66"/>
  <c r="S414" i="66"/>
  <c r="T206" i="66"/>
  <c r="S368" i="66"/>
  <c r="S295" i="66"/>
  <c r="R457" i="66"/>
  <c r="T267" i="66"/>
  <c r="S429" i="66"/>
  <c r="T262" i="66"/>
  <c r="S424" i="66"/>
  <c r="S289" i="66"/>
  <c r="R451" i="66"/>
  <c r="S298" i="66"/>
  <c r="R460" i="66"/>
  <c r="T164" i="66"/>
  <c r="S326" i="66"/>
  <c r="S297" i="66"/>
  <c r="R459" i="66"/>
  <c r="T163" i="66"/>
  <c r="S325" i="66"/>
  <c r="T266" i="66"/>
  <c r="S428" i="66"/>
  <c r="S300" i="66"/>
  <c r="R462" i="66"/>
  <c r="S279" i="66"/>
  <c r="R441" i="66"/>
  <c r="S275" i="66"/>
  <c r="R437" i="66"/>
  <c r="S171" i="66"/>
  <c r="R333" i="66"/>
  <c r="T244" i="66"/>
  <c r="S406" i="66"/>
  <c r="S276" i="66"/>
  <c r="R438" i="66"/>
  <c r="S204" i="66"/>
  <c r="R366" i="66"/>
  <c r="T270" i="66"/>
  <c r="S432" i="66"/>
  <c r="T258" i="66"/>
  <c r="S420" i="66"/>
  <c r="T179" i="66"/>
  <c r="S341" i="66"/>
  <c r="S257" i="66"/>
  <c r="R419" i="66"/>
  <c r="T201" i="66"/>
  <c r="S363" i="66"/>
  <c r="S166" i="66"/>
  <c r="R328" i="66"/>
  <c r="S274" i="66"/>
  <c r="R436" i="66"/>
  <c r="T269" i="66"/>
  <c r="S431" i="66"/>
  <c r="S247" i="66"/>
  <c r="R409" i="66"/>
  <c r="S306" i="66"/>
  <c r="R468" i="66"/>
  <c r="S307" i="66"/>
  <c r="R469" i="66"/>
  <c r="S293" i="66"/>
  <c r="R455" i="66"/>
  <c r="S308" i="66"/>
  <c r="R470" i="66"/>
  <c r="S272" i="66"/>
  <c r="R434" i="66"/>
  <c r="T229" i="66"/>
  <c r="S391" i="66"/>
  <c r="T246" i="66"/>
  <c r="S408" i="66"/>
  <c r="T260" i="66"/>
  <c r="S422" i="66"/>
  <c r="T183" i="66"/>
  <c r="S345" i="66"/>
  <c r="S284" i="66"/>
  <c r="R446" i="66"/>
  <c r="S290" i="66"/>
  <c r="R452" i="66"/>
  <c r="S280" i="66"/>
  <c r="R442" i="66"/>
  <c r="T237" i="66"/>
  <c r="S399" i="66"/>
  <c r="T189" i="66"/>
  <c r="S351" i="66"/>
  <c r="S283" i="66"/>
  <c r="R445" i="66"/>
  <c r="S309" i="66"/>
  <c r="R471" i="66"/>
  <c r="T221" i="66"/>
  <c r="S383" i="66"/>
  <c r="T193" i="66"/>
  <c r="S355" i="66"/>
  <c r="S175" i="66"/>
  <c r="R337" i="66"/>
  <c r="S312" i="66"/>
  <c r="R474" i="66"/>
  <c r="T235" i="66"/>
  <c r="S397" i="66"/>
  <c r="S281" i="66"/>
  <c r="R443" i="66"/>
  <c r="T251" i="66"/>
  <c r="S413" i="66"/>
  <c r="T182" i="66"/>
  <c r="S344" i="66"/>
  <c r="S285" i="66"/>
  <c r="R447" i="66"/>
  <c r="T263" i="66"/>
  <c r="S425" i="66"/>
  <c r="S303" i="66"/>
  <c r="R465" i="66"/>
  <c r="T233" i="66"/>
  <c r="S395" i="66"/>
  <c r="T242" i="66"/>
  <c r="S404" i="66"/>
  <c r="S278" i="66"/>
  <c r="R440" i="66"/>
  <c r="T249" i="66"/>
  <c r="S411" i="66"/>
  <c r="S288" i="66"/>
  <c r="R450" i="66"/>
  <c r="S239" i="66"/>
  <c r="R401" i="66"/>
  <c r="T215" i="66"/>
  <c r="S377" i="66"/>
  <c r="S291" i="66"/>
  <c r="R453" i="66"/>
  <c r="T212" i="66"/>
  <c r="S374" i="66"/>
  <c r="T194" i="66"/>
  <c r="S356" i="66"/>
  <c r="T209" i="66"/>
  <c r="S371" i="66"/>
  <c r="S299" i="66"/>
  <c r="R461" i="66"/>
  <c r="T197" i="66"/>
  <c r="S359" i="66"/>
  <c r="T303" i="66" l="1"/>
  <c r="S465" i="66"/>
  <c r="T281" i="66"/>
  <c r="S443" i="66"/>
  <c r="U194" i="66"/>
  <c r="T356" i="66"/>
  <c r="T278" i="66"/>
  <c r="S440" i="66"/>
  <c r="U235" i="66"/>
  <c r="T397" i="66"/>
  <c r="T175" i="66"/>
  <c r="S337" i="66"/>
  <c r="T283" i="66"/>
  <c r="S445" i="66"/>
  <c r="U201" i="66"/>
  <c r="T363" i="66"/>
  <c r="T297" i="66"/>
  <c r="S459" i="66"/>
  <c r="T298" i="66"/>
  <c r="S460" i="66"/>
  <c r="T170" i="66"/>
  <c r="S332" i="66"/>
  <c r="T250" i="66"/>
  <c r="S412" i="66"/>
  <c r="U271" i="66"/>
  <c r="T433" i="66"/>
  <c r="U232" i="66"/>
  <c r="T394" i="66"/>
  <c r="U186" i="66"/>
  <c r="T348" i="66"/>
  <c r="U211" i="66"/>
  <c r="T373" i="66"/>
  <c r="U203" i="66"/>
  <c r="T365" i="66"/>
  <c r="T234" i="66"/>
  <c r="S396" i="66"/>
  <c r="U222" i="66"/>
  <c r="T384" i="66"/>
  <c r="T230" i="66"/>
  <c r="S392" i="66"/>
  <c r="U243" i="66"/>
  <c r="T405" i="66"/>
  <c r="U182" i="66"/>
  <c r="T344" i="66"/>
  <c r="U189" i="66"/>
  <c r="T351" i="66"/>
  <c r="T289" i="66"/>
  <c r="S451" i="66"/>
  <c r="T311" i="66"/>
  <c r="S473" i="66"/>
  <c r="U207" i="66"/>
  <c r="T369" i="66"/>
  <c r="U236" i="66"/>
  <c r="T398" i="66"/>
  <c r="T255" i="66"/>
  <c r="S417" i="66"/>
  <c r="T287" i="66"/>
  <c r="S449" i="66"/>
  <c r="T301" i="66"/>
  <c r="S463" i="66"/>
  <c r="T310" i="66"/>
  <c r="S472" i="66"/>
  <c r="T198" i="66"/>
  <c r="S360" i="66"/>
  <c r="T213" i="66"/>
  <c r="S375" i="66"/>
  <c r="T273" i="66"/>
  <c r="S435" i="66"/>
  <c r="T180" i="66"/>
  <c r="S342" i="66"/>
  <c r="T178" i="66"/>
  <c r="S340" i="66"/>
  <c r="U216" i="66"/>
  <c r="T378" i="66"/>
  <c r="T190" i="66"/>
  <c r="S352" i="66"/>
  <c r="U210" i="66"/>
  <c r="T372" i="66"/>
  <c r="U249" i="66"/>
  <c r="T411" i="66"/>
  <c r="T290" i="66"/>
  <c r="S452" i="66"/>
  <c r="U246" i="66"/>
  <c r="T408" i="66"/>
  <c r="T274" i="66"/>
  <c r="S436" i="66"/>
  <c r="U270" i="66"/>
  <c r="T432" i="66"/>
  <c r="T300" i="66"/>
  <c r="S462" i="66"/>
  <c r="U252" i="66"/>
  <c r="T414" i="66"/>
  <c r="T214" i="66"/>
  <c r="S376" i="66"/>
  <c r="U205" i="66"/>
  <c r="T367" i="66"/>
  <c r="T176" i="66"/>
  <c r="S338" i="66"/>
  <c r="U238" i="66"/>
  <c r="T400" i="66"/>
  <c r="U245" i="66"/>
  <c r="T407" i="66"/>
  <c r="U169" i="66"/>
  <c r="T331" i="66"/>
  <c r="T208" i="66"/>
  <c r="S370" i="66"/>
  <c r="U225" i="66"/>
  <c r="T387" i="66"/>
  <c r="U168" i="66"/>
  <c r="T330" i="66"/>
  <c r="T259" i="66"/>
  <c r="S421" i="66"/>
  <c r="U200" i="66"/>
  <c r="T362" i="66"/>
  <c r="U263" i="66"/>
  <c r="T425" i="66"/>
  <c r="T312" i="66"/>
  <c r="S474" i="66"/>
  <c r="U221" i="66"/>
  <c r="T383" i="66"/>
  <c r="U237" i="66"/>
  <c r="T399" i="66"/>
  <c r="T284" i="66"/>
  <c r="S446" i="66"/>
  <c r="T272" i="66"/>
  <c r="S434" i="66"/>
  <c r="T275" i="66"/>
  <c r="S437" i="66"/>
  <c r="T295" i="66"/>
  <c r="S457" i="66"/>
  <c r="U206" i="66"/>
  <c r="T368" i="66"/>
  <c r="T302" i="66"/>
  <c r="S464" i="66"/>
  <c r="T304" i="66"/>
  <c r="S466" i="66"/>
  <c r="U202" i="66"/>
  <c r="T364" i="66"/>
  <c r="U197" i="66"/>
  <c r="T359" i="66"/>
  <c r="U242" i="66"/>
  <c r="T404" i="66"/>
  <c r="U251" i="66"/>
  <c r="T413" i="66"/>
  <c r="U193" i="66"/>
  <c r="T355" i="66"/>
  <c r="U260" i="66"/>
  <c r="T422" i="66"/>
  <c r="U229" i="66"/>
  <c r="T391" i="66"/>
  <c r="U269" i="66"/>
  <c r="T431" i="66"/>
  <c r="T257" i="66"/>
  <c r="S419" i="66"/>
  <c r="U244" i="66"/>
  <c r="T406" i="66"/>
  <c r="U266" i="66"/>
  <c r="T428" i="66"/>
  <c r="U163" i="66"/>
  <c r="T325" i="66"/>
  <c r="U262" i="66"/>
  <c r="T424" i="66"/>
  <c r="U165" i="66"/>
  <c r="T327" i="66"/>
  <c r="T191" i="66"/>
  <c r="S353" i="66"/>
  <c r="U172" i="66"/>
  <c r="T334" i="66"/>
  <c r="T294" i="66"/>
  <c r="S456" i="66"/>
  <c r="U184" i="66"/>
  <c r="T346" i="66"/>
  <c r="U218" i="66"/>
  <c r="T380" i="66"/>
  <c r="T226" i="66"/>
  <c r="S388" i="66"/>
  <c r="T264" i="66"/>
  <c r="S426" i="66"/>
  <c r="U240" i="66"/>
  <c r="T402" i="66"/>
  <c r="U181" i="66"/>
  <c r="T343" i="66"/>
  <c r="U220" i="66"/>
  <c r="T382" i="66"/>
  <c r="T282" i="66"/>
  <c r="S444" i="66"/>
  <c r="T292" i="66"/>
  <c r="S454" i="66"/>
  <c r="T299" i="66"/>
  <c r="S461" i="66"/>
  <c r="T285" i="66"/>
  <c r="S447" i="66"/>
  <c r="T307" i="66"/>
  <c r="S469" i="66"/>
  <c r="U179" i="66"/>
  <c r="T341" i="66"/>
  <c r="T276" i="66"/>
  <c r="S438" i="66"/>
  <c r="T171" i="66"/>
  <c r="S333" i="66"/>
  <c r="U268" i="66"/>
  <c r="T430" i="66"/>
  <c r="T177" i="66"/>
  <c r="S339" i="66"/>
  <c r="T167" i="66"/>
  <c r="S329" i="66"/>
  <c r="U195" i="66"/>
  <c r="T357" i="66"/>
  <c r="U231" i="66"/>
  <c r="T393" i="66"/>
  <c r="U265" i="66"/>
  <c r="T427" i="66"/>
  <c r="U224" i="66"/>
  <c r="T386" i="66"/>
  <c r="U199" i="66"/>
  <c r="T361" i="66"/>
  <c r="U174" i="66"/>
  <c r="T336" i="66"/>
  <c r="U223" i="66"/>
  <c r="T385" i="66"/>
  <c r="U227" i="66"/>
  <c r="T389" i="66"/>
  <c r="T291" i="66"/>
  <c r="S453" i="66"/>
  <c r="U215" i="66"/>
  <c r="T377" i="66"/>
  <c r="T239" i="66"/>
  <c r="S401" i="66"/>
  <c r="U233" i="66"/>
  <c r="T395" i="66"/>
  <c r="U212" i="66"/>
  <c r="T374" i="66"/>
  <c r="T288" i="66"/>
  <c r="S450" i="66"/>
  <c r="U183" i="66"/>
  <c r="T345" i="66"/>
  <c r="T308" i="66"/>
  <c r="S470" i="66"/>
  <c r="T247" i="66"/>
  <c r="S409" i="66"/>
  <c r="T279" i="66"/>
  <c r="S441" i="66"/>
  <c r="U267" i="66"/>
  <c r="T429" i="66"/>
  <c r="U261" i="66"/>
  <c r="T423" i="66"/>
  <c r="U185" i="66"/>
  <c r="T347" i="66"/>
  <c r="T277" i="66"/>
  <c r="S439" i="66"/>
  <c r="T187" i="66"/>
  <c r="S349" i="66"/>
  <c r="U192" i="66"/>
  <c r="T354" i="66"/>
  <c r="T286" i="66"/>
  <c r="S448" i="66"/>
  <c r="T219" i="66"/>
  <c r="S381" i="66"/>
  <c r="T305" i="66"/>
  <c r="S467" i="66"/>
  <c r="U196" i="66"/>
  <c r="T358" i="66"/>
  <c r="U248" i="66"/>
  <c r="T410" i="66"/>
  <c r="U217" i="66"/>
  <c r="T379" i="66"/>
  <c r="T256" i="66"/>
  <c r="S418" i="66"/>
  <c r="U253" i="66"/>
  <c r="T415" i="66"/>
  <c r="U228" i="66"/>
  <c r="T390" i="66"/>
  <c r="U188" i="66"/>
  <c r="T350" i="66"/>
  <c r="U209" i="66"/>
  <c r="T371" i="66"/>
  <c r="T309" i="66"/>
  <c r="S471" i="66"/>
  <c r="T280" i="66"/>
  <c r="S442" i="66"/>
  <c r="T293" i="66"/>
  <c r="S455" i="66"/>
  <c r="T306" i="66"/>
  <c r="S468" i="66"/>
  <c r="T166" i="66"/>
  <c r="S328" i="66"/>
  <c r="U258" i="66"/>
  <c r="T420" i="66"/>
  <c r="T204" i="66"/>
  <c r="S366" i="66"/>
  <c r="U164" i="66"/>
  <c r="T326" i="66"/>
  <c r="U241" i="66"/>
  <c r="T403" i="66"/>
  <c r="U254" i="66"/>
  <c r="T416" i="66"/>
  <c r="T296" i="66"/>
  <c r="S458" i="66"/>
  <c r="U173" i="66"/>
  <c r="T335" i="66"/>
  <c r="U280" i="66" l="1"/>
  <c r="T442" i="66"/>
  <c r="V209" i="66"/>
  <c r="U371" i="66"/>
  <c r="V248" i="66"/>
  <c r="U410" i="66"/>
  <c r="U305" i="66"/>
  <c r="T467" i="66"/>
  <c r="U277" i="66"/>
  <c r="T439" i="66"/>
  <c r="U292" i="66"/>
  <c r="T454" i="66"/>
  <c r="V262" i="66"/>
  <c r="U424" i="66"/>
  <c r="V163" i="66"/>
  <c r="U325" i="66"/>
  <c r="V266" i="66"/>
  <c r="U428" i="66"/>
  <c r="V251" i="66"/>
  <c r="U413" i="66"/>
  <c r="V197" i="66"/>
  <c r="U359" i="66"/>
  <c r="V221" i="66"/>
  <c r="U383" i="66"/>
  <c r="V236" i="66"/>
  <c r="U398" i="66"/>
  <c r="V207" i="66"/>
  <c r="U369" i="66"/>
  <c r="U234" i="66"/>
  <c r="T396" i="66"/>
  <c r="U303" i="66"/>
  <c r="T465" i="66"/>
  <c r="U293" i="66"/>
  <c r="T455" i="66"/>
  <c r="V253" i="66"/>
  <c r="U415" i="66"/>
  <c r="U256" i="66"/>
  <c r="T418" i="66"/>
  <c r="V224" i="66"/>
  <c r="U386" i="66"/>
  <c r="V265" i="66"/>
  <c r="U427" i="66"/>
  <c r="V195" i="66"/>
  <c r="U357" i="66"/>
  <c r="U307" i="66"/>
  <c r="T469" i="66"/>
  <c r="V184" i="66"/>
  <c r="U346" i="66"/>
  <c r="V244" i="66"/>
  <c r="U406" i="66"/>
  <c r="U302" i="66"/>
  <c r="T464" i="66"/>
  <c r="U295" i="66"/>
  <c r="T457" i="66"/>
  <c r="U275" i="66"/>
  <c r="T437" i="66"/>
  <c r="U284" i="66"/>
  <c r="T446" i="66"/>
  <c r="U208" i="66"/>
  <c r="T370" i="66"/>
  <c r="V169" i="66"/>
  <c r="U331" i="66"/>
  <c r="V205" i="66"/>
  <c r="U367" i="66"/>
  <c r="V270" i="66"/>
  <c r="U432" i="66"/>
  <c r="V210" i="66"/>
  <c r="U372" i="66"/>
  <c r="U180" i="66"/>
  <c r="T342" i="66"/>
  <c r="U230" i="66"/>
  <c r="T392" i="66"/>
  <c r="U166" i="66"/>
  <c r="T328" i="66"/>
  <c r="U296" i="66"/>
  <c r="T458" i="66"/>
  <c r="V254" i="66"/>
  <c r="U416" i="66"/>
  <c r="V228" i="66"/>
  <c r="U390" i="66"/>
  <c r="V217" i="66"/>
  <c r="U379" i="66"/>
  <c r="V196" i="66"/>
  <c r="U358" i="66"/>
  <c r="U308" i="66"/>
  <c r="T470" i="66"/>
  <c r="V183" i="66"/>
  <c r="U345" i="66"/>
  <c r="V179" i="66"/>
  <c r="U341" i="66"/>
  <c r="U282" i="66"/>
  <c r="T444" i="66"/>
  <c r="V202" i="66"/>
  <c r="U364" i="66"/>
  <c r="U272" i="66"/>
  <c r="T434" i="66"/>
  <c r="U176" i="66"/>
  <c r="T338" i="66"/>
  <c r="U273" i="66"/>
  <c r="T435" i="66"/>
  <c r="U198" i="66"/>
  <c r="T360" i="66"/>
  <c r="U310" i="66"/>
  <c r="T472" i="66"/>
  <c r="U287" i="66"/>
  <c r="T449" i="66"/>
  <c r="U297" i="66"/>
  <c r="T459" i="66"/>
  <c r="V185" i="66"/>
  <c r="U347" i="66"/>
  <c r="U291" i="66"/>
  <c r="T453" i="66"/>
  <c r="V240" i="66"/>
  <c r="U402" i="66"/>
  <c r="U264" i="66"/>
  <c r="T426" i="66"/>
  <c r="U294" i="66"/>
  <c r="T456" i="66"/>
  <c r="V172" i="66"/>
  <c r="U334" i="66"/>
  <c r="U257" i="66"/>
  <c r="T419" i="66"/>
  <c r="V269" i="66"/>
  <c r="U431" i="66"/>
  <c r="V252" i="66"/>
  <c r="U414" i="66"/>
  <c r="U301" i="66"/>
  <c r="T463" i="66"/>
  <c r="V271" i="66"/>
  <c r="U433" i="66"/>
  <c r="U170" i="66"/>
  <c r="T332" i="66"/>
  <c r="V201" i="66"/>
  <c r="U363" i="66"/>
  <c r="V258" i="66"/>
  <c r="U420" i="66"/>
  <c r="V188" i="66"/>
  <c r="U350" i="66"/>
  <c r="U219" i="66"/>
  <c r="T381" i="66"/>
  <c r="V192" i="66"/>
  <c r="U354" i="66"/>
  <c r="U187" i="66"/>
  <c r="T349" i="66"/>
  <c r="V212" i="66"/>
  <c r="U374" i="66"/>
  <c r="V233" i="66"/>
  <c r="U395" i="66"/>
  <c r="U239" i="66"/>
  <c r="T401" i="66"/>
  <c r="V215" i="66"/>
  <c r="U377" i="66"/>
  <c r="V174" i="66"/>
  <c r="U336" i="66"/>
  <c r="U167" i="66"/>
  <c r="T329" i="66"/>
  <c r="V220" i="66"/>
  <c r="U382" i="66"/>
  <c r="V181" i="66"/>
  <c r="U343" i="66"/>
  <c r="V229" i="66"/>
  <c r="U391" i="66"/>
  <c r="U312" i="66"/>
  <c r="T474" i="66"/>
  <c r="V225" i="66"/>
  <c r="U387" i="66"/>
  <c r="U274" i="66"/>
  <c r="T436" i="66"/>
  <c r="U178" i="66"/>
  <c r="T340" i="66"/>
  <c r="U255" i="66"/>
  <c r="T417" i="66"/>
  <c r="U283" i="66"/>
  <c r="T445" i="66"/>
  <c r="V235" i="66"/>
  <c r="U397" i="66"/>
  <c r="V164" i="66"/>
  <c r="U326" i="66"/>
  <c r="U306" i="66"/>
  <c r="T468" i="66"/>
  <c r="U309" i="66"/>
  <c r="T471" i="66"/>
  <c r="U279" i="66"/>
  <c r="T441" i="66"/>
  <c r="U171" i="66"/>
  <c r="T333" i="66"/>
  <c r="V218" i="66"/>
  <c r="U380" i="66"/>
  <c r="V165" i="66"/>
  <c r="U327" i="66"/>
  <c r="V263" i="66"/>
  <c r="U425" i="66"/>
  <c r="V200" i="66"/>
  <c r="U362" i="66"/>
  <c r="U259" i="66"/>
  <c r="T421" i="66"/>
  <c r="V246" i="66"/>
  <c r="U408" i="66"/>
  <c r="V216" i="66"/>
  <c r="U378" i="66"/>
  <c r="U213" i="66"/>
  <c r="T375" i="66"/>
  <c r="V189" i="66"/>
  <c r="U351" i="66"/>
  <c r="V203" i="66"/>
  <c r="U365" i="66"/>
  <c r="V232" i="66"/>
  <c r="U394" i="66"/>
  <c r="V194" i="66"/>
  <c r="U356" i="66"/>
  <c r="U288" i="66"/>
  <c r="T450" i="66"/>
  <c r="V227" i="66"/>
  <c r="U389" i="66"/>
  <c r="V231" i="66"/>
  <c r="U393" i="66"/>
  <c r="U177" i="66"/>
  <c r="T339" i="66"/>
  <c r="V268" i="66"/>
  <c r="U430" i="66"/>
  <c r="U285" i="66"/>
  <c r="T447" i="66"/>
  <c r="U299" i="66"/>
  <c r="T461" i="66"/>
  <c r="U226" i="66"/>
  <c r="T388" i="66"/>
  <c r="U191" i="66"/>
  <c r="T353" i="66"/>
  <c r="V260" i="66"/>
  <c r="U422" i="66"/>
  <c r="U304" i="66"/>
  <c r="T466" i="66"/>
  <c r="V206" i="66"/>
  <c r="U368" i="66"/>
  <c r="V168" i="66"/>
  <c r="U330" i="66"/>
  <c r="U214" i="66"/>
  <c r="T376" i="66"/>
  <c r="U300" i="66"/>
  <c r="T462" i="66"/>
  <c r="V249" i="66"/>
  <c r="U411" i="66"/>
  <c r="U289" i="66"/>
  <c r="T451" i="66"/>
  <c r="V243" i="66"/>
  <c r="U405" i="66"/>
  <c r="V222" i="66"/>
  <c r="U384" i="66"/>
  <c r="U298" i="66"/>
  <c r="T460" i="66"/>
  <c r="U175" i="66"/>
  <c r="T337" i="66"/>
  <c r="U204" i="66"/>
  <c r="T366" i="66"/>
  <c r="V267" i="66"/>
  <c r="U429" i="66"/>
  <c r="V173" i="66"/>
  <c r="U335" i="66"/>
  <c r="V241" i="66"/>
  <c r="U403" i="66"/>
  <c r="U286" i="66"/>
  <c r="T448" i="66"/>
  <c r="V261" i="66"/>
  <c r="U423" i="66"/>
  <c r="U247" i="66"/>
  <c r="T409" i="66"/>
  <c r="V223" i="66"/>
  <c r="U385" i="66"/>
  <c r="V199" i="66"/>
  <c r="U361" i="66"/>
  <c r="U276" i="66"/>
  <c r="T438" i="66"/>
  <c r="V193" i="66"/>
  <c r="U355" i="66"/>
  <c r="V242" i="66"/>
  <c r="U404" i="66"/>
  <c r="V237" i="66"/>
  <c r="U399" i="66"/>
  <c r="V245" i="66"/>
  <c r="U407" i="66"/>
  <c r="V238" i="66"/>
  <c r="U400" i="66"/>
  <c r="U290" i="66"/>
  <c r="T452" i="66"/>
  <c r="U190" i="66"/>
  <c r="T352" i="66"/>
  <c r="U311" i="66"/>
  <c r="T473" i="66"/>
  <c r="V182" i="66"/>
  <c r="U344" i="66"/>
  <c r="V211" i="66"/>
  <c r="U373" i="66"/>
  <c r="V186" i="66"/>
  <c r="U348" i="66"/>
  <c r="U250" i="66"/>
  <c r="T412" i="66"/>
  <c r="U278" i="66"/>
  <c r="T440" i="66"/>
  <c r="U281" i="66"/>
  <c r="T443" i="66"/>
  <c r="W200" i="66" l="1"/>
  <c r="V362" i="66"/>
  <c r="V278" i="66"/>
  <c r="U440" i="66"/>
  <c r="W211" i="66"/>
  <c r="V373" i="66"/>
  <c r="V311" i="66"/>
  <c r="U473" i="66"/>
  <c r="V190" i="66"/>
  <c r="U352" i="66"/>
  <c r="V276" i="66"/>
  <c r="U438" i="66"/>
  <c r="W260" i="66"/>
  <c r="V422" i="66"/>
  <c r="W216" i="66"/>
  <c r="V378" i="66"/>
  <c r="V279" i="66"/>
  <c r="U441" i="66"/>
  <c r="V255" i="66"/>
  <c r="U417" i="66"/>
  <c r="W229" i="66"/>
  <c r="V391" i="66"/>
  <c r="W181" i="66"/>
  <c r="V343" i="66"/>
  <c r="V239" i="66"/>
  <c r="U401" i="66"/>
  <c r="W233" i="66"/>
  <c r="V395" i="66"/>
  <c r="W240" i="66"/>
  <c r="V402" i="66"/>
  <c r="V291" i="66"/>
  <c r="U453" i="66"/>
  <c r="W179" i="66"/>
  <c r="V341" i="66"/>
  <c r="V308" i="66"/>
  <c r="U470" i="66"/>
  <c r="W228" i="66"/>
  <c r="V390" i="66"/>
  <c r="V230" i="66"/>
  <c r="U392" i="66"/>
  <c r="W210" i="66"/>
  <c r="V372" i="66"/>
  <c r="W205" i="66"/>
  <c r="V367" i="66"/>
  <c r="V302" i="66"/>
  <c r="U464" i="66"/>
  <c r="V250" i="66"/>
  <c r="U412" i="66"/>
  <c r="W182" i="66"/>
  <c r="V344" i="66"/>
  <c r="V290" i="66"/>
  <c r="U452" i="66"/>
  <c r="W199" i="66"/>
  <c r="V361" i="66"/>
  <c r="V175" i="66"/>
  <c r="U337" i="66"/>
  <c r="W222" i="66"/>
  <c r="V384" i="66"/>
  <c r="V300" i="66"/>
  <c r="U462" i="66"/>
  <c r="V214" i="66"/>
  <c r="U376" i="66"/>
  <c r="W227" i="66"/>
  <c r="V389" i="66"/>
  <c r="V288" i="66"/>
  <c r="U450" i="66"/>
  <c r="W246" i="66"/>
  <c r="V408" i="66"/>
  <c r="W165" i="66"/>
  <c r="V327" i="66"/>
  <c r="W235" i="66"/>
  <c r="V397" i="66"/>
  <c r="V283" i="66"/>
  <c r="U445" i="66"/>
  <c r="W269" i="66"/>
  <c r="V431" i="66"/>
  <c r="V273" i="66"/>
  <c r="U435" i="66"/>
  <c r="V256" i="66"/>
  <c r="U418" i="66"/>
  <c r="V234" i="66"/>
  <c r="U396" i="66"/>
  <c r="W197" i="66"/>
  <c r="V359" i="66"/>
  <c r="W266" i="66"/>
  <c r="V428" i="66"/>
  <c r="W238" i="66"/>
  <c r="V400" i="66"/>
  <c r="W241" i="66"/>
  <c r="V403" i="66"/>
  <c r="W267" i="66"/>
  <c r="V429" i="66"/>
  <c r="W168" i="66"/>
  <c r="V330" i="66"/>
  <c r="V304" i="66"/>
  <c r="U466" i="66"/>
  <c r="V177" i="66"/>
  <c r="U339" i="66"/>
  <c r="W194" i="66"/>
  <c r="V356" i="66"/>
  <c r="V259" i="66"/>
  <c r="U421" i="66"/>
  <c r="V274" i="66"/>
  <c r="U436" i="66"/>
  <c r="W225" i="66"/>
  <c r="V387" i="66"/>
  <c r="V187" i="66"/>
  <c r="U349" i="66"/>
  <c r="W201" i="66"/>
  <c r="V363" i="66"/>
  <c r="W252" i="66"/>
  <c r="V414" i="66"/>
  <c r="V287" i="66"/>
  <c r="U449" i="66"/>
  <c r="V284" i="66"/>
  <c r="U446" i="66"/>
  <c r="V275" i="66"/>
  <c r="U437" i="66"/>
  <c r="V295" i="66"/>
  <c r="U457" i="66"/>
  <c r="W195" i="66"/>
  <c r="V357" i="66"/>
  <c r="W221" i="66"/>
  <c r="V383" i="66"/>
  <c r="W248" i="66"/>
  <c r="V410" i="66"/>
  <c r="V280" i="66"/>
  <c r="U442" i="66"/>
  <c r="W242" i="66"/>
  <c r="V404" i="66"/>
  <c r="V247" i="66"/>
  <c r="U409" i="66"/>
  <c r="W245" i="66"/>
  <c r="V407" i="66"/>
  <c r="W173" i="66"/>
  <c r="V335" i="66"/>
  <c r="W164" i="66"/>
  <c r="V326" i="66"/>
  <c r="W174" i="66"/>
  <c r="V336" i="66"/>
  <c r="W215" i="66"/>
  <c r="V377" i="66"/>
  <c r="W212" i="66"/>
  <c r="V374" i="66"/>
  <c r="V257" i="66"/>
  <c r="U419" i="66"/>
  <c r="V272" i="66"/>
  <c r="U434" i="66"/>
  <c r="V282" i="66"/>
  <c r="U444" i="66"/>
  <c r="W196" i="66"/>
  <c r="V358" i="66"/>
  <c r="W217" i="66"/>
  <c r="V379" i="66"/>
  <c r="V296" i="66"/>
  <c r="U458" i="66"/>
  <c r="W184" i="66"/>
  <c r="V346" i="66"/>
  <c r="W224" i="66"/>
  <c r="V386" i="66"/>
  <c r="W253" i="66"/>
  <c r="V415" i="66"/>
  <c r="W207" i="66"/>
  <c r="V369" i="66"/>
  <c r="W163" i="66"/>
  <c r="V325" i="66"/>
  <c r="V292" i="66"/>
  <c r="U454" i="66"/>
  <c r="W209" i="66"/>
  <c r="V371" i="66"/>
  <c r="W186" i="66"/>
  <c r="V348" i="66"/>
  <c r="W237" i="66"/>
  <c r="V399" i="66"/>
  <c r="W193" i="66"/>
  <c r="V355" i="66"/>
  <c r="W249" i="66"/>
  <c r="V411" i="66"/>
  <c r="W206" i="66"/>
  <c r="V368" i="66"/>
  <c r="W231" i="66"/>
  <c r="V393" i="66"/>
  <c r="W203" i="66"/>
  <c r="V365" i="66"/>
  <c r="V213" i="66"/>
  <c r="U375" i="66"/>
  <c r="W218" i="66"/>
  <c r="V380" i="66"/>
  <c r="V309" i="66"/>
  <c r="U471" i="66"/>
  <c r="W220" i="66"/>
  <c r="V382" i="66"/>
  <c r="W188" i="66"/>
  <c r="V350" i="66"/>
  <c r="V264" i="66"/>
  <c r="U426" i="66"/>
  <c r="V310" i="66"/>
  <c r="U472" i="66"/>
  <c r="V198" i="66"/>
  <c r="U360" i="66"/>
  <c r="W183" i="66"/>
  <c r="V345" i="66"/>
  <c r="W270" i="66"/>
  <c r="V432" i="66"/>
  <c r="V208" i="66"/>
  <c r="U370" i="66"/>
  <c r="W244" i="66"/>
  <c r="V406" i="66"/>
  <c r="V305" i="66"/>
  <c r="U467" i="66"/>
  <c r="V298" i="66"/>
  <c r="U460" i="66"/>
  <c r="W268" i="66"/>
  <c r="V430" i="66"/>
  <c r="V171" i="66"/>
  <c r="U333" i="66"/>
  <c r="V312" i="66"/>
  <c r="U474" i="66"/>
  <c r="V219" i="66"/>
  <c r="U381" i="66"/>
  <c r="W271" i="66"/>
  <c r="V433" i="66"/>
  <c r="V294" i="66"/>
  <c r="U456" i="66"/>
  <c r="V166" i="66"/>
  <c r="U328" i="66"/>
  <c r="W251" i="66"/>
  <c r="V413" i="66"/>
  <c r="W223" i="66"/>
  <c r="V385" i="66"/>
  <c r="W261" i="66"/>
  <c r="V423" i="66"/>
  <c r="V204" i="66"/>
  <c r="U366" i="66"/>
  <c r="V289" i="66"/>
  <c r="U451" i="66"/>
  <c r="V299" i="66"/>
  <c r="U461" i="66"/>
  <c r="V285" i="66"/>
  <c r="U447" i="66"/>
  <c r="W232" i="66"/>
  <c r="V394" i="66"/>
  <c r="W263" i="66"/>
  <c r="V425" i="66"/>
  <c r="V178" i="66"/>
  <c r="U340" i="66"/>
  <c r="V170" i="66"/>
  <c r="U332" i="66"/>
  <c r="W172" i="66"/>
  <c r="V334" i="66"/>
  <c r="V176" i="66"/>
  <c r="U338" i="66"/>
  <c r="W254" i="66"/>
  <c r="V416" i="66"/>
  <c r="V180" i="66"/>
  <c r="U342" i="66"/>
  <c r="V307" i="66"/>
  <c r="U469" i="66"/>
  <c r="V293" i="66"/>
  <c r="U455" i="66"/>
  <c r="V303" i="66"/>
  <c r="U465" i="66"/>
  <c r="W262" i="66"/>
  <c r="V424" i="66"/>
  <c r="V281" i="66"/>
  <c r="U443" i="66"/>
  <c r="V286" i="66"/>
  <c r="U448" i="66"/>
  <c r="W243" i="66"/>
  <c r="V405" i="66"/>
  <c r="V191" i="66"/>
  <c r="U353" i="66"/>
  <c r="V226" i="66"/>
  <c r="U388" i="66"/>
  <c r="W189" i="66"/>
  <c r="V351" i="66"/>
  <c r="V306" i="66"/>
  <c r="U468" i="66"/>
  <c r="V167" i="66"/>
  <c r="U329" i="66"/>
  <c r="W192" i="66"/>
  <c r="V354" i="66"/>
  <c r="W258" i="66"/>
  <c r="V420" i="66"/>
  <c r="V301" i="66"/>
  <c r="U463" i="66"/>
  <c r="W185" i="66"/>
  <c r="V347" i="66"/>
  <c r="V297" i="66"/>
  <c r="U459" i="66"/>
  <c r="W202" i="66"/>
  <c r="V364" i="66"/>
  <c r="W169" i="66"/>
  <c r="V331" i="66"/>
  <c r="W265" i="66"/>
  <c r="V427" i="66"/>
  <c r="W236" i="66"/>
  <c r="V398" i="66"/>
  <c r="V277" i="66"/>
  <c r="U439" i="66"/>
  <c r="W167" i="66" l="1"/>
  <c r="V329" i="66"/>
  <c r="W293" i="66"/>
  <c r="V455" i="66"/>
  <c r="X169" i="66"/>
  <c r="W331" i="66"/>
  <c r="X202" i="66"/>
  <c r="W364" i="66"/>
  <c r="X192" i="66"/>
  <c r="W354" i="66"/>
  <c r="W281" i="66"/>
  <c r="V443" i="66"/>
  <c r="W180" i="66"/>
  <c r="V342" i="66"/>
  <c r="X172" i="66"/>
  <c r="W334" i="66"/>
  <c r="W178" i="66"/>
  <c r="V340" i="66"/>
  <c r="W299" i="66"/>
  <c r="V461" i="66"/>
  <c r="W289" i="66"/>
  <c r="V451" i="66"/>
  <c r="X223" i="66"/>
  <c r="W385" i="66"/>
  <c r="X231" i="66"/>
  <c r="W393" i="66"/>
  <c r="X249" i="66"/>
  <c r="W411" i="66"/>
  <c r="X212" i="66"/>
  <c r="W374" i="66"/>
  <c r="W280" i="66"/>
  <c r="V442" i="66"/>
  <c r="X225" i="66"/>
  <c r="W387" i="66"/>
  <c r="W274" i="66"/>
  <c r="V436" i="66"/>
  <c r="X266" i="66"/>
  <c r="W428" i="66"/>
  <c r="W256" i="66"/>
  <c r="V418" i="66"/>
  <c r="X269" i="66"/>
  <c r="W431" i="66"/>
  <c r="X182" i="66"/>
  <c r="W344" i="66"/>
  <c r="W279" i="66"/>
  <c r="V441" i="66"/>
  <c r="X243" i="66"/>
  <c r="W405" i="66"/>
  <c r="W166" i="66"/>
  <c r="V328" i="66"/>
  <c r="W312" i="66"/>
  <c r="V474" i="66"/>
  <c r="W171" i="66"/>
  <c r="V333" i="66"/>
  <c r="W298" i="66"/>
  <c r="V460" i="66"/>
  <c r="W208" i="66"/>
  <c r="V370" i="66"/>
  <c r="X193" i="66"/>
  <c r="W355" i="66"/>
  <c r="X196" i="66"/>
  <c r="W358" i="66"/>
  <c r="W257" i="66"/>
  <c r="V419" i="66"/>
  <c r="W287" i="66"/>
  <c r="V449" i="66"/>
  <c r="X252" i="66"/>
  <c r="W414" i="66"/>
  <c r="X201" i="66"/>
  <c r="W363" i="66"/>
  <c r="W187" i="66"/>
  <c r="V349" i="66"/>
  <c r="X267" i="66"/>
  <c r="W429" i="66"/>
  <c r="X241" i="66"/>
  <c r="W403" i="66"/>
  <c r="X197" i="66"/>
  <c r="W359" i="66"/>
  <c r="W230" i="66"/>
  <c r="V392" i="66"/>
  <c r="X181" i="66"/>
  <c r="W343" i="66"/>
  <c r="X229" i="66"/>
  <c r="W391" i="66"/>
  <c r="X216" i="66"/>
  <c r="W378" i="66"/>
  <c r="X260" i="66"/>
  <c r="W422" i="66"/>
  <c r="X236" i="66"/>
  <c r="W398" i="66"/>
  <c r="W226" i="66"/>
  <c r="V388" i="66"/>
  <c r="W277" i="66"/>
  <c r="V439" i="66"/>
  <c r="X262" i="66"/>
  <c r="W424" i="66"/>
  <c r="W305" i="66"/>
  <c r="V467" i="66"/>
  <c r="W264" i="66"/>
  <c r="V426" i="66"/>
  <c r="X237" i="66"/>
  <c r="W399" i="66"/>
  <c r="W292" i="66"/>
  <c r="V454" i="66"/>
  <c r="X253" i="66"/>
  <c r="W415" i="66"/>
  <c r="W282" i="66"/>
  <c r="V444" i="66"/>
  <c r="X215" i="66"/>
  <c r="W377" i="66"/>
  <c r="X174" i="66"/>
  <c r="W336" i="66"/>
  <c r="X164" i="66"/>
  <c r="W326" i="66"/>
  <c r="X173" i="66"/>
  <c r="W335" i="66"/>
  <c r="W275" i="66"/>
  <c r="V437" i="66"/>
  <c r="X238" i="66"/>
  <c r="W400" i="66"/>
  <c r="X235" i="66"/>
  <c r="W397" i="66"/>
  <c r="X165" i="66"/>
  <c r="W327" i="66"/>
  <c r="X227" i="66"/>
  <c r="W389" i="66"/>
  <c r="W302" i="66"/>
  <c r="V464" i="66"/>
  <c r="X228" i="66"/>
  <c r="W390" i="66"/>
  <c r="X179" i="66"/>
  <c r="W341" i="66"/>
  <c r="W311" i="66"/>
  <c r="V473" i="66"/>
  <c r="W303" i="66"/>
  <c r="V465" i="66"/>
  <c r="X185" i="66"/>
  <c r="W347" i="66"/>
  <c r="X258" i="66"/>
  <c r="W420" i="66"/>
  <c r="X189" i="66"/>
  <c r="W351" i="66"/>
  <c r="W285" i="66"/>
  <c r="V447" i="66"/>
  <c r="X188" i="66"/>
  <c r="W350" i="66"/>
  <c r="X218" i="66"/>
  <c r="W380" i="66"/>
  <c r="W177" i="66"/>
  <c r="V339" i="66"/>
  <c r="W273" i="66"/>
  <c r="V435" i="66"/>
  <c r="W300" i="66"/>
  <c r="V462" i="66"/>
  <c r="W250" i="66"/>
  <c r="V412" i="66"/>
  <c r="X205" i="66"/>
  <c r="W367" i="66"/>
  <c r="W308" i="66"/>
  <c r="V470" i="66"/>
  <c r="X240" i="66"/>
  <c r="W402" i="66"/>
  <c r="X233" i="66"/>
  <c r="W395" i="66"/>
  <c r="W278" i="66"/>
  <c r="V440" i="66"/>
  <c r="X251" i="66"/>
  <c r="W413" i="66"/>
  <c r="X268" i="66"/>
  <c r="W430" i="66"/>
  <c r="X183" i="66"/>
  <c r="W345" i="66"/>
  <c r="W213" i="66"/>
  <c r="V375" i="66"/>
  <c r="X206" i="66"/>
  <c r="W368" i="66"/>
  <c r="X163" i="66"/>
  <c r="W325" i="66"/>
  <c r="X224" i="66"/>
  <c r="W386" i="66"/>
  <c r="X184" i="66"/>
  <c r="W346" i="66"/>
  <c r="W296" i="66"/>
  <c r="V458" i="66"/>
  <c r="W272" i="66"/>
  <c r="V434" i="66"/>
  <c r="X221" i="66"/>
  <c r="W383" i="66"/>
  <c r="X194" i="66"/>
  <c r="W356" i="66"/>
  <c r="X246" i="66"/>
  <c r="W408" i="66"/>
  <c r="W291" i="66"/>
  <c r="V453" i="66"/>
  <c r="W255" i="66"/>
  <c r="V417" i="66"/>
  <c r="W190" i="66"/>
  <c r="V352" i="66"/>
  <c r="X211" i="66"/>
  <c r="W373" i="66"/>
  <c r="X200" i="66"/>
  <c r="W362" i="66"/>
  <c r="W297" i="66"/>
  <c r="V459" i="66"/>
  <c r="W301" i="66"/>
  <c r="V463" i="66"/>
  <c r="X254" i="66"/>
  <c r="W416" i="66"/>
  <c r="W176" i="66"/>
  <c r="V338" i="66"/>
  <c r="W170" i="66"/>
  <c r="V332" i="66"/>
  <c r="X261" i="66"/>
  <c r="W423" i="66"/>
  <c r="X265" i="66"/>
  <c r="W427" i="66"/>
  <c r="X232" i="66"/>
  <c r="W394" i="66"/>
  <c r="W204" i="66"/>
  <c r="V366" i="66"/>
  <c r="X271" i="66"/>
  <c r="W433" i="66"/>
  <c r="X270" i="66"/>
  <c r="W432" i="66"/>
  <c r="W198" i="66"/>
  <c r="V360" i="66"/>
  <c r="W309" i="66"/>
  <c r="V471" i="66"/>
  <c r="X186" i="66"/>
  <c r="W348" i="66"/>
  <c r="W247" i="66"/>
  <c r="V409" i="66"/>
  <c r="X242" i="66"/>
  <c r="W404" i="66"/>
  <c r="X195" i="66"/>
  <c r="W357" i="66"/>
  <c r="W284" i="66"/>
  <c r="V446" i="66"/>
  <c r="X168" i="66"/>
  <c r="W330" i="66"/>
  <c r="W234" i="66"/>
  <c r="V396" i="66"/>
  <c r="W283" i="66"/>
  <c r="V445" i="66"/>
  <c r="W214" i="66"/>
  <c r="V376" i="66"/>
  <c r="X199" i="66"/>
  <c r="W361" i="66"/>
  <c r="W239" i="66"/>
  <c r="V401" i="66"/>
  <c r="W276" i="66"/>
  <c r="V438" i="66"/>
  <c r="W306" i="66"/>
  <c r="V468" i="66"/>
  <c r="W191" i="66"/>
  <c r="V353" i="66"/>
  <c r="W286" i="66"/>
  <c r="V448" i="66"/>
  <c r="W307" i="66"/>
  <c r="V469" i="66"/>
  <c r="X263" i="66"/>
  <c r="W425" i="66"/>
  <c r="X244" i="66"/>
  <c r="W406" i="66"/>
  <c r="X220" i="66"/>
  <c r="W382" i="66"/>
  <c r="X207" i="66"/>
  <c r="W369" i="66"/>
  <c r="W259" i="66"/>
  <c r="V421" i="66"/>
  <c r="W304" i="66"/>
  <c r="V466" i="66"/>
  <c r="W288" i="66"/>
  <c r="V450" i="66"/>
  <c r="W290" i="66"/>
  <c r="V452" i="66"/>
  <c r="X210" i="66"/>
  <c r="W372" i="66"/>
  <c r="W294" i="66"/>
  <c r="V456" i="66"/>
  <c r="W219" i="66"/>
  <c r="V381" i="66"/>
  <c r="W310" i="66"/>
  <c r="V472" i="66"/>
  <c r="X203" i="66"/>
  <c r="W365" i="66"/>
  <c r="X209" i="66"/>
  <c r="W371" i="66"/>
  <c r="X217" i="66"/>
  <c r="W379" i="66"/>
  <c r="X245" i="66"/>
  <c r="W407" i="66"/>
  <c r="X248" i="66"/>
  <c r="W410" i="66"/>
  <c r="W295" i="66"/>
  <c r="V457" i="66"/>
  <c r="X222" i="66"/>
  <c r="W384" i="66"/>
  <c r="W175" i="66"/>
  <c r="V337" i="66"/>
  <c r="X286" i="66" l="1"/>
  <c r="W448" i="66"/>
  <c r="X247" i="66"/>
  <c r="W409" i="66"/>
  <c r="X301" i="66"/>
  <c r="W463" i="66"/>
  <c r="Y200" i="66"/>
  <c r="X362" i="66"/>
  <c r="Y194" i="66"/>
  <c r="X356" i="66"/>
  <c r="Y258" i="66"/>
  <c r="X420" i="66"/>
  <c r="Y179" i="66"/>
  <c r="X341" i="66"/>
  <c r="X275" i="66"/>
  <c r="W437" i="66"/>
  <c r="Y236" i="66"/>
  <c r="X398" i="66"/>
  <c r="X187" i="66"/>
  <c r="W349" i="66"/>
  <c r="X166" i="66"/>
  <c r="W328" i="66"/>
  <c r="Y182" i="66"/>
  <c r="X344" i="66"/>
  <c r="X281" i="66"/>
  <c r="W443" i="66"/>
  <c r="X167" i="66"/>
  <c r="W329" i="66"/>
  <c r="X191" i="66"/>
  <c r="W353" i="66"/>
  <c r="X239" i="66"/>
  <c r="W401" i="66"/>
  <c r="Y265" i="66"/>
  <c r="X427" i="66"/>
  <c r="Y254" i="66"/>
  <c r="X416" i="66"/>
  <c r="X291" i="66"/>
  <c r="W453" i="66"/>
  <c r="X296" i="66"/>
  <c r="W458" i="66"/>
  <c r="Y163" i="66"/>
  <c r="X325" i="66"/>
  <c r="X302" i="66"/>
  <c r="W464" i="66"/>
  <c r="Y165" i="66"/>
  <c r="X327" i="66"/>
  <c r="Y164" i="66"/>
  <c r="X326" i="66"/>
  <c r="X292" i="66"/>
  <c r="W454" i="66"/>
  <c r="Y237" i="66"/>
  <c r="X399" i="66"/>
  <c r="Y181" i="66"/>
  <c r="X343" i="66"/>
  <c r="Y241" i="66"/>
  <c r="X403" i="66"/>
  <c r="X279" i="66"/>
  <c r="W441" i="66"/>
  <c r="Y266" i="66"/>
  <c r="X428" i="66"/>
  <c r="X274" i="66"/>
  <c r="W436" i="66"/>
  <c r="Y225" i="66"/>
  <c r="X387" i="66"/>
  <c r="Y231" i="66"/>
  <c r="X393" i="66"/>
  <c r="X289" i="66"/>
  <c r="W451" i="66"/>
  <c r="X180" i="66"/>
  <c r="W342" i="66"/>
  <c r="Y217" i="66"/>
  <c r="X379" i="66"/>
  <c r="X288" i="66"/>
  <c r="W450" i="66"/>
  <c r="X259" i="66"/>
  <c r="W421" i="66"/>
  <c r="X276" i="66"/>
  <c r="W438" i="66"/>
  <c r="Y270" i="66"/>
  <c r="X432" i="66"/>
  <c r="Y261" i="66"/>
  <c r="X423" i="66"/>
  <c r="X170" i="66"/>
  <c r="W332" i="66"/>
  <c r="X176" i="66"/>
  <c r="W338" i="66"/>
  <c r="Y221" i="66"/>
  <c r="X383" i="66"/>
  <c r="Y183" i="66"/>
  <c r="X345" i="66"/>
  <c r="Y240" i="66"/>
  <c r="X402" i="66"/>
  <c r="Y205" i="66"/>
  <c r="X367" i="66"/>
  <c r="X177" i="66"/>
  <c r="W339" i="66"/>
  <c r="Y188" i="66"/>
  <c r="X350" i="66"/>
  <c r="Y185" i="66"/>
  <c r="X347" i="66"/>
  <c r="X311" i="66"/>
  <c r="W473" i="66"/>
  <c r="Y173" i="66"/>
  <c r="X335" i="66"/>
  <c r="Y197" i="66"/>
  <c r="X359" i="66"/>
  <c r="X208" i="66"/>
  <c r="W370" i="66"/>
  <c r="X298" i="66"/>
  <c r="W460" i="66"/>
  <c r="X293" i="66"/>
  <c r="W455" i="66"/>
  <c r="X219" i="66"/>
  <c r="W381" i="66"/>
  <c r="Y245" i="66"/>
  <c r="X407" i="66"/>
  <c r="Y203" i="66"/>
  <c r="X365" i="66"/>
  <c r="Y207" i="66"/>
  <c r="X369" i="66"/>
  <c r="X306" i="66"/>
  <c r="W468" i="66"/>
  <c r="Y199" i="66"/>
  <c r="X361" i="66"/>
  <c r="X204" i="66"/>
  <c r="W366" i="66"/>
  <c r="X297" i="66"/>
  <c r="W459" i="66"/>
  <c r="Y184" i="66"/>
  <c r="X346" i="66"/>
  <c r="Y268" i="66"/>
  <c r="X430" i="66"/>
  <c r="Y251" i="66"/>
  <c r="X413" i="66"/>
  <c r="Y262" i="66"/>
  <c r="X424" i="66"/>
  <c r="X226" i="66"/>
  <c r="W388" i="66"/>
  <c r="Y260" i="66"/>
  <c r="X422" i="66"/>
  <c r="Y193" i="66"/>
  <c r="X355" i="66"/>
  <c r="X171" i="66"/>
  <c r="W333" i="66"/>
  <c r="Y243" i="66"/>
  <c r="X405" i="66"/>
  <c r="Y212" i="66"/>
  <c r="X374" i="66"/>
  <c r="X299" i="66"/>
  <c r="W461" i="66"/>
  <c r="Y192" i="66"/>
  <c r="X354" i="66"/>
  <c r="X175" i="66"/>
  <c r="W337" i="66"/>
  <c r="X304" i="66"/>
  <c r="W466" i="66"/>
  <c r="Y244" i="66"/>
  <c r="X406" i="66"/>
  <c r="Y186" i="66"/>
  <c r="X348" i="66"/>
  <c r="X300" i="66"/>
  <c r="W462" i="66"/>
  <c r="Y218" i="66"/>
  <c r="X380" i="66"/>
  <c r="X303" i="66"/>
  <c r="W465" i="66"/>
  <c r="Y227" i="66"/>
  <c r="X389" i="66"/>
  <c r="Y235" i="66"/>
  <c r="X397" i="66"/>
  <c r="Y215" i="66"/>
  <c r="X377" i="66"/>
  <c r="Y216" i="66"/>
  <c r="X378" i="66"/>
  <c r="Y169" i="66"/>
  <c r="X331" i="66"/>
  <c r="X294" i="66"/>
  <c r="W456" i="66"/>
  <c r="X295" i="66"/>
  <c r="W457" i="66"/>
  <c r="X290" i="66"/>
  <c r="W452" i="66"/>
  <c r="Y220" i="66"/>
  <c r="X382" i="66"/>
  <c r="X214" i="66"/>
  <c r="W376" i="66"/>
  <c r="X309" i="66"/>
  <c r="W471" i="66"/>
  <c r="X198" i="66"/>
  <c r="W360" i="66"/>
  <c r="Y211" i="66"/>
  <c r="X373" i="66"/>
  <c r="Y253" i="66"/>
  <c r="X415" i="66"/>
  <c r="X264" i="66"/>
  <c r="W426" i="66"/>
  <c r="Y252" i="66"/>
  <c r="X414" i="66"/>
  <c r="X257" i="66"/>
  <c r="W419" i="66"/>
  <c r="Y269" i="66"/>
  <c r="X431" i="66"/>
  <c r="X280" i="66"/>
  <c r="W442" i="66"/>
  <c r="X178" i="66"/>
  <c r="W340" i="66"/>
  <c r="X283" i="66"/>
  <c r="W445" i="66"/>
  <c r="X234" i="66"/>
  <c r="W396" i="66"/>
  <c r="X284" i="66"/>
  <c r="W446" i="66"/>
  <c r="Y232" i="66"/>
  <c r="X394" i="66"/>
  <c r="X190" i="66"/>
  <c r="W352" i="66"/>
  <c r="Y246" i="66"/>
  <c r="X408" i="66"/>
  <c r="X272" i="66"/>
  <c r="W434" i="66"/>
  <c r="X213" i="66"/>
  <c r="W375" i="66"/>
  <c r="X273" i="66"/>
  <c r="W435" i="66"/>
  <c r="X285" i="66"/>
  <c r="W447" i="66"/>
  <c r="Y189" i="66"/>
  <c r="X351" i="66"/>
  <c r="X277" i="66"/>
  <c r="W439" i="66"/>
  <c r="Y229" i="66"/>
  <c r="X391" i="66"/>
  <c r="X230" i="66"/>
  <c r="W392" i="66"/>
  <c r="Y267" i="66"/>
  <c r="X429" i="66"/>
  <c r="Y201" i="66"/>
  <c r="X363" i="66"/>
  <c r="X287" i="66"/>
  <c r="W449" i="66"/>
  <c r="Y196" i="66"/>
  <c r="X358" i="66"/>
  <c r="X312" i="66"/>
  <c r="W474" i="66"/>
  <c r="X256" i="66"/>
  <c r="W418" i="66"/>
  <c r="Y223" i="66"/>
  <c r="X385" i="66"/>
  <c r="Y172" i="66"/>
  <c r="X334" i="66"/>
  <c r="Y222" i="66"/>
  <c r="X384" i="66"/>
  <c r="Y248" i="66"/>
  <c r="X410" i="66"/>
  <c r="Y209" i="66"/>
  <c r="X371" i="66"/>
  <c r="X310" i="66"/>
  <c r="W472" i="66"/>
  <c r="Y210" i="66"/>
  <c r="X372" i="66"/>
  <c r="Y263" i="66"/>
  <c r="X425" i="66"/>
  <c r="X307" i="66"/>
  <c r="W469" i="66"/>
  <c r="Y168" i="66"/>
  <c r="X330" i="66"/>
  <c r="Y195" i="66"/>
  <c r="X357" i="66"/>
  <c r="Y242" i="66"/>
  <c r="X404" i="66"/>
  <c r="Y271" i="66"/>
  <c r="X433" i="66"/>
  <c r="X255" i="66"/>
  <c r="W417" i="66"/>
  <c r="Y224" i="66"/>
  <c r="X386" i="66"/>
  <c r="Y206" i="66"/>
  <c r="X368" i="66"/>
  <c r="X278" i="66"/>
  <c r="W440" i="66"/>
  <c r="Y233" i="66"/>
  <c r="X395" i="66"/>
  <c r="X308" i="66"/>
  <c r="W470" i="66"/>
  <c r="X250" i="66"/>
  <c r="W412" i="66"/>
  <c r="Y228" i="66"/>
  <c r="X390" i="66"/>
  <c r="Y238" i="66"/>
  <c r="X400" i="66"/>
  <c r="Y174" i="66"/>
  <c r="X336" i="66"/>
  <c r="X282" i="66"/>
  <c r="W444" i="66"/>
  <c r="X305" i="66"/>
  <c r="W467" i="66"/>
  <c r="Y249" i="66"/>
  <c r="X411" i="66"/>
  <c r="Y202" i="66"/>
  <c r="X364" i="66"/>
  <c r="Y272" i="66" l="1"/>
  <c r="X434" i="66"/>
  <c r="Y283" i="66"/>
  <c r="X445" i="66"/>
  <c r="Z202" i="66"/>
  <c r="Y364" i="66"/>
  <c r="Z209" i="66"/>
  <c r="Y371" i="66"/>
  <c r="Z252" i="66"/>
  <c r="Y414" i="66"/>
  <c r="Z253" i="66"/>
  <c r="Y415" i="66"/>
  <c r="Y295" i="66"/>
  <c r="X457" i="66"/>
  <c r="Z215" i="66"/>
  <c r="Y377" i="66"/>
  <c r="Z186" i="66"/>
  <c r="Y348" i="66"/>
  <c r="Z244" i="66"/>
  <c r="Y406" i="66"/>
  <c r="Y204" i="66"/>
  <c r="X366" i="66"/>
  <c r="Z185" i="66"/>
  <c r="Y347" i="66"/>
  <c r="Z205" i="66"/>
  <c r="Y367" i="66"/>
  <c r="Y288" i="66"/>
  <c r="X450" i="66"/>
  <c r="Y289" i="66"/>
  <c r="X451" i="66"/>
  <c r="Y274" i="66"/>
  <c r="X436" i="66"/>
  <c r="Z165" i="66"/>
  <c r="Y327" i="66"/>
  <c r="Y301" i="66"/>
  <c r="X463" i="66"/>
  <c r="Z271" i="66"/>
  <c r="Y433" i="66"/>
  <c r="Y287" i="66"/>
  <c r="X449" i="66"/>
  <c r="Y278" i="66"/>
  <c r="X440" i="66"/>
  <c r="Y307" i="66"/>
  <c r="X469" i="66"/>
  <c r="Z196" i="66"/>
  <c r="Y358" i="66"/>
  <c r="Y277" i="66"/>
  <c r="X439" i="66"/>
  <c r="Y285" i="66"/>
  <c r="X447" i="66"/>
  <c r="Y303" i="66"/>
  <c r="X465" i="66"/>
  <c r="Z212" i="66"/>
  <c r="Y374" i="66"/>
  <c r="Z193" i="66"/>
  <c r="Y355" i="66"/>
  <c r="Z260" i="66"/>
  <c r="Y422" i="66"/>
  <c r="Y226" i="66"/>
  <c r="X388" i="66"/>
  <c r="Y208" i="66"/>
  <c r="X370" i="66"/>
  <c r="Y177" i="66"/>
  <c r="X339" i="66"/>
  <c r="Y180" i="66"/>
  <c r="X342" i="66"/>
  <c r="Y279" i="66"/>
  <c r="X441" i="66"/>
  <c r="Y292" i="66"/>
  <c r="X454" i="66"/>
  <c r="Y302" i="66"/>
  <c r="X464" i="66"/>
  <c r="Y191" i="66"/>
  <c r="X353" i="66"/>
  <c r="Z168" i="66"/>
  <c r="Y330" i="66"/>
  <c r="Z246" i="66"/>
  <c r="Y408" i="66"/>
  <c r="Y198" i="66"/>
  <c r="X360" i="66"/>
  <c r="Y309" i="66"/>
  <c r="X471" i="66"/>
  <c r="Z216" i="66"/>
  <c r="Y378" i="66"/>
  <c r="Z192" i="66"/>
  <c r="Y354" i="66"/>
  <c r="Y171" i="66"/>
  <c r="X333" i="66"/>
  <c r="Z251" i="66"/>
  <c r="Y413" i="66"/>
  <c r="Z199" i="66"/>
  <c r="Y361" i="66"/>
  <c r="Z197" i="66"/>
  <c r="Y359" i="66"/>
  <c r="Y311" i="66"/>
  <c r="X473" i="66"/>
  <c r="Y259" i="66"/>
  <c r="X421" i="66"/>
  <c r="Y291" i="66"/>
  <c r="X453" i="66"/>
  <c r="Y167" i="66"/>
  <c r="X329" i="66"/>
  <c r="Y166" i="66"/>
  <c r="X328" i="66"/>
  <c r="Y187" i="66"/>
  <c r="X349" i="66"/>
  <c r="Z263" i="66"/>
  <c r="Y425" i="66"/>
  <c r="Y282" i="66"/>
  <c r="X444" i="66"/>
  <c r="Y312" i="66"/>
  <c r="X474" i="66"/>
  <c r="Y305" i="66"/>
  <c r="X467" i="66"/>
  <c r="Z238" i="66"/>
  <c r="Y400" i="66"/>
  <c r="Z228" i="66"/>
  <c r="Y390" i="66"/>
  <c r="Z206" i="66"/>
  <c r="Y368" i="66"/>
  <c r="Z242" i="66"/>
  <c r="Y404" i="66"/>
  <c r="Y310" i="66"/>
  <c r="X472" i="66"/>
  <c r="Y256" i="66"/>
  <c r="X418" i="66"/>
  <c r="Z189" i="66"/>
  <c r="Y351" i="66"/>
  <c r="Y190" i="66"/>
  <c r="X352" i="66"/>
  <c r="Y280" i="66"/>
  <c r="X442" i="66"/>
  <c r="Y257" i="66"/>
  <c r="X419" i="66"/>
  <c r="Z211" i="66"/>
  <c r="Y373" i="66"/>
  <c r="Z243" i="66"/>
  <c r="Y405" i="66"/>
  <c r="Y306" i="66"/>
  <c r="X468" i="66"/>
  <c r="Z173" i="66"/>
  <c r="Y335" i="66"/>
  <c r="Z237" i="66"/>
  <c r="Y399" i="66"/>
  <c r="Z254" i="66"/>
  <c r="Y416" i="66"/>
  <c r="Z265" i="66"/>
  <c r="Y427" i="66"/>
  <c r="Y308" i="66"/>
  <c r="X470" i="66"/>
  <c r="Z201" i="66"/>
  <c r="Y363" i="66"/>
  <c r="Z229" i="66"/>
  <c r="Y391" i="66"/>
  <c r="Z249" i="66"/>
  <c r="Y411" i="66"/>
  <c r="Z233" i="66"/>
  <c r="Y395" i="66"/>
  <c r="Z224" i="66"/>
  <c r="Y386" i="66"/>
  <c r="Z210" i="66"/>
  <c r="Y372" i="66"/>
  <c r="Y230" i="66"/>
  <c r="X392" i="66"/>
  <c r="Z232" i="66"/>
  <c r="Y394" i="66"/>
  <c r="Y234" i="66"/>
  <c r="X396" i="66"/>
  <c r="Z269" i="66"/>
  <c r="Y431" i="66"/>
  <c r="Y214" i="66"/>
  <c r="X376" i="66"/>
  <c r="Y290" i="66"/>
  <c r="X452" i="66"/>
  <c r="Y294" i="66"/>
  <c r="X456" i="66"/>
  <c r="Z235" i="66"/>
  <c r="Y397" i="66"/>
  <c r="Y304" i="66"/>
  <c r="X466" i="66"/>
  <c r="Z268" i="66"/>
  <c r="Y430" i="66"/>
  <c r="Z245" i="66"/>
  <c r="Y407" i="66"/>
  <c r="Y298" i="66"/>
  <c r="X460" i="66"/>
  <c r="Z183" i="66"/>
  <c r="Y345" i="66"/>
  <c r="Z270" i="66"/>
  <c r="Y432" i="66"/>
  <c r="Y276" i="66"/>
  <c r="X438" i="66"/>
  <c r="Z231" i="66"/>
  <c r="Y393" i="66"/>
  <c r="Z179" i="66"/>
  <c r="Y341" i="66"/>
  <c r="Z258" i="66"/>
  <c r="Y420" i="66"/>
  <c r="Z194" i="66"/>
  <c r="Y356" i="66"/>
  <c r="Z248" i="66"/>
  <c r="Y410" i="66"/>
  <c r="Z222" i="66"/>
  <c r="Y384" i="66"/>
  <c r="Y273" i="66"/>
  <c r="X435" i="66"/>
  <c r="Y284" i="66"/>
  <c r="X446" i="66"/>
  <c r="Y178" i="66"/>
  <c r="X340" i="66"/>
  <c r="Z169" i="66"/>
  <c r="Y331" i="66"/>
  <c r="Z227" i="66"/>
  <c r="Y389" i="66"/>
  <c r="Y175" i="66"/>
  <c r="X337" i="66"/>
  <c r="Y297" i="66"/>
  <c r="X459" i="66"/>
  <c r="Z207" i="66"/>
  <c r="Y369" i="66"/>
  <c r="Z203" i="66"/>
  <c r="Y365" i="66"/>
  <c r="Y176" i="66"/>
  <c r="X338" i="66"/>
  <c r="Z261" i="66"/>
  <c r="Y423" i="66"/>
  <c r="Z217" i="66"/>
  <c r="Y379" i="66"/>
  <c r="Z181" i="66"/>
  <c r="Y343" i="66"/>
  <c r="Y239" i="66"/>
  <c r="X401" i="66"/>
  <c r="Y286" i="66"/>
  <c r="X448" i="66"/>
  <c r="Y255" i="66"/>
  <c r="X417" i="66"/>
  <c r="Z195" i="66"/>
  <c r="Y357" i="66"/>
  <c r="Y250" i="66"/>
  <c r="X412" i="66"/>
  <c r="Z172" i="66"/>
  <c r="Y334" i="66"/>
  <c r="Z223" i="66"/>
  <c r="Y385" i="66"/>
  <c r="Z267" i="66"/>
  <c r="Y429" i="66"/>
  <c r="Y213" i="66"/>
  <c r="X375" i="66"/>
  <c r="Y300" i="66"/>
  <c r="X462" i="66"/>
  <c r="Y299" i="66"/>
  <c r="X461" i="66"/>
  <c r="Z184" i="66"/>
  <c r="Y346" i="66"/>
  <c r="Y219" i="66"/>
  <c r="X381" i="66"/>
  <c r="Z221" i="66"/>
  <c r="Y383" i="66"/>
  <c r="Y170" i="66"/>
  <c r="X332" i="66"/>
  <c r="Z225" i="66"/>
  <c r="Y387" i="66"/>
  <c r="Z241" i="66"/>
  <c r="Y403" i="66"/>
  <c r="Y296" i="66"/>
  <c r="X458" i="66"/>
  <c r="Z236" i="66"/>
  <c r="Y398" i="66"/>
  <c r="Z174" i="66"/>
  <c r="Y336" i="66"/>
  <c r="Y264" i="66"/>
  <c r="X426" i="66"/>
  <c r="Z220" i="66"/>
  <c r="Y382" i="66"/>
  <c r="Z218" i="66"/>
  <c r="Y380" i="66"/>
  <c r="Z262" i="66"/>
  <c r="Y424" i="66"/>
  <c r="Y293" i="66"/>
  <c r="X455" i="66"/>
  <c r="Z188" i="66"/>
  <c r="Y350" i="66"/>
  <c r="Z240" i="66"/>
  <c r="Y402" i="66"/>
  <c r="Z266" i="66"/>
  <c r="Y428" i="66"/>
  <c r="Z164" i="66"/>
  <c r="Y326" i="66"/>
  <c r="Z163" i="66"/>
  <c r="Y325" i="66"/>
  <c r="Y281" i="66"/>
  <c r="X443" i="66"/>
  <c r="Z182" i="66"/>
  <c r="Y344" i="66"/>
  <c r="Y275" i="66"/>
  <c r="X437" i="66"/>
  <c r="Z200" i="66"/>
  <c r="Y362" i="66"/>
  <c r="Y247" i="66"/>
  <c r="X409" i="66"/>
  <c r="Z300" i="66" l="1"/>
  <c r="Y462" i="66"/>
  <c r="AA182" i="66"/>
  <c r="Z344" i="66"/>
  <c r="AA220" i="66"/>
  <c r="Z382" i="66"/>
  <c r="AA225" i="66"/>
  <c r="Z387" i="66"/>
  <c r="AA267" i="66"/>
  <c r="Z429" i="66"/>
  <c r="Z286" i="66"/>
  <c r="Y448" i="66"/>
  <c r="AA183" i="66"/>
  <c r="Z345" i="66"/>
  <c r="AA210" i="66"/>
  <c r="Z372" i="66"/>
  <c r="AA224" i="66"/>
  <c r="Z386" i="66"/>
  <c r="AA201" i="66"/>
  <c r="Z363" i="66"/>
  <c r="Z312" i="66"/>
  <c r="Y474" i="66"/>
  <c r="Z311" i="66"/>
  <c r="Y473" i="66"/>
  <c r="AA246" i="66"/>
  <c r="Z408" i="66"/>
  <c r="AA212" i="66"/>
  <c r="Z374" i="66"/>
  <c r="AA186" i="66"/>
  <c r="Z348" i="66"/>
  <c r="Z272" i="66"/>
  <c r="Y434" i="66"/>
  <c r="AA163" i="66"/>
  <c r="Z325" i="66"/>
  <c r="AA164" i="66"/>
  <c r="Z326" i="66"/>
  <c r="AA174" i="66"/>
  <c r="Z336" i="66"/>
  <c r="Z299" i="66"/>
  <c r="Y461" i="66"/>
  <c r="Z297" i="66"/>
  <c r="Y459" i="66"/>
  <c r="Z284" i="66"/>
  <c r="Y446" i="66"/>
  <c r="AA194" i="66"/>
  <c r="Z356" i="66"/>
  <c r="AA179" i="66"/>
  <c r="Z341" i="66"/>
  <c r="AA235" i="66"/>
  <c r="Z397" i="66"/>
  <c r="Z230" i="66"/>
  <c r="Y392" i="66"/>
  <c r="AA249" i="66"/>
  <c r="Z411" i="66"/>
  <c r="Z257" i="66"/>
  <c r="Y419" i="66"/>
  <c r="AA192" i="66"/>
  <c r="Z354" i="66"/>
  <c r="AA185" i="66"/>
  <c r="Z347" i="66"/>
  <c r="AA209" i="66"/>
  <c r="Z371" i="66"/>
  <c r="AA218" i="66"/>
  <c r="Z380" i="66"/>
  <c r="Z170" i="66"/>
  <c r="Y332" i="66"/>
  <c r="AA221" i="66"/>
  <c r="Z383" i="66"/>
  <c r="AA203" i="66"/>
  <c r="Z365" i="66"/>
  <c r="AA269" i="66"/>
  <c r="Z431" i="66"/>
  <c r="Z234" i="66"/>
  <c r="Y396" i="66"/>
  <c r="AA254" i="66"/>
  <c r="Z416" i="66"/>
  <c r="AA238" i="66"/>
  <c r="Z400" i="66"/>
  <c r="Z167" i="66"/>
  <c r="Y329" i="66"/>
  <c r="AA199" i="66"/>
  <c r="Z361" i="66"/>
  <c r="AA168" i="66"/>
  <c r="Z330" i="66"/>
  <c r="Z302" i="66"/>
  <c r="Y464" i="66"/>
  <c r="Z307" i="66"/>
  <c r="Y469" i="66"/>
  <c r="Z274" i="66"/>
  <c r="Y436" i="66"/>
  <c r="AA205" i="66"/>
  <c r="Z367" i="66"/>
  <c r="AA252" i="66"/>
  <c r="Z414" i="66"/>
  <c r="Z283" i="66"/>
  <c r="Y445" i="66"/>
  <c r="Z275" i="66"/>
  <c r="Y437" i="66"/>
  <c r="Z281" i="66"/>
  <c r="Y443" i="66"/>
  <c r="Z219" i="66"/>
  <c r="Y381" i="66"/>
  <c r="Z250" i="66"/>
  <c r="Y412" i="66"/>
  <c r="AA195" i="66"/>
  <c r="Z357" i="66"/>
  <c r="Z239" i="66"/>
  <c r="Y401" i="66"/>
  <c r="AA181" i="66"/>
  <c r="Z343" i="66"/>
  <c r="AA261" i="66"/>
  <c r="Z423" i="66"/>
  <c r="Z176" i="66"/>
  <c r="Y338" i="66"/>
  <c r="AA169" i="66"/>
  <c r="Z331" i="66"/>
  <c r="AA222" i="66"/>
  <c r="Z384" i="66"/>
  <c r="AA231" i="66"/>
  <c r="Z393" i="66"/>
  <c r="Z276" i="66"/>
  <c r="Y438" i="66"/>
  <c r="AA245" i="66"/>
  <c r="Z407" i="66"/>
  <c r="Z304" i="66"/>
  <c r="Y466" i="66"/>
  <c r="Z308" i="66"/>
  <c r="Y470" i="66"/>
  <c r="Z306" i="66"/>
  <c r="Y468" i="66"/>
  <c r="AA242" i="66"/>
  <c r="Z404" i="66"/>
  <c r="Z305" i="66"/>
  <c r="Y467" i="66"/>
  <c r="Z166" i="66"/>
  <c r="Y328" i="66"/>
  <c r="Z291" i="66"/>
  <c r="Y453" i="66"/>
  <c r="Z198" i="66"/>
  <c r="Y360" i="66"/>
  <c r="Z279" i="66"/>
  <c r="Y441" i="66"/>
  <c r="Z226" i="66"/>
  <c r="Y388" i="66"/>
  <c r="Z204" i="66"/>
  <c r="Y366" i="66"/>
  <c r="Z295" i="66"/>
  <c r="Y457" i="66"/>
  <c r="Z247" i="66"/>
  <c r="Y409" i="66"/>
  <c r="AA200" i="66"/>
  <c r="Z362" i="66"/>
  <c r="AA266" i="66"/>
  <c r="Z428" i="66"/>
  <c r="AA240" i="66"/>
  <c r="Z402" i="66"/>
  <c r="Z293" i="66"/>
  <c r="Y455" i="66"/>
  <c r="Z264" i="66"/>
  <c r="Y426" i="66"/>
  <c r="AA227" i="66"/>
  <c r="Z389" i="66"/>
  <c r="Z273" i="66"/>
  <c r="Y435" i="66"/>
  <c r="AA265" i="66"/>
  <c r="Z427" i="66"/>
  <c r="Z190" i="66"/>
  <c r="Y352" i="66"/>
  <c r="Z259" i="66"/>
  <c r="Y421" i="66"/>
  <c r="Z171" i="66"/>
  <c r="Y333" i="66"/>
  <c r="Z180" i="66"/>
  <c r="Y342" i="66"/>
  <c r="Z285" i="66"/>
  <c r="Y447" i="66"/>
  <c r="AA196" i="66"/>
  <c r="Z358" i="66"/>
  <c r="Z278" i="66"/>
  <c r="Y440" i="66"/>
  <c r="Z287" i="66"/>
  <c r="Y449" i="66"/>
  <c r="AA271" i="66"/>
  <c r="Z433" i="66"/>
  <c r="Z289" i="66"/>
  <c r="Y451" i="66"/>
  <c r="AA202" i="66"/>
  <c r="Z364" i="66"/>
  <c r="AA262" i="66"/>
  <c r="Z424" i="66"/>
  <c r="AA236" i="66"/>
  <c r="Z398" i="66"/>
  <c r="Z296" i="66"/>
  <c r="Y458" i="66"/>
  <c r="AA241" i="66"/>
  <c r="Z403" i="66"/>
  <c r="Z213" i="66"/>
  <c r="Y375" i="66"/>
  <c r="Z255" i="66"/>
  <c r="Y417" i="66"/>
  <c r="AA217" i="66"/>
  <c r="Z379" i="66"/>
  <c r="AA248" i="66"/>
  <c r="Z410" i="66"/>
  <c r="Z214" i="66"/>
  <c r="Y376" i="66"/>
  <c r="AA232" i="66"/>
  <c r="Z394" i="66"/>
  <c r="AA229" i="66"/>
  <c r="Z391" i="66"/>
  <c r="AA173" i="66"/>
  <c r="Z335" i="66"/>
  <c r="AA211" i="66"/>
  <c r="Z373" i="66"/>
  <c r="Z280" i="66"/>
  <c r="Y442" i="66"/>
  <c r="AA189" i="66"/>
  <c r="Z351" i="66"/>
  <c r="AA263" i="66"/>
  <c r="Z425" i="66"/>
  <c r="AA197" i="66"/>
  <c r="Z359" i="66"/>
  <c r="AA216" i="66"/>
  <c r="Z378" i="66"/>
  <c r="Z191" i="66"/>
  <c r="Y353" i="66"/>
  <c r="AA244" i="66"/>
  <c r="Z406" i="66"/>
  <c r="AA253" i="66"/>
  <c r="Z415" i="66"/>
  <c r="AA223" i="66"/>
  <c r="Z385" i="66"/>
  <c r="AA172" i="66"/>
  <c r="Z334" i="66"/>
  <c r="Z178" i="66"/>
  <c r="Y340" i="66"/>
  <c r="AA268" i="66"/>
  <c r="Z430" i="66"/>
  <c r="Z290" i="66"/>
  <c r="Y452" i="66"/>
  <c r="AA233" i="66"/>
  <c r="Z395" i="66"/>
  <c r="AA243" i="66"/>
  <c r="Z405" i="66"/>
  <c r="Z310" i="66"/>
  <c r="Y472" i="66"/>
  <c r="AA206" i="66"/>
  <c r="Z368" i="66"/>
  <c r="AA228" i="66"/>
  <c r="Z390" i="66"/>
  <c r="Z282" i="66"/>
  <c r="Y444" i="66"/>
  <c r="Z309" i="66"/>
  <c r="Y471" i="66"/>
  <c r="Z292" i="66"/>
  <c r="Y454" i="66"/>
  <c r="Z177" i="66"/>
  <c r="Y339" i="66"/>
  <c r="AA260" i="66"/>
  <c r="Z422" i="66"/>
  <c r="AA193" i="66"/>
  <c r="Z355" i="66"/>
  <c r="Z303" i="66"/>
  <c r="Y465" i="66"/>
  <c r="Z277" i="66"/>
  <c r="Y439" i="66"/>
  <c r="Z301" i="66"/>
  <c r="Y463" i="66"/>
  <c r="AA165" i="66"/>
  <c r="Z327" i="66"/>
  <c r="Z288" i="66"/>
  <c r="Y450" i="66"/>
  <c r="AA215" i="66"/>
  <c r="Z377" i="66"/>
  <c r="AA188" i="66"/>
  <c r="Z350" i="66"/>
  <c r="AA184" i="66"/>
  <c r="Z346" i="66"/>
  <c r="AA207" i="66"/>
  <c r="Z369" i="66"/>
  <c r="Z175" i="66"/>
  <c r="Y337" i="66"/>
  <c r="AA258" i="66"/>
  <c r="Z420" i="66"/>
  <c r="AA270" i="66"/>
  <c r="Z432" i="66"/>
  <c r="Z298" i="66"/>
  <c r="Y460" i="66"/>
  <c r="Z294" i="66"/>
  <c r="Y456" i="66"/>
  <c r="AA237" i="66"/>
  <c r="Z399" i="66"/>
  <c r="Z256" i="66"/>
  <c r="Y418" i="66"/>
  <c r="Z187" i="66"/>
  <c r="Y349" i="66"/>
  <c r="AA251" i="66"/>
  <c r="Z413" i="66"/>
  <c r="Z208" i="66"/>
  <c r="Y370" i="66"/>
  <c r="AA256" i="66" l="1"/>
  <c r="Z418" i="66"/>
  <c r="AA294" i="66"/>
  <c r="Z456" i="66"/>
  <c r="AB207" i="66"/>
  <c r="AA369" i="66"/>
  <c r="AB188" i="66"/>
  <c r="AA350" i="66"/>
  <c r="AA288" i="66"/>
  <c r="Z450" i="66"/>
  <c r="AB206" i="66"/>
  <c r="AA368" i="66"/>
  <c r="AA264" i="66"/>
  <c r="Z426" i="66"/>
  <c r="AA293" i="66"/>
  <c r="Z455" i="66"/>
  <c r="AB240" i="66"/>
  <c r="AA402" i="66"/>
  <c r="AA250" i="66"/>
  <c r="Z412" i="66"/>
  <c r="AB205" i="66"/>
  <c r="AA367" i="66"/>
  <c r="AB203" i="66"/>
  <c r="AA365" i="66"/>
  <c r="AB235" i="66"/>
  <c r="AA397" i="66"/>
  <c r="AA303" i="66"/>
  <c r="Z465" i="66"/>
  <c r="AA309" i="66"/>
  <c r="Z471" i="66"/>
  <c r="AA290" i="66"/>
  <c r="Z452" i="66"/>
  <c r="AB172" i="66"/>
  <c r="AA334" i="66"/>
  <c r="AB189" i="66"/>
  <c r="AA351" i="66"/>
  <c r="AB229" i="66"/>
  <c r="AA391" i="66"/>
  <c r="AA255" i="66"/>
  <c r="Z417" i="66"/>
  <c r="AB262" i="66"/>
  <c r="AA424" i="66"/>
  <c r="AB265" i="66"/>
  <c r="AA427" i="66"/>
  <c r="AB227" i="66"/>
  <c r="AA389" i="66"/>
  <c r="AB266" i="66"/>
  <c r="AA428" i="66"/>
  <c r="AA198" i="66"/>
  <c r="Z360" i="66"/>
  <c r="AA176" i="66"/>
  <c r="Z338" i="66"/>
  <c r="AA283" i="66"/>
  <c r="Z445" i="66"/>
  <c r="AA274" i="66"/>
  <c r="Z436" i="66"/>
  <c r="AA257" i="66"/>
  <c r="Z419" i="66"/>
  <c r="AA284" i="66"/>
  <c r="Z446" i="66"/>
  <c r="AA299" i="66"/>
  <c r="Z461" i="66"/>
  <c r="AB164" i="66"/>
  <c r="AA326" i="66"/>
  <c r="AB210" i="66"/>
  <c r="AA372" i="66"/>
  <c r="AB184" i="66"/>
  <c r="AA346" i="66"/>
  <c r="AA277" i="66"/>
  <c r="Z439" i="66"/>
  <c r="AA177" i="66"/>
  <c r="Z339" i="66"/>
  <c r="AA282" i="66"/>
  <c r="Z444" i="66"/>
  <c r="AB216" i="66"/>
  <c r="AA378" i="66"/>
  <c r="AB211" i="66"/>
  <c r="AA373" i="66"/>
  <c r="AA171" i="66"/>
  <c r="Z333" i="66"/>
  <c r="AA190" i="66"/>
  <c r="Z352" i="66"/>
  <c r="AA291" i="66"/>
  <c r="Z453" i="66"/>
  <c r="AB242" i="66"/>
  <c r="AA404" i="66"/>
  <c r="AA308" i="66"/>
  <c r="Z470" i="66"/>
  <c r="AB169" i="66"/>
  <c r="AA331" i="66"/>
  <c r="AB269" i="66"/>
  <c r="AA431" i="66"/>
  <c r="AA297" i="66"/>
  <c r="Z459" i="66"/>
  <c r="AB212" i="66"/>
  <c r="AA374" i="66"/>
  <c r="AA312" i="66"/>
  <c r="Z474" i="66"/>
  <c r="AB220" i="66"/>
  <c r="AA382" i="66"/>
  <c r="AA187" i="66"/>
  <c r="Z349" i="66"/>
  <c r="AA292" i="66"/>
  <c r="Z454" i="66"/>
  <c r="AB233" i="66"/>
  <c r="AA395" i="66"/>
  <c r="AB223" i="66"/>
  <c r="AA385" i="66"/>
  <c r="AA191" i="66"/>
  <c r="Z353" i="66"/>
  <c r="AB197" i="66"/>
  <c r="AA359" i="66"/>
  <c r="AB232" i="66"/>
  <c r="AA394" i="66"/>
  <c r="AB217" i="66"/>
  <c r="AA379" i="66"/>
  <c r="AA247" i="66"/>
  <c r="Z409" i="66"/>
  <c r="AA305" i="66"/>
  <c r="Z467" i="66"/>
  <c r="AB222" i="66"/>
  <c r="AA384" i="66"/>
  <c r="AB261" i="66"/>
  <c r="AA423" i="66"/>
  <c r="AA167" i="66"/>
  <c r="Z329" i="66"/>
  <c r="AA234" i="66"/>
  <c r="Z396" i="66"/>
  <c r="AB218" i="66"/>
  <c r="AA380" i="66"/>
  <c r="AA230" i="66"/>
  <c r="Z392" i="66"/>
  <c r="AB163" i="66"/>
  <c r="AA325" i="66"/>
  <c r="AB246" i="66"/>
  <c r="AA408" i="66"/>
  <c r="AB224" i="66"/>
  <c r="AA386" i="66"/>
  <c r="AB225" i="66"/>
  <c r="AA387" i="66"/>
  <c r="AB237" i="66"/>
  <c r="AA399" i="66"/>
  <c r="AA175" i="66"/>
  <c r="Z337" i="66"/>
  <c r="AA208" i="66"/>
  <c r="Z370" i="66"/>
  <c r="AB251" i="66"/>
  <c r="AA413" i="66"/>
  <c r="AB258" i="66"/>
  <c r="AA420" i="66"/>
  <c r="AA301" i="66"/>
  <c r="Z463" i="66"/>
  <c r="AB228" i="66"/>
  <c r="AA390" i="66"/>
  <c r="AA310" i="66"/>
  <c r="Z472" i="66"/>
  <c r="AA178" i="66"/>
  <c r="Z340" i="66"/>
  <c r="AB263" i="66"/>
  <c r="AA425" i="66"/>
  <c r="AA280" i="66"/>
  <c r="Z442" i="66"/>
  <c r="AB173" i="66"/>
  <c r="AA335" i="66"/>
  <c r="AA289" i="66"/>
  <c r="Z451" i="66"/>
  <c r="AA273" i="66"/>
  <c r="Z435" i="66"/>
  <c r="AA276" i="66"/>
  <c r="Z438" i="66"/>
  <c r="AB231" i="66"/>
  <c r="AA393" i="66"/>
  <c r="AB181" i="66"/>
  <c r="AA343" i="66"/>
  <c r="AA219" i="66"/>
  <c r="Z381" i="66"/>
  <c r="AA275" i="66"/>
  <c r="Z437" i="66"/>
  <c r="AA307" i="66"/>
  <c r="Z469" i="66"/>
  <c r="AB168" i="66"/>
  <c r="AA330" i="66"/>
  <c r="AB199" i="66"/>
  <c r="AA361" i="66"/>
  <c r="AB192" i="66"/>
  <c r="AA354" i="66"/>
  <c r="AA298" i="66"/>
  <c r="Z460" i="66"/>
  <c r="AB215" i="66"/>
  <c r="AA377" i="66"/>
  <c r="AB165" i="66"/>
  <c r="AA327" i="66"/>
  <c r="AB193" i="66"/>
  <c r="AA355" i="66"/>
  <c r="AB260" i="66"/>
  <c r="AA422" i="66"/>
  <c r="AB243" i="66"/>
  <c r="AA405" i="66"/>
  <c r="AB253" i="66"/>
  <c r="AA415" i="66"/>
  <c r="AA214" i="66"/>
  <c r="Z376" i="66"/>
  <c r="AA213" i="66"/>
  <c r="Z375" i="66"/>
  <c r="AA296" i="66"/>
  <c r="Z458" i="66"/>
  <c r="AB236" i="66"/>
  <c r="AA398" i="66"/>
  <c r="AB202" i="66"/>
  <c r="AA364" i="66"/>
  <c r="AA278" i="66"/>
  <c r="Z440" i="66"/>
  <c r="AB196" i="66"/>
  <c r="AA358" i="66"/>
  <c r="AA295" i="66"/>
  <c r="Z457" i="66"/>
  <c r="AA226" i="66"/>
  <c r="Z388" i="66"/>
  <c r="AB245" i="66"/>
  <c r="AA407" i="66"/>
  <c r="AB195" i="66"/>
  <c r="AA357" i="66"/>
  <c r="AB238" i="66"/>
  <c r="AA400" i="66"/>
  <c r="AB254" i="66"/>
  <c r="AA416" i="66"/>
  <c r="AB185" i="66"/>
  <c r="AA347" i="66"/>
  <c r="AB174" i="66"/>
  <c r="AA336" i="66"/>
  <c r="AB201" i="66"/>
  <c r="AA363" i="66"/>
  <c r="AA300" i="66"/>
  <c r="Z462" i="66"/>
  <c r="AB248" i="66"/>
  <c r="AA410" i="66"/>
  <c r="AB271" i="66"/>
  <c r="AA433" i="66"/>
  <c r="AA180" i="66"/>
  <c r="Z342" i="66"/>
  <c r="AB200" i="66"/>
  <c r="AA362" i="66"/>
  <c r="AA166" i="66"/>
  <c r="Z328" i="66"/>
  <c r="AB252" i="66"/>
  <c r="AA414" i="66"/>
  <c r="AA302" i="66"/>
  <c r="Z464" i="66"/>
  <c r="AB209" i="66"/>
  <c r="AA371" i="66"/>
  <c r="AB194" i="66"/>
  <c r="AA356" i="66"/>
  <c r="AA272" i="66"/>
  <c r="Z434" i="66"/>
  <c r="AB186" i="66"/>
  <c r="AA348" i="66"/>
  <c r="AA311" i="66"/>
  <c r="Z473" i="66"/>
  <c r="AA286" i="66"/>
  <c r="Z448" i="66"/>
  <c r="AB267" i="66"/>
  <c r="AA429" i="66"/>
  <c r="AB270" i="66"/>
  <c r="AA432" i="66"/>
  <c r="AB268" i="66"/>
  <c r="AA430" i="66"/>
  <c r="AB244" i="66"/>
  <c r="AA406" i="66"/>
  <c r="AB241" i="66"/>
  <c r="AA403" i="66"/>
  <c r="AA287" i="66"/>
  <c r="Z449" i="66"/>
  <c r="AA285" i="66"/>
  <c r="Z447" i="66"/>
  <c r="AA259" i="66"/>
  <c r="Z421" i="66"/>
  <c r="AA204" i="66"/>
  <c r="Z366" i="66"/>
  <c r="AA279" i="66"/>
  <c r="Z441" i="66"/>
  <c r="AA306" i="66"/>
  <c r="Z468" i="66"/>
  <c r="AA304" i="66"/>
  <c r="Z466" i="66"/>
  <c r="AA239" i="66"/>
  <c r="Z401" i="66"/>
  <c r="AA281" i="66"/>
  <c r="Z443" i="66"/>
  <c r="AB221" i="66"/>
  <c r="AA383" i="66"/>
  <c r="AA170" i="66"/>
  <c r="Z332" i="66"/>
  <c r="AB249" i="66"/>
  <c r="AA411" i="66"/>
  <c r="AB179" i="66"/>
  <c r="AA341" i="66"/>
  <c r="AB183" i="66"/>
  <c r="AA345" i="66"/>
  <c r="AB182" i="66"/>
  <c r="AA344" i="66"/>
  <c r="AC182" i="66" l="1"/>
  <c r="AB344" i="66"/>
  <c r="AC183" i="66"/>
  <c r="AB345" i="66"/>
  <c r="AC179" i="66"/>
  <c r="AB341" i="66"/>
  <c r="AC249" i="66"/>
  <c r="AB411" i="66"/>
  <c r="AB306" i="66"/>
  <c r="AA468" i="66"/>
  <c r="AB279" i="66"/>
  <c r="AA441" i="66"/>
  <c r="AB296" i="66"/>
  <c r="AA458" i="66"/>
  <c r="AC193" i="66"/>
  <c r="AB355" i="66"/>
  <c r="AC231" i="66"/>
  <c r="AB393" i="66"/>
  <c r="AB289" i="66"/>
  <c r="AA451" i="66"/>
  <c r="AC173" i="66"/>
  <c r="AB335" i="66"/>
  <c r="AB301" i="66"/>
  <c r="AA463" i="66"/>
  <c r="AB167" i="66"/>
  <c r="AA329" i="66"/>
  <c r="AB247" i="66"/>
  <c r="AA409" i="66"/>
  <c r="AC223" i="66"/>
  <c r="AB385" i="66"/>
  <c r="AB187" i="66"/>
  <c r="AA349" i="66"/>
  <c r="AC169" i="66"/>
  <c r="AB331" i="66"/>
  <c r="AB309" i="66"/>
  <c r="AA471" i="66"/>
  <c r="AC235" i="66"/>
  <c r="AB397" i="66"/>
  <c r="AB259" i="66"/>
  <c r="AA421" i="66"/>
  <c r="AB226" i="66"/>
  <c r="AA388" i="66"/>
  <c r="AC243" i="66"/>
  <c r="AB405" i="66"/>
  <c r="AC165" i="66"/>
  <c r="AB327" i="66"/>
  <c r="AC199" i="66"/>
  <c r="AB361" i="66"/>
  <c r="AB275" i="66"/>
  <c r="AA437" i="66"/>
  <c r="AC163" i="66"/>
  <c r="AB325" i="66"/>
  <c r="AC217" i="66"/>
  <c r="AB379" i="66"/>
  <c r="AB283" i="66"/>
  <c r="AA445" i="66"/>
  <c r="AC206" i="66"/>
  <c r="AB368" i="66"/>
  <c r="AC244" i="66"/>
  <c r="AB406" i="66"/>
  <c r="AB311" i="66"/>
  <c r="AA473" i="66"/>
  <c r="AC186" i="66"/>
  <c r="AB348" i="66"/>
  <c r="AC252" i="66"/>
  <c r="AB414" i="66"/>
  <c r="AC248" i="66"/>
  <c r="AB410" i="66"/>
  <c r="AB300" i="66"/>
  <c r="AA462" i="66"/>
  <c r="AB213" i="66"/>
  <c r="AA375" i="66"/>
  <c r="AB178" i="66"/>
  <c r="AA340" i="66"/>
  <c r="AC237" i="66"/>
  <c r="AB399" i="66"/>
  <c r="AC224" i="66"/>
  <c r="AB386" i="66"/>
  <c r="AC261" i="66"/>
  <c r="AB423" i="66"/>
  <c r="AB292" i="66"/>
  <c r="AA454" i="66"/>
  <c r="AB291" i="66"/>
  <c r="AA453" i="66"/>
  <c r="AC211" i="66"/>
  <c r="AB373" i="66"/>
  <c r="AB282" i="66"/>
  <c r="AA444" i="66"/>
  <c r="AC189" i="66"/>
  <c r="AB351" i="66"/>
  <c r="AC205" i="66"/>
  <c r="AB367" i="66"/>
  <c r="AC240" i="66"/>
  <c r="AB402" i="66"/>
  <c r="AB293" i="66"/>
  <c r="AA455" i="66"/>
  <c r="AB256" i="66"/>
  <c r="AA418" i="66"/>
  <c r="AB170" i="66"/>
  <c r="AA332" i="66"/>
  <c r="AB281" i="66"/>
  <c r="AA443" i="66"/>
  <c r="AB304" i="66"/>
  <c r="AA466" i="66"/>
  <c r="AC270" i="66"/>
  <c r="AB432" i="66"/>
  <c r="AC201" i="66"/>
  <c r="AB363" i="66"/>
  <c r="AC238" i="66"/>
  <c r="AB400" i="66"/>
  <c r="AC195" i="66"/>
  <c r="AB357" i="66"/>
  <c r="AC196" i="66"/>
  <c r="AB358" i="66"/>
  <c r="AB273" i="66"/>
  <c r="AA435" i="66"/>
  <c r="AB208" i="66"/>
  <c r="AA370" i="66"/>
  <c r="AC232" i="66"/>
  <c r="AB394" i="66"/>
  <c r="AC233" i="66"/>
  <c r="AB395" i="66"/>
  <c r="AB171" i="66"/>
  <c r="AA333" i="66"/>
  <c r="AB177" i="66"/>
  <c r="AA339" i="66"/>
  <c r="AC184" i="66"/>
  <c r="AB346" i="66"/>
  <c r="AC164" i="66"/>
  <c r="AB326" i="66"/>
  <c r="AB284" i="66"/>
  <c r="AA446" i="66"/>
  <c r="AC266" i="66"/>
  <c r="AB428" i="66"/>
  <c r="AC172" i="66"/>
  <c r="AB334" i="66"/>
  <c r="AC203" i="66"/>
  <c r="AB365" i="66"/>
  <c r="AB250" i="66"/>
  <c r="AA412" i="66"/>
  <c r="AB264" i="66"/>
  <c r="AA426" i="66"/>
  <c r="AB239" i="66"/>
  <c r="AA401" i="66"/>
  <c r="AB204" i="66"/>
  <c r="AA366" i="66"/>
  <c r="AB287" i="66"/>
  <c r="AA449" i="66"/>
  <c r="AC209" i="66"/>
  <c r="AB371" i="66"/>
  <c r="AB302" i="66"/>
  <c r="AA464" i="66"/>
  <c r="AC174" i="66"/>
  <c r="AB336" i="66"/>
  <c r="AC185" i="66"/>
  <c r="AB347" i="66"/>
  <c r="AC245" i="66"/>
  <c r="AB407" i="66"/>
  <c r="AB214" i="66"/>
  <c r="AA376" i="66"/>
  <c r="AB298" i="66"/>
  <c r="AA460" i="66"/>
  <c r="AC192" i="66"/>
  <c r="AB354" i="66"/>
  <c r="AB307" i="66"/>
  <c r="AA469" i="66"/>
  <c r="AB219" i="66"/>
  <c r="AA381" i="66"/>
  <c r="AB310" i="66"/>
  <c r="AA472" i="66"/>
  <c r="AC228" i="66"/>
  <c r="AB390" i="66"/>
  <c r="AC251" i="66"/>
  <c r="AB413" i="66"/>
  <c r="AC218" i="66"/>
  <c r="AB380" i="66"/>
  <c r="AC197" i="66"/>
  <c r="AB359" i="66"/>
  <c r="AB191" i="66"/>
  <c r="AA353" i="66"/>
  <c r="AB297" i="66"/>
  <c r="AA459" i="66"/>
  <c r="AB308" i="66"/>
  <c r="AA470" i="66"/>
  <c r="AB176" i="66"/>
  <c r="AA338" i="66"/>
  <c r="AB198" i="66"/>
  <c r="AA360" i="66"/>
  <c r="AB255" i="66"/>
  <c r="AA417" i="66"/>
  <c r="AB303" i="66"/>
  <c r="AA465" i="66"/>
  <c r="AC188" i="66"/>
  <c r="AB350" i="66"/>
  <c r="AB285" i="66"/>
  <c r="AA447" i="66"/>
  <c r="AB272" i="66"/>
  <c r="AA434" i="66"/>
  <c r="AC200" i="66"/>
  <c r="AB362" i="66"/>
  <c r="AB295" i="66"/>
  <c r="AA457" i="66"/>
  <c r="AC236" i="66"/>
  <c r="AB398" i="66"/>
  <c r="AC253" i="66"/>
  <c r="AB415" i="66"/>
  <c r="AC215" i="66"/>
  <c r="AB377" i="66"/>
  <c r="AB276" i="66"/>
  <c r="AA438" i="66"/>
  <c r="AC263" i="66"/>
  <c r="AB425" i="66"/>
  <c r="AC258" i="66"/>
  <c r="AB420" i="66"/>
  <c r="AC246" i="66"/>
  <c r="AB408" i="66"/>
  <c r="AB305" i="66"/>
  <c r="AA467" i="66"/>
  <c r="AC269" i="66"/>
  <c r="AB431" i="66"/>
  <c r="AB190" i="66"/>
  <c r="AA352" i="66"/>
  <c r="AB299" i="66"/>
  <c r="AA461" i="66"/>
  <c r="AC229" i="66"/>
  <c r="AB391" i="66"/>
  <c r="AB294" i="66"/>
  <c r="AA456" i="66"/>
  <c r="AC268" i="66"/>
  <c r="AB430" i="66"/>
  <c r="AC267" i="66"/>
  <c r="AB429" i="66"/>
  <c r="AB286" i="66"/>
  <c r="AA448" i="66"/>
  <c r="AB180" i="66"/>
  <c r="AA342" i="66"/>
  <c r="AB278" i="66"/>
  <c r="AA440" i="66"/>
  <c r="AC202" i="66"/>
  <c r="AB364" i="66"/>
  <c r="AC260" i="66"/>
  <c r="AB422" i="66"/>
  <c r="AC168" i="66"/>
  <c r="AB330" i="66"/>
  <c r="AB175" i="66"/>
  <c r="AA337" i="66"/>
  <c r="AC225" i="66"/>
  <c r="AB387" i="66"/>
  <c r="AB230" i="66"/>
  <c r="AA392" i="66"/>
  <c r="AB234" i="66"/>
  <c r="AA396" i="66"/>
  <c r="AC222" i="66"/>
  <c r="AB384" i="66"/>
  <c r="AB312" i="66"/>
  <c r="AA474" i="66"/>
  <c r="AC216" i="66"/>
  <c r="AB378" i="66"/>
  <c r="AB277" i="66"/>
  <c r="AA439" i="66"/>
  <c r="AB257" i="66"/>
  <c r="AA419" i="66"/>
  <c r="AC227" i="66"/>
  <c r="AB389" i="66"/>
  <c r="AC262" i="66"/>
  <c r="AB424" i="66"/>
  <c r="AB290" i="66"/>
  <c r="AA452" i="66"/>
  <c r="AB288" i="66"/>
  <c r="AA450" i="66"/>
  <c r="AC221" i="66"/>
  <c r="AB383" i="66"/>
  <c r="AC241" i="66"/>
  <c r="AB403" i="66"/>
  <c r="AC194" i="66"/>
  <c r="AB356" i="66"/>
  <c r="AB166" i="66"/>
  <c r="AA328" i="66"/>
  <c r="AC271" i="66"/>
  <c r="AB433" i="66"/>
  <c r="AC254" i="66"/>
  <c r="AB416" i="66"/>
  <c r="AC181" i="66"/>
  <c r="AB343" i="66"/>
  <c r="AB280" i="66"/>
  <c r="AA442" i="66"/>
  <c r="AC220" i="66"/>
  <c r="AB382" i="66"/>
  <c r="AC212" i="66"/>
  <c r="AB374" i="66"/>
  <c r="AC242" i="66"/>
  <c r="AB404" i="66"/>
  <c r="AC210" i="66"/>
  <c r="AB372" i="66"/>
  <c r="AB274" i="66"/>
  <c r="AA436" i="66"/>
  <c r="AC265" i="66"/>
  <c r="AB427" i="66"/>
  <c r="AC207" i="66"/>
  <c r="AB369" i="66"/>
  <c r="AD212" i="66" l="1"/>
  <c r="AC374" i="66"/>
  <c r="AD262" i="66"/>
  <c r="AC424" i="66"/>
  <c r="AD229" i="66"/>
  <c r="AC391" i="66"/>
  <c r="AD246" i="66"/>
  <c r="AC408" i="66"/>
  <c r="AD215" i="66"/>
  <c r="AC377" i="66"/>
  <c r="AC255" i="66"/>
  <c r="AB417" i="66"/>
  <c r="AC198" i="66"/>
  <c r="AB360" i="66"/>
  <c r="AC297" i="66"/>
  <c r="AB459" i="66"/>
  <c r="AD197" i="66"/>
  <c r="AC359" i="66"/>
  <c r="AD218" i="66"/>
  <c r="AC380" i="66"/>
  <c r="AC307" i="66"/>
  <c r="AB469" i="66"/>
  <c r="AC287" i="66"/>
  <c r="AB449" i="66"/>
  <c r="AC250" i="66"/>
  <c r="AB412" i="66"/>
  <c r="AD196" i="66"/>
  <c r="AC358" i="66"/>
  <c r="AC292" i="66"/>
  <c r="AB454" i="66"/>
  <c r="AC178" i="66"/>
  <c r="AB340" i="66"/>
  <c r="AC257" i="66"/>
  <c r="AB419" i="66"/>
  <c r="AD216" i="66"/>
  <c r="AC378" i="66"/>
  <c r="AC312" i="66"/>
  <c r="AB474" i="66"/>
  <c r="AD268" i="66"/>
  <c r="AC430" i="66"/>
  <c r="AD269" i="66"/>
  <c r="AC431" i="66"/>
  <c r="AC276" i="66"/>
  <c r="AB438" i="66"/>
  <c r="AD185" i="66"/>
  <c r="AC347" i="66"/>
  <c r="AC302" i="66"/>
  <c r="AB464" i="66"/>
  <c r="AC204" i="66"/>
  <c r="AB366" i="66"/>
  <c r="AC284" i="66"/>
  <c r="AB446" i="66"/>
  <c r="AD232" i="66"/>
  <c r="AC394" i="66"/>
  <c r="AD211" i="66"/>
  <c r="AC373" i="66"/>
  <c r="AC300" i="66"/>
  <c r="AB462" i="66"/>
  <c r="AD199" i="66"/>
  <c r="AC361" i="66"/>
  <c r="AC301" i="66"/>
  <c r="AB463" i="66"/>
  <c r="AD183" i="66"/>
  <c r="AC345" i="66"/>
  <c r="AC290" i="66"/>
  <c r="AB452" i="66"/>
  <c r="AC230" i="66"/>
  <c r="AB392" i="66"/>
  <c r="AD210" i="66"/>
  <c r="AC372" i="66"/>
  <c r="AD241" i="66"/>
  <c r="AC403" i="66"/>
  <c r="AC175" i="66"/>
  <c r="AB337" i="66"/>
  <c r="AD168" i="66"/>
  <c r="AC330" i="66"/>
  <c r="AD253" i="66"/>
  <c r="AC415" i="66"/>
  <c r="AC272" i="66"/>
  <c r="AB434" i="66"/>
  <c r="AC176" i="66"/>
  <c r="AB338" i="66"/>
  <c r="AC219" i="66"/>
  <c r="AB381" i="66"/>
  <c r="AC264" i="66"/>
  <c r="AB426" i="66"/>
  <c r="AD233" i="66"/>
  <c r="AC395" i="66"/>
  <c r="AD252" i="66"/>
  <c r="AC414" i="66"/>
  <c r="AD244" i="66"/>
  <c r="AC406" i="66"/>
  <c r="AC283" i="66"/>
  <c r="AB445" i="66"/>
  <c r="AD222" i="66"/>
  <c r="AC384" i="66"/>
  <c r="AC180" i="66"/>
  <c r="AB342" i="66"/>
  <c r="AC190" i="66"/>
  <c r="AB352" i="66"/>
  <c r="AC285" i="66"/>
  <c r="AB447" i="66"/>
  <c r="AD251" i="66"/>
  <c r="AC413" i="66"/>
  <c r="AC298" i="66"/>
  <c r="AB460" i="66"/>
  <c r="AC214" i="66"/>
  <c r="AB376" i="66"/>
  <c r="AD238" i="66"/>
  <c r="AC400" i="66"/>
  <c r="AD270" i="66"/>
  <c r="AC432" i="66"/>
  <c r="AC256" i="66"/>
  <c r="AB418" i="66"/>
  <c r="AC293" i="66"/>
  <c r="AB455" i="66"/>
  <c r="AD237" i="66"/>
  <c r="AC399" i="66"/>
  <c r="AC275" i="66"/>
  <c r="AB437" i="66"/>
  <c r="AC309" i="66"/>
  <c r="AB471" i="66"/>
  <c r="AD169" i="66"/>
  <c r="AC331" i="66"/>
  <c r="AC247" i="66"/>
  <c r="AB409" i="66"/>
  <c r="AD220" i="66"/>
  <c r="AC382" i="66"/>
  <c r="AD227" i="66"/>
  <c r="AC389" i="66"/>
  <c r="AD254" i="66"/>
  <c r="AC416" i="66"/>
  <c r="AC288" i="66"/>
  <c r="AB450" i="66"/>
  <c r="AD267" i="66"/>
  <c r="AC429" i="66"/>
  <c r="AC294" i="66"/>
  <c r="AB456" i="66"/>
  <c r="AC305" i="66"/>
  <c r="AB467" i="66"/>
  <c r="AD236" i="66"/>
  <c r="AC398" i="66"/>
  <c r="AC303" i="66"/>
  <c r="AB465" i="66"/>
  <c r="AD228" i="66"/>
  <c r="AC390" i="66"/>
  <c r="AD245" i="66"/>
  <c r="AC407" i="66"/>
  <c r="AD209" i="66"/>
  <c r="AC371" i="66"/>
  <c r="AD164" i="66"/>
  <c r="AC326" i="66"/>
  <c r="AC177" i="66"/>
  <c r="AB339" i="66"/>
  <c r="AC171" i="66"/>
  <c r="AB333" i="66"/>
  <c r="AD195" i="66"/>
  <c r="AC357" i="66"/>
  <c r="AC304" i="66"/>
  <c r="AB466" i="66"/>
  <c r="AC170" i="66"/>
  <c r="AB332" i="66"/>
  <c r="AD261" i="66"/>
  <c r="AC423" i="66"/>
  <c r="AD248" i="66"/>
  <c r="AC410" i="66"/>
  <c r="AD206" i="66"/>
  <c r="AC368" i="66"/>
  <c r="AD217" i="66"/>
  <c r="AC379" i="66"/>
  <c r="AC226" i="66"/>
  <c r="AB388" i="66"/>
  <c r="AD235" i="66"/>
  <c r="AC397" i="66"/>
  <c r="AC167" i="66"/>
  <c r="AB329" i="66"/>
  <c r="AC289" i="66"/>
  <c r="AB451" i="66"/>
  <c r="AD231" i="66"/>
  <c r="AC393" i="66"/>
  <c r="AC296" i="66"/>
  <c r="AB458" i="66"/>
  <c r="AC279" i="66"/>
  <c r="AB441" i="66"/>
  <c r="AD207" i="66"/>
  <c r="AC369" i="66"/>
  <c r="AD265" i="66"/>
  <c r="AC427" i="66"/>
  <c r="AD242" i="66"/>
  <c r="AC404" i="66"/>
  <c r="AC277" i="66"/>
  <c r="AB439" i="66"/>
  <c r="AD202" i="66"/>
  <c r="AC364" i="66"/>
  <c r="AC308" i="66"/>
  <c r="AB470" i="66"/>
  <c r="AC191" i="66"/>
  <c r="AB353" i="66"/>
  <c r="AD192" i="66"/>
  <c r="AC354" i="66"/>
  <c r="AD174" i="66"/>
  <c r="AC336" i="66"/>
  <c r="AC239" i="66"/>
  <c r="AB401" i="66"/>
  <c r="AD266" i="66"/>
  <c r="AC428" i="66"/>
  <c r="AD201" i="66"/>
  <c r="AC363" i="66"/>
  <c r="AD240" i="66"/>
  <c r="AC402" i="66"/>
  <c r="AD189" i="66"/>
  <c r="AC351" i="66"/>
  <c r="AC213" i="66"/>
  <c r="AB375" i="66"/>
  <c r="AD186" i="66"/>
  <c r="AC348" i="66"/>
  <c r="AC311" i="66"/>
  <c r="AB473" i="66"/>
  <c r="AD165" i="66"/>
  <c r="AC327" i="66"/>
  <c r="AC259" i="66"/>
  <c r="AB421" i="66"/>
  <c r="AD173" i="66"/>
  <c r="AC335" i="66"/>
  <c r="AD179" i="66"/>
  <c r="AC341" i="66"/>
  <c r="AD182" i="66"/>
  <c r="AC344" i="66"/>
  <c r="AC166" i="66"/>
  <c r="AB328" i="66"/>
  <c r="AC274" i="66"/>
  <c r="AB436" i="66"/>
  <c r="AC234" i="66"/>
  <c r="AB396" i="66"/>
  <c r="AD260" i="66"/>
  <c r="AC422" i="66"/>
  <c r="AC278" i="66"/>
  <c r="AB440" i="66"/>
  <c r="AC299" i="66"/>
  <c r="AB461" i="66"/>
  <c r="AD263" i="66"/>
  <c r="AC425" i="66"/>
  <c r="AD200" i="66"/>
  <c r="AC362" i="66"/>
  <c r="AC310" i="66"/>
  <c r="AB472" i="66"/>
  <c r="AD203" i="66"/>
  <c r="AC365" i="66"/>
  <c r="AC208" i="66"/>
  <c r="AB370" i="66"/>
  <c r="AC281" i="66"/>
  <c r="AB443" i="66"/>
  <c r="AD205" i="66"/>
  <c r="AC367" i="66"/>
  <c r="AC282" i="66"/>
  <c r="AB444" i="66"/>
  <c r="AC291" i="66"/>
  <c r="AB453" i="66"/>
  <c r="AD163" i="66"/>
  <c r="AC325" i="66"/>
  <c r="AD243" i="66"/>
  <c r="AC405" i="66"/>
  <c r="AC187" i="66"/>
  <c r="AB349" i="66"/>
  <c r="AC306" i="66"/>
  <c r="AB468" i="66"/>
  <c r="AD181" i="66"/>
  <c r="AC343" i="66"/>
  <c r="AC280" i="66"/>
  <c r="AB442" i="66"/>
  <c r="AD271" i="66"/>
  <c r="AC433" i="66"/>
  <c r="AD194" i="66"/>
  <c r="AC356" i="66"/>
  <c r="AD221" i="66"/>
  <c r="AC383" i="66"/>
  <c r="AD225" i="66"/>
  <c r="AC387" i="66"/>
  <c r="AC286" i="66"/>
  <c r="AB448" i="66"/>
  <c r="AD258" i="66"/>
  <c r="AC420" i="66"/>
  <c r="AC295" i="66"/>
  <c r="AB457" i="66"/>
  <c r="AD188" i="66"/>
  <c r="AC350" i="66"/>
  <c r="AD172" i="66"/>
  <c r="AC334" i="66"/>
  <c r="AD184" i="66"/>
  <c r="AC346" i="66"/>
  <c r="AC273" i="66"/>
  <c r="AB435" i="66"/>
  <c r="AD224" i="66"/>
  <c r="AC386" i="66"/>
  <c r="AD223" i="66"/>
  <c r="AC385" i="66"/>
  <c r="AD193" i="66"/>
  <c r="AC355" i="66"/>
  <c r="AD249" i="66"/>
  <c r="AC411" i="66"/>
  <c r="AE249" i="66" l="1"/>
  <c r="AD411" i="66"/>
  <c r="AE193" i="66"/>
  <c r="AD355" i="66"/>
  <c r="AD291" i="66"/>
  <c r="AC453" i="66"/>
  <c r="AE205" i="66"/>
  <c r="AD367" i="66"/>
  <c r="AD274" i="66"/>
  <c r="AC436" i="66"/>
  <c r="AE173" i="66"/>
  <c r="AD335" i="66"/>
  <c r="AD259" i="66"/>
  <c r="AC421" i="66"/>
  <c r="AE266" i="66"/>
  <c r="AD428" i="66"/>
  <c r="AD191" i="66"/>
  <c r="AC353" i="66"/>
  <c r="AD296" i="66"/>
  <c r="AC458" i="66"/>
  <c r="AE248" i="66"/>
  <c r="AD410" i="66"/>
  <c r="AD304" i="66"/>
  <c r="AC466" i="66"/>
  <c r="AD275" i="66"/>
  <c r="AC437" i="66"/>
  <c r="AD293" i="66"/>
  <c r="AC455" i="66"/>
  <c r="AE238" i="66"/>
  <c r="AD400" i="66"/>
  <c r="AD190" i="66"/>
  <c r="AC352" i="66"/>
  <c r="AE222" i="66"/>
  <c r="AD384" i="66"/>
  <c r="AE218" i="66"/>
  <c r="AD380" i="66"/>
  <c r="AE262" i="66"/>
  <c r="AD424" i="66"/>
  <c r="AE184" i="66"/>
  <c r="AD346" i="66"/>
  <c r="AE188" i="66"/>
  <c r="AD350" i="66"/>
  <c r="AE181" i="66"/>
  <c r="AD343" i="66"/>
  <c r="AD282" i="66"/>
  <c r="AC444" i="66"/>
  <c r="AD208" i="66"/>
  <c r="AC370" i="66"/>
  <c r="AD166" i="66"/>
  <c r="AC328" i="66"/>
  <c r="AE240" i="66"/>
  <c r="AD402" i="66"/>
  <c r="AE192" i="66"/>
  <c r="AD354" i="66"/>
  <c r="AD277" i="66"/>
  <c r="AC439" i="66"/>
  <c r="AE261" i="66"/>
  <c r="AD423" i="66"/>
  <c r="AD177" i="66"/>
  <c r="AC339" i="66"/>
  <c r="AE209" i="66"/>
  <c r="AD371" i="66"/>
  <c r="AE270" i="66"/>
  <c r="AD432" i="66"/>
  <c r="AE251" i="66"/>
  <c r="AD413" i="66"/>
  <c r="AE252" i="66"/>
  <c r="AD414" i="66"/>
  <c r="AE183" i="66"/>
  <c r="AD345" i="66"/>
  <c r="AE199" i="66"/>
  <c r="AD361" i="66"/>
  <c r="AD312" i="66"/>
  <c r="AC474" i="66"/>
  <c r="AD299" i="66"/>
  <c r="AC461" i="66"/>
  <c r="AE201" i="66"/>
  <c r="AD363" i="66"/>
  <c r="AE217" i="66"/>
  <c r="AD379" i="66"/>
  <c r="AE237" i="66"/>
  <c r="AD399" i="66"/>
  <c r="AD256" i="66"/>
  <c r="AC418" i="66"/>
  <c r="AD180" i="66"/>
  <c r="AC342" i="66"/>
  <c r="AE244" i="66"/>
  <c r="AD406" i="66"/>
  <c r="AE253" i="66"/>
  <c r="AD415" i="66"/>
  <c r="AD290" i="66"/>
  <c r="AC452" i="66"/>
  <c r="AE268" i="66"/>
  <c r="AD430" i="66"/>
  <c r="AE216" i="66"/>
  <c r="AD378" i="66"/>
  <c r="AD178" i="66"/>
  <c r="AC340" i="66"/>
  <c r="AD287" i="66"/>
  <c r="AC449" i="66"/>
  <c r="AD280" i="66"/>
  <c r="AC442" i="66"/>
  <c r="AE224" i="66"/>
  <c r="AD386" i="66"/>
  <c r="AE172" i="66"/>
  <c r="AD334" i="66"/>
  <c r="AE271" i="66"/>
  <c r="AD433" i="66"/>
  <c r="AD306" i="66"/>
  <c r="AC468" i="66"/>
  <c r="AE200" i="66"/>
  <c r="AD362" i="66"/>
  <c r="AE263" i="66"/>
  <c r="AD425" i="66"/>
  <c r="AD278" i="66"/>
  <c r="AC440" i="66"/>
  <c r="AE182" i="66"/>
  <c r="AD344" i="66"/>
  <c r="AE207" i="66"/>
  <c r="AD369" i="66"/>
  <c r="AD226" i="66"/>
  <c r="AC388" i="66"/>
  <c r="AE206" i="66"/>
  <c r="AD368" i="66"/>
  <c r="AE245" i="66"/>
  <c r="AD407" i="66"/>
  <c r="AD303" i="66"/>
  <c r="AC465" i="66"/>
  <c r="AE236" i="66"/>
  <c r="AD398" i="66"/>
  <c r="AD219" i="66"/>
  <c r="AC381" i="66"/>
  <c r="AD272" i="66"/>
  <c r="AC434" i="66"/>
  <c r="AD250" i="66"/>
  <c r="AC412" i="66"/>
  <c r="AD307" i="66"/>
  <c r="AC469" i="66"/>
  <c r="AD255" i="66"/>
  <c r="AC417" i="66"/>
  <c r="AE215" i="66"/>
  <c r="AD377" i="66"/>
  <c r="AE246" i="66"/>
  <c r="AD408" i="66"/>
  <c r="AD273" i="66"/>
  <c r="AC435" i="66"/>
  <c r="AE225" i="66"/>
  <c r="AD387" i="66"/>
  <c r="AD295" i="66"/>
  <c r="AC457" i="66"/>
  <c r="AE258" i="66"/>
  <c r="AD420" i="66"/>
  <c r="AE243" i="66"/>
  <c r="AD405" i="66"/>
  <c r="AE203" i="66"/>
  <c r="AD365" i="66"/>
  <c r="AE186" i="66"/>
  <c r="AD348" i="66"/>
  <c r="AE189" i="66"/>
  <c r="AD351" i="66"/>
  <c r="AD308" i="66"/>
  <c r="AC470" i="66"/>
  <c r="AE202" i="66"/>
  <c r="AD364" i="66"/>
  <c r="AD289" i="66"/>
  <c r="AC451" i="66"/>
  <c r="AD170" i="66"/>
  <c r="AC332" i="66"/>
  <c r="AD171" i="66"/>
  <c r="AC333" i="66"/>
  <c r="AE164" i="66"/>
  <c r="AD326" i="66"/>
  <c r="AD288" i="66"/>
  <c r="AC450" i="66"/>
  <c r="AD264" i="66"/>
  <c r="AC426" i="66"/>
  <c r="AD175" i="66"/>
  <c r="AC337" i="66"/>
  <c r="AE185" i="66"/>
  <c r="AD347" i="66"/>
  <c r="AD276" i="66"/>
  <c r="AC438" i="66"/>
  <c r="AD198" i="66"/>
  <c r="AC360" i="66"/>
  <c r="AE223" i="66"/>
  <c r="AD385" i="66"/>
  <c r="AE163" i="66"/>
  <c r="AD325" i="66"/>
  <c r="AE260" i="66"/>
  <c r="AD422" i="66"/>
  <c r="AD213" i="66"/>
  <c r="AC375" i="66"/>
  <c r="AD239" i="66"/>
  <c r="AC401" i="66"/>
  <c r="AE265" i="66"/>
  <c r="AD427" i="66"/>
  <c r="AD279" i="66"/>
  <c r="AC441" i="66"/>
  <c r="AE231" i="66"/>
  <c r="AD393" i="66"/>
  <c r="AE228" i="66"/>
  <c r="AD390" i="66"/>
  <c r="AD305" i="66"/>
  <c r="AC467" i="66"/>
  <c r="AE254" i="66"/>
  <c r="AD416" i="66"/>
  <c r="AD247" i="66"/>
  <c r="AC409" i="66"/>
  <c r="AD298" i="66"/>
  <c r="AC460" i="66"/>
  <c r="AD283" i="66"/>
  <c r="AC445" i="66"/>
  <c r="AE233" i="66"/>
  <c r="AD395" i="66"/>
  <c r="AE168" i="66"/>
  <c r="AD330" i="66"/>
  <c r="AE241" i="66"/>
  <c r="AD403" i="66"/>
  <c r="AE210" i="66"/>
  <c r="AD372" i="66"/>
  <c r="AD300" i="66"/>
  <c r="AC462" i="66"/>
  <c r="AE211" i="66"/>
  <c r="AD373" i="66"/>
  <c r="AE197" i="66"/>
  <c r="AD359" i="66"/>
  <c r="AE221" i="66"/>
  <c r="AD383" i="66"/>
  <c r="AD187" i="66"/>
  <c r="AC349" i="66"/>
  <c r="AD281" i="66"/>
  <c r="AC443" i="66"/>
  <c r="AE174" i="66"/>
  <c r="AD336" i="66"/>
  <c r="AD167" i="66"/>
  <c r="AC329" i="66"/>
  <c r="AE235" i="66"/>
  <c r="AD397" i="66"/>
  <c r="AE267" i="66"/>
  <c r="AD429" i="66"/>
  <c r="AE220" i="66"/>
  <c r="AD382" i="66"/>
  <c r="AE169" i="66"/>
  <c r="AD331" i="66"/>
  <c r="AD285" i="66"/>
  <c r="AC447" i="66"/>
  <c r="AD176" i="66"/>
  <c r="AC338" i="66"/>
  <c r="AD302" i="66"/>
  <c r="AC464" i="66"/>
  <c r="AE269" i="66"/>
  <c r="AD431" i="66"/>
  <c r="AD292" i="66"/>
  <c r="AC454" i="66"/>
  <c r="AD297" i="66"/>
  <c r="AC459" i="66"/>
  <c r="AE212" i="66"/>
  <c r="AD374" i="66"/>
  <c r="AD286" i="66"/>
  <c r="AC448" i="66"/>
  <c r="AE194" i="66"/>
  <c r="AD356" i="66"/>
  <c r="AD310" i="66"/>
  <c r="AC472" i="66"/>
  <c r="AD234" i="66"/>
  <c r="AC396" i="66"/>
  <c r="AE179" i="66"/>
  <c r="AD341" i="66"/>
  <c r="AE165" i="66"/>
  <c r="AD327" i="66"/>
  <c r="AD311" i="66"/>
  <c r="AC473" i="66"/>
  <c r="AE242" i="66"/>
  <c r="AD404" i="66"/>
  <c r="AE195" i="66"/>
  <c r="AD357" i="66"/>
  <c r="AD294" i="66"/>
  <c r="AC456" i="66"/>
  <c r="AE227" i="66"/>
  <c r="AD389" i="66"/>
  <c r="AD309" i="66"/>
  <c r="AC471" i="66"/>
  <c r="AD214" i="66"/>
  <c r="AC376" i="66"/>
  <c r="AD230" i="66"/>
  <c r="AC392" i="66"/>
  <c r="AD301" i="66"/>
  <c r="AC463" i="66"/>
  <c r="AE232" i="66"/>
  <c r="AD394" i="66"/>
  <c r="AD284" i="66"/>
  <c r="AC446" i="66"/>
  <c r="AD204" i="66"/>
  <c r="AC366" i="66"/>
  <c r="AD257" i="66"/>
  <c r="AC419" i="66"/>
  <c r="AE196" i="66"/>
  <c r="AD358" i="66"/>
  <c r="AE229" i="66"/>
  <c r="AD391" i="66"/>
  <c r="AF229" i="66" l="1"/>
  <c r="AE391" i="66"/>
  <c r="AE234" i="66"/>
  <c r="AD396" i="66"/>
  <c r="AE310" i="66"/>
  <c r="AD472" i="66"/>
  <c r="AF168" i="66"/>
  <c r="AE330" i="66"/>
  <c r="AE276" i="66"/>
  <c r="AD438" i="66"/>
  <c r="AE288" i="66"/>
  <c r="AD450" i="66"/>
  <c r="AF202" i="66"/>
  <c r="AE364" i="66"/>
  <c r="AF236" i="66"/>
  <c r="AE398" i="66"/>
  <c r="AE278" i="66"/>
  <c r="AD440" i="66"/>
  <c r="AF193" i="66"/>
  <c r="AE355" i="66"/>
  <c r="AE204" i="66"/>
  <c r="AD366" i="66"/>
  <c r="AE214" i="66"/>
  <c r="AD376" i="66"/>
  <c r="AE309" i="66"/>
  <c r="AD471" i="66"/>
  <c r="AE311" i="66"/>
  <c r="AD473" i="66"/>
  <c r="AE187" i="66"/>
  <c r="AD349" i="66"/>
  <c r="AF254" i="66"/>
  <c r="AE416" i="66"/>
  <c r="AF228" i="66"/>
  <c r="AE390" i="66"/>
  <c r="AE213" i="66"/>
  <c r="AD375" i="66"/>
  <c r="AF225" i="66"/>
  <c r="AE387" i="66"/>
  <c r="AE219" i="66"/>
  <c r="AD381" i="66"/>
  <c r="AE303" i="66"/>
  <c r="AD465" i="66"/>
  <c r="AF206" i="66"/>
  <c r="AE368" i="66"/>
  <c r="AE226" i="66"/>
  <c r="AD388" i="66"/>
  <c r="AF172" i="66"/>
  <c r="AE334" i="66"/>
  <c r="AE287" i="66"/>
  <c r="AD449" i="66"/>
  <c r="AE277" i="66"/>
  <c r="AD439" i="66"/>
  <c r="AF181" i="66"/>
  <c r="AE343" i="66"/>
  <c r="AF173" i="66"/>
  <c r="AE335" i="66"/>
  <c r="AE286" i="66"/>
  <c r="AD448" i="66"/>
  <c r="AE297" i="66"/>
  <c r="AD459" i="66"/>
  <c r="AF220" i="66"/>
  <c r="AE382" i="66"/>
  <c r="AF235" i="66"/>
  <c r="AE397" i="66"/>
  <c r="AE298" i="66"/>
  <c r="AD460" i="66"/>
  <c r="AF231" i="66"/>
  <c r="AE393" i="66"/>
  <c r="AF185" i="66"/>
  <c r="AE347" i="66"/>
  <c r="AE308" i="66"/>
  <c r="AD470" i="66"/>
  <c r="AF246" i="66"/>
  <c r="AE408" i="66"/>
  <c r="AE272" i="66"/>
  <c r="AD434" i="66"/>
  <c r="AF245" i="66"/>
  <c r="AE407" i="66"/>
  <c r="AF207" i="66"/>
  <c r="AE369" i="66"/>
  <c r="AF182" i="66"/>
  <c r="AE344" i="66"/>
  <c r="AE280" i="66"/>
  <c r="AD442" i="66"/>
  <c r="AF216" i="66"/>
  <c r="AE378" i="66"/>
  <c r="AF251" i="66"/>
  <c r="AE413" i="66"/>
  <c r="AF262" i="66"/>
  <c r="AE424" i="66"/>
  <c r="AF218" i="66"/>
  <c r="AE380" i="66"/>
  <c r="AE302" i="66"/>
  <c r="AD464" i="66"/>
  <c r="AE167" i="66"/>
  <c r="AD329" i="66"/>
  <c r="AF211" i="66"/>
  <c r="AE373" i="66"/>
  <c r="AE300" i="66"/>
  <c r="AD462" i="66"/>
  <c r="AE305" i="66"/>
  <c r="AD467" i="66"/>
  <c r="AE279" i="66"/>
  <c r="AD441" i="66"/>
  <c r="AE198" i="66"/>
  <c r="AD360" i="66"/>
  <c r="AF164" i="66"/>
  <c r="AE326" i="66"/>
  <c r="AE171" i="66"/>
  <c r="AD333" i="66"/>
  <c r="AE289" i="66"/>
  <c r="AD451" i="66"/>
  <c r="AF258" i="66"/>
  <c r="AE420" i="66"/>
  <c r="AF271" i="66"/>
  <c r="AE433" i="66"/>
  <c r="AE178" i="66"/>
  <c r="AD340" i="66"/>
  <c r="AF183" i="66"/>
  <c r="AE345" i="66"/>
  <c r="AF261" i="66"/>
  <c r="AE423" i="66"/>
  <c r="AF188" i="66"/>
  <c r="AE350" i="66"/>
  <c r="AE293" i="66"/>
  <c r="AD455" i="66"/>
  <c r="AF249" i="66"/>
  <c r="AE411" i="66"/>
  <c r="AF165" i="66"/>
  <c r="AE327" i="66"/>
  <c r="AF179" i="66"/>
  <c r="AE341" i="66"/>
  <c r="AE292" i="66"/>
  <c r="AD454" i="66"/>
  <c r="AF197" i="66"/>
  <c r="AE359" i="66"/>
  <c r="AF233" i="66"/>
  <c r="AE395" i="66"/>
  <c r="AE247" i="66"/>
  <c r="AD409" i="66"/>
  <c r="AE170" i="66"/>
  <c r="AD332" i="66"/>
  <c r="AF189" i="66"/>
  <c r="AE351" i="66"/>
  <c r="AF186" i="66"/>
  <c r="AE348" i="66"/>
  <c r="AF243" i="66"/>
  <c r="AE405" i="66"/>
  <c r="AE307" i="66"/>
  <c r="AD469" i="66"/>
  <c r="AE306" i="66"/>
  <c r="AD468" i="66"/>
  <c r="AE290" i="66"/>
  <c r="AD452" i="66"/>
  <c r="AE180" i="66"/>
  <c r="AD342" i="66"/>
  <c r="AE256" i="66"/>
  <c r="AD418" i="66"/>
  <c r="AF237" i="66"/>
  <c r="AE399" i="66"/>
  <c r="AF217" i="66"/>
  <c r="AE379" i="66"/>
  <c r="AF252" i="66"/>
  <c r="AE414" i="66"/>
  <c r="AE177" i="66"/>
  <c r="AD339" i="66"/>
  <c r="AF192" i="66"/>
  <c r="AE354" i="66"/>
  <c r="AE166" i="66"/>
  <c r="AD328" i="66"/>
  <c r="AF222" i="66"/>
  <c r="AE384" i="66"/>
  <c r="AE191" i="66"/>
  <c r="AD353" i="66"/>
  <c r="AF205" i="66"/>
  <c r="AE367" i="66"/>
  <c r="AF227" i="66"/>
  <c r="AE389" i="66"/>
  <c r="AF242" i="66"/>
  <c r="AE404" i="66"/>
  <c r="AF269" i="66"/>
  <c r="AE431" i="66"/>
  <c r="AE176" i="66"/>
  <c r="AD338" i="66"/>
  <c r="AF169" i="66"/>
  <c r="AE331" i="66"/>
  <c r="AF267" i="66"/>
  <c r="AE429" i="66"/>
  <c r="AF210" i="66"/>
  <c r="AE372" i="66"/>
  <c r="AF241" i="66"/>
  <c r="AE403" i="66"/>
  <c r="AF223" i="66"/>
  <c r="AE385" i="66"/>
  <c r="AE175" i="66"/>
  <c r="AD337" i="66"/>
  <c r="AF203" i="66"/>
  <c r="AE365" i="66"/>
  <c r="AE255" i="66"/>
  <c r="AD417" i="66"/>
  <c r="AE250" i="66"/>
  <c r="AD412" i="66"/>
  <c r="AF224" i="66"/>
  <c r="AE386" i="66"/>
  <c r="AF253" i="66"/>
  <c r="AE415" i="66"/>
  <c r="AE312" i="66"/>
  <c r="AD474" i="66"/>
  <c r="AE282" i="66"/>
  <c r="AD444" i="66"/>
  <c r="AF184" i="66"/>
  <c r="AE346" i="66"/>
  <c r="AE190" i="66"/>
  <c r="AD352" i="66"/>
  <c r="AF238" i="66"/>
  <c r="AE400" i="66"/>
  <c r="AE304" i="66"/>
  <c r="AD466" i="66"/>
  <c r="AE296" i="66"/>
  <c r="AD458" i="66"/>
  <c r="AF266" i="66"/>
  <c r="AE428" i="66"/>
  <c r="AF194" i="66"/>
  <c r="AE356" i="66"/>
  <c r="AF174" i="66"/>
  <c r="AE336" i="66"/>
  <c r="AE281" i="66"/>
  <c r="AD443" i="66"/>
  <c r="AE239" i="66"/>
  <c r="AD401" i="66"/>
  <c r="AF260" i="66"/>
  <c r="AE422" i="66"/>
  <c r="AF163" i="66"/>
  <c r="AE325" i="66"/>
  <c r="AE264" i="66"/>
  <c r="AD426" i="66"/>
  <c r="AE273" i="66"/>
  <c r="AD435" i="66"/>
  <c r="AF215" i="66"/>
  <c r="AE377" i="66"/>
  <c r="AE299" i="66"/>
  <c r="AD461" i="66"/>
  <c r="AF270" i="66"/>
  <c r="AE432" i="66"/>
  <c r="AE208" i="66"/>
  <c r="AD370" i="66"/>
  <c r="AE291" i="66"/>
  <c r="AD453" i="66"/>
  <c r="AF196" i="66"/>
  <c r="AE358" i="66"/>
  <c r="AE257" i="66"/>
  <c r="AD419" i="66"/>
  <c r="AE230" i="66"/>
  <c r="AD392" i="66"/>
  <c r="AF232" i="66"/>
  <c r="AE394" i="66"/>
  <c r="AE284" i="66"/>
  <c r="AD446" i="66"/>
  <c r="AE301" i="66"/>
  <c r="AD463" i="66"/>
  <c r="AE294" i="66"/>
  <c r="AD456" i="66"/>
  <c r="AF195" i="66"/>
  <c r="AE357" i="66"/>
  <c r="AF212" i="66"/>
  <c r="AE374" i="66"/>
  <c r="AE285" i="66"/>
  <c r="AD447" i="66"/>
  <c r="AF221" i="66"/>
  <c r="AE383" i="66"/>
  <c r="AE283" i="66"/>
  <c r="AD445" i="66"/>
  <c r="AF265" i="66"/>
  <c r="AE427" i="66"/>
  <c r="AE295" i="66"/>
  <c r="AD457" i="66"/>
  <c r="AF263" i="66"/>
  <c r="AE425" i="66"/>
  <c r="AF200" i="66"/>
  <c r="AE362" i="66"/>
  <c r="AF268" i="66"/>
  <c r="AE430" i="66"/>
  <c r="AF244" i="66"/>
  <c r="AE406" i="66"/>
  <c r="AF201" i="66"/>
  <c r="AE363" i="66"/>
  <c r="AF199" i="66"/>
  <c r="AE361" i="66"/>
  <c r="AF209" i="66"/>
  <c r="AE371" i="66"/>
  <c r="AF240" i="66"/>
  <c r="AE402" i="66"/>
  <c r="AE275" i="66"/>
  <c r="AD437" i="66"/>
  <c r="AF248" i="66"/>
  <c r="AE410" i="66"/>
  <c r="AE259" i="66"/>
  <c r="AD421" i="66"/>
  <c r="AE274" i="66"/>
  <c r="AD436" i="66"/>
  <c r="AG199" i="66" l="1"/>
  <c r="AF361" i="66"/>
  <c r="AG201" i="66"/>
  <c r="AF363" i="66"/>
  <c r="AF301" i="66"/>
  <c r="AE463" i="66"/>
  <c r="AG215" i="66"/>
  <c r="AF377" i="66"/>
  <c r="AF273" i="66"/>
  <c r="AE435" i="66"/>
  <c r="AF190" i="66"/>
  <c r="AE352" i="66"/>
  <c r="AF176" i="66"/>
  <c r="AE338" i="66"/>
  <c r="AG242" i="66"/>
  <c r="AF404" i="66"/>
  <c r="AG227" i="66"/>
  <c r="AF389" i="66"/>
  <c r="AF191" i="66"/>
  <c r="AE353" i="66"/>
  <c r="AG164" i="66"/>
  <c r="AF326" i="66"/>
  <c r="AF300" i="66"/>
  <c r="AE462" i="66"/>
  <c r="AG211" i="66"/>
  <c r="AF373" i="66"/>
  <c r="AG216" i="66"/>
  <c r="AF378" i="66"/>
  <c r="AF280" i="66"/>
  <c r="AE442" i="66"/>
  <c r="AG182" i="66"/>
  <c r="AF344" i="66"/>
  <c r="AG245" i="66"/>
  <c r="AF407" i="66"/>
  <c r="AG235" i="66"/>
  <c r="AF397" i="66"/>
  <c r="AG225" i="66"/>
  <c r="AF387" i="66"/>
  <c r="AF214" i="66"/>
  <c r="AE376" i="66"/>
  <c r="AG244" i="66"/>
  <c r="AF406" i="66"/>
  <c r="AG268" i="66"/>
  <c r="AF430" i="66"/>
  <c r="AF294" i="66"/>
  <c r="AE456" i="66"/>
  <c r="AG163" i="66"/>
  <c r="AF325" i="66"/>
  <c r="AF281" i="66"/>
  <c r="AE443" i="66"/>
  <c r="AG203" i="66"/>
  <c r="AF365" i="66"/>
  <c r="AG241" i="66"/>
  <c r="AF403" i="66"/>
  <c r="AG267" i="66"/>
  <c r="AF429" i="66"/>
  <c r="AG222" i="66"/>
  <c r="AF384" i="66"/>
  <c r="AG233" i="66"/>
  <c r="AF395" i="66"/>
  <c r="AF292" i="66"/>
  <c r="AE454" i="66"/>
  <c r="AF198" i="66"/>
  <c r="AE360" i="66"/>
  <c r="AF279" i="66"/>
  <c r="AE441" i="66"/>
  <c r="AG246" i="66"/>
  <c r="AF408" i="66"/>
  <c r="AF308" i="66"/>
  <c r="AE470" i="66"/>
  <c r="AF297" i="66"/>
  <c r="AE459" i="66"/>
  <c r="AF286" i="66"/>
  <c r="AE448" i="66"/>
  <c r="AF234" i="66"/>
  <c r="AE396" i="66"/>
  <c r="AG270" i="66"/>
  <c r="AF432" i="66"/>
  <c r="AF299" i="66"/>
  <c r="AE461" i="66"/>
  <c r="AG221" i="66"/>
  <c r="AF383" i="66"/>
  <c r="AG248" i="66"/>
  <c r="AF410" i="66"/>
  <c r="AF275" i="66"/>
  <c r="AE437" i="66"/>
  <c r="AG265" i="66"/>
  <c r="AF427" i="66"/>
  <c r="AG212" i="66"/>
  <c r="AF374" i="66"/>
  <c r="AF291" i="66"/>
  <c r="AE453" i="66"/>
  <c r="AF208" i="66"/>
  <c r="AE370" i="66"/>
  <c r="AF264" i="66"/>
  <c r="AE426" i="66"/>
  <c r="AF239" i="66"/>
  <c r="AE401" i="66"/>
  <c r="AG174" i="66"/>
  <c r="AF336" i="66"/>
  <c r="AG223" i="66"/>
  <c r="AF385" i="66"/>
  <c r="AG169" i="66"/>
  <c r="AF331" i="66"/>
  <c r="AG205" i="66"/>
  <c r="AF367" i="66"/>
  <c r="AF166" i="66"/>
  <c r="AE328" i="66"/>
  <c r="AG165" i="66"/>
  <c r="AF327" i="66"/>
  <c r="AG188" i="66"/>
  <c r="AF350" i="66"/>
  <c r="AG251" i="66"/>
  <c r="AF413" i="66"/>
  <c r="AG207" i="66"/>
  <c r="AF369" i="66"/>
  <c r="AG173" i="66"/>
  <c r="AF335" i="66"/>
  <c r="AF187" i="66"/>
  <c r="AE349" i="66"/>
  <c r="AF288" i="66"/>
  <c r="AE450" i="66"/>
  <c r="AG209" i="66"/>
  <c r="AF371" i="66"/>
  <c r="AG263" i="66"/>
  <c r="AF425" i="66"/>
  <c r="AF295" i="66"/>
  <c r="AE457" i="66"/>
  <c r="AG195" i="66"/>
  <c r="AF357" i="66"/>
  <c r="AG196" i="66"/>
  <c r="AF358" i="66"/>
  <c r="AG266" i="66"/>
  <c r="AF428" i="66"/>
  <c r="AG184" i="66"/>
  <c r="AF346" i="66"/>
  <c r="AG253" i="66"/>
  <c r="AF415" i="66"/>
  <c r="AG224" i="66"/>
  <c r="AF386" i="66"/>
  <c r="AF255" i="66"/>
  <c r="AE417" i="66"/>
  <c r="AF290" i="66"/>
  <c r="AE452" i="66"/>
  <c r="AG186" i="66"/>
  <c r="AF348" i="66"/>
  <c r="AF170" i="66"/>
  <c r="AE332" i="66"/>
  <c r="AG183" i="66"/>
  <c r="AF345" i="66"/>
  <c r="AF178" i="66"/>
  <c r="AE340" i="66"/>
  <c r="AG258" i="66"/>
  <c r="AF420" i="66"/>
  <c r="AF287" i="66"/>
  <c r="AE449" i="66"/>
  <c r="AF226" i="66"/>
  <c r="AE388" i="66"/>
  <c r="AF219" i="66"/>
  <c r="AE381" i="66"/>
  <c r="AF257" i="66"/>
  <c r="AE419" i="66"/>
  <c r="AG210" i="66"/>
  <c r="AF372" i="66"/>
  <c r="AF306" i="66"/>
  <c r="AE468" i="66"/>
  <c r="AG243" i="66"/>
  <c r="AF405" i="66"/>
  <c r="AG197" i="66"/>
  <c r="AF359" i="66"/>
  <c r="AG218" i="66"/>
  <c r="AF380" i="66"/>
  <c r="AG262" i="66"/>
  <c r="AF424" i="66"/>
  <c r="AF272" i="66"/>
  <c r="AE434" i="66"/>
  <c r="AF311" i="66"/>
  <c r="AE473" i="66"/>
  <c r="AG193" i="66"/>
  <c r="AF355" i="66"/>
  <c r="AF278" i="66"/>
  <c r="AE440" i="66"/>
  <c r="AF276" i="66"/>
  <c r="AE438" i="66"/>
  <c r="AF310" i="66"/>
  <c r="AE472" i="66"/>
  <c r="AF230" i="66"/>
  <c r="AE392" i="66"/>
  <c r="AG260" i="66"/>
  <c r="AF422" i="66"/>
  <c r="AF296" i="66"/>
  <c r="AE458" i="66"/>
  <c r="AG238" i="66"/>
  <c r="AF400" i="66"/>
  <c r="AF312" i="66"/>
  <c r="AE474" i="66"/>
  <c r="AF250" i="66"/>
  <c r="AE412" i="66"/>
  <c r="AF175" i="66"/>
  <c r="AE337" i="66"/>
  <c r="AF247" i="66"/>
  <c r="AE409" i="66"/>
  <c r="AG261" i="66"/>
  <c r="AF423" i="66"/>
  <c r="AG231" i="66"/>
  <c r="AF393" i="66"/>
  <c r="AG228" i="66"/>
  <c r="AF390" i="66"/>
  <c r="AG229" i="66"/>
  <c r="AF391" i="66"/>
  <c r="AF259" i="66"/>
  <c r="AE421" i="66"/>
  <c r="AG240" i="66"/>
  <c r="AF402" i="66"/>
  <c r="AG200" i="66"/>
  <c r="AF362" i="66"/>
  <c r="AG194" i="66"/>
  <c r="AF356" i="66"/>
  <c r="AF304" i="66"/>
  <c r="AE466" i="66"/>
  <c r="AF282" i="66"/>
  <c r="AE444" i="66"/>
  <c r="AG269" i="66"/>
  <c r="AF431" i="66"/>
  <c r="AG192" i="66"/>
  <c r="AF354" i="66"/>
  <c r="AG252" i="66"/>
  <c r="AF414" i="66"/>
  <c r="AF180" i="66"/>
  <c r="AE342" i="66"/>
  <c r="AG189" i="66"/>
  <c r="AF351" i="66"/>
  <c r="AG179" i="66"/>
  <c r="AF341" i="66"/>
  <c r="AG249" i="66"/>
  <c r="AF411" i="66"/>
  <c r="AF293" i="66"/>
  <c r="AE455" i="66"/>
  <c r="AG271" i="66"/>
  <c r="AF433" i="66"/>
  <c r="AF171" i="66"/>
  <c r="AE333" i="66"/>
  <c r="AF305" i="66"/>
  <c r="AE467" i="66"/>
  <c r="AF167" i="66"/>
  <c r="AE329" i="66"/>
  <c r="AF302" i="66"/>
  <c r="AE464" i="66"/>
  <c r="AG181" i="66"/>
  <c r="AF343" i="66"/>
  <c r="AF277" i="66"/>
  <c r="AE439" i="66"/>
  <c r="AG172" i="66"/>
  <c r="AF334" i="66"/>
  <c r="AG206" i="66"/>
  <c r="AF368" i="66"/>
  <c r="AF213" i="66"/>
  <c r="AE375" i="66"/>
  <c r="AG254" i="66"/>
  <c r="AF416" i="66"/>
  <c r="AF309" i="66"/>
  <c r="AE471" i="66"/>
  <c r="AG236" i="66"/>
  <c r="AF398" i="66"/>
  <c r="AG168" i="66"/>
  <c r="AF330" i="66"/>
  <c r="AF285" i="66"/>
  <c r="AE447" i="66"/>
  <c r="AF283" i="66"/>
  <c r="AE445" i="66"/>
  <c r="AG232" i="66"/>
  <c r="AF394" i="66"/>
  <c r="AF274" i="66"/>
  <c r="AE436" i="66"/>
  <c r="AF284" i="66"/>
  <c r="AE446" i="66"/>
  <c r="AF177" i="66"/>
  <c r="AE339" i="66"/>
  <c r="AG217" i="66"/>
  <c r="AF379" i="66"/>
  <c r="AG237" i="66"/>
  <c r="AF399" i="66"/>
  <c r="AF256" i="66"/>
  <c r="AE418" i="66"/>
  <c r="AF307" i="66"/>
  <c r="AE469" i="66"/>
  <c r="AF289" i="66"/>
  <c r="AE451" i="66"/>
  <c r="AG185" i="66"/>
  <c r="AF347" i="66"/>
  <c r="AF298" i="66"/>
  <c r="AE460" i="66"/>
  <c r="AG220" i="66"/>
  <c r="AF382" i="66"/>
  <c r="AF303" i="66"/>
  <c r="AE465" i="66"/>
  <c r="AF204" i="66"/>
  <c r="AE366" i="66"/>
  <c r="AG202" i="66"/>
  <c r="AF364" i="66"/>
  <c r="AG177" i="66" l="1"/>
  <c r="AF339" i="66"/>
  <c r="AH206" i="66"/>
  <c r="AG368" i="66"/>
  <c r="AG204" i="66"/>
  <c r="AF366" i="66"/>
  <c r="AH237" i="66"/>
  <c r="AG399" i="66"/>
  <c r="AG309" i="66"/>
  <c r="AF471" i="66"/>
  <c r="AH254" i="66"/>
  <c r="AG416" i="66"/>
  <c r="AG304" i="66"/>
  <c r="AF466" i="66"/>
  <c r="AG259" i="66"/>
  <c r="AF421" i="66"/>
  <c r="AH260" i="66"/>
  <c r="AG422" i="66"/>
  <c r="AH197" i="66"/>
  <c r="AG359" i="66"/>
  <c r="AG306" i="66"/>
  <c r="AF468" i="66"/>
  <c r="AH210" i="66"/>
  <c r="AG372" i="66"/>
  <c r="AH258" i="66"/>
  <c r="AG420" i="66"/>
  <c r="AH186" i="66"/>
  <c r="AG348" i="66"/>
  <c r="AH196" i="66"/>
  <c r="AG358" i="66"/>
  <c r="AG166" i="66"/>
  <c r="AF328" i="66"/>
  <c r="AH223" i="66"/>
  <c r="AG385" i="66"/>
  <c r="AG279" i="66"/>
  <c r="AF441" i="66"/>
  <c r="AH267" i="66"/>
  <c r="AG429" i="66"/>
  <c r="AH203" i="66"/>
  <c r="AG365" i="66"/>
  <c r="AG191" i="66"/>
  <c r="AF353" i="66"/>
  <c r="AG273" i="66"/>
  <c r="AF435" i="66"/>
  <c r="AH215" i="66"/>
  <c r="AG377" i="66"/>
  <c r="AG284" i="66"/>
  <c r="AF446" i="66"/>
  <c r="AG285" i="66"/>
  <c r="AF447" i="66"/>
  <c r="AH200" i="66"/>
  <c r="AG362" i="66"/>
  <c r="AH231" i="66"/>
  <c r="AG393" i="66"/>
  <c r="AG311" i="66"/>
  <c r="AF473" i="66"/>
  <c r="AH218" i="66"/>
  <c r="AG380" i="66"/>
  <c r="AG257" i="66"/>
  <c r="AF419" i="66"/>
  <c r="AG219" i="66"/>
  <c r="AF381" i="66"/>
  <c r="AH224" i="66"/>
  <c r="AG386" i="66"/>
  <c r="AH263" i="66"/>
  <c r="AG425" i="66"/>
  <c r="AG264" i="66"/>
  <c r="AF426" i="66"/>
  <c r="AH246" i="66"/>
  <c r="AG408" i="66"/>
  <c r="AH182" i="66"/>
  <c r="AG344" i="66"/>
  <c r="AG280" i="66"/>
  <c r="AF442" i="66"/>
  <c r="AG312" i="66"/>
  <c r="AF474" i="66"/>
  <c r="AG276" i="66"/>
  <c r="AF438" i="66"/>
  <c r="AH266" i="66"/>
  <c r="AG428" i="66"/>
  <c r="AH195" i="66"/>
  <c r="AG357" i="66"/>
  <c r="AH251" i="66"/>
  <c r="AG413" i="66"/>
  <c r="AH165" i="66"/>
  <c r="AG327" i="66"/>
  <c r="AH212" i="66"/>
  <c r="AG374" i="66"/>
  <c r="AG286" i="66"/>
  <c r="AF448" i="66"/>
  <c r="AG308" i="66"/>
  <c r="AF470" i="66"/>
  <c r="AG294" i="66"/>
  <c r="AF456" i="66"/>
  <c r="AH245" i="66"/>
  <c r="AG407" i="66"/>
  <c r="AG176" i="66"/>
  <c r="AF338" i="66"/>
  <c r="AH192" i="66"/>
  <c r="AG354" i="66"/>
  <c r="AH220" i="66"/>
  <c r="AG382" i="66"/>
  <c r="AG289" i="66"/>
  <c r="AF451" i="66"/>
  <c r="AG283" i="66"/>
  <c r="AF445" i="66"/>
  <c r="AH172" i="66"/>
  <c r="AG334" i="66"/>
  <c r="AG277" i="66"/>
  <c r="AF439" i="66"/>
  <c r="AG302" i="66"/>
  <c r="AF464" i="66"/>
  <c r="AG171" i="66"/>
  <c r="AF333" i="66"/>
  <c r="AH271" i="66"/>
  <c r="AG433" i="66"/>
  <c r="AH194" i="66"/>
  <c r="AG356" i="66"/>
  <c r="AH261" i="66"/>
  <c r="AG423" i="66"/>
  <c r="AG250" i="66"/>
  <c r="AF412" i="66"/>
  <c r="AG296" i="66"/>
  <c r="AF458" i="66"/>
  <c r="AH193" i="66"/>
  <c r="AG355" i="66"/>
  <c r="AG272" i="66"/>
  <c r="AF434" i="66"/>
  <c r="AG288" i="66"/>
  <c r="AF450" i="66"/>
  <c r="AH207" i="66"/>
  <c r="AG369" i="66"/>
  <c r="AH270" i="66"/>
  <c r="AG432" i="66"/>
  <c r="AH222" i="66"/>
  <c r="AG384" i="66"/>
  <c r="AH227" i="66"/>
  <c r="AG389" i="66"/>
  <c r="AG274" i="66"/>
  <c r="AF436" i="66"/>
  <c r="AH232" i="66"/>
  <c r="AG394" i="66"/>
  <c r="AH168" i="66"/>
  <c r="AG330" i="66"/>
  <c r="AG293" i="66"/>
  <c r="AF455" i="66"/>
  <c r="AH252" i="66"/>
  <c r="AG414" i="66"/>
  <c r="AG175" i="66"/>
  <c r="AF337" i="66"/>
  <c r="AH262" i="66"/>
  <c r="AG424" i="66"/>
  <c r="AH243" i="66"/>
  <c r="AG405" i="66"/>
  <c r="AG226" i="66"/>
  <c r="AF388" i="66"/>
  <c r="AG178" i="66"/>
  <c r="AF340" i="66"/>
  <c r="AG255" i="66"/>
  <c r="AF417" i="66"/>
  <c r="AH184" i="66"/>
  <c r="AG346" i="66"/>
  <c r="AG295" i="66"/>
  <c r="AF457" i="66"/>
  <c r="AH188" i="66"/>
  <c r="AG350" i="66"/>
  <c r="AH169" i="66"/>
  <c r="AG331" i="66"/>
  <c r="AG291" i="66"/>
  <c r="AF453" i="66"/>
  <c r="AH265" i="66"/>
  <c r="AG427" i="66"/>
  <c r="AH248" i="66"/>
  <c r="AG410" i="66"/>
  <c r="AG234" i="66"/>
  <c r="AF396" i="66"/>
  <c r="AH233" i="66"/>
  <c r="AG395" i="66"/>
  <c r="AH225" i="66"/>
  <c r="AG387" i="66"/>
  <c r="AH242" i="66"/>
  <c r="AG404" i="66"/>
  <c r="AG213" i="66"/>
  <c r="AF375" i="66"/>
  <c r="AH181" i="66"/>
  <c r="AG343" i="66"/>
  <c r="AG167" i="66"/>
  <c r="AF329" i="66"/>
  <c r="AH249" i="66"/>
  <c r="AG411" i="66"/>
  <c r="AH179" i="66"/>
  <c r="AG341" i="66"/>
  <c r="AH228" i="66"/>
  <c r="AG390" i="66"/>
  <c r="AG247" i="66"/>
  <c r="AF409" i="66"/>
  <c r="AH183" i="66"/>
  <c r="AG345" i="66"/>
  <c r="AH253" i="66"/>
  <c r="AG415" i="66"/>
  <c r="AH173" i="66"/>
  <c r="AG335" i="66"/>
  <c r="AH205" i="66"/>
  <c r="AG367" i="66"/>
  <c r="AG208" i="66"/>
  <c r="AF370" i="66"/>
  <c r="AG297" i="66"/>
  <c r="AF459" i="66"/>
  <c r="AH216" i="66"/>
  <c r="AG378" i="66"/>
  <c r="AH211" i="66"/>
  <c r="AG373" i="66"/>
  <c r="AH164" i="66"/>
  <c r="AG326" i="66"/>
  <c r="AH202" i="66"/>
  <c r="AG364" i="66"/>
  <c r="AH185" i="66"/>
  <c r="AG347" i="66"/>
  <c r="AG256" i="66"/>
  <c r="AF418" i="66"/>
  <c r="AH217" i="66"/>
  <c r="AG379" i="66"/>
  <c r="AH236" i="66"/>
  <c r="AG398" i="66"/>
  <c r="AG305" i="66"/>
  <c r="AF467" i="66"/>
  <c r="AG180" i="66"/>
  <c r="AF342" i="66"/>
  <c r="AH240" i="66"/>
  <c r="AG402" i="66"/>
  <c r="AH229" i="66"/>
  <c r="AG391" i="66"/>
  <c r="AG230" i="66"/>
  <c r="AF392" i="66"/>
  <c r="AG290" i="66"/>
  <c r="AF452" i="66"/>
  <c r="AH174" i="66"/>
  <c r="AG336" i="66"/>
  <c r="AG239" i="66"/>
  <c r="AF401" i="66"/>
  <c r="AG275" i="66"/>
  <c r="AF437" i="66"/>
  <c r="AH221" i="66"/>
  <c r="AG383" i="66"/>
  <c r="AG299" i="66"/>
  <c r="AF461" i="66"/>
  <c r="AG198" i="66"/>
  <c r="AF360" i="66"/>
  <c r="AH268" i="66"/>
  <c r="AG430" i="66"/>
  <c r="AH244" i="66"/>
  <c r="AG406" i="66"/>
  <c r="AH235" i="66"/>
  <c r="AG397" i="66"/>
  <c r="AG190" i="66"/>
  <c r="AF352" i="66"/>
  <c r="AH201" i="66"/>
  <c r="AG363" i="66"/>
  <c r="AG303" i="66"/>
  <c r="AF465" i="66"/>
  <c r="AG298" i="66"/>
  <c r="AF460" i="66"/>
  <c r="AG307" i="66"/>
  <c r="AF469" i="66"/>
  <c r="AH189" i="66"/>
  <c r="AG351" i="66"/>
  <c r="AH269" i="66"/>
  <c r="AG431" i="66"/>
  <c r="AG282" i="66"/>
  <c r="AF444" i="66"/>
  <c r="AH238" i="66"/>
  <c r="AG400" i="66"/>
  <c r="AG310" i="66"/>
  <c r="AF472" i="66"/>
  <c r="AG278" i="66"/>
  <c r="AF440" i="66"/>
  <c r="AG287" i="66"/>
  <c r="AF449" i="66"/>
  <c r="AG170" i="66"/>
  <c r="AF332" i="66"/>
  <c r="AH209" i="66"/>
  <c r="AG371" i="66"/>
  <c r="AG187" i="66"/>
  <c r="AF349" i="66"/>
  <c r="AG292" i="66"/>
  <c r="AF454" i="66"/>
  <c r="AH241" i="66"/>
  <c r="AG403" i="66"/>
  <c r="AG281" i="66"/>
  <c r="AF443" i="66"/>
  <c r="AH163" i="66"/>
  <c r="AG325" i="66"/>
  <c r="AG214" i="66"/>
  <c r="AF376" i="66"/>
  <c r="AG300" i="66"/>
  <c r="AF462" i="66"/>
  <c r="AG301" i="66"/>
  <c r="AF463" i="66"/>
  <c r="AH199" i="66"/>
  <c r="AG361" i="66"/>
  <c r="AI201" i="66" l="1"/>
  <c r="AH363" i="66"/>
  <c r="AI228" i="66"/>
  <c r="AH390" i="66"/>
  <c r="AI242" i="66"/>
  <c r="AH404" i="66"/>
  <c r="AI248" i="66"/>
  <c r="AH410" i="66"/>
  <c r="AI232" i="66"/>
  <c r="AH394" i="66"/>
  <c r="AH294" i="66"/>
  <c r="AG456" i="66"/>
  <c r="AH276" i="66"/>
  <c r="AG438" i="66"/>
  <c r="AH285" i="66"/>
  <c r="AG447" i="66"/>
  <c r="AI254" i="66"/>
  <c r="AH416" i="66"/>
  <c r="AI217" i="66"/>
  <c r="AH379" i="66"/>
  <c r="AH292" i="66"/>
  <c r="AG454" i="66"/>
  <c r="AH170" i="66"/>
  <c r="AG332" i="66"/>
  <c r="AI189" i="66"/>
  <c r="AH351" i="66"/>
  <c r="AH303" i="66"/>
  <c r="AG465" i="66"/>
  <c r="AI229" i="66"/>
  <c r="AH391" i="66"/>
  <c r="AI205" i="66"/>
  <c r="AH367" i="66"/>
  <c r="AI243" i="66"/>
  <c r="AH405" i="66"/>
  <c r="AH175" i="66"/>
  <c r="AG337" i="66"/>
  <c r="AI172" i="66"/>
  <c r="AH334" i="66"/>
  <c r="AH308" i="66"/>
  <c r="AG470" i="66"/>
  <c r="AI195" i="66"/>
  <c r="AH357" i="66"/>
  <c r="AI182" i="66"/>
  <c r="AH344" i="66"/>
  <c r="AH257" i="66"/>
  <c r="AG419" i="66"/>
  <c r="AH311" i="66"/>
  <c r="AG473" i="66"/>
  <c r="AI231" i="66"/>
  <c r="AH393" i="66"/>
  <c r="AI200" i="66"/>
  <c r="AH362" i="66"/>
  <c r="AH273" i="66"/>
  <c r="AG435" i="66"/>
  <c r="AH191" i="66"/>
  <c r="AG353" i="66"/>
  <c r="AI203" i="66"/>
  <c r="AH365" i="66"/>
  <c r="AI267" i="66"/>
  <c r="AH429" i="66"/>
  <c r="AI223" i="66"/>
  <c r="AH385" i="66"/>
  <c r="AI186" i="66"/>
  <c r="AH348" i="66"/>
  <c r="AI258" i="66"/>
  <c r="AH420" i="66"/>
  <c r="AH177" i="66"/>
  <c r="AG339" i="66"/>
  <c r="AI163" i="66"/>
  <c r="AH325" i="66"/>
  <c r="AH275" i="66"/>
  <c r="AG437" i="66"/>
  <c r="AH230" i="66"/>
  <c r="AG392" i="66"/>
  <c r="AH180" i="66"/>
  <c r="AG342" i="66"/>
  <c r="AH305" i="66"/>
  <c r="AG467" i="66"/>
  <c r="AI236" i="66"/>
  <c r="AH398" i="66"/>
  <c r="AI202" i="66"/>
  <c r="AH364" i="66"/>
  <c r="AI211" i="66"/>
  <c r="AH373" i="66"/>
  <c r="AI253" i="66"/>
  <c r="AH415" i="66"/>
  <c r="AI179" i="66"/>
  <c r="AH341" i="66"/>
  <c r="AI225" i="66"/>
  <c r="AH387" i="66"/>
  <c r="AI265" i="66"/>
  <c r="AH427" i="66"/>
  <c r="AH288" i="66"/>
  <c r="AG450" i="66"/>
  <c r="AH277" i="66"/>
  <c r="AG439" i="66"/>
  <c r="AH286" i="66"/>
  <c r="AG448" i="66"/>
  <c r="AI251" i="66"/>
  <c r="AH413" i="66"/>
  <c r="AH264" i="66"/>
  <c r="AG426" i="66"/>
  <c r="AH219" i="66"/>
  <c r="AG381" i="66"/>
  <c r="AI218" i="66"/>
  <c r="AH380" i="66"/>
  <c r="AH300" i="66"/>
  <c r="AG462" i="66"/>
  <c r="AH281" i="66"/>
  <c r="AG443" i="66"/>
  <c r="AH214" i="66"/>
  <c r="AG376" i="66"/>
  <c r="AH278" i="66"/>
  <c r="AG440" i="66"/>
  <c r="AI221" i="66"/>
  <c r="AH383" i="66"/>
  <c r="AI185" i="66"/>
  <c r="AH347" i="66"/>
  <c r="AI164" i="66"/>
  <c r="AH326" i="66"/>
  <c r="AI183" i="66"/>
  <c r="AH345" i="66"/>
  <c r="AH247" i="66"/>
  <c r="AG409" i="66"/>
  <c r="AI181" i="66"/>
  <c r="AH343" i="66"/>
  <c r="AI169" i="66"/>
  <c r="AH331" i="66"/>
  <c r="AI188" i="66"/>
  <c r="AH350" i="66"/>
  <c r="AH295" i="66"/>
  <c r="AG457" i="66"/>
  <c r="AI262" i="66"/>
  <c r="AH424" i="66"/>
  <c r="AH293" i="66"/>
  <c r="AG455" i="66"/>
  <c r="AI168" i="66"/>
  <c r="AH330" i="66"/>
  <c r="AI222" i="66"/>
  <c r="AH384" i="66"/>
  <c r="AI207" i="66"/>
  <c r="AH369" i="66"/>
  <c r="AI193" i="66"/>
  <c r="AH355" i="66"/>
  <c r="AH250" i="66"/>
  <c r="AG412" i="66"/>
  <c r="AI194" i="66"/>
  <c r="AH356" i="66"/>
  <c r="AH171" i="66"/>
  <c r="AG333" i="66"/>
  <c r="AH176" i="66"/>
  <c r="AG338" i="66"/>
  <c r="AI165" i="66"/>
  <c r="AH327" i="66"/>
  <c r="AI206" i="66"/>
  <c r="AH368" i="66"/>
  <c r="AH298" i="66"/>
  <c r="AG460" i="66"/>
  <c r="AI199" i="66"/>
  <c r="AH361" i="66"/>
  <c r="AI235" i="66"/>
  <c r="AH397" i="66"/>
  <c r="AH198" i="66"/>
  <c r="AG360" i="66"/>
  <c r="AI174" i="66"/>
  <c r="AH336" i="66"/>
  <c r="AH297" i="66"/>
  <c r="AG459" i="66"/>
  <c r="AH291" i="66"/>
  <c r="AG453" i="66"/>
  <c r="AI270" i="66"/>
  <c r="AH432" i="66"/>
  <c r="AH296" i="66"/>
  <c r="AG458" i="66"/>
  <c r="AH283" i="66"/>
  <c r="AG445" i="66"/>
  <c r="AI245" i="66"/>
  <c r="AH407" i="66"/>
  <c r="AI212" i="66"/>
  <c r="AH374" i="66"/>
  <c r="AH280" i="66"/>
  <c r="AG442" i="66"/>
  <c r="AI246" i="66"/>
  <c r="AH408" i="66"/>
  <c r="AH284" i="66"/>
  <c r="AG446" i="66"/>
  <c r="AH279" i="66"/>
  <c r="AG441" i="66"/>
  <c r="AI260" i="66"/>
  <c r="AH422" i="66"/>
  <c r="AI241" i="66"/>
  <c r="AH403" i="66"/>
  <c r="AI238" i="66"/>
  <c r="AH400" i="66"/>
  <c r="AH187" i="66"/>
  <c r="AG349" i="66"/>
  <c r="AI209" i="66"/>
  <c r="AH371" i="66"/>
  <c r="AH310" i="66"/>
  <c r="AG472" i="66"/>
  <c r="AH307" i="66"/>
  <c r="AG469" i="66"/>
  <c r="AI244" i="66"/>
  <c r="AH406" i="66"/>
  <c r="AH299" i="66"/>
  <c r="AG461" i="66"/>
  <c r="AH290" i="66"/>
  <c r="AG452" i="66"/>
  <c r="AH256" i="66"/>
  <c r="AG418" i="66"/>
  <c r="AH208" i="66"/>
  <c r="AG370" i="66"/>
  <c r="AH167" i="66"/>
  <c r="AG329" i="66"/>
  <c r="AI184" i="66"/>
  <c r="AH346" i="66"/>
  <c r="AH178" i="66"/>
  <c r="AG340" i="66"/>
  <c r="AH274" i="66"/>
  <c r="AG436" i="66"/>
  <c r="AI227" i="66"/>
  <c r="AH389" i="66"/>
  <c r="AI261" i="66"/>
  <c r="AH423" i="66"/>
  <c r="AH166" i="66"/>
  <c r="AG328" i="66"/>
  <c r="AI210" i="66"/>
  <c r="AH372" i="66"/>
  <c r="AH306" i="66"/>
  <c r="AG468" i="66"/>
  <c r="AH304" i="66"/>
  <c r="AG466" i="66"/>
  <c r="AH309" i="66"/>
  <c r="AG471" i="66"/>
  <c r="AH204" i="66"/>
  <c r="AG366" i="66"/>
  <c r="AH287" i="66"/>
  <c r="AG449" i="66"/>
  <c r="AH282" i="66"/>
  <c r="AG444" i="66"/>
  <c r="AI269" i="66"/>
  <c r="AH431" i="66"/>
  <c r="AH239" i="66"/>
  <c r="AG401" i="66"/>
  <c r="AI216" i="66"/>
  <c r="AH378" i="66"/>
  <c r="AH213" i="66"/>
  <c r="AG375" i="66"/>
  <c r="AH234" i="66"/>
  <c r="AG396" i="66"/>
  <c r="AH255" i="66"/>
  <c r="AG417" i="66"/>
  <c r="AH302" i="66"/>
  <c r="AG464" i="66"/>
  <c r="AI220" i="66"/>
  <c r="AH382" i="66"/>
  <c r="AH312" i="66"/>
  <c r="AG474" i="66"/>
  <c r="AI197" i="66"/>
  <c r="AH359" i="66"/>
  <c r="AH259" i="66"/>
  <c r="AG421" i="66"/>
  <c r="AH301" i="66"/>
  <c r="AG463" i="66"/>
  <c r="AH190" i="66"/>
  <c r="AG352" i="66"/>
  <c r="AI268" i="66"/>
  <c r="AH430" i="66"/>
  <c r="AI240" i="66"/>
  <c r="AH402" i="66"/>
  <c r="AI173" i="66"/>
  <c r="AH335" i="66"/>
  <c r="AI249" i="66"/>
  <c r="AH411" i="66"/>
  <c r="AI233" i="66"/>
  <c r="AH395" i="66"/>
  <c r="AH226" i="66"/>
  <c r="AG388" i="66"/>
  <c r="AI252" i="66"/>
  <c r="AH414" i="66"/>
  <c r="AH272" i="66"/>
  <c r="AG434" i="66"/>
  <c r="AI271" i="66"/>
  <c r="AH433" i="66"/>
  <c r="AH289" i="66"/>
  <c r="AG451" i="66"/>
  <c r="AI192" i="66"/>
  <c r="AH354" i="66"/>
  <c r="AI266" i="66"/>
  <c r="AH428" i="66"/>
  <c r="AI263" i="66"/>
  <c r="AH425" i="66"/>
  <c r="AI224" i="66"/>
  <c r="AH386" i="66"/>
  <c r="AI215" i="66"/>
  <c r="AH377" i="66"/>
  <c r="AI196" i="66"/>
  <c r="AH358" i="66"/>
  <c r="AI237" i="66"/>
  <c r="AH399" i="66"/>
  <c r="AJ233" i="66" l="1"/>
  <c r="AI395" i="66"/>
  <c r="AJ240" i="66"/>
  <c r="AI402" i="66"/>
  <c r="AJ237" i="66"/>
  <c r="AI399" i="66"/>
  <c r="AJ215" i="66"/>
  <c r="AI377" i="66"/>
  <c r="AJ224" i="66"/>
  <c r="AI386" i="66"/>
  <c r="AJ266" i="66"/>
  <c r="AI428" i="66"/>
  <c r="AI289" i="66"/>
  <c r="AH451" i="66"/>
  <c r="AI312" i="66"/>
  <c r="AH474" i="66"/>
  <c r="AI255" i="66"/>
  <c r="AH417" i="66"/>
  <c r="AI239" i="66"/>
  <c r="AH401" i="66"/>
  <c r="AJ244" i="66"/>
  <c r="AI406" i="66"/>
  <c r="AI307" i="66"/>
  <c r="AH469" i="66"/>
  <c r="AJ260" i="66"/>
  <c r="AI422" i="66"/>
  <c r="AJ245" i="66"/>
  <c r="AI407" i="66"/>
  <c r="AI296" i="66"/>
  <c r="AH458" i="66"/>
  <c r="AJ270" i="66"/>
  <c r="AI432" i="66"/>
  <c r="AI293" i="66"/>
  <c r="AH455" i="66"/>
  <c r="AJ221" i="66"/>
  <c r="AI383" i="66"/>
  <c r="AI214" i="66"/>
  <c r="AH376" i="66"/>
  <c r="AJ218" i="66"/>
  <c r="AI380" i="66"/>
  <c r="AI286" i="66"/>
  <c r="AH448" i="66"/>
  <c r="AJ265" i="66"/>
  <c r="AI427" i="66"/>
  <c r="AJ202" i="66"/>
  <c r="AI364" i="66"/>
  <c r="AJ163" i="66"/>
  <c r="AI325" i="66"/>
  <c r="AJ258" i="66"/>
  <c r="AI420" i="66"/>
  <c r="AJ189" i="66"/>
  <c r="AI351" i="66"/>
  <c r="AI285" i="66"/>
  <c r="AH447" i="66"/>
  <c r="AJ248" i="66"/>
  <c r="AI410" i="66"/>
  <c r="AJ196" i="66"/>
  <c r="AI358" i="66"/>
  <c r="AI259" i="66"/>
  <c r="AH421" i="66"/>
  <c r="AI234" i="66"/>
  <c r="AH396" i="66"/>
  <c r="AI304" i="66"/>
  <c r="AH466" i="66"/>
  <c r="AI208" i="66"/>
  <c r="AH370" i="66"/>
  <c r="AI187" i="66"/>
  <c r="AH349" i="66"/>
  <c r="AJ199" i="66"/>
  <c r="AI361" i="66"/>
  <c r="AJ206" i="66"/>
  <c r="AI368" i="66"/>
  <c r="AJ222" i="66"/>
  <c r="AI384" i="66"/>
  <c r="AJ169" i="66"/>
  <c r="AI331" i="66"/>
  <c r="AJ253" i="66"/>
  <c r="AI415" i="66"/>
  <c r="AI273" i="66"/>
  <c r="AH435" i="66"/>
  <c r="AI257" i="66"/>
  <c r="AH419" i="66"/>
  <c r="AJ243" i="66"/>
  <c r="AI405" i="66"/>
  <c r="AI292" i="66"/>
  <c r="AH454" i="66"/>
  <c r="AI213" i="66"/>
  <c r="AH375" i="66"/>
  <c r="AJ261" i="66"/>
  <c r="AI423" i="66"/>
  <c r="AJ227" i="66"/>
  <c r="AI389" i="66"/>
  <c r="AI299" i="66"/>
  <c r="AH461" i="66"/>
  <c r="AI171" i="66"/>
  <c r="AH333" i="66"/>
  <c r="AI295" i="66"/>
  <c r="AH457" i="66"/>
  <c r="AI277" i="66"/>
  <c r="AH439" i="66"/>
  <c r="AI177" i="66"/>
  <c r="AH339" i="66"/>
  <c r="AJ203" i="66"/>
  <c r="AI365" i="66"/>
  <c r="AI191" i="66"/>
  <c r="AH353" i="66"/>
  <c r="AJ182" i="66"/>
  <c r="AI344" i="66"/>
  <c r="AJ229" i="66"/>
  <c r="AI391" i="66"/>
  <c r="AJ254" i="66"/>
  <c r="AI416" i="66"/>
  <c r="AJ192" i="66"/>
  <c r="AI354" i="66"/>
  <c r="AI190" i="66"/>
  <c r="AH352" i="66"/>
  <c r="AJ197" i="66"/>
  <c r="AI359" i="66"/>
  <c r="AI287" i="66"/>
  <c r="AH449" i="66"/>
  <c r="AI204" i="66"/>
  <c r="AH366" i="66"/>
  <c r="AI306" i="66"/>
  <c r="AH468" i="66"/>
  <c r="AI274" i="66"/>
  <c r="AH436" i="66"/>
  <c r="AI256" i="66"/>
  <c r="AH418" i="66"/>
  <c r="AJ174" i="66"/>
  <c r="AI336" i="66"/>
  <c r="AJ194" i="66"/>
  <c r="AI356" i="66"/>
  <c r="AJ225" i="66"/>
  <c r="AI387" i="66"/>
  <c r="AJ211" i="66"/>
  <c r="AI373" i="66"/>
  <c r="AI305" i="66"/>
  <c r="AH467" i="66"/>
  <c r="AI175" i="66"/>
  <c r="AH337" i="66"/>
  <c r="AJ271" i="66"/>
  <c r="AI433" i="66"/>
  <c r="AI226" i="66"/>
  <c r="AH388" i="66"/>
  <c r="AJ173" i="66"/>
  <c r="AI335" i="66"/>
  <c r="AJ249" i="66"/>
  <c r="AI411" i="66"/>
  <c r="AI301" i="66"/>
  <c r="AH463" i="66"/>
  <c r="AJ216" i="66"/>
  <c r="AI378" i="66"/>
  <c r="AJ269" i="66"/>
  <c r="AI431" i="66"/>
  <c r="AI166" i="66"/>
  <c r="AH328" i="66"/>
  <c r="AI284" i="66"/>
  <c r="AH446" i="66"/>
  <c r="AJ246" i="66"/>
  <c r="AI408" i="66"/>
  <c r="AI291" i="66"/>
  <c r="AH453" i="66"/>
  <c r="AJ235" i="66"/>
  <c r="AI397" i="66"/>
  <c r="AJ262" i="66"/>
  <c r="AI424" i="66"/>
  <c r="AJ181" i="66"/>
  <c r="AI343" i="66"/>
  <c r="AJ183" i="66"/>
  <c r="AI345" i="66"/>
  <c r="AI278" i="66"/>
  <c r="AH440" i="66"/>
  <c r="AI281" i="66"/>
  <c r="AH443" i="66"/>
  <c r="AJ179" i="66"/>
  <c r="AI341" i="66"/>
  <c r="AI230" i="66"/>
  <c r="AH392" i="66"/>
  <c r="AI275" i="66"/>
  <c r="AH437" i="66"/>
  <c r="AJ200" i="66"/>
  <c r="AI362" i="66"/>
  <c r="AI311" i="66"/>
  <c r="AH473" i="66"/>
  <c r="AJ172" i="66"/>
  <c r="AI334" i="66"/>
  <c r="AI303" i="66"/>
  <c r="AH465" i="66"/>
  <c r="AJ201" i="66"/>
  <c r="AI363" i="66"/>
  <c r="AI272" i="66"/>
  <c r="AH434" i="66"/>
  <c r="AJ263" i="66"/>
  <c r="AI425" i="66"/>
  <c r="AJ268" i="66"/>
  <c r="AI430" i="66"/>
  <c r="AI302" i="66"/>
  <c r="AH464" i="66"/>
  <c r="AI309" i="66"/>
  <c r="AH471" i="66"/>
  <c r="AJ209" i="66"/>
  <c r="AI371" i="66"/>
  <c r="AJ238" i="66"/>
  <c r="AI400" i="66"/>
  <c r="AI280" i="66"/>
  <c r="AH442" i="66"/>
  <c r="AI298" i="66"/>
  <c r="AH460" i="66"/>
  <c r="AJ193" i="66"/>
  <c r="AI355" i="66"/>
  <c r="AJ188" i="66"/>
  <c r="AI350" i="66"/>
  <c r="AI247" i="66"/>
  <c r="AH409" i="66"/>
  <c r="AJ236" i="66"/>
  <c r="AI398" i="66"/>
  <c r="AJ267" i="66"/>
  <c r="AI429" i="66"/>
  <c r="AI308" i="66"/>
  <c r="AH470" i="66"/>
  <c r="AI170" i="66"/>
  <c r="AH332" i="66"/>
  <c r="AI276" i="66"/>
  <c r="AH438" i="66"/>
  <c r="AJ228" i="66"/>
  <c r="AI390" i="66"/>
  <c r="AJ252" i="66"/>
  <c r="AI414" i="66"/>
  <c r="AJ210" i="66"/>
  <c r="AI372" i="66"/>
  <c r="AI290" i="66"/>
  <c r="AH452" i="66"/>
  <c r="AJ241" i="66"/>
  <c r="AI403" i="66"/>
  <c r="AJ212" i="66"/>
  <c r="AI374" i="66"/>
  <c r="AI283" i="66"/>
  <c r="AH445" i="66"/>
  <c r="AI198" i="66"/>
  <c r="AH360" i="66"/>
  <c r="AJ165" i="66"/>
  <c r="AI327" i="66"/>
  <c r="AI176" i="66"/>
  <c r="AH338" i="66"/>
  <c r="AJ207" i="66"/>
  <c r="AI369" i="66"/>
  <c r="AJ168" i="66"/>
  <c r="AI330" i="66"/>
  <c r="AJ164" i="66"/>
  <c r="AI326" i="66"/>
  <c r="AJ185" i="66"/>
  <c r="AI347" i="66"/>
  <c r="AI219" i="66"/>
  <c r="AH381" i="66"/>
  <c r="AI264" i="66"/>
  <c r="AH426" i="66"/>
  <c r="AI288" i="66"/>
  <c r="AH450" i="66"/>
  <c r="AJ186" i="66"/>
  <c r="AI348" i="66"/>
  <c r="AJ223" i="66"/>
  <c r="AI385" i="66"/>
  <c r="AJ231" i="66"/>
  <c r="AI393" i="66"/>
  <c r="AJ195" i="66"/>
  <c r="AI357" i="66"/>
  <c r="AI294" i="66"/>
  <c r="AH456" i="66"/>
  <c r="AJ220" i="66"/>
  <c r="AI382" i="66"/>
  <c r="AI282" i="66"/>
  <c r="AH444" i="66"/>
  <c r="AI178" i="66"/>
  <c r="AH340" i="66"/>
  <c r="AJ184" i="66"/>
  <c r="AI346" i="66"/>
  <c r="AI167" i="66"/>
  <c r="AH329" i="66"/>
  <c r="AI310" i="66"/>
  <c r="AH472" i="66"/>
  <c r="AI279" i="66"/>
  <c r="AH441" i="66"/>
  <c r="AI297" i="66"/>
  <c r="AH459" i="66"/>
  <c r="AI250" i="66"/>
  <c r="AH412" i="66"/>
  <c r="AI300" i="66"/>
  <c r="AH462" i="66"/>
  <c r="AJ251" i="66"/>
  <c r="AI413" i="66"/>
  <c r="AI180" i="66"/>
  <c r="AH342" i="66"/>
  <c r="AJ205" i="66"/>
  <c r="AI367" i="66"/>
  <c r="AJ217" i="66"/>
  <c r="AI379" i="66"/>
  <c r="AJ232" i="66"/>
  <c r="AI394" i="66"/>
  <c r="AJ242" i="66"/>
  <c r="AI404" i="66"/>
  <c r="AK242" i="66" l="1"/>
  <c r="AJ404" i="66"/>
  <c r="AK205" i="66"/>
  <c r="AJ367" i="66"/>
  <c r="AJ297" i="66"/>
  <c r="AI459" i="66"/>
  <c r="AJ288" i="66"/>
  <c r="AI450" i="66"/>
  <c r="AK210" i="66"/>
  <c r="AJ372" i="66"/>
  <c r="AK252" i="66"/>
  <c r="AJ414" i="66"/>
  <c r="AJ247" i="66"/>
  <c r="AI409" i="66"/>
  <c r="AJ309" i="66"/>
  <c r="AI471" i="66"/>
  <c r="AJ275" i="66"/>
  <c r="AI437" i="66"/>
  <c r="AK235" i="66"/>
  <c r="AJ397" i="66"/>
  <c r="AJ291" i="66"/>
  <c r="AI453" i="66"/>
  <c r="AK269" i="66"/>
  <c r="AJ431" i="66"/>
  <c r="AJ305" i="66"/>
  <c r="AI467" i="66"/>
  <c r="AJ306" i="66"/>
  <c r="AI468" i="66"/>
  <c r="AJ190" i="66"/>
  <c r="AI352" i="66"/>
  <c r="AK192" i="66"/>
  <c r="AJ354" i="66"/>
  <c r="AJ191" i="66"/>
  <c r="AI353" i="66"/>
  <c r="AJ177" i="66"/>
  <c r="AI339" i="66"/>
  <c r="AK199" i="66"/>
  <c r="AJ361" i="66"/>
  <c r="AJ259" i="66"/>
  <c r="AI421" i="66"/>
  <c r="AK189" i="66"/>
  <c r="AJ351" i="66"/>
  <c r="AK265" i="66"/>
  <c r="AJ427" i="66"/>
  <c r="AK237" i="66"/>
  <c r="AJ399" i="66"/>
  <c r="AK217" i="66"/>
  <c r="AJ379" i="66"/>
  <c r="AJ176" i="66"/>
  <c r="AI338" i="66"/>
  <c r="AJ250" i="66"/>
  <c r="AI412" i="66"/>
  <c r="AJ180" i="66"/>
  <c r="AI342" i="66"/>
  <c r="AK251" i="66"/>
  <c r="AJ413" i="66"/>
  <c r="AK184" i="66"/>
  <c r="AJ346" i="66"/>
  <c r="AK220" i="66"/>
  <c r="AJ382" i="66"/>
  <c r="AK164" i="66"/>
  <c r="AJ326" i="66"/>
  <c r="AJ280" i="66"/>
  <c r="AI442" i="66"/>
  <c r="AK268" i="66"/>
  <c r="AJ430" i="66"/>
  <c r="AK200" i="66"/>
  <c r="AJ362" i="66"/>
  <c r="AJ284" i="66"/>
  <c r="AI446" i="66"/>
  <c r="AK271" i="66"/>
  <c r="AJ433" i="66"/>
  <c r="AK194" i="66"/>
  <c r="AJ356" i="66"/>
  <c r="AJ256" i="66"/>
  <c r="AI418" i="66"/>
  <c r="AJ187" i="66"/>
  <c r="AI349" i="66"/>
  <c r="AJ214" i="66"/>
  <c r="AI376" i="66"/>
  <c r="AK245" i="66"/>
  <c r="AJ407" i="66"/>
  <c r="AK233" i="66"/>
  <c r="AJ395" i="66"/>
  <c r="AJ294" i="66"/>
  <c r="AI456" i="66"/>
  <c r="AJ298" i="66"/>
  <c r="AI460" i="66"/>
  <c r="AJ311" i="66"/>
  <c r="AI473" i="66"/>
  <c r="AJ278" i="66"/>
  <c r="AI440" i="66"/>
  <c r="AK183" i="66"/>
  <c r="AJ345" i="66"/>
  <c r="AK225" i="66"/>
  <c r="AJ387" i="66"/>
  <c r="AK182" i="66"/>
  <c r="AJ344" i="66"/>
  <c r="AJ299" i="66"/>
  <c r="AI461" i="66"/>
  <c r="AK169" i="66"/>
  <c r="AJ331" i="66"/>
  <c r="AK196" i="66"/>
  <c r="AJ358" i="66"/>
  <c r="AK266" i="66"/>
  <c r="AJ428" i="66"/>
  <c r="AK240" i="66"/>
  <c r="AJ402" i="66"/>
  <c r="AK168" i="66"/>
  <c r="AJ330" i="66"/>
  <c r="AK241" i="66"/>
  <c r="AJ403" i="66"/>
  <c r="AK179" i="66"/>
  <c r="AJ341" i="66"/>
  <c r="AK249" i="66"/>
  <c r="AJ411" i="66"/>
  <c r="AK174" i="66"/>
  <c r="AJ336" i="66"/>
  <c r="AK254" i="66"/>
  <c r="AJ416" i="66"/>
  <c r="AJ295" i="66"/>
  <c r="AI457" i="66"/>
  <c r="AJ257" i="66"/>
  <c r="AI419" i="66"/>
  <c r="AK253" i="66"/>
  <c r="AJ415" i="66"/>
  <c r="AJ208" i="66"/>
  <c r="AI370" i="66"/>
  <c r="AJ285" i="66"/>
  <c r="AI447" i="66"/>
  <c r="AK258" i="66"/>
  <c r="AJ420" i="66"/>
  <c r="AJ296" i="66"/>
  <c r="AI458" i="66"/>
  <c r="AK244" i="66"/>
  <c r="AJ406" i="66"/>
  <c r="AJ312" i="66"/>
  <c r="AI474" i="66"/>
  <c r="AK215" i="66"/>
  <c r="AJ377" i="66"/>
  <c r="AJ300" i="66"/>
  <c r="AI462" i="66"/>
  <c r="AK232" i="66"/>
  <c r="AJ394" i="66"/>
  <c r="AJ310" i="66"/>
  <c r="AI472" i="66"/>
  <c r="AJ167" i="66"/>
  <c r="AI329" i="66"/>
  <c r="AJ264" i="66"/>
  <c r="AI426" i="66"/>
  <c r="AK212" i="66"/>
  <c r="AJ374" i="66"/>
  <c r="AJ276" i="66"/>
  <c r="AI438" i="66"/>
  <c r="AJ308" i="66"/>
  <c r="AI470" i="66"/>
  <c r="AK188" i="66"/>
  <c r="AJ350" i="66"/>
  <c r="AJ230" i="66"/>
  <c r="AI392" i="66"/>
  <c r="AK246" i="66"/>
  <c r="AJ408" i="66"/>
  <c r="AJ301" i="66"/>
  <c r="AI463" i="66"/>
  <c r="AK197" i="66"/>
  <c r="AJ359" i="66"/>
  <c r="AK261" i="66"/>
  <c r="AJ423" i="66"/>
  <c r="AK206" i="66"/>
  <c r="AJ368" i="66"/>
  <c r="AJ304" i="66"/>
  <c r="AI466" i="66"/>
  <c r="AK260" i="66"/>
  <c r="AJ422" i="66"/>
  <c r="AJ239" i="66"/>
  <c r="AI401" i="66"/>
  <c r="AJ255" i="66"/>
  <c r="AI417" i="66"/>
  <c r="AK165" i="66"/>
  <c r="AJ327" i="66"/>
  <c r="AJ279" i="66"/>
  <c r="AI441" i="66"/>
  <c r="AK195" i="66"/>
  <c r="AJ357" i="66"/>
  <c r="AK231" i="66"/>
  <c r="AJ393" i="66"/>
  <c r="AK228" i="66"/>
  <c r="AJ390" i="66"/>
  <c r="AJ170" i="66"/>
  <c r="AI332" i="66"/>
  <c r="AK267" i="66"/>
  <c r="AJ429" i="66"/>
  <c r="AK209" i="66"/>
  <c r="AJ371" i="66"/>
  <c r="AJ302" i="66"/>
  <c r="AI464" i="66"/>
  <c r="AK172" i="66"/>
  <c r="AJ334" i="66"/>
  <c r="AK216" i="66"/>
  <c r="AJ378" i="66"/>
  <c r="AJ274" i="66"/>
  <c r="AI436" i="66"/>
  <c r="AJ204" i="66"/>
  <c r="AI366" i="66"/>
  <c r="AK227" i="66"/>
  <c r="AJ389" i="66"/>
  <c r="AK163" i="66"/>
  <c r="AJ325" i="66"/>
  <c r="AJ307" i="66"/>
  <c r="AI469" i="66"/>
  <c r="AJ178" i="66"/>
  <c r="AI340" i="66"/>
  <c r="AK223" i="66"/>
  <c r="AJ385" i="66"/>
  <c r="AJ219" i="66"/>
  <c r="AI381" i="66"/>
  <c r="AK207" i="66"/>
  <c r="AJ369" i="66"/>
  <c r="AJ283" i="66"/>
  <c r="AI445" i="66"/>
  <c r="AK193" i="66"/>
  <c r="AJ355" i="66"/>
  <c r="AK238" i="66"/>
  <c r="AJ400" i="66"/>
  <c r="AK263" i="66"/>
  <c r="AJ425" i="66"/>
  <c r="AJ303" i="66"/>
  <c r="AI465" i="66"/>
  <c r="AK181" i="66"/>
  <c r="AJ343" i="66"/>
  <c r="AK262" i="66"/>
  <c r="AJ424" i="66"/>
  <c r="AK173" i="66"/>
  <c r="AJ335" i="66"/>
  <c r="AJ287" i="66"/>
  <c r="AI449" i="66"/>
  <c r="AK229" i="66"/>
  <c r="AJ391" i="66"/>
  <c r="AK203" i="66"/>
  <c r="AJ365" i="66"/>
  <c r="AJ277" i="66"/>
  <c r="AI439" i="66"/>
  <c r="AJ292" i="66"/>
  <c r="AI454" i="66"/>
  <c r="AJ273" i="66"/>
  <c r="AI435" i="66"/>
  <c r="AJ234" i="66"/>
  <c r="AI396" i="66"/>
  <c r="AK202" i="66"/>
  <c r="AJ364" i="66"/>
  <c r="AJ286" i="66"/>
  <c r="AI448" i="66"/>
  <c r="AJ289" i="66"/>
  <c r="AI451" i="66"/>
  <c r="AJ282" i="66"/>
  <c r="AI444" i="66"/>
  <c r="AK186" i="66"/>
  <c r="AJ348" i="66"/>
  <c r="AK185" i="66"/>
  <c r="AJ347" i="66"/>
  <c r="AJ198" i="66"/>
  <c r="AI360" i="66"/>
  <c r="AJ290" i="66"/>
  <c r="AI452" i="66"/>
  <c r="AK236" i="66"/>
  <c r="AJ398" i="66"/>
  <c r="AJ272" i="66"/>
  <c r="AI434" i="66"/>
  <c r="AK201" i="66"/>
  <c r="AJ363" i="66"/>
  <c r="AJ281" i="66"/>
  <c r="AI443" i="66"/>
  <c r="AJ166" i="66"/>
  <c r="AI328" i="66"/>
  <c r="AJ226" i="66"/>
  <c r="AI388" i="66"/>
  <c r="AJ175" i="66"/>
  <c r="AI337" i="66"/>
  <c r="AK211" i="66"/>
  <c r="AJ373" i="66"/>
  <c r="AJ171" i="66"/>
  <c r="AI333" i="66"/>
  <c r="AJ213" i="66"/>
  <c r="AI375" i="66"/>
  <c r="AK243" i="66"/>
  <c r="AJ405" i="66"/>
  <c r="AK222" i="66"/>
  <c r="AJ384" i="66"/>
  <c r="AK248" i="66"/>
  <c r="AJ410" i="66"/>
  <c r="AK218" i="66"/>
  <c r="AJ380" i="66"/>
  <c r="AK221" i="66"/>
  <c r="AJ383" i="66"/>
  <c r="AJ293" i="66"/>
  <c r="AI455" i="66"/>
  <c r="AK270" i="66"/>
  <c r="AJ432" i="66"/>
  <c r="AK224" i="66"/>
  <c r="AJ386" i="66"/>
  <c r="AK282" i="66" l="1"/>
  <c r="AJ444" i="66"/>
  <c r="AK171" i="66"/>
  <c r="AJ333" i="66"/>
  <c r="AK273" i="66"/>
  <c r="AJ435" i="66"/>
  <c r="AL203" i="66"/>
  <c r="AK365" i="66"/>
  <c r="AL173" i="66"/>
  <c r="AK335" i="66"/>
  <c r="AL193" i="66"/>
  <c r="AK355" i="66"/>
  <c r="AL163" i="66"/>
  <c r="AK325" i="66"/>
  <c r="AL227" i="66"/>
  <c r="AK389" i="66"/>
  <c r="AL244" i="66"/>
  <c r="AK406" i="66"/>
  <c r="AL253" i="66"/>
  <c r="AK415" i="66"/>
  <c r="AL240" i="66"/>
  <c r="AK402" i="66"/>
  <c r="AK311" i="66"/>
  <c r="AJ473" i="66"/>
  <c r="AK284" i="66"/>
  <c r="AJ446" i="66"/>
  <c r="AL265" i="66"/>
  <c r="AK427" i="66"/>
  <c r="AK306" i="66"/>
  <c r="AJ468" i="66"/>
  <c r="AL210" i="66"/>
  <c r="AK372" i="66"/>
  <c r="AK234" i="66"/>
  <c r="AJ396" i="66"/>
  <c r="AL224" i="66"/>
  <c r="AK386" i="66"/>
  <c r="AK198" i="66"/>
  <c r="AJ360" i="66"/>
  <c r="AL202" i="66"/>
  <c r="AK364" i="66"/>
  <c r="AK277" i="66"/>
  <c r="AJ439" i="66"/>
  <c r="AK287" i="66"/>
  <c r="AJ449" i="66"/>
  <c r="AL207" i="66"/>
  <c r="AK369" i="66"/>
  <c r="AK178" i="66"/>
  <c r="AJ340" i="66"/>
  <c r="AK204" i="66"/>
  <c r="AJ366" i="66"/>
  <c r="AL212" i="66"/>
  <c r="AK374" i="66"/>
  <c r="AK167" i="66"/>
  <c r="AJ329" i="66"/>
  <c r="AK312" i="66"/>
  <c r="AJ474" i="66"/>
  <c r="AK295" i="66"/>
  <c r="AJ457" i="66"/>
  <c r="AL174" i="66"/>
  <c r="AK336" i="66"/>
  <c r="AL249" i="66"/>
  <c r="AK411" i="66"/>
  <c r="AK294" i="66"/>
  <c r="AJ456" i="66"/>
  <c r="AK187" i="66"/>
  <c r="AJ349" i="66"/>
  <c r="AL271" i="66"/>
  <c r="AK433" i="66"/>
  <c r="AL184" i="66"/>
  <c r="AK346" i="66"/>
  <c r="AL189" i="66"/>
  <c r="AK351" i="66"/>
  <c r="AL192" i="66"/>
  <c r="AK354" i="66"/>
  <c r="AK291" i="66"/>
  <c r="AJ453" i="66"/>
  <c r="AL235" i="66"/>
  <c r="AK397" i="66"/>
  <c r="AK247" i="66"/>
  <c r="AJ409" i="66"/>
  <c r="AK297" i="66"/>
  <c r="AJ459" i="66"/>
  <c r="AK226" i="66"/>
  <c r="AJ388" i="66"/>
  <c r="AK166" i="66"/>
  <c r="AJ328" i="66"/>
  <c r="AK279" i="66"/>
  <c r="AJ441" i="66"/>
  <c r="AL197" i="66"/>
  <c r="AK359" i="66"/>
  <c r="AK230" i="66"/>
  <c r="AJ392" i="66"/>
  <c r="AK308" i="66"/>
  <c r="AJ470" i="66"/>
  <c r="AK264" i="66"/>
  <c r="AJ426" i="66"/>
  <c r="AK300" i="66"/>
  <c r="AJ462" i="66"/>
  <c r="AL215" i="66"/>
  <c r="AK377" i="66"/>
  <c r="AK299" i="66"/>
  <c r="AJ461" i="66"/>
  <c r="AL233" i="66"/>
  <c r="AK395" i="66"/>
  <c r="AL269" i="66"/>
  <c r="AK431" i="66"/>
  <c r="AK293" i="66"/>
  <c r="AJ455" i="66"/>
  <c r="AL248" i="66"/>
  <c r="AK410" i="66"/>
  <c r="AL222" i="66"/>
  <c r="AK384" i="66"/>
  <c r="AL211" i="66"/>
  <c r="AK373" i="66"/>
  <c r="AK175" i="66"/>
  <c r="AJ337" i="66"/>
  <c r="AL185" i="66"/>
  <c r="AK347" i="66"/>
  <c r="AL262" i="66"/>
  <c r="AK424" i="66"/>
  <c r="AK303" i="66"/>
  <c r="AJ465" i="66"/>
  <c r="AK307" i="66"/>
  <c r="AJ469" i="66"/>
  <c r="AL267" i="66"/>
  <c r="AK429" i="66"/>
  <c r="AL228" i="66"/>
  <c r="AK390" i="66"/>
  <c r="AL165" i="66"/>
  <c r="AK327" i="66"/>
  <c r="AK255" i="66"/>
  <c r="AJ417" i="66"/>
  <c r="AK239" i="66"/>
  <c r="AJ401" i="66"/>
  <c r="AL241" i="66"/>
  <c r="AK403" i="66"/>
  <c r="AL183" i="66"/>
  <c r="AK345" i="66"/>
  <c r="AK278" i="66"/>
  <c r="AJ440" i="66"/>
  <c r="AL245" i="66"/>
  <c r="AK407" i="66"/>
  <c r="AK214" i="66"/>
  <c r="AJ376" i="66"/>
  <c r="AL268" i="66"/>
  <c r="AK430" i="66"/>
  <c r="AK180" i="66"/>
  <c r="AJ342" i="66"/>
  <c r="AK259" i="66"/>
  <c r="AJ421" i="66"/>
  <c r="AL199" i="66"/>
  <c r="AK361" i="66"/>
  <c r="AK305" i="66"/>
  <c r="AJ467" i="66"/>
  <c r="AK275" i="66"/>
  <c r="AJ437" i="66"/>
  <c r="AL270" i="66"/>
  <c r="AK432" i="66"/>
  <c r="AL218" i="66"/>
  <c r="AK380" i="66"/>
  <c r="AL263" i="66"/>
  <c r="AK425" i="66"/>
  <c r="AK219" i="66"/>
  <c r="AJ381" i="66"/>
  <c r="AL172" i="66"/>
  <c r="AK334" i="66"/>
  <c r="AL195" i="66"/>
  <c r="AK357" i="66"/>
  <c r="AL188" i="66"/>
  <c r="AK350" i="66"/>
  <c r="AK310" i="66"/>
  <c r="AJ472" i="66"/>
  <c r="AL232" i="66"/>
  <c r="AK394" i="66"/>
  <c r="AL266" i="66"/>
  <c r="AK428" i="66"/>
  <c r="AL196" i="66"/>
  <c r="AK358" i="66"/>
  <c r="AL169" i="66"/>
  <c r="AK331" i="66"/>
  <c r="AL220" i="66"/>
  <c r="AK382" i="66"/>
  <c r="AL237" i="66"/>
  <c r="AK399" i="66"/>
  <c r="AK191" i="66"/>
  <c r="AJ353" i="66"/>
  <c r="AK190" i="66"/>
  <c r="AJ352" i="66"/>
  <c r="AK309" i="66"/>
  <c r="AJ471" i="66"/>
  <c r="AL242" i="66"/>
  <c r="AK404" i="66"/>
  <c r="AK213" i="66"/>
  <c r="AJ375" i="66"/>
  <c r="AK289" i="66"/>
  <c r="AJ451" i="66"/>
  <c r="AL229" i="66"/>
  <c r="AK391" i="66"/>
  <c r="AL209" i="66"/>
  <c r="AK371" i="66"/>
  <c r="AK170" i="66"/>
  <c r="AJ332" i="66"/>
  <c r="AL179" i="66"/>
  <c r="AK341" i="66"/>
  <c r="AL168" i="66"/>
  <c r="AK330" i="66"/>
  <c r="AL182" i="66"/>
  <c r="AK344" i="66"/>
  <c r="AK298" i="66"/>
  <c r="AJ460" i="66"/>
  <c r="AK256" i="66"/>
  <c r="AJ418" i="66"/>
  <c r="AK280" i="66"/>
  <c r="AJ442" i="66"/>
  <c r="AL164" i="66"/>
  <c r="AK326" i="66"/>
  <c r="AK250" i="66"/>
  <c r="AJ412" i="66"/>
  <c r="AK288" i="66"/>
  <c r="AJ450" i="66"/>
  <c r="AL221" i="66"/>
  <c r="AK383" i="66"/>
  <c r="AK281" i="66"/>
  <c r="AJ443" i="66"/>
  <c r="AK290" i="66"/>
  <c r="AJ452" i="66"/>
  <c r="AL181" i="66"/>
  <c r="AK343" i="66"/>
  <c r="AK274" i="66"/>
  <c r="AJ436" i="66"/>
  <c r="AK302" i="66"/>
  <c r="AJ464" i="66"/>
  <c r="AL231" i="66"/>
  <c r="AK393" i="66"/>
  <c r="AK304" i="66"/>
  <c r="AJ466" i="66"/>
  <c r="AL261" i="66"/>
  <c r="AK423" i="66"/>
  <c r="AL246" i="66"/>
  <c r="AK408" i="66"/>
  <c r="AK276" i="66"/>
  <c r="AJ438" i="66"/>
  <c r="AL258" i="66"/>
  <c r="AK420" i="66"/>
  <c r="AK285" i="66"/>
  <c r="AJ447" i="66"/>
  <c r="AK208" i="66"/>
  <c r="AJ370" i="66"/>
  <c r="AL254" i="66"/>
  <c r="AK416" i="66"/>
  <c r="AL225" i="66"/>
  <c r="AK387" i="66"/>
  <c r="AL200" i="66"/>
  <c r="AK362" i="66"/>
  <c r="AL251" i="66"/>
  <c r="AK413" i="66"/>
  <c r="AK176" i="66"/>
  <c r="AJ338" i="66"/>
  <c r="AK177" i="66"/>
  <c r="AJ339" i="66"/>
  <c r="AL223" i="66"/>
  <c r="AK385" i="66"/>
  <c r="AL243" i="66"/>
  <c r="AK405" i="66"/>
  <c r="AL236" i="66"/>
  <c r="AK398" i="66"/>
  <c r="AL201" i="66"/>
  <c r="AK363" i="66"/>
  <c r="AK272" i="66"/>
  <c r="AJ434" i="66"/>
  <c r="AL186" i="66"/>
  <c r="AK348" i="66"/>
  <c r="AK286" i="66"/>
  <c r="AJ448" i="66"/>
  <c r="AK292" i="66"/>
  <c r="AJ454" i="66"/>
  <c r="AL238" i="66"/>
  <c r="AK400" i="66"/>
  <c r="AK283" i="66"/>
  <c r="AJ445" i="66"/>
  <c r="AL216" i="66"/>
  <c r="AK378" i="66"/>
  <c r="AL260" i="66"/>
  <c r="AK422" i="66"/>
  <c r="AL206" i="66"/>
  <c r="AK368" i="66"/>
  <c r="AK301" i="66"/>
  <c r="AJ463" i="66"/>
  <c r="AK296" i="66"/>
  <c r="AJ458" i="66"/>
  <c r="AK257" i="66"/>
  <c r="AJ419" i="66"/>
  <c r="AL194" i="66"/>
  <c r="AK356" i="66"/>
  <c r="AL217" i="66"/>
  <c r="AK379" i="66"/>
  <c r="AL252" i="66"/>
  <c r="AK414" i="66"/>
  <c r="AL205" i="66"/>
  <c r="AK367" i="66"/>
  <c r="AL283" i="66" l="1"/>
  <c r="AK445" i="66"/>
  <c r="AM186" i="66"/>
  <c r="AL348" i="66"/>
  <c r="AL272" i="66"/>
  <c r="AK434" i="66"/>
  <c r="AM200" i="66"/>
  <c r="AL362" i="66"/>
  <c r="AL285" i="66"/>
  <c r="AK447" i="66"/>
  <c r="AM182" i="66"/>
  <c r="AL344" i="66"/>
  <c r="AM237" i="66"/>
  <c r="AL399" i="66"/>
  <c r="AM220" i="66"/>
  <c r="AL382" i="66"/>
  <c r="AM232" i="66"/>
  <c r="AL394" i="66"/>
  <c r="AL305" i="66"/>
  <c r="AK467" i="66"/>
  <c r="AM165" i="66"/>
  <c r="AL327" i="66"/>
  <c r="AL299" i="66"/>
  <c r="AK461" i="66"/>
  <c r="AL297" i="66"/>
  <c r="AK459" i="66"/>
  <c r="AL291" i="66"/>
  <c r="AK453" i="66"/>
  <c r="AL198" i="66"/>
  <c r="AK360" i="66"/>
  <c r="AL284" i="66"/>
  <c r="AK446" i="66"/>
  <c r="AM227" i="66"/>
  <c r="AL389" i="66"/>
  <c r="AL296" i="66"/>
  <c r="AK458" i="66"/>
  <c r="AM205" i="66"/>
  <c r="AL367" i="66"/>
  <c r="AL301" i="66"/>
  <c r="AK463" i="66"/>
  <c r="AM243" i="66"/>
  <c r="AL405" i="66"/>
  <c r="AM225" i="66"/>
  <c r="AL387" i="66"/>
  <c r="AM258" i="66"/>
  <c r="AL420" i="66"/>
  <c r="AM246" i="66"/>
  <c r="AL408" i="66"/>
  <c r="AL280" i="66"/>
  <c r="AK442" i="66"/>
  <c r="AM179" i="66"/>
  <c r="AL341" i="66"/>
  <c r="AL190" i="66"/>
  <c r="AK352" i="66"/>
  <c r="AM169" i="66"/>
  <c r="AL331" i="66"/>
  <c r="AL310" i="66"/>
  <c r="AK472" i="66"/>
  <c r="AL275" i="66"/>
  <c r="AK437" i="66"/>
  <c r="AM199" i="66"/>
  <c r="AL361" i="66"/>
  <c r="AM245" i="66"/>
  <c r="AL407" i="66"/>
  <c r="AM183" i="66"/>
  <c r="AL345" i="66"/>
  <c r="AL255" i="66"/>
  <c r="AK417" i="66"/>
  <c r="AM228" i="66"/>
  <c r="AL390" i="66"/>
  <c r="AL264" i="66"/>
  <c r="AK426" i="66"/>
  <c r="AL279" i="66"/>
  <c r="AK441" i="66"/>
  <c r="AM189" i="66"/>
  <c r="AL351" i="66"/>
  <c r="AL167" i="66"/>
  <c r="AK329" i="66"/>
  <c r="AM224" i="66"/>
  <c r="AL386" i="66"/>
  <c r="AL273" i="66"/>
  <c r="AK435" i="66"/>
  <c r="AL282" i="66"/>
  <c r="AK444" i="66"/>
  <c r="AM252" i="66"/>
  <c r="AL414" i="66"/>
  <c r="AM194" i="66"/>
  <c r="AL356" i="66"/>
  <c r="AL257" i="66"/>
  <c r="AK419" i="66"/>
  <c r="AM206" i="66"/>
  <c r="AL368" i="66"/>
  <c r="AM201" i="66"/>
  <c r="AL363" i="66"/>
  <c r="AM223" i="66"/>
  <c r="AL385" i="66"/>
  <c r="AL276" i="66"/>
  <c r="AK438" i="66"/>
  <c r="AM181" i="66"/>
  <c r="AL343" i="66"/>
  <c r="AL290" i="66"/>
  <c r="AK452" i="66"/>
  <c r="AL250" i="66"/>
  <c r="AK412" i="66"/>
  <c r="AM168" i="66"/>
  <c r="AL330" i="66"/>
  <c r="AL214" i="66"/>
  <c r="AK376" i="66"/>
  <c r="AM211" i="66"/>
  <c r="AL373" i="66"/>
  <c r="AM222" i="66"/>
  <c r="AL384" i="66"/>
  <c r="AL226" i="66"/>
  <c r="AK388" i="66"/>
  <c r="AM184" i="66"/>
  <c r="AL346" i="66"/>
  <c r="AM210" i="66"/>
  <c r="AL372" i="66"/>
  <c r="AM240" i="66"/>
  <c r="AL402" i="66"/>
  <c r="AM244" i="66"/>
  <c r="AL406" i="66"/>
  <c r="AM163" i="66"/>
  <c r="AL325" i="66"/>
  <c r="AM217" i="66"/>
  <c r="AL379" i="66"/>
  <c r="AM260" i="66"/>
  <c r="AL422" i="66"/>
  <c r="AL286" i="66"/>
  <c r="AK448" i="66"/>
  <c r="AM236" i="66"/>
  <c r="AL398" i="66"/>
  <c r="AL176" i="66"/>
  <c r="AK338" i="66"/>
  <c r="AM261" i="66"/>
  <c r="AL423" i="66"/>
  <c r="AM231" i="66"/>
  <c r="AL393" i="66"/>
  <c r="AL274" i="66"/>
  <c r="AK436" i="66"/>
  <c r="AL281" i="66"/>
  <c r="AK443" i="66"/>
  <c r="AL288" i="66"/>
  <c r="AK450" i="66"/>
  <c r="AM164" i="66"/>
  <c r="AL326" i="66"/>
  <c r="AL256" i="66"/>
  <c r="AK418" i="66"/>
  <c r="AM242" i="66"/>
  <c r="AL404" i="66"/>
  <c r="AL309" i="66"/>
  <c r="AK471" i="66"/>
  <c r="AL219" i="66"/>
  <c r="AK381" i="66"/>
  <c r="AL180" i="66"/>
  <c r="AK342" i="66"/>
  <c r="AM267" i="66"/>
  <c r="AL429" i="66"/>
  <c r="AL307" i="66"/>
  <c r="AK469" i="66"/>
  <c r="AL303" i="66"/>
  <c r="AK465" i="66"/>
  <c r="AM262" i="66"/>
  <c r="AL424" i="66"/>
  <c r="AM269" i="66"/>
  <c r="AL431" i="66"/>
  <c r="AL308" i="66"/>
  <c r="AK470" i="66"/>
  <c r="AM235" i="66"/>
  <c r="AL397" i="66"/>
  <c r="AM271" i="66"/>
  <c r="AL433" i="66"/>
  <c r="AM212" i="66"/>
  <c r="AL374" i="66"/>
  <c r="AL277" i="66"/>
  <c r="AK439" i="66"/>
  <c r="AM193" i="66"/>
  <c r="AL355" i="66"/>
  <c r="AM173" i="66"/>
  <c r="AL335" i="66"/>
  <c r="AL177" i="66"/>
  <c r="AK339" i="66"/>
  <c r="AL208" i="66"/>
  <c r="AK370" i="66"/>
  <c r="AL302" i="66"/>
  <c r="AK464" i="66"/>
  <c r="AL170" i="66"/>
  <c r="AK332" i="66"/>
  <c r="AL213" i="66"/>
  <c r="AK375" i="66"/>
  <c r="AM188" i="66"/>
  <c r="AL350" i="66"/>
  <c r="AM218" i="66"/>
  <c r="AL380" i="66"/>
  <c r="AL278" i="66"/>
  <c r="AK440" i="66"/>
  <c r="AL239" i="66"/>
  <c r="AK401" i="66"/>
  <c r="AM197" i="66"/>
  <c r="AL359" i="66"/>
  <c r="AL166" i="66"/>
  <c r="AK328" i="66"/>
  <c r="AL247" i="66"/>
  <c r="AK409" i="66"/>
  <c r="AL187" i="66"/>
  <c r="AK349" i="66"/>
  <c r="AM174" i="66"/>
  <c r="AL336" i="66"/>
  <c r="AL295" i="66"/>
  <c r="AK457" i="66"/>
  <c r="AL312" i="66"/>
  <c r="AK474" i="66"/>
  <c r="AM202" i="66"/>
  <c r="AL364" i="66"/>
  <c r="AL304" i="66"/>
  <c r="AK466" i="66"/>
  <c r="AM196" i="66"/>
  <c r="AL358" i="66"/>
  <c r="AM172" i="66"/>
  <c r="AL334" i="66"/>
  <c r="AL259" i="66"/>
  <c r="AK421" i="66"/>
  <c r="AM241" i="66"/>
  <c r="AL403" i="66"/>
  <c r="AL230" i="66"/>
  <c r="AK392" i="66"/>
  <c r="AM192" i="66"/>
  <c r="AL354" i="66"/>
  <c r="AM249" i="66"/>
  <c r="AL411" i="66"/>
  <c r="AL204" i="66"/>
  <c r="AK366" i="66"/>
  <c r="AL287" i="66"/>
  <c r="AK449" i="66"/>
  <c r="AL234" i="66"/>
  <c r="AK396" i="66"/>
  <c r="AM265" i="66"/>
  <c r="AL427" i="66"/>
  <c r="AL311" i="66"/>
  <c r="AK473" i="66"/>
  <c r="AM203" i="66"/>
  <c r="AL365" i="66"/>
  <c r="AL292" i="66"/>
  <c r="AK454" i="66"/>
  <c r="AM221" i="66"/>
  <c r="AL383" i="66"/>
  <c r="AL298" i="66"/>
  <c r="AK460" i="66"/>
  <c r="AM209" i="66"/>
  <c r="AL371" i="66"/>
  <c r="AL289" i="66"/>
  <c r="AK451" i="66"/>
  <c r="AM270" i="66"/>
  <c r="AL432" i="66"/>
  <c r="AM268" i="66"/>
  <c r="AL430" i="66"/>
  <c r="AM215" i="66"/>
  <c r="AL377" i="66"/>
  <c r="AL294" i="66"/>
  <c r="AK456" i="66"/>
  <c r="AL178" i="66"/>
  <c r="AK340" i="66"/>
  <c r="AM207" i="66"/>
  <c r="AL369" i="66"/>
  <c r="AM253" i="66"/>
  <c r="AL415" i="66"/>
  <c r="AL171" i="66"/>
  <c r="AK333" i="66"/>
  <c r="AM216" i="66"/>
  <c r="AL378" i="66"/>
  <c r="AM238" i="66"/>
  <c r="AL400" i="66"/>
  <c r="AM251" i="66"/>
  <c r="AL413" i="66"/>
  <c r="AM254" i="66"/>
  <c r="AL416" i="66"/>
  <c r="AM229" i="66"/>
  <c r="AL391" i="66"/>
  <c r="AL191" i="66"/>
  <c r="AK353" i="66"/>
  <c r="AM266" i="66"/>
  <c r="AL428" i="66"/>
  <c r="AM195" i="66"/>
  <c r="AL357" i="66"/>
  <c r="AM263" i="66"/>
  <c r="AL425" i="66"/>
  <c r="AM185" i="66"/>
  <c r="AL347" i="66"/>
  <c r="AL175" i="66"/>
  <c r="AK337" i="66"/>
  <c r="AM248" i="66"/>
  <c r="AL410" i="66"/>
  <c r="AL293" i="66"/>
  <c r="AK455" i="66"/>
  <c r="AM233" i="66"/>
  <c r="AL395" i="66"/>
  <c r="AL300" i="66"/>
  <c r="AK462" i="66"/>
  <c r="AL306" i="66"/>
  <c r="AK468" i="66"/>
  <c r="AN251" i="66" l="1"/>
  <c r="AM413" i="66"/>
  <c r="AN263" i="66"/>
  <c r="AM425" i="66"/>
  <c r="AN233" i="66"/>
  <c r="AM395" i="66"/>
  <c r="AN185" i="66"/>
  <c r="AM347" i="66"/>
  <c r="AM191" i="66"/>
  <c r="AL353" i="66"/>
  <c r="AN253" i="66"/>
  <c r="AM415" i="66"/>
  <c r="AN172" i="66"/>
  <c r="AM334" i="66"/>
  <c r="AN196" i="66"/>
  <c r="AM358" i="66"/>
  <c r="AM278" i="66"/>
  <c r="AL440" i="66"/>
  <c r="AM208" i="66"/>
  <c r="AL370" i="66"/>
  <c r="AN193" i="66"/>
  <c r="AM355" i="66"/>
  <c r="AM307" i="66"/>
  <c r="AL469" i="66"/>
  <c r="AN217" i="66"/>
  <c r="AM379" i="66"/>
  <c r="AM279" i="66"/>
  <c r="AL441" i="66"/>
  <c r="AN258" i="66"/>
  <c r="AM420" i="66"/>
  <c r="AM291" i="66"/>
  <c r="AL453" i="66"/>
  <c r="AM305" i="66"/>
  <c r="AL467" i="66"/>
  <c r="AN186" i="66"/>
  <c r="AM348" i="66"/>
  <c r="AM292" i="66"/>
  <c r="AL454" i="66"/>
  <c r="AM312" i="66"/>
  <c r="AL474" i="66"/>
  <c r="AM213" i="66"/>
  <c r="AL375" i="66"/>
  <c r="AN173" i="66"/>
  <c r="AM335" i="66"/>
  <c r="AN235" i="66"/>
  <c r="AM397" i="66"/>
  <c r="AM219" i="66"/>
  <c r="AL381" i="66"/>
  <c r="AN242" i="66"/>
  <c r="AM404" i="66"/>
  <c r="AM226" i="66"/>
  <c r="AL388" i="66"/>
  <c r="AN194" i="66"/>
  <c r="AM356" i="66"/>
  <c r="AM167" i="66"/>
  <c r="AL329" i="66"/>
  <c r="AM190" i="66"/>
  <c r="AL352" i="66"/>
  <c r="AM296" i="66"/>
  <c r="AL458" i="66"/>
  <c r="AM297" i="66"/>
  <c r="AL459" i="66"/>
  <c r="AN195" i="66"/>
  <c r="AM357" i="66"/>
  <c r="AN266" i="66"/>
  <c r="AM428" i="66"/>
  <c r="AM234" i="66"/>
  <c r="AL396" i="66"/>
  <c r="AM259" i="66"/>
  <c r="AL421" i="66"/>
  <c r="AN174" i="66"/>
  <c r="AM336" i="66"/>
  <c r="AM247" i="66"/>
  <c r="AL409" i="66"/>
  <c r="AN197" i="66"/>
  <c r="AM359" i="66"/>
  <c r="AM177" i="66"/>
  <c r="AL339" i="66"/>
  <c r="AN212" i="66"/>
  <c r="AM374" i="66"/>
  <c r="AN267" i="66"/>
  <c r="AM429" i="66"/>
  <c r="AN236" i="66"/>
  <c r="AM398" i="66"/>
  <c r="AN260" i="66"/>
  <c r="AM422" i="66"/>
  <c r="AN210" i="66"/>
  <c r="AM372" i="66"/>
  <c r="AM214" i="66"/>
  <c r="AL376" i="66"/>
  <c r="AN168" i="66"/>
  <c r="AM330" i="66"/>
  <c r="AN181" i="66"/>
  <c r="AM343" i="66"/>
  <c r="AM276" i="66"/>
  <c r="AL438" i="66"/>
  <c r="AN223" i="66"/>
  <c r="AM385" i="66"/>
  <c r="AN206" i="66"/>
  <c r="AM368" i="66"/>
  <c r="AN252" i="66"/>
  <c r="AM414" i="66"/>
  <c r="AN224" i="66"/>
  <c r="AM386" i="66"/>
  <c r="AN189" i="66"/>
  <c r="AM351" i="66"/>
  <c r="AM255" i="66"/>
  <c r="AL417" i="66"/>
  <c r="AN169" i="66"/>
  <c r="AM331" i="66"/>
  <c r="AN179" i="66"/>
  <c r="AM341" i="66"/>
  <c r="AM280" i="66"/>
  <c r="AL442" i="66"/>
  <c r="AN227" i="66"/>
  <c r="AM389" i="66"/>
  <c r="AN165" i="66"/>
  <c r="AM327" i="66"/>
  <c r="AN229" i="66"/>
  <c r="AM391" i="66"/>
  <c r="AN270" i="66"/>
  <c r="AM432" i="66"/>
  <c r="AM289" i="66"/>
  <c r="AL451" i="66"/>
  <c r="AN209" i="66"/>
  <c r="AM371" i="66"/>
  <c r="AN192" i="66"/>
  <c r="AM354" i="66"/>
  <c r="AM304" i="66"/>
  <c r="AL466" i="66"/>
  <c r="AN218" i="66"/>
  <c r="AM380" i="66"/>
  <c r="AN188" i="66"/>
  <c r="AM350" i="66"/>
  <c r="AM170" i="66"/>
  <c r="AL332" i="66"/>
  <c r="AN271" i="66"/>
  <c r="AM433" i="66"/>
  <c r="AM308" i="66"/>
  <c r="AL470" i="66"/>
  <c r="AM303" i="66"/>
  <c r="AL465" i="66"/>
  <c r="AN211" i="66"/>
  <c r="AM373" i="66"/>
  <c r="AM264" i="66"/>
  <c r="AL426" i="66"/>
  <c r="AN246" i="66"/>
  <c r="AM408" i="66"/>
  <c r="AM299" i="66"/>
  <c r="AL461" i="66"/>
  <c r="AN220" i="66"/>
  <c r="AM382" i="66"/>
  <c r="AM293" i="66"/>
  <c r="AL455" i="66"/>
  <c r="AN248" i="66"/>
  <c r="AM410" i="66"/>
  <c r="AN254" i="66"/>
  <c r="AM416" i="66"/>
  <c r="AN207" i="66"/>
  <c r="AM369" i="66"/>
  <c r="AN215" i="66"/>
  <c r="AM377" i="66"/>
  <c r="AM287" i="66"/>
  <c r="AL449" i="66"/>
  <c r="AM230" i="66"/>
  <c r="AL392" i="66"/>
  <c r="AM295" i="66"/>
  <c r="AL457" i="66"/>
  <c r="AM239" i="66"/>
  <c r="AL401" i="66"/>
  <c r="AM277" i="66"/>
  <c r="AL439" i="66"/>
  <c r="AN269" i="66"/>
  <c r="AM431" i="66"/>
  <c r="AM180" i="66"/>
  <c r="AL342" i="66"/>
  <c r="AN261" i="66"/>
  <c r="AM423" i="66"/>
  <c r="AM286" i="66"/>
  <c r="AL448" i="66"/>
  <c r="AN240" i="66"/>
  <c r="AM402" i="66"/>
  <c r="AM250" i="66"/>
  <c r="AL412" i="66"/>
  <c r="AN228" i="66"/>
  <c r="AM390" i="66"/>
  <c r="AN183" i="66"/>
  <c r="AM345" i="66"/>
  <c r="AN225" i="66"/>
  <c r="AM387" i="66"/>
  <c r="AN232" i="66"/>
  <c r="AM394" i="66"/>
  <c r="AN182" i="66"/>
  <c r="AM344" i="66"/>
  <c r="AM285" i="66"/>
  <c r="AL447" i="66"/>
  <c r="AN238" i="66"/>
  <c r="AM400" i="66"/>
  <c r="AM294" i="66"/>
  <c r="AL456" i="66"/>
  <c r="AM311" i="66"/>
  <c r="AL473" i="66"/>
  <c r="AM204" i="66"/>
  <c r="AL366" i="66"/>
  <c r="AN249" i="66"/>
  <c r="AM411" i="66"/>
  <c r="AN164" i="66"/>
  <c r="AM326" i="66"/>
  <c r="AM288" i="66"/>
  <c r="AL450" i="66"/>
  <c r="AM274" i="66"/>
  <c r="AL436" i="66"/>
  <c r="AN244" i="66"/>
  <c r="AM406" i="66"/>
  <c r="AM290" i="66"/>
  <c r="AL452" i="66"/>
  <c r="AN201" i="66"/>
  <c r="AM363" i="66"/>
  <c r="AM257" i="66"/>
  <c r="AL419" i="66"/>
  <c r="AM282" i="66"/>
  <c r="AL444" i="66"/>
  <c r="AM275" i="66"/>
  <c r="AL437" i="66"/>
  <c r="AM310" i="66"/>
  <c r="AL472" i="66"/>
  <c r="AN243" i="66"/>
  <c r="AM405" i="66"/>
  <c r="AN237" i="66"/>
  <c r="AM399" i="66"/>
  <c r="AN268" i="66"/>
  <c r="AM430" i="66"/>
  <c r="AN221" i="66"/>
  <c r="AM383" i="66"/>
  <c r="AN203" i="66"/>
  <c r="AM365" i="66"/>
  <c r="AN265" i="66"/>
  <c r="AM427" i="66"/>
  <c r="AN202" i="66"/>
  <c r="AM364" i="66"/>
  <c r="AM187" i="66"/>
  <c r="AL349" i="66"/>
  <c r="AM302" i="66"/>
  <c r="AL464" i="66"/>
  <c r="AN262" i="66"/>
  <c r="AM424" i="66"/>
  <c r="AM309" i="66"/>
  <c r="AL471" i="66"/>
  <c r="AM256" i="66"/>
  <c r="AL418" i="66"/>
  <c r="AM281" i="66"/>
  <c r="AL443" i="66"/>
  <c r="AM176" i="66"/>
  <c r="AL338" i="66"/>
  <c r="AN163" i="66"/>
  <c r="AM325" i="66"/>
  <c r="AN222" i="66"/>
  <c r="AM384" i="66"/>
  <c r="AM273" i="66"/>
  <c r="AL435" i="66"/>
  <c r="AN199" i="66"/>
  <c r="AM361" i="66"/>
  <c r="AM301" i="66"/>
  <c r="AL463" i="66"/>
  <c r="AN205" i="66"/>
  <c r="AM367" i="66"/>
  <c r="AM272" i="66"/>
  <c r="AL434" i="66"/>
  <c r="AM283" i="66"/>
  <c r="AL445" i="66"/>
  <c r="AM300" i="66"/>
  <c r="AL462" i="66"/>
  <c r="AM306" i="66"/>
  <c r="AL468" i="66"/>
  <c r="AM175" i="66"/>
  <c r="AL337" i="66"/>
  <c r="AN216" i="66"/>
  <c r="AM378" i="66"/>
  <c r="AM171" i="66"/>
  <c r="AL333" i="66"/>
  <c r="AM178" i="66"/>
  <c r="AL340" i="66"/>
  <c r="AM298" i="66"/>
  <c r="AL460" i="66"/>
  <c r="AN241" i="66"/>
  <c r="AM403" i="66"/>
  <c r="AM166" i="66"/>
  <c r="AL328" i="66"/>
  <c r="AN231" i="66"/>
  <c r="AM393" i="66"/>
  <c r="AN184" i="66"/>
  <c r="AM346" i="66"/>
  <c r="AN245" i="66"/>
  <c r="AM407" i="66"/>
  <c r="AM284" i="66"/>
  <c r="AL446" i="66"/>
  <c r="AM198" i="66"/>
  <c r="AL360" i="66"/>
  <c r="AN200" i="66"/>
  <c r="AM362" i="66"/>
  <c r="AN175" i="66" l="1"/>
  <c r="AM337" i="66"/>
  <c r="AN198" i="66"/>
  <c r="AM360" i="66"/>
  <c r="AN284" i="66"/>
  <c r="AM446" i="66"/>
  <c r="AO184" i="66"/>
  <c r="AN346" i="66"/>
  <c r="AN283" i="66"/>
  <c r="AM445" i="66"/>
  <c r="AO199" i="66"/>
  <c r="AN361" i="66"/>
  <c r="AO222" i="66"/>
  <c r="AN384" i="66"/>
  <c r="AN176" i="66"/>
  <c r="AM338" i="66"/>
  <c r="AO243" i="66"/>
  <c r="AN405" i="66"/>
  <c r="AO249" i="66"/>
  <c r="AN411" i="66"/>
  <c r="AN294" i="66"/>
  <c r="AM456" i="66"/>
  <c r="AO232" i="66"/>
  <c r="AN394" i="66"/>
  <c r="AO269" i="66"/>
  <c r="AN431" i="66"/>
  <c r="AO215" i="66"/>
  <c r="AN377" i="66"/>
  <c r="AN308" i="66"/>
  <c r="AM470" i="66"/>
  <c r="AO165" i="66"/>
  <c r="AN327" i="66"/>
  <c r="AN214" i="66"/>
  <c r="AM376" i="66"/>
  <c r="AO174" i="66"/>
  <c r="AN336" i="66"/>
  <c r="AO258" i="66"/>
  <c r="AN420" i="66"/>
  <c r="AN279" i="66"/>
  <c r="AM441" i="66"/>
  <c r="AN307" i="66"/>
  <c r="AM469" i="66"/>
  <c r="AO185" i="66"/>
  <c r="AN347" i="66"/>
  <c r="AO268" i="66"/>
  <c r="AN430" i="66"/>
  <c r="AO238" i="66"/>
  <c r="AN400" i="66"/>
  <c r="AO183" i="66"/>
  <c r="AN345" i="66"/>
  <c r="AN180" i="66"/>
  <c r="AM342" i="66"/>
  <c r="AN295" i="66"/>
  <c r="AM457" i="66"/>
  <c r="AN230" i="66"/>
  <c r="AM392" i="66"/>
  <c r="AO246" i="66"/>
  <c r="AN408" i="66"/>
  <c r="AN303" i="66"/>
  <c r="AM465" i="66"/>
  <c r="AO271" i="66"/>
  <c r="AN433" i="66"/>
  <c r="AO188" i="66"/>
  <c r="AN350" i="66"/>
  <c r="AN255" i="66"/>
  <c r="AM417" i="66"/>
  <c r="AO236" i="66"/>
  <c r="AN398" i="66"/>
  <c r="AN190" i="66"/>
  <c r="AM352" i="66"/>
  <c r="AO186" i="66"/>
  <c r="AN348" i="66"/>
  <c r="AO231" i="66"/>
  <c r="AN393" i="66"/>
  <c r="AN273" i="66"/>
  <c r="AM435" i="66"/>
  <c r="AN187" i="66"/>
  <c r="AM349" i="66"/>
  <c r="AN257" i="66"/>
  <c r="AM419" i="66"/>
  <c r="AO225" i="66"/>
  <c r="AN387" i="66"/>
  <c r="AO228" i="66"/>
  <c r="AN390" i="66"/>
  <c r="AN286" i="66"/>
  <c r="AM448" i="66"/>
  <c r="AO248" i="66"/>
  <c r="AN410" i="66"/>
  <c r="AO220" i="66"/>
  <c r="AN382" i="66"/>
  <c r="AO209" i="66"/>
  <c r="AN371" i="66"/>
  <c r="AO229" i="66"/>
  <c r="AN391" i="66"/>
  <c r="AO223" i="66"/>
  <c r="AN385" i="66"/>
  <c r="AO267" i="66"/>
  <c r="AN429" i="66"/>
  <c r="AN259" i="66"/>
  <c r="AM421" i="66"/>
  <c r="AN297" i="66"/>
  <c r="AM459" i="66"/>
  <c r="AO194" i="66"/>
  <c r="AN356" i="66"/>
  <c r="AO173" i="66"/>
  <c r="AN335" i="66"/>
  <c r="AN312" i="66"/>
  <c r="AM474" i="66"/>
  <c r="AN291" i="66"/>
  <c r="AM453" i="66"/>
  <c r="AO163" i="66"/>
  <c r="AN325" i="66"/>
  <c r="AN302" i="66"/>
  <c r="AM464" i="66"/>
  <c r="AO200" i="66"/>
  <c r="AN362" i="66"/>
  <c r="AO216" i="66"/>
  <c r="AN378" i="66"/>
  <c r="AN300" i="66"/>
  <c r="AM462" i="66"/>
  <c r="AO205" i="66"/>
  <c r="AN367" i="66"/>
  <c r="AO265" i="66"/>
  <c r="AN427" i="66"/>
  <c r="AO203" i="66"/>
  <c r="AN365" i="66"/>
  <c r="AO221" i="66"/>
  <c r="AN383" i="66"/>
  <c r="AO237" i="66"/>
  <c r="AN399" i="66"/>
  <c r="AN274" i="66"/>
  <c r="AM436" i="66"/>
  <c r="AN204" i="66"/>
  <c r="AM366" i="66"/>
  <c r="AN250" i="66"/>
  <c r="AM412" i="66"/>
  <c r="AN239" i="66"/>
  <c r="AM401" i="66"/>
  <c r="AO254" i="66"/>
  <c r="AN416" i="66"/>
  <c r="AO270" i="66"/>
  <c r="AN432" i="66"/>
  <c r="AN280" i="66"/>
  <c r="AM442" i="66"/>
  <c r="AN276" i="66"/>
  <c r="AM438" i="66"/>
  <c r="AO181" i="66"/>
  <c r="AN343" i="66"/>
  <c r="AO212" i="66"/>
  <c r="AN374" i="66"/>
  <c r="AN226" i="66"/>
  <c r="AM388" i="66"/>
  <c r="AO242" i="66"/>
  <c r="AN404" i="66"/>
  <c r="AO235" i="66"/>
  <c r="AN397" i="66"/>
  <c r="AO172" i="66"/>
  <c r="AN334" i="66"/>
  <c r="AN178" i="66"/>
  <c r="AM340" i="66"/>
  <c r="AN272" i="66"/>
  <c r="AM434" i="66"/>
  <c r="AN301" i="66"/>
  <c r="AM463" i="66"/>
  <c r="AN309" i="66"/>
  <c r="AM471" i="66"/>
  <c r="AO244" i="66"/>
  <c r="AN406" i="66"/>
  <c r="AN311" i="66"/>
  <c r="AM473" i="66"/>
  <c r="AO261" i="66"/>
  <c r="AN423" i="66"/>
  <c r="AN277" i="66"/>
  <c r="AM439" i="66"/>
  <c r="AO211" i="66"/>
  <c r="AN373" i="66"/>
  <c r="AO168" i="66"/>
  <c r="AN330" i="66"/>
  <c r="AN247" i="66"/>
  <c r="AM409" i="66"/>
  <c r="AN219" i="66"/>
  <c r="AM381" i="66"/>
  <c r="AN305" i="66"/>
  <c r="AM467" i="66"/>
  <c r="AO217" i="66"/>
  <c r="AN379" i="66"/>
  <c r="AN208" i="66"/>
  <c r="AM370" i="66"/>
  <c r="AO182" i="66"/>
  <c r="AN344" i="66"/>
  <c r="AN264" i="66"/>
  <c r="AM426" i="66"/>
  <c r="AN304" i="66"/>
  <c r="AM466" i="66"/>
  <c r="AN289" i="66"/>
  <c r="AM451" i="66"/>
  <c r="AO179" i="66"/>
  <c r="AN341" i="66"/>
  <c r="AO169" i="66"/>
  <c r="AN331" i="66"/>
  <c r="AO224" i="66"/>
  <c r="AN386" i="66"/>
  <c r="AO206" i="66"/>
  <c r="AN368" i="66"/>
  <c r="AN177" i="66"/>
  <c r="AM339" i="66"/>
  <c r="AO197" i="66"/>
  <c r="AN359" i="66"/>
  <c r="AN292" i="66"/>
  <c r="AM454" i="66"/>
  <c r="AO193" i="66"/>
  <c r="AN355" i="66"/>
  <c r="AO196" i="66"/>
  <c r="AN358" i="66"/>
  <c r="AO233" i="66"/>
  <c r="AN395" i="66"/>
  <c r="AO263" i="66"/>
  <c r="AN425" i="66"/>
  <c r="AO251" i="66"/>
  <c r="AN413" i="66"/>
  <c r="AN166" i="66"/>
  <c r="AM328" i="66"/>
  <c r="AN298" i="66"/>
  <c r="AM460" i="66"/>
  <c r="AN256" i="66"/>
  <c r="AM418" i="66"/>
  <c r="AN288" i="66"/>
  <c r="AM450" i="66"/>
  <c r="AN285" i="66"/>
  <c r="AM447" i="66"/>
  <c r="AO240" i="66"/>
  <c r="AN402" i="66"/>
  <c r="AO207" i="66"/>
  <c r="AN369" i="66"/>
  <c r="AN299" i="66"/>
  <c r="AM461" i="66"/>
  <c r="AO218" i="66"/>
  <c r="AN380" i="66"/>
  <c r="AO227" i="66"/>
  <c r="AN389" i="66"/>
  <c r="AO189" i="66"/>
  <c r="AN351" i="66"/>
  <c r="AO252" i="66"/>
  <c r="AN414" i="66"/>
  <c r="AN234" i="66"/>
  <c r="AM396" i="66"/>
  <c r="AN167" i="66"/>
  <c r="AM329" i="66"/>
  <c r="AN278" i="66"/>
  <c r="AM440" i="66"/>
  <c r="AO253" i="66"/>
  <c r="AN415" i="66"/>
  <c r="AN281" i="66"/>
  <c r="AM443" i="66"/>
  <c r="AO202" i="66"/>
  <c r="AN364" i="66"/>
  <c r="AO245" i="66"/>
  <c r="AN407" i="66"/>
  <c r="AO241" i="66"/>
  <c r="AN403" i="66"/>
  <c r="AN171" i="66"/>
  <c r="AM333" i="66"/>
  <c r="AN306" i="66"/>
  <c r="AM468" i="66"/>
  <c r="AO262" i="66"/>
  <c r="AN424" i="66"/>
  <c r="AN310" i="66"/>
  <c r="AM472" i="66"/>
  <c r="AN275" i="66"/>
  <c r="AM437" i="66"/>
  <c r="AN282" i="66"/>
  <c r="AM444" i="66"/>
  <c r="AO201" i="66"/>
  <c r="AN363" i="66"/>
  <c r="AN290" i="66"/>
  <c r="AM452" i="66"/>
  <c r="AO164" i="66"/>
  <c r="AN326" i="66"/>
  <c r="AN287" i="66"/>
  <c r="AM449" i="66"/>
  <c r="AN293" i="66"/>
  <c r="AM455" i="66"/>
  <c r="AN170" i="66"/>
  <c r="AM332" i="66"/>
  <c r="AO192" i="66"/>
  <c r="AN354" i="66"/>
  <c r="AO210" i="66"/>
  <c r="AN372" i="66"/>
  <c r="AO260" i="66"/>
  <c r="AN422" i="66"/>
  <c r="AO266" i="66"/>
  <c r="AN428" i="66"/>
  <c r="AO195" i="66"/>
  <c r="AN357" i="66"/>
  <c r="AN296" i="66"/>
  <c r="AM458" i="66"/>
  <c r="AN213" i="66"/>
  <c r="AM375" i="66"/>
  <c r="AN191" i="66"/>
  <c r="AM353" i="66"/>
  <c r="AO256" i="66" l="1"/>
  <c r="AN418" i="66"/>
  <c r="AO177" i="66"/>
  <c r="AN339" i="66"/>
  <c r="AP182" i="66"/>
  <c r="AO344" i="66"/>
  <c r="AO208" i="66"/>
  <c r="AN370" i="66"/>
  <c r="AP168" i="66"/>
  <c r="AO330" i="66"/>
  <c r="AO309" i="66"/>
  <c r="AN471" i="66"/>
  <c r="AO178" i="66"/>
  <c r="AN340" i="66"/>
  <c r="AO239" i="66"/>
  <c r="AN401" i="66"/>
  <c r="AO204" i="66"/>
  <c r="AN366" i="66"/>
  <c r="AP203" i="66"/>
  <c r="AO365" i="66"/>
  <c r="AO300" i="66"/>
  <c r="AN462" i="66"/>
  <c r="AO302" i="66"/>
  <c r="AN464" i="66"/>
  <c r="AP163" i="66"/>
  <c r="AO325" i="66"/>
  <c r="AO312" i="66"/>
  <c r="AN474" i="66"/>
  <c r="AO286" i="66"/>
  <c r="AN448" i="66"/>
  <c r="AP231" i="66"/>
  <c r="AO393" i="66"/>
  <c r="AO190" i="66"/>
  <c r="AN352" i="66"/>
  <c r="AP246" i="66"/>
  <c r="AO408" i="66"/>
  <c r="AO230" i="66"/>
  <c r="AN392" i="66"/>
  <c r="AP268" i="66"/>
  <c r="AO430" i="66"/>
  <c r="AO307" i="66"/>
  <c r="AN469" i="66"/>
  <c r="AP232" i="66"/>
  <c r="AO394" i="66"/>
  <c r="AP249" i="66"/>
  <c r="AO411" i="66"/>
  <c r="AO283" i="66"/>
  <c r="AN445" i="66"/>
  <c r="AP227" i="66"/>
  <c r="AO389" i="66"/>
  <c r="AO275" i="66"/>
  <c r="AN437" i="66"/>
  <c r="AO234" i="66"/>
  <c r="AN396" i="66"/>
  <c r="AP252" i="66"/>
  <c r="AO414" i="66"/>
  <c r="AO292" i="66"/>
  <c r="AN454" i="66"/>
  <c r="AP216" i="66"/>
  <c r="AO378" i="66"/>
  <c r="AP236" i="66"/>
  <c r="AO398" i="66"/>
  <c r="AP183" i="66"/>
  <c r="AO345" i="66"/>
  <c r="AP199" i="66"/>
  <c r="AO361" i="66"/>
  <c r="AO281" i="66"/>
  <c r="AN443" i="66"/>
  <c r="AO290" i="66"/>
  <c r="AN452" i="66"/>
  <c r="AO310" i="66"/>
  <c r="AN472" i="66"/>
  <c r="AP195" i="66"/>
  <c r="AO357" i="66"/>
  <c r="AP210" i="66"/>
  <c r="AO372" i="66"/>
  <c r="AP245" i="66"/>
  <c r="AO407" i="66"/>
  <c r="AP196" i="66"/>
  <c r="AO358" i="66"/>
  <c r="AP197" i="66"/>
  <c r="AO359" i="66"/>
  <c r="AO264" i="66"/>
  <c r="AN426" i="66"/>
  <c r="AO277" i="66"/>
  <c r="AN439" i="66"/>
  <c r="AO311" i="66"/>
  <c r="AN473" i="66"/>
  <c r="AP212" i="66"/>
  <c r="AO374" i="66"/>
  <c r="AP237" i="66"/>
  <c r="AO399" i="66"/>
  <c r="AO297" i="66"/>
  <c r="AN459" i="66"/>
  <c r="AP220" i="66"/>
  <c r="AO382" i="66"/>
  <c r="AO273" i="66"/>
  <c r="AN435" i="66"/>
  <c r="AP174" i="66"/>
  <c r="AO336" i="66"/>
  <c r="AP269" i="66"/>
  <c r="AO431" i="66"/>
  <c r="AO278" i="66"/>
  <c r="AN440" i="66"/>
  <c r="AO170" i="66"/>
  <c r="AN332" i="66"/>
  <c r="AO293" i="66"/>
  <c r="AN455" i="66"/>
  <c r="AO287" i="66"/>
  <c r="AN449" i="66"/>
  <c r="AP192" i="66"/>
  <c r="AO354" i="66"/>
  <c r="AP262" i="66"/>
  <c r="AO424" i="66"/>
  <c r="AO306" i="66"/>
  <c r="AN468" i="66"/>
  <c r="AP253" i="66"/>
  <c r="AO415" i="66"/>
  <c r="AP207" i="66"/>
  <c r="AO369" i="66"/>
  <c r="AP217" i="66"/>
  <c r="AO379" i="66"/>
  <c r="AO272" i="66"/>
  <c r="AN434" i="66"/>
  <c r="AP242" i="66"/>
  <c r="AO404" i="66"/>
  <c r="AO276" i="66"/>
  <c r="AN438" i="66"/>
  <c r="AP265" i="66"/>
  <c r="AO427" i="66"/>
  <c r="AP223" i="66"/>
  <c r="AO385" i="66"/>
  <c r="AP229" i="66"/>
  <c r="AO391" i="66"/>
  <c r="AP209" i="66"/>
  <c r="AO371" i="66"/>
  <c r="AP225" i="66"/>
  <c r="AO387" i="66"/>
  <c r="AO257" i="66"/>
  <c r="AN419" i="66"/>
  <c r="AP186" i="66"/>
  <c r="AO348" i="66"/>
  <c r="AP188" i="66"/>
  <c r="AO350" i="66"/>
  <c r="AO295" i="66"/>
  <c r="AN457" i="66"/>
  <c r="AO180" i="66"/>
  <c r="AN342" i="66"/>
  <c r="AP238" i="66"/>
  <c r="AO400" i="66"/>
  <c r="AO279" i="66"/>
  <c r="AN441" i="66"/>
  <c r="AO294" i="66"/>
  <c r="AN456" i="66"/>
  <c r="AP243" i="66"/>
  <c r="AO405" i="66"/>
  <c r="AO175" i="66"/>
  <c r="AN337" i="66"/>
  <c r="AP260" i="66"/>
  <c r="AO422" i="66"/>
  <c r="AO171" i="66"/>
  <c r="AN333" i="66"/>
  <c r="AP201" i="66"/>
  <c r="AO363" i="66"/>
  <c r="AO296" i="66"/>
  <c r="AN458" i="66"/>
  <c r="AP164" i="66"/>
  <c r="AO326" i="66"/>
  <c r="AO285" i="66"/>
  <c r="AN447" i="66"/>
  <c r="AP233" i="66"/>
  <c r="AO395" i="66"/>
  <c r="AP193" i="66"/>
  <c r="AO355" i="66"/>
  <c r="AP224" i="66"/>
  <c r="AO386" i="66"/>
  <c r="AP169" i="66"/>
  <c r="AO331" i="66"/>
  <c r="AO305" i="66"/>
  <c r="AN467" i="66"/>
  <c r="AO219" i="66"/>
  <c r="AN381" i="66"/>
  <c r="AO247" i="66"/>
  <c r="AN409" i="66"/>
  <c r="AP235" i="66"/>
  <c r="AO397" i="66"/>
  <c r="AP270" i="66"/>
  <c r="AO432" i="66"/>
  <c r="AO274" i="66"/>
  <c r="AN436" i="66"/>
  <c r="AP221" i="66"/>
  <c r="AO383" i="66"/>
  <c r="AP205" i="66"/>
  <c r="AO367" i="66"/>
  <c r="AP194" i="66"/>
  <c r="AO356" i="66"/>
  <c r="AP248" i="66"/>
  <c r="AO410" i="66"/>
  <c r="AP228" i="66"/>
  <c r="AO390" i="66"/>
  <c r="AP165" i="66"/>
  <c r="AO327" i="66"/>
  <c r="AO198" i="66"/>
  <c r="AN360" i="66"/>
  <c r="AO299" i="66"/>
  <c r="AN461" i="66"/>
  <c r="AP240" i="66"/>
  <c r="AO402" i="66"/>
  <c r="AO166" i="66"/>
  <c r="AN328" i="66"/>
  <c r="AP263" i="66"/>
  <c r="AO425" i="66"/>
  <c r="AO304" i="66"/>
  <c r="AN466" i="66"/>
  <c r="AP211" i="66"/>
  <c r="AO373" i="66"/>
  <c r="AO226" i="66"/>
  <c r="AN388" i="66"/>
  <c r="AO291" i="66"/>
  <c r="AN453" i="66"/>
  <c r="AO187" i="66"/>
  <c r="AN349" i="66"/>
  <c r="AO255" i="66"/>
  <c r="AN417" i="66"/>
  <c r="AP271" i="66"/>
  <c r="AO433" i="66"/>
  <c r="AP185" i="66"/>
  <c r="AO347" i="66"/>
  <c r="AO176" i="66"/>
  <c r="AN338" i="66"/>
  <c r="AO191" i="66"/>
  <c r="AN353" i="66"/>
  <c r="AO213" i="66"/>
  <c r="AN375" i="66"/>
  <c r="AO282" i="66"/>
  <c r="AN444" i="66"/>
  <c r="AP202" i="66"/>
  <c r="AO364" i="66"/>
  <c r="AO167" i="66"/>
  <c r="AN329" i="66"/>
  <c r="AP189" i="66"/>
  <c r="AO351" i="66"/>
  <c r="AO298" i="66"/>
  <c r="AN460" i="66"/>
  <c r="AP244" i="66"/>
  <c r="AO406" i="66"/>
  <c r="AP172" i="66"/>
  <c r="AO334" i="66"/>
  <c r="AP181" i="66"/>
  <c r="AO343" i="66"/>
  <c r="AO280" i="66"/>
  <c r="AN442" i="66"/>
  <c r="AP258" i="66"/>
  <c r="AO420" i="66"/>
  <c r="AP222" i="66"/>
  <c r="AO384" i="66"/>
  <c r="AP266" i="66"/>
  <c r="AO428" i="66"/>
  <c r="AP241" i="66"/>
  <c r="AO403" i="66"/>
  <c r="AP218" i="66"/>
  <c r="AO380" i="66"/>
  <c r="AO288" i="66"/>
  <c r="AN450" i="66"/>
  <c r="AP251" i="66"/>
  <c r="AO413" i="66"/>
  <c r="AP206" i="66"/>
  <c r="AO368" i="66"/>
  <c r="AP179" i="66"/>
  <c r="AO341" i="66"/>
  <c r="AO289" i="66"/>
  <c r="AN451" i="66"/>
  <c r="AP261" i="66"/>
  <c r="AO423" i="66"/>
  <c r="AO301" i="66"/>
  <c r="AN463" i="66"/>
  <c r="AP254" i="66"/>
  <c r="AO416" i="66"/>
  <c r="AO250" i="66"/>
  <c r="AN412" i="66"/>
  <c r="AP200" i="66"/>
  <c r="AO362" i="66"/>
  <c r="AP173" i="66"/>
  <c r="AO335" i="66"/>
  <c r="AO259" i="66"/>
  <c r="AN421" i="66"/>
  <c r="AP267" i="66"/>
  <c r="AO429" i="66"/>
  <c r="AO303" i="66"/>
  <c r="AN465" i="66"/>
  <c r="AO214" i="66"/>
  <c r="AN376" i="66"/>
  <c r="AO308" i="66"/>
  <c r="AN470" i="66"/>
  <c r="AP215" i="66"/>
  <c r="AO377" i="66"/>
  <c r="AP184" i="66"/>
  <c r="AO346" i="66"/>
  <c r="AO284" i="66"/>
  <c r="AN446" i="66"/>
  <c r="AQ206" i="66" l="1"/>
  <c r="AP368" i="66"/>
  <c r="AQ184" i="66"/>
  <c r="AP346" i="66"/>
  <c r="AP259" i="66"/>
  <c r="AO421" i="66"/>
  <c r="AP298" i="66"/>
  <c r="AO460" i="66"/>
  <c r="AP282" i="66"/>
  <c r="AO444" i="66"/>
  <c r="AQ185" i="66"/>
  <c r="AP347" i="66"/>
  <c r="AQ211" i="66"/>
  <c r="AP373" i="66"/>
  <c r="AQ221" i="66"/>
  <c r="AP383" i="66"/>
  <c r="AP219" i="66"/>
  <c r="AO381" i="66"/>
  <c r="AP295" i="66"/>
  <c r="AO457" i="66"/>
  <c r="AQ223" i="66"/>
  <c r="AP385" i="66"/>
  <c r="AP272" i="66"/>
  <c r="AO434" i="66"/>
  <c r="AQ174" i="66"/>
  <c r="AP336" i="66"/>
  <c r="AP297" i="66"/>
  <c r="AO459" i="66"/>
  <c r="AP277" i="66"/>
  <c r="AO439" i="66"/>
  <c r="AQ199" i="66"/>
  <c r="AP361" i="66"/>
  <c r="AQ268" i="66"/>
  <c r="AP430" i="66"/>
  <c r="AQ231" i="66"/>
  <c r="AP393" i="66"/>
  <c r="AP312" i="66"/>
  <c r="AO474" i="66"/>
  <c r="AQ203" i="66"/>
  <c r="AP365" i="66"/>
  <c r="AQ251" i="66"/>
  <c r="AP413" i="66"/>
  <c r="AP255" i="66"/>
  <c r="AO417" i="66"/>
  <c r="AQ248" i="66"/>
  <c r="AP410" i="66"/>
  <c r="AQ205" i="66"/>
  <c r="AP367" i="66"/>
  <c r="AQ169" i="66"/>
  <c r="AP331" i="66"/>
  <c r="AQ224" i="66"/>
  <c r="AP386" i="66"/>
  <c r="AP294" i="66"/>
  <c r="AO456" i="66"/>
  <c r="AQ186" i="66"/>
  <c r="AP348" i="66"/>
  <c r="AP276" i="66"/>
  <c r="AO438" i="66"/>
  <c r="AP287" i="66"/>
  <c r="AO449" i="66"/>
  <c r="AP264" i="66"/>
  <c r="AO426" i="66"/>
  <c r="AQ195" i="66"/>
  <c r="AP357" i="66"/>
  <c r="AQ216" i="66"/>
  <c r="AP378" i="66"/>
  <c r="AP190" i="66"/>
  <c r="AO352" i="66"/>
  <c r="AP178" i="66"/>
  <c r="AO340" i="66"/>
  <c r="AQ200" i="66"/>
  <c r="AP362" i="66"/>
  <c r="AP299" i="66"/>
  <c r="AO461" i="66"/>
  <c r="AP247" i="66"/>
  <c r="AO409" i="66"/>
  <c r="AP175" i="66"/>
  <c r="AO337" i="66"/>
  <c r="AP257" i="66"/>
  <c r="AO419" i="66"/>
  <c r="AQ217" i="66"/>
  <c r="AP379" i="66"/>
  <c r="AQ262" i="66"/>
  <c r="AP424" i="66"/>
  <c r="AQ220" i="66"/>
  <c r="AP382" i="66"/>
  <c r="AQ196" i="66"/>
  <c r="AP358" i="66"/>
  <c r="AQ252" i="66"/>
  <c r="AP414" i="66"/>
  <c r="AP234" i="66"/>
  <c r="AO396" i="66"/>
  <c r="AP275" i="66"/>
  <c r="AO437" i="66"/>
  <c r="AQ227" i="66"/>
  <c r="AP389" i="66"/>
  <c r="AQ232" i="66"/>
  <c r="AP394" i="66"/>
  <c r="AP302" i="66"/>
  <c r="AO464" i="66"/>
  <c r="AQ168" i="66"/>
  <c r="AP330" i="66"/>
  <c r="AP303" i="66"/>
  <c r="AO465" i="66"/>
  <c r="AP284" i="66"/>
  <c r="AO446" i="66"/>
  <c r="AQ267" i="66"/>
  <c r="AP429" i="66"/>
  <c r="AP250" i="66"/>
  <c r="AO412" i="66"/>
  <c r="AP301" i="66"/>
  <c r="AO463" i="66"/>
  <c r="AP289" i="66"/>
  <c r="AO451" i="66"/>
  <c r="AQ258" i="66"/>
  <c r="AP420" i="66"/>
  <c r="AP167" i="66"/>
  <c r="AO329" i="66"/>
  <c r="AQ202" i="66"/>
  <c r="AP364" i="66"/>
  <c r="AP176" i="66"/>
  <c r="AO338" i="66"/>
  <c r="AQ271" i="66"/>
  <c r="AP433" i="66"/>
  <c r="AP187" i="66"/>
  <c r="AO349" i="66"/>
  <c r="AP226" i="66"/>
  <c r="AO388" i="66"/>
  <c r="AP166" i="66"/>
  <c r="AO328" i="66"/>
  <c r="AP198" i="66"/>
  <c r="AO360" i="66"/>
  <c r="AQ228" i="66"/>
  <c r="AP390" i="66"/>
  <c r="AQ270" i="66"/>
  <c r="AP432" i="66"/>
  <c r="AQ193" i="66"/>
  <c r="AP355" i="66"/>
  <c r="AQ242" i="66"/>
  <c r="AP404" i="66"/>
  <c r="AP170" i="66"/>
  <c r="AO332" i="66"/>
  <c r="AQ212" i="66"/>
  <c r="AP374" i="66"/>
  <c r="AQ197" i="66"/>
  <c r="AP359" i="66"/>
  <c r="AP292" i="66"/>
  <c r="AO454" i="66"/>
  <c r="AP230" i="66"/>
  <c r="AO392" i="66"/>
  <c r="AP256" i="66"/>
  <c r="AO418" i="66"/>
  <c r="AQ173" i="66"/>
  <c r="AP335" i="66"/>
  <c r="AQ241" i="66"/>
  <c r="AP403" i="66"/>
  <c r="AP214" i="66"/>
  <c r="AO376" i="66"/>
  <c r="AQ222" i="66"/>
  <c r="AP384" i="66"/>
  <c r="AQ172" i="66"/>
  <c r="AP334" i="66"/>
  <c r="AP191" i="66"/>
  <c r="AO353" i="66"/>
  <c r="AQ240" i="66"/>
  <c r="AP402" i="66"/>
  <c r="AQ165" i="66"/>
  <c r="AP327" i="66"/>
  <c r="AP285" i="66"/>
  <c r="AO447" i="66"/>
  <c r="AQ164" i="66"/>
  <c r="AP326" i="66"/>
  <c r="AQ201" i="66"/>
  <c r="AP363" i="66"/>
  <c r="AQ238" i="66"/>
  <c r="AP400" i="66"/>
  <c r="AP180" i="66"/>
  <c r="AO342" i="66"/>
  <c r="AQ253" i="66"/>
  <c r="AP415" i="66"/>
  <c r="AQ192" i="66"/>
  <c r="AP354" i="66"/>
  <c r="AP293" i="66"/>
  <c r="AO455" i="66"/>
  <c r="AQ245" i="66"/>
  <c r="AP407" i="66"/>
  <c r="AQ210" i="66"/>
  <c r="AP372" i="66"/>
  <c r="AP281" i="66"/>
  <c r="AO443" i="66"/>
  <c r="AP300" i="66"/>
  <c r="AO462" i="66"/>
  <c r="AQ261" i="66"/>
  <c r="AP423" i="66"/>
  <c r="AQ179" i="66"/>
  <c r="AP341" i="66"/>
  <c r="AP288" i="66"/>
  <c r="AO450" i="66"/>
  <c r="AP280" i="66"/>
  <c r="AO442" i="66"/>
  <c r="AP291" i="66"/>
  <c r="AO453" i="66"/>
  <c r="AQ194" i="66"/>
  <c r="AP356" i="66"/>
  <c r="AQ233" i="66"/>
  <c r="AP395" i="66"/>
  <c r="AP296" i="66"/>
  <c r="AO458" i="66"/>
  <c r="AP171" i="66"/>
  <c r="AO333" i="66"/>
  <c r="AQ260" i="66"/>
  <c r="AP422" i="66"/>
  <c r="AP279" i="66"/>
  <c r="AO441" i="66"/>
  <c r="AQ209" i="66"/>
  <c r="AP371" i="66"/>
  <c r="AQ265" i="66"/>
  <c r="AP427" i="66"/>
  <c r="AQ207" i="66"/>
  <c r="AP369" i="66"/>
  <c r="AP278" i="66"/>
  <c r="AO440" i="66"/>
  <c r="AQ269" i="66"/>
  <c r="AP431" i="66"/>
  <c r="AP273" i="66"/>
  <c r="AO435" i="66"/>
  <c r="AP310" i="66"/>
  <c r="AO472" i="66"/>
  <c r="AQ236" i="66"/>
  <c r="AP398" i="66"/>
  <c r="AQ249" i="66"/>
  <c r="AP411" i="66"/>
  <c r="AP307" i="66"/>
  <c r="AO469" i="66"/>
  <c r="AQ182" i="66"/>
  <c r="AP344" i="66"/>
  <c r="AP177" i="66"/>
  <c r="AO339" i="66"/>
  <c r="AQ181" i="66"/>
  <c r="AP343" i="66"/>
  <c r="AP305" i="66"/>
  <c r="AO467" i="66"/>
  <c r="AQ243" i="66"/>
  <c r="AP405" i="66"/>
  <c r="AQ225" i="66"/>
  <c r="AP387" i="66"/>
  <c r="AQ229" i="66"/>
  <c r="AP391" i="66"/>
  <c r="AP306" i="66"/>
  <c r="AO468" i="66"/>
  <c r="AP311" i="66"/>
  <c r="AO473" i="66"/>
  <c r="AQ183" i="66"/>
  <c r="AP345" i="66"/>
  <c r="AP283" i="66"/>
  <c r="AO445" i="66"/>
  <c r="AQ246" i="66"/>
  <c r="AP408" i="66"/>
  <c r="AP286" i="66"/>
  <c r="AO448" i="66"/>
  <c r="AP204" i="66"/>
  <c r="AO366" i="66"/>
  <c r="AP208" i="66"/>
  <c r="AO370" i="66"/>
  <c r="AQ218" i="66"/>
  <c r="AP380" i="66"/>
  <c r="AQ244" i="66"/>
  <c r="AP406" i="66"/>
  <c r="AQ189" i="66"/>
  <c r="AP351" i="66"/>
  <c r="AQ215" i="66"/>
  <c r="AP377" i="66"/>
  <c r="AP308" i="66"/>
  <c r="AO470" i="66"/>
  <c r="AQ254" i="66"/>
  <c r="AP416" i="66"/>
  <c r="AQ266" i="66"/>
  <c r="AP428" i="66"/>
  <c r="AP213" i="66"/>
  <c r="AO375" i="66"/>
  <c r="AP304" i="66"/>
  <c r="AO466" i="66"/>
  <c r="AQ263" i="66"/>
  <c r="AP425" i="66"/>
  <c r="AP274" i="66"/>
  <c r="AO436" i="66"/>
  <c r="AQ235" i="66"/>
  <c r="AP397" i="66"/>
  <c r="AQ188" i="66"/>
  <c r="AP350" i="66"/>
  <c r="AQ237" i="66"/>
  <c r="AP399" i="66"/>
  <c r="AP290" i="66"/>
  <c r="AO452" i="66"/>
  <c r="AQ163" i="66"/>
  <c r="AP325" i="66"/>
  <c r="AP239" i="66"/>
  <c r="AO401" i="66"/>
  <c r="AP309" i="66"/>
  <c r="AO471" i="66"/>
  <c r="AR189" i="66" l="1"/>
  <c r="AQ351" i="66"/>
  <c r="AR225" i="66"/>
  <c r="AQ387" i="66"/>
  <c r="AQ307" i="66"/>
  <c r="AP469" i="66"/>
  <c r="AQ310" i="66"/>
  <c r="AP472" i="66"/>
  <c r="AR207" i="66"/>
  <c r="AQ369" i="66"/>
  <c r="AR233" i="66"/>
  <c r="AQ395" i="66"/>
  <c r="AQ280" i="66"/>
  <c r="AP442" i="66"/>
  <c r="AR179" i="66"/>
  <c r="AQ341" i="66"/>
  <c r="AQ293" i="66"/>
  <c r="AP455" i="66"/>
  <c r="AQ256" i="66"/>
  <c r="AP418" i="66"/>
  <c r="AQ292" i="66"/>
  <c r="AP454" i="66"/>
  <c r="AQ187" i="66"/>
  <c r="AP349" i="66"/>
  <c r="AQ289" i="66"/>
  <c r="AP451" i="66"/>
  <c r="AR267" i="66"/>
  <c r="AQ429" i="66"/>
  <c r="AR168" i="66"/>
  <c r="AQ330" i="66"/>
  <c r="AQ247" i="66"/>
  <c r="AP409" i="66"/>
  <c r="AQ299" i="66"/>
  <c r="AP461" i="66"/>
  <c r="AR251" i="66"/>
  <c r="AQ413" i="66"/>
  <c r="AQ272" i="66"/>
  <c r="AP434" i="66"/>
  <c r="AQ259" i="66"/>
  <c r="AP421" i="66"/>
  <c r="AR237" i="66"/>
  <c r="AQ399" i="66"/>
  <c r="AR215" i="66"/>
  <c r="AQ377" i="66"/>
  <c r="AR244" i="66"/>
  <c r="AQ406" i="66"/>
  <c r="AR218" i="66"/>
  <c r="AQ380" i="66"/>
  <c r="AQ208" i="66"/>
  <c r="AP370" i="66"/>
  <c r="AQ286" i="66"/>
  <c r="AP448" i="66"/>
  <c r="AR181" i="66"/>
  <c r="AQ343" i="66"/>
  <c r="AR249" i="66"/>
  <c r="AQ411" i="66"/>
  <c r="AQ273" i="66"/>
  <c r="AP435" i="66"/>
  <c r="AQ278" i="66"/>
  <c r="AP440" i="66"/>
  <c r="AQ180" i="66"/>
  <c r="AP342" i="66"/>
  <c r="AR238" i="66"/>
  <c r="AQ400" i="66"/>
  <c r="AR193" i="66"/>
  <c r="AQ355" i="66"/>
  <c r="AQ166" i="66"/>
  <c r="AP328" i="66"/>
  <c r="AQ176" i="66"/>
  <c r="AP338" i="66"/>
  <c r="AQ234" i="66"/>
  <c r="AP396" i="66"/>
  <c r="AR252" i="66"/>
  <c r="AQ414" i="66"/>
  <c r="AR220" i="66"/>
  <c r="AQ382" i="66"/>
  <c r="AQ178" i="66"/>
  <c r="AP340" i="66"/>
  <c r="AR224" i="66"/>
  <c r="AQ386" i="66"/>
  <c r="AQ277" i="66"/>
  <c r="AP439" i="66"/>
  <c r="AR223" i="66"/>
  <c r="AQ385" i="66"/>
  <c r="AQ295" i="66"/>
  <c r="AP457" i="66"/>
  <c r="AQ204" i="66"/>
  <c r="AP366" i="66"/>
  <c r="AR246" i="66"/>
  <c r="AQ408" i="66"/>
  <c r="AQ283" i="66"/>
  <c r="AP445" i="66"/>
  <c r="AQ177" i="66"/>
  <c r="AP339" i="66"/>
  <c r="AR269" i="66"/>
  <c r="AQ431" i="66"/>
  <c r="AR261" i="66"/>
  <c r="AQ423" i="66"/>
  <c r="AR210" i="66"/>
  <c r="AQ372" i="66"/>
  <c r="AR253" i="66"/>
  <c r="AQ415" i="66"/>
  <c r="AR201" i="66"/>
  <c r="AQ363" i="66"/>
  <c r="AR164" i="66"/>
  <c r="AQ326" i="66"/>
  <c r="AR240" i="66"/>
  <c r="AQ402" i="66"/>
  <c r="AQ214" i="66"/>
  <c r="AP376" i="66"/>
  <c r="AQ170" i="66"/>
  <c r="AP332" i="66"/>
  <c r="AQ284" i="66"/>
  <c r="AP446" i="66"/>
  <c r="AR232" i="66"/>
  <c r="AQ394" i="66"/>
  <c r="AQ175" i="66"/>
  <c r="AP337" i="66"/>
  <c r="AQ312" i="66"/>
  <c r="AP474" i="66"/>
  <c r="AR231" i="66"/>
  <c r="AQ393" i="66"/>
  <c r="AQ298" i="66"/>
  <c r="AP460" i="66"/>
  <c r="AR163" i="66"/>
  <c r="AQ325" i="66"/>
  <c r="AQ290" i="66"/>
  <c r="AP452" i="66"/>
  <c r="AR188" i="66"/>
  <c r="AQ350" i="66"/>
  <c r="AQ274" i="66"/>
  <c r="AP436" i="66"/>
  <c r="AR263" i="66"/>
  <c r="AQ425" i="66"/>
  <c r="AR229" i="66"/>
  <c r="AQ391" i="66"/>
  <c r="AQ305" i="66"/>
  <c r="AP467" i="66"/>
  <c r="AR209" i="66"/>
  <c r="AQ371" i="66"/>
  <c r="AR245" i="66"/>
  <c r="AQ407" i="66"/>
  <c r="AQ230" i="66"/>
  <c r="AP392" i="66"/>
  <c r="AQ226" i="66"/>
  <c r="AP388" i="66"/>
  <c r="AR196" i="66"/>
  <c r="AQ358" i="66"/>
  <c r="AR195" i="66"/>
  <c r="AQ357" i="66"/>
  <c r="AQ294" i="66"/>
  <c r="AP456" i="66"/>
  <c r="AR169" i="66"/>
  <c r="AQ331" i="66"/>
  <c r="AR205" i="66"/>
  <c r="AQ367" i="66"/>
  <c r="AQ255" i="66"/>
  <c r="AP417" i="66"/>
  <c r="AR268" i="66"/>
  <c r="AQ430" i="66"/>
  <c r="AQ219" i="66"/>
  <c r="AP381" i="66"/>
  <c r="AR185" i="66"/>
  <c r="AQ347" i="66"/>
  <c r="AR165" i="66"/>
  <c r="AQ327" i="66"/>
  <c r="AR241" i="66"/>
  <c r="AQ403" i="66"/>
  <c r="AR173" i="66"/>
  <c r="AQ335" i="66"/>
  <c r="AR228" i="66"/>
  <c r="AQ390" i="66"/>
  <c r="AR258" i="66"/>
  <c r="AQ420" i="66"/>
  <c r="AQ275" i="66"/>
  <c r="AP437" i="66"/>
  <c r="AR217" i="66"/>
  <c r="AQ379" i="66"/>
  <c r="AQ257" i="66"/>
  <c r="AP419" i="66"/>
  <c r="AR216" i="66"/>
  <c r="AQ378" i="66"/>
  <c r="AQ264" i="66"/>
  <c r="AP426" i="66"/>
  <c r="AR203" i="66"/>
  <c r="AQ365" i="66"/>
  <c r="AR199" i="66"/>
  <c r="AQ361" i="66"/>
  <c r="AR174" i="66"/>
  <c r="AQ336" i="66"/>
  <c r="AR254" i="66"/>
  <c r="AQ416" i="66"/>
  <c r="AQ309" i="66"/>
  <c r="AP471" i="66"/>
  <c r="AR235" i="66"/>
  <c r="AQ397" i="66"/>
  <c r="AQ304" i="66"/>
  <c r="AP466" i="66"/>
  <c r="AR266" i="66"/>
  <c r="AQ428" i="66"/>
  <c r="AR183" i="66"/>
  <c r="AQ345" i="66"/>
  <c r="AQ306" i="66"/>
  <c r="AP468" i="66"/>
  <c r="AR182" i="66"/>
  <c r="AQ344" i="66"/>
  <c r="AR265" i="66"/>
  <c r="AQ427" i="66"/>
  <c r="AR260" i="66"/>
  <c r="AQ422" i="66"/>
  <c r="AQ171" i="66"/>
  <c r="AP333" i="66"/>
  <c r="AQ288" i="66"/>
  <c r="AP450" i="66"/>
  <c r="AQ281" i="66"/>
  <c r="AP443" i="66"/>
  <c r="AQ285" i="66"/>
  <c r="AP447" i="66"/>
  <c r="AR172" i="66"/>
  <c r="AQ334" i="66"/>
  <c r="AR212" i="66"/>
  <c r="AQ374" i="66"/>
  <c r="AQ198" i="66"/>
  <c r="AP360" i="66"/>
  <c r="AR202" i="66"/>
  <c r="AQ364" i="66"/>
  <c r="AQ301" i="66"/>
  <c r="AP463" i="66"/>
  <c r="AQ303" i="66"/>
  <c r="AP465" i="66"/>
  <c r="AQ213" i="66"/>
  <c r="AP375" i="66"/>
  <c r="AQ308" i="66"/>
  <c r="AP470" i="66"/>
  <c r="AR243" i="66"/>
  <c r="AQ405" i="66"/>
  <c r="AQ300" i="66"/>
  <c r="AP462" i="66"/>
  <c r="AR192" i="66"/>
  <c r="AQ354" i="66"/>
  <c r="AQ191" i="66"/>
  <c r="AP353" i="66"/>
  <c r="AR197" i="66"/>
  <c r="AQ359" i="66"/>
  <c r="AR271" i="66"/>
  <c r="AQ433" i="66"/>
  <c r="AQ167" i="66"/>
  <c r="AP329" i="66"/>
  <c r="AQ250" i="66"/>
  <c r="AP412" i="66"/>
  <c r="AR227" i="66"/>
  <c r="AQ389" i="66"/>
  <c r="AQ190" i="66"/>
  <c r="AP352" i="66"/>
  <c r="AQ287" i="66"/>
  <c r="AP449" i="66"/>
  <c r="AR186" i="66"/>
  <c r="AQ348" i="66"/>
  <c r="AQ282" i="66"/>
  <c r="AP444" i="66"/>
  <c r="AR206" i="66"/>
  <c r="AQ368" i="66"/>
  <c r="AQ239" i="66"/>
  <c r="AP401" i="66"/>
  <c r="AQ311" i="66"/>
  <c r="AP473" i="66"/>
  <c r="AR236" i="66"/>
  <c r="AQ398" i="66"/>
  <c r="AQ279" i="66"/>
  <c r="AP441" i="66"/>
  <c r="AQ296" i="66"/>
  <c r="AP458" i="66"/>
  <c r="AR194" i="66"/>
  <c r="AQ356" i="66"/>
  <c r="AQ291" i="66"/>
  <c r="AP453" i="66"/>
  <c r="AR222" i="66"/>
  <c r="AQ384" i="66"/>
  <c r="AR242" i="66"/>
  <c r="AQ404" i="66"/>
  <c r="AR270" i="66"/>
  <c r="AQ432" i="66"/>
  <c r="AQ302" i="66"/>
  <c r="AP464" i="66"/>
  <c r="AR262" i="66"/>
  <c r="AQ424" i="66"/>
  <c r="AR200" i="66"/>
  <c r="AQ362" i="66"/>
  <c r="AQ276" i="66"/>
  <c r="AP438" i="66"/>
  <c r="AR248" i="66"/>
  <c r="AQ410" i="66"/>
  <c r="AQ297" i="66"/>
  <c r="AP459" i="66"/>
  <c r="AR221" i="66"/>
  <c r="AQ383" i="66"/>
  <c r="AR211" i="66"/>
  <c r="AQ373" i="66"/>
  <c r="AR184" i="66"/>
  <c r="AQ346" i="66"/>
  <c r="AR297" i="66" l="1"/>
  <c r="AQ459" i="66"/>
  <c r="AS206" i="66"/>
  <c r="AR368" i="66"/>
  <c r="AR300" i="66"/>
  <c r="AQ462" i="66"/>
  <c r="AR171" i="66"/>
  <c r="AQ333" i="66"/>
  <c r="AS182" i="66"/>
  <c r="AR344" i="66"/>
  <c r="AS174" i="66"/>
  <c r="AR336" i="66"/>
  <c r="AS241" i="66"/>
  <c r="AR403" i="66"/>
  <c r="AS165" i="66"/>
  <c r="AR327" i="66"/>
  <c r="AS245" i="66"/>
  <c r="AR407" i="66"/>
  <c r="AR175" i="66"/>
  <c r="AQ337" i="66"/>
  <c r="AS201" i="66"/>
  <c r="AR363" i="66"/>
  <c r="AS210" i="66"/>
  <c r="AR372" i="66"/>
  <c r="AS269" i="66"/>
  <c r="AR431" i="66"/>
  <c r="AS244" i="66"/>
  <c r="AR406" i="66"/>
  <c r="AS168" i="66"/>
  <c r="AR330" i="66"/>
  <c r="AS200" i="66"/>
  <c r="AR362" i="66"/>
  <c r="AS222" i="66"/>
  <c r="AR384" i="66"/>
  <c r="AR302" i="66"/>
  <c r="AQ464" i="66"/>
  <c r="AS186" i="66"/>
  <c r="AR348" i="66"/>
  <c r="AS271" i="66"/>
  <c r="AR433" i="66"/>
  <c r="AR191" i="66"/>
  <c r="AQ353" i="66"/>
  <c r="AS192" i="66"/>
  <c r="AR354" i="66"/>
  <c r="AR306" i="66"/>
  <c r="AQ468" i="66"/>
  <c r="AR309" i="66"/>
  <c r="AQ471" i="66"/>
  <c r="AR264" i="66"/>
  <c r="AQ426" i="66"/>
  <c r="AS216" i="66"/>
  <c r="AR378" i="66"/>
  <c r="AS185" i="66"/>
  <c r="AR347" i="66"/>
  <c r="AR177" i="66"/>
  <c r="AQ339" i="66"/>
  <c r="AR295" i="66"/>
  <c r="AQ457" i="66"/>
  <c r="AS252" i="66"/>
  <c r="AR414" i="66"/>
  <c r="AS181" i="66"/>
  <c r="AR343" i="66"/>
  <c r="AS215" i="66"/>
  <c r="AR377" i="66"/>
  <c r="AR247" i="66"/>
  <c r="AQ409" i="66"/>
  <c r="AR293" i="66"/>
  <c r="AQ455" i="66"/>
  <c r="AR280" i="66"/>
  <c r="AQ442" i="66"/>
  <c r="AS225" i="66"/>
  <c r="AR387" i="66"/>
  <c r="AR213" i="66"/>
  <c r="AQ375" i="66"/>
  <c r="AS266" i="66"/>
  <c r="AR428" i="66"/>
  <c r="AS217" i="66"/>
  <c r="AR379" i="66"/>
  <c r="AS228" i="66"/>
  <c r="AR390" i="66"/>
  <c r="AS195" i="66"/>
  <c r="AR357" i="66"/>
  <c r="AS196" i="66"/>
  <c r="AR358" i="66"/>
  <c r="AR305" i="66"/>
  <c r="AQ467" i="66"/>
  <c r="AS240" i="66"/>
  <c r="AR402" i="66"/>
  <c r="AS261" i="66"/>
  <c r="AR423" i="66"/>
  <c r="AR204" i="66"/>
  <c r="AQ366" i="66"/>
  <c r="AR277" i="66"/>
  <c r="AQ439" i="66"/>
  <c r="AS238" i="66"/>
  <c r="AR400" i="66"/>
  <c r="AR278" i="66"/>
  <c r="AQ440" i="66"/>
  <c r="AR208" i="66"/>
  <c r="AQ370" i="66"/>
  <c r="AR187" i="66"/>
  <c r="AQ349" i="66"/>
  <c r="AS184" i="66"/>
  <c r="AR346" i="66"/>
  <c r="AR239" i="66"/>
  <c r="AQ401" i="66"/>
  <c r="AR190" i="66"/>
  <c r="AQ352" i="66"/>
  <c r="AS227" i="66"/>
  <c r="AR389" i="66"/>
  <c r="AS211" i="66"/>
  <c r="AR373" i="66"/>
  <c r="AR276" i="66"/>
  <c r="AQ438" i="66"/>
  <c r="AR250" i="66"/>
  <c r="AQ412" i="66"/>
  <c r="AR301" i="66"/>
  <c r="AQ463" i="66"/>
  <c r="AS202" i="66"/>
  <c r="AR364" i="66"/>
  <c r="AS199" i="66"/>
  <c r="AR361" i="66"/>
  <c r="AS229" i="66"/>
  <c r="AR391" i="66"/>
  <c r="AS188" i="66"/>
  <c r="AR350" i="66"/>
  <c r="AS232" i="66"/>
  <c r="AR394" i="66"/>
  <c r="AR284" i="66"/>
  <c r="AQ446" i="66"/>
  <c r="AR170" i="66"/>
  <c r="AQ332" i="66"/>
  <c r="AR234" i="66"/>
  <c r="AQ396" i="66"/>
  <c r="AS193" i="66"/>
  <c r="AR355" i="66"/>
  <c r="AR259" i="66"/>
  <c r="AQ421" i="66"/>
  <c r="AS251" i="66"/>
  <c r="AR413" i="66"/>
  <c r="AS267" i="66"/>
  <c r="AR429" i="66"/>
  <c r="AR292" i="66"/>
  <c r="AQ454" i="66"/>
  <c r="AR256" i="66"/>
  <c r="AQ418" i="66"/>
  <c r="AS233" i="66"/>
  <c r="AR395" i="66"/>
  <c r="AR310" i="66"/>
  <c r="AQ472" i="66"/>
  <c r="AS221" i="66"/>
  <c r="AR383" i="66"/>
  <c r="AS242" i="66"/>
  <c r="AR404" i="66"/>
  <c r="AR279" i="66"/>
  <c r="AQ441" i="66"/>
  <c r="AS236" i="66"/>
  <c r="AR398" i="66"/>
  <c r="AR282" i="66"/>
  <c r="AQ444" i="66"/>
  <c r="AR303" i="66"/>
  <c r="AQ465" i="66"/>
  <c r="AR198" i="66"/>
  <c r="AQ360" i="66"/>
  <c r="AS172" i="66"/>
  <c r="AR334" i="66"/>
  <c r="AS183" i="66"/>
  <c r="AR345" i="66"/>
  <c r="AR275" i="66"/>
  <c r="AQ437" i="66"/>
  <c r="AS263" i="66"/>
  <c r="AR425" i="66"/>
  <c r="AR274" i="66"/>
  <c r="AQ436" i="66"/>
  <c r="AS163" i="66"/>
  <c r="AR325" i="66"/>
  <c r="AR312" i="66"/>
  <c r="AQ474" i="66"/>
  <c r="AR283" i="66"/>
  <c r="AQ445" i="66"/>
  <c r="AS220" i="66"/>
  <c r="AR382" i="66"/>
  <c r="AR180" i="66"/>
  <c r="AQ342" i="66"/>
  <c r="AR286" i="66"/>
  <c r="AQ448" i="66"/>
  <c r="AS237" i="66"/>
  <c r="AR399" i="66"/>
  <c r="AR272" i="66"/>
  <c r="AQ434" i="66"/>
  <c r="AS189" i="66"/>
  <c r="AR351" i="66"/>
  <c r="AS262" i="66"/>
  <c r="AR424" i="66"/>
  <c r="AR311" i="66"/>
  <c r="AQ473" i="66"/>
  <c r="AS243" i="66"/>
  <c r="AR405" i="66"/>
  <c r="AR308" i="66"/>
  <c r="AQ470" i="66"/>
  <c r="AS260" i="66"/>
  <c r="AR422" i="66"/>
  <c r="AR219" i="66"/>
  <c r="AQ381" i="66"/>
  <c r="AR255" i="66"/>
  <c r="AQ417" i="66"/>
  <c r="AR294" i="66"/>
  <c r="AQ456" i="66"/>
  <c r="AR226" i="66"/>
  <c r="AQ388" i="66"/>
  <c r="AR230" i="66"/>
  <c r="AQ392" i="66"/>
  <c r="AR298" i="66"/>
  <c r="AQ460" i="66"/>
  <c r="AS164" i="66"/>
  <c r="AR326" i="66"/>
  <c r="AS253" i="66"/>
  <c r="AR415" i="66"/>
  <c r="AS246" i="66"/>
  <c r="AR408" i="66"/>
  <c r="AS223" i="66"/>
  <c r="AR385" i="66"/>
  <c r="AR166" i="66"/>
  <c r="AQ328" i="66"/>
  <c r="AR299" i="66"/>
  <c r="AQ461" i="66"/>
  <c r="AS179" i="66"/>
  <c r="AR341" i="66"/>
  <c r="AR291" i="66"/>
  <c r="AQ453" i="66"/>
  <c r="AR296" i="66"/>
  <c r="AQ458" i="66"/>
  <c r="AR287" i="66"/>
  <c r="AQ449" i="66"/>
  <c r="AS194" i="66"/>
  <c r="AR356" i="66"/>
  <c r="AS197" i="66"/>
  <c r="AR359" i="66"/>
  <c r="AR288" i="66"/>
  <c r="AQ450" i="66"/>
  <c r="AR304" i="66"/>
  <c r="AQ466" i="66"/>
  <c r="AR257" i="66"/>
  <c r="AQ419" i="66"/>
  <c r="AS258" i="66"/>
  <c r="AR420" i="66"/>
  <c r="AS268" i="66"/>
  <c r="AR430" i="66"/>
  <c r="AS205" i="66"/>
  <c r="AR367" i="66"/>
  <c r="AS169" i="66"/>
  <c r="AR331" i="66"/>
  <c r="AS209" i="66"/>
  <c r="AR371" i="66"/>
  <c r="AS231" i="66"/>
  <c r="AR393" i="66"/>
  <c r="AR178" i="66"/>
  <c r="AQ340" i="66"/>
  <c r="AS249" i="66"/>
  <c r="AR411" i="66"/>
  <c r="AS218" i="66"/>
  <c r="AR380" i="66"/>
  <c r="AS207" i="66"/>
  <c r="AR369" i="66"/>
  <c r="AS248" i="66"/>
  <c r="AR410" i="66"/>
  <c r="AS270" i="66"/>
  <c r="AR432" i="66"/>
  <c r="AR167" i="66"/>
  <c r="AQ329" i="66"/>
  <c r="AS212" i="66"/>
  <c r="AR374" i="66"/>
  <c r="AR285" i="66"/>
  <c r="AQ447" i="66"/>
  <c r="AR281" i="66"/>
  <c r="AQ443" i="66"/>
  <c r="AS265" i="66"/>
  <c r="AR427" i="66"/>
  <c r="AS235" i="66"/>
  <c r="AR397" i="66"/>
  <c r="AS254" i="66"/>
  <c r="AR416" i="66"/>
  <c r="AS203" i="66"/>
  <c r="AR365" i="66"/>
  <c r="AS173" i="66"/>
  <c r="AR335" i="66"/>
  <c r="AR290" i="66"/>
  <c r="AQ452" i="66"/>
  <c r="AR214" i="66"/>
  <c r="AQ376" i="66"/>
  <c r="AS224" i="66"/>
  <c r="AR386" i="66"/>
  <c r="AR176" i="66"/>
  <c r="AQ338" i="66"/>
  <c r="AR273" i="66"/>
  <c r="AQ435" i="66"/>
  <c r="AR289" i="66"/>
  <c r="AQ451" i="66"/>
  <c r="AR307" i="66"/>
  <c r="AQ469" i="66"/>
  <c r="AT224" i="66" l="1"/>
  <c r="AT386" i="66" s="1"/>
  <c r="AS386" i="66"/>
  <c r="AS257" i="66"/>
  <c r="AR419" i="66"/>
  <c r="AS255" i="66"/>
  <c r="AR417" i="66"/>
  <c r="AS274" i="66"/>
  <c r="AR436" i="66"/>
  <c r="AS303" i="66"/>
  <c r="AR465" i="66"/>
  <c r="AT221" i="66"/>
  <c r="AT383" i="66" s="1"/>
  <c r="AS383" i="66"/>
  <c r="AS310" i="66"/>
  <c r="AR472" i="66"/>
  <c r="AT233" i="66"/>
  <c r="AT395" i="66" s="1"/>
  <c r="AS395" i="66"/>
  <c r="AS187" i="66"/>
  <c r="AR349" i="66"/>
  <c r="AS278" i="66"/>
  <c r="AR440" i="66"/>
  <c r="AT200" i="66"/>
  <c r="AT362" i="66" s="1"/>
  <c r="AS362" i="66"/>
  <c r="AT244" i="66"/>
  <c r="AT406" i="66" s="1"/>
  <c r="AS406" i="66"/>
  <c r="AT182" i="66"/>
  <c r="AT344" i="66" s="1"/>
  <c r="AS344" i="66"/>
  <c r="AS297" i="66"/>
  <c r="AR459" i="66"/>
  <c r="AT243" i="66"/>
  <c r="AT405" i="66" s="1"/>
  <c r="AS405" i="66"/>
  <c r="AT220" i="66"/>
  <c r="AT382" i="66" s="1"/>
  <c r="AS382" i="66"/>
  <c r="AS282" i="66"/>
  <c r="AR444" i="66"/>
  <c r="AS301" i="66"/>
  <c r="AR463" i="66"/>
  <c r="AS276" i="66"/>
  <c r="AR438" i="66"/>
  <c r="AT240" i="66"/>
  <c r="AT402" i="66" s="1"/>
  <c r="AS402" i="66"/>
  <c r="AS280" i="66"/>
  <c r="AR442" i="66"/>
  <c r="AS295" i="66"/>
  <c r="AR457" i="66"/>
  <c r="AS177" i="66"/>
  <c r="AR339" i="66"/>
  <c r="AT192" i="66"/>
  <c r="AT354" i="66" s="1"/>
  <c r="AS354" i="66"/>
  <c r="AT241" i="66"/>
  <c r="AT403" i="66" s="1"/>
  <c r="AS403" i="66"/>
  <c r="AT203" i="66"/>
  <c r="AT365" i="66" s="1"/>
  <c r="AS365" i="66"/>
  <c r="AS167" i="66"/>
  <c r="AR329" i="66"/>
  <c r="AS178" i="66"/>
  <c r="AR340" i="66"/>
  <c r="AT205" i="66"/>
  <c r="AT367" i="66" s="1"/>
  <c r="AS367" i="66"/>
  <c r="AS299" i="66"/>
  <c r="AR461" i="66"/>
  <c r="AS166" i="66"/>
  <c r="AR328" i="66"/>
  <c r="AS226" i="66"/>
  <c r="AR388" i="66"/>
  <c r="AT260" i="66"/>
  <c r="AT422" i="66" s="1"/>
  <c r="AS422" i="66"/>
  <c r="AS283" i="66"/>
  <c r="AR445" i="66"/>
  <c r="AT236" i="66"/>
  <c r="AT398" i="66" s="1"/>
  <c r="AS398" i="66"/>
  <c r="AS279" i="66"/>
  <c r="AR441" i="66"/>
  <c r="AT193" i="66"/>
  <c r="AT355" i="66" s="1"/>
  <c r="AS355" i="66"/>
  <c r="AS170" i="66"/>
  <c r="AR332" i="66"/>
  <c r="AS277" i="66"/>
  <c r="AR439" i="66"/>
  <c r="AT261" i="66"/>
  <c r="AT423" i="66" s="1"/>
  <c r="AS423" i="66"/>
  <c r="AT195" i="66"/>
  <c r="AT357" i="66" s="1"/>
  <c r="AS357" i="66"/>
  <c r="AT266" i="66"/>
  <c r="AT428" i="66" s="1"/>
  <c r="AS428" i="66"/>
  <c r="AS264" i="66"/>
  <c r="AR426" i="66"/>
  <c r="AT186" i="66"/>
  <c r="AT348" i="66" s="1"/>
  <c r="AS348" i="66"/>
  <c r="AT201" i="66"/>
  <c r="AT363" i="66" s="1"/>
  <c r="AS363" i="66"/>
  <c r="AT165" i="66"/>
  <c r="AT327" i="66" s="1"/>
  <c r="AS327" i="66"/>
  <c r="AS176" i="66"/>
  <c r="AR338" i="66"/>
  <c r="AS304" i="66"/>
  <c r="AR466" i="66"/>
  <c r="AT235" i="66"/>
  <c r="AT397" i="66" s="1"/>
  <c r="AS397" i="66"/>
  <c r="AT207" i="66"/>
  <c r="AT369" i="66" s="1"/>
  <c r="AS369" i="66"/>
  <c r="AS298" i="66"/>
  <c r="AR460" i="66"/>
  <c r="AS219" i="66"/>
  <c r="AR381" i="66"/>
  <c r="AS308" i="66"/>
  <c r="AR470" i="66"/>
  <c r="AT262" i="66"/>
  <c r="AT424" i="66" s="1"/>
  <c r="AS424" i="66"/>
  <c r="AS272" i="66"/>
  <c r="AR434" i="66"/>
  <c r="AS180" i="66"/>
  <c r="AR342" i="66"/>
  <c r="AS312" i="66"/>
  <c r="AR474" i="66"/>
  <c r="AT263" i="66"/>
  <c r="AT425" i="66" s="1"/>
  <c r="AS425" i="66"/>
  <c r="AS275" i="66"/>
  <c r="AR437" i="66"/>
  <c r="AT172" i="66"/>
  <c r="AT334" i="66" s="1"/>
  <c r="AS334" i="66"/>
  <c r="AS292" i="66"/>
  <c r="AR454" i="66"/>
  <c r="AT184" i="66"/>
  <c r="AT346" i="66" s="1"/>
  <c r="AS346" i="66"/>
  <c r="AT174" i="66"/>
  <c r="AT336" i="66" s="1"/>
  <c r="AS336" i="66"/>
  <c r="AS307" i="66"/>
  <c r="AR469" i="66"/>
  <c r="AT254" i="66"/>
  <c r="AT416" i="66" s="1"/>
  <c r="AS416" i="66"/>
  <c r="AS281" i="66"/>
  <c r="AR443" i="66"/>
  <c r="AT197" i="66"/>
  <c r="AT359" i="66" s="1"/>
  <c r="AS359" i="66"/>
  <c r="AT194" i="66"/>
  <c r="AT356" i="66" s="1"/>
  <c r="AS356" i="66"/>
  <c r="AS296" i="66"/>
  <c r="AR458" i="66"/>
  <c r="AS291" i="66"/>
  <c r="AR453" i="66"/>
  <c r="AT179" i="66"/>
  <c r="AT341" i="66" s="1"/>
  <c r="AS341" i="66"/>
  <c r="AT246" i="66"/>
  <c r="AT408" i="66" s="1"/>
  <c r="AS408" i="66"/>
  <c r="AS311" i="66"/>
  <c r="AR473" i="66"/>
  <c r="AT237" i="66"/>
  <c r="AT399" i="66" s="1"/>
  <c r="AS399" i="66"/>
  <c r="AT242" i="66"/>
  <c r="AT404" i="66" s="1"/>
  <c r="AS404" i="66"/>
  <c r="AS284" i="66"/>
  <c r="AR446" i="66"/>
  <c r="AT229" i="66"/>
  <c r="AT391" i="66" s="1"/>
  <c r="AS391" i="66"/>
  <c r="AT217" i="66"/>
  <c r="AT379" i="66" s="1"/>
  <c r="AS379" i="66"/>
  <c r="AS293" i="66"/>
  <c r="AR455" i="66"/>
  <c r="AS247" i="66"/>
  <c r="AR409" i="66"/>
  <c r="AT215" i="66"/>
  <c r="AT377" i="66" s="1"/>
  <c r="AS377" i="66"/>
  <c r="AT271" i="66"/>
  <c r="AT433" i="66" s="1"/>
  <c r="AS433" i="66"/>
  <c r="AT248" i="66"/>
  <c r="AT410" i="66" s="1"/>
  <c r="AS410" i="66"/>
  <c r="AT218" i="66"/>
  <c r="AT380" i="66" s="1"/>
  <c r="AS380" i="66"/>
  <c r="AT249" i="66"/>
  <c r="AT411" i="66" s="1"/>
  <c r="AS411" i="66"/>
  <c r="AT209" i="66"/>
  <c r="AT371" i="66" s="1"/>
  <c r="AS371" i="66"/>
  <c r="AT169" i="66"/>
  <c r="AT331" i="66" s="1"/>
  <c r="AS331" i="66"/>
  <c r="AT258" i="66"/>
  <c r="AT420" i="66" s="1"/>
  <c r="AS420" i="66"/>
  <c r="AT164" i="66"/>
  <c r="AT326" i="66" s="1"/>
  <c r="AS326" i="66"/>
  <c r="AT163" i="66"/>
  <c r="AT325" i="66" s="1"/>
  <c r="AS325" i="66"/>
  <c r="AS198" i="66"/>
  <c r="AR360" i="66"/>
  <c r="AS256" i="66"/>
  <c r="AR418" i="66"/>
  <c r="AT267" i="66"/>
  <c r="AT429" i="66" s="1"/>
  <c r="AS429" i="66"/>
  <c r="AT251" i="66"/>
  <c r="AT413" i="66" s="1"/>
  <c r="AS413" i="66"/>
  <c r="AS234" i="66"/>
  <c r="AR396" i="66"/>
  <c r="AT202" i="66"/>
  <c r="AT364" i="66" s="1"/>
  <c r="AS364" i="66"/>
  <c r="AT211" i="66"/>
  <c r="AT373" i="66" s="1"/>
  <c r="AS373" i="66"/>
  <c r="AT227" i="66"/>
  <c r="AT389" i="66" s="1"/>
  <c r="AS389" i="66"/>
  <c r="AS213" i="66"/>
  <c r="AR375" i="66"/>
  <c r="AS309" i="66"/>
  <c r="AR471" i="66"/>
  <c r="AS191" i="66"/>
  <c r="AR353" i="66"/>
  <c r="AT222" i="66"/>
  <c r="AT384" i="66" s="1"/>
  <c r="AS384" i="66"/>
  <c r="AT210" i="66"/>
  <c r="AT372" i="66" s="1"/>
  <c r="AS372" i="66"/>
  <c r="AT245" i="66"/>
  <c r="AT407" i="66" s="1"/>
  <c r="AS407" i="66"/>
  <c r="AS171" i="66"/>
  <c r="AR333" i="66"/>
  <c r="AT206" i="66"/>
  <c r="AT368" i="66" s="1"/>
  <c r="AS368" i="66"/>
  <c r="AS290" i="66"/>
  <c r="AR452" i="66"/>
  <c r="AT212" i="66"/>
  <c r="AT374" i="66" s="1"/>
  <c r="AS374" i="66"/>
  <c r="AT265" i="66"/>
  <c r="AT427" i="66" s="1"/>
  <c r="AS427" i="66"/>
  <c r="AT270" i="66"/>
  <c r="AT432" i="66" s="1"/>
  <c r="AS432" i="66"/>
  <c r="AT231" i="66"/>
  <c r="AT393" i="66" s="1"/>
  <c r="AS393" i="66"/>
  <c r="AS288" i="66"/>
  <c r="AR450" i="66"/>
  <c r="AS287" i="66"/>
  <c r="AR449" i="66"/>
  <c r="AS230" i="66"/>
  <c r="AR392" i="66"/>
  <c r="AS294" i="66"/>
  <c r="AR456" i="66"/>
  <c r="AT183" i="66"/>
  <c r="AT345" i="66" s="1"/>
  <c r="AS345" i="66"/>
  <c r="AS259" i="66"/>
  <c r="AR421" i="66"/>
  <c r="AT232" i="66"/>
  <c r="AT394" i="66" s="1"/>
  <c r="AS394" i="66"/>
  <c r="AS250" i="66"/>
  <c r="AR412" i="66"/>
  <c r="AS239" i="66"/>
  <c r="AR401" i="66"/>
  <c r="AS208" i="66"/>
  <c r="AR370" i="66"/>
  <c r="AS204" i="66"/>
  <c r="AR366" i="66"/>
  <c r="AT228" i="66"/>
  <c r="AT390" i="66" s="1"/>
  <c r="AS390" i="66"/>
  <c r="AT225" i="66"/>
  <c r="AT387" i="66" s="1"/>
  <c r="AS387" i="66"/>
  <c r="AT181" i="66"/>
  <c r="AT343" i="66" s="1"/>
  <c r="AS343" i="66"/>
  <c r="AT252" i="66"/>
  <c r="AT414" i="66" s="1"/>
  <c r="AS414" i="66"/>
  <c r="AS306" i="66"/>
  <c r="AR468" i="66"/>
  <c r="AS302" i="66"/>
  <c r="AR464" i="66"/>
  <c r="AT168" i="66"/>
  <c r="AT330" i="66" s="1"/>
  <c r="AS330" i="66"/>
  <c r="AT269" i="66"/>
  <c r="AT431" i="66" s="1"/>
  <c r="AS431" i="66"/>
  <c r="AS289" i="66"/>
  <c r="AR451" i="66"/>
  <c r="AS273" i="66"/>
  <c r="AR435" i="66"/>
  <c r="AT173" i="66"/>
  <c r="AT335" i="66" s="1"/>
  <c r="AS335" i="66"/>
  <c r="AS214" i="66"/>
  <c r="AR376" i="66"/>
  <c r="AS285" i="66"/>
  <c r="AR447" i="66"/>
  <c r="AT268" i="66"/>
  <c r="AT430" i="66" s="1"/>
  <c r="AS430" i="66"/>
  <c r="AT223" i="66"/>
  <c r="AT385" i="66" s="1"/>
  <c r="AS385" i="66"/>
  <c r="AT253" i="66"/>
  <c r="AT415" i="66" s="1"/>
  <c r="AS415" i="66"/>
  <c r="AT189" i="66"/>
  <c r="AT351" i="66" s="1"/>
  <c r="AS351" i="66"/>
  <c r="AS286" i="66"/>
  <c r="AR448" i="66"/>
  <c r="AT188" i="66"/>
  <c r="AT350" i="66" s="1"/>
  <c r="AS350" i="66"/>
  <c r="AT199" i="66"/>
  <c r="AT361" i="66" s="1"/>
  <c r="AS361" i="66"/>
  <c r="AS190" i="66"/>
  <c r="AR352" i="66"/>
  <c r="AT238" i="66"/>
  <c r="AT400" i="66" s="1"/>
  <c r="AS400" i="66"/>
  <c r="AS305" i="66"/>
  <c r="AR467" i="66"/>
  <c r="AT196" i="66"/>
  <c r="AT358" i="66" s="1"/>
  <c r="AS358" i="66"/>
  <c r="AT185" i="66"/>
  <c r="AT347" i="66" s="1"/>
  <c r="AS347" i="66"/>
  <c r="AT216" i="66"/>
  <c r="AT378" i="66" s="1"/>
  <c r="AS378" i="66"/>
  <c r="AS175" i="66"/>
  <c r="AR337" i="66"/>
  <c r="AS300" i="66"/>
  <c r="AR462" i="66"/>
  <c r="AT288" i="66" l="1"/>
  <c r="AT450" i="66" s="1"/>
  <c r="AS450" i="66"/>
  <c r="AT247" i="66"/>
  <c r="AT409" i="66" s="1"/>
  <c r="AS409" i="66"/>
  <c r="AT311" i="66"/>
  <c r="AT473" i="66" s="1"/>
  <c r="AS473" i="66"/>
  <c r="AT307" i="66"/>
  <c r="AT469" i="66" s="1"/>
  <c r="AS469" i="66"/>
  <c r="AT264" i="66"/>
  <c r="AT426" i="66" s="1"/>
  <c r="AS426" i="66"/>
  <c r="AT280" i="66"/>
  <c r="AT442" i="66" s="1"/>
  <c r="AS442" i="66"/>
  <c r="AT305" i="66"/>
  <c r="AT467" i="66" s="1"/>
  <c r="AS467" i="66"/>
  <c r="AT239" i="66"/>
  <c r="AT401" i="66" s="1"/>
  <c r="AS401" i="66"/>
  <c r="AT309" i="66"/>
  <c r="AT471" i="66" s="1"/>
  <c r="AS471" i="66"/>
  <c r="AT291" i="66"/>
  <c r="AT453" i="66" s="1"/>
  <c r="AS453" i="66"/>
  <c r="AT275" i="66"/>
  <c r="AT437" i="66" s="1"/>
  <c r="AS437" i="66"/>
  <c r="AT180" i="66"/>
  <c r="AT342" i="66" s="1"/>
  <c r="AS342" i="66"/>
  <c r="AT301" i="66"/>
  <c r="AT463" i="66" s="1"/>
  <c r="AS463" i="66"/>
  <c r="AT278" i="66"/>
  <c r="AT440" i="66" s="1"/>
  <c r="AS440" i="66"/>
  <c r="AT274" i="66"/>
  <c r="AT436" i="66" s="1"/>
  <c r="AS436" i="66"/>
  <c r="AT198" i="66"/>
  <c r="AT360" i="66" s="1"/>
  <c r="AS360" i="66"/>
  <c r="AT191" i="66"/>
  <c r="AT353" i="66" s="1"/>
  <c r="AS353" i="66"/>
  <c r="AT190" i="66"/>
  <c r="AT352" i="66" s="1"/>
  <c r="AS352" i="66"/>
  <c r="AT302" i="66"/>
  <c r="AT464" i="66" s="1"/>
  <c r="AS464" i="66"/>
  <c r="AT294" i="66"/>
  <c r="AT456" i="66" s="1"/>
  <c r="AS456" i="66"/>
  <c r="AT256" i="66"/>
  <c r="AT418" i="66" s="1"/>
  <c r="AS418" i="66"/>
  <c r="AT293" i="66"/>
  <c r="AT455" i="66" s="1"/>
  <c r="AS455" i="66"/>
  <c r="AT296" i="66"/>
  <c r="AT458" i="66" s="1"/>
  <c r="AS458" i="66"/>
  <c r="AT292" i="66"/>
  <c r="AT454" i="66" s="1"/>
  <c r="AS454" i="66"/>
  <c r="AT299" i="66"/>
  <c r="AT461" i="66" s="1"/>
  <c r="AS461" i="66"/>
  <c r="AT297" i="66"/>
  <c r="AT459" i="66" s="1"/>
  <c r="AS459" i="66"/>
  <c r="AT255" i="66"/>
  <c r="AT417" i="66" s="1"/>
  <c r="AS417" i="66"/>
  <c r="AT257" i="66"/>
  <c r="AT419" i="66" s="1"/>
  <c r="AS419" i="66"/>
  <c r="AT289" i="66"/>
  <c r="AT451" i="66" s="1"/>
  <c r="AS451" i="66"/>
  <c r="AT213" i="66"/>
  <c r="AT375" i="66" s="1"/>
  <c r="AS375" i="66"/>
  <c r="AT286" i="66"/>
  <c r="AT448" i="66" s="1"/>
  <c r="AS448" i="66"/>
  <c r="AT250" i="66"/>
  <c r="AT412" i="66" s="1"/>
  <c r="AS412" i="66"/>
  <c r="AT298" i="66"/>
  <c r="AT460" i="66" s="1"/>
  <c r="AS460" i="66"/>
  <c r="AT176" i="66"/>
  <c r="AT338" i="66" s="1"/>
  <c r="AS338" i="66"/>
  <c r="AT277" i="66"/>
  <c r="AT439" i="66" s="1"/>
  <c r="AS439" i="66"/>
  <c r="AT166" i="66"/>
  <c r="AT328" i="66" s="1"/>
  <c r="AS328" i="66"/>
  <c r="AT276" i="66"/>
  <c r="AT438" i="66" s="1"/>
  <c r="AS438" i="66"/>
  <c r="AT310" i="66"/>
  <c r="AT472" i="66" s="1"/>
  <c r="AS472" i="66"/>
  <c r="AT303" i="66"/>
  <c r="AT465" i="66" s="1"/>
  <c r="AS465" i="66"/>
  <c r="AT204" i="66"/>
  <c r="AT366" i="66" s="1"/>
  <c r="AS366" i="66"/>
  <c r="AT208" i="66"/>
  <c r="AT370" i="66" s="1"/>
  <c r="AS370" i="66"/>
  <c r="AT171" i="66"/>
  <c r="AT333" i="66" s="1"/>
  <c r="AS333" i="66"/>
  <c r="AT175" i="66"/>
  <c r="AT337" i="66" s="1"/>
  <c r="AS337" i="66"/>
  <c r="AT273" i="66"/>
  <c r="AT435" i="66" s="1"/>
  <c r="AS435" i="66"/>
  <c r="AT259" i="66"/>
  <c r="AT421" i="66" s="1"/>
  <c r="AS421" i="66"/>
  <c r="AT308" i="66"/>
  <c r="AT470" i="66" s="1"/>
  <c r="AS470" i="66"/>
  <c r="AT170" i="66"/>
  <c r="AT332" i="66" s="1"/>
  <c r="AS332" i="66"/>
  <c r="AT295" i="66"/>
  <c r="AT457" i="66" s="1"/>
  <c r="AS457" i="66"/>
  <c r="AT306" i="66"/>
  <c r="AT468" i="66" s="1"/>
  <c r="AS468" i="66"/>
  <c r="AT285" i="66"/>
  <c r="AT447" i="66" s="1"/>
  <c r="AS447" i="66"/>
  <c r="AT230" i="66"/>
  <c r="AT392" i="66" s="1"/>
  <c r="AS392" i="66"/>
  <c r="AT287" i="66"/>
  <c r="AT449" i="66" s="1"/>
  <c r="AS449" i="66"/>
  <c r="AT290" i="66"/>
  <c r="AT452" i="66" s="1"/>
  <c r="AS452" i="66"/>
  <c r="AT281" i="66"/>
  <c r="AT443" i="66" s="1"/>
  <c r="AS443" i="66"/>
  <c r="AT312" i="66"/>
  <c r="AT474" i="66" s="1"/>
  <c r="AS474" i="66"/>
  <c r="AT272" i="66"/>
  <c r="AT434" i="66" s="1"/>
  <c r="AS434" i="66"/>
  <c r="AT219" i="66"/>
  <c r="AT381" i="66" s="1"/>
  <c r="AS381" i="66"/>
  <c r="AT304" i="66"/>
  <c r="AT466" i="66" s="1"/>
  <c r="AS466" i="66"/>
  <c r="AT279" i="66"/>
  <c r="AT441" i="66" s="1"/>
  <c r="AS441" i="66"/>
  <c r="AT167" i="66"/>
  <c r="AT329" i="66" s="1"/>
  <c r="AS329" i="66"/>
  <c r="AT177" i="66"/>
  <c r="AT339" i="66" s="1"/>
  <c r="AS339" i="66"/>
  <c r="AT187" i="66"/>
  <c r="AT349" i="66" s="1"/>
  <c r="AS349" i="66"/>
  <c r="AT300" i="66"/>
  <c r="AT462" i="66" s="1"/>
  <c r="AS462" i="66"/>
  <c r="AT214" i="66"/>
  <c r="AT376" i="66" s="1"/>
  <c r="AS376" i="66"/>
  <c r="AT234" i="66"/>
  <c r="AT396" i="66" s="1"/>
  <c r="AS396" i="66"/>
  <c r="AT284" i="66"/>
  <c r="AT446" i="66" s="1"/>
  <c r="AS446" i="66"/>
  <c r="AT283" i="66"/>
  <c r="AT445" i="66" s="1"/>
  <c r="AS445" i="66"/>
  <c r="AT226" i="66"/>
  <c r="AT388" i="66" s="1"/>
  <c r="AS388" i="66"/>
  <c r="AT178" i="66"/>
  <c r="AT340" i="66" s="1"/>
  <c r="AS340" i="66"/>
  <c r="AT282" i="66"/>
  <c r="AT444" i="66" s="1"/>
  <c r="AS444" i="66"/>
  <c r="R50" i="419" l="1"/>
  <c r="G311" i="62" l="1" a="1"/>
  <c r="O459" i="62" l="1"/>
  <c r="L453" i="62"/>
  <c r="AT450" i="62"/>
  <c r="AN448" i="62"/>
  <c r="AD444" i="62"/>
  <c r="AE440" i="62"/>
  <c r="AR433" i="62"/>
  <c r="Y431" i="62"/>
  <c r="AM427" i="62"/>
  <c r="N413" i="62"/>
  <c r="AS408" i="62"/>
  <c r="AB404" i="62"/>
  <c r="H408" i="62"/>
  <c r="H411" i="62"/>
  <c r="AT410" i="62"/>
  <c r="AQ396" i="62"/>
  <c r="AP15" i="220" s="1"/>
  <c r="AS391" i="62"/>
  <c r="AM382" i="62"/>
  <c r="I380" i="62"/>
  <c r="T377" i="62"/>
  <c r="P401" i="62"/>
  <c r="P406" i="62"/>
  <c r="O16" i="220" s="1"/>
  <c r="P381" i="62"/>
  <c r="O20" i="220" s="1"/>
  <c r="K355" i="62"/>
  <c r="J19" i="220" s="1"/>
  <c r="K379" i="62"/>
  <c r="J12" i="220" s="1"/>
  <c r="J90" i="220" s="1"/>
  <c r="K383" i="62"/>
  <c r="AI348" i="62"/>
  <c r="S334" i="62"/>
  <c r="K331" i="62"/>
  <c r="AA321" i="62"/>
  <c r="Y459" i="62"/>
  <c r="L456" i="62"/>
  <c r="K449" i="62"/>
  <c r="AG446" i="62"/>
  <c r="AL441" i="62"/>
  <c r="AS439" i="62"/>
  <c r="L438" i="62"/>
  <c r="V428" i="62"/>
  <c r="AO426" i="62"/>
  <c r="AC419" i="62"/>
  <c r="AE411" i="62"/>
  <c r="AJ406" i="62"/>
  <c r="AI16" i="220" s="1"/>
  <c r="AJ408" i="62"/>
  <c r="G410" i="62"/>
  <c r="N410" i="62"/>
  <c r="G395" i="62"/>
  <c r="Y391" i="62"/>
  <c r="AF389" i="62"/>
  <c r="AM387" i="62"/>
  <c r="AB385" i="62"/>
  <c r="K374" i="62"/>
  <c r="P367" i="62"/>
  <c r="AA364" i="62"/>
  <c r="AK361" i="62"/>
  <c r="AL358" i="62"/>
  <c r="AJ359" i="62"/>
  <c r="N383" i="62"/>
  <c r="AD396" i="62"/>
  <c r="AC15" i="220" s="1"/>
  <c r="AD357" i="62"/>
  <c r="AD385" i="62"/>
  <c r="AD400" i="62"/>
  <c r="I381" i="62"/>
  <c r="H20" i="220" s="1"/>
  <c r="AT360" i="62"/>
  <c r="Y359" i="62"/>
  <c r="Y385" i="62"/>
  <c r="Y402" i="62"/>
  <c r="AG348" i="62"/>
  <c r="Y345" i="62"/>
  <c r="AO343" i="62"/>
  <c r="Q342" i="62"/>
  <c r="I339" i="62"/>
  <c r="AO335" i="62"/>
  <c r="AR328" i="62"/>
  <c r="T319" i="62"/>
  <c r="N317" i="62"/>
  <c r="AK459" i="62"/>
  <c r="AL455" i="62"/>
  <c r="AB451" i="62"/>
  <c r="S450" i="62"/>
  <c r="I449" i="62"/>
  <c r="AO447" i="62"/>
  <c r="AJ445" i="62"/>
  <c r="AA444" i="62"/>
  <c r="AG442" i="62"/>
  <c r="P440" i="62"/>
  <c r="W438" i="62"/>
  <c r="Q436" i="62"/>
  <c r="U435" i="62"/>
  <c r="M434" i="62"/>
  <c r="AE432" i="62"/>
  <c r="N430" i="62"/>
  <c r="L427" i="62"/>
  <c r="N423" i="62"/>
  <c r="AJ420" i="62"/>
  <c r="AM419" i="62"/>
  <c r="AT417" i="62"/>
  <c r="M416" i="62"/>
  <c r="AQ411" i="62"/>
  <c r="AN408" i="62"/>
  <c r="U403" i="62"/>
  <c r="AB401" i="62"/>
  <c r="AI402" i="62"/>
  <c r="U402" i="62"/>
  <c r="U358" i="62"/>
  <c r="AO409" i="62"/>
  <c r="AB410" i="62"/>
  <c r="M408" i="62"/>
  <c r="AO393" i="62"/>
  <c r="AI388" i="62"/>
  <c r="AO386" i="62"/>
  <c r="H385" i="62"/>
  <c r="O383" i="62"/>
  <c r="AT374" i="62"/>
  <c r="AE373" i="62"/>
  <c r="AL371" i="62"/>
  <c r="Y364" i="62"/>
  <c r="AM360" i="62"/>
  <c r="AI359" i="62"/>
  <c r="M353" i="62"/>
  <c r="L11" i="220" s="1"/>
  <c r="AC383" i="62"/>
  <c r="H397" i="62"/>
  <c r="G21" i="220" s="1"/>
  <c r="G77" i="419" s="1"/>
  <c r="AS358" i="62"/>
  <c r="AS399" i="62"/>
  <c r="X379" i="62"/>
  <c r="W12" i="220" s="1"/>
  <c r="W90" i="220" s="1"/>
  <c r="X384" i="62"/>
  <c r="X406" i="62"/>
  <c r="W16" i="220" s="1"/>
  <c r="X402" i="62"/>
  <c r="AN351" i="62"/>
  <c r="H347" i="62"/>
  <c r="S343" i="62"/>
  <c r="AA338" i="62"/>
  <c r="AI333" i="62"/>
  <c r="K332" i="62"/>
  <c r="AI325" i="62"/>
  <c r="AK318" i="62"/>
  <c r="X313" i="62"/>
  <c r="AN311" i="62"/>
  <c r="H456" i="62"/>
  <c r="O454" i="62"/>
  <c r="AT452" i="62"/>
  <c r="M451" i="62"/>
  <c r="I445" i="62"/>
  <c r="M444" i="62"/>
  <c r="G442" i="62"/>
  <c r="AQ439" i="62"/>
  <c r="AO432" i="62"/>
  <c r="H431" i="62"/>
  <c r="Y426" i="62"/>
  <c r="Q425" i="62"/>
  <c r="H424" i="62"/>
  <c r="L423" i="62"/>
  <c r="S421" i="62"/>
  <c r="AR409" i="62"/>
  <c r="AK404" i="62"/>
  <c r="AE402" i="62"/>
  <c r="AG360" i="62"/>
  <c r="Q359" i="62"/>
  <c r="AN397" i="62"/>
  <c r="AM21" i="220" s="1"/>
  <c r="AM77" i="419" s="1"/>
  <c r="L401" i="62"/>
  <c r="L411" i="62"/>
  <c r="G396" i="62"/>
  <c r="F15" i="220" s="1"/>
  <c r="T392" i="62"/>
  <c r="W375" i="62"/>
  <c r="H374" i="62"/>
  <c r="AG372" i="62"/>
  <c r="Y369" i="62"/>
  <c r="AF367" i="62"/>
  <c r="AI361" i="62"/>
  <c r="AB357" i="62"/>
  <c r="AT354" i="62"/>
  <c r="AR379" i="62"/>
  <c r="AQ12" i="220" s="1"/>
  <c r="AQ90" i="220" s="1"/>
  <c r="AR411" i="62"/>
  <c r="V357" i="62"/>
  <c r="V383" i="62"/>
  <c r="V397" i="62"/>
  <c r="U21" i="220" s="1"/>
  <c r="U77" i="419" s="1"/>
  <c r="V411" i="62"/>
  <c r="Q351" i="62"/>
  <c r="AT346" i="62"/>
  <c r="AG341" i="62"/>
  <c r="AB339" i="62"/>
  <c r="AL335" i="62"/>
  <c r="AD332" i="62"/>
  <c r="AO328" i="62"/>
  <c r="N326" i="62"/>
  <c r="I324" i="62"/>
  <c r="AR321" i="62"/>
  <c r="L317" i="62"/>
  <c r="Q460" i="62"/>
  <c r="I459" i="62"/>
  <c r="AR456" i="62"/>
  <c r="AA454" i="62"/>
  <c r="AG452" i="62"/>
  <c r="AN450" i="62"/>
  <c r="AR449" i="62"/>
  <c r="AS445" i="62"/>
  <c r="AJ444" i="62"/>
  <c r="AM443" i="62"/>
  <c r="V441" i="62"/>
  <c r="M440" i="62"/>
  <c r="AJ437" i="62"/>
  <c r="AG434" i="62"/>
  <c r="AN432" i="62"/>
  <c r="N429" i="62"/>
  <c r="AE424" i="62"/>
  <c r="N422" i="62"/>
  <c r="Q421" i="62"/>
  <c r="O418" i="62"/>
  <c r="AO414" i="62"/>
  <c r="H413" i="62"/>
  <c r="AM411" i="62"/>
  <c r="V404" i="62"/>
  <c r="S403" i="62"/>
  <c r="AF408" i="62"/>
  <c r="I402" i="62"/>
  <c r="P395" i="62"/>
  <c r="M387" i="62"/>
  <c r="AD382" i="62"/>
  <c r="AR378" i="62"/>
  <c r="K377" i="62"/>
  <c r="Q375" i="62"/>
  <c r="AB372" i="62"/>
  <c r="AL369" i="62"/>
  <c r="W368" i="62"/>
  <c r="AD366" i="62"/>
  <c r="AQ359" i="62"/>
  <c r="AQ409" i="62"/>
  <c r="U396" i="62"/>
  <c r="T15" i="220" s="1"/>
  <c r="AK353" i="62"/>
  <c r="AJ11" i="220" s="1"/>
  <c r="AK383" i="62"/>
  <c r="AK401" i="62"/>
  <c r="J402" i="62"/>
  <c r="J410" i="62"/>
  <c r="O401" i="62"/>
  <c r="O396" i="62"/>
  <c r="N15" i="220" s="1"/>
  <c r="AF351" i="62"/>
  <c r="S346" i="62"/>
  <c r="M344" i="62"/>
  <c r="U339" i="62"/>
  <c r="AQ331" i="62"/>
  <c r="AK329" i="62"/>
  <c r="AQ323" i="62"/>
  <c r="AK321" i="62"/>
  <c r="M320" i="62"/>
  <c r="X316" i="62"/>
  <c r="S314" i="62"/>
  <c r="U392" i="62"/>
  <c r="P460" i="62"/>
  <c r="T459" i="62"/>
  <c r="AA457" i="62"/>
  <c r="AK454" i="62"/>
  <c r="O453" i="62"/>
  <c r="U448" i="62"/>
  <c r="AT444" i="62"/>
  <c r="AO442" i="62"/>
  <c r="H441" i="62"/>
  <c r="AT437" i="62"/>
  <c r="AN435" i="62"/>
  <c r="AR434" i="62"/>
  <c r="G434" i="62"/>
  <c r="K433" i="62"/>
  <c r="N432" i="62"/>
  <c r="AK429" i="62"/>
  <c r="AO424" i="62"/>
  <c r="AS416" i="62"/>
  <c r="AI412" i="62"/>
  <c r="I405" i="62"/>
  <c r="AT403" i="62"/>
  <c r="T400" i="62"/>
  <c r="K398" i="62"/>
  <c r="Q396" i="62"/>
  <c r="P15" i="220" s="1"/>
  <c r="AJ393" i="62"/>
  <c r="M392" i="62"/>
  <c r="T390" i="62"/>
  <c r="O386" i="62"/>
  <c r="N379" i="62"/>
  <c r="M12" i="220" s="1"/>
  <c r="M90" i="220" s="1"/>
  <c r="AM379" i="62"/>
  <c r="AL12" i="220" s="1"/>
  <c r="AL90" i="220" s="1"/>
  <c r="AG370" i="62"/>
  <c r="AN368" i="62"/>
  <c r="AJ364" i="62"/>
  <c r="AQ362" i="62"/>
  <c r="AB361" i="62"/>
  <c r="V356" i="62"/>
  <c r="AO353" i="62"/>
  <c r="AN11" i="220" s="1"/>
  <c r="T399" i="62"/>
  <c r="AT349" i="62"/>
  <c r="AL346" i="62"/>
  <c r="AT341" i="62"/>
  <c r="T339" i="62"/>
  <c r="AD335" i="62"/>
  <c r="AO331" i="62"/>
  <c r="I327" i="62"/>
  <c r="Y317" i="62"/>
  <c r="Q314" i="62"/>
  <c r="AM460" i="62"/>
  <c r="AT458" i="62"/>
  <c r="I458" i="62"/>
  <c r="AJ454" i="62"/>
  <c r="U451" i="62"/>
  <c r="AE448" i="62"/>
  <c r="AK443" i="62"/>
  <c r="AR441" i="62"/>
  <c r="AL439" i="62"/>
  <c r="AO438" i="62"/>
  <c r="H437" i="62"/>
  <c r="AB435" i="62"/>
  <c r="AC431" i="62"/>
  <c r="M425" i="62"/>
  <c r="AA421" i="62"/>
  <c r="AK418" i="62"/>
  <c r="P417" i="62"/>
  <c r="G416" i="62"/>
  <c r="Q413" i="62"/>
  <c r="V405" i="62"/>
  <c r="M403" i="62"/>
  <c r="I398" i="62"/>
  <c r="AL394" i="62"/>
  <c r="S393" i="62"/>
  <c r="AG391" i="62"/>
  <c r="AE379" i="62"/>
  <c r="AD12" i="220" s="1"/>
  <c r="AD90" i="220" s="1"/>
  <c r="AE386" i="62"/>
  <c r="AS377" i="62"/>
  <c r="G372" i="62"/>
  <c r="AQ367" i="62"/>
  <c r="W362" i="62"/>
  <c r="AN383" i="62"/>
  <c r="S397" i="62"/>
  <c r="R21" i="220" s="1"/>
  <c r="R77" i="419" s="1"/>
  <c r="AC351" i="62"/>
  <c r="AS349" i="62"/>
  <c r="AC343" i="62"/>
  <c r="S339" i="62"/>
  <c r="AQ332" i="62"/>
  <c r="K328" i="62"/>
  <c r="P322" i="62"/>
  <c r="AA318" i="62"/>
  <c r="AQ316" i="62"/>
  <c r="S315" i="62"/>
  <c r="H311" i="62"/>
  <c r="AI457" i="62"/>
  <c r="M456" i="62"/>
  <c r="AQ451" i="62"/>
  <c r="AC448" i="62"/>
  <c r="K446" i="62"/>
  <c r="Q444" i="62"/>
  <c r="AR440" i="62"/>
  <c r="Q437" i="62"/>
  <c r="X435" i="62"/>
  <c r="AE433" i="62"/>
  <c r="AL431" i="62"/>
  <c r="AB427" i="62"/>
  <c r="AS422" i="62"/>
  <c r="S419" i="62"/>
  <c r="AL395" i="62"/>
  <c r="T394" i="62"/>
  <c r="AK388" i="62"/>
  <c r="AS375" i="62"/>
  <c r="S372" i="62"/>
  <c r="Q367" i="62"/>
  <c r="AF379" i="62"/>
  <c r="AE12" i="220" s="1"/>
  <c r="AE90" i="220" s="1"/>
  <c r="AF358" i="62"/>
  <c r="AC354" i="62"/>
  <c r="AQ335" i="62"/>
  <c r="P325" i="62"/>
  <c r="H322" i="62"/>
  <c r="AF315" i="62"/>
  <c r="O455" i="62"/>
  <c r="AM448" i="62"/>
  <c r="AB444" i="62"/>
  <c r="AI442" i="62"/>
  <c r="AE436" i="62"/>
  <c r="N434" i="62"/>
  <c r="AJ431" i="62"/>
  <c r="AL427" i="62"/>
  <c r="L424" i="62"/>
  <c r="AC459" i="62"/>
  <c r="T458" i="62"/>
  <c r="Q455" i="62"/>
  <c r="X453" i="62"/>
  <c r="AE451" i="62"/>
  <c r="AK446" i="62"/>
  <c r="AR444" i="62"/>
  <c r="Q441" i="62"/>
  <c r="AQ437" i="62"/>
  <c r="H433" i="62"/>
  <c r="AM431" i="62"/>
  <c r="AQ430" i="62"/>
  <c r="AT429" i="62"/>
  <c r="Y428" i="62"/>
  <c r="T426" i="62"/>
  <c r="W425" i="62"/>
  <c r="AD423" i="62"/>
  <c r="W418" i="62"/>
  <c r="N417" i="62"/>
  <c r="Q416" i="62"/>
  <c r="H415" i="62"/>
  <c r="AR412" i="62"/>
  <c r="AA407" i="62"/>
  <c r="AE404" i="62"/>
  <c r="S402" i="62"/>
  <c r="K392" i="62"/>
  <c r="U389" i="62"/>
  <c r="W383" i="62"/>
  <c r="H382" i="62"/>
  <c r="Q374" i="62"/>
  <c r="X372" i="62"/>
  <c r="V362" i="62"/>
  <c r="G361" i="62"/>
  <c r="AL353" i="62"/>
  <c r="AK11" i="220" s="1"/>
  <c r="AL357" i="62"/>
  <c r="N354" i="62"/>
  <c r="I352" i="62"/>
  <c r="Y350" i="62"/>
  <c r="Q347" i="62"/>
  <c r="V341" i="62"/>
  <c r="AD336" i="62"/>
  <c r="AL331" i="62"/>
  <c r="AG329" i="62"/>
  <c r="Q323" i="62"/>
  <c r="AG321" i="62"/>
  <c r="Q315" i="62"/>
  <c r="I312" i="62"/>
  <c r="AG457" i="62"/>
  <c r="M455" i="62"/>
  <c r="P454" i="62"/>
  <c r="AC453" i="62"/>
  <c r="Q451" i="62"/>
  <c r="AQ449" i="62"/>
  <c r="W444" i="62"/>
  <c r="AA443" i="62"/>
  <c r="AT440" i="62"/>
  <c r="AI438" i="62"/>
  <c r="K437" i="62"/>
  <c r="O433" i="62"/>
  <c r="S432" i="62"/>
  <c r="AE431" i="62"/>
  <c r="T429" i="62"/>
  <c r="U426" i="62"/>
  <c r="S424" i="62"/>
  <c r="V423" i="62"/>
  <c r="AI422" i="62"/>
  <c r="K421" i="62"/>
  <c r="AM418" i="62"/>
  <c r="AQ417" i="62"/>
  <c r="I416" i="62"/>
  <c r="AI414" i="62"/>
  <c r="AN407" i="62"/>
  <c r="G398" i="62"/>
  <c r="AS395" i="62"/>
  <c r="Q395" i="62"/>
  <c r="X393" i="62"/>
  <c r="I392" i="62"/>
  <c r="V391" i="62"/>
  <c r="G390" i="62"/>
  <c r="T389" i="62"/>
  <c r="AS387" i="62"/>
  <c r="Y382" i="62"/>
  <c r="AF380" i="62"/>
  <c r="AG377" i="62"/>
  <c r="AI374" i="62"/>
  <c r="W372" i="62"/>
  <c r="Q371" i="62"/>
  <c r="I368" i="62"/>
  <c r="G366" i="62"/>
  <c r="AD362" i="62"/>
  <c r="AG361" i="62"/>
  <c r="AF349" i="62"/>
  <c r="P347" i="62"/>
  <c r="P343" i="62"/>
  <c r="K341" i="62"/>
  <c r="AS338" i="62"/>
  <c r="H336" i="62"/>
  <c r="AQ333" i="62"/>
  <c r="AN332" i="62"/>
  <c r="AN328" i="62"/>
  <c r="H328" i="62"/>
  <c r="P327" i="62"/>
  <c r="S324" i="62"/>
  <c r="X322" i="62"/>
  <c r="U321" i="62"/>
  <c r="X318" i="62"/>
  <c r="AN316" i="62"/>
  <c r="AF313" i="62"/>
  <c r="AC312" i="62"/>
  <c r="U391" i="62"/>
  <c r="AB389" i="62"/>
  <c r="S386" i="62"/>
  <c r="I353" i="62"/>
  <c r="H11" i="220" s="1"/>
  <c r="I358" i="62"/>
  <c r="G379" i="62"/>
  <c r="F12" i="220" s="1"/>
  <c r="F90" i="220" s="1"/>
  <c r="AC378" i="62"/>
  <c r="AO377" i="62"/>
  <c r="AS376" i="62"/>
  <c r="O374" i="62"/>
  <c r="AN372" i="62"/>
  <c r="G371" i="62"/>
  <c r="K370" i="62"/>
  <c r="W369" i="62"/>
  <c r="AA368" i="62"/>
  <c r="AB365" i="62"/>
  <c r="AR363" i="62"/>
  <c r="K362" i="62"/>
  <c r="AT351" i="62"/>
  <c r="V350" i="62"/>
  <c r="AB344" i="62"/>
  <c r="AG342" i="62"/>
  <c r="Y339" i="62"/>
  <c r="Q336" i="62"/>
  <c r="L334" i="62"/>
  <c r="AB332" i="62"/>
  <c r="AR330" i="62"/>
  <c r="T329" i="62"/>
  <c r="Q328" i="62"/>
  <c r="AO325" i="62"/>
  <c r="Q324" i="62"/>
  <c r="N323" i="62"/>
  <c r="L322" i="62"/>
  <c r="I321" i="62"/>
  <c r="N319" i="62"/>
  <c r="AO317" i="62"/>
  <c r="AL316" i="62"/>
  <c r="AT315" i="62"/>
  <c r="AO313" i="62"/>
  <c r="AS405" i="62"/>
  <c r="H405" i="62"/>
  <c r="AQ395" i="62"/>
  <c r="AN393" i="62"/>
  <c r="Y392" i="62"/>
  <c r="AF390" i="62"/>
  <c r="AG387" i="62"/>
  <c r="U380" i="62"/>
  <c r="G376" i="62"/>
  <c r="K375" i="62"/>
  <c r="AJ373" i="62"/>
  <c r="AQ371" i="62"/>
  <c r="AL367" i="62"/>
  <c r="AM364" i="62"/>
  <c r="S362" i="62"/>
  <c r="AK356" i="62"/>
  <c r="AQ354" i="62"/>
  <c r="AK352" i="62"/>
  <c r="AI351" i="62"/>
  <c r="AC349" i="62"/>
  <c r="X347" i="62"/>
  <c r="AN345" i="62"/>
  <c r="P344" i="62"/>
  <c r="U342" i="62"/>
  <c r="AA340" i="62"/>
  <c r="U338" i="62"/>
  <c r="M335" i="62"/>
  <c r="AS331" i="62"/>
  <c r="U330" i="62"/>
  <c r="S329" i="62"/>
  <c r="P328" i="62"/>
  <c r="X327" i="62"/>
  <c r="U326" i="62"/>
  <c r="S325" i="62"/>
  <c r="AF322" i="62"/>
  <c r="AC321" i="62"/>
  <c r="AK320" i="62"/>
  <c r="AI319" i="62"/>
  <c r="AF318" i="62"/>
  <c r="AF314" i="62"/>
  <c r="X311" i="62"/>
  <c r="AC460" i="62"/>
  <c r="AJ458" i="62"/>
  <c r="AT455" i="62"/>
  <c r="AI453" i="62"/>
  <c r="K452" i="62"/>
  <c r="AA450" i="62"/>
  <c r="L449" i="62"/>
  <c r="X448" i="62"/>
  <c r="AN446" i="62"/>
  <c r="Y445" i="62"/>
  <c r="AC444" i="62"/>
  <c r="AA442" i="62"/>
  <c r="AD441" i="62"/>
  <c r="AT439" i="62"/>
  <c r="AE438" i="62"/>
  <c r="AI437" i="62"/>
  <c r="M430" i="62"/>
  <c r="AL428" i="62"/>
  <c r="AO427" i="62"/>
  <c r="Q426" i="62"/>
  <c r="AC420" i="62"/>
  <c r="W419" i="62"/>
  <c r="AJ418" i="62"/>
  <c r="AM417" i="62"/>
  <c r="AK415" i="62"/>
  <c r="Y413" i="62"/>
  <c r="AK407" i="62"/>
  <c r="AL404" i="62"/>
  <c r="V398" i="62"/>
  <c r="R397" i="62"/>
  <c r="Q21" i="220" s="1"/>
  <c r="Q77" i="419" s="1"/>
  <c r="R408" i="62"/>
  <c r="R406" i="62"/>
  <c r="Q16" i="220" s="1"/>
  <c r="AP402" i="62"/>
  <c r="AP396" i="62"/>
  <c r="AO15" i="220" s="1"/>
  <c r="AP355" i="62"/>
  <c r="AO19" i="220" s="1"/>
  <c r="AP353" i="62"/>
  <c r="AO11" i="220" s="1"/>
  <c r="AP379" i="62"/>
  <c r="AO12" i="220" s="1"/>
  <c r="AO90" i="220" s="1"/>
  <c r="J353" i="62"/>
  <c r="I11" i="220" s="1"/>
  <c r="Z353" i="62"/>
  <c r="Y11" i="220" s="1"/>
  <c r="J381" i="62"/>
  <c r="I20" i="220" s="1"/>
  <c r="AF395" i="62"/>
  <c r="AS394" i="62"/>
  <c r="AD393" i="62"/>
  <c r="I391" i="62"/>
  <c r="AI389" i="62"/>
  <c r="T388" i="62"/>
  <c r="W387" i="62"/>
  <c r="V382" i="62"/>
  <c r="AM377" i="62"/>
  <c r="I375" i="62"/>
  <c r="AI373" i="62"/>
  <c r="T372" i="62"/>
  <c r="AJ370" i="62"/>
  <c r="X368" i="62"/>
  <c r="AE366" i="62"/>
  <c r="AR347" i="62"/>
  <c r="T346" i="62"/>
  <c r="Q345" i="62"/>
  <c r="V343" i="62"/>
  <c r="Q337" i="62"/>
  <c r="AG335" i="62"/>
  <c r="AO334" i="62"/>
  <c r="I334" i="62"/>
  <c r="Q333" i="62"/>
  <c r="AO330" i="62"/>
  <c r="AJ324" i="62"/>
  <c r="L323" i="62"/>
  <c r="I322" i="62"/>
  <c r="Y320" i="62"/>
  <c r="AP459" i="62"/>
  <c r="AH458" i="62"/>
  <c r="AH454" i="62"/>
  <c r="Z449" i="62"/>
  <c r="AP448" i="62"/>
  <c r="J448" i="62"/>
  <c r="Z447" i="62"/>
  <c r="AP446" i="62"/>
  <c r="J446" i="62"/>
  <c r="R442" i="62"/>
  <c r="J441" i="62"/>
  <c r="R439" i="62"/>
  <c r="J437" i="62"/>
  <c r="R436" i="62"/>
  <c r="J435" i="62"/>
  <c r="Z434" i="62"/>
  <c r="J433" i="62"/>
  <c r="R432" i="62"/>
  <c r="AH431" i="62"/>
  <c r="Z430" i="62"/>
  <c r="J429" i="62"/>
  <c r="AP426" i="62"/>
  <c r="AH423" i="62"/>
  <c r="Z422" i="62"/>
  <c r="AH421" i="62"/>
  <c r="AP420" i="62"/>
  <c r="AH419" i="62"/>
  <c r="Z418" i="62"/>
  <c r="AP416" i="62"/>
  <c r="J416" i="62"/>
  <c r="Z413" i="62"/>
  <c r="J404" i="62"/>
  <c r="R403" i="62"/>
  <c r="AP359" i="62"/>
  <c r="AP398" i="62"/>
  <c r="R398" i="62"/>
  <c r="AP392" i="62"/>
  <c r="AH391" i="62"/>
  <c r="Z390" i="62"/>
  <c r="AP388" i="62"/>
  <c r="AH384" i="62"/>
  <c r="R383" i="62"/>
  <c r="Z382" i="62"/>
  <c r="Z359" i="62"/>
  <c r="R380" i="62"/>
  <c r="Z377" i="62"/>
  <c r="J376" i="62"/>
  <c r="R375" i="62"/>
  <c r="AH374" i="62"/>
  <c r="Z373" i="62"/>
  <c r="R372" i="62"/>
  <c r="AH370" i="62"/>
  <c r="J368" i="62"/>
  <c r="Z366" i="62"/>
  <c r="J364" i="62"/>
  <c r="AH362" i="62"/>
  <c r="J357" i="62"/>
  <c r="AH352" i="62"/>
  <c r="AH349" i="62"/>
  <c r="J348" i="62"/>
  <c r="AH346" i="62"/>
  <c r="J346" i="62"/>
  <c r="AP344" i="62"/>
  <c r="AP342" i="62"/>
  <c r="J342" i="62"/>
  <c r="Z339" i="62"/>
  <c r="AP338" i="62"/>
  <c r="Z337" i="62"/>
  <c r="J333" i="62"/>
  <c r="R329" i="62"/>
  <c r="Z327" i="62"/>
  <c r="AP324" i="62"/>
  <c r="AH321" i="62"/>
  <c r="Z320" i="62"/>
  <c r="AH317" i="62"/>
  <c r="R316" i="62"/>
  <c r="AP314" i="62"/>
  <c r="J313" i="62"/>
  <c r="W356" i="62"/>
  <c r="AE354" i="62"/>
  <c r="G350" i="62"/>
  <c r="AE347" i="62"/>
  <c r="O346" i="62"/>
  <c r="G343" i="62"/>
  <c r="AM341" i="62"/>
  <c r="O341" i="62"/>
  <c r="W340" i="62"/>
  <c r="AM338" i="62"/>
  <c r="O337" i="62"/>
  <c r="G336" i="62"/>
  <c r="O333" i="62"/>
  <c r="O332" i="62"/>
  <c r="AM329" i="62"/>
  <c r="O326" i="62"/>
  <c r="AE325" i="62"/>
  <c r="G325" i="62"/>
  <c r="AM323" i="62"/>
  <c r="AE322" i="62"/>
  <c r="W321" i="62"/>
  <c r="AE320" i="62"/>
  <c r="AM319" i="62"/>
  <c r="W318" i="62"/>
  <c r="O315" i="62"/>
  <c r="AE312" i="62"/>
  <c r="Y456" i="62"/>
  <c r="P448" i="62"/>
  <c r="AT443" i="62"/>
  <c r="G440" i="62"/>
  <c r="N438" i="62"/>
  <c r="U436" i="62"/>
  <c r="S433" i="62"/>
  <c r="AO430" i="62"/>
  <c r="O427" i="62"/>
  <c r="V425" i="62"/>
  <c r="W421" i="62"/>
  <c r="Q412" i="62"/>
  <c r="N408" i="62"/>
  <c r="H406" i="62"/>
  <c r="G16" i="220" s="1"/>
  <c r="V402" i="62"/>
  <c r="AT399" i="62"/>
  <c r="AC385" i="62"/>
  <c r="AQ381" i="62"/>
  <c r="AP20" i="220" s="1"/>
  <c r="M379" i="62"/>
  <c r="L12" i="220" s="1"/>
  <c r="L90" i="220" s="1"/>
  <c r="AD374" i="62"/>
  <c r="AR370" i="62"/>
  <c r="AJ367" i="62"/>
  <c r="M363" i="62"/>
  <c r="W360" i="62"/>
  <c r="P357" i="62"/>
  <c r="P383" i="62"/>
  <c r="P409" i="62"/>
  <c r="K406" i="62"/>
  <c r="J16" i="220" s="1"/>
  <c r="K399" i="62"/>
  <c r="K408" i="62"/>
  <c r="H354" i="62"/>
  <c r="AA345" i="62"/>
  <c r="AK341" i="62"/>
  <c r="AA337" i="62"/>
  <c r="H330" i="62"/>
  <c r="X320" i="62"/>
  <c r="U311" i="62"/>
  <c r="AF457" i="62"/>
  <c r="S454" i="62"/>
  <c r="Y452" i="62"/>
  <c r="AA448" i="62"/>
  <c r="I446" i="62"/>
  <c r="AE443" i="62"/>
  <c r="AI435" i="62"/>
  <c r="AO433" i="62"/>
  <c r="H432" i="62"/>
  <c r="O430" i="62"/>
  <c r="P426" i="62"/>
  <c r="AM423" i="62"/>
  <c r="AR418" i="62"/>
  <c r="K417" i="62"/>
  <c r="X413" i="62"/>
  <c r="AF409" i="62"/>
  <c r="V403" i="62"/>
  <c r="AJ411" i="62"/>
  <c r="G400" i="62"/>
  <c r="N401" i="62"/>
  <c r="Y396" i="62"/>
  <c r="X15" i="220" s="1"/>
  <c r="AO381" i="62"/>
  <c r="AN20" i="220" s="1"/>
  <c r="H380" i="62"/>
  <c r="Y375" i="62"/>
  <c r="AJ372" i="62"/>
  <c r="AO365" i="62"/>
  <c r="H364" i="62"/>
  <c r="V360" i="62"/>
  <c r="AJ360" i="62"/>
  <c r="N384" i="62"/>
  <c r="AD408" i="62"/>
  <c r="Y410" i="62"/>
  <c r="I347" i="62"/>
  <c r="AG340" i="62"/>
  <c r="Q334" i="62"/>
  <c r="AG332" i="62"/>
  <c r="AB330" i="62"/>
  <c r="AL326" i="62"/>
  <c r="AD323" i="62"/>
  <c r="AT321" i="62"/>
  <c r="AO311" i="62"/>
  <c r="AB458" i="62"/>
  <c r="AI456" i="62"/>
  <c r="AO454" i="62"/>
  <c r="X452" i="62"/>
  <c r="AT449" i="62"/>
  <c r="AL448" i="62"/>
  <c r="AC447" i="62"/>
  <c r="AF446" i="62"/>
  <c r="AK441" i="62"/>
  <c r="T439" i="62"/>
  <c r="AN433" i="62"/>
  <c r="W431" i="62"/>
  <c r="AS428" i="62"/>
  <c r="AN426" i="62"/>
  <c r="AR425" i="62"/>
  <c r="AI424" i="62"/>
  <c r="AQ418" i="62"/>
  <c r="P415" i="62"/>
  <c r="T414" i="62"/>
  <c r="W413" i="62"/>
  <c r="T410" i="62"/>
  <c r="AJ407" i="62"/>
  <c r="S406" i="62"/>
  <c r="R16" i="220" s="1"/>
  <c r="G403" i="62"/>
  <c r="U399" i="62"/>
  <c r="U410" i="62"/>
  <c r="U384" i="62"/>
  <c r="AB397" i="62"/>
  <c r="AA21" i="220" s="1"/>
  <c r="AA77" i="419" s="1"/>
  <c r="AB411" i="62"/>
  <c r="AB406" i="62"/>
  <c r="AA16" i="220" s="1"/>
  <c r="M399" i="62"/>
  <c r="AK396" i="62"/>
  <c r="AJ15" i="220" s="1"/>
  <c r="H396" i="62"/>
  <c r="G15" i="220" s="1"/>
  <c r="AR394" i="62"/>
  <c r="I390" i="62"/>
  <c r="P388" i="62"/>
  <c r="W386" i="62"/>
  <c r="AN381" i="62"/>
  <c r="AM20" i="220" s="1"/>
  <c r="G380" i="62"/>
  <c r="N378" i="62"/>
  <c r="M373" i="62"/>
  <c r="AS369" i="62"/>
  <c r="AD368" i="62"/>
  <c r="K363" i="62"/>
  <c r="AK358" i="62"/>
  <c r="AI385" i="62"/>
  <c r="AC381" i="62"/>
  <c r="AB20" i="220" s="1"/>
  <c r="AC406" i="62"/>
  <c r="AB16" i="220" s="1"/>
  <c r="AC399" i="62"/>
  <c r="AC411" i="62"/>
  <c r="H355" i="62"/>
  <c r="G19" i="220" s="1"/>
  <c r="H358" i="62"/>
  <c r="H383" i="62"/>
  <c r="AS383" i="62"/>
  <c r="AS402" i="62"/>
  <c r="X357" i="62"/>
  <c r="X410" i="62"/>
  <c r="AI349" i="62"/>
  <c r="AI341" i="62"/>
  <c r="AS337" i="62"/>
  <c r="U336" i="62"/>
  <c r="AC323" i="62"/>
  <c r="S460" i="62"/>
  <c r="V459" i="62"/>
  <c r="Y458" i="62"/>
  <c r="AC457" i="62"/>
  <c r="AF449" i="62"/>
  <c r="AA447" i="62"/>
  <c r="AM440" i="62"/>
  <c r="AB436" i="62"/>
  <c r="AE435" i="62"/>
  <c r="AD432" i="62"/>
  <c r="AK430" i="62"/>
  <c r="AB429" i="62"/>
  <c r="N426" i="62"/>
  <c r="O422" i="62"/>
  <c r="I420" i="62"/>
  <c r="P418" i="62"/>
  <c r="T417" i="62"/>
  <c r="AT413" i="62"/>
  <c r="AK412" i="62"/>
  <c r="AN411" i="62"/>
  <c r="AI407" i="62"/>
  <c r="AL400" i="62"/>
  <c r="AG400" i="62"/>
  <c r="AG386" i="62"/>
  <c r="Q400" i="62"/>
  <c r="Q384" i="62"/>
  <c r="AN410" i="62"/>
  <c r="AN406" i="62"/>
  <c r="AM16" i="220" s="1"/>
  <c r="L397" i="62"/>
  <c r="K21" i="220" s="1"/>
  <c r="K77" i="419" s="1"/>
  <c r="L402" i="62"/>
  <c r="AC394" i="62"/>
  <c r="Y393" i="62"/>
  <c r="AO391" i="62"/>
  <c r="AA390" i="62"/>
  <c r="AF383" i="62"/>
  <c r="X380" i="62"/>
  <c r="AL376" i="62"/>
  <c r="O372" i="62"/>
  <c r="G369" i="62"/>
  <c r="AM365" i="62"/>
  <c r="I363" i="62"/>
  <c r="T360" i="62"/>
  <c r="L358" i="62"/>
  <c r="L385" i="62"/>
  <c r="L379" i="62"/>
  <c r="K12" i="220" s="1"/>
  <c r="K90" i="220" s="1"/>
  <c r="AB360" i="62"/>
  <c r="AR406" i="62"/>
  <c r="AQ16" i="220" s="1"/>
  <c r="AR384" i="62"/>
  <c r="AO352" i="62"/>
  <c r="V345" i="62"/>
  <c r="L341" i="62"/>
  <c r="AR337" i="62"/>
  <c r="I332" i="62"/>
  <c r="Y330" i="62"/>
  <c r="T328" i="62"/>
  <c r="AB323" i="62"/>
  <c r="T320" i="62"/>
  <c r="AJ318" i="62"/>
  <c r="V313" i="62"/>
  <c r="AL311" i="62"/>
  <c r="AT459" i="62"/>
  <c r="G456" i="62"/>
  <c r="AD453" i="62"/>
  <c r="AK451" i="62"/>
  <c r="V448" i="62"/>
  <c r="Y447" i="62"/>
  <c r="AB443" i="62"/>
  <c r="S442" i="62"/>
  <c r="AO439" i="62"/>
  <c r="W437" i="62"/>
  <c r="AK433" i="62"/>
  <c r="AF431" i="62"/>
  <c r="AJ430" i="62"/>
  <c r="I427" i="62"/>
  <c r="AN425" i="62"/>
  <c r="AI423" i="62"/>
  <c r="L419" i="62"/>
  <c r="S417" i="62"/>
  <c r="V416" i="62"/>
  <c r="AC414" i="62"/>
  <c r="AJ412" i="62"/>
  <c r="AE410" i="62"/>
  <c r="AG407" i="62"/>
  <c r="I401" i="62"/>
  <c r="AF396" i="62"/>
  <c r="AE15" i="220" s="1"/>
  <c r="L398" i="62"/>
  <c r="AM401" i="62"/>
  <c r="AM406" i="62"/>
  <c r="AL16" i="220" s="1"/>
  <c r="W402" i="62"/>
  <c r="I408" i="62"/>
  <c r="I396" i="62"/>
  <c r="H15" i="220" s="1"/>
  <c r="S396" i="62"/>
  <c r="R15" i="220" s="1"/>
  <c r="AK393" i="62"/>
  <c r="AO384" i="62"/>
  <c r="AM374" i="62"/>
  <c r="I372" i="62"/>
  <c r="AS367" i="62"/>
  <c r="O365" i="62"/>
  <c r="G362" i="62"/>
  <c r="AF360" i="62"/>
  <c r="AA358" i="62"/>
  <c r="AS356" i="62"/>
  <c r="AQ397" i="62"/>
  <c r="AP21" i="220" s="1"/>
  <c r="AP77" i="419" s="1"/>
  <c r="AQ353" i="62"/>
  <c r="AP11" i="220" s="1"/>
  <c r="AQ384" i="62"/>
  <c r="U353" i="62"/>
  <c r="T11" i="220" s="1"/>
  <c r="AK355" i="62"/>
  <c r="AJ19" i="220" s="1"/>
  <c r="AK357" i="62"/>
  <c r="AK384" i="62"/>
  <c r="G406" i="62"/>
  <c r="F16" i="220" s="1"/>
  <c r="AA349" i="62"/>
  <c r="AF343" i="62"/>
  <c r="AA341" i="62"/>
  <c r="AN338" i="62"/>
  <c r="P337" i="62"/>
  <c r="K335" i="62"/>
  <c r="U331" i="62"/>
  <c r="AA325" i="62"/>
  <c r="AF319" i="62"/>
  <c r="AQ315" i="62"/>
  <c r="AI312" i="62"/>
  <c r="K311" i="62"/>
  <c r="G459" i="62"/>
  <c r="N457" i="62"/>
  <c r="S452" i="62"/>
  <c r="Q449" i="62"/>
  <c r="H448" i="62"/>
  <c r="O446" i="62"/>
  <c r="AS441" i="62"/>
  <c r="AM439" i="62"/>
  <c r="Q431" i="62"/>
  <c r="AN428" i="62"/>
  <c r="AE427" i="62"/>
  <c r="AI426" i="62"/>
  <c r="AL425" i="62"/>
  <c r="AG423" i="62"/>
  <c r="AN421" i="62"/>
  <c r="AI419" i="62"/>
  <c r="AL418" i="62"/>
  <c r="AB414" i="62"/>
  <c r="AL411" i="62"/>
  <c r="AS388" i="62"/>
  <c r="G383" i="62"/>
  <c r="AT377" i="62"/>
  <c r="AE376" i="62"/>
  <c r="AO373" i="62"/>
  <c r="H372" i="62"/>
  <c r="G367" i="62"/>
  <c r="I359" i="62"/>
  <c r="AO357" i="62"/>
  <c r="T396" i="62"/>
  <c r="S15" i="220" s="1"/>
  <c r="T357" i="62"/>
  <c r="Q354" i="62"/>
  <c r="AD351" i="62"/>
  <c r="Q346" i="62"/>
  <c r="AG344" i="62"/>
  <c r="AL338" i="62"/>
  <c r="N337" i="62"/>
  <c r="AT333" i="62"/>
  <c r="Q330" i="62"/>
  <c r="Y325" i="62"/>
  <c r="Q322" i="62"/>
  <c r="L320" i="62"/>
  <c r="AO315" i="62"/>
  <c r="L312" i="62"/>
  <c r="AQ459" i="62"/>
  <c r="M457" i="62"/>
  <c r="AR455" i="62"/>
  <c r="W454" i="62"/>
  <c r="AA453" i="62"/>
  <c r="Q452" i="62"/>
  <c r="M450" i="62"/>
  <c r="W447" i="62"/>
  <c r="AA446" i="62"/>
  <c r="Q445" i="62"/>
  <c r="AN442" i="62"/>
  <c r="AJ436" i="62"/>
  <c r="O435" i="62"/>
  <c r="T430" i="62"/>
  <c r="W429" i="62"/>
  <c r="AA428" i="62"/>
  <c r="AG426" i="62"/>
  <c r="P424" i="62"/>
  <c r="G423" i="62"/>
  <c r="AD420" i="62"/>
  <c r="X418" i="62"/>
  <c r="AR416" i="62"/>
  <c r="AS412" i="62"/>
  <c r="AA406" i="62"/>
  <c r="Z16" i="220" s="1"/>
  <c r="Q404" i="62"/>
  <c r="W394" i="62"/>
  <c r="AN389" i="62"/>
  <c r="AC387" i="62"/>
  <c r="AT382" i="62"/>
  <c r="AE355" i="62"/>
  <c r="AD19" i="220" s="1"/>
  <c r="AE357" i="62"/>
  <c r="P380" i="62"/>
  <c r="L376" i="62"/>
  <c r="AC371" i="62"/>
  <c r="AB366" i="62"/>
  <c r="AL363" i="62"/>
  <c r="AS361" i="62"/>
  <c r="S355" i="62"/>
  <c r="R19" i="220" s="1"/>
  <c r="X349" i="62"/>
  <c r="AI345" i="62"/>
  <c r="H343" i="62"/>
  <c r="AK338" i="62"/>
  <c r="K336" i="62"/>
  <c r="S331" i="62"/>
  <c r="AC327" i="62"/>
  <c r="K320" i="62"/>
  <c r="AC455" i="62"/>
  <c r="V450" i="62"/>
  <c r="U429" i="62"/>
  <c r="AI425" i="62"/>
  <c r="T415" i="62"/>
  <c r="AA413" i="62"/>
  <c r="Y403" i="62"/>
  <c r="W392" i="62"/>
  <c r="AB380" i="62"/>
  <c r="V371" i="62"/>
  <c r="X365" i="62"/>
  <c r="AI356" i="62"/>
  <c r="U351" i="62"/>
  <c r="M348" i="62"/>
  <c r="K339" i="62"/>
  <c r="AN334" i="62"/>
  <c r="X328" i="62"/>
  <c r="AC314" i="62"/>
  <c r="H457" i="62"/>
  <c r="V453" i="62"/>
  <c r="AT446" i="62"/>
  <c r="AO440" i="62"/>
  <c r="X438" i="62"/>
  <c r="G436" i="62"/>
  <c r="AQ429" i="62"/>
  <c r="AS425" i="62"/>
  <c r="S422" i="62"/>
  <c r="U414" i="62"/>
  <c r="AT405" i="62"/>
  <c r="AG398" i="62"/>
  <c r="P394" i="62"/>
  <c r="AE368" i="62"/>
  <c r="P459" i="62"/>
  <c r="W457" i="62"/>
  <c r="N456" i="62"/>
  <c r="AB452" i="62"/>
  <c r="N449" i="62"/>
  <c r="Q448" i="62"/>
  <c r="X446" i="62"/>
  <c r="AL442" i="62"/>
  <c r="AS440" i="62"/>
  <c r="AT436" i="62"/>
  <c r="AL435" i="62"/>
  <c r="AO434" i="62"/>
  <c r="AS433" i="62"/>
  <c r="AJ432" i="62"/>
  <c r="U422" i="62"/>
  <c r="M421" i="62"/>
  <c r="T419" i="62"/>
  <c r="AN413" i="62"/>
  <c r="L403" i="62"/>
  <c r="K395" i="62"/>
  <c r="AF391" i="62"/>
  <c r="AB387" i="62"/>
  <c r="S379" i="62"/>
  <c r="R12" i="220" s="1"/>
  <c r="R90" i="220" s="1"/>
  <c r="AC376" i="62"/>
  <c r="AM373" i="62"/>
  <c r="I371" i="62"/>
  <c r="L365" i="62"/>
  <c r="AK363" i="62"/>
  <c r="AG345" i="62"/>
  <c r="AL339" i="62"/>
  <c r="N338" i="62"/>
  <c r="AT334" i="62"/>
  <c r="AR325" i="62"/>
  <c r="L321" i="62"/>
  <c r="AT318" i="62"/>
  <c r="AO316" i="62"/>
  <c r="AG313" i="62"/>
  <c r="W460" i="62"/>
  <c r="H459" i="62"/>
  <c r="AB456" i="62"/>
  <c r="AN455" i="62"/>
  <c r="T453" i="62"/>
  <c r="O449" i="62"/>
  <c r="M447" i="62"/>
  <c r="P446" i="62"/>
  <c r="AC445" i="62"/>
  <c r="Q443" i="62"/>
  <c r="AG441" i="62"/>
  <c r="I440" i="62"/>
  <c r="V439" i="62"/>
  <c r="G438" i="62"/>
  <c r="AO436" i="62"/>
  <c r="AQ433" i="62"/>
  <c r="AT432" i="62"/>
  <c r="G430" i="62"/>
  <c r="AF428" i="62"/>
  <c r="AG425" i="62"/>
  <c r="Y422" i="62"/>
  <c r="AO420" i="62"/>
  <c r="N420" i="62"/>
  <c r="AG417" i="62"/>
  <c r="AT416" i="62"/>
  <c r="V415" i="62"/>
  <c r="AC413" i="62"/>
  <c r="AF412" i="62"/>
  <c r="AE407" i="62"/>
  <c r="AL405" i="62"/>
  <c r="O393" i="62"/>
  <c r="AI390" i="62"/>
  <c r="AF388" i="62"/>
  <c r="Q387" i="62"/>
  <c r="O385" i="62"/>
  <c r="U378" i="62"/>
  <c r="I376" i="62"/>
  <c r="K373" i="62"/>
  <c r="N372" i="62"/>
  <c r="H371" i="62"/>
  <c r="X369" i="62"/>
  <c r="V367" i="62"/>
  <c r="AI366" i="62"/>
  <c r="T365" i="62"/>
  <c r="AJ363" i="62"/>
  <c r="S356" i="62"/>
  <c r="X350" i="62"/>
  <c r="AC348" i="62"/>
  <c r="X346" i="62"/>
  <c r="AN344" i="62"/>
  <c r="X342" i="62"/>
  <c r="S340" i="62"/>
  <c r="AI338" i="62"/>
  <c r="AF337" i="62"/>
  <c r="AK335" i="62"/>
  <c r="AS334" i="62"/>
  <c r="H332" i="62"/>
  <c r="P331" i="62"/>
  <c r="AF329" i="62"/>
  <c r="AS326" i="62"/>
  <c r="AQ325" i="62"/>
  <c r="M322" i="62"/>
  <c r="S320" i="62"/>
  <c r="P319" i="62"/>
  <c r="U313" i="62"/>
  <c r="AK311" i="62"/>
  <c r="AA392" i="62"/>
  <c r="AG390" i="62"/>
  <c r="AN388" i="62"/>
  <c r="AI387" i="62"/>
  <c r="AQ382" i="62"/>
  <c r="O382" i="62"/>
  <c r="M380" i="62"/>
  <c r="H376" i="62"/>
  <c r="U375" i="62"/>
  <c r="M372" i="62"/>
  <c r="AD367" i="62"/>
  <c r="AE364" i="62"/>
  <c r="AL362" i="62"/>
  <c r="AR354" i="62"/>
  <c r="AL352" i="62"/>
  <c r="N351" i="62"/>
  <c r="T349" i="62"/>
  <c r="AR346" i="62"/>
  <c r="T345" i="62"/>
  <c r="Y343" i="62"/>
  <c r="AO341" i="62"/>
  <c r="I341" i="62"/>
  <c r="Q340" i="62"/>
  <c r="AG338" i="62"/>
  <c r="AT335" i="62"/>
  <c r="AO333" i="62"/>
  <c r="Q332" i="62"/>
  <c r="I329" i="62"/>
  <c r="Y327" i="62"/>
  <c r="AG326" i="62"/>
  <c r="I325" i="62"/>
  <c r="AT323" i="62"/>
  <c r="AR322" i="62"/>
  <c r="AL320" i="62"/>
  <c r="AT319" i="62"/>
  <c r="N315" i="62"/>
  <c r="AT311" i="62"/>
  <c r="N311" i="62"/>
  <c r="AJ405" i="62"/>
  <c r="AM404" i="62"/>
  <c r="AQ403" i="62"/>
  <c r="AE393" i="62"/>
  <c r="AL391" i="62"/>
  <c r="AS389" i="62"/>
  <c r="AD388" i="62"/>
  <c r="G384" i="62"/>
  <c r="O379" i="62"/>
  <c r="N12" i="220" s="1"/>
  <c r="N90" i="220" s="1"/>
  <c r="AK378" i="62"/>
  <c r="I378" i="62"/>
  <c r="V377" i="62"/>
  <c r="AI376" i="62"/>
  <c r="AL375" i="62"/>
  <c r="W374" i="62"/>
  <c r="H373" i="62"/>
  <c r="AG371" i="62"/>
  <c r="V369" i="62"/>
  <c r="Y368" i="62"/>
  <c r="AO366" i="62"/>
  <c r="AA365" i="62"/>
  <c r="AG363" i="62"/>
  <c r="V361" i="62"/>
  <c r="AF350" i="62"/>
  <c r="AK348" i="62"/>
  <c r="M347" i="62"/>
  <c r="AC345" i="62"/>
  <c r="AS343" i="62"/>
  <c r="AI339" i="62"/>
  <c r="K338" i="62"/>
  <c r="AA336" i="62"/>
  <c r="U334" i="62"/>
  <c r="AC333" i="62"/>
  <c r="M331" i="62"/>
  <c r="K326" i="62"/>
  <c r="X323" i="62"/>
  <c r="U322" i="62"/>
  <c r="AA320" i="62"/>
  <c r="AN317" i="62"/>
  <c r="X315" i="62"/>
  <c r="AN313" i="62"/>
  <c r="P312" i="62"/>
  <c r="AO459" i="62"/>
  <c r="L457" i="62"/>
  <c r="AK455" i="62"/>
  <c r="N451" i="62"/>
  <c r="AB447" i="62"/>
  <c r="M446" i="62"/>
  <c r="P445" i="62"/>
  <c r="AO443" i="62"/>
  <c r="AK439" i="62"/>
  <c r="G437" i="62"/>
  <c r="AA434" i="62"/>
  <c r="AM433" i="62"/>
  <c r="AQ432" i="62"/>
  <c r="O432" i="62"/>
  <c r="S431" i="62"/>
  <c r="AF427" i="62"/>
  <c r="AD425" i="62"/>
  <c r="AG424" i="62"/>
  <c r="AT423" i="62"/>
  <c r="V422" i="62"/>
  <c r="T420" i="62"/>
  <c r="AD417" i="62"/>
  <c r="AQ416" i="62"/>
  <c r="AN414" i="62"/>
  <c r="I407" i="62"/>
  <c r="K404" i="62"/>
  <c r="M398" i="62"/>
  <c r="R411" i="62"/>
  <c r="Z400" i="62"/>
  <c r="Z409" i="62"/>
  <c r="AH399" i="62"/>
  <c r="AH408" i="62"/>
  <c r="AP410" i="62"/>
  <c r="R379" i="62"/>
  <c r="Q12" i="220" s="1"/>
  <c r="Q90" i="220" s="1"/>
  <c r="AH353" i="62"/>
  <c r="AG11" i="220" s="1"/>
  <c r="AH379" i="62"/>
  <c r="AG12" i="220" s="1"/>
  <c r="AG90" i="220" s="1"/>
  <c r="G355" i="62"/>
  <c r="F19" i="220" s="1"/>
  <c r="O355" i="62"/>
  <c r="N19" i="220" s="1"/>
  <c r="O353" i="62"/>
  <c r="N11" i="220" s="1"/>
  <c r="Q394" i="62"/>
  <c r="AK391" i="62"/>
  <c r="V390" i="62"/>
  <c r="Y389" i="62"/>
  <c r="T380" i="62"/>
  <c r="AA378" i="62"/>
  <c r="AF371" i="62"/>
  <c r="L369" i="62"/>
  <c r="AK367" i="62"/>
  <c r="AR365" i="62"/>
  <c r="AF363" i="62"/>
  <c r="Q362" i="62"/>
  <c r="Y356" i="62"/>
  <c r="AO354" i="62"/>
  <c r="Y352" i="62"/>
  <c r="AG351" i="62"/>
  <c r="I350" i="62"/>
  <c r="I346" i="62"/>
  <c r="I342" i="62"/>
  <c r="Q341" i="62"/>
  <c r="Y340" i="62"/>
  <c r="AO338" i="62"/>
  <c r="Y336" i="62"/>
  <c r="Y332" i="62"/>
  <c r="AG331" i="62"/>
  <c r="N328" i="62"/>
  <c r="AR323" i="62"/>
  <c r="V319" i="62"/>
  <c r="AJ316" i="62"/>
  <c r="T314" i="62"/>
  <c r="AB313" i="62"/>
  <c r="R459" i="62"/>
  <c r="Z458" i="62"/>
  <c r="R457" i="62"/>
  <c r="AH456" i="62"/>
  <c r="AP455" i="62"/>
  <c r="J454" i="62"/>
  <c r="J453" i="62"/>
  <c r="Z452" i="62"/>
  <c r="AP451" i="62"/>
  <c r="Z450" i="62"/>
  <c r="AH448" i="62"/>
  <c r="R445" i="62"/>
  <c r="AH444" i="62"/>
  <c r="Z443" i="62"/>
  <c r="AP442" i="62"/>
  <c r="AH441" i="62"/>
  <c r="Z440" i="62"/>
  <c r="AP439" i="62"/>
  <c r="J439" i="62"/>
  <c r="R438" i="62"/>
  <c r="AH435" i="62"/>
  <c r="Z431" i="62"/>
  <c r="AP428" i="62"/>
  <c r="R428" i="62"/>
  <c r="R425" i="62"/>
  <c r="AH424" i="62"/>
  <c r="Z421" i="62"/>
  <c r="Z417" i="62"/>
  <c r="AH416" i="62"/>
  <c r="AH414" i="62"/>
  <c r="J414" i="62"/>
  <c r="AP412" i="62"/>
  <c r="AH407" i="62"/>
  <c r="Z405" i="62"/>
  <c r="AH404" i="62"/>
  <c r="AP384" i="62"/>
  <c r="J395" i="62"/>
  <c r="AP393" i="62"/>
  <c r="R392" i="62"/>
  <c r="J391" i="62"/>
  <c r="AP389" i="62"/>
  <c r="AH388" i="62"/>
  <c r="Z387" i="62"/>
  <c r="J386" i="62"/>
  <c r="J384" i="62"/>
  <c r="J380" i="62"/>
  <c r="R378" i="62"/>
  <c r="AH376" i="62"/>
  <c r="AP375" i="62"/>
  <c r="AH371" i="62"/>
  <c r="R369" i="62"/>
  <c r="AH368" i="62"/>
  <c r="R367" i="62"/>
  <c r="AP365" i="62"/>
  <c r="AH364" i="62"/>
  <c r="AP363" i="62"/>
  <c r="J362" i="62"/>
  <c r="J360" i="62"/>
  <c r="Z356" i="62"/>
  <c r="R354" i="62"/>
  <c r="AP351" i="62"/>
  <c r="J351" i="62"/>
  <c r="R350" i="62"/>
  <c r="Z349" i="62"/>
  <c r="Z347" i="62"/>
  <c r="R344" i="62"/>
  <c r="Z343" i="62"/>
  <c r="Z341" i="62"/>
  <c r="J340" i="62"/>
  <c r="AH338" i="62"/>
  <c r="J338" i="62"/>
  <c r="AH336" i="62"/>
  <c r="AP335" i="62"/>
  <c r="Z334" i="62"/>
  <c r="AP333" i="62"/>
  <c r="Z332" i="62"/>
  <c r="J331" i="62"/>
  <c r="Z330" i="62"/>
  <c r="AP329" i="62"/>
  <c r="J329" i="62"/>
  <c r="AH326" i="62"/>
  <c r="AP325" i="62"/>
  <c r="R324" i="62"/>
  <c r="R322" i="62"/>
  <c r="J321" i="62"/>
  <c r="R320" i="62"/>
  <c r="J319" i="62"/>
  <c r="Z318" i="62"/>
  <c r="AP316" i="62"/>
  <c r="Z315" i="62"/>
  <c r="J314" i="62"/>
  <c r="R312" i="62"/>
  <c r="Z311" i="62"/>
  <c r="G360" i="62"/>
  <c r="W358" i="62"/>
  <c r="O356" i="62"/>
  <c r="G349" i="62"/>
  <c r="W347" i="62"/>
  <c r="G346" i="62"/>
  <c r="W345" i="62"/>
  <c r="W342" i="62"/>
  <c r="AM339" i="62"/>
  <c r="G337" i="62"/>
  <c r="G335" i="62"/>
  <c r="W334" i="62"/>
  <c r="AM333" i="62"/>
  <c r="AM330" i="62"/>
  <c r="W328" i="62"/>
  <c r="W327" i="62"/>
  <c r="W324" i="62"/>
  <c r="O323" i="62"/>
  <c r="G322" i="62"/>
  <c r="W320" i="62"/>
  <c r="G319" i="62"/>
  <c r="AM317" i="62"/>
  <c r="AE316" i="62"/>
  <c r="AE313" i="62"/>
  <c r="AM311" i="62"/>
  <c r="T454" i="62"/>
  <c r="AM445" i="62"/>
  <c r="I443" i="62"/>
  <c r="AK435" i="62"/>
  <c r="H429" i="62"/>
  <c r="P423" i="62"/>
  <c r="AT418" i="62"/>
  <c r="G415" i="62"/>
  <c r="W410" i="62"/>
  <c r="M400" i="62"/>
  <c r="H401" i="62"/>
  <c r="AT408" i="62"/>
  <c r="AT406" i="62"/>
  <c r="AS16" i="220" s="1"/>
  <c r="S388" i="62"/>
  <c r="AF384" i="62"/>
  <c r="AG373" i="62"/>
  <c r="U366" i="62"/>
  <c r="P358" i="62"/>
  <c r="P399" i="62"/>
  <c r="K381" i="62"/>
  <c r="J20" i="220" s="1"/>
  <c r="K359" i="62"/>
  <c r="K411" i="62"/>
  <c r="AN350" i="62"/>
  <c r="M340" i="62"/>
  <c r="P333" i="62"/>
  <c r="AN326" i="62"/>
  <c r="AF323" i="62"/>
  <c r="K315" i="62"/>
  <c r="AI460" i="62"/>
  <c r="T457" i="62"/>
  <c r="AF450" i="62"/>
  <c r="AQ447" i="62"/>
  <c r="M445" i="62"/>
  <c r="I428" i="62"/>
  <c r="AF425" i="62"/>
  <c r="O423" i="62"/>
  <c r="AK420" i="62"/>
  <c r="Q415" i="62"/>
  <c r="AJ401" i="62"/>
  <c r="AJ396" i="62"/>
  <c r="AI15" i="220" s="1"/>
  <c r="G408" i="62"/>
  <c r="N402" i="62"/>
  <c r="N393" i="62"/>
  <c r="AI383" i="62"/>
  <c r="O378" i="62"/>
  <c r="AN376" i="62"/>
  <c r="G375" i="62"/>
  <c r="U371" i="62"/>
  <c r="AB369" i="62"/>
  <c r="W365" i="62"/>
  <c r="AG362" i="62"/>
  <c r="AJ386" i="62"/>
  <c r="N359" i="62"/>
  <c r="AG356" i="62"/>
  <c r="AD381" i="62"/>
  <c r="AC20" i="220" s="1"/>
  <c r="AD383" i="62"/>
  <c r="AD411" i="62"/>
  <c r="I397" i="62"/>
  <c r="H21" i="220" s="1"/>
  <c r="H77" i="419" s="1"/>
  <c r="AT353" i="62"/>
  <c r="AS11" i="220" s="1"/>
  <c r="AT355" i="62"/>
  <c r="AS19" i="220" s="1"/>
  <c r="AT357" i="62"/>
  <c r="AT386" i="62"/>
  <c r="Y357" i="62"/>
  <c r="Y400" i="62"/>
  <c r="AO351" i="62"/>
  <c r="AJ349" i="62"/>
  <c r="T343" i="62"/>
  <c r="L340" i="62"/>
  <c r="AR336" i="62"/>
  <c r="AT329" i="62"/>
  <c r="N325" i="62"/>
  <c r="AT313" i="62"/>
  <c r="U460" i="62"/>
  <c r="X459" i="62"/>
  <c r="AE457" i="62"/>
  <c r="AS453" i="62"/>
  <c r="Y448" i="62"/>
  <c r="T446" i="62"/>
  <c r="S443" i="62"/>
  <c r="AN440" i="62"/>
  <c r="N437" i="62"/>
  <c r="H428" i="62"/>
  <c r="AE425" i="62"/>
  <c r="AL423" i="62"/>
  <c r="AS421" i="62"/>
  <c r="X420" i="62"/>
  <c r="AI417" i="62"/>
  <c r="AL416" i="62"/>
  <c r="L413" i="62"/>
  <c r="W407" i="62"/>
  <c r="N405" i="62"/>
  <c r="I404" i="62"/>
  <c r="AF402" i="62"/>
  <c r="AI400" i="62"/>
  <c r="U400" i="62"/>
  <c r="U411" i="62"/>
  <c r="Q398" i="62"/>
  <c r="AO401" i="62"/>
  <c r="AO396" i="62"/>
  <c r="AN15" i="220" s="1"/>
  <c r="AB408" i="62"/>
  <c r="M396" i="62"/>
  <c r="L15" i="220" s="1"/>
  <c r="AE394" i="62"/>
  <c r="X391" i="62"/>
  <c r="AL387" i="62"/>
  <c r="AS385" i="62"/>
  <c r="L384" i="62"/>
  <c r="AC379" i="62"/>
  <c r="AB12" i="220" s="1"/>
  <c r="AB90" i="220" s="1"/>
  <c r="U376" i="62"/>
  <c r="AI372" i="62"/>
  <c r="O367" i="62"/>
  <c r="V365" i="62"/>
  <c r="AJ361" i="62"/>
  <c r="AI357" i="62"/>
  <c r="AI386" i="62"/>
  <c r="AI379" i="62"/>
  <c r="AH12" i="220" s="1"/>
  <c r="AH90" i="220" s="1"/>
  <c r="AI406" i="62"/>
  <c r="AH16" i="220" s="1"/>
  <c r="AI381" i="62"/>
  <c r="AH20" i="220" s="1"/>
  <c r="M359" i="62"/>
  <c r="M386" i="62"/>
  <c r="M381" i="62"/>
  <c r="L20" i="220" s="1"/>
  <c r="K356" i="62"/>
  <c r="AC353" i="62"/>
  <c r="AB11" i="220" s="1"/>
  <c r="AC359" i="62"/>
  <c r="AC402" i="62"/>
  <c r="H379" i="62"/>
  <c r="G12" i="220" s="1"/>
  <c r="G90" i="220" s="1"/>
  <c r="H384" i="62"/>
  <c r="AS379" i="62"/>
  <c r="AR12" i="220" s="1"/>
  <c r="AR90" i="220" s="1"/>
  <c r="AS381" i="62"/>
  <c r="AR20" i="220" s="1"/>
  <c r="X360" i="62"/>
  <c r="X400" i="62"/>
  <c r="X411" i="62"/>
  <c r="AQ352" i="62"/>
  <c r="K348" i="62"/>
  <c r="AQ344" i="62"/>
  <c r="K340" i="62"/>
  <c r="AK334" i="62"/>
  <c r="M333" i="62"/>
  <c r="AS329" i="62"/>
  <c r="U328" i="62"/>
  <c r="AK326" i="62"/>
  <c r="AS321" i="62"/>
  <c r="U320" i="62"/>
  <c r="AF316" i="62"/>
  <c r="AA314" i="62"/>
  <c r="AF456" i="62"/>
  <c r="AJ455" i="62"/>
  <c r="AM454" i="62"/>
  <c r="AL451" i="62"/>
  <c r="AO450" i="62"/>
  <c r="T449" i="62"/>
  <c r="W448" i="62"/>
  <c r="AD446" i="62"/>
  <c r="AG445" i="62"/>
  <c r="AR442" i="62"/>
  <c r="AJ441" i="62"/>
  <c r="AD439" i="62"/>
  <c r="AG438" i="62"/>
  <c r="AK437" i="62"/>
  <c r="AI434" i="62"/>
  <c r="AA433" i="62"/>
  <c r="AG431" i="62"/>
  <c r="X430" i="62"/>
  <c r="AE428" i="62"/>
  <c r="V427" i="62"/>
  <c r="AO425" i="62"/>
  <c r="AS424" i="62"/>
  <c r="AJ423" i="62"/>
  <c r="AQ421" i="62"/>
  <c r="M419" i="62"/>
  <c r="L416" i="62"/>
  <c r="AQ414" i="62"/>
  <c r="AG413" i="62"/>
  <c r="AO405" i="62"/>
  <c r="T403" i="62"/>
  <c r="AG408" i="62"/>
  <c r="AG358" i="62"/>
  <c r="Q401" i="62"/>
  <c r="Q410" i="62"/>
  <c r="AS398" i="62"/>
  <c r="AN401" i="62"/>
  <c r="AE395" i="62"/>
  <c r="L389" i="62"/>
  <c r="AK387" i="62"/>
  <c r="V386" i="62"/>
  <c r="AM381" i="62"/>
  <c r="AL20" i="220" s="1"/>
  <c r="I379" i="62"/>
  <c r="H12" i="220" s="1"/>
  <c r="H90" i="220" s="1"/>
  <c r="M378" i="62"/>
  <c r="T376" i="62"/>
  <c r="AD373" i="62"/>
  <c r="AN370" i="62"/>
  <c r="AC368" i="62"/>
  <c r="N367" i="62"/>
  <c r="X364" i="62"/>
  <c r="L359" i="62"/>
  <c r="L386" i="62"/>
  <c r="AB386" i="62"/>
  <c r="Y354" i="62"/>
  <c r="AR381" i="62"/>
  <c r="AQ20" i="220" s="1"/>
  <c r="AR359" i="62"/>
  <c r="AR400" i="62"/>
  <c r="V353" i="62"/>
  <c r="U11" i="220" s="1"/>
  <c r="V408" i="62"/>
  <c r="AJ350" i="62"/>
  <c r="I348" i="62"/>
  <c r="AO344" i="62"/>
  <c r="AJ342" i="62"/>
  <c r="AG333" i="62"/>
  <c r="AD316" i="62"/>
  <c r="AT314" i="62"/>
  <c r="AN457" i="62"/>
  <c r="K455" i="62"/>
  <c r="Q453" i="62"/>
  <c r="AB450" i="62"/>
  <c r="AC446" i="62"/>
  <c r="AF445" i="62"/>
  <c r="X444" i="62"/>
  <c r="AS438" i="62"/>
  <c r="L437" i="62"/>
  <c r="O436" i="62"/>
  <c r="S435" i="62"/>
  <c r="W430" i="62"/>
  <c r="AT427" i="62"/>
  <c r="AB425" i="62"/>
  <c r="AL422" i="62"/>
  <c r="H420" i="62"/>
  <c r="Y415" i="62"/>
  <c r="AF413" i="62"/>
  <c r="O410" i="62"/>
  <c r="AN405" i="62"/>
  <c r="AF399" i="62"/>
  <c r="AM397" i="62"/>
  <c r="AL21" i="220" s="1"/>
  <c r="AL77" i="419" s="1"/>
  <c r="AM410" i="62"/>
  <c r="I399" i="62"/>
  <c r="AO394" i="62"/>
  <c r="AF392" i="62"/>
  <c r="Q391" i="62"/>
  <c r="AQ389" i="62"/>
  <c r="I388" i="62"/>
  <c r="O381" i="62"/>
  <c r="N20" i="220" s="1"/>
  <c r="AN379" i="62"/>
  <c r="AM12" i="220" s="1"/>
  <c r="AM90" i="220" s="1"/>
  <c r="X373" i="62"/>
  <c r="AI370" i="62"/>
  <c r="T369" i="62"/>
  <c r="V363" i="62"/>
  <c r="AA384" i="62"/>
  <c r="X356" i="62"/>
  <c r="AQ357" i="62"/>
  <c r="AQ401" i="62"/>
  <c r="AK399" i="62"/>
  <c r="AK410" i="62"/>
  <c r="J397" i="62"/>
  <c r="I21" i="220" s="1"/>
  <c r="I77" i="419" s="1"/>
  <c r="J400" i="62"/>
  <c r="J408" i="62"/>
  <c r="AI352" i="62"/>
  <c r="AQ347" i="62"/>
  <c r="AS340" i="62"/>
  <c r="AA333" i="62"/>
  <c r="AF327" i="62"/>
  <c r="U323" i="62"/>
  <c r="K319" i="62"/>
  <c r="AA317" i="62"/>
  <c r="AC393" i="62"/>
  <c r="T311" i="62"/>
  <c r="AR459" i="62"/>
  <c r="K458" i="62"/>
  <c r="Q456" i="62"/>
  <c r="U455" i="62"/>
  <c r="X454" i="62"/>
  <c r="V451" i="62"/>
  <c r="N450" i="62"/>
  <c r="L447" i="62"/>
  <c r="AQ445" i="62"/>
  <c r="AL443" i="62"/>
  <c r="AJ440" i="62"/>
  <c r="AD438" i="62"/>
  <c r="AK436" i="62"/>
  <c r="AM432" i="62"/>
  <c r="U430" i="62"/>
  <c r="AB428" i="62"/>
  <c r="AD424" i="62"/>
  <c r="AK422" i="62"/>
  <c r="AE420" i="62"/>
  <c r="AC417" i="62"/>
  <c r="AF416" i="62"/>
  <c r="X415" i="62"/>
  <c r="AE413" i="62"/>
  <c r="AL409" i="62"/>
  <c r="P407" i="62"/>
  <c r="AD403" i="62"/>
  <c r="AR395" i="62"/>
  <c r="X394" i="62"/>
  <c r="AI391" i="62"/>
  <c r="AD387" i="62"/>
  <c r="AC382" i="62"/>
  <c r="P375" i="62"/>
  <c r="W373" i="62"/>
  <c r="AF365" i="62"/>
  <c r="AO383" i="62"/>
  <c r="T353" i="62"/>
  <c r="S11" i="220" s="1"/>
  <c r="T384" i="62"/>
  <c r="T411" i="62"/>
  <c r="AJ353" i="62"/>
  <c r="AI11" i="220" s="1"/>
  <c r="AO347" i="62"/>
  <c r="AG336" i="62"/>
  <c r="AG328" i="62"/>
  <c r="AO323" i="62"/>
  <c r="AB318" i="62"/>
  <c r="AD311" i="62"/>
  <c r="AA400" i="62"/>
  <c r="AD459" i="62"/>
  <c r="AN456" i="62"/>
  <c r="I451" i="62"/>
  <c r="P449" i="62"/>
  <c r="T448" i="62"/>
  <c r="N446" i="62"/>
  <c r="U444" i="62"/>
  <c r="AI440" i="62"/>
  <c r="AF437" i="62"/>
  <c r="S434" i="62"/>
  <c r="V433" i="62"/>
  <c r="M432" i="62"/>
  <c r="P431" i="62"/>
  <c r="AD427" i="62"/>
  <c r="AK425" i="62"/>
  <c r="AR423" i="62"/>
  <c r="K422" i="62"/>
  <c r="U419" i="62"/>
  <c r="AL414" i="62"/>
  <c r="AO413" i="62"/>
  <c r="AG412" i="62"/>
  <c r="AR407" i="62"/>
  <c r="AA410" i="62"/>
  <c r="AL398" i="62"/>
  <c r="AB395" i="62"/>
  <c r="V389" i="62"/>
  <c r="K387" i="62"/>
  <c r="AB382" i="62"/>
  <c r="AE383" i="62"/>
  <c r="AE409" i="62"/>
  <c r="AO378" i="62"/>
  <c r="AK374" i="62"/>
  <c r="V373" i="62"/>
  <c r="N370" i="62"/>
  <c r="AM368" i="62"/>
  <c r="M365" i="62"/>
  <c r="AQ356" i="62"/>
  <c r="S347" i="62"/>
  <c r="X341" i="62"/>
  <c r="P338" i="62"/>
  <c r="AA334" i="62"/>
  <c r="AI329" i="62"/>
  <c r="X325" i="62"/>
  <c r="AN323" i="62"/>
  <c r="AI321" i="62"/>
  <c r="AC319" i="62"/>
  <c r="M313" i="62"/>
  <c r="AQ458" i="62"/>
  <c r="AS454" i="62"/>
  <c r="AM452" i="62"/>
  <c r="AK449" i="62"/>
  <c r="M442" i="62"/>
  <c r="AA438" i="62"/>
  <c r="G433" i="62"/>
  <c r="N431" i="62"/>
  <c r="M424" i="62"/>
  <c r="AA420" i="62"/>
  <c r="M417" i="62"/>
  <c r="S409" i="62"/>
  <c r="AF405" i="62"/>
  <c r="I395" i="62"/>
  <c r="AA391" i="62"/>
  <c r="AF368" i="62"/>
  <c r="AI362" i="62"/>
  <c r="AA355" i="62"/>
  <c r="Z19" i="220" s="1"/>
  <c r="AS344" i="62"/>
  <c r="H338" i="62"/>
  <c r="AF331" i="62"/>
  <c r="M324" i="62"/>
  <c r="AK317" i="62"/>
  <c r="AA313" i="62"/>
  <c r="AT460" i="62"/>
  <c r="M459" i="62"/>
  <c r="AR450" i="62"/>
  <c r="AR443" i="62"/>
  <c r="Q440" i="62"/>
  <c r="S429" i="62"/>
  <c r="T425" i="62"/>
  <c r="AG421" i="62"/>
  <c r="AN419" i="62"/>
  <c r="G418" i="62"/>
  <c r="N416" i="62"/>
  <c r="AB412" i="62"/>
  <c r="AA404" i="62"/>
  <c r="AL392" i="62"/>
  <c r="M460" i="62"/>
  <c r="K457" i="62"/>
  <c r="I454" i="62"/>
  <c r="T451" i="62"/>
  <c r="K450" i="62"/>
  <c r="U447" i="62"/>
  <c r="L446" i="62"/>
  <c r="AI443" i="62"/>
  <c r="AO441" i="62"/>
  <c r="H440" i="62"/>
  <c r="L439" i="62"/>
  <c r="AA431" i="62"/>
  <c r="AD430" i="62"/>
  <c r="P427" i="62"/>
  <c r="N424" i="62"/>
  <c r="I422" i="62"/>
  <c r="P420" i="62"/>
  <c r="AO416" i="62"/>
  <c r="AK414" i="62"/>
  <c r="AL410" i="62"/>
  <c r="AG405" i="62"/>
  <c r="AL402" i="62"/>
  <c r="AK398" i="62"/>
  <c r="S399" i="62"/>
  <c r="AF393" i="62"/>
  <c r="Q390" i="62"/>
  <c r="AQ388" i="62"/>
  <c r="I387" i="62"/>
  <c r="AR377" i="62"/>
  <c r="N375" i="62"/>
  <c r="AI369" i="62"/>
  <c r="T368" i="62"/>
  <c r="AA366" i="62"/>
  <c r="T356" i="62"/>
  <c r="AL397" i="62"/>
  <c r="AK21" i="220" s="1"/>
  <c r="AK77" i="419" s="1"/>
  <c r="AG353" i="62"/>
  <c r="AF11" i="220" s="1"/>
  <c r="T348" i="62"/>
  <c r="I344" i="62"/>
  <c r="Y342" i="62"/>
  <c r="AO332" i="62"/>
  <c r="AB327" i="62"/>
  <c r="T324" i="62"/>
  <c r="AD320" i="62"/>
  <c r="L313" i="62"/>
  <c r="AJ459" i="62"/>
  <c r="L458" i="62"/>
  <c r="X457" i="62"/>
  <c r="G454" i="62"/>
  <c r="AF452" i="62"/>
  <c r="AS451" i="62"/>
  <c r="U450" i="62"/>
  <c r="AB448" i="62"/>
  <c r="AN447" i="62"/>
  <c r="AR446" i="62"/>
  <c r="AO444" i="62"/>
  <c r="H443" i="62"/>
  <c r="U442" i="62"/>
  <c r="X441" i="62"/>
  <c r="AL437" i="62"/>
  <c r="N436" i="62"/>
  <c r="Q435" i="62"/>
  <c r="AD434" i="62"/>
  <c r="AG433" i="62"/>
  <c r="AI430" i="62"/>
  <c r="AS427" i="62"/>
  <c r="Q427" i="62"/>
  <c r="AT424" i="62"/>
  <c r="I424" i="62"/>
  <c r="AL421" i="62"/>
  <c r="Q419" i="62"/>
  <c r="Y414" i="62"/>
  <c r="T413" i="62"/>
  <c r="K405" i="62"/>
  <c r="W404" i="62"/>
  <c r="AJ403" i="62"/>
  <c r="H403" i="62"/>
  <c r="AI398" i="62"/>
  <c r="U394" i="62"/>
  <c r="AB392" i="62"/>
  <c r="AL389" i="62"/>
  <c r="AR382" i="62"/>
  <c r="W380" i="62"/>
  <c r="X377" i="62"/>
  <c r="AK376" i="62"/>
  <c r="V375" i="62"/>
  <c r="AL373" i="62"/>
  <c r="AO372" i="62"/>
  <c r="L370" i="62"/>
  <c r="AB368" i="62"/>
  <c r="W364" i="62"/>
  <c r="H363" i="62"/>
  <c r="U362" i="62"/>
  <c r="AS354" i="62"/>
  <c r="H352" i="62"/>
  <c r="P351" i="62"/>
  <c r="M350" i="62"/>
  <c r="AK347" i="62"/>
  <c r="AF345" i="62"/>
  <c r="H344" i="62"/>
  <c r="AF341" i="62"/>
  <c r="AA339" i="62"/>
  <c r="U337" i="62"/>
  <c r="AC336" i="62"/>
  <c r="X330" i="62"/>
  <c r="AI326" i="62"/>
  <c r="K325" i="62"/>
  <c r="H324" i="62"/>
  <c r="P323" i="62"/>
  <c r="U317" i="62"/>
  <c r="AA315" i="62"/>
  <c r="M314" i="62"/>
  <c r="AM391" i="62"/>
  <c r="AT389" i="62"/>
  <c r="G387" i="62"/>
  <c r="AJ376" i="62"/>
  <c r="AG374" i="62"/>
  <c r="S373" i="62"/>
  <c r="Y371" i="62"/>
  <c r="AO369" i="62"/>
  <c r="N369" i="62"/>
  <c r="AQ366" i="62"/>
  <c r="O366" i="62"/>
  <c r="N361" i="62"/>
  <c r="AB356" i="62"/>
  <c r="L350" i="62"/>
  <c r="AB348" i="62"/>
  <c r="AJ347" i="62"/>
  <c r="L346" i="62"/>
  <c r="I345" i="62"/>
  <c r="N343" i="62"/>
  <c r="AT339" i="62"/>
  <c r="AO337" i="62"/>
  <c r="AL336" i="62"/>
  <c r="AG334" i="62"/>
  <c r="AD333" i="62"/>
  <c r="Y331" i="62"/>
  <c r="AO329" i="62"/>
  <c r="AL328" i="62"/>
  <c r="AJ319" i="62"/>
  <c r="AR318" i="62"/>
  <c r="AB316" i="62"/>
  <c r="V314" i="62"/>
  <c r="AL312" i="62"/>
  <c r="T407" i="62"/>
  <c r="AD404" i="62"/>
  <c r="AT394" i="62"/>
  <c r="S394" i="62"/>
  <c r="AR392" i="62"/>
  <c r="K391" i="62"/>
  <c r="Q389" i="62"/>
  <c r="U388" i="62"/>
  <c r="AO382" i="62"/>
  <c r="AC375" i="62"/>
  <c r="U372" i="62"/>
  <c r="AT370" i="62"/>
  <c r="I370" i="62"/>
  <c r="P368" i="62"/>
  <c r="AC367" i="62"/>
  <c r="N366" i="62"/>
  <c r="AT362" i="62"/>
  <c r="AF354" i="62"/>
  <c r="AS347" i="62"/>
  <c r="U346" i="62"/>
  <c r="AK344" i="62"/>
  <c r="AQ342" i="62"/>
  <c r="S341" i="62"/>
  <c r="AQ338" i="62"/>
  <c r="S337" i="62"/>
  <c r="AI335" i="62"/>
  <c r="S333" i="62"/>
  <c r="AA332" i="62"/>
  <c r="M327" i="62"/>
  <c r="P324" i="62"/>
  <c r="H317" i="62"/>
  <c r="P316" i="62"/>
  <c r="M315" i="62"/>
  <c r="H313" i="62"/>
  <c r="M311" i="62"/>
  <c r="AM457" i="62"/>
  <c r="X456" i="62"/>
  <c r="I455" i="62"/>
  <c r="M454" i="62"/>
  <c r="AL452" i="62"/>
  <c r="AO451" i="62"/>
  <c r="AD449" i="62"/>
  <c r="AQ448" i="62"/>
  <c r="O448" i="62"/>
  <c r="S447" i="62"/>
  <c r="AS442" i="62"/>
  <c r="Q442" i="62"/>
  <c r="AG440" i="62"/>
  <c r="I439" i="62"/>
  <c r="K436" i="62"/>
  <c r="N435" i="62"/>
  <c r="AE430" i="62"/>
  <c r="P429" i="62"/>
  <c r="AS426" i="62"/>
  <c r="S423" i="62"/>
  <c r="AI421" i="62"/>
  <c r="G421" i="62"/>
  <c r="K420" i="62"/>
  <c r="O416" i="62"/>
  <c r="AE414" i="62"/>
  <c r="AR413" i="62"/>
  <c r="AC412" i="62"/>
  <c r="P405" i="62"/>
  <c r="W403" i="62"/>
  <c r="AN398" i="62"/>
  <c r="AH400" i="62"/>
  <c r="AH411" i="62"/>
  <c r="AH406" i="62"/>
  <c r="AG16" i="220" s="1"/>
  <c r="AH381" i="62"/>
  <c r="AG20" i="220" s="1"/>
  <c r="AP381" i="62"/>
  <c r="AO20" i="220" s="1"/>
  <c r="R355" i="62"/>
  <c r="Q19" i="220" s="1"/>
  <c r="AM355" i="62"/>
  <c r="AL19" i="220" s="1"/>
  <c r="X392" i="62"/>
  <c r="M390" i="62"/>
  <c r="AL388" i="62"/>
  <c r="AN382" i="62"/>
  <c r="M382" i="62"/>
  <c r="AQ376" i="62"/>
  <c r="O376" i="62"/>
  <c r="AB375" i="62"/>
  <c r="M374" i="62"/>
  <c r="AA370" i="62"/>
  <c r="AM369" i="62"/>
  <c r="AQ368" i="62"/>
  <c r="AB367" i="62"/>
  <c r="P365" i="62"/>
  <c r="T364" i="62"/>
  <c r="AS362" i="62"/>
  <c r="AD361" i="62"/>
  <c r="AO350" i="62"/>
  <c r="Q349" i="62"/>
  <c r="Y348" i="62"/>
  <c r="AO346" i="62"/>
  <c r="AT344" i="62"/>
  <c r="N344" i="62"/>
  <c r="L343" i="62"/>
  <c r="AG339" i="62"/>
  <c r="I338" i="62"/>
  <c r="AD334" i="62"/>
  <c r="AL329" i="62"/>
  <c r="AT328" i="62"/>
  <c r="AR327" i="62"/>
  <c r="T326" i="62"/>
  <c r="Q325" i="62"/>
  <c r="AT320" i="62"/>
  <c r="N320" i="62"/>
  <c r="AD318" i="62"/>
  <c r="AB317" i="62"/>
  <c r="AR315" i="62"/>
  <c r="L315" i="62"/>
  <c r="AJ312" i="62"/>
  <c r="AR311" i="62"/>
  <c r="L311" i="62"/>
  <c r="R460" i="62"/>
  <c r="J459" i="62"/>
  <c r="AP457" i="62"/>
  <c r="Z456" i="62"/>
  <c r="R455" i="62"/>
  <c r="AP453" i="62"/>
  <c r="J451" i="62"/>
  <c r="AP449" i="62"/>
  <c r="R449" i="62"/>
  <c r="Z448" i="62"/>
  <c r="AP447" i="62"/>
  <c r="R447" i="62"/>
  <c r="AP445" i="62"/>
  <c r="J444" i="62"/>
  <c r="Z441" i="62"/>
  <c r="Z437" i="62"/>
  <c r="AP436" i="62"/>
  <c r="AH433" i="62"/>
  <c r="J432" i="62"/>
  <c r="AP430" i="62"/>
  <c r="AH429" i="62"/>
  <c r="AH427" i="62"/>
  <c r="AH426" i="62"/>
  <c r="AP425" i="62"/>
  <c r="J424" i="62"/>
  <c r="Z423" i="62"/>
  <c r="AP422" i="62"/>
  <c r="J420" i="62"/>
  <c r="AP418" i="62"/>
  <c r="R418" i="62"/>
  <c r="R415" i="62"/>
  <c r="R412" i="62"/>
  <c r="J407" i="62"/>
  <c r="R405" i="62"/>
  <c r="Z404" i="62"/>
  <c r="AH395" i="62"/>
  <c r="Z394" i="62"/>
  <c r="R393" i="62"/>
  <c r="AP390" i="62"/>
  <c r="R389" i="62"/>
  <c r="J388" i="62"/>
  <c r="AH386" i="62"/>
  <c r="R385" i="62"/>
  <c r="AH383" i="62"/>
  <c r="R359" i="62"/>
  <c r="AP380" i="62"/>
  <c r="AP378" i="62"/>
  <c r="R377" i="62"/>
  <c r="AH375" i="62"/>
  <c r="AP373" i="62"/>
  <c r="AH372" i="62"/>
  <c r="J371" i="62"/>
  <c r="AP369" i="62"/>
  <c r="Z368" i="62"/>
  <c r="R365" i="62"/>
  <c r="Z364" i="62"/>
  <c r="R363" i="62"/>
  <c r="R361" i="62"/>
  <c r="AH358" i="62"/>
  <c r="AP354" i="62"/>
  <c r="J354" i="62"/>
  <c r="AH351" i="62"/>
  <c r="J350" i="62"/>
  <c r="AP348" i="62"/>
  <c r="AH340" i="62"/>
  <c r="AP339" i="62"/>
  <c r="R339" i="62"/>
  <c r="R337" i="62"/>
  <c r="Z336" i="62"/>
  <c r="R335" i="62"/>
  <c r="AH333" i="62"/>
  <c r="AP331" i="62"/>
  <c r="R328" i="62"/>
  <c r="R327" i="62"/>
  <c r="Z326" i="62"/>
  <c r="R325" i="62"/>
  <c r="AH323" i="62"/>
  <c r="J323" i="62"/>
  <c r="AP320" i="62"/>
  <c r="AH319" i="62"/>
  <c r="R318" i="62"/>
  <c r="Z317" i="62"/>
  <c r="Z313" i="62"/>
  <c r="J312" i="62"/>
  <c r="O359" i="62"/>
  <c r="O358" i="62"/>
  <c r="O357" i="62"/>
  <c r="G356" i="62"/>
  <c r="W354" i="62"/>
  <c r="W352" i="62"/>
  <c r="AM351" i="62"/>
  <c r="AE350" i="62"/>
  <c r="AM348" i="62"/>
  <c r="G348" i="62"/>
  <c r="AM346" i="62"/>
  <c r="AM344" i="62"/>
  <c r="G344" i="62"/>
  <c r="O342" i="62"/>
  <c r="AE341" i="62"/>
  <c r="O339" i="62"/>
  <c r="G338" i="62"/>
  <c r="W336" i="62"/>
  <c r="AM335" i="62"/>
  <c r="G333" i="62"/>
  <c r="W331" i="62"/>
  <c r="O330" i="62"/>
  <c r="G329" i="62"/>
  <c r="O328" i="62"/>
  <c r="AE326" i="62"/>
  <c r="O324" i="62"/>
  <c r="O317" i="62"/>
  <c r="W316" i="62"/>
  <c r="AM315" i="62"/>
  <c r="O314" i="62"/>
  <c r="G313" i="62"/>
  <c r="AE311" i="62"/>
  <c r="AE458" i="62"/>
  <c r="O452" i="62"/>
  <c r="I450" i="62"/>
  <c r="AF447" i="62"/>
  <c r="X442" i="62"/>
  <c r="AF422" i="62"/>
  <c r="AM420" i="62"/>
  <c r="V418" i="62"/>
  <c r="AM403" i="62"/>
  <c r="H409" i="62"/>
  <c r="AT400" i="62"/>
  <c r="AT411" i="62"/>
  <c r="H391" i="62"/>
  <c r="V387" i="62"/>
  <c r="W376" i="62"/>
  <c r="AK372" i="62"/>
  <c r="AT364" i="62"/>
  <c r="P384" i="62"/>
  <c r="P402" i="62"/>
  <c r="K384" i="62"/>
  <c r="K400" i="62"/>
  <c r="AF347" i="62"/>
  <c r="U319" i="62"/>
  <c r="AO458" i="62"/>
  <c r="AA455" i="62"/>
  <c r="AG453" i="62"/>
  <c r="AN444" i="62"/>
  <c r="N441" i="62"/>
  <c r="U439" i="62"/>
  <c r="AB437" i="62"/>
  <c r="AD422" i="62"/>
  <c r="G411" i="62"/>
  <c r="AJ409" i="62"/>
  <c r="N399" i="62"/>
  <c r="N411" i="62"/>
  <c r="N406" i="62"/>
  <c r="M16" i="220" s="1"/>
  <c r="AF394" i="62"/>
  <c r="V392" i="62"/>
  <c r="G391" i="62"/>
  <c r="N389" i="62"/>
  <c r="U387" i="62"/>
  <c r="I385" i="62"/>
  <c r="AL382" i="62"/>
  <c r="W381" i="62"/>
  <c r="V20" i="220" s="1"/>
  <c r="V376" i="62"/>
  <c r="AF373" i="62"/>
  <c r="AL366" i="62"/>
  <c r="S361" i="62"/>
  <c r="Q358" i="62"/>
  <c r="AD358" i="62"/>
  <c r="AD386" i="62"/>
  <c r="AD401" i="62"/>
  <c r="AT358" i="62"/>
  <c r="AT383" i="62"/>
  <c r="Y360" i="62"/>
  <c r="Y397" i="62"/>
  <c r="X21" i="220" s="1"/>
  <c r="X77" i="419" s="1"/>
  <c r="Y408" i="62"/>
  <c r="L348" i="62"/>
  <c r="AR344" i="62"/>
  <c r="AJ341" i="62"/>
  <c r="AB338" i="62"/>
  <c r="T335" i="62"/>
  <c r="V328" i="62"/>
  <c r="Y321" i="62"/>
  <c r="AL318" i="62"/>
  <c r="AG316" i="62"/>
  <c r="L459" i="62"/>
  <c r="S457" i="62"/>
  <c r="Y455" i="62"/>
  <c r="AF453" i="62"/>
  <c r="O451" i="62"/>
  <c r="AI449" i="62"/>
  <c r="W445" i="62"/>
  <c r="O444" i="62"/>
  <c r="V442" i="62"/>
  <c r="AR439" i="62"/>
  <c r="K438" i="62"/>
  <c r="AT435" i="62"/>
  <c r="I435" i="62"/>
  <c r="T432" i="62"/>
  <c r="AO429" i="62"/>
  <c r="AK427" i="62"/>
  <c r="S425" i="62"/>
  <c r="AO422" i="62"/>
  <c r="AF421" i="62"/>
  <c r="AB419" i="62"/>
  <c r="AO415" i="62"/>
  <c r="H414" i="62"/>
  <c r="S411" i="62"/>
  <c r="AA408" i="62"/>
  <c r="AM400" i="62"/>
  <c r="AI408" i="62"/>
  <c r="U408" i="62"/>
  <c r="U360" i="62"/>
  <c r="AO397" i="62"/>
  <c r="AN21" i="220" s="1"/>
  <c r="AN77" i="419" s="1"/>
  <c r="AO410" i="62"/>
  <c r="M409" i="62"/>
  <c r="AA393" i="62"/>
  <c r="AT390" i="62"/>
  <c r="AK382" i="62"/>
  <c r="V381" i="62"/>
  <c r="U20" i="220" s="1"/>
  <c r="AQ375" i="62"/>
  <c r="AB374" i="62"/>
  <c r="T371" i="62"/>
  <c r="G364" i="62"/>
  <c r="AN359" i="62"/>
  <c r="AI360" i="62"/>
  <c r="AC384" i="62"/>
  <c r="AS359" i="62"/>
  <c r="AS397" i="62"/>
  <c r="AR21" i="220" s="1"/>
  <c r="AR77" i="419" s="1"/>
  <c r="AS400" i="62"/>
  <c r="X353" i="62"/>
  <c r="W11" i="220" s="1"/>
  <c r="X355" i="62"/>
  <c r="W19" i="220" s="1"/>
  <c r="X385" i="62"/>
  <c r="X397" i="62"/>
  <c r="W21" i="220" s="1"/>
  <c r="W77" i="419" s="1"/>
  <c r="X408" i="62"/>
  <c r="S351" i="62"/>
  <c r="AA346" i="62"/>
  <c r="AK342" i="62"/>
  <c r="X337" i="62"/>
  <c r="AC331" i="62"/>
  <c r="M325" i="62"/>
  <c r="AN319" i="62"/>
  <c r="P318" i="62"/>
  <c r="K316" i="62"/>
  <c r="AQ312" i="62"/>
  <c r="AR460" i="62"/>
  <c r="N458" i="62"/>
  <c r="AQ453" i="62"/>
  <c r="AI452" i="62"/>
  <c r="AK444" i="62"/>
  <c r="AN443" i="62"/>
  <c r="X437" i="62"/>
  <c r="W434" i="62"/>
  <c r="L430" i="62"/>
  <c r="AM422" i="62"/>
  <c r="AT420" i="62"/>
  <c r="AO418" i="62"/>
  <c r="AS417" i="62"/>
  <c r="H417" i="62"/>
  <c r="AM415" i="62"/>
  <c r="AD414" i="62"/>
  <c r="V413" i="62"/>
  <c r="AM408" i="62"/>
  <c r="U407" i="62"/>
  <c r="X404" i="62"/>
  <c r="O402" i="62"/>
  <c r="AG384" i="62"/>
  <c r="Q411" i="62"/>
  <c r="Q360" i="62"/>
  <c r="AN402" i="62"/>
  <c r="S395" i="62"/>
  <c r="AS374" i="62"/>
  <c r="AJ366" i="62"/>
  <c r="P361" i="62"/>
  <c r="L360" i="62"/>
  <c r="L381" i="62"/>
  <c r="K20" i="220" s="1"/>
  <c r="AD356" i="62"/>
  <c r="AB381" i="62"/>
  <c r="AA20" i="220" s="1"/>
  <c r="AB353" i="62"/>
  <c r="AA11" i="220" s="1"/>
  <c r="AB358" i="62"/>
  <c r="AR360" i="62"/>
  <c r="V358" i="62"/>
  <c r="V384" i="62"/>
  <c r="V406" i="62"/>
  <c r="U16" i="220" s="1"/>
  <c r="N350" i="62"/>
  <c r="Y346" i="62"/>
  <c r="T344" i="62"/>
  <c r="AT338" i="62"/>
  <c r="V337" i="62"/>
  <c r="Q335" i="62"/>
  <c r="AR329" i="62"/>
  <c r="AG325" i="62"/>
  <c r="V321" i="62"/>
  <c r="Y314" i="62"/>
  <c r="AO312" i="62"/>
  <c r="Q311" i="62"/>
  <c r="AK458" i="62"/>
  <c r="AB457" i="62"/>
  <c r="AE456" i="62"/>
  <c r="N454" i="62"/>
  <c r="U452" i="62"/>
  <c r="AE449" i="62"/>
  <c r="K448" i="62"/>
  <c r="I441" i="62"/>
  <c r="V434" i="62"/>
  <c r="AC432" i="62"/>
  <c r="T431" i="62"/>
  <c r="K430" i="62"/>
  <c r="AQ428" i="62"/>
  <c r="P425" i="62"/>
  <c r="T424" i="62"/>
  <c r="AO421" i="62"/>
  <c r="AS420" i="62"/>
  <c r="AK419" i="62"/>
  <c r="AR417" i="62"/>
  <c r="G417" i="62"/>
  <c r="X412" i="62"/>
  <c r="O411" i="62"/>
  <c r="AA409" i="62"/>
  <c r="X405" i="62"/>
  <c r="G404" i="62"/>
  <c r="AQ402" i="62"/>
  <c r="AF411" i="62"/>
  <c r="AQ398" i="62"/>
  <c r="W399" i="62"/>
  <c r="W406" i="62"/>
  <c r="V16" i="220" s="1"/>
  <c r="X389" i="62"/>
  <c r="AL385" i="62"/>
  <c r="L382" i="62"/>
  <c r="Y378" i="62"/>
  <c r="AF376" i="62"/>
  <c r="AA367" i="62"/>
  <c r="L366" i="62"/>
  <c r="AK364" i="62"/>
  <c r="AC361" i="62"/>
  <c r="AQ379" i="62"/>
  <c r="AP12" i="220" s="1"/>
  <c r="AP90" i="220" s="1"/>
  <c r="AQ360" i="62"/>
  <c r="U397" i="62"/>
  <c r="T21" i="220" s="1"/>
  <c r="T77" i="419" s="1"/>
  <c r="AN354" i="62"/>
  <c r="AK402" i="62"/>
  <c r="AK411" i="62"/>
  <c r="J411" i="62"/>
  <c r="J406" i="62"/>
  <c r="I16" i="220" s="1"/>
  <c r="O399" i="62"/>
  <c r="O408" i="62"/>
  <c r="K351" i="62"/>
  <c r="U347" i="62"/>
  <c r="AK345" i="62"/>
  <c r="K343" i="62"/>
  <c r="X340" i="62"/>
  <c r="P329" i="62"/>
  <c r="K327" i="62"/>
  <c r="P321" i="62"/>
  <c r="AK313" i="62"/>
  <c r="H453" i="62"/>
  <c r="S311" i="62"/>
  <c r="AR452" i="62"/>
  <c r="AI444" i="62"/>
  <c r="Y443" i="62"/>
  <c r="AC442" i="62"/>
  <c r="W440" i="62"/>
  <c r="AA439" i="62"/>
  <c r="AG437" i="62"/>
  <c r="AC435" i="62"/>
  <c r="AF434" i="62"/>
  <c r="AJ433" i="62"/>
  <c r="AQ431" i="62"/>
  <c r="X429" i="62"/>
  <c r="P428" i="62"/>
  <c r="W426" i="62"/>
  <c r="Q424" i="62"/>
  <c r="Y418" i="62"/>
  <c r="U416" i="62"/>
  <c r="V412" i="62"/>
  <c r="AM405" i="62"/>
  <c r="AI404" i="62"/>
  <c r="AM398" i="62"/>
  <c r="T393" i="62"/>
  <c r="AO389" i="62"/>
  <c r="S385" i="62"/>
  <c r="N381" i="62"/>
  <c r="M20" i="220" s="1"/>
  <c r="O370" i="62"/>
  <c r="V368" i="62"/>
  <c r="Q364" i="62"/>
  <c r="X362" i="62"/>
  <c r="I361" i="62"/>
  <c r="AO355" i="62"/>
  <c r="AN19" i="220" s="1"/>
  <c r="AO385" i="62"/>
  <c r="T355" i="62"/>
  <c r="S19" i="220" s="1"/>
  <c r="T397" i="62"/>
  <c r="S21" i="220" s="1"/>
  <c r="S77" i="419" s="1"/>
  <c r="T401" i="62"/>
  <c r="Y349" i="62"/>
  <c r="AJ345" i="62"/>
  <c r="Y341" i="62"/>
  <c r="I335" i="62"/>
  <c r="Y333" i="62"/>
  <c r="T331" i="62"/>
  <c r="L328" i="62"/>
  <c r="AB326" i="62"/>
  <c r="AR316" i="62"/>
  <c r="T315" i="62"/>
  <c r="AJ313" i="62"/>
  <c r="AR312" i="62"/>
  <c r="AA460" i="62"/>
  <c r="AG458" i="62"/>
  <c r="AK457" i="62"/>
  <c r="AF455" i="62"/>
  <c r="N453" i="62"/>
  <c r="K447" i="62"/>
  <c r="X443" i="62"/>
  <c r="AE441" i="62"/>
  <c r="V440" i="62"/>
  <c r="Y439" i="62"/>
  <c r="AC438" i="62"/>
  <c r="X436" i="62"/>
  <c r="I433" i="62"/>
  <c r="AN424" i="62"/>
  <c r="N421" i="62"/>
  <c r="AI415" i="62"/>
  <c r="AT404" i="62"/>
  <c r="AE400" i="62"/>
  <c r="AG397" i="62"/>
  <c r="AF21" i="220" s="1"/>
  <c r="AF77" i="419" s="1"/>
  <c r="AS392" i="62"/>
  <c r="O391" i="62"/>
  <c r="AR388" i="62"/>
  <c r="AE399" i="62"/>
  <c r="AA377" i="62"/>
  <c r="X367" i="62"/>
  <c r="AN385" i="62"/>
  <c r="H351" i="62"/>
  <c r="AQ348" i="62"/>
  <c r="AK346" i="62"/>
  <c r="AQ340" i="62"/>
  <c r="AI337" i="62"/>
  <c r="U332" i="62"/>
  <c r="H327" i="62"/>
  <c r="S323" i="62"/>
  <c r="M321" i="62"/>
  <c r="AS317" i="62"/>
  <c r="U316" i="62"/>
  <c r="AK314" i="62"/>
  <c r="AF312" i="62"/>
  <c r="X460" i="62"/>
  <c r="V457" i="62"/>
  <c r="S451" i="62"/>
  <c r="AR447" i="62"/>
  <c r="AA445" i="62"/>
  <c r="AG443" i="62"/>
  <c r="T440" i="62"/>
  <c r="AG436" i="62"/>
  <c r="AN434" i="62"/>
  <c r="AC430" i="62"/>
  <c r="AQ426" i="62"/>
  <c r="T422" i="62"/>
  <c r="AG418" i="62"/>
  <c r="AC416" i="62"/>
  <c r="AS393" i="62"/>
  <c r="AN387" i="62"/>
  <c r="H375" i="62"/>
  <c r="AM366" i="62"/>
  <c r="AF385" i="62"/>
  <c r="AA353" i="62"/>
  <c r="Z11" i="220" s="1"/>
  <c r="AA397" i="62"/>
  <c r="Z21" i="220" s="1"/>
  <c r="Z77" i="419" s="1"/>
  <c r="S350" i="62"/>
  <c r="AQ343" i="62"/>
  <c r="U327" i="62"/>
  <c r="AS320" i="62"/>
  <c r="AC458" i="62"/>
  <c r="AD454" i="62"/>
  <c r="N448" i="62"/>
  <c r="K442" i="62"/>
  <c r="V435" i="62"/>
  <c r="AC433" i="62"/>
  <c r="L431" i="62"/>
  <c r="M427" i="62"/>
  <c r="AA423" i="62"/>
  <c r="AM392" i="62"/>
  <c r="G458" i="62"/>
  <c r="AM456" i="62"/>
  <c r="AT454" i="62"/>
  <c r="M453" i="62"/>
  <c r="G451" i="62"/>
  <c r="AL449" i="62"/>
  <c r="AN445" i="62"/>
  <c r="AE444" i="62"/>
  <c r="V443" i="62"/>
  <c r="AE437" i="62"/>
  <c r="AI436" i="62"/>
  <c r="W432" i="62"/>
  <c r="AG429" i="62"/>
  <c r="M428" i="62"/>
  <c r="AR426" i="62"/>
  <c r="G426" i="62"/>
  <c r="K425" i="62"/>
  <c r="Q423" i="62"/>
  <c r="AK421" i="62"/>
  <c r="AR419" i="62"/>
  <c r="K418" i="62"/>
  <c r="AS415" i="62"/>
  <c r="AE412" i="62"/>
  <c r="N407" i="62"/>
  <c r="U405" i="62"/>
  <c r="P404" i="62"/>
  <c r="S408" i="62"/>
  <c r="AM395" i="62"/>
  <c r="Q393" i="62"/>
  <c r="AS382" i="62"/>
  <c r="AT371" i="62"/>
  <c r="AO367" i="62"/>
  <c r="AG364" i="62"/>
  <c r="AR361" i="62"/>
  <c r="I360" i="62"/>
  <c r="AL355" i="62"/>
  <c r="AK19" i="220" s="1"/>
  <c r="AL383" i="62"/>
  <c r="Q381" i="62"/>
  <c r="P20" i="220" s="1"/>
  <c r="Q353" i="62"/>
  <c r="P11" i="220" s="1"/>
  <c r="AG355" i="62"/>
  <c r="AF19" i="220" s="1"/>
  <c r="AB351" i="62"/>
  <c r="AR349" i="62"/>
  <c r="AJ346" i="62"/>
  <c r="AO340" i="62"/>
  <c r="I336" i="62"/>
  <c r="Q331" i="62"/>
  <c r="L329" i="62"/>
  <c r="AT326" i="62"/>
  <c r="AJ322" i="62"/>
  <c r="T316" i="62"/>
  <c r="AJ314" i="62"/>
  <c r="AB311" i="62"/>
  <c r="S456" i="62"/>
  <c r="AR454" i="62"/>
  <c r="H451" i="62"/>
  <c r="AG449" i="62"/>
  <c r="G446" i="62"/>
  <c r="N444" i="62"/>
  <c r="AK440" i="62"/>
  <c r="AN439" i="62"/>
  <c r="Y438" i="62"/>
  <c r="AS435" i="62"/>
  <c r="I432" i="62"/>
  <c r="V431" i="62"/>
  <c r="K429" i="62"/>
  <c r="L426" i="62"/>
  <c r="M423" i="62"/>
  <c r="AD418" i="62"/>
  <c r="AN415" i="62"/>
  <c r="K413" i="62"/>
  <c r="AJ395" i="62"/>
  <c r="H395" i="62"/>
  <c r="AN391" i="62"/>
  <c r="M391" i="62"/>
  <c r="K389" i="62"/>
  <c r="AJ387" i="62"/>
  <c r="H387" i="62"/>
  <c r="P382" i="62"/>
  <c r="AM378" i="62"/>
  <c r="L378" i="62"/>
  <c r="AB376" i="62"/>
  <c r="Y374" i="62"/>
  <c r="AS371" i="62"/>
  <c r="O369" i="62"/>
  <c r="AN367" i="62"/>
  <c r="M367" i="62"/>
  <c r="AL365" i="62"/>
  <c r="N364" i="62"/>
  <c r="X361" i="62"/>
  <c r="AN356" i="62"/>
  <c r="H356" i="62"/>
  <c r="AI354" i="62"/>
  <c r="AN352" i="62"/>
  <c r="U349" i="62"/>
  <c r="AS346" i="62"/>
  <c r="U345" i="62"/>
  <c r="AS342" i="62"/>
  <c r="AN340" i="62"/>
  <c r="AA335" i="62"/>
  <c r="AI334" i="62"/>
  <c r="AF333" i="62"/>
  <c r="AC332" i="62"/>
  <c r="M330" i="62"/>
  <c r="AC328" i="62"/>
  <c r="AK327" i="62"/>
  <c r="AN324" i="62"/>
  <c r="AS322" i="62"/>
  <c r="K321" i="62"/>
  <c r="M318" i="62"/>
  <c r="AC316" i="62"/>
  <c r="P315" i="62"/>
  <c r="S312" i="62"/>
  <c r="L391" i="62"/>
  <c r="S389" i="62"/>
  <c r="AE388" i="62"/>
  <c r="I383" i="62"/>
  <c r="AN380" i="62"/>
  <c r="T378" i="62"/>
  <c r="AF377" i="62"/>
  <c r="AT373" i="62"/>
  <c r="AE372" i="62"/>
  <c r="AL370" i="62"/>
  <c r="AS368" i="62"/>
  <c r="Q368" i="62"/>
  <c r="S365" i="62"/>
  <c r="AI363" i="62"/>
  <c r="AC362" i="62"/>
  <c r="AO361" i="62"/>
  <c r="AG354" i="62"/>
  <c r="AJ351" i="62"/>
  <c r="AR350" i="62"/>
  <c r="Y347" i="62"/>
  <c r="Q344" i="62"/>
  <c r="V342" i="62"/>
  <c r="AD341" i="62"/>
  <c r="AL340" i="62"/>
  <c r="N339" i="62"/>
  <c r="AD337" i="62"/>
  <c r="T333" i="62"/>
  <c r="AG330" i="62"/>
  <c r="AT327" i="62"/>
  <c r="N327" i="62"/>
  <c r="AD325" i="62"/>
  <c r="AO321" i="62"/>
  <c r="AG318" i="62"/>
  <c r="AD317" i="62"/>
  <c r="AJ315" i="62"/>
  <c r="AD313" i="62"/>
  <c r="AO398" i="62"/>
  <c r="AG395" i="62"/>
  <c r="P392" i="62"/>
  <c r="W390" i="62"/>
  <c r="X387" i="62"/>
  <c r="AF382" i="62"/>
  <c r="AM380" i="62"/>
  <c r="L380" i="62"/>
  <c r="AB378" i="62"/>
  <c r="M377" i="62"/>
  <c r="AO374" i="62"/>
  <c r="AA373" i="62"/>
  <c r="M369" i="62"/>
  <c r="AS365" i="62"/>
  <c r="AD364" i="62"/>
  <c r="I362" i="62"/>
  <c r="AA356" i="62"/>
  <c r="AA352" i="62"/>
  <c r="X351" i="62"/>
  <c r="U350" i="62"/>
  <c r="S349" i="62"/>
  <c r="K342" i="62"/>
  <c r="P340" i="62"/>
  <c r="AQ334" i="62"/>
  <c r="AI331" i="62"/>
  <c r="K330" i="62"/>
  <c r="H329" i="62"/>
  <c r="AS327" i="62"/>
  <c r="H325" i="62"/>
  <c r="AS323" i="62"/>
  <c r="S321" i="62"/>
  <c r="X319" i="62"/>
  <c r="U318" i="62"/>
  <c r="U314" i="62"/>
  <c r="T460" i="62"/>
  <c r="AF459" i="62"/>
  <c r="AA458" i="62"/>
  <c r="AD457" i="62"/>
  <c r="AN454" i="62"/>
  <c r="Y453" i="62"/>
  <c r="AC452" i="62"/>
  <c r="AF451" i="62"/>
  <c r="AS450" i="62"/>
  <c r="Q450" i="62"/>
  <c r="AE446" i="62"/>
  <c r="AR445" i="62"/>
  <c r="T444" i="62"/>
  <c r="AF443" i="62"/>
  <c r="H442" i="62"/>
  <c r="U441" i="62"/>
  <c r="V438" i="62"/>
  <c r="Y437" i="62"/>
  <c r="AO435" i="62"/>
  <c r="AS434" i="62"/>
  <c r="AD433" i="62"/>
  <c r="AR429" i="62"/>
  <c r="AC428" i="62"/>
  <c r="H426" i="62"/>
  <c r="U425" i="62"/>
  <c r="X424" i="62"/>
  <c r="N419" i="62"/>
  <c r="AA418" i="62"/>
  <c r="AB415" i="62"/>
  <c r="P413" i="62"/>
  <c r="T412" i="62"/>
  <c r="AB407" i="62"/>
  <c r="AC404" i="62"/>
  <c r="R409" i="62"/>
  <c r="Z397" i="62"/>
  <c r="Y21" i="220" s="1"/>
  <c r="Y77" i="419" s="1"/>
  <c r="Z396" i="62"/>
  <c r="Y15" i="220" s="1"/>
  <c r="AP399" i="62"/>
  <c r="AP408" i="62"/>
  <c r="AM353" i="62"/>
  <c r="AL11" i="220" s="1"/>
  <c r="Z355" i="62"/>
  <c r="Y19" i="220" s="1"/>
  <c r="W395" i="62"/>
  <c r="AJ394" i="62"/>
  <c r="U393" i="62"/>
  <c r="AN390" i="62"/>
  <c r="K388" i="62"/>
  <c r="N387" i="62"/>
  <c r="K380" i="62"/>
  <c r="AD377" i="62"/>
  <c r="AN374" i="62"/>
  <c r="Y373" i="62"/>
  <c r="K372" i="62"/>
  <c r="O368" i="62"/>
  <c r="S367" i="62"/>
  <c r="V366" i="62"/>
  <c r="G365" i="62"/>
  <c r="K364" i="62"/>
  <c r="U361" i="62"/>
  <c r="AT356" i="62"/>
  <c r="AD354" i="62"/>
  <c r="N352" i="62"/>
  <c r="AG347" i="62"/>
  <c r="AT340" i="62"/>
  <c r="V339" i="62"/>
  <c r="AT336" i="62"/>
  <c r="V335" i="62"/>
  <c r="AL333" i="62"/>
  <c r="AT332" i="62"/>
  <c r="AD330" i="62"/>
  <c r="AG327" i="62"/>
  <c r="I326" i="62"/>
  <c r="Y324" i="62"/>
  <c r="AO322" i="62"/>
  <c r="AL321" i="62"/>
  <c r="T318" i="62"/>
  <c r="Q317" i="62"/>
  <c r="AO314" i="62"/>
  <c r="I314" i="62"/>
  <c r="AH459" i="62"/>
  <c r="Z454" i="62"/>
  <c r="AP452" i="62"/>
  <c r="AH451" i="62"/>
  <c r="AP450" i="62"/>
  <c r="AH446" i="62"/>
  <c r="AH445" i="62"/>
  <c r="AP443" i="62"/>
  <c r="R443" i="62"/>
  <c r="AH442" i="62"/>
  <c r="J442" i="62"/>
  <c r="AP440" i="62"/>
  <c r="AP438" i="62"/>
  <c r="J438" i="62"/>
  <c r="AH436" i="62"/>
  <c r="J436" i="62"/>
  <c r="AP434" i="62"/>
  <c r="R434" i="62"/>
  <c r="AP432" i="62"/>
  <c r="R430" i="62"/>
  <c r="Z429" i="62"/>
  <c r="AH428" i="62"/>
  <c r="Z427" i="62"/>
  <c r="Z426" i="62"/>
  <c r="R422" i="62"/>
  <c r="AH420" i="62"/>
  <c r="Z419" i="62"/>
  <c r="J418" i="62"/>
  <c r="AP415" i="62"/>
  <c r="R413" i="62"/>
  <c r="J412" i="62"/>
  <c r="AP405" i="62"/>
  <c r="AP403" i="62"/>
  <c r="J403" i="62"/>
  <c r="AP360" i="62"/>
  <c r="AH398" i="62"/>
  <c r="J398" i="62"/>
  <c r="AH392" i="62"/>
  <c r="Z391" i="62"/>
  <c r="R390" i="62"/>
  <c r="Z384" i="62"/>
  <c r="J383" i="62"/>
  <c r="R382" i="62"/>
  <c r="Z360" i="62"/>
  <c r="J375" i="62"/>
  <c r="Z374" i="62"/>
  <c r="R373" i="62"/>
  <c r="J372" i="62"/>
  <c r="Z370" i="62"/>
  <c r="J369" i="62"/>
  <c r="AP367" i="62"/>
  <c r="R366" i="62"/>
  <c r="J365" i="62"/>
  <c r="J363" i="62"/>
  <c r="Z362" i="62"/>
  <c r="J361" i="62"/>
  <c r="Z352" i="62"/>
  <c r="Z351" i="62"/>
  <c r="AH348" i="62"/>
  <c r="AP347" i="62"/>
  <c r="Z346" i="62"/>
  <c r="AP345" i="62"/>
  <c r="AH344" i="62"/>
  <c r="R343" i="62"/>
  <c r="AH342" i="62"/>
  <c r="AP341" i="62"/>
  <c r="J335" i="62"/>
  <c r="AP332" i="62"/>
  <c r="AP328" i="62"/>
  <c r="AH324" i="62"/>
  <c r="Z321" i="62"/>
  <c r="R317" i="62"/>
  <c r="AH316" i="62"/>
  <c r="J316" i="62"/>
  <c r="AH314" i="62"/>
  <c r="AP312" i="62"/>
  <c r="G359" i="62"/>
  <c r="W357" i="62"/>
  <c r="AM356" i="62"/>
  <c r="AE351" i="62"/>
  <c r="AM349" i="62"/>
  <c r="AM345" i="62"/>
  <c r="AE344" i="62"/>
  <c r="AM343" i="62"/>
  <c r="AM342" i="62"/>
  <c r="G341" i="62"/>
  <c r="O340" i="62"/>
  <c r="AE338" i="62"/>
  <c r="AM337" i="62"/>
  <c r="AE335" i="62"/>
  <c r="O334" i="62"/>
  <c r="G332" i="62"/>
  <c r="O331" i="62"/>
  <c r="AE329" i="62"/>
  <c r="G328" i="62"/>
  <c r="O327" i="62"/>
  <c r="G326" i="62"/>
  <c r="W325" i="62"/>
  <c r="AM324" i="62"/>
  <c r="AE323" i="62"/>
  <c r="W322" i="62"/>
  <c r="O321" i="62"/>
  <c r="AE319" i="62"/>
  <c r="O318" i="62"/>
  <c r="G317" i="62"/>
  <c r="G315" i="62"/>
  <c r="W312" i="62"/>
  <c r="AJ460" i="62"/>
  <c r="AO455" i="62"/>
  <c r="G447" i="62"/>
  <c r="W439" i="62"/>
  <c r="AD437" i="62"/>
  <c r="AI432" i="62"/>
  <c r="Q430" i="62"/>
  <c r="AE426" i="62"/>
  <c r="AL424" i="62"/>
  <c r="AK417" i="62"/>
  <c r="W414" i="62"/>
  <c r="AG411" i="62"/>
  <c r="Y407" i="62"/>
  <c r="AF401" i="62"/>
  <c r="H399" i="62"/>
  <c r="AT397" i="62"/>
  <c r="AS21" i="220" s="1"/>
  <c r="AS77" i="419" s="1"/>
  <c r="AT401" i="62"/>
  <c r="V395" i="62"/>
  <c r="G370" i="62"/>
  <c r="P362" i="62"/>
  <c r="U359" i="62"/>
  <c r="P410" i="62"/>
  <c r="P353" i="62"/>
  <c r="O11" i="220" s="1"/>
  <c r="P396" i="62"/>
  <c r="O15" i="220" s="1"/>
  <c r="K353" i="62"/>
  <c r="J11" i="220" s="1"/>
  <c r="K357" i="62"/>
  <c r="K385" i="62"/>
  <c r="K409" i="62"/>
  <c r="AS352" i="62"/>
  <c r="X344" i="62"/>
  <c r="P341" i="62"/>
  <c r="AF339" i="62"/>
  <c r="X336" i="62"/>
  <c r="AS328" i="62"/>
  <c r="S318" i="62"/>
  <c r="AN451" i="62"/>
  <c r="T450" i="62"/>
  <c r="G443" i="62"/>
  <c r="AR436" i="62"/>
  <c r="K435" i="62"/>
  <c r="Q433" i="62"/>
  <c r="X431" i="62"/>
  <c r="AE429" i="62"/>
  <c r="AT421" i="62"/>
  <c r="T418" i="62"/>
  <c r="AA416" i="62"/>
  <c r="AN412" i="62"/>
  <c r="AO408" i="62"/>
  <c r="AQ404" i="62"/>
  <c r="T402" i="62"/>
  <c r="G401" i="62"/>
  <c r="S398" i="62"/>
  <c r="AR393" i="62"/>
  <c r="AJ388" i="62"/>
  <c r="AD379" i="62"/>
  <c r="AC12" i="220" s="1"/>
  <c r="AC90" i="220" s="1"/>
  <c r="Q372" i="62"/>
  <c r="I369" i="62"/>
  <c r="AD363" i="62"/>
  <c r="AO359" i="62"/>
  <c r="AJ357" i="62"/>
  <c r="AJ384" i="62"/>
  <c r="N385" i="62"/>
  <c r="L356" i="62"/>
  <c r="AD406" i="62"/>
  <c r="AC16" i="220" s="1"/>
  <c r="AD409" i="62"/>
  <c r="Y353" i="62"/>
  <c r="X11" i="220" s="1"/>
  <c r="Y355" i="62"/>
  <c r="X19" i="220" s="1"/>
  <c r="Y383" i="62"/>
  <c r="Y411" i="62"/>
  <c r="AR352" i="62"/>
  <c r="AB346" i="62"/>
  <c r="AJ333" i="62"/>
  <c r="L332" i="62"/>
  <c r="AO327" i="62"/>
  <c r="Q326" i="62"/>
  <c r="I323" i="62"/>
  <c r="AR320" i="62"/>
  <c r="Q318" i="62"/>
  <c r="L316" i="62"/>
  <c r="AS460" i="62"/>
  <c r="O458" i="62"/>
  <c r="V456" i="62"/>
  <c r="AC454" i="62"/>
  <c r="L452" i="62"/>
  <c r="AQ450" i="62"/>
  <c r="P447" i="62"/>
  <c r="L445" i="62"/>
  <c r="Y441" i="62"/>
  <c r="G439" i="62"/>
  <c r="AM437" i="62"/>
  <c r="AQ436" i="62"/>
  <c r="AB433" i="62"/>
  <c r="K431" i="62"/>
  <c r="AG428" i="62"/>
  <c r="AB426" i="62"/>
  <c r="V424" i="62"/>
  <c r="U421" i="62"/>
  <c r="AE418" i="62"/>
  <c r="AS414" i="62"/>
  <c r="AM412" i="62"/>
  <c r="AS409" i="62"/>
  <c r="AQ405" i="62"/>
  <c r="U385" i="62"/>
  <c r="AT398" i="62"/>
  <c r="AO406" i="62"/>
  <c r="AN16" i="220" s="1"/>
  <c r="M401" i="62"/>
  <c r="M410" i="62"/>
  <c r="AE389" i="62"/>
  <c r="AJ377" i="62"/>
  <c r="AO370" i="62"/>
  <c r="AA369" i="62"/>
  <c r="L368" i="62"/>
  <c r="AF362" i="62"/>
  <c r="M357" i="62"/>
  <c r="AC397" i="62"/>
  <c r="AB21" i="220" s="1"/>
  <c r="AB77" i="419" s="1"/>
  <c r="AC357" i="62"/>
  <c r="AC400" i="62"/>
  <c r="H381" i="62"/>
  <c r="G20" i="220" s="1"/>
  <c r="H359" i="62"/>
  <c r="AA354" i="62"/>
  <c r="AS384" i="62"/>
  <c r="AS396" i="62"/>
  <c r="AR15" i="220" s="1"/>
  <c r="AS410" i="62"/>
  <c r="X358" i="62"/>
  <c r="M349" i="62"/>
  <c r="M341" i="62"/>
  <c r="AC339" i="62"/>
  <c r="AN335" i="62"/>
  <c r="H331" i="62"/>
  <c r="AF324" i="62"/>
  <c r="H323" i="62"/>
  <c r="X321" i="62"/>
  <c r="AC315" i="62"/>
  <c r="G460" i="62"/>
  <c r="K459" i="62"/>
  <c r="Q457" i="62"/>
  <c r="V452" i="62"/>
  <c r="O447" i="62"/>
  <c r="S446" i="62"/>
  <c r="AA440" i="62"/>
  <c r="P436" i="62"/>
  <c r="T435" i="62"/>
  <c r="K434" i="62"/>
  <c r="Q432" i="62"/>
  <c r="O429" i="62"/>
  <c r="AL419" i="62"/>
  <c r="AA415" i="62"/>
  <c r="Y412" i="62"/>
  <c r="AR410" i="62"/>
  <c r="H404" i="62"/>
  <c r="V400" i="62"/>
  <c r="AG401" i="62"/>
  <c r="Q385" i="62"/>
  <c r="AC398" i="62"/>
  <c r="AN399" i="62"/>
  <c r="L409" i="62"/>
  <c r="L396" i="62"/>
  <c r="K15" i="220" s="1"/>
  <c r="V396" i="62"/>
  <c r="U15" i="220" s="1"/>
  <c r="N394" i="62"/>
  <c r="I393" i="62"/>
  <c r="W391" i="62"/>
  <c r="H390" i="62"/>
  <c r="AG388" i="62"/>
  <c r="S387" i="62"/>
  <c r="AJ382" i="62"/>
  <c r="U381" i="62"/>
  <c r="T20" i="220" s="1"/>
  <c r="AK371" i="62"/>
  <c r="U365" i="62"/>
  <c r="AT363" i="62"/>
  <c r="AE362" i="62"/>
  <c r="AL359" i="62"/>
  <c r="I356" i="62"/>
  <c r="AB383" i="62"/>
  <c r="AR357" i="62"/>
  <c r="AR386" i="62"/>
  <c r="V355" i="62"/>
  <c r="U19" i="220" s="1"/>
  <c r="V399" i="62"/>
  <c r="T352" i="62"/>
  <c r="AG349" i="62"/>
  <c r="AD340" i="62"/>
  <c r="AO336" i="62"/>
  <c r="AB331" i="62"/>
  <c r="AL327" i="62"/>
  <c r="L325" i="62"/>
  <c r="AT322" i="62"/>
  <c r="AL319" i="62"/>
  <c r="N318" i="62"/>
  <c r="I316" i="62"/>
  <c r="AG459" i="62"/>
  <c r="X458" i="62"/>
  <c r="AI455" i="62"/>
  <c r="X451" i="62"/>
  <c r="S449" i="62"/>
  <c r="N447" i="62"/>
  <c r="O443" i="62"/>
  <c r="AT441" i="62"/>
  <c r="AL440" i="62"/>
  <c r="AC439" i="62"/>
  <c r="AF438" i="62"/>
  <c r="AM436" i="62"/>
  <c r="Y433" i="62"/>
  <c r="AK426" i="62"/>
  <c r="W423" i="62"/>
  <c r="AG420" i="62"/>
  <c r="AN418" i="62"/>
  <c r="K416" i="62"/>
  <c r="Q414" i="62"/>
  <c r="Q407" i="62"/>
  <c r="AM402" i="62"/>
  <c r="W409" i="62"/>
  <c r="I409" i="62"/>
  <c r="W393" i="62"/>
  <c r="N392" i="62"/>
  <c r="AM390" i="62"/>
  <c r="AT388" i="62"/>
  <c r="W384" i="62"/>
  <c r="G378" i="62"/>
  <c r="N376" i="62"/>
  <c r="U374" i="62"/>
  <c r="AE371" i="62"/>
  <c r="S364" i="62"/>
  <c r="AR362" i="62"/>
  <c r="AF359" i="62"/>
  <c r="AA359" i="62"/>
  <c r="AQ385" i="62"/>
  <c r="U406" i="62"/>
  <c r="T16" i="220" s="1"/>
  <c r="AK379" i="62"/>
  <c r="AJ12" i="220" s="1"/>
  <c r="AJ90" i="220" s="1"/>
  <c r="AK359" i="62"/>
  <c r="AK385" i="62"/>
  <c r="G397" i="62"/>
  <c r="F21" i="220" s="1"/>
  <c r="F77" i="419" s="1"/>
  <c r="AS348" i="62"/>
  <c r="P345" i="62"/>
  <c r="S338" i="62"/>
  <c r="AI336" i="62"/>
  <c r="AC334" i="62"/>
  <c r="AN330" i="62"/>
  <c r="AI328" i="62"/>
  <c r="AC326" i="62"/>
  <c r="AS324" i="62"/>
  <c r="AN322" i="62"/>
  <c r="U315" i="62"/>
  <c r="M312" i="62"/>
  <c r="AI458" i="62"/>
  <c r="AO456" i="62"/>
  <c r="L454" i="62"/>
  <c r="G452" i="62"/>
  <c r="K451" i="62"/>
  <c r="AS448" i="62"/>
  <c r="AJ447" i="62"/>
  <c r="AM446" i="62"/>
  <c r="AF441" i="62"/>
  <c r="O439" i="62"/>
  <c r="V437" i="62"/>
  <c r="Y436" i="62"/>
  <c r="AT430" i="62"/>
  <c r="T427" i="62"/>
  <c r="AA425" i="62"/>
  <c r="U423" i="62"/>
  <c r="AB421" i="62"/>
  <c r="V419" i="62"/>
  <c r="N418" i="62"/>
  <c r="L415" i="62"/>
  <c r="O414" i="62"/>
  <c r="S413" i="62"/>
  <c r="AC395" i="62"/>
  <c r="G393" i="62"/>
  <c r="P391" i="62"/>
  <c r="AA388" i="62"/>
  <c r="K382" i="62"/>
  <c r="N353" i="62"/>
  <c r="M11" i="220" s="1"/>
  <c r="AQ378" i="62"/>
  <c r="AB377" i="62"/>
  <c r="M376" i="62"/>
  <c r="AD371" i="62"/>
  <c r="AR367" i="62"/>
  <c r="AC366" i="62"/>
  <c r="AO379" i="62"/>
  <c r="AN12" i="220" s="1"/>
  <c r="AN90" i="220" s="1"/>
  <c r="AO358" i="62"/>
  <c r="T358" i="62"/>
  <c r="AJ355" i="62"/>
  <c r="AI19" i="220" s="1"/>
  <c r="AG352" i="62"/>
  <c r="I351" i="62"/>
  <c r="L344" i="62"/>
  <c r="AR340" i="62"/>
  <c r="Q338" i="62"/>
  <c r="AR332" i="62"/>
  <c r="AJ329" i="62"/>
  <c r="AR324" i="62"/>
  <c r="AJ321" i="62"/>
  <c r="AD319" i="62"/>
  <c r="I311" i="62"/>
  <c r="AC456" i="62"/>
  <c r="K454" i="62"/>
  <c r="AT451" i="62"/>
  <c r="AK450" i="62"/>
  <c r="AN449" i="62"/>
  <c r="G448" i="62"/>
  <c r="AS444" i="62"/>
  <c r="AB442" i="62"/>
  <c r="S441" i="62"/>
  <c r="AQ434" i="62"/>
  <c r="AT433" i="62"/>
  <c r="AS430" i="62"/>
  <c r="H430" i="62"/>
  <c r="L429" i="62"/>
  <c r="O428" i="62"/>
  <c r="V426" i="62"/>
  <c r="AF423" i="62"/>
  <c r="AJ422" i="62"/>
  <c r="Q420" i="62"/>
  <c r="M418" i="62"/>
  <c r="AE416" i="62"/>
  <c r="AR403" i="62"/>
  <c r="AA399" i="62"/>
  <c r="AE396" i="62"/>
  <c r="AD15" i="220" s="1"/>
  <c r="G394" i="62"/>
  <c r="AD392" i="62"/>
  <c r="AK390" i="62"/>
  <c r="Y388" i="62"/>
  <c r="I382" i="62"/>
  <c r="AE353" i="62"/>
  <c r="AD11" i="220" s="1"/>
  <c r="AE358" i="62"/>
  <c r="AL379" i="62"/>
  <c r="AK12" i="220" s="1"/>
  <c r="AK90" i="220" s="1"/>
  <c r="AG375" i="62"/>
  <c r="AR372" i="62"/>
  <c r="K371" i="62"/>
  <c r="I366" i="62"/>
  <c r="T363" i="62"/>
  <c r="AA361" i="62"/>
  <c r="AN357" i="62"/>
  <c r="S381" i="62"/>
  <c r="R20" i="220" s="1"/>
  <c r="AF352" i="62"/>
  <c r="U348" i="62"/>
  <c r="M345" i="62"/>
  <c r="AA342" i="62"/>
  <c r="AC335" i="62"/>
  <c r="AS333" i="62"/>
  <c r="AK330" i="62"/>
  <c r="AA326" i="62"/>
  <c r="P314" i="62"/>
  <c r="AM459" i="62"/>
  <c r="AF454" i="62"/>
  <c r="T447" i="62"/>
  <c r="U443" i="62"/>
  <c r="AI439" i="62"/>
  <c r="AJ428" i="62"/>
  <c r="I425" i="62"/>
  <c r="AJ414" i="62"/>
  <c r="AQ412" i="62"/>
  <c r="AR404" i="62"/>
  <c r="AJ398" i="62"/>
  <c r="AA396" i="62"/>
  <c r="Z15" i="220" s="1"/>
  <c r="AD390" i="62"/>
  <c r="G386" i="62"/>
  <c r="L374" i="62"/>
  <c r="Y370" i="62"/>
  <c r="AB364" i="62"/>
  <c r="AF355" i="62"/>
  <c r="AE19" i="220" s="1"/>
  <c r="AF353" i="62"/>
  <c r="AE11" i="220" s="1"/>
  <c r="K347" i="62"/>
  <c r="AK333" i="62"/>
  <c r="AS312" i="62"/>
  <c r="V460" i="62"/>
  <c r="W456" i="62"/>
  <c r="AK452" i="62"/>
  <c r="U446" i="62"/>
  <c r="AN437" i="62"/>
  <c r="AK413" i="62"/>
  <c r="AE405" i="62"/>
  <c r="AL350" i="62"/>
  <c r="AK460" i="62"/>
  <c r="AR458" i="62"/>
  <c r="AQ455" i="62"/>
  <c r="AG454" i="62"/>
  <c r="P452" i="62"/>
  <c r="AO448" i="62"/>
  <c r="AS447" i="62"/>
  <c r="AB445" i="62"/>
  <c r="Y442" i="62"/>
  <c r="AF440" i="62"/>
  <c r="Y435" i="62"/>
  <c r="AC434" i="62"/>
  <c r="AF433" i="62"/>
  <c r="V429" i="62"/>
  <c r="AN427" i="62"/>
  <c r="AM424" i="62"/>
  <c r="AN420" i="62"/>
  <c r="G419" i="62"/>
  <c r="AL417" i="62"/>
  <c r="AG415" i="62"/>
  <c r="AB413" i="62"/>
  <c r="S412" i="62"/>
  <c r="AN403" i="62"/>
  <c r="AI394" i="62"/>
  <c r="N391" i="62"/>
  <c r="AG380" i="62"/>
  <c r="Y377" i="62"/>
  <c r="K376" i="62"/>
  <c r="U373" i="62"/>
  <c r="AE370" i="62"/>
  <c r="W367" i="62"/>
  <c r="S363" i="62"/>
  <c r="AL386" i="62"/>
  <c r="L345" i="62"/>
  <c r="Q339" i="62"/>
  <c r="AG337" i="62"/>
  <c r="Y334" i="62"/>
  <c r="AJ330" i="62"/>
  <c r="AD328" i="62"/>
  <c r="V325" i="62"/>
  <c r="Y318" i="62"/>
  <c r="AO460" i="62"/>
  <c r="N460" i="62"/>
  <c r="AM458" i="62"/>
  <c r="AE455" i="62"/>
  <c r="AI454" i="62"/>
  <c r="K453" i="62"/>
  <c r="AM450" i="62"/>
  <c r="AT448" i="62"/>
  <c r="AE447" i="62"/>
  <c r="T445" i="62"/>
  <c r="AS443" i="62"/>
  <c r="AB440" i="62"/>
  <c r="M439" i="62"/>
  <c r="AF436" i="62"/>
  <c r="AK432" i="62"/>
  <c r="M431" i="62"/>
  <c r="AL429" i="62"/>
  <c r="W428" i="62"/>
  <c r="H427" i="62"/>
  <c r="X425" i="62"/>
  <c r="AK424" i="62"/>
  <c r="AN423" i="62"/>
  <c r="P422" i="62"/>
  <c r="AF420" i="62"/>
  <c r="AS419" i="62"/>
  <c r="U418" i="62"/>
  <c r="X417" i="62"/>
  <c r="AK416" i="62"/>
  <c r="M415" i="62"/>
  <c r="P414" i="62"/>
  <c r="W412" i="62"/>
  <c r="V407" i="62"/>
  <c r="AC405" i="62"/>
  <c r="N404" i="62"/>
  <c r="Y398" i="62"/>
  <c r="AM394" i="62"/>
  <c r="AT392" i="62"/>
  <c r="Y390" i="62"/>
  <c r="W388" i="62"/>
  <c r="S384" i="62"/>
  <c r="N380" i="62"/>
  <c r="O377" i="62"/>
  <c r="AN375" i="62"/>
  <c r="AJ371" i="62"/>
  <c r="AM370" i="62"/>
  <c r="Y366" i="62"/>
  <c r="K365" i="62"/>
  <c r="AA363" i="62"/>
  <c r="L362" i="62"/>
  <c r="O361" i="62"/>
  <c r="S348" i="62"/>
  <c r="M346" i="62"/>
  <c r="AC344" i="62"/>
  <c r="M342" i="62"/>
  <c r="H340" i="62"/>
  <c r="X338" i="62"/>
  <c r="K337" i="62"/>
  <c r="X334" i="62"/>
  <c r="AK331" i="62"/>
  <c r="AS330" i="62"/>
  <c r="U329" i="62"/>
  <c r="AF325" i="62"/>
  <c r="AQ321" i="62"/>
  <c r="H320" i="62"/>
  <c r="AS318" i="62"/>
  <c r="AQ317" i="62"/>
  <c r="S316" i="62"/>
  <c r="AS314" i="62"/>
  <c r="K313" i="62"/>
  <c r="AA311" i="62"/>
  <c r="Q392" i="62"/>
  <c r="X390" i="62"/>
  <c r="V388" i="62"/>
  <c r="Y387" i="62"/>
  <c r="AG382" i="62"/>
  <c r="S357" i="62"/>
  <c r="AA376" i="62"/>
  <c r="AM375" i="62"/>
  <c r="L375" i="62"/>
  <c r="AR371" i="62"/>
  <c r="H368" i="62"/>
  <c r="U367" i="62"/>
  <c r="AG366" i="62"/>
  <c r="AT365" i="62"/>
  <c r="I365" i="62"/>
  <c r="V364" i="62"/>
  <c r="Y363" i="62"/>
  <c r="AF361" i="62"/>
  <c r="AB352" i="62"/>
  <c r="I349" i="62"/>
  <c r="AG346" i="62"/>
  <c r="V338" i="62"/>
  <c r="AJ335" i="62"/>
  <c r="AT331" i="62"/>
  <c r="V326" i="62"/>
  <c r="AL324" i="62"/>
  <c r="AJ323" i="62"/>
  <c r="AG322" i="62"/>
  <c r="AD321" i="62"/>
  <c r="AB320" i="62"/>
  <c r="T317" i="62"/>
  <c r="AR314" i="62"/>
  <c r="AJ311" i="62"/>
  <c r="AL407" i="62"/>
  <c r="AA405" i="62"/>
  <c r="AG403" i="62"/>
  <c r="V393" i="62"/>
  <c r="AC391" i="62"/>
  <c r="AJ389" i="62"/>
  <c r="AN377" i="62"/>
  <c r="Y376" i="62"/>
  <c r="N374" i="62"/>
  <c r="AM372" i="62"/>
  <c r="X371" i="62"/>
  <c r="AF366" i="62"/>
  <c r="Q365" i="62"/>
  <c r="U364" i="62"/>
  <c r="X363" i="62"/>
  <c r="AN361" i="62"/>
  <c r="M361" i="62"/>
  <c r="P356" i="62"/>
  <c r="U354" i="62"/>
  <c r="P352" i="62"/>
  <c r="M351" i="62"/>
  <c r="K350" i="62"/>
  <c r="AA348" i="62"/>
  <c r="AQ346" i="62"/>
  <c r="S345" i="62"/>
  <c r="AI343" i="62"/>
  <c r="X339" i="62"/>
  <c r="AN337" i="62"/>
  <c r="H337" i="62"/>
  <c r="P336" i="62"/>
  <c r="K334" i="62"/>
  <c r="H333" i="62"/>
  <c r="AQ330" i="62"/>
  <c r="AN329" i="62"/>
  <c r="AK328" i="62"/>
  <c r="AN325" i="62"/>
  <c r="AK324" i="62"/>
  <c r="M323" i="62"/>
  <c r="K322" i="62"/>
  <c r="P320" i="62"/>
  <c r="AC317" i="62"/>
  <c r="AK316" i="62"/>
  <c r="AC313" i="62"/>
  <c r="AS311" i="62"/>
  <c r="W459" i="62"/>
  <c r="AQ456" i="62"/>
  <c r="AB455" i="62"/>
  <c r="G445" i="62"/>
  <c r="L441" i="62"/>
  <c r="X440" i="62"/>
  <c r="AB439" i="62"/>
  <c r="M438" i="62"/>
  <c r="AL436" i="62"/>
  <c r="Q434" i="62"/>
  <c r="U433" i="62"/>
  <c r="AG432" i="62"/>
  <c r="AT431" i="62"/>
  <c r="I431" i="62"/>
  <c r="T428" i="62"/>
  <c r="W427" i="62"/>
  <c r="AK423" i="62"/>
  <c r="I423" i="62"/>
  <c r="M422" i="62"/>
  <c r="Y421" i="62"/>
  <c r="Q418" i="62"/>
  <c r="U417" i="62"/>
  <c r="AG416" i="62"/>
  <c r="S415" i="62"/>
  <c r="AR405" i="62"/>
  <c r="AO403" i="62"/>
  <c r="R399" i="62"/>
  <c r="Z401" i="62"/>
  <c r="Z410" i="62"/>
  <c r="AH409" i="62"/>
  <c r="AP400" i="62"/>
  <c r="AP411" i="62"/>
  <c r="AP406" i="62"/>
  <c r="AO16" i="220" s="1"/>
  <c r="Z379" i="62"/>
  <c r="Y12" i="220" s="1"/>
  <c r="Y90" i="220" s="1"/>
  <c r="W355" i="62"/>
  <c r="V19" i="220" s="1"/>
  <c r="J379" i="62"/>
  <c r="I12" i="220" s="1"/>
  <c r="I90" i="220" s="1"/>
  <c r="J355" i="62"/>
  <c r="I19" i="220" s="1"/>
  <c r="H394" i="62"/>
  <c r="L393" i="62"/>
  <c r="AB391" i="62"/>
  <c r="P389" i="62"/>
  <c r="AS378" i="62"/>
  <c r="Q378" i="62"/>
  <c r="AG376" i="62"/>
  <c r="AT375" i="62"/>
  <c r="P373" i="62"/>
  <c r="W371" i="62"/>
  <c r="AI365" i="62"/>
  <c r="W363" i="62"/>
  <c r="AJ362" i="62"/>
  <c r="H362" i="62"/>
  <c r="N356" i="62"/>
  <c r="V351" i="62"/>
  <c r="AL349" i="62"/>
  <c r="AT348" i="62"/>
  <c r="AL345" i="62"/>
  <c r="AJ344" i="62"/>
  <c r="AO342" i="62"/>
  <c r="AL341" i="62"/>
  <c r="N340" i="62"/>
  <c r="AD338" i="62"/>
  <c r="N336" i="62"/>
  <c r="N332" i="62"/>
  <c r="V331" i="62"/>
  <c r="T330" i="62"/>
  <c r="V327" i="62"/>
  <c r="AG323" i="62"/>
  <c r="AB321" i="62"/>
  <c r="AR319" i="62"/>
  <c r="L319" i="62"/>
  <c r="I318" i="62"/>
  <c r="Y316" i="62"/>
  <c r="Q313" i="62"/>
  <c r="AG311" i="62"/>
  <c r="R458" i="62"/>
  <c r="J457" i="62"/>
  <c r="AH455" i="62"/>
  <c r="J455" i="62"/>
  <c r="R452" i="62"/>
  <c r="Z451" i="62"/>
  <c r="R450" i="62"/>
  <c r="Z446" i="62"/>
  <c r="J445" i="62"/>
  <c r="Z444" i="62"/>
  <c r="R440" i="62"/>
  <c r="AH439" i="62"/>
  <c r="AH438" i="62"/>
  <c r="AP437" i="62"/>
  <c r="Z435" i="62"/>
  <c r="Z433" i="62"/>
  <c r="R431" i="62"/>
  <c r="J430" i="62"/>
  <c r="J428" i="62"/>
  <c r="R427" i="62"/>
  <c r="AH425" i="62"/>
  <c r="J425" i="62"/>
  <c r="Z424" i="62"/>
  <c r="R423" i="62"/>
  <c r="J422" i="62"/>
  <c r="R421" i="62"/>
  <c r="AP417" i="62"/>
  <c r="R417" i="62"/>
  <c r="Z416" i="62"/>
  <c r="AH415" i="62"/>
  <c r="Z414" i="62"/>
  <c r="AP413" i="62"/>
  <c r="AH412" i="62"/>
  <c r="Z407" i="62"/>
  <c r="AP357" i="62"/>
  <c r="AP385" i="62"/>
  <c r="Z395" i="62"/>
  <c r="AP394" i="62"/>
  <c r="AH393" i="62"/>
  <c r="J392" i="62"/>
  <c r="AH389" i="62"/>
  <c r="Z388" i="62"/>
  <c r="AP387" i="62"/>
  <c r="R387" i="62"/>
  <c r="AH385" i="62"/>
  <c r="AP382" i="62"/>
  <c r="Z357" i="62"/>
  <c r="R357" i="62"/>
  <c r="AH380" i="62"/>
  <c r="J378" i="62"/>
  <c r="J377" i="62"/>
  <c r="Z376" i="62"/>
  <c r="R374" i="62"/>
  <c r="Z371" i="62"/>
  <c r="AH367" i="62"/>
  <c r="J367" i="62"/>
  <c r="AH365" i="62"/>
  <c r="AH363" i="62"/>
  <c r="AP361" i="62"/>
  <c r="AH359" i="62"/>
  <c r="R356" i="62"/>
  <c r="AH354" i="62"/>
  <c r="AP350" i="62"/>
  <c r="R349" i="62"/>
  <c r="R347" i="62"/>
  <c r="AH345" i="62"/>
  <c r="J344" i="62"/>
  <c r="Z342" i="62"/>
  <c r="R341" i="62"/>
  <c r="Z338" i="62"/>
  <c r="AP337" i="62"/>
  <c r="J337" i="62"/>
  <c r="AH335" i="62"/>
  <c r="R334" i="62"/>
  <c r="Z333" i="62"/>
  <c r="R332" i="62"/>
  <c r="AH331" i="62"/>
  <c r="AP330" i="62"/>
  <c r="R330" i="62"/>
  <c r="AH329" i="62"/>
  <c r="J328" i="62"/>
  <c r="AH325" i="62"/>
  <c r="J324" i="62"/>
  <c r="AP322" i="62"/>
  <c r="J322" i="62"/>
  <c r="J320" i="62"/>
  <c r="AP318" i="62"/>
  <c r="J318" i="62"/>
  <c r="R315" i="62"/>
  <c r="AP313" i="62"/>
  <c r="AH312" i="62"/>
  <c r="R311" i="62"/>
  <c r="AM359" i="62"/>
  <c r="O354" i="62"/>
  <c r="O352" i="62"/>
  <c r="W351" i="62"/>
  <c r="W350" i="62"/>
  <c r="AE349" i="62"/>
  <c r="O347" i="62"/>
  <c r="O345" i="62"/>
  <c r="AE343" i="62"/>
  <c r="AM340" i="62"/>
  <c r="AE339" i="62"/>
  <c r="W338" i="62"/>
  <c r="AE337" i="62"/>
  <c r="AM336" i="62"/>
  <c r="W335" i="62"/>
  <c r="AM334" i="62"/>
  <c r="AE333" i="62"/>
  <c r="AM331" i="62"/>
  <c r="AE330" i="62"/>
  <c r="AM328" i="62"/>
  <c r="G327" i="62"/>
  <c r="G323" i="62"/>
  <c r="AM321" i="62"/>
  <c r="O320" i="62"/>
  <c r="W319" i="62"/>
  <c r="AM318" i="62"/>
  <c r="AE317" i="62"/>
  <c r="AE315" i="62"/>
  <c r="AM314" i="62"/>
  <c r="W313" i="62"/>
  <c r="AJ453" i="62"/>
  <c r="AD451" i="62"/>
  <c r="Y449" i="62"/>
  <c r="N445" i="62"/>
  <c r="L435" i="62"/>
  <c r="K432" i="62"/>
  <c r="X428" i="62"/>
  <c r="O420" i="62"/>
  <c r="AN416" i="62"/>
  <c r="AI409" i="62"/>
  <c r="AK406" i="62"/>
  <c r="AJ16" i="220" s="1"/>
  <c r="S405" i="62"/>
  <c r="H402" i="62"/>
  <c r="H410" i="62"/>
  <c r="AT409" i="62"/>
  <c r="AN392" i="62"/>
  <c r="AJ383" i="62"/>
  <c r="AT380" i="62"/>
  <c r="P359" i="62"/>
  <c r="P400" i="62"/>
  <c r="P355" i="62"/>
  <c r="O19" i="220" s="1"/>
  <c r="P397" i="62"/>
  <c r="O21" i="220" s="1"/>
  <c r="O77" i="419" s="1"/>
  <c r="M356" i="62"/>
  <c r="K396" i="62"/>
  <c r="J15" i="220" s="1"/>
  <c r="K360" i="62"/>
  <c r="AK349" i="62"/>
  <c r="U343" i="62"/>
  <c r="M332" i="62"/>
  <c r="AK325" i="62"/>
  <c r="AC322" i="62"/>
  <c r="H314" i="62"/>
  <c r="I460" i="62"/>
  <c r="AJ456" i="62"/>
  <c r="AJ449" i="62"/>
  <c r="Q447" i="62"/>
  <c r="AD440" i="62"/>
  <c r="AK438" i="62"/>
  <c r="Y427" i="62"/>
  <c r="H425" i="62"/>
  <c r="M420" i="62"/>
  <c r="AG414" i="62"/>
  <c r="P412" i="62"/>
  <c r="AM407" i="62"/>
  <c r="AJ402" i="62"/>
  <c r="AJ397" i="62"/>
  <c r="AI21" i="220" s="1"/>
  <c r="AI77" i="419" s="1"/>
  <c r="G409" i="62"/>
  <c r="N409" i="62"/>
  <c r="AK395" i="62"/>
  <c r="AR391" i="62"/>
  <c r="Q388" i="62"/>
  <c r="AK377" i="62"/>
  <c r="AC374" i="62"/>
  <c r="AQ370" i="62"/>
  <c r="M368" i="62"/>
  <c r="AS364" i="62"/>
  <c r="O362" i="62"/>
  <c r="T359" i="62"/>
  <c r="AJ358" i="62"/>
  <c r="N360" i="62"/>
  <c r="AD353" i="62"/>
  <c r="AC11" i="220" s="1"/>
  <c r="AD384" i="62"/>
  <c r="AD399" i="62"/>
  <c r="AT359" i="62"/>
  <c r="Y358" i="62"/>
  <c r="Y384" i="62"/>
  <c r="Y401" i="62"/>
  <c r="T351" i="62"/>
  <c r="N349" i="62"/>
  <c r="AT345" i="62"/>
  <c r="AL342" i="62"/>
  <c r="AD339" i="62"/>
  <c r="AT337" i="62"/>
  <c r="V336" i="62"/>
  <c r="AD331" i="62"/>
  <c r="Y329" i="62"/>
  <c r="AG324" i="62"/>
  <c r="AO319" i="62"/>
  <c r="AJ317" i="62"/>
  <c r="AD315" i="62"/>
  <c r="Y313" i="62"/>
  <c r="H460" i="62"/>
  <c r="U453" i="62"/>
  <c r="M448" i="62"/>
  <c r="H446" i="62"/>
  <c r="AM444" i="62"/>
  <c r="AT442" i="62"/>
  <c r="AC440" i="62"/>
  <c r="AD436" i="62"/>
  <c r="AG435" i="62"/>
  <c r="P433" i="62"/>
  <c r="AL430" i="62"/>
  <c r="X427" i="62"/>
  <c r="Y423" i="62"/>
  <c r="L420" i="62"/>
  <c r="V417" i="62"/>
  <c r="Y416" i="62"/>
  <c r="AA412" i="62"/>
  <c r="G407" i="62"/>
  <c r="AN404" i="62"/>
  <c r="AK403" i="62"/>
  <c r="AR401" i="62"/>
  <c r="AI401" i="62"/>
  <c r="U401" i="62"/>
  <c r="U357" i="62"/>
  <c r="AO402" i="62"/>
  <c r="AB399" i="62"/>
  <c r="AB409" i="62"/>
  <c r="AB396" i="62"/>
  <c r="AA15" i="220" s="1"/>
  <c r="M397" i="62"/>
  <c r="L21" i="220" s="1"/>
  <c r="L77" i="419" s="1"/>
  <c r="X396" i="62"/>
  <c r="W15" i="220" s="1"/>
  <c r="AI395" i="62"/>
  <c r="O394" i="62"/>
  <c r="M389" i="62"/>
  <c r="T387" i="62"/>
  <c r="AA385" i="62"/>
  <c r="AG383" i="62"/>
  <c r="AR380" i="62"/>
  <c r="P372" i="62"/>
  <c r="AK366" i="62"/>
  <c r="AR364" i="62"/>
  <c r="Q361" i="62"/>
  <c r="AI358" i="62"/>
  <c r="M360" i="62"/>
  <c r="AC355" i="62"/>
  <c r="AB19" i="220" s="1"/>
  <c r="AC396" i="62"/>
  <c r="AB15" i="220" s="1"/>
  <c r="AC360" i="62"/>
  <c r="AC408" i="62"/>
  <c r="H386" i="62"/>
  <c r="AS357" i="62"/>
  <c r="AS411" i="62"/>
  <c r="X381" i="62"/>
  <c r="W20" i="220" s="1"/>
  <c r="X383" i="62"/>
  <c r="X401" i="62"/>
  <c r="U352" i="62"/>
  <c r="AK350" i="62"/>
  <c r="AC347" i="62"/>
  <c r="U344" i="62"/>
  <c r="H339" i="62"/>
  <c r="P334" i="62"/>
  <c r="AF332" i="62"/>
  <c r="X329" i="62"/>
  <c r="AN327" i="62"/>
  <c r="P326" i="62"/>
  <c r="AI317" i="62"/>
  <c r="AS313" i="62"/>
  <c r="U456" i="62"/>
  <c r="X455" i="62"/>
  <c r="AB454" i="62"/>
  <c r="Y451" i="62"/>
  <c r="AC450" i="62"/>
  <c r="H449" i="62"/>
  <c r="L448" i="62"/>
  <c r="V445" i="62"/>
  <c r="AF442" i="62"/>
  <c r="W441" i="62"/>
  <c r="N440" i="62"/>
  <c r="Q439" i="62"/>
  <c r="U438" i="62"/>
  <c r="N433" i="62"/>
  <c r="U431" i="62"/>
  <c r="S428" i="62"/>
  <c r="K427" i="62"/>
  <c r="AC425" i="62"/>
  <c r="AF424" i="62"/>
  <c r="X423" i="62"/>
  <c r="AE421" i="62"/>
  <c r="AI420" i="62"/>
  <c r="AJ416" i="62"/>
  <c r="AF410" i="62"/>
  <c r="AB405" i="62"/>
  <c r="AR402" i="62"/>
  <c r="AG409" i="62"/>
  <c r="AG359" i="62"/>
  <c r="Q402" i="62"/>
  <c r="Q357" i="62"/>
  <c r="O398" i="62"/>
  <c r="AN396" i="62"/>
  <c r="AM15" i="220" s="1"/>
  <c r="AJ392" i="62"/>
  <c r="AR385" i="62"/>
  <c r="AB379" i="62"/>
  <c r="AA12" i="220" s="1"/>
  <c r="AA90" i="220" s="1"/>
  <c r="AI377" i="62"/>
  <c r="AO375" i="62"/>
  <c r="L373" i="62"/>
  <c r="V370" i="62"/>
  <c r="K368" i="62"/>
  <c r="AR353" i="62"/>
  <c r="AQ11" i="220" s="1"/>
  <c r="AR396" i="62"/>
  <c r="AQ15" i="220" s="1"/>
  <c r="AR408" i="62"/>
  <c r="V409" i="62"/>
  <c r="L349" i="62"/>
  <c r="AB347" i="62"/>
  <c r="N342" i="62"/>
  <c r="I340" i="62"/>
  <c r="T336" i="62"/>
  <c r="L333" i="62"/>
  <c r="AD324" i="62"/>
  <c r="Y322" i="62"/>
  <c r="AG317" i="62"/>
  <c r="U459" i="62"/>
  <c r="AL454" i="62"/>
  <c r="AS452" i="62"/>
  <c r="O450" i="62"/>
  <c r="G449" i="62"/>
  <c r="Q446" i="62"/>
  <c r="U445" i="62"/>
  <c r="L444" i="62"/>
  <c r="AQ442" i="62"/>
  <c r="AI441" i="62"/>
  <c r="Y440" i="62"/>
  <c r="AQ435" i="62"/>
  <c r="AT434" i="62"/>
  <c r="M433" i="62"/>
  <c r="P432" i="62"/>
  <c r="AG427" i="62"/>
  <c r="X426" i="62"/>
  <c r="AR424" i="62"/>
  <c r="AA422" i="62"/>
  <c r="AD421" i="62"/>
  <c r="AB418" i="62"/>
  <c r="N415" i="62"/>
  <c r="U413" i="62"/>
  <c r="L412" i="62"/>
  <c r="L405" i="62"/>
  <c r="AF400" i="62"/>
  <c r="AF406" i="62"/>
  <c r="AE16" i="220" s="1"/>
  <c r="W411" i="62"/>
  <c r="I400" i="62"/>
  <c r="I410" i="62"/>
  <c r="I406" i="62"/>
  <c r="H16" i="220" s="1"/>
  <c r="AT395" i="62"/>
  <c r="Y394" i="62"/>
  <c r="AE387" i="62"/>
  <c r="AK380" i="62"/>
  <c r="AT372" i="62"/>
  <c r="P370" i="62"/>
  <c r="AO368" i="62"/>
  <c r="H367" i="62"/>
  <c r="AA386" i="62"/>
  <c r="AQ355" i="62"/>
  <c r="AP19" i="220" s="1"/>
  <c r="AQ358" i="62"/>
  <c r="AQ408" i="62"/>
  <c r="U379" i="62"/>
  <c r="T12" i="220" s="1"/>
  <c r="T90" i="220" s="1"/>
  <c r="S354" i="62"/>
  <c r="AK381" i="62"/>
  <c r="AJ20" i="220" s="1"/>
  <c r="AK360" i="62"/>
  <c r="AK397" i="62"/>
  <c r="AJ21" i="220" s="1"/>
  <c r="AJ77" i="419" s="1"/>
  <c r="AK400" i="62"/>
  <c r="J401" i="62"/>
  <c r="J409" i="62"/>
  <c r="M352" i="62"/>
  <c r="AC350" i="62"/>
  <c r="AI344" i="62"/>
  <c r="AC342" i="62"/>
  <c r="AQ339" i="62"/>
  <c r="M336" i="62"/>
  <c r="AS332" i="62"/>
  <c r="S330" i="62"/>
  <c r="X324" i="62"/>
  <c r="AI320" i="62"/>
  <c r="AC318" i="62"/>
  <c r="AS316" i="62"/>
  <c r="AN314" i="62"/>
  <c r="X445" i="62"/>
  <c r="Q429" i="62"/>
  <c r="AE459" i="62"/>
  <c r="AL457" i="62"/>
  <c r="AS455" i="62"/>
  <c r="H455" i="62"/>
  <c r="AN453" i="62"/>
  <c r="AO449" i="62"/>
  <c r="AE445" i="62"/>
  <c r="S438" i="62"/>
  <c r="W433" i="62"/>
  <c r="AA432" i="62"/>
  <c r="I430" i="62"/>
  <c r="X422" i="62"/>
  <c r="S420" i="62"/>
  <c r="Q417" i="62"/>
  <c r="AT412" i="62"/>
  <c r="AS407" i="62"/>
  <c r="W405" i="62"/>
  <c r="S404" i="62"/>
  <c r="P403" i="62"/>
  <c r="AA398" i="62"/>
  <c r="AG396" i="62"/>
  <c r="AF15" i="220" s="1"/>
  <c r="K394" i="62"/>
  <c r="L387" i="62"/>
  <c r="AJ380" i="62"/>
  <c r="AL374" i="62"/>
  <c r="AS372" i="62"/>
  <c r="L371" i="62"/>
  <c r="N365" i="62"/>
  <c r="AT361" i="62"/>
  <c r="AR356" i="62"/>
  <c r="T406" i="62"/>
  <c r="S16" i="220" s="1"/>
  <c r="T386" i="62"/>
  <c r="AB350" i="62"/>
  <c r="T347" i="62"/>
  <c r="AD343" i="62"/>
  <c r="V340" i="62"/>
  <c r="L336" i="62"/>
  <c r="V332" i="62"/>
  <c r="T323" i="62"/>
  <c r="N321" i="62"/>
  <c r="AT317" i="62"/>
  <c r="AL314" i="62"/>
  <c r="S459" i="62"/>
  <c r="T455" i="62"/>
  <c r="AG451" i="62"/>
  <c r="AR448" i="62"/>
  <c r="AO445" i="62"/>
  <c r="H444" i="62"/>
  <c r="Q438" i="62"/>
  <c r="U437" i="62"/>
  <c r="AL432" i="62"/>
  <c r="AO431" i="62"/>
  <c r="S427" i="62"/>
  <c r="Y425" i="62"/>
  <c r="AM421" i="62"/>
  <c r="I419" i="62"/>
  <c r="AN417" i="62"/>
  <c r="AA414" i="62"/>
  <c r="AD413" i="62"/>
  <c r="U412" i="62"/>
  <c r="AD407" i="62"/>
  <c r="AK405" i="62"/>
  <c r="AA411" i="62"/>
  <c r="X398" i="62"/>
  <c r="L395" i="62"/>
  <c r="AF386" i="62"/>
  <c r="AE381" i="62"/>
  <c r="AD20" i="220" s="1"/>
  <c r="AE406" i="62"/>
  <c r="AD16" i="220" s="1"/>
  <c r="AE385" i="62"/>
  <c r="W378" i="62"/>
  <c r="H377" i="62"/>
  <c r="S374" i="62"/>
  <c r="AJ369" i="62"/>
  <c r="U368" i="62"/>
  <c r="AI364" i="62"/>
  <c r="AO362" i="62"/>
  <c r="U356" i="62"/>
  <c r="AK354" i="62"/>
  <c r="K352" i="62"/>
  <c r="AA350" i="62"/>
  <c r="M337" i="62"/>
  <c r="M329" i="62"/>
  <c r="AQ324" i="62"/>
  <c r="AK322" i="62"/>
  <c r="H319" i="62"/>
  <c r="X317" i="62"/>
  <c r="K312" i="62"/>
  <c r="S458" i="62"/>
  <c r="H454" i="62"/>
  <c r="AA452" i="62"/>
  <c r="M449" i="62"/>
  <c r="AQ444" i="62"/>
  <c r="AB441" i="62"/>
  <c r="AO437" i="62"/>
  <c r="V432" i="62"/>
  <c r="AC423" i="62"/>
  <c r="AQ419" i="62"/>
  <c r="AO407" i="62"/>
  <c r="AG394" i="62"/>
  <c r="AG389" i="62"/>
  <c r="AI378" i="62"/>
  <c r="N368" i="62"/>
  <c r="AL361" i="62"/>
  <c r="AF357" i="62"/>
  <c r="AA379" i="62"/>
  <c r="Z12" i="220" s="1"/>
  <c r="Z90" i="220" s="1"/>
  <c r="AS336" i="62"/>
  <c r="AC330" i="62"/>
  <c r="K323" i="62"/>
  <c r="AQ319" i="62"/>
  <c r="AI316" i="62"/>
  <c r="G450" i="62"/>
  <c r="AK445" i="62"/>
  <c r="T443" i="62"/>
  <c r="AG439" i="62"/>
  <c r="O437" i="62"/>
  <c r="AL434" i="62"/>
  <c r="AS432" i="62"/>
  <c r="AI428" i="62"/>
  <c r="AJ424" i="62"/>
  <c r="I421" i="62"/>
  <c r="P419" i="62"/>
  <c r="W417" i="62"/>
  <c r="AD415" i="62"/>
  <c r="X407" i="62"/>
  <c r="AL403" i="62"/>
  <c r="AN459" i="62"/>
  <c r="AF458" i="62"/>
  <c r="AK453" i="62"/>
  <c r="H447" i="62"/>
  <c r="O445" i="62"/>
  <c r="AC441" i="62"/>
  <c r="AJ439" i="62"/>
  <c r="AM438" i="62"/>
  <c r="V436" i="62"/>
  <c r="L432" i="62"/>
  <c r="O431" i="62"/>
  <c r="S430" i="62"/>
  <c r="I429" i="62"/>
  <c r="AQ423" i="62"/>
  <c r="AI418" i="62"/>
  <c r="AD416" i="62"/>
  <c r="U415" i="62"/>
  <c r="X414" i="62"/>
  <c r="O413" i="62"/>
  <c r="AQ407" i="62"/>
  <c r="AS404" i="62"/>
  <c r="S401" i="62"/>
  <c r="U398" i="62"/>
  <c r="S400" i="62"/>
  <c r="V394" i="62"/>
  <c r="AM389" i="62"/>
  <c r="X388" i="62"/>
  <c r="AL384" i="62"/>
  <c r="AA382" i="62"/>
  <c r="AJ374" i="62"/>
  <c r="AQ372" i="62"/>
  <c r="P369" i="62"/>
  <c r="H366" i="62"/>
  <c r="AL381" i="62"/>
  <c r="AK20" i="220" s="1"/>
  <c r="AL396" i="62"/>
  <c r="AK15" i="220" s="1"/>
  <c r="AL347" i="62"/>
  <c r="AB343" i="62"/>
  <c r="AR341" i="62"/>
  <c r="AR333" i="62"/>
  <c r="T332" i="62"/>
  <c r="AL323" i="62"/>
  <c r="N322" i="62"/>
  <c r="I320" i="62"/>
  <c r="AR317" i="62"/>
  <c r="AL315" i="62"/>
  <c r="AD312" i="62"/>
  <c r="AA459" i="62"/>
  <c r="AD458" i="62"/>
  <c r="AQ457" i="62"/>
  <c r="O457" i="62"/>
  <c r="V455" i="62"/>
  <c r="AL453" i="62"/>
  <c r="W452" i="62"/>
  <c r="AJ451" i="62"/>
  <c r="L450" i="62"/>
  <c r="S448" i="62"/>
  <c r="AI446" i="62"/>
  <c r="AF444" i="62"/>
  <c r="AJ443" i="62"/>
  <c r="AM442" i="62"/>
  <c r="L442" i="62"/>
  <c r="O441" i="62"/>
  <c r="AC437" i="62"/>
  <c r="AJ435" i="62"/>
  <c r="H435" i="62"/>
  <c r="U434" i="62"/>
  <c r="X433" i="62"/>
  <c r="AB432" i="62"/>
  <c r="Y430" i="62"/>
  <c r="AJ427" i="62"/>
  <c r="AB424" i="62"/>
  <c r="AR422" i="62"/>
  <c r="AC421" i="62"/>
  <c r="H419" i="62"/>
  <c r="L418" i="62"/>
  <c r="AB416" i="62"/>
  <c r="G414" i="62"/>
  <c r="AO404" i="62"/>
  <c r="AA403" i="62"/>
  <c r="P398" i="62"/>
  <c r="AA395" i="62"/>
  <c r="L394" i="62"/>
  <c r="S392" i="62"/>
  <c r="AE391" i="62"/>
  <c r="P390" i="62"/>
  <c r="AC389" i="62"/>
  <c r="N388" i="62"/>
  <c r="AI382" i="62"/>
  <c r="M375" i="62"/>
  <c r="AC373" i="62"/>
  <c r="AF372" i="62"/>
  <c r="AQ369" i="62"/>
  <c r="S368" i="62"/>
  <c r="AO364" i="62"/>
  <c r="AM362" i="62"/>
  <c r="X354" i="62"/>
  <c r="AK351" i="62"/>
  <c r="AS350" i="62"/>
  <c r="AQ349" i="62"/>
  <c r="AA347" i="62"/>
  <c r="AK343" i="62"/>
  <c r="U341" i="62"/>
  <c r="P339" i="62"/>
  <c r="M338" i="62"/>
  <c r="S336" i="62"/>
  <c r="U333" i="62"/>
  <c r="K329" i="62"/>
  <c r="X326" i="62"/>
  <c r="AK323" i="62"/>
  <c r="AI322" i="62"/>
  <c r="AN320" i="62"/>
  <c r="AK319" i="62"/>
  <c r="K317" i="62"/>
  <c r="AI314" i="62"/>
  <c r="AQ313" i="62"/>
  <c r="AD391" i="62"/>
  <c r="AK389" i="62"/>
  <c r="M388" i="62"/>
  <c r="W385" i="62"/>
  <c r="S383" i="62"/>
  <c r="I357" i="62"/>
  <c r="AE380" i="62"/>
  <c r="AL378" i="62"/>
  <c r="K378" i="62"/>
  <c r="W377" i="62"/>
  <c r="X374" i="62"/>
  <c r="I373" i="62"/>
  <c r="P371" i="62"/>
  <c r="AF369" i="62"/>
  <c r="M364" i="62"/>
  <c r="P363" i="62"/>
  <c r="Q356" i="62"/>
  <c r="V354" i="62"/>
  <c r="AO349" i="62"/>
  <c r="Q348" i="62"/>
  <c r="AO345" i="62"/>
  <c r="AL344" i="62"/>
  <c r="AR342" i="62"/>
  <c r="AJ339" i="62"/>
  <c r="T337" i="62"/>
  <c r="AB336" i="62"/>
  <c r="Y335" i="62"/>
  <c r="V334" i="62"/>
  <c r="I333" i="62"/>
  <c r="N331" i="62"/>
  <c r="AD329" i="62"/>
  <c r="AB328" i="62"/>
  <c r="L326" i="62"/>
  <c r="Y323" i="62"/>
  <c r="Y319" i="62"/>
  <c r="V318" i="62"/>
  <c r="I317" i="62"/>
  <c r="Q316" i="62"/>
  <c r="L314" i="62"/>
  <c r="AB312" i="62"/>
  <c r="K407" i="62"/>
  <c r="Q405" i="62"/>
  <c r="U404" i="62"/>
  <c r="X403" i="62"/>
  <c r="AF398" i="62"/>
  <c r="AK394" i="62"/>
  <c r="I394" i="62"/>
  <c r="AI392" i="62"/>
  <c r="AO390" i="62"/>
  <c r="H389" i="62"/>
  <c r="L388" i="62"/>
  <c r="AD380" i="62"/>
  <c r="T375" i="62"/>
  <c r="AS373" i="62"/>
  <c r="L372" i="62"/>
  <c r="AK370" i="62"/>
  <c r="AN369" i="62"/>
  <c r="AR368" i="62"/>
  <c r="G368" i="62"/>
  <c r="T367" i="62"/>
  <c r="L364" i="62"/>
  <c r="AK362" i="62"/>
  <c r="AI347" i="62"/>
  <c r="K346" i="62"/>
  <c r="AA344" i="62"/>
  <c r="AF342" i="62"/>
  <c r="H341" i="62"/>
  <c r="AF338" i="62"/>
  <c r="X335" i="62"/>
  <c r="P332" i="62"/>
  <c r="AF330" i="62"/>
  <c r="AC329" i="62"/>
  <c r="AQ326" i="62"/>
  <c r="AC325" i="62"/>
  <c r="AQ322" i="62"/>
  <c r="AN321" i="62"/>
  <c r="H321" i="62"/>
  <c r="AS315" i="62"/>
  <c r="AQ314" i="62"/>
  <c r="AK312" i="62"/>
  <c r="AL460" i="62"/>
  <c r="N459" i="62"/>
  <c r="O456" i="62"/>
  <c r="AR453" i="62"/>
  <c r="P453" i="62"/>
  <c r="T452" i="62"/>
  <c r="H450" i="62"/>
  <c r="U449" i="62"/>
  <c r="AG448" i="62"/>
  <c r="AT447" i="62"/>
  <c r="I447" i="62"/>
  <c r="AI445" i="62"/>
  <c r="AL444" i="62"/>
  <c r="AJ442" i="62"/>
  <c r="AM441" i="62"/>
  <c r="AN438" i="62"/>
  <c r="AC436" i="62"/>
  <c r="AF435" i="62"/>
  <c r="AK431" i="62"/>
  <c r="V430" i="62"/>
  <c r="G429" i="62"/>
  <c r="AJ426" i="62"/>
  <c r="L425" i="62"/>
  <c r="AL420" i="62"/>
  <c r="AO419" i="62"/>
  <c r="AS418" i="62"/>
  <c r="AT415" i="62"/>
  <c r="V414" i="62"/>
  <c r="AI413" i="62"/>
  <c r="G405" i="62"/>
  <c r="N403" i="62"/>
  <c r="AE398" i="62"/>
  <c r="R400" i="62"/>
  <c r="R396" i="62"/>
  <c r="Q15" i="220" s="1"/>
  <c r="Z402" i="62"/>
  <c r="AH397" i="62"/>
  <c r="AG21" i="220" s="1"/>
  <c r="AG77" i="419" s="1"/>
  <c r="AH401" i="62"/>
  <c r="AP401" i="62"/>
  <c r="R381" i="62"/>
  <c r="Q20" i="220" s="1"/>
  <c r="W353" i="62"/>
  <c r="V11" i="220" s="1"/>
  <c r="W379" i="62"/>
  <c r="V12" i="220" s="1"/>
  <c r="V90" i="220" s="1"/>
  <c r="G353" i="62"/>
  <c r="F11" i="220" s="1"/>
  <c r="G381" i="62"/>
  <c r="F20" i="220" s="1"/>
  <c r="AO395" i="62"/>
  <c r="AQ392" i="62"/>
  <c r="O392" i="62"/>
  <c r="AR389" i="62"/>
  <c r="AC388" i="62"/>
  <c r="AE382" i="62"/>
  <c r="AL380" i="62"/>
  <c r="U377" i="62"/>
  <c r="S375" i="62"/>
  <c r="AR373" i="62"/>
  <c r="G373" i="62"/>
  <c r="N371" i="62"/>
  <c r="Q370" i="62"/>
  <c r="AD369" i="62"/>
  <c r="AG368" i="62"/>
  <c r="AL364" i="62"/>
  <c r="T354" i="62"/>
  <c r="AD350" i="62"/>
  <c r="N348" i="62"/>
  <c r="AD346" i="62"/>
  <c r="AR343" i="62"/>
  <c r="AD342" i="62"/>
  <c r="AL337" i="62"/>
  <c r="L335" i="62"/>
  <c r="T334" i="62"/>
  <c r="L331" i="62"/>
  <c r="AB329" i="62"/>
  <c r="AJ328" i="62"/>
  <c r="L327" i="62"/>
  <c r="AT324" i="62"/>
  <c r="AD322" i="62"/>
  <c r="AJ320" i="62"/>
  <c r="AG315" i="62"/>
  <c r="Y312" i="62"/>
  <c r="AP460" i="62"/>
  <c r="J460" i="62"/>
  <c r="AP458" i="62"/>
  <c r="AH457" i="62"/>
  <c r="R456" i="62"/>
  <c r="AH453" i="62"/>
  <c r="AH449" i="62"/>
  <c r="J449" i="62"/>
  <c r="R448" i="62"/>
  <c r="AH447" i="62"/>
  <c r="J447" i="62"/>
  <c r="R446" i="62"/>
  <c r="R441" i="62"/>
  <c r="R437" i="62"/>
  <c r="R435" i="62"/>
  <c r="AP431" i="62"/>
  <c r="AH430" i="62"/>
  <c r="R429" i="62"/>
  <c r="J427" i="62"/>
  <c r="R426" i="62"/>
  <c r="AP423" i="62"/>
  <c r="AH422" i="62"/>
  <c r="AP421" i="62"/>
  <c r="AP419" i="62"/>
  <c r="AH418" i="62"/>
  <c r="J417" i="62"/>
  <c r="R416" i="62"/>
  <c r="J415" i="62"/>
  <c r="J405" i="62"/>
  <c r="R404" i="62"/>
  <c r="AH403" i="62"/>
  <c r="R394" i="62"/>
  <c r="J393" i="62"/>
  <c r="AP391" i="62"/>
  <c r="AH390" i="62"/>
  <c r="J389" i="62"/>
  <c r="Z386" i="62"/>
  <c r="J385" i="62"/>
  <c r="Z383" i="62"/>
  <c r="AH382" i="62"/>
  <c r="Z358" i="62"/>
  <c r="R360" i="62"/>
  <c r="AH378" i="62"/>
  <c r="R376" i="62"/>
  <c r="Z375" i="62"/>
  <c r="AP374" i="62"/>
  <c r="AH373" i="62"/>
  <c r="Z372" i="62"/>
  <c r="AP370" i="62"/>
  <c r="AH369" i="62"/>
  <c r="R368" i="62"/>
  <c r="AP366" i="62"/>
  <c r="R364" i="62"/>
  <c r="AP362" i="62"/>
  <c r="AH361" i="62"/>
  <c r="J358" i="62"/>
  <c r="AP356" i="62"/>
  <c r="R352" i="62"/>
  <c r="AH350" i="62"/>
  <c r="AP349" i="62"/>
  <c r="J347" i="62"/>
  <c r="Z345" i="62"/>
  <c r="J341" i="62"/>
  <c r="Z340" i="62"/>
  <c r="AH339" i="62"/>
  <c r="J339" i="62"/>
  <c r="R336" i="62"/>
  <c r="AP334" i="62"/>
  <c r="Z331" i="62"/>
  <c r="AP327" i="62"/>
  <c r="J327" i="62"/>
  <c r="R326" i="62"/>
  <c r="J325" i="62"/>
  <c r="Z323" i="62"/>
  <c r="AH322" i="62"/>
  <c r="AH320" i="62"/>
  <c r="Z319" i="62"/>
  <c r="Z316" i="62"/>
  <c r="AP315" i="62"/>
  <c r="J315" i="62"/>
  <c r="Z314" i="62"/>
  <c r="R313" i="62"/>
  <c r="AP311" i="62"/>
  <c r="J311" i="62"/>
  <c r="G358" i="62"/>
  <c r="AE356" i="62"/>
  <c r="O351" i="62"/>
  <c r="W349" i="62"/>
  <c r="AE348" i="62"/>
  <c r="AM347" i="62"/>
  <c r="AE346" i="62"/>
  <c r="W343" i="62"/>
  <c r="G342" i="62"/>
  <c r="W341" i="62"/>
  <c r="AE340" i="62"/>
  <c r="G339" i="62"/>
  <c r="O336" i="62"/>
  <c r="AM332" i="62"/>
  <c r="G330" i="62"/>
  <c r="AM327" i="62"/>
  <c r="W326" i="62"/>
  <c r="AM325" i="62"/>
  <c r="G324" i="62"/>
  <c r="AM322" i="62"/>
  <c r="G321" i="62"/>
  <c r="G320" i="62"/>
  <c r="O316" i="62"/>
  <c r="AE314" i="62"/>
  <c r="G314" i="62"/>
  <c r="AM312" i="62"/>
  <c r="O312" i="62"/>
  <c r="W311" i="62"/>
  <c r="AT457" i="62"/>
  <c r="AN441" i="62"/>
  <c r="H422" i="62"/>
  <c r="P416" i="62"/>
  <c r="K403" i="62"/>
  <c r="AT396" i="62"/>
  <c r="AS15" i="220" s="1"/>
  <c r="L390" i="62"/>
  <c r="Y386" i="62"/>
  <c r="P378" i="62"/>
  <c r="AA375" i="62"/>
  <c r="AN371" i="62"/>
  <c r="K369" i="62"/>
  <c r="I364" i="62"/>
  <c r="T361" i="62"/>
  <c r="P360" i="62"/>
  <c r="P385" i="62"/>
  <c r="P408" i="62"/>
  <c r="K397" i="62"/>
  <c r="J21" i="220" s="1"/>
  <c r="J77" i="419" s="1"/>
  <c r="K401" i="62"/>
  <c r="AC346" i="62"/>
  <c r="AN342" i="62"/>
  <c r="P317" i="62"/>
  <c r="X312" i="62"/>
  <c r="P458" i="62"/>
  <c r="AQ454" i="62"/>
  <c r="I453" i="62"/>
  <c r="P444" i="62"/>
  <c r="AF432" i="62"/>
  <c r="W424" i="62"/>
  <c r="I414" i="62"/>
  <c r="V410" i="62"/>
  <c r="M404" i="62"/>
  <c r="AJ399" i="62"/>
  <c r="AJ410" i="62"/>
  <c r="G399" i="62"/>
  <c r="F78" i="419" s="1"/>
  <c r="N400" i="62"/>
  <c r="AC390" i="62"/>
  <c r="AQ386" i="62"/>
  <c r="AE384" i="62"/>
  <c r="T382" i="62"/>
  <c r="AS380" i="62"/>
  <c r="AR375" i="62"/>
  <c r="N373" i="62"/>
  <c r="X370" i="62"/>
  <c r="T366" i="62"/>
  <c r="AN360" i="62"/>
  <c r="N357" i="62"/>
  <c r="AD355" i="62"/>
  <c r="AC19" i="220" s="1"/>
  <c r="AD359" i="62"/>
  <c r="AD402" i="62"/>
  <c r="I355" i="62"/>
  <c r="H19" i="220" s="1"/>
  <c r="AT381" i="62"/>
  <c r="AS20" i="220" s="1"/>
  <c r="AT384" i="62"/>
  <c r="Y381" i="62"/>
  <c r="X20" i="220" s="1"/>
  <c r="Y406" i="62"/>
  <c r="X16" i="220" s="1"/>
  <c r="Y409" i="62"/>
  <c r="AD347" i="62"/>
  <c r="V344" i="62"/>
  <c r="N341" i="62"/>
  <c r="AL334" i="62"/>
  <c r="N333" i="62"/>
  <c r="I331" i="62"/>
  <c r="T327" i="62"/>
  <c r="L324" i="62"/>
  <c r="AB322" i="62"/>
  <c r="I315" i="62"/>
  <c r="V312" i="62"/>
  <c r="AN458" i="62"/>
  <c r="G457" i="62"/>
  <c r="N455" i="62"/>
  <c r="AJ452" i="62"/>
  <c r="V449" i="62"/>
  <c r="AS446" i="62"/>
  <c r="AQ443" i="62"/>
  <c r="I442" i="62"/>
  <c r="AF439" i="62"/>
  <c r="AK434" i="62"/>
  <c r="G432" i="62"/>
  <c r="AA430" i="62"/>
  <c r="AD429" i="62"/>
  <c r="O426" i="62"/>
  <c r="G425" i="62"/>
  <c r="AC422" i="62"/>
  <c r="H421" i="62"/>
  <c r="O419" i="62"/>
  <c r="S418" i="62"/>
  <c r="AC415" i="62"/>
  <c r="AF414" i="62"/>
  <c r="AJ413" i="62"/>
  <c r="AG410" i="62"/>
  <c r="L408" i="62"/>
  <c r="W400" i="62"/>
  <c r="AI410" i="62"/>
  <c r="U409" i="62"/>
  <c r="U383" i="62"/>
  <c r="AO411" i="62"/>
  <c r="AB400" i="62"/>
  <c r="M406" i="62"/>
  <c r="L16" i="220" s="1"/>
  <c r="T395" i="62"/>
  <c r="K393" i="62"/>
  <c r="AB390" i="62"/>
  <c r="S382" i="62"/>
  <c r="AF378" i="62"/>
  <c r="Q377" i="62"/>
  <c r="X375" i="62"/>
  <c r="I374" i="62"/>
  <c r="H369" i="62"/>
  <c r="S366" i="62"/>
  <c r="AC363" i="62"/>
  <c r="S359" i="62"/>
  <c r="AI384" i="62"/>
  <c r="M383" i="62"/>
  <c r="M355" i="62"/>
  <c r="L19" i="220" s="1"/>
  <c r="AC386" i="62"/>
  <c r="AC410" i="62"/>
  <c r="H353" i="62"/>
  <c r="G11" i="220" s="1"/>
  <c r="H357" i="62"/>
  <c r="H360" i="62"/>
  <c r="AS360" i="62"/>
  <c r="AS406" i="62"/>
  <c r="AR16" i="220" s="1"/>
  <c r="AS401" i="62"/>
  <c r="X409" i="62"/>
  <c r="P350" i="62"/>
  <c r="AS345" i="62"/>
  <c r="P342" i="62"/>
  <c r="AQ336" i="62"/>
  <c r="S319" i="62"/>
  <c r="U312" i="62"/>
  <c r="AE460" i="62"/>
  <c r="AI459" i="62"/>
  <c r="AO457" i="62"/>
  <c r="AE453" i="62"/>
  <c r="P450" i="62"/>
  <c r="Y444" i="62"/>
  <c r="AC443" i="62"/>
  <c r="K441" i="62"/>
  <c r="M437" i="62"/>
  <c r="AR435" i="62"/>
  <c r="AN429" i="62"/>
  <c r="G428" i="62"/>
  <c r="AL426" i="62"/>
  <c r="U424" i="62"/>
  <c r="AB422" i="62"/>
  <c r="V420" i="62"/>
  <c r="AC418" i="62"/>
  <c r="AF417" i="62"/>
  <c r="S414" i="62"/>
  <c r="I413" i="62"/>
  <c r="M412" i="62"/>
  <c r="W408" i="62"/>
  <c r="Q406" i="62"/>
  <c r="P16" i="220" s="1"/>
  <c r="AA401" i="62"/>
  <c r="AG399" i="62"/>
  <c r="AG385" i="62"/>
  <c r="Q399" i="62"/>
  <c r="Q408" i="62"/>
  <c r="Q383" i="62"/>
  <c r="AN409" i="62"/>
  <c r="L399" i="62"/>
  <c r="AQ394" i="62"/>
  <c r="AS390" i="62"/>
  <c r="G385" i="62"/>
  <c r="P377" i="62"/>
  <c r="AA374" i="62"/>
  <c r="AR369" i="62"/>
  <c r="Q366" i="62"/>
  <c r="AL360" i="62"/>
  <c r="L357" i="62"/>
  <c r="K69" i="419" s="1"/>
  <c r="L383" i="62"/>
  <c r="AB359" i="62"/>
  <c r="AR355" i="62"/>
  <c r="AQ19" i="220" s="1"/>
  <c r="AR383" i="62"/>
  <c r="V359" i="62"/>
  <c r="V385" i="62"/>
  <c r="AR345" i="62"/>
  <c r="AL343" i="62"/>
  <c r="Y338" i="62"/>
  <c r="AJ334" i="62"/>
  <c r="AT330" i="62"/>
  <c r="V329" i="62"/>
  <c r="Q327" i="62"/>
  <c r="AO320" i="62"/>
  <c r="Q319" i="62"/>
  <c r="AR313" i="62"/>
  <c r="T312" i="62"/>
  <c r="AQ460" i="62"/>
  <c r="P457" i="62"/>
  <c r="T456" i="62"/>
  <c r="AO453" i="62"/>
  <c r="H452" i="62"/>
  <c r="AI448" i="62"/>
  <c r="AL447" i="62"/>
  <c r="H445" i="62"/>
  <c r="AE442" i="62"/>
  <c r="T438" i="62"/>
  <c r="I434" i="62"/>
  <c r="AR431" i="62"/>
  <c r="G431" i="62"/>
  <c r="AM429" i="62"/>
  <c r="AD428" i="62"/>
  <c r="U427" i="62"/>
  <c r="M426" i="62"/>
  <c r="G424" i="62"/>
  <c r="X419" i="62"/>
  <c r="AE417" i="62"/>
  <c r="AI416" i="62"/>
  <c r="AQ410" i="62"/>
  <c r="AL408" i="62"/>
  <c r="O406" i="62"/>
  <c r="N16" i="220" s="1"/>
  <c r="AJ404" i="62"/>
  <c r="AE403" i="62"/>
  <c r="AL401" i="62"/>
  <c r="AF397" i="62"/>
  <c r="AE21" i="220" s="1"/>
  <c r="AE77" i="419" s="1"/>
  <c r="AB398" i="62"/>
  <c r="AM399" i="62"/>
  <c r="AM396" i="62"/>
  <c r="AL15" i="220" s="1"/>
  <c r="W401" i="62"/>
  <c r="AD395" i="62"/>
  <c r="M394" i="62"/>
  <c r="T385" i="62"/>
  <c r="AG381" i="62"/>
  <c r="AF20" i="220" s="1"/>
  <c r="AC377" i="62"/>
  <c r="AG365" i="62"/>
  <c r="K361" i="62"/>
  <c r="AA357" i="62"/>
  <c r="AQ383" i="62"/>
  <c r="AQ399" i="62"/>
  <c r="U355" i="62"/>
  <c r="T19" i="220" s="1"/>
  <c r="AK408" i="62"/>
  <c r="O400" i="62"/>
  <c r="O409" i="62"/>
  <c r="H350" i="62"/>
  <c r="AN346" i="62"/>
  <c r="H342" i="62"/>
  <c r="X332" i="62"/>
  <c r="P313" i="62"/>
  <c r="AN460" i="62"/>
  <c r="AB453" i="62"/>
  <c r="AE452" i="62"/>
  <c r="AL450" i="62"/>
  <c r="AC449" i="62"/>
  <c r="AB446" i="62"/>
  <c r="S445" i="62"/>
  <c r="V444" i="62"/>
  <c r="M443" i="62"/>
  <c r="P442" i="62"/>
  <c r="T441" i="62"/>
  <c r="L440" i="62"/>
  <c r="P435" i="62"/>
  <c r="T434" i="62"/>
  <c r="AD431" i="62"/>
  <c r="M429" i="62"/>
  <c r="AR427" i="62"/>
  <c r="K426" i="62"/>
  <c r="AS423" i="62"/>
  <c r="L422" i="62"/>
  <c r="O421" i="62"/>
  <c r="G420" i="62"/>
  <c r="K419" i="62"/>
  <c r="H416" i="62"/>
  <c r="I412" i="62"/>
  <c r="M395" i="62"/>
  <c r="W389" i="62"/>
  <c r="AN384" i="62"/>
  <c r="N355" i="62"/>
  <c r="M19" i="220" s="1"/>
  <c r="I377" i="62"/>
  <c r="T374" i="62"/>
  <c r="AA372" i="62"/>
  <c r="AK369" i="62"/>
  <c r="AM363" i="62"/>
  <c r="AE360" i="62"/>
  <c r="T379" i="62"/>
  <c r="S12" i="220" s="1"/>
  <c r="S90" i="220" s="1"/>
  <c r="T408" i="62"/>
  <c r="AL354" i="62"/>
  <c r="AJ379" i="62"/>
  <c r="AI12" i="220" s="1"/>
  <c r="AI90" i="220" s="1"/>
  <c r="AR348" i="62"/>
  <c r="N345" i="62"/>
  <c r="I343" i="62"/>
  <c r="AO339" i="62"/>
  <c r="AB334" i="62"/>
  <c r="AL330" i="62"/>
  <c r="AD327" i="62"/>
  <c r="AT325" i="62"/>
  <c r="AL322" i="62"/>
  <c r="AG320" i="62"/>
  <c r="V316" i="62"/>
  <c r="N313" i="62"/>
  <c r="AI431" i="62"/>
  <c r="O460" i="62"/>
  <c r="V458" i="62"/>
  <c r="Y457" i="62"/>
  <c r="AQ452" i="62"/>
  <c r="X450" i="62"/>
  <c r="AI447" i="62"/>
  <c r="AL446" i="62"/>
  <c r="AD445" i="62"/>
  <c r="L443" i="62"/>
  <c r="K440" i="62"/>
  <c r="N439" i="62"/>
  <c r="L436" i="62"/>
  <c r="AJ429" i="62"/>
  <c r="AT426" i="62"/>
  <c r="AC424" i="62"/>
  <c r="T423" i="62"/>
  <c r="AQ420" i="62"/>
  <c r="AT419" i="62"/>
  <c r="AB417" i="62"/>
  <c r="W415" i="62"/>
  <c r="O407" i="62"/>
  <c r="AG404" i="62"/>
  <c r="AM384" i="62"/>
  <c r="AE397" i="62"/>
  <c r="AD21" i="220" s="1"/>
  <c r="AD77" i="419" s="1"/>
  <c r="AE401" i="62"/>
  <c r="AD376" i="62"/>
  <c r="AT366" i="62"/>
  <c r="P364" i="62"/>
  <c r="P354" i="62"/>
  <c r="P346" i="62"/>
  <c r="AF344" i="62"/>
  <c r="U340" i="62"/>
  <c r="AF336" i="62"/>
  <c r="X333" i="62"/>
  <c r="AN331" i="62"/>
  <c r="AF328" i="62"/>
  <c r="AF320" i="62"/>
  <c r="AN315" i="62"/>
  <c r="AC311" i="62"/>
  <c r="AL456" i="62"/>
  <c r="AG450" i="62"/>
  <c r="H436" i="62"/>
  <c r="O434" i="62"/>
  <c r="AS429" i="62"/>
  <c r="S426" i="62"/>
  <c r="AJ421" i="62"/>
  <c r="I418" i="62"/>
  <c r="AR415" i="62"/>
  <c r="K414" i="62"/>
  <c r="P393" i="62"/>
  <c r="AL377" i="62"/>
  <c r="AQ365" i="62"/>
  <c r="AA381" i="62"/>
  <c r="Z20" i="220" s="1"/>
  <c r="X352" i="62"/>
  <c r="P349" i="62"/>
  <c r="S342" i="62"/>
  <c r="AA329" i="62"/>
  <c r="S326" i="62"/>
  <c r="AS457" i="62"/>
  <c r="AT453" i="62"/>
  <c r="M452" i="62"/>
  <c r="AD447" i="62"/>
  <c r="AA441" i="62"/>
  <c r="H439" i="62"/>
  <c r="U432" i="62"/>
  <c r="AB430" i="62"/>
  <c r="AC426" i="62"/>
  <c r="AQ422" i="62"/>
  <c r="AT414" i="62"/>
  <c r="I403" i="62"/>
  <c r="U395" i="62"/>
  <c r="K390" i="62"/>
  <c r="AJ457" i="62"/>
  <c r="AA456" i="62"/>
  <c r="AN452" i="62"/>
  <c r="AI450" i="62"/>
  <c r="AA449" i="62"/>
  <c r="AD448" i="62"/>
  <c r="S444" i="62"/>
  <c r="K443" i="62"/>
  <c r="AB438" i="62"/>
  <c r="S437" i="62"/>
  <c r="I436" i="62"/>
  <c r="M435" i="62"/>
  <c r="AK428" i="62"/>
  <c r="AF426" i="62"/>
  <c r="AJ425" i="62"/>
  <c r="AT422" i="62"/>
  <c r="X421" i="62"/>
  <c r="AE419" i="62"/>
  <c r="AA417" i="62"/>
  <c r="L414" i="62"/>
  <c r="AL406" i="62"/>
  <c r="AK16" i="220" s="1"/>
  <c r="AB403" i="62"/>
  <c r="H398" i="62"/>
  <c r="S410" i="62"/>
  <c r="Y395" i="62"/>
  <c r="AO392" i="62"/>
  <c r="AT387" i="62"/>
  <c r="O380" i="62"/>
  <c r="AN378" i="62"/>
  <c r="G377" i="62"/>
  <c r="AB371" i="62"/>
  <c r="AD365" i="62"/>
  <c r="O364" i="62"/>
  <c r="AN362" i="62"/>
  <c r="Y361" i="62"/>
  <c r="AJ354" i="62"/>
  <c r="AG379" i="62"/>
  <c r="AF12" i="220" s="1"/>
  <c r="AF90" i="220" s="1"/>
  <c r="AD352" i="62"/>
  <c r="AT350" i="62"/>
  <c r="V349" i="62"/>
  <c r="N346" i="62"/>
  <c r="T340" i="62"/>
  <c r="L337" i="62"/>
  <c r="AB335" i="62"/>
  <c r="Y326" i="62"/>
  <c r="AB319" i="62"/>
  <c r="V317" i="62"/>
  <c r="N314" i="62"/>
  <c r="Q459" i="62"/>
  <c r="AT456" i="62"/>
  <c r="I456" i="62"/>
  <c r="AA451" i="62"/>
  <c r="X449" i="62"/>
  <c r="AL445" i="62"/>
  <c r="AQ441" i="62"/>
  <c r="AE439" i="62"/>
  <c r="P438" i="62"/>
  <c r="L434" i="62"/>
  <c r="AN431" i="62"/>
  <c r="AO428" i="62"/>
  <c r="AM426" i="62"/>
  <c r="AQ425" i="62"/>
  <c r="T421" i="62"/>
  <c r="W420" i="62"/>
  <c r="AJ419" i="62"/>
  <c r="O417" i="62"/>
  <c r="AE415" i="62"/>
  <c r="AL413" i="62"/>
  <c r="AO412" i="62"/>
  <c r="M407" i="62"/>
  <c r="AQ393" i="62"/>
  <c r="AR390" i="62"/>
  <c r="AO388" i="62"/>
  <c r="AA387" i="62"/>
  <c r="AM386" i="62"/>
  <c r="G382" i="62"/>
  <c r="AD378" i="62"/>
  <c r="AQ377" i="62"/>
  <c r="S376" i="62"/>
  <c r="P374" i="62"/>
  <c r="T373" i="62"/>
  <c r="AD370" i="62"/>
  <c r="AT368" i="62"/>
  <c r="AE367" i="62"/>
  <c r="AR366" i="62"/>
  <c r="AC365" i="62"/>
  <c r="AS363" i="62"/>
  <c r="AC356" i="62"/>
  <c r="AC352" i="62"/>
  <c r="K349" i="62"/>
  <c r="AI346" i="62"/>
  <c r="K345" i="62"/>
  <c r="AA343" i="62"/>
  <c r="AI342" i="62"/>
  <c r="AC340" i="62"/>
  <c r="AQ337" i="62"/>
  <c r="P335" i="62"/>
  <c r="S332" i="62"/>
  <c r="AA331" i="62"/>
  <c r="AQ329" i="62"/>
  <c r="S328" i="62"/>
  <c r="AA327" i="62"/>
  <c r="M326" i="62"/>
  <c r="AC324" i="62"/>
  <c r="AA319" i="62"/>
  <c r="AI318" i="62"/>
  <c r="H316" i="62"/>
  <c r="H312" i="62"/>
  <c r="P311" i="62"/>
  <c r="AQ390" i="62"/>
  <c r="I389" i="62"/>
  <c r="AR387" i="62"/>
  <c r="AM383" i="62"/>
  <c r="X382" i="62"/>
  <c r="I386" i="62"/>
  <c r="AK373" i="62"/>
  <c r="V372" i="62"/>
  <c r="AC370" i="62"/>
  <c r="AJ368" i="62"/>
  <c r="G363" i="62"/>
  <c r="T362" i="62"/>
  <c r="Y351" i="62"/>
  <c r="AG350" i="62"/>
  <c r="AD349" i="62"/>
  <c r="N347" i="62"/>
  <c r="AD345" i="62"/>
  <c r="AT343" i="62"/>
  <c r="L342" i="62"/>
  <c r="T341" i="62"/>
  <c r="AB340" i="62"/>
  <c r="AR338" i="62"/>
  <c r="N335" i="62"/>
  <c r="AL332" i="62"/>
  <c r="V330" i="62"/>
  <c r="AJ327" i="62"/>
  <c r="AR326" i="62"/>
  <c r="T325" i="62"/>
  <c r="Y315" i="62"/>
  <c r="T313" i="62"/>
  <c r="Q312" i="62"/>
  <c r="L404" i="62"/>
  <c r="W398" i="62"/>
  <c r="X395" i="62"/>
  <c r="G392" i="62"/>
  <c r="N390" i="62"/>
  <c r="AM388" i="62"/>
  <c r="O387" i="62"/>
  <c r="W382" i="62"/>
  <c r="AT378" i="62"/>
  <c r="S378" i="62"/>
  <c r="AR376" i="62"/>
  <c r="AF374" i="62"/>
  <c r="Q373" i="62"/>
  <c r="AB370" i="62"/>
  <c r="AI368" i="62"/>
  <c r="K367" i="62"/>
  <c r="AJ365" i="62"/>
  <c r="AQ363" i="62"/>
  <c r="H349" i="62"/>
  <c r="X343" i="62"/>
  <c r="AN341" i="62"/>
  <c r="AS339" i="62"/>
  <c r="AK336" i="62"/>
  <c r="AF334" i="62"/>
  <c r="AN333" i="62"/>
  <c r="X331" i="62"/>
  <c r="AI327" i="62"/>
  <c r="AF326" i="62"/>
  <c r="AI323" i="62"/>
  <c r="AS319" i="62"/>
  <c r="M319" i="62"/>
  <c r="K318" i="62"/>
  <c r="AI315" i="62"/>
  <c r="K314" i="62"/>
  <c r="K460" i="62"/>
  <c r="Q458" i="62"/>
  <c r="U457" i="62"/>
  <c r="AE454" i="62"/>
  <c r="W451" i="62"/>
  <c r="AJ450" i="62"/>
  <c r="AK447" i="62"/>
  <c r="V446" i="62"/>
  <c r="K444" i="62"/>
  <c r="W443" i="62"/>
  <c r="O440" i="62"/>
  <c r="P437" i="62"/>
  <c r="AJ434" i="62"/>
  <c r="L433" i="62"/>
  <c r="X432" i="62"/>
  <c r="AB431" i="62"/>
  <c r="AI429" i="62"/>
  <c r="K428" i="62"/>
  <c r="AA426" i="62"/>
  <c r="AM425" i="62"/>
  <c r="AQ424" i="62"/>
  <c r="O424" i="62"/>
  <c r="AN422" i="62"/>
  <c r="L417" i="62"/>
  <c r="I415" i="62"/>
  <c r="G413" i="62"/>
  <c r="K412" i="62"/>
  <c r="S407" i="62"/>
  <c r="AI405" i="62"/>
  <c r="T404" i="62"/>
  <c r="R401" i="62"/>
  <c r="R410" i="62"/>
  <c r="Z399" i="62"/>
  <c r="Z408" i="62"/>
  <c r="AH402" i="62"/>
  <c r="AH396" i="62"/>
  <c r="AG15" i="220" s="1"/>
  <c r="AP409" i="62"/>
  <c r="AH355" i="62"/>
  <c r="AG19" i="220" s="1"/>
  <c r="N395" i="62"/>
  <c r="AA394" i="62"/>
  <c r="AT391" i="62"/>
  <c r="AE390" i="62"/>
  <c r="AO387" i="62"/>
  <c r="AM385" i="62"/>
  <c r="AJ378" i="62"/>
  <c r="AE374" i="62"/>
  <c r="AL372" i="62"/>
  <c r="AO371" i="62"/>
  <c r="AS370" i="62"/>
  <c r="AT367" i="62"/>
  <c r="I367" i="62"/>
  <c r="M366" i="62"/>
  <c r="AO363" i="62"/>
  <c r="L361" i="62"/>
  <c r="AJ356" i="62"/>
  <c r="I354" i="62"/>
  <c r="AT352" i="62"/>
  <c r="AR351" i="62"/>
  <c r="V347" i="62"/>
  <c r="AG343" i="62"/>
  <c r="T342" i="62"/>
  <c r="AB341" i="62"/>
  <c r="AJ340" i="62"/>
  <c r="L339" i="62"/>
  <c r="AJ336" i="62"/>
  <c r="AB333" i="62"/>
  <c r="AJ332" i="62"/>
  <c r="Y328" i="62"/>
  <c r="AO326" i="62"/>
  <c r="AL325" i="62"/>
  <c r="N324" i="62"/>
  <c r="T322" i="62"/>
  <c r="AG319" i="62"/>
  <c r="AT316" i="62"/>
  <c r="AD314" i="62"/>
  <c r="AL313" i="62"/>
  <c r="AH460" i="62"/>
  <c r="Z459" i="62"/>
  <c r="Z457" i="62"/>
  <c r="J456" i="62"/>
  <c r="R454" i="62"/>
  <c r="Z453" i="62"/>
  <c r="AH452" i="62"/>
  <c r="J452" i="62"/>
  <c r="AH450" i="62"/>
  <c r="Z445" i="62"/>
  <c r="AP444" i="62"/>
  <c r="AH443" i="62"/>
  <c r="J443" i="62"/>
  <c r="Z442" i="62"/>
  <c r="AP441" i="62"/>
  <c r="AH440" i="62"/>
  <c r="Z436" i="62"/>
  <c r="AP435" i="62"/>
  <c r="AH434" i="62"/>
  <c r="J434" i="62"/>
  <c r="AH432" i="62"/>
  <c r="Z428" i="62"/>
  <c r="AP424" i="62"/>
  <c r="Z420" i="62"/>
  <c r="R419" i="62"/>
  <c r="AH417" i="62"/>
  <c r="AP414" i="62"/>
  <c r="J413" i="62"/>
  <c r="AP407" i="62"/>
  <c r="AH405" i="62"/>
  <c r="AP404" i="62"/>
  <c r="AP383" i="62"/>
  <c r="Z398" i="62"/>
  <c r="R395" i="62"/>
  <c r="J394" i="62"/>
  <c r="Z392" i="62"/>
  <c r="R391" i="62"/>
  <c r="J390" i="62"/>
  <c r="AH387" i="62"/>
  <c r="R386" i="62"/>
  <c r="R384" i="62"/>
  <c r="J382" i="62"/>
  <c r="Z380" i="62"/>
  <c r="Z378" i="62"/>
  <c r="AP377" i="62"/>
  <c r="AP376" i="62"/>
  <c r="J373" i="62"/>
  <c r="AP371" i="62"/>
  <c r="R370" i="62"/>
  <c r="AP368" i="62"/>
  <c r="Z367" i="62"/>
  <c r="J366" i="62"/>
  <c r="AP364" i="62"/>
  <c r="R362" i="62"/>
  <c r="AH360" i="62"/>
  <c r="AH356" i="62"/>
  <c r="J356" i="62"/>
  <c r="Z354" i="62"/>
  <c r="AP352" i="62"/>
  <c r="J352" i="62"/>
  <c r="R351" i="62"/>
  <c r="Z348" i="62"/>
  <c r="AH347" i="62"/>
  <c r="AP346" i="62"/>
  <c r="R346" i="62"/>
  <c r="R345" i="62"/>
  <c r="Z344" i="62"/>
  <c r="AP343" i="62"/>
  <c r="J343" i="62"/>
  <c r="AH341" i="62"/>
  <c r="R340" i="62"/>
  <c r="J336" i="62"/>
  <c r="AH334" i="62"/>
  <c r="R333" i="62"/>
  <c r="AH332" i="62"/>
  <c r="R331" i="62"/>
  <c r="AH330" i="62"/>
  <c r="AH328" i="62"/>
  <c r="AH327" i="62"/>
  <c r="AP326" i="62"/>
  <c r="J326" i="62"/>
  <c r="Z324" i="62"/>
  <c r="AP321" i="62"/>
  <c r="R321" i="62"/>
  <c r="R319" i="62"/>
  <c r="AH318" i="62"/>
  <c r="J317" i="62"/>
  <c r="AH315" i="62"/>
  <c r="R314" i="62"/>
  <c r="Z312" i="62"/>
  <c r="AH311" i="62"/>
  <c r="O360" i="62"/>
  <c r="AM358" i="62"/>
  <c r="G357" i="62"/>
  <c r="AM354" i="62"/>
  <c r="G354" i="62"/>
  <c r="AM352" i="62"/>
  <c r="G351" i="62"/>
  <c r="O350" i="62"/>
  <c r="O349" i="62"/>
  <c r="W348" i="62"/>
  <c r="W346" i="62"/>
  <c r="AE345" i="62"/>
  <c r="W344" i="62"/>
  <c r="AE342" i="62"/>
  <c r="G340" i="62"/>
  <c r="W337" i="62"/>
  <c r="G334" i="62"/>
  <c r="W333" i="62"/>
  <c r="AE332" i="62"/>
  <c r="G331" i="62"/>
  <c r="W329" i="62"/>
  <c r="AE327" i="62"/>
  <c r="O325" i="62"/>
  <c r="AE324" i="62"/>
  <c r="W323" i="62"/>
  <c r="O322" i="62"/>
  <c r="AM320" i="62"/>
  <c r="G318" i="62"/>
  <c r="AM316" i="62"/>
  <c r="O311" i="62"/>
  <c r="L460" i="62"/>
  <c r="I457" i="62"/>
  <c r="P455" i="62"/>
  <c r="W446" i="62"/>
  <c r="P441" i="62"/>
  <c r="AL438" i="62"/>
  <c r="AS436" i="62"/>
  <c r="AB434" i="62"/>
  <c r="AF429" i="62"/>
  <c r="AT425" i="62"/>
  <c r="AO423" i="62"/>
  <c r="AD419" i="62"/>
  <c r="AF415" i="62"/>
  <c r="AM413" i="62"/>
  <c r="I411" i="62"/>
  <c r="AO400" i="62"/>
  <c r="H400" i="62"/>
  <c r="AT402" i="62"/>
  <c r="O389" i="62"/>
  <c r="S358" i="62"/>
  <c r="P386" i="62"/>
  <c r="P411" i="62"/>
  <c r="P379" i="62"/>
  <c r="O12" i="220" s="1"/>
  <c r="O90" i="220" s="1"/>
  <c r="K358" i="62"/>
  <c r="K386" i="62"/>
  <c r="K402" i="62"/>
  <c r="K410" i="62"/>
  <c r="AQ351" i="62"/>
  <c r="AI340" i="62"/>
  <c r="AC338" i="62"/>
  <c r="U335" i="62"/>
  <c r="AQ327" i="62"/>
  <c r="AI324" i="62"/>
  <c r="M316" i="62"/>
  <c r="P451" i="62"/>
  <c r="W442" i="62"/>
  <c r="S436" i="62"/>
  <c r="Y434" i="62"/>
  <c r="AM430" i="62"/>
  <c r="AT428" i="62"/>
  <c r="V421" i="62"/>
  <c r="AJ417" i="62"/>
  <c r="AQ415" i="62"/>
  <c r="AJ400" i="62"/>
  <c r="G402" i="62"/>
  <c r="N397" i="62"/>
  <c r="M21" i="220" s="1"/>
  <c r="M77" i="419" s="1"/>
  <c r="N396" i="62"/>
  <c r="M15" i="220" s="1"/>
  <c r="AB393" i="62"/>
  <c r="X386" i="62"/>
  <c r="M384" i="62"/>
  <c r="AA380" i="62"/>
  <c r="AG378" i="62"/>
  <c r="S377" i="62"/>
  <c r="AM371" i="62"/>
  <c r="AT369" i="62"/>
  <c r="AI367" i="62"/>
  <c r="L363" i="62"/>
  <c r="AJ385" i="62"/>
  <c r="N358" i="62"/>
  <c r="N386" i="62"/>
  <c r="AD397" i="62"/>
  <c r="AC21" i="220" s="1"/>
  <c r="AC77" i="419" s="1"/>
  <c r="AD360" i="62"/>
  <c r="AD410" i="62"/>
  <c r="AB354" i="62"/>
  <c r="AT379" i="62"/>
  <c r="AS12" i="220" s="1"/>
  <c r="AS90" i="220" s="1"/>
  <c r="AT385" i="62"/>
  <c r="Y379" i="62"/>
  <c r="X12" i="220" s="1"/>
  <c r="X90" i="220" s="1"/>
  <c r="Y399" i="62"/>
  <c r="X78" i="419" s="1"/>
  <c r="V352" i="62"/>
  <c r="Q350" i="62"/>
  <c r="Y337" i="62"/>
  <c r="AJ325" i="62"/>
  <c r="AB314" i="62"/>
  <c r="AG460" i="62"/>
  <c r="AR457" i="62"/>
  <c r="K456" i="62"/>
  <c r="Q454" i="62"/>
  <c r="AM451" i="62"/>
  <c r="AE450" i="62"/>
  <c r="AD443" i="62"/>
  <c r="M441" i="62"/>
  <c r="AJ438" i="62"/>
  <c r="AA437" i="62"/>
  <c r="X434" i="62"/>
  <c r="AR432" i="62"/>
  <c r="U428" i="62"/>
  <c r="K424" i="62"/>
  <c r="Q422" i="62"/>
  <c r="I417" i="62"/>
  <c r="O412" i="62"/>
  <c r="AC409" i="62"/>
  <c r="AG406" i="62"/>
  <c r="AF16" i="220" s="1"/>
  <c r="AD405" i="62"/>
  <c r="Y404" i="62"/>
  <c r="AI399" i="62"/>
  <c r="AI411" i="62"/>
  <c r="U386" i="62"/>
  <c r="AD398" i="62"/>
  <c r="AO399" i="62"/>
  <c r="AN78" i="419" s="1"/>
  <c r="AB402" i="62"/>
  <c r="M402" i="62"/>
  <c r="M411" i="62"/>
  <c r="AQ391" i="62"/>
  <c r="Y380" i="62"/>
  <c r="AM376" i="62"/>
  <c r="W370" i="62"/>
  <c r="AG367" i="62"/>
  <c r="AN365" i="62"/>
  <c r="N362" i="62"/>
  <c r="AI353" i="62"/>
  <c r="AH11" i="220" s="1"/>
  <c r="AI396" i="62"/>
  <c r="AH15" i="220" s="1"/>
  <c r="AI355" i="62"/>
  <c r="AH19" i="220" s="1"/>
  <c r="AI397" i="62"/>
  <c r="AH21" i="220" s="1"/>
  <c r="AH77" i="419" s="1"/>
  <c r="M358" i="62"/>
  <c r="M385" i="62"/>
  <c r="AF356" i="62"/>
  <c r="AC358" i="62"/>
  <c r="AC401" i="62"/>
  <c r="AS353" i="62"/>
  <c r="AR11" i="220" s="1"/>
  <c r="AS355" i="62"/>
  <c r="AR19" i="220" s="1"/>
  <c r="AS386" i="62"/>
  <c r="X359" i="62"/>
  <c r="X399" i="62"/>
  <c r="W78" i="419" s="1"/>
  <c r="AF348" i="62"/>
  <c r="X345" i="62"/>
  <c r="AN343" i="62"/>
  <c r="AF340" i="62"/>
  <c r="S335" i="62"/>
  <c r="AA330" i="62"/>
  <c r="AQ328" i="62"/>
  <c r="S327" i="62"/>
  <c r="K324" i="62"/>
  <c r="AA322" i="62"/>
  <c r="AQ320" i="62"/>
  <c r="M317" i="62"/>
  <c r="H315" i="62"/>
  <c r="AL458" i="62"/>
  <c r="AS456" i="62"/>
  <c r="L455" i="62"/>
  <c r="S453" i="62"/>
  <c r="I452" i="62"/>
  <c r="AS449" i="62"/>
  <c r="AJ448" i="62"/>
  <c r="AM447" i="62"/>
  <c r="AQ446" i="62"/>
  <c r="AT445" i="62"/>
  <c r="P443" i="62"/>
  <c r="T442" i="62"/>
  <c r="AT438" i="62"/>
  <c r="I438" i="62"/>
  <c r="AN436" i="62"/>
  <c r="G435" i="62"/>
  <c r="AL433" i="62"/>
  <c r="AS431" i="62"/>
  <c r="AR428" i="62"/>
  <c r="AI427" i="62"/>
  <c r="Y419" i="62"/>
  <c r="W416" i="62"/>
  <c r="O415" i="62"/>
  <c r="M405" i="62"/>
  <c r="AI403" i="62"/>
  <c r="AG402" i="62"/>
  <c r="AG357" i="62"/>
  <c r="AF69" i="419" s="1"/>
  <c r="Q409" i="62"/>
  <c r="Q386" i="62"/>
  <c r="AN400" i="62"/>
  <c r="L400" i="62"/>
  <c r="L410" i="62"/>
  <c r="L406" i="62"/>
  <c r="K16" i="220" s="1"/>
  <c r="AL393" i="62"/>
  <c r="AD389" i="62"/>
  <c r="O388" i="62"/>
  <c r="AN386" i="62"/>
  <c r="Q382" i="62"/>
  <c r="AQ380" i="62"/>
  <c r="AE378" i="62"/>
  <c r="S371" i="62"/>
  <c r="AQ364" i="62"/>
  <c r="AB363" i="62"/>
  <c r="M362" i="62"/>
  <c r="L353" i="62"/>
  <c r="K11" i="220" s="1"/>
  <c r="L355" i="62"/>
  <c r="K19" i="220" s="1"/>
  <c r="AB355" i="62"/>
  <c r="AA19" i="220" s="1"/>
  <c r="AB384" i="62"/>
  <c r="AR397" i="62"/>
  <c r="AQ21" i="220" s="1"/>
  <c r="AQ77" i="419" s="1"/>
  <c r="AR358" i="62"/>
  <c r="AR399" i="62"/>
  <c r="AQ78" i="419" s="1"/>
  <c r="V379" i="62"/>
  <c r="U12" i="220" s="1"/>
  <c r="U90" i="220" s="1"/>
  <c r="V401" i="62"/>
  <c r="AL351" i="62"/>
  <c r="AD348" i="62"/>
  <c r="Q343" i="62"/>
  <c r="N334" i="62"/>
  <c r="AJ326" i="62"/>
  <c r="AB315" i="62"/>
  <c r="AD460" i="62"/>
  <c r="M458" i="62"/>
  <c r="W455" i="62"/>
  <c r="L451" i="62"/>
  <c r="AO446" i="62"/>
  <c r="P439" i="62"/>
  <c r="H438" i="62"/>
  <c r="AA436" i="62"/>
  <c r="AD435" i="62"/>
  <c r="AA429" i="62"/>
  <c r="Q428" i="62"/>
  <c r="K423" i="62"/>
  <c r="U420" i="62"/>
  <c r="AL415" i="62"/>
  <c r="AS413" i="62"/>
  <c r="AM409" i="62"/>
  <c r="W397" i="62"/>
  <c r="V21" i="220" s="1"/>
  <c r="V77" i="419" s="1"/>
  <c r="W396" i="62"/>
  <c r="V15" i="220" s="1"/>
  <c r="H393" i="62"/>
  <c r="AJ391" i="62"/>
  <c r="U390" i="62"/>
  <c r="AB388" i="62"/>
  <c r="AA383" i="62"/>
  <c r="S380" i="62"/>
  <c r="AJ375" i="62"/>
  <c r="AQ373" i="62"/>
  <c r="M371" i="62"/>
  <c r="AN363" i="62"/>
  <c r="Y362" i="62"/>
  <c r="AA360" i="62"/>
  <c r="AQ406" i="62"/>
  <c r="AP16" i="220" s="1"/>
  <c r="AQ400" i="62"/>
  <c r="AK386" i="62"/>
  <c r="AK409" i="62"/>
  <c r="J399" i="62"/>
  <c r="J396" i="62"/>
  <c r="I15" i="220" s="1"/>
  <c r="O397" i="62"/>
  <c r="N21" i="220" s="1"/>
  <c r="N77" i="419" s="1"/>
  <c r="X348" i="62"/>
  <c r="AK337" i="62"/>
  <c r="AF335" i="62"/>
  <c r="H334" i="62"/>
  <c r="M328" i="62"/>
  <c r="H326" i="62"/>
  <c r="S322" i="62"/>
  <c r="H318" i="62"/>
  <c r="AF311" i="62"/>
  <c r="AB460" i="62"/>
  <c r="W458" i="62"/>
  <c r="AD456" i="62"/>
  <c r="AG455" i="62"/>
  <c r="AI451" i="62"/>
  <c r="Y450" i="62"/>
  <c r="AF448" i="62"/>
  <c r="X447" i="62"/>
  <c r="I444" i="62"/>
  <c r="AQ438" i="62"/>
  <c r="I437" i="62"/>
  <c r="M436" i="62"/>
  <c r="AG430" i="62"/>
  <c r="G427" i="62"/>
  <c r="N425" i="62"/>
  <c r="H423" i="62"/>
  <c r="AR420" i="62"/>
  <c r="AO417" i="62"/>
  <c r="AJ415" i="62"/>
  <c r="AM414" i="62"/>
  <c r="AQ413" i="62"/>
  <c r="AF407" i="62"/>
  <c r="AN394" i="62"/>
  <c r="AE392" i="62"/>
  <c r="AL390" i="62"/>
  <c r="H388" i="62"/>
  <c r="AF381" i="62"/>
  <c r="AE20" i="220" s="1"/>
  <c r="Q380" i="62"/>
  <c r="X378" i="62"/>
  <c r="AI375" i="62"/>
  <c r="S369" i="62"/>
  <c r="Y367" i="62"/>
  <c r="K366" i="62"/>
  <c r="U363" i="62"/>
  <c r="AO360" i="62"/>
  <c r="T381" i="62"/>
  <c r="S20" i="220" s="1"/>
  <c r="T383" i="62"/>
  <c r="T409" i="62"/>
  <c r="AJ381" i="62"/>
  <c r="AI20" i="220" s="1"/>
  <c r="L352" i="62"/>
  <c r="V348" i="62"/>
  <c r="AB342" i="62"/>
  <c r="AJ337" i="62"/>
  <c r="N329" i="62"/>
  <c r="V324" i="62"/>
  <c r="I319" i="62"/>
  <c r="AG312" i="62"/>
  <c r="W449" i="62"/>
  <c r="P456" i="62"/>
  <c r="G455" i="62"/>
  <c r="AM453" i="62"/>
  <c r="AD452" i="62"/>
  <c r="AB449" i="62"/>
  <c r="AG444" i="62"/>
  <c r="O442" i="62"/>
  <c r="G441" i="62"/>
  <c r="AS437" i="62"/>
  <c r="AM435" i="62"/>
  <c r="AE434" i="62"/>
  <c r="AI433" i="62"/>
  <c r="Y432" i="62"/>
  <c r="AF430" i="62"/>
  <c r="AM428" i="62"/>
  <c r="AQ427" i="62"/>
  <c r="I426" i="62"/>
  <c r="W422" i="62"/>
  <c r="AG419" i="62"/>
  <c r="T416" i="62"/>
  <c r="K415" i="62"/>
  <c r="N414" i="62"/>
  <c r="H412" i="62"/>
  <c r="AC403" i="62"/>
  <c r="AA402" i="62"/>
  <c r="AN395" i="62"/>
  <c r="AI393" i="62"/>
  <c r="L392" i="62"/>
  <c r="S390" i="62"/>
  <c r="G388" i="62"/>
  <c r="AE359" i="62"/>
  <c r="AE408" i="62"/>
  <c r="AI380" i="62"/>
  <c r="O375" i="62"/>
  <c r="AN373" i="62"/>
  <c r="Y372" i="62"/>
  <c r="AF370" i="62"/>
  <c r="Q369" i="62"/>
  <c r="AE365" i="62"/>
  <c r="H361" i="62"/>
  <c r="AN355" i="62"/>
  <c r="AM19" i="220" s="1"/>
  <c r="AN353" i="62"/>
  <c r="AM11" i="220" s="1"/>
  <c r="AN358" i="62"/>
  <c r="AN347" i="62"/>
  <c r="K344" i="62"/>
  <c r="AS341" i="62"/>
  <c r="AN339" i="62"/>
  <c r="H335" i="62"/>
  <c r="P330" i="62"/>
  <c r="AS325" i="62"/>
  <c r="U324" i="62"/>
  <c r="AI313" i="62"/>
  <c r="AB459" i="62"/>
  <c r="W453" i="62"/>
  <c r="AJ446" i="62"/>
  <c r="AK442" i="62"/>
  <c r="K439" i="62"/>
  <c r="L428" i="62"/>
  <c r="Y424" i="62"/>
  <c r="L421" i="62"/>
  <c r="Y417" i="62"/>
  <c r="AD412" i="62"/>
  <c r="L407" i="62"/>
  <c r="O404" i="62"/>
  <c r="T398" i="62"/>
  <c r="U382" i="62"/>
  <c r="AO376" i="62"/>
  <c r="O373" i="62"/>
  <c r="AC369" i="62"/>
  <c r="AE363" i="62"/>
  <c r="H346" i="62"/>
  <c r="AI332" i="62"/>
  <c r="AN318" i="62"/>
  <c r="AQ311" i="62"/>
  <c r="AL459" i="62"/>
  <c r="AM455" i="62"/>
  <c r="AC451" i="62"/>
  <c r="Y420" i="62"/>
  <c r="AF418" i="62"/>
  <c r="AM416" i="62"/>
  <c r="M413" i="62"/>
  <c r="H407" i="62"/>
  <c r="O405" i="62"/>
  <c r="V320" i="62"/>
  <c r="Y460" i="62"/>
  <c r="AD455" i="62"/>
  <c r="U454" i="62"/>
  <c r="AR451" i="62"/>
  <c r="W450" i="62"/>
  <c r="AG447" i="62"/>
  <c r="G444" i="62"/>
  <c r="N442" i="62"/>
  <c r="U440" i="62"/>
  <c r="X439" i="62"/>
  <c r="O438" i="62"/>
  <c r="P434" i="62"/>
  <c r="T433" i="62"/>
  <c r="AC427" i="62"/>
  <c r="AA424" i="62"/>
  <c r="AG422" i="62"/>
  <c r="AB420" i="62"/>
  <c r="G412" i="62"/>
  <c r="AT393" i="62"/>
  <c r="AC392" i="62"/>
  <c r="AJ390" i="62"/>
  <c r="V378" i="62"/>
  <c r="AF375" i="62"/>
  <c r="M370" i="62"/>
  <c r="AL368" i="62"/>
  <c r="AS366" i="62"/>
  <c r="AO356" i="62"/>
  <c r="AL399" i="62"/>
  <c r="AK78" i="419" s="1"/>
  <c r="Q355" i="62"/>
  <c r="P19" i="220" s="1"/>
  <c r="Q397" i="62"/>
  <c r="P21" i="220" s="1"/>
  <c r="P77" i="419" s="1"/>
  <c r="Q379" i="62"/>
  <c r="P12" i="220" s="1"/>
  <c r="P90" i="220" s="1"/>
  <c r="AO348" i="62"/>
  <c r="AD344" i="62"/>
  <c r="AT342" i="62"/>
  <c r="AJ338" i="62"/>
  <c r="V333" i="62"/>
  <c r="N330" i="62"/>
  <c r="I328" i="62"/>
  <c r="AO324" i="62"/>
  <c r="AF460" i="62"/>
  <c r="AS459" i="62"/>
  <c r="U458" i="62"/>
  <c r="AK456" i="62"/>
  <c r="Y454" i="62"/>
  <c r="AO452" i="62"/>
  <c r="N452" i="62"/>
  <c r="AD450" i="62"/>
  <c r="AK448" i="62"/>
  <c r="I448" i="62"/>
  <c r="V447" i="62"/>
  <c r="Y446" i="62"/>
  <c r="K445" i="62"/>
  <c r="AD442" i="62"/>
  <c r="S440" i="62"/>
  <c r="AR438" i="62"/>
  <c r="T437" i="62"/>
  <c r="W436" i="62"/>
  <c r="AA435" i="62"/>
  <c r="AM434" i="62"/>
  <c r="AR430" i="62"/>
  <c r="P430" i="62"/>
  <c r="AC429" i="62"/>
  <c r="N428" i="62"/>
  <c r="AA427" i="62"/>
  <c r="AD426" i="62"/>
  <c r="O425" i="62"/>
  <c r="AE423" i="62"/>
  <c r="G422" i="62"/>
  <c r="AA419" i="62"/>
  <c r="S416" i="62"/>
  <c r="AR414" i="62"/>
  <c r="N412" i="62"/>
  <c r="T405" i="62"/>
  <c r="AF404" i="62"/>
  <c r="AS403" i="62"/>
  <c r="Q403" i="62"/>
  <c r="AR398" i="62"/>
  <c r="AD394" i="62"/>
  <c r="AG393" i="62"/>
  <c r="AK392" i="62"/>
  <c r="I384" i="62"/>
  <c r="AO380" i="62"/>
  <c r="AT376" i="62"/>
  <c r="AE375" i="62"/>
  <c r="AR374" i="62"/>
  <c r="G374" i="62"/>
  <c r="AA371" i="62"/>
  <c r="U370" i="62"/>
  <c r="AG369" i="62"/>
  <c r="AK368" i="62"/>
  <c r="P366" i="62"/>
  <c r="AF364" i="62"/>
  <c r="Q363" i="62"/>
  <c r="AQ361" i="62"/>
  <c r="S360" i="62"/>
  <c r="M354" i="62"/>
  <c r="S352" i="62"/>
  <c r="AA351" i="62"/>
  <c r="AI350" i="62"/>
  <c r="AN348" i="62"/>
  <c r="H348" i="62"/>
  <c r="AQ345" i="62"/>
  <c r="S344" i="62"/>
  <c r="AQ341" i="62"/>
  <c r="AK339" i="62"/>
  <c r="AN336" i="62"/>
  <c r="M334" i="62"/>
  <c r="K333" i="62"/>
  <c r="AI330" i="62"/>
  <c r="U325" i="62"/>
  <c r="AA323" i="62"/>
  <c r="AF321" i="62"/>
  <c r="AC320" i="62"/>
  <c r="AF317" i="62"/>
  <c r="AK315" i="62"/>
  <c r="X314" i="62"/>
  <c r="AN312" i="62"/>
  <c r="H392" i="62"/>
  <c r="O390" i="62"/>
  <c r="P387" i="62"/>
  <c r="S353" i="62"/>
  <c r="R11" i="220" s="1"/>
  <c r="V380" i="62"/>
  <c r="N377" i="62"/>
  <c r="Q376" i="62"/>
  <c r="AD375" i="62"/>
  <c r="AQ374" i="62"/>
  <c r="AB373" i="62"/>
  <c r="AI371" i="62"/>
  <c r="T370" i="62"/>
  <c r="AM367" i="62"/>
  <c r="L367" i="62"/>
  <c r="X366" i="62"/>
  <c r="AK365" i="62"/>
  <c r="AN364" i="62"/>
  <c r="W361" i="62"/>
  <c r="AL356" i="62"/>
  <c r="L354" i="62"/>
  <c r="Q352" i="62"/>
  <c r="AL348" i="62"/>
  <c r="AT347" i="62"/>
  <c r="V346" i="62"/>
  <c r="AJ343" i="62"/>
  <c r="L338" i="62"/>
  <c r="I337" i="62"/>
  <c r="AR334" i="62"/>
  <c r="AJ331" i="62"/>
  <c r="L330" i="62"/>
  <c r="AB324" i="62"/>
  <c r="V322" i="62"/>
  <c r="T321" i="62"/>
  <c r="Q320" i="62"/>
  <c r="L318" i="62"/>
  <c r="AG314" i="62"/>
  <c r="I313" i="62"/>
  <c r="Y311" i="62"/>
  <c r="AC407" i="62"/>
  <c r="O403" i="62"/>
  <c r="N398" i="62"/>
  <c r="O395" i="62"/>
  <c r="AB394" i="62"/>
  <c r="M393" i="62"/>
  <c r="T391" i="62"/>
  <c r="AA389" i="62"/>
  <c r="AQ387" i="62"/>
  <c r="N382" i="62"/>
  <c r="AE377" i="62"/>
  <c r="P376" i="62"/>
  <c r="AD372" i="62"/>
  <c r="O371" i="62"/>
  <c r="S370" i="62"/>
  <c r="AE369" i="62"/>
  <c r="W366" i="62"/>
  <c r="H365" i="62"/>
  <c r="O363" i="62"/>
  <c r="AB362" i="62"/>
  <c r="AE361" i="62"/>
  <c r="K354" i="62"/>
  <c r="AS351" i="62"/>
  <c r="AQ350" i="62"/>
  <c r="AN349" i="62"/>
  <c r="P348" i="62"/>
  <c r="AF346" i="62"/>
  <c r="H345" i="62"/>
  <c r="M343" i="62"/>
  <c r="AC341" i="62"/>
  <c r="AK340" i="62"/>
  <c r="M339" i="62"/>
  <c r="AC337" i="62"/>
  <c r="AS335" i="62"/>
  <c r="AK332" i="62"/>
  <c r="AA328" i="62"/>
  <c r="AA324" i="62"/>
  <c r="AQ318" i="62"/>
  <c r="S317" i="62"/>
  <c r="AA316" i="62"/>
  <c r="S313" i="62"/>
  <c r="AA312" i="62"/>
  <c r="AI311" i="62"/>
  <c r="AS458" i="62"/>
  <c r="H458" i="62"/>
  <c r="AG456" i="62"/>
  <c r="S455" i="62"/>
  <c r="V454" i="62"/>
  <c r="G453" i="62"/>
  <c r="AM449" i="62"/>
  <c r="N443" i="62"/>
  <c r="AQ440" i="62"/>
  <c r="S439" i="62"/>
  <c r="AR437" i="62"/>
  <c r="T436" i="62"/>
  <c r="W435" i="62"/>
  <c r="H434" i="62"/>
  <c r="AN430" i="62"/>
  <c r="Y429" i="62"/>
  <c r="N427" i="62"/>
  <c r="AB423" i="62"/>
  <c r="AE422" i="62"/>
  <c r="AR421" i="62"/>
  <c r="P421" i="62"/>
  <c r="AF419" i="62"/>
  <c r="H418" i="62"/>
  <c r="X416" i="62"/>
  <c r="M414" i="62"/>
  <c r="AL412" i="62"/>
  <c r="AT407" i="62"/>
  <c r="Y405" i="62"/>
  <c r="AF403" i="62"/>
  <c r="R402" i="62"/>
  <c r="Z411" i="62"/>
  <c r="Z406" i="62"/>
  <c r="Y16" i="220" s="1"/>
  <c r="AH410" i="62"/>
  <c r="AP397" i="62"/>
  <c r="AO21" i="220" s="1"/>
  <c r="AO77" i="419" s="1"/>
  <c r="R353" i="62"/>
  <c r="Q11" i="220" s="1"/>
  <c r="Z381" i="62"/>
  <c r="Y20" i="220" s="1"/>
  <c r="AM393" i="62"/>
  <c r="AG392" i="62"/>
  <c r="S391" i="62"/>
  <c r="G389" i="62"/>
  <c r="AF387" i="62"/>
  <c r="O384" i="62"/>
  <c r="AC380" i="62"/>
  <c r="H378" i="62"/>
  <c r="L377" i="62"/>
  <c r="X376" i="62"/>
  <c r="AK375" i="62"/>
  <c r="V374" i="62"/>
  <c r="AC372" i="62"/>
  <c r="H370" i="62"/>
  <c r="U369" i="62"/>
  <c r="AN366" i="62"/>
  <c r="Y365" i="62"/>
  <c r="AC364" i="62"/>
  <c r="N363" i="62"/>
  <c r="AA362" i="62"/>
  <c r="AM361" i="62"/>
  <c r="AJ352" i="62"/>
  <c r="L351" i="62"/>
  <c r="T350" i="62"/>
  <c r="AB349" i="62"/>
  <c r="AJ348" i="62"/>
  <c r="L347" i="62"/>
  <c r="AB345" i="62"/>
  <c r="Y344" i="62"/>
  <c r="AR339" i="62"/>
  <c r="T338" i="62"/>
  <c r="AB337" i="62"/>
  <c r="AR335" i="62"/>
  <c r="AR331" i="62"/>
  <c r="I330" i="62"/>
  <c r="Q329" i="62"/>
  <c r="AD326" i="62"/>
  <c r="AB325" i="62"/>
  <c r="V323" i="62"/>
  <c r="Q321" i="62"/>
  <c r="AO318" i="62"/>
  <c r="AL317" i="62"/>
  <c r="N316" i="62"/>
  <c r="V315" i="62"/>
  <c r="AT312" i="62"/>
  <c r="N312" i="62"/>
  <c r="V311" i="62"/>
  <c r="Z460" i="62"/>
  <c r="J458" i="62"/>
  <c r="AP456" i="62"/>
  <c r="Z455" i="62"/>
  <c r="AP454" i="62"/>
  <c r="R453" i="62"/>
  <c r="R451" i="62"/>
  <c r="J450" i="62"/>
  <c r="R444" i="62"/>
  <c r="J440" i="62"/>
  <c r="Z439" i="62"/>
  <c r="Z438" i="62"/>
  <c r="AH437" i="62"/>
  <c r="AP433" i="62"/>
  <c r="R433" i="62"/>
  <c r="Z432" i="62"/>
  <c r="J431" i="62"/>
  <c r="AP429" i="62"/>
  <c r="AP427" i="62"/>
  <c r="J426" i="62"/>
  <c r="Z425" i="62"/>
  <c r="R424" i="62"/>
  <c r="J423" i="62"/>
  <c r="J421" i="62"/>
  <c r="R420" i="62"/>
  <c r="J419" i="62"/>
  <c r="Z415" i="62"/>
  <c r="R414" i="62"/>
  <c r="AH413" i="62"/>
  <c r="Z412" i="62"/>
  <c r="R407" i="62"/>
  <c r="Z403" i="62"/>
  <c r="AP358" i="62"/>
  <c r="AP386" i="62"/>
  <c r="AP395" i="62"/>
  <c r="AH394" i="62"/>
  <c r="Z393" i="62"/>
  <c r="Z389" i="62"/>
  <c r="R388" i="62"/>
  <c r="J387" i="62"/>
  <c r="Z385" i="62"/>
  <c r="R358" i="62"/>
  <c r="AH377" i="62"/>
  <c r="J374" i="62"/>
  <c r="AP372" i="62"/>
  <c r="R371" i="62"/>
  <c r="J370" i="62"/>
  <c r="Z369" i="62"/>
  <c r="AH366" i="62"/>
  <c r="Z365" i="62"/>
  <c r="Z363" i="62"/>
  <c r="Z361" i="62"/>
  <c r="J359" i="62"/>
  <c r="AH357" i="62"/>
  <c r="AG69" i="419" s="1"/>
  <c r="Z350" i="62"/>
  <c r="J349" i="62"/>
  <c r="R348" i="62"/>
  <c r="J345" i="62"/>
  <c r="AH343" i="62"/>
  <c r="R342" i="62"/>
  <c r="AP340" i="62"/>
  <c r="R338" i="62"/>
  <c r="AH337" i="62"/>
  <c r="AP336" i="62"/>
  <c r="Z335" i="62"/>
  <c r="J334" i="62"/>
  <c r="J332" i="62"/>
  <c r="J330" i="62"/>
  <c r="Z329" i="62"/>
  <c r="Z328" i="62"/>
  <c r="Z325" i="62"/>
  <c r="AP323" i="62"/>
  <c r="R323" i="62"/>
  <c r="Z322" i="62"/>
  <c r="AP319" i="62"/>
  <c r="AP317" i="62"/>
  <c r="AH313" i="62"/>
  <c r="W359" i="62"/>
  <c r="AM357" i="62"/>
  <c r="AE352" i="62"/>
  <c r="G352" i="62"/>
  <c r="AM350" i="62"/>
  <c r="O348" i="62"/>
  <c r="G347" i="62"/>
  <c r="G345" i="62"/>
  <c r="O344" i="62"/>
  <c r="O343" i="62"/>
  <c r="W339" i="62"/>
  <c r="O338" i="62"/>
  <c r="AE336" i="62"/>
  <c r="O335" i="62"/>
  <c r="AE334" i="62"/>
  <c r="W332" i="62"/>
  <c r="AE331" i="62"/>
  <c r="W330" i="62"/>
  <c r="O329" i="62"/>
  <c r="AE328" i="62"/>
  <c r="AM326" i="62"/>
  <c r="AE321" i="62"/>
  <c r="O319" i="62"/>
  <c r="AE318" i="62"/>
  <c r="W317" i="62"/>
  <c r="G316" i="62"/>
  <c r="W315" i="62"/>
  <c r="W314" i="62"/>
  <c r="AM313" i="62"/>
  <c r="O313" i="62"/>
  <c r="G312" i="62"/>
  <c r="G311" i="62"/>
  <c r="G9" i="66" l="1" a="1"/>
  <c r="AM89" i="220"/>
  <c r="AM67" i="419"/>
  <c r="AO78" i="419"/>
  <c r="N78" i="419"/>
  <c r="W22" i="220"/>
  <c r="W88" i="220" s="1"/>
  <c r="W68" i="419"/>
  <c r="W87" i="419" s="1"/>
  <c r="AP69" i="419"/>
  <c r="X69" i="419"/>
  <c r="X88" i="419" s="1"/>
  <c r="AG89" i="220"/>
  <c r="AG67" i="419"/>
  <c r="G22" i="220"/>
  <c r="G88" i="220" s="1"/>
  <c r="G68" i="419"/>
  <c r="G87" i="419" s="1"/>
  <c r="O69" i="419"/>
  <c r="I69" i="419"/>
  <c r="I89" i="220"/>
  <c r="I67" i="419"/>
  <c r="Q81" i="419"/>
  <c r="AK69" i="419"/>
  <c r="AK88" i="419" s="1"/>
  <c r="J68" i="419"/>
  <c r="J87" i="419" s="1"/>
  <c r="J22" i="220"/>
  <c r="J88" i="220" s="1"/>
  <c r="P22" i="220"/>
  <c r="P88" i="220" s="1"/>
  <c r="P68" i="419"/>
  <c r="P87" i="419" s="1"/>
  <c r="AM22" i="220"/>
  <c r="AM88" i="220" s="1"/>
  <c r="AM68" i="419"/>
  <c r="AM87" i="419" s="1"/>
  <c r="AE81" i="419"/>
  <c r="G69" i="419"/>
  <c r="F67" i="419"/>
  <c r="F89" i="220"/>
  <c r="AQ67" i="419"/>
  <c r="AQ89" i="220"/>
  <c r="AA78" i="419"/>
  <c r="AA81" i="419" s="1"/>
  <c r="AB69" i="419"/>
  <c r="AI69" i="419"/>
  <c r="Z80" i="419"/>
  <c r="AA89" i="220"/>
  <c r="AA67" i="419"/>
  <c r="W67" i="419"/>
  <c r="W89" i="220"/>
  <c r="X81" i="419"/>
  <c r="X80" i="419"/>
  <c r="AF67" i="419"/>
  <c r="AF89" i="220"/>
  <c r="Z68" i="419"/>
  <c r="Z87" i="419" s="1"/>
  <c r="Z22" i="220"/>
  <c r="Z88" i="220" s="1"/>
  <c r="AI67" i="419"/>
  <c r="AI89" i="220"/>
  <c r="AE78" i="419"/>
  <c r="AE80" i="419" s="1"/>
  <c r="AD69" i="419"/>
  <c r="AD88" i="419" s="1"/>
  <c r="AJ69" i="419"/>
  <c r="AJ88" i="419" s="1"/>
  <c r="AS78" i="419"/>
  <c r="AS81" i="419" s="1"/>
  <c r="AK67" i="419"/>
  <c r="AK89" i="220"/>
  <c r="L67" i="419"/>
  <c r="L89" i="220"/>
  <c r="AQ81" i="419"/>
  <c r="AQ80" i="419"/>
  <c r="AH80" i="419"/>
  <c r="AG68" i="419"/>
  <c r="AG87" i="419" s="1"/>
  <c r="AG22" i="220"/>
  <c r="AG88" i="220" s="1"/>
  <c r="T68" i="419"/>
  <c r="T87" i="419" s="1"/>
  <c r="T22" i="220"/>
  <c r="T88" i="220" s="1"/>
  <c r="G89" i="220"/>
  <c r="G67" i="419"/>
  <c r="AR69" i="419"/>
  <c r="AO69" i="419"/>
  <c r="AO88" i="419" s="1"/>
  <c r="I22" i="220"/>
  <c r="I88" i="220" s="1"/>
  <c r="I68" i="419"/>
  <c r="I87" i="419" s="1"/>
  <c r="AM78" i="419"/>
  <c r="AB81" i="419"/>
  <c r="X68" i="419"/>
  <c r="X87" i="419" s="1"/>
  <c r="X22" i="220"/>
  <c r="X88" i="220" s="1"/>
  <c r="V69" i="419"/>
  <c r="Y81" i="419"/>
  <c r="Z89" i="220"/>
  <c r="Z67" i="419"/>
  <c r="AF81" i="419"/>
  <c r="AF80" i="419"/>
  <c r="S80" i="419"/>
  <c r="S81" i="419"/>
  <c r="AN80" i="419"/>
  <c r="AN81" i="419"/>
  <c r="AK80" i="419"/>
  <c r="AK81" i="419"/>
  <c r="AS69" i="419"/>
  <c r="R22" i="220"/>
  <c r="R88" i="220" s="1"/>
  <c r="R68" i="419"/>
  <c r="R87" i="419" s="1"/>
  <c r="AD68" i="419"/>
  <c r="AD87" i="419" s="1"/>
  <c r="AD22" i="220"/>
  <c r="AD88" i="220" s="1"/>
  <c r="AJ22" i="220"/>
  <c r="AJ88" i="220" s="1"/>
  <c r="AJ68" i="419"/>
  <c r="AJ87" i="419" s="1"/>
  <c r="AB78" i="419"/>
  <c r="AB80" i="419" s="1"/>
  <c r="T78" i="419"/>
  <c r="T81" i="419" s="1"/>
  <c r="AO67" i="419"/>
  <c r="AO89" i="220"/>
  <c r="H67" i="419"/>
  <c r="H89" i="220"/>
  <c r="R80" i="419"/>
  <c r="AM81" i="419"/>
  <c r="AM80" i="419"/>
  <c r="N80" i="419"/>
  <c r="N81" i="419"/>
  <c r="AR68" i="419"/>
  <c r="AR87" i="419" s="1"/>
  <c r="AR22" i="220"/>
  <c r="AR88" i="220" s="1"/>
  <c r="AH22" i="220"/>
  <c r="AH88" i="220" s="1"/>
  <c r="AH68" i="419"/>
  <c r="AH87" i="419" s="1"/>
  <c r="AP78" i="419"/>
  <c r="AP81" i="419" s="1"/>
  <c r="AQ68" i="419"/>
  <c r="AQ87" i="419" s="1"/>
  <c r="AQ22" i="220"/>
  <c r="AQ88" i="220" s="1"/>
  <c r="P78" i="419"/>
  <c r="P80" i="419" s="1"/>
  <c r="H22" i="220"/>
  <c r="H88" i="220" s="1"/>
  <c r="H68" i="419"/>
  <c r="H87" i="419" s="1"/>
  <c r="V67" i="419"/>
  <c r="V89" i="220"/>
  <c r="AE69" i="419"/>
  <c r="AE88" i="419" s="1"/>
  <c r="T69" i="419"/>
  <c r="T88" i="419" s="1"/>
  <c r="AM69" i="419"/>
  <c r="AM88" i="419" s="1"/>
  <c r="Z78" i="419"/>
  <c r="Z81" i="419" s="1"/>
  <c r="L69" i="419"/>
  <c r="L88" i="419" s="1"/>
  <c r="X67" i="419"/>
  <c r="X89" i="220"/>
  <c r="J69" i="419"/>
  <c r="AF22" i="220"/>
  <c r="AF88" i="220" s="1"/>
  <c r="AF68" i="419"/>
  <c r="AF87" i="419" s="1"/>
  <c r="S22" i="220"/>
  <c r="S88" i="220" s="1"/>
  <c r="S68" i="419"/>
  <c r="S87" i="419" s="1"/>
  <c r="V78" i="419"/>
  <c r="V80" i="419" s="1"/>
  <c r="AR81" i="419"/>
  <c r="AS68" i="419"/>
  <c r="AS87" i="419" s="1"/>
  <c r="AS22" i="220"/>
  <c r="AS88" i="220" s="1"/>
  <c r="T89" i="220"/>
  <c r="T67" i="419"/>
  <c r="W69" i="419"/>
  <c r="W88" i="419" s="1"/>
  <c r="AO22" i="220"/>
  <c r="AO88" i="220" s="1"/>
  <c r="AO68" i="419"/>
  <c r="AO87" i="419" s="1"/>
  <c r="U69" i="419"/>
  <c r="U88" i="419" s="1"/>
  <c r="AA22" i="220"/>
  <c r="AA88" i="220" s="1"/>
  <c r="AA68" i="419"/>
  <c r="AA87" i="419" s="1"/>
  <c r="AR89" i="220"/>
  <c r="AR67" i="419"/>
  <c r="AH78" i="419"/>
  <c r="AH81" i="419" s="1"/>
  <c r="AP22" i="220"/>
  <c r="AP88" i="220" s="1"/>
  <c r="AP68" i="419"/>
  <c r="AP87" i="419" s="1"/>
  <c r="P69" i="419"/>
  <c r="V22" i="220"/>
  <c r="V88" i="220" s="1"/>
  <c r="V68" i="419"/>
  <c r="V87" i="419" s="1"/>
  <c r="Q78" i="419"/>
  <c r="Q80" i="419" s="1"/>
  <c r="AD89" i="220"/>
  <c r="AD67" i="419"/>
  <c r="U78" i="419"/>
  <c r="U81" i="419" s="1"/>
  <c r="J89" i="220"/>
  <c r="J67" i="419"/>
  <c r="P67" i="419"/>
  <c r="P89" i="220"/>
  <c r="S67" i="419"/>
  <c r="S89" i="220"/>
  <c r="AS67" i="419"/>
  <c r="AS89" i="220"/>
  <c r="O78" i="419"/>
  <c r="O80" i="419" s="1"/>
  <c r="N89" i="220"/>
  <c r="N67" i="419"/>
  <c r="AG78" i="419"/>
  <c r="AG80" i="419" s="1"/>
  <c r="L78" i="419"/>
  <c r="L80" i="419" s="1"/>
  <c r="J78" i="419"/>
  <c r="J80" i="419" s="1"/>
  <c r="S78" i="419"/>
  <c r="AJ67" i="419"/>
  <c r="AJ89" i="220"/>
  <c r="Q89" i="220"/>
  <c r="Q67" i="419"/>
  <c r="R89" i="220"/>
  <c r="R67" i="419"/>
  <c r="I78" i="419"/>
  <c r="W79" i="419" s="1"/>
  <c r="K68" i="419"/>
  <c r="K87" i="419" s="1"/>
  <c r="K22" i="220"/>
  <c r="K88" i="220" s="1"/>
  <c r="AH89" i="220"/>
  <c r="AH67" i="419"/>
  <c r="M81" i="419"/>
  <c r="M68" i="419"/>
  <c r="M87" i="419" s="1"/>
  <c r="M22" i="220"/>
  <c r="M88" i="220" s="1"/>
  <c r="Z69" i="419"/>
  <c r="AF78" i="419"/>
  <c r="AF88" i="419" s="1"/>
  <c r="L68" i="419"/>
  <c r="L87" i="419" s="1"/>
  <c r="L22" i="220"/>
  <c r="L88" i="220" s="1"/>
  <c r="AI78" i="419"/>
  <c r="H69" i="419"/>
  <c r="H88" i="419" s="1"/>
  <c r="AJ81" i="419"/>
  <c r="AJ80" i="419"/>
  <c r="AC78" i="419"/>
  <c r="O81" i="419"/>
  <c r="Q69" i="419"/>
  <c r="Q88" i="419" s="1"/>
  <c r="AI68" i="419"/>
  <c r="AI87" i="419" s="1"/>
  <c r="AI22" i="220"/>
  <c r="AI88" i="220" s="1"/>
  <c r="U68" i="419"/>
  <c r="U87" i="419" s="1"/>
  <c r="U22" i="220"/>
  <c r="U88" i="220" s="1"/>
  <c r="Y22" i="220"/>
  <c r="Y88" i="220" s="1"/>
  <c r="Y68" i="419"/>
  <c r="Y87" i="419" s="1"/>
  <c r="AN68" i="419"/>
  <c r="AN87" i="419" s="1"/>
  <c r="AN22" i="220"/>
  <c r="AN88" i="220" s="1"/>
  <c r="R78" i="419"/>
  <c r="R81" i="419" s="1"/>
  <c r="AB89" i="220"/>
  <c r="AB67" i="419"/>
  <c r="H81" i="419"/>
  <c r="N22" i="220"/>
  <c r="N88" i="220" s="1"/>
  <c r="N68" i="419"/>
  <c r="N87" i="419" s="1"/>
  <c r="S69" i="419"/>
  <c r="S88" i="419" s="1"/>
  <c r="AP67" i="419"/>
  <c r="AP89" i="220"/>
  <c r="AN89" i="220"/>
  <c r="AN67" i="419"/>
  <c r="AR78" i="419"/>
  <c r="AR80" i="419" s="1"/>
  <c r="AC69" i="419"/>
  <c r="AC88" i="419" s="1"/>
  <c r="AL69" i="419"/>
  <c r="AO80" i="419"/>
  <c r="AO81" i="419"/>
  <c r="K67" i="419"/>
  <c r="K89" i="220"/>
  <c r="AC81" i="419"/>
  <c r="AC80" i="419"/>
  <c r="F69" i="419"/>
  <c r="F88" i="419" s="1"/>
  <c r="AD81" i="419"/>
  <c r="AD80" i="419"/>
  <c r="AC22" i="220"/>
  <c r="AC88" i="220" s="1"/>
  <c r="AC68" i="419"/>
  <c r="AC87" i="419" s="1"/>
  <c r="L81" i="419"/>
  <c r="AI81" i="419"/>
  <c r="AI80" i="419"/>
  <c r="O68" i="419"/>
  <c r="O87" i="419" s="1"/>
  <c r="O22" i="220"/>
  <c r="O88" i="220" s="1"/>
  <c r="Y69" i="419"/>
  <c r="Y88" i="419" s="1"/>
  <c r="R69" i="419"/>
  <c r="AE67" i="419"/>
  <c r="AE89" i="220"/>
  <c r="O89" i="220"/>
  <c r="O67" i="419"/>
  <c r="G78" i="419"/>
  <c r="O79" i="419" s="1"/>
  <c r="AL89" i="220"/>
  <c r="AL67" i="419"/>
  <c r="AD78" i="419"/>
  <c r="T80" i="419"/>
  <c r="W81" i="419"/>
  <c r="W80" i="419"/>
  <c r="N69" i="419"/>
  <c r="N88" i="419" s="1"/>
  <c r="AL68" i="419"/>
  <c r="AL87" i="419" s="1"/>
  <c r="AL22" i="220"/>
  <c r="AL88" i="220" s="1"/>
  <c r="AJ78" i="419"/>
  <c r="H78" i="419"/>
  <c r="H80" i="419" s="1"/>
  <c r="U67" i="419"/>
  <c r="U89" i="220"/>
  <c r="AH69" i="419"/>
  <c r="AH88" i="419" s="1"/>
  <c r="F68" i="419"/>
  <c r="F87" i="419" s="1"/>
  <c r="F22" i="220"/>
  <c r="F88" i="220" s="1"/>
  <c r="AP80" i="419"/>
  <c r="G159" i="62" a="1"/>
  <c r="V81" i="419"/>
  <c r="Y78" i="419"/>
  <c r="Y80" i="419" s="1"/>
  <c r="AL78" i="419"/>
  <c r="AL81" i="419" s="1"/>
  <c r="K78" i="419"/>
  <c r="K80" i="419" s="1"/>
  <c r="M69" i="419"/>
  <c r="AB68" i="419"/>
  <c r="AB87" i="419" s="1"/>
  <c r="AB22" i="220"/>
  <c r="AB88" i="220" s="1"/>
  <c r="AC89" i="220"/>
  <c r="AC67" i="419"/>
  <c r="AE68" i="419"/>
  <c r="AE87" i="419" s="1"/>
  <c r="AE22" i="220"/>
  <c r="AE88" i="220" s="1"/>
  <c r="M89" i="220"/>
  <c r="M67" i="419"/>
  <c r="F80" i="419"/>
  <c r="F79" i="419"/>
  <c r="U79" i="419"/>
  <c r="F81" i="419"/>
  <c r="F13" i="220" s="1"/>
  <c r="K79" i="419"/>
  <c r="J79" i="419"/>
  <c r="H79" i="419"/>
  <c r="AQ69" i="419"/>
  <c r="AQ88" i="419" s="1"/>
  <c r="AK22" i="220"/>
  <c r="AK88" i="220" s="1"/>
  <c r="AK68" i="419"/>
  <c r="AK87" i="419" s="1"/>
  <c r="M78" i="419"/>
  <c r="M80" i="419" s="1"/>
  <c r="Q22" i="220"/>
  <c r="Q88" i="220" s="1"/>
  <c r="Q68" i="419"/>
  <c r="Q87" i="419" s="1"/>
  <c r="AN69" i="419"/>
  <c r="AN88" i="419" s="1"/>
  <c r="AA80" i="419"/>
  <c r="Y67" i="419"/>
  <c r="Y89" i="220"/>
  <c r="AA69" i="419"/>
  <c r="G81" i="419"/>
  <c r="G80" i="419"/>
  <c r="K88" i="419" l="1"/>
  <c r="AP72" i="419"/>
  <c r="AP86" i="419"/>
  <c r="AP73" i="419"/>
  <c r="AP71" i="419"/>
  <c r="R86" i="419"/>
  <c r="R72" i="419"/>
  <c r="R73" i="419"/>
  <c r="R71" i="419"/>
  <c r="I81" i="419"/>
  <c r="AD73" i="419"/>
  <c r="AD72" i="419"/>
  <c r="AD86" i="419"/>
  <c r="AD92" i="419" s="1"/>
  <c r="AD71" i="419"/>
  <c r="J81" i="419"/>
  <c r="X86" i="419"/>
  <c r="X73" i="419"/>
  <c r="X72" i="419"/>
  <c r="X71" i="419"/>
  <c r="H92" i="419"/>
  <c r="U80" i="419"/>
  <c r="AI72" i="419"/>
  <c r="AI86" i="419"/>
  <c r="AI73" i="419"/>
  <c r="AI71" i="419"/>
  <c r="W73" i="419"/>
  <c r="W86" i="419"/>
  <c r="W72" i="419"/>
  <c r="W71" i="419"/>
  <c r="I73" i="419"/>
  <c r="I71" i="419"/>
  <c r="I72" i="419"/>
  <c r="I86" i="419"/>
  <c r="AG72" i="419"/>
  <c r="AG71" i="419"/>
  <c r="AG73" i="419"/>
  <c r="AG86" i="419"/>
  <c r="V72" i="419"/>
  <c r="V86" i="419"/>
  <c r="V71" i="419"/>
  <c r="V73" i="419"/>
  <c r="K81" i="419"/>
  <c r="Y79" i="419"/>
  <c r="AC73" i="419"/>
  <c r="AC86" i="419"/>
  <c r="AC72" i="419"/>
  <c r="AC71" i="419"/>
  <c r="V79" i="419"/>
  <c r="AQ86" i="419"/>
  <c r="AQ72" i="419"/>
  <c r="AQ71" i="419"/>
  <c r="AQ73" i="419"/>
  <c r="I80" i="419"/>
  <c r="L79" i="419"/>
  <c r="F76" i="419"/>
  <c r="F83" i="419" s="1"/>
  <c r="F91" i="220"/>
  <c r="G13" i="220"/>
  <c r="H72" i="419"/>
  <c r="H86" i="419"/>
  <c r="AU69" i="419" s="1"/>
  <c r="H71" i="419"/>
  <c r="H73" i="419"/>
  <c r="V88" i="419"/>
  <c r="V92" i="419" s="1"/>
  <c r="AA72" i="419"/>
  <c r="AA73" i="419"/>
  <c r="AA71" i="419"/>
  <c r="AA86" i="419"/>
  <c r="AA88" i="419"/>
  <c r="P79" i="419"/>
  <c r="X79" i="419"/>
  <c r="I79" i="419"/>
  <c r="O73" i="419"/>
  <c r="O72" i="419"/>
  <c r="O86" i="419"/>
  <c r="O71" i="419"/>
  <c r="AL88" i="419"/>
  <c r="N92" i="419"/>
  <c r="Q72" i="419"/>
  <c r="Q86" i="419"/>
  <c r="Q73" i="419"/>
  <c r="Q71" i="419"/>
  <c r="N71" i="419"/>
  <c r="N73" i="419"/>
  <c r="N72" i="419"/>
  <c r="N86" i="419"/>
  <c r="S72" i="419"/>
  <c r="S71" i="419"/>
  <c r="S73" i="419"/>
  <c r="S86" i="419"/>
  <c r="S92" i="419"/>
  <c r="AR88" i="419"/>
  <c r="AK71" i="419"/>
  <c r="AK86" i="419"/>
  <c r="AK72" i="419"/>
  <c r="AK73" i="419"/>
  <c r="I88" i="419"/>
  <c r="I92" i="419" s="1"/>
  <c r="K72" i="419"/>
  <c r="K71" i="419"/>
  <c r="K73" i="419"/>
  <c r="K86" i="419"/>
  <c r="N79" i="419"/>
  <c r="M79" i="419"/>
  <c r="AR86" i="419"/>
  <c r="AR72" i="419"/>
  <c r="AR73" i="419"/>
  <c r="AR71" i="419"/>
  <c r="T73" i="419"/>
  <c r="T72" i="419"/>
  <c r="T86" i="419"/>
  <c r="T71" i="419"/>
  <c r="AO86" i="419"/>
  <c r="AO92" i="419" s="1"/>
  <c r="AO72" i="419"/>
  <c r="AO71" i="419"/>
  <c r="AO73" i="419"/>
  <c r="X92" i="419"/>
  <c r="G73" i="419"/>
  <c r="G86" i="419"/>
  <c r="AT69" i="419" s="1"/>
  <c r="G72" i="419"/>
  <c r="G71" i="419"/>
  <c r="U70" i="419"/>
  <c r="X70" i="419"/>
  <c r="O70" i="419"/>
  <c r="Y70" i="419"/>
  <c r="J70" i="419"/>
  <c r="R70" i="419"/>
  <c r="F73" i="419"/>
  <c r="F70" i="419"/>
  <c r="F86" i="419"/>
  <c r="S70" i="419"/>
  <c r="M70" i="419"/>
  <c r="I70" i="419"/>
  <c r="F71" i="419"/>
  <c r="H70" i="419"/>
  <c r="Q70" i="419"/>
  <c r="K70" i="419"/>
  <c r="P70" i="419"/>
  <c r="T70" i="419"/>
  <c r="G70" i="419"/>
  <c r="N70" i="419"/>
  <c r="W70" i="419"/>
  <c r="L70" i="419"/>
  <c r="V70" i="419"/>
  <c r="O88" i="419"/>
  <c r="AL80" i="419"/>
  <c r="AM72" i="419"/>
  <c r="AM86" i="419"/>
  <c r="AM71" i="419"/>
  <c r="AM73" i="419"/>
  <c r="AL73" i="419"/>
  <c r="AL71" i="419"/>
  <c r="AL86" i="419"/>
  <c r="AL72" i="419"/>
  <c r="AM92" i="419"/>
  <c r="Q92" i="419"/>
  <c r="F92" i="419"/>
  <c r="AK92" i="419"/>
  <c r="R79" i="419"/>
  <c r="AH71" i="419"/>
  <c r="AH73" i="419"/>
  <c r="AH86" i="419"/>
  <c r="AH72" i="419"/>
  <c r="Y71" i="419"/>
  <c r="Y86" i="419"/>
  <c r="Y92" i="419" s="1"/>
  <c r="Y72" i="419"/>
  <c r="Y73" i="419"/>
  <c r="G79" i="419"/>
  <c r="Q79" i="419"/>
  <c r="M72" i="419"/>
  <c r="M86" i="419"/>
  <c r="M73" i="419"/>
  <c r="M71" i="419"/>
  <c r="AG81" i="419"/>
  <c r="AG88" i="419"/>
  <c r="U72" i="419"/>
  <c r="U86" i="419"/>
  <c r="U71" i="419"/>
  <c r="U73" i="419"/>
  <c r="P73" i="419"/>
  <c r="P86" i="419"/>
  <c r="P92" i="419" s="1"/>
  <c r="P71" i="419"/>
  <c r="P72" i="419"/>
  <c r="AF92" i="419"/>
  <c r="AQ92" i="419"/>
  <c r="AS88" i="419"/>
  <c r="AF86" i="419"/>
  <c r="AF73" i="419"/>
  <c r="AF72" i="419"/>
  <c r="AF71" i="419"/>
  <c r="G88" i="419"/>
  <c r="G92" i="419"/>
  <c r="AJ73" i="419"/>
  <c r="AJ71" i="419"/>
  <c r="AJ86" i="419"/>
  <c r="AJ72" i="419"/>
  <c r="Z71" i="419"/>
  <c r="Z73" i="419"/>
  <c r="Z86" i="419"/>
  <c r="Z72" i="419"/>
  <c r="P81" i="419"/>
  <c r="AT293" i="62"/>
  <c r="R272" i="62"/>
  <c r="O264" i="62"/>
  <c r="V251" i="62"/>
  <c r="AH239" i="62"/>
  <c r="AR227" i="62"/>
  <c r="P216" i="62"/>
  <c r="O213" i="62"/>
  <c r="O217" i="62"/>
  <c r="O221" i="62"/>
  <c r="O231" i="62"/>
  <c r="O159" i="62"/>
  <c r="O165" i="62"/>
  <c r="O175" i="62"/>
  <c r="O180" i="62"/>
  <c r="O187" i="62"/>
  <c r="O194" i="62"/>
  <c r="O206" i="62"/>
  <c r="O238" i="62"/>
  <c r="O243" i="62"/>
  <c r="O250" i="62"/>
  <c r="O261" i="62"/>
  <c r="O268" i="62"/>
  <c r="O277" i="62"/>
  <c r="O282" i="62"/>
  <c r="O287" i="62"/>
  <c r="O293" i="62"/>
  <c r="O303" i="62"/>
  <c r="AI190" i="62"/>
  <c r="M178" i="62"/>
  <c r="M187" i="62"/>
  <c r="M216" i="62"/>
  <c r="M236" i="62"/>
  <c r="M242" i="62"/>
  <c r="AM166" i="62"/>
  <c r="AC168" i="62"/>
  <c r="AC187" i="62"/>
  <c r="AC219" i="62"/>
  <c r="AC266" i="62"/>
  <c r="AT162" i="62"/>
  <c r="AT173" i="62"/>
  <c r="AT181" i="62"/>
  <c r="AT186" i="62"/>
  <c r="AT191" i="62"/>
  <c r="AT197" i="62"/>
  <c r="AT208" i="62"/>
  <c r="AT213" i="62"/>
  <c r="AT220" i="62"/>
  <c r="AT226" i="62"/>
  <c r="AT232" i="62"/>
  <c r="AT247" i="62"/>
  <c r="AT252" i="62"/>
  <c r="AT257" i="62"/>
  <c r="AT262" i="62"/>
  <c r="AT268" i="62"/>
  <c r="AT278" i="62"/>
  <c r="AT297" i="62"/>
  <c r="AT302" i="62"/>
  <c r="AM304" i="62"/>
  <c r="W291" i="62"/>
  <c r="P282" i="62"/>
  <c r="J278" i="62"/>
  <c r="J273" i="62"/>
  <c r="G263" i="62"/>
  <c r="Z250" i="62"/>
  <c r="AM243" i="62"/>
  <c r="AR237" i="62"/>
  <c r="R239" i="62"/>
  <c r="R245" i="62"/>
  <c r="R250" i="62"/>
  <c r="R257" i="62"/>
  <c r="R261" i="62"/>
  <c r="AF234" i="62"/>
  <c r="X230" i="62"/>
  <c r="K227" i="62"/>
  <c r="N216" i="62"/>
  <c r="N212" i="62"/>
  <c r="N219" i="62"/>
  <c r="N232" i="62"/>
  <c r="AH208" i="62"/>
  <c r="AF203" i="62"/>
  <c r="N204" i="62"/>
  <c r="N245" i="62"/>
  <c r="N250" i="62"/>
  <c r="N259" i="62"/>
  <c r="AN197" i="62"/>
  <c r="AE193" i="62"/>
  <c r="AK186" i="62"/>
  <c r="AB181" i="62"/>
  <c r="L184" i="62"/>
  <c r="L191" i="62"/>
  <c r="L219" i="62"/>
  <c r="L239" i="62"/>
  <c r="G169" i="62"/>
  <c r="Z186" i="62"/>
  <c r="Z220" i="62"/>
  <c r="Z263" i="62"/>
  <c r="Z200" i="62"/>
  <c r="Z211" i="62"/>
  <c r="Z218" i="62"/>
  <c r="Z228" i="62"/>
  <c r="Z234" i="62"/>
  <c r="Z244" i="62"/>
  <c r="Z249" i="62"/>
  <c r="Z256" i="62"/>
  <c r="Z268" i="62"/>
  <c r="Z285" i="62"/>
  <c r="Z297" i="62"/>
  <c r="Z306" i="62"/>
  <c r="R163" i="62"/>
  <c r="AQ174" i="62"/>
  <c r="AQ185" i="62"/>
  <c r="AQ191" i="62"/>
  <c r="AQ198" i="62"/>
  <c r="AQ204" i="62"/>
  <c r="AQ213" i="62"/>
  <c r="AQ238" i="62"/>
  <c r="AQ244" i="62"/>
  <c r="AQ250" i="62"/>
  <c r="AQ258" i="62"/>
  <c r="AQ264" i="62"/>
  <c r="AQ210" i="62"/>
  <c r="AQ278" i="62"/>
  <c r="AQ284" i="62"/>
  <c r="AQ289" i="62"/>
  <c r="AQ301" i="62"/>
  <c r="AQ307" i="62"/>
  <c r="AR308" i="62"/>
  <c r="AR303" i="62"/>
  <c r="AJ299" i="62"/>
  <c r="AR293" i="62"/>
  <c r="AN283" i="62"/>
  <c r="H273" i="62"/>
  <c r="L267" i="62"/>
  <c r="AR262" i="62"/>
  <c r="AK258" i="62"/>
  <c r="AK253" i="62"/>
  <c r="AD249" i="62"/>
  <c r="AP237" i="62"/>
  <c r="P240" i="62"/>
  <c r="P253" i="62"/>
  <c r="AP232" i="62"/>
  <c r="AM217" i="62"/>
  <c r="AS211" i="62"/>
  <c r="AS230" i="62"/>
  <c r="M212" i="62"/>
  <c r="M223" i="62"/>
  <c r="M229" i="62"/>
  <c r="K203" i="62"/>
  <c r="K229" i="62"/>
  <c r="K244" i="62"/>
  <c r="K249" i="62"/>
  <c r="K258" i="62"/>
  <c r="X199" i="62"/>
  <c r="P198" i="62"/>
  <c r="P214" i="62"/>
  <c r="X194" i="62"/>
  <c r="AH187" i="62"/>
  <c r="S180" i="62"/>
  <c r="K187" i="62"/>
  <c r="K193" i="62"/>
  <c r="K236" i="62"/>
  <c r="W172" i="62"/>
  <c r="T164" i="62"/>
  <c r="T169" i="62"/>
  <c r="T184" i="62"/>
  <c r="T193" i="62"/>
  <c r="T241" i="62"/>
  <c r="T267" i="62"/>
  <c r="AK165" i="62"/>
  <c r="AK170" i="62"/>
  <c r="AK176" i="62"/>
  <c r="AK180" i="62"/>
  <c r="AK190" i="62"/>
  <c r="AK195" i="62"/>
  <c r="AK217" i="62"/>
  <c r="AK223" i="62"/>
  <c r="AK229" i="62"/>
  <c r="AK236" i="62"/>
  <c r="AK257" i="62"/>
  <c r="AK264" i="62"/>
  <c r="AK210" i="62"/>
  <c r="AK271" i="62"/>
  <c r="AK284" i="62"/>
  <c r="AK292" i="62"/>
  <c r="AK299" i="62"/>
  <c r="AK307" i="62"/>
  <c r="T301" i="62"/>
  <c r="AB290" i="62"/>
  <c r="N282" i="62"/>
  <c r="X275" i="62"/>
  <c r="AF269" i="62"/>
  <c r="AC254" i="62"/>
  <c r="AC249" i="62"/>
  <c r="AC244" i="62"/>
  <c r="AA239" i="62"/>
  <c r="N238" i="62"/>
  <c r="N253" i="62"/>
  <c r="AF228" i="62"/>
  <c r="AR221" i="62"/>
  <c r="AC213" i="62"/>
  <c r="AR218" i="62"/>
  <c r="AR225" i="62"/>
  <c r="AR233" i="62"/>
  <c r="AR169" i="62"/>
  <c r="AR175" i="62"/>
  <c r="AR181" i="62"/>
  <c r="AR187" i="62"/>
  <c r="AR206" i="62"/>
  <c r="AR240" i="62"/>
  <c r="AR209" i="62"/>
  <c r="AR274" i="62"/>
  <c r="AR286" i="62"/>
  <c r="AR294" i="62"/>
  <c r="L214" i="62"/>
  <c r="L227" i="62"/>
  <c r="V204" i="62"/>
  <c r="AP204" i="62"/>
  <c r="AP230" i="62"/>
  <c r="AP246" i="62"/>
  <c r="AP254" i="62"/>
  <c r="AP261" i="62"/>
  <c r="H204" i="62"/>
  <c r="H228" i="62"/>
  <c r="H248" i="62"/>
  <c r="H259" i="62"/>
  <c r="AD198" i="62"/>
  <c r="G170" i="62"/>
  <c r="S166" i="62"/>
  <c r="S172" i="62"/>
  <c r="S184" i="62"/>
  <c r="S193" i="62"/>
  <c r="S241" i="62"/>
  <c r="K162" i="62"/>
  <c r="AG168" i="62"/>
  <c r="AG172" i="62"/>
  <c r="AG178" i="62"/>
  <c r="AG189" i="62"/>
  <c r="AG195" i="62"/>
  <c r="AG201" i="62"/>
  <c r="AG223" i="62"/>
  <c r="AG229" i="62"/>
  <c r="AG234" i="62"/>
  <c r="AG246" i="62"/>
  <c r="AG251" i="62"/>
  <c r="AG262" i="62"/>
  <c r="AG209" i="62"/>
  <c r="AG271" i="62"/>
  <c r="AG276" i="62"/>
  <c r="AG294" i="62"/>
  <c r="AG299" i="62"/>
  <c r="AG304" i="62"/>
  <c r="R305" i="62"/>
  <c r="X299" i="62"/>
  <c r="AC293" i="62"/>
  <c r="AJ287" i="62"/>
  <c r="H281" i="62"/>
  <c r="N275" i="62"/>
  <c r="G271" i="62"/>
  <c r="AM266" i="62"/>
  <c r="AF266" i="62"/>
  <c r="S249" i="62"/>
  <c r="H225" i="62"/>
  <c r="T218" i="62"/>
  <c r="S213" i="62"/>
  <c r="AH217" i="62"/>
  <c r="AH224" i="62"/>
  <c r="AH232" i="62"/>
  <c r="AH161" i="62"/>
  <c r="AH181" i="62"/>
  <c r="AH190" i="62"/>
  <c r="AH196" i="62"/>
  <c r="AH202" i="62"/>
  <c r="AH207" i="62"/>
  <c r="AH248" i="62"/>
  <c r="AH254" i="62"/>
  <c r="AH260" i="62"/>
  <c r="AH268" i="62"/>
  <c r="AH276" i="62"/>
  <c r="AH284" i="62"/>
  <c r="AH289" i="62"/>
  <c r="AH301" i="62"/>
  <c r="AH307" i="62"/>
  <c r="AA207" i="62"/>
  <c r="AE207" i="62"/>
  <c r="AE232" i="62"/>
  <c r="AS199" i="62"/>
  <c r="P190" i="62"/>
  <c r="R183" i="62"/>
  <c r="AM185" i="62"/>
  <c r="AM191" i="62"/>
  <c r="K173" i="62"/>
  <c r="AP162" i="62"/>
  <c r="R164" i="62"/>
  <c r="R171" i="62"/>
  <c r="R177" i="62"/>
  <c r="R208" i="62"/>
  <c r="R221" i="62"/>
  <c r="R232" i="62"/>
  <c r="R269" i="62"/>
  <c r="R279" i="62"/>
  <c r="R286" i="62"/>
  <c r="R294" i="62"/>
  <c r="R299" i="62"/>
  <c r="AP301" i="62"/>
  <c r="H296" i="62"/>
  <c r="AP291" i="62"/>
  <c r="AI287" i="62"/>
  <c r="AF277" i="62"/>
  <c r="X263" i="62"/>
  <c r="AJ256" i="62"/>
  <c r="J250" i="62"/>
  <c r="AJ236" i="62"/>
  <c r="AJ246" i="62"/>
  <c r="AJ254" i="62"/>
  <c r="AJ242" i="62"/>
  <c r="AF226" i="62"/>
  <c r="AF211" i="62"/>
  <c r="AJ205" i="62"/>
  <c r="AC228" i="62"/>
  <c r="AC245" i="62"/>
  <c r="AC256" i="62"/>
  <c r="K199" i="62"/>
  <c r="AJ197" i="62"/>
  <c r="AJ214" i="62"/>
  <c r="M174" i="62"/>
  <c r="L166" i="62"/>
  <c r="AN301" i="62"/>
  <c r="G296" i="62"/>
  <c r="AS290" i="62"/>
  <c r="AD282" i="62"/>
  <c r="V273" i="62"/>
  <c r="H265" i="62"/>
  <c r="AB257" i="62"/>
  <c r="AA247" i="62"/>
  <c r="AE236" i="62"/>
  <c r="AE253" i="62"/>
  <c r="AC225" i="62"/>
  <c r="P208" i="62"/>
  <c r="AB201" i="62"/>
  <c r="AB227" i="62"/>
  <c r="AB244" i="62"/>
  <c r="AB250" i="62"/>
  <c r="AB263" i="62"/>
  <c r="AI195" i="62"/>
  <c r="AI213" i="62"/>
  <c r="J192" i="62"/>
  <c r="AE181" i="62"/>
  <c r="M165" i="62"/>
  <c r="M171" i="62"/>
  <c r="M201" i="62"/>
  <c r="M246" i="62"/>
  <c r="M255" i="62"/>
  <c r="M261" i="62"/>
  <c r="M274" i="62"/>
  <c r="M283" i="62"/>
  <c r="M294" i="62"/>
  <c r="M302" i="62"/>
  <c r="AB296" i="62"/>
  <c r="X286" i="62"/>
  <c r="G248" i="62"/>
  <c r="S236" i="62"/>
  <c r="S245" i="62"/>
  <c r="J212" i="62"/>
  <c r="U199" i="62"/>
  <c r="U223" i="62"/>
  <c r="AP183" i="62"/>
  <c r="K161" i="62"/>
  <c r="AL301" i="62"/>
  <c r="AM296" i="62"/>
  <c r="AJ291" i="62"/>
  <c r="V283" i="62"/>
  <c r="AB277" i="62"/>
  <c r="U263" i="62"/>
  <c r="AM250" i="62"/>
  <c r="AC236" i="62"/>
  <c r="AJ235" i="62"/>
  <c r="AI220" i="62"/>
  <c r="G214" i="62"/>
  <c r="H209" i="62"/>
  <c r="S202" i="62"/>
  <c r="AA227" i="62"/>
  <c r="AA234" i="62"/>
  <c r="AA250" i="62"/>
  <c r="AA259" i="62"/>
  <c r="AE211" i="62"/>
  <c r="L183" i="62"/>
  <c r="AB189" i="62"/>
  <c r="AB218" i="62"/>
  <c r="AB240" i="62"/>
  <c r="J166" i="62"/>
  <c r="T160" i="62"/>
  <c r="J183" i="62"/>
  <c r="J197" i="62"/>
  <c r="J205" i="62"/>
  <c r="J220" i="62"/>
  <c r="J226" i="62"/>
  <c r="J233" i="62"/>
  <c r="J242" i="62"/>
  <c r="J267" i="62"/>
  <c r="J274" i="62"/>
  <c r="J281" i="62"/>
  <c r="J291" i="62"/>
  <c r="J299" i="62"/>
  <c r="J306" i="62"/>
  <c r="AA300" i="62"/>
  <c r="L297" i="62"/>
  <c r="H295" i="62"/>
  <c r="AB292" i="62"/>
  <c r="AP285" i="62"/>
  <c r="L279" i="62"/>
  <c r="P276" i="62"/>
  <c r="H272" i="62"/>
  <c r="H267" i="62"/>
  <c r="AL255" i="62"/>
  <c r="T250" i="62"/>
  <c r="AL242" i="62"/>
  <c r="AB253" i="62"/>
  <c r="U232" i="62"/>
  <c r="U227" i="62"/>
  <c r="V219" i="62"/>
  <c r="X220" i="62"/>
  <c r="G213" i="62"/>
  <c r="G226" i="62"/>
  <c r="G233" i="62"/>
  <c r="H216" i="62"/>
  <c r="H226" i="62"/>
  <c r="I216" i="62"/>
  <c r="I222" i="62"/>
  <c r="I227" i="62"/>
  <c r="I232" i="62"/>
  <c r="K223" i="62"/>
  <c r="G162" i="62"/>
  <c r="G177" i="62"/>
  <c r="G185" i="62"/>
  <c r="G195" i="62"/>
  <c r="G204" i="62"/>
  <c r="G249" i="62"/>
  <c r="G256" i="62"/>
  <c r="G265" i="62"/>
  <c r="G287" i="62"/>
  <c r="G294" i="62"/>
  <c r="G303" i="62"/>
  <c r="H160" i="62"/>
  <c r="H175" i="62"/>
  <c r="H183" i="62"/>
  <c r="H189" i="62"/>
  <c r="H280" i="62"/>
  <c r="I164" i="62"/>
  <c r="I170" i="62"/>
  <c r="I176" i="62"/>
  <c r="I181" i="62"/>
  <c r="I187" i="62"/>
  <c r="I192" i="62"/>
  <c r="I202" i="62"/>
  <c r="I209" i="62"/>
  <c r="I238" i="62"/>
  <c r="I243" i="62"/>
  <c r="I255" i="62"/>
  <c r="I260" i="62"/>
  <c r="I266" i="62"/>
  <c r="I272" i="62"/>
  <c r="I281" i="62"/>
  <c r="I287" i="62"/>
  <c r="I303" i="62"/>
  <c r="K165" i="62"/>
  <c r="K172" i="62"/>
  <c r="K183" i="62"/>
  <c r="K200" i="62"/>
  <c r="K274" i="62"/>
  <c r="K282" i="62"/>
  <c r="K292" i="62"/>
  <c r="K305" i="62"/>
  <c r="L163" i="62"/>
  <c r="L179" i="62"/>
  <c r="L202" i="62"/>
  <c r="L247" i="62"/>
  <c r="L263" i="62"/>
  <c r="L273" i="62"/>
  <c r="L284" i="62"/>
  <c r="L290" i="62"/>
  <c r="L299" i="62"/>
  <c r="L307" i="62"/>
  <c r="N163" i="62"/>
  <c r="N169" i="62"/>
  <c r="N175" i="62"/>
  <c r="N180" i="62"/>
  <c r="N186" i="62"/>
  <c r="N199" i="62"/>
  <c r="N268" i="62"/>
  <c r="N278" i="62"/>
  <c r="N287" i="62"/>
  <c r="N296" i="62"/>
  <c r="P217" i="62"/>
  <c r="P234" i="62"/>
  <c r="Q214" i="62"/>
  <c r="Q219" i="62"/>
  <c r="Q226" i="62"/>
  <c r="Q231" i="62"/>
  <c r="S211" i="62"/>
  <c r="S227" i="62"/>
  <c r="S234" i="62"/>
  <c r="T223" i="62"/>
  <c r="U226" i="62"/>
  <c r="V211" i="62"/>
  <c r="V216" i="62"/>
  <c r="W215" i="62"/>
  <c r="W231" i="62"/>
  <c r="P160" i="62"/>
  <c r="P167" i="62"/>
  <c r="P172" i="62"/>
  <c r="P178" i="62"/>
  <c r="P186" i="62"/>
  <c r="P194" i="62"/>
  <c r="P205" i="62"/>
  <c r="P270" i="62"/>
  <c r="P281" i="62"/>
  <c r="P289" i="62"/>
  <c r="P296" i="62"/>
  <c r="Q161" i="62"/>
  <c r="Q166" i="62"/>
  <c r="Q178" i="62"/>
  <c r="Q194" i="62"/>
  <c r="Q201" i="62"/>
  <c r="Q207" i="62"/>
  <c r="Q244" i="62"/>
  <c r="Q256" i="62"/>
  <c r="Q264" i="62"/>
  <c r="Q287" i="62"/>
  <c r="Q294" i="62"/>
  <c r="Q300" i="62"/>
  <c r="Q305" i="62"/>
  <c r="S160" i="62"/>
  <c r="S182" i="62"/>
  <c r="S199" i="62"/>
  <c r="S206" i="62"/>
  <c r="S276" i="62"/>
  <c r="S303" i="62"/>
  <c r="T189" i="62"/>
  <c r="T200" i="62"/>
  <c r="T208" i="62"/>
  <c r="T248" i="62"/>
  <c r="T287" i="62"/>
  <c r="T296" i="62"/>
  <c r="T306" i="62"/>
  <c r="U162" i="62"/>
  <c r="U174" i="62"/>
  <c r="U187" i="62"/>
  <c r="U209" i="62"/>
  <c r="U244" i="62"/>
  <c r="U252" i="62"/>
  <c r="U267" i="62"/>
  <c r="U276" i="62"/>
  <c r="U287" i="62"/>
  <c r="U300" i="62"/>
  <c r="V170" i="62"/>
  <c r="V177" i="62"/>
  <c r="V181" i="62"/>
  <c r="V192" i="62"/>
  <c r="V201" i="62"/>
  <c r="V235" i="62"/>
  <c r="V242" i="62"/>
  <c r="V257" i="62"/>
  <c r="V267" i="62"/>
  <c r="V277" i="62"/>
  <c r="V295" i="62"/>
  <c r="V301" i="62"/>
  <c r="W159" i="62"/>
  <c r="W168" i="62"/>
  <c r="W185" i="62"/>
  <c r="W190" i="62"/>
  <c r="W203" i="62"/>
  <c r="W244" i="62"/>
  <c r="W253" i="62"/>
  <c r="W282" i="62"/>
  <c r="W290" i="62"/>
  <c r="W300" i="62"/>
  <c r="X169" i="62"/>
  <c r="X180" i="62"/>
  <c r="X186" i="62"/>
  <c r="X192" i="62"/>
  <c r="X201" i="62"/>
  <c r="X206" i="62"/>
  <c r="X238" i="62"/>
  <c r="X256" i="62"/>
  <c r="X278" i="62"/>
  <c r="X287" i="62"/>
  <c r="X297" i="62"/>
  <c r="X306" i="62"/>
  <c r="Y213" i="62"/>
  <c r="Y223" i="62"/>
  <c r="Y229" i="62"/>
  <c r="AA211" i="62"/>
  <c r="AA220" i="62"/>
  <c r="AB211" i="62"/>
  <c r="AD217" i="62"/>
  <c r="AD224" i="62"/>
  <c r="AD234" i="62"/>
  <c r="AI216" i="62"/>
  <c r="AI231" i="62"/>
  <c r="AJ220" i="62"/>
  <c r="AJ231" i="62"/>
  <c r="AL216" i="62"/>
  <c r="AL226" i="62"/>
  <c r="AM222" i="62"/>
  <c r="AM229" i="62"/>
  <c r="AN216" i="62"/>
  <c r="AN231" i="62"/>
  <c r="AO214" i="62"/>
  <c r="AO220" i="62"/>
  <c r="AO226" i="62"/>
  <c r="AO233" i="62"/>
  <c r="AP213" i="62"/>
  <c r="Y176" i="62"/>
  <c r="Y181" i="62"/>
  <c r="Y186" i="62"/>
  <c r="Y190" i="62"/>
  <c r="Y194" i="62"/>
  <c r="Y198" i="62"/>
  <c r="Y204" i="62"/>
  <c r="Y210" i="62"/>
  <c r="Y240" i="62"/>
  <c r="Y246" i="62"/>
  <c r="Y251" i="62"/>
  <c r="Y267" i="62"/>
  <c r="Y280" i="62"/>
  <c r="Y287" i="62"/>
  <c r="Y292" i="62"/>
  <c r="Y297" i="62"/>
  <c r="Y302" i="62"/>
  <c r="Y308" i="62"/>
  <c r="AA164" i="62"/>
  <c r="AA170" i="62"/>
  <c r="AA178" i="62"/>
  <c r="AA183" i="62"/>
  <c r="AA189" i="62"/>
  <c r="AA197" i="62"/>
  <c r="AA243" i="62"/>
  <c r="AA270" i="62"/>
  <c r="AA278" i="62"/>
  <c r="AA291" i="62"/>
  <c r="AA297" i="62"/>
  <c r="AB166" i="62"/>
  <c r="AB182" i="62"/>
  <c r="AB291" i="62"/>
  <c r="AB302" i="62"/>
  <c r="AC160" i="62"/>
  <c r="AC179" i="62"/>
  <c r="AC188" i="62"/>
  <c r="AC199" i="62"/>
  <c r="AC270" i="62"/>
  <c r="AC296" i="62"/>
  <c r="AC306" i="62"/>
  <c r="AD163" i="62"/>
  <c r="AD175" i="62"/>
  <c r="AD201" i="62"/>
  <c r="AD243" i="62"/>
  <c r="AD253" i="62"/>
  <c r="AD287" i="62"/>
  <c r="AD296" i="62"/>
  <c r="AD306" i="62"/>
  <c r="AE175" i="62"/>
  <c r="AE200" i="62"/>
  <c r="AE282" i="62"/>
  <c r="AE289" i="62"/>
  <c r="AE306" i="62"/>
  <c r="AF164" i="62"/>
  <c r="AF172" i="62"/>
  <c r="AF185" i="62"/>
  <c r="AF191" i="62"/>
  <c r="AF206" i="62"/>
  <c r="AF239" i="62"/>
  <c r="AF247" i="62"/>
  <c r="AF259" i="62"/>
  <c r="AF272" i="62"/>
  <c r="AF295" i="62"/>
  <c r="AF303" i="62"/>
  <c r="AI162" i="62"/>
  <c r="AI181" i="62"/>
  <c r="AI191" i="62"/>
  <c r="AI207" i="62"/>
  <c r="AI256" i="62"/>
  <c r="AI267" i="62"/>
  <c r="AI281" i="62"/>
  <c r="AI305" i="62"/>
  <c r="AJ159" i="62"/>
  <c r="AJ190" i="62"/>
  <c r="AJ209" i="62"/>
  <c r="AJ274" i="62"/>
  <c r="AJ284" i="62"/>
  <c r="AJ290" i="62"/>
  <c r="AJ301" i="62"/>
  <c r="AJ308" i="62"/>
  <c r="AL164" i="62"/>
  <c r="AL181" i="62"/>
  <c r="AL190" i="62"/>
  <c r="AL209" i="62"/>
  <c r="AL248" i="62"/>
  <c r="AL257" i="62"/>
  <c r="AL268" i="62"/>
  <c r="AL275" i="62"/>
  <c r="AL288" i="62"/>
  <c r="AL305" i="62"/>
  <c r="AM163" i="62"/>
  <c r="AM204" i="62"/>
  <c r="AM247" i="62"/>
  <c r="AM257" i="62"/>
  <c r="AM264" i="62"/>
  <c r="AM274" i="62"/>
  <c r="AM295" i="62"/>
  <c r="AM301" i="62"/>
  <c r="AN167" i="62"/>
  <c r="AN174" i="62"/>
  <c r="AN179" i="62"/>
  <c r="AN184" i="62"/>
  <c r="AN192" i="62"/>
  <c r="AN199" i="62"/>
  <c r="AN206" i="62"/>
  <c r="AN246" i="62"/>
  <c r="AN253" i="62"/>
  <c r="AN259" i="62"/>
  <c r="AN275" i="62"/>
  <c r="AN284" i="62"/>
  <c r="AN292" i="62"/>
  <c r="AN304" i="62"/>
  <c r="AO159" i="62"/>
  <c r="AO165" i="62"/>
  <c r="AO170" i="62"/>
  <c r="AO176" i="62"/>
  <c r="AO186" i="62"/>
  <c r="AO197" i="62"/>
  <c r="AO202" i="62"/>
  <c r="AO207" i="62"/>
  <c r="AO238" i="62"/>
  <c r="AO243" i="62"/>
  <c r="AO254" i="62"/>
  <c r="AO261" i="62"/>
  <c r="AO267" i="62"/>
  <c r="AO280" i="62"/>
  <c r="AO285" i="62"/>
  <c r="AP171" i="62"/>
  <c r="AP187" i="62"/>
  <c r="AP192" i="62"/>
  <c r="AP198" i="62"/>
  <c r="AP239" i="62"/>
  <c r="AP243" i="62"/>
  <c r="AP271" i="62"/>
  <c r="AP281" i="62"/>
  <c r="AP299" i="62"/>
  <c r="AP306" i="62"/>
  <c r="AS161" i="62"/>
  <c r="AS169" i="62"/>
  <c r="AS185" i="62"/>
  <c r="AS190" i="62"/>
  <c r="AS198" i="62"/>
  <c r="AS207" i="62"/>
  <c r="AS237" i="62"/>
  <c r="AS254" i="62"/>
  <c r="AS272" i="62"/>
  <c r="AS279" i="62"/>
  <c r="AS296" i="62"/>
  <c r="U302" i="62"/>
  <c r="U292" i="62"/>
  <c r="G284" i="62"/>
  <c r="AD270" i="62"/>
  <c r="AJ259" i="62"/>
  <c r="S226" i="62"/>
  <c r="O222" i="62"/>
  <c r="O227" i="62"/>
  <c r="O160" i="62"/>
  <c r="O166" i="62"/>
  <c r="O171" i="62"/>
  <c r="O176" i="62"/>
  <c r="O181" i="62"/>
  <c r="O188" i="62"/>
  <c r="O195" i="62"/>
  <c r="O200" i="62"/>
  <c r="O207" i="62"/>
  <c r="O239" i="62"/>
  <c r="O255" i="62"/>
  <c r="O263" i="62"/>
  <c r="O273" i="62"/>
  <c r="O278" i="62"/>
  <c r="O294" i="62"/>
  <c r="O298" i="62"/>
  <c r="AB199" i="62"/>
  <c r="M188" i="62"/>
  <c r="M217" i="62"/>
  <c r="M237" i="62"/>
  <c r="AC169" i="62"/>
  <c r="AC174" i="62"/>
  <c r="AC241" i="62"/>
  <c r="AC267" i="62"/>
  <c r="AT168" i="62"/>
  <c r="AT174" i="62"/>
  <c r="AT192" i="62"/>
  <c r="AT203" i="62"/>
  <c r="AT214" i="62"/>
  <c r="AT227" i="62"/>
  <c r="AT233" i="62"/>
  <c r="AT237" i="62"/>
  <c r="AT242" i="62"/>
  <c r="AT269" i="62"/>
  <c r="AT273" i="62"/>
  <c r="AT279" i="62"/>
  <c r="AT285" i="62"/>
  <c r="AT292" i="62"/>
  <c r="AT303" i="62"/>
  <c r="AL299" i="62"/>
  <c r="AL294" i="62"/>
  <c r="AD290" i="62"/>
  <c r="W286" i="62"/>
  <c r="P277" i="62"/>
  <c r="P272" i="62"/>
  <c r="N267" i="62"/>
  <c r="M262" i="62"/>
  <c r="M257" i="62"/>
  <c r="K242" i="62"/>
  <c r="R240" i="62"/>
  <c r="R262" i="62"/>
  <c r="AK233" i="62"/>
  <c r="K222" i="62"/>
  <c r="U215" i="62"/>
  <c r="N213" i="62"/>
  <c r="N220" i="62"/>
  <c r="N225" i="62"/>
  <c r="AM202" i="62"/>
  <c r="N254" i="62"/>
  <c r="N261" i="62"/>
  <c r="G197" i="62"/>
  <c r="R198" i="62"/>
  <c r="R214" i="62"/>
  <c r="AH192" i="62"/>
  <c r="L185" i="62"/>
  <c r="L240" i="62"/>
  <c r="AH174" i="62"/>
  <c r="AP167" i="62"/>
  <c r="Z167" i="62"/>
  <c r="Z174" i="62"/>
  <c r="Z187" i="62"/>
  <c r="Z221" i="62"/>
  <c r="Z264" i="62"/>
  <c r="Z159" i="62"/>
  <c r="Z178" i="62"/>
  <c r="Z188" i="62"/>
  <c r="Z201" i="62"/>
  <c r="Z206" i="62"/>
  <c r="Z212" i="62"/>
  <c r="Z223" i="62"/>
  <c r="Z229" i="62"/>
  <c r="Z236" i="62"/>
  <c r="Z245" i="62"/>
  <c r="Z251" i="62"/>
  <c r="Z269" i="62"/>
  <c r="Z275" i="62"/>
  <c r="Z280" i="62"/>
  <c r="Z286" i="62"/>
  <c r="Z292" i="62"/>
  <c r="Z302" i="62"/>
  <c r="Z307" i="62"/>
  <c r="M162" i="62"/>
  <c r="AQ163" i="62"/>
  <c r="AQ170" i="62"/>
  <c r="AQ175" i="62"/>
  <c r="AQ178" i="62"/>
  <c r="AQ186" i="62"/>
  <c r="AQ192" i="62"/>
  <c r="AQ199" i="62"/>
  <c r="AQ205" i="62"/>
  <c r="AQ214" i="62"/>
  <c r="AQ220" i="62"/>
  <c r="AQ226" i="62"/>
  <c r="AQ233" i="62"/>
  <c r="AQ239" i="62"/>
  <c r="AQ245" i="62"/>
  <c r="AQ251" i="62"/>
  <c r="AQ271" i="62"/>
  <c r="AQ279" i="62"/>
  <c r="AQ290" i="62"/>
  <c r="AQ295" i="62"/>
  <c r="AQ302" i="62"/>
  <c r="AQ308" i="62"/>
  <c r="K308" i="62"/>
  <c r="K303" i="62"/>
  <c r="AR298" i="62"/>
  <c r="H293" i="62"/>
  <c r="AP288" i="62"/>
  <c r="G278" i="62"/>
  <c r="M272" i="62"/>
  <c r="L266" i="62"/>
  <c r="AD244" i="62"/>
  <c r="H237" i="62"/>
  <c r="P241" i="62"/>
  <c r="P246" i="62"/>
  <c r="P254" i="62"/>
  <c r="P260" i="62"/>
  <c r="P265" i="62"/>
  <c r="H232" i="62"/>
  <c r="AI228" i="62"/>
  <c r="AI223" i="62"/>
  <c r="AS216" i="62"/>
  <c r="AS213" i="62"/>
  <c r="AS220" i="62"/>
  <c r="AS224" i="62"/>
  <c r="M224" i="62"/>
  <c r="M230" i="62"/>
  <c r="T210" i="62"/>
  <c r="R205" i="62"/>
  <c r="K204" i="62"/>
  <c r="K250" i="62"/>
  <c r="AE198" i="62"/>
  <c r="AI186" i="62"/>
  <c r="K178" i="62"/>
  <c r="K216" i="62"/>
  <c r="K237" i="62"/>
  <c r="J170" i="62"/>
  <c r="T170" i="62"/>
  <c r="T185" i="62"/>
  <c r="AK160" i="62"/>
  <c r="AK166" i="62"/>
  <c r="AK181" i="62"/>
  <c r="AK191" i="62"/>
  <c r="AK196" i="62"/>
  <c r="AK201" i="62"/>
  <c r="AK206" i="62"/>
  <c r="AK212" i="62"/>
  <c r="AK224" i="62"/>
  <c r="AK230" i="62"/>
  <c r="AK237" i="62"/>
  <c r="AK242" i="62"/>
  <c r="AK249" i="62"/>
  <c r="AK259" i="62"/>
  <c r="AK265" i="62"/>
  <c r="AK272" i="62"/>
  <c r="AK278" i="62"/>
  <c r="AK285" i="62"/>
  <c r="AK293" i="62"/>
  <c r="AK300" i="62"/>
  <c r="U306" i="62"/>
  <c r="AB300" i="62"/>
  <c r="AB295" i="62"/>
  <c r="AF289" i="62"/>
  <c r="S281" i="62"/>
  <c r="AF274" i="62"/>
  <c r="K267" i="62"/>
  <c r="AJ253" i="62"/>
  <c r="AJ248" i="62"/>
  <c r="AF238" i="62"/>
  <c r="N239" i="62"/>
  <c r="AF233" i="62"/>
  <c r="AN227" i="62"/>
  <c r="AR211" i="62"/>
  <c r="AR226" i="62"/>
  <c r="AR163" i="62"/>
  <c r="AR170" i="62"/>
  <c r="AR176" i="62"/>
  <c r="AR188" i="62"/>
  <c r="AR195" i="62"/>
  <c r="AR202" i="62"/>
  <c r="AR247" i="62"/>
  <c r="AR251" i="62"/>
  <c r="AR258" i="62"/>
  <c r="AR210" i="62"/>
  <c r="AR281" i="62"/>
  <c r="AR287" i="62"/>
  <c r="AR295" i="62"/>
  <c r="AR302" i="62"/>
  <c r="L215" i="62"/>
  <c r="L228" i="62"/>
  <c r="L234" i="62"/>
  <c r="AP205" i="62"/>
  <c r="AP231" i="62"/>
  <c r="AP255" i="62"/>
  <c r="AP263" i="62"/>
  <c r="H229" i="62"/>
  <c r="H234" i="62"/>
  <c r="H249" i="62"/>
  <c r="AI197" i="62"/>
  <c r="W194" i="62"/>
  <c r="AE187" i="62"/>
  <c r="M179" i="62"/>
  <c r="AP168" i="62"/>
  <c r="S167" i="62"/>
  <c r="S173" i="62"/>
  <c r="S185" i="62"/>
  <c r="S242" i="62"/>
  <c r="AG163" i="62"/>
  <c r="AG179" i="62"/>
  <c r="AG184" i="62"/>
  <c r="AG190" i="62"/>
  <c r="AG196" i="62"/>
  <c r="AG202" i="62"/>
  <c r="AG207" i="62"/>
  <c r="AG213" i="62"/>
  <c r="AG218" i="62"/>
  <c r="AG230" i="62"/>
  <c r="AG240" i="62"/>
  <c r="AG252" i="62"/>
  <c r="AG257" i="62"/>
  <c r="AG263" i="62"/>
  <c r="AG210" i="62"/>
  <c r="AG277" i="62"/>
  <c r="AG282" i="62"/>
  <c r="AG288" i="62"/>
  <c r="AG305" i="62"/>
  <c r="AJ292" i="62"/>
  <c r="N280" i="62"/>
  <c r="AN256" i="62"/>
  <c r="AD247" i="62"/>
  <c r="V228" i="62"/>
  <c r="V223" i="62"/>
  <c r="AA217" i="62"/>
  <c r="AH225" i="62"/>
  <c r="AH162" i="62"/>
  <c r="AH169" i="62"/>
  <c r="AH176" i="62"/>
  <c r="AH241" i="62"/>
  <c r="AH249" i="62"/>
  <c r="AH261" i="62"/>
  <c r="AH267" i="62"/>
  <c r="AH270" i="62"/>
  <c r="AH277" i="62"/>
  <c r="AH290" i="62"/>
  <c r="AH296" i="62"/>
  <c r="AH308" i="62"/>
  <c r="AL205" i="62"/>
  <c r="AE201" i="62"/>
  <c r="AE233" i="62"/>
  <c r="AE250" i="62"/>
  <c r="AE257" i="62"/>
  <c r="AL198" i="62"/>
  <c r="AL225" i="62"/>
  <c r="S189" i="62"/>
  <c r="AM220" i="62"/>
  <c r="AM240" i="62"/>
  <c r="AJ170" i="62"/>
  <c r="AJ161" i="62"/>
  <c r="R165" i="62"/>
  <c r="R179" i="62"/>
  <c r="R185" i="62"/>
  <c r="R191" i="62"/>
  <c r="R202" i="62"/>
  <c r="R209" i="62"/>
  <c r="R217" i="62"/>
  <c r="R233" i="62"/>
  <c r="R270" i="62"/>
  <c r="R280" i="62"/>
  <c r="R301" i="62"/>
  <c r="H306" i="62"/>
  <c r="H301" i="62"/>
  <c r="H291" i="62"/>
  <c r="AP286" i="62"/>
  <c r="AM281" i="62"/>
  <c r="X273" i="62"/>
  <c r="U243" i="62"/>
  <c r="AJ237" i="62"/>
  <c r="AJ247" i="62"/>
  <c r="AJ255" i="62"/>
  <c r="AJ262" i="62"/>
  <c r="AJ243" i="62"/>
  <c r="AN235" i="62"/>
  <c r="AM225" i="62"/>
  <c r="X217" i="62"/>
  <c r="AF212" i="62"/>
  <c r="AF218" i="62"/>
  <c r="AF224" i="62"/>
  <c r="AF230" i="62"/>
  <c r="W202" i="62"/>
  <c r="AC205" i="62"/>
  <c r="AC230" i="62"/>
  <c r="AC246" i="62"/>
  <c r="AJ198" i="62"/>
  <c r="AJ224" i="62"/>
  <c r="U185" i="62"/>
  <c r="G173" i="62"/>
  <c r="H165" i="62"/>
  <c r="N305" i="62"/>
  <c r="G301" i="62"/>
  <c r="K290" i="62"/>
  <c r="L280" i="62"/>
  <c r="AD272" i="62"/>
  <c r="AI261" i="62"/>
  <c r="AN255" i="62"/>
  <c r="AE260" i="62"/>
  <c r="AE241" i="62"/>
  <c r="X232" i="62"/>
  <c r="W222" i="62"/>
  <c r="AE216" i="62"/>
  <c r="AC212" i="62"/>
  <c r="AC226" i="62"/>
  <c r="AB202" i="62"/>
  <c r="AB228" i="62"/>
  <c r="AB254" i="62"/>
  <c r="AI196" i="62"/>
  <c r="AI214" i="62"/>
  <c r="P184" i="62"/>
  <c r="AE218" i="62"/>
  <c r="AP172" i="62"/>
  <c r="M159" i="62"/>
  <c r="M180" i="62"/>
  <c r="M196" i="62"/>
  <c r="M202" i="62"/>
  <c r="M209" i="62"/>
  <c r="M248" i="62"/>
  <c r="M256" i="62"/>
  <c r="M263" i="62"/>
  <c r="M276" i="62"/>
  <c r="M284" i="62"/>
  <c r="M295" i="62"/>
  <c r="M303" i="62"/>
  <c r="AB306" i="62"/>
  <c r="AM284" i="62"/>
  <c r="AJ269" i="62"/>
  <c r="S237" i="62"/>
  <c r="S255" i="62"/>
  <c r="S262" i="62"/>
  <c r="AN233" i="62"/>
  <c r="H197" i="62"/>
  <c r="U224" i="62"/>
  <c r="AF181" i="62"/>
  <c r="J295" i="62"/>
  <c r="J290" i="62"/>
  <c r="AJ271" i="62"/>
  <c r="AF256" i="62"/>
  <c r="AC238" i="62"/>
  <c r="T212" i="62"/>
  <c r="S207" i="62"/>
  <c r="AA201" i="62"/>
  <c r="AA228" i="62"/>
  <c r="AA254" i="62"/>
  <c r="AE195" i="62"/>
  <c r="AS193" i="62"/>
  <c r="G182" i="62"/>
  <c r="AB185" i="62"/>
  <c r="AB219" i="62"/>
  <c r="AN172" i="62"/>
  <c r="J164" i="62"/>
  <c r="J175" i="62"/>
  <c r="J191" i="62"/>
  <c r="J198" i="62"/>
  <c r="J216" i="62"/>
  <c r="J234" i="62"/>
  <c r="J243" i="62"/>
  <c r="J251" i="62"/>
  <c r="J257" i="62"/>
  <c r="J263" i="62"/>
  <c r="J275" i="62"/>
  <c r="J282" i="62"/>
  <c r="J300" i="62"/>
  <c r="AN308" i="62"/>
  <c r="AA305" i="62"/>
  <c r="H300" i="62"/>
  <c r="L292" i="62"/>
  <c r="U288" i="62"/>
  <c r="T283" i="62"/>
  <c r="AL278" i="62"/>
  <c r="AM275" i="62"/>
  <c r="AJ273" i="62"/>
  <c r="AB269" i="62"/>
  <c r="AL265" i="62"/>
  <c r="AP262" i="62"/>
  <c r="AL260" i="62"/>
  <c r="K260" i="62"/>
  <c r="K243" i="62"/>
  <c r="AB226" i="62"/>
  <c r="AM214" i="62"/>
  <c r="X213" i="62"/>
  <c r="X228" i="62"/>
  <c r="G221" i="62"/>
  <c r="H218" i="62"/>
  <c r="I223" i="62"/>
  <c r="I228" i="62"/>
  <c r="I233" i="62"/>
  <c r="K224" i="62"/>
  <c r="G171" i="62"/>
  <c r="G178" i="62"/>
  <c r="G191" i="62"/>
  <c r="G196" i="62"/>
  <c r="G210" i="62"/>
  <c r="G257" i="62"/>
  <c r="G267" i="62"/>
  <c r="G273" i="62"/>
  <c r="G281" i="62"/>
  <c r="G289" i="62"/>
  <c r="G295" i="62"/>
  <c r="G305" i="62"/>
  <c r="H162" i="62"/>
  <c r="H169" i="62"/>
  <c r="H176" i="62"/>
  <c r="H184" i="62"/>
  <c r="H210" i="62"/>
  <c r="H241" i="62"/>
  <c r="H264" i="62"/>
  <c r="H274" i="62"/>
  <c r="H282" i="62"/>
  <c r="H289" i="62"/>
  <c r="H299" i="62"/>
  <c r="H307" i="62"/>
  <c r="I165" i="62"/>
  <c r="I171" i="62"/>
  <c r="I177" i="62"/>
  <c r="I188" i="62"/>
  <c r="I193" i="62"/>
  <c r="I198" i="62"/>
  <c r="I203" i="62"/>
  <c r="I244" i="62"/>
  <c r="I249" i="62"/>
  <c r="I261" i="62"/>
  <c r="I267" i="62"/>
  <c r="I277" i="62"/>
  <c r="I288" i="62"/>
  <c r="I292" i="62"/>
  <c r="I297" i="62"/>
  <c r="I304" i="62"/>
  <c r="K159" i="62"/>
  <c r="K167" i="62"/>
  <c r="K174" i="62"/>
  <c r="K210" i="62"/>
  <c r="K275" i="62"/>
  <c r="K293" i="62"/>
  <c r="K299" i="62"/>
  <c r="L164" i="62"/>
  <c r="L172" i="62"/>
  <c r="L205" i="62"/>
  <c r="L210" i="62"/>
  <c r="L248" i="62"/>
  <c r="L255" i="62"/>
  <c r="L268" i="62"/>
  <c r="L285" i="62"/>
  <c r="L300" i="62"/>
  <c r="N170" i="62"/>
  <c r="N176" i="62"/>
  <c r="N194" i="62"/>
  <c r="N271" i="62"/>
  <c r="N279" i="62"/>
  <c r="N297" i="62"/>
  <c r="N304" i="62"/>
  <c r="P219" i="62"/>
  <c r="P227" i="62"/>
  <c r="Q215" i="62"/>
  <c r="Q220" i="62"/>
  <c r="S212" i="62"/>
  <c r="S228" i="62"/>
  <c r="T224" i="62"/>
  <c r="T230" i="62"/>
  <c r="U216" i="62"/>
  <c r="V218" i="62"/>
  <c r="V230" i="62"/>
  <c r="W216" i="62"/>
  <c r="W225" i="62"/>
  <c r="W232" i="62"/>
  <c r="P161" i="62"/>
  <c r="P168" i="62"/>
  <c r="P180" i="62"/>
  <c r="P273" i="62"/>
  <c r="P290" i="62"/>
  <c r="P297" i="62"/>
  <c r="P304" i="62"/>
  <c r="Q162" i="62"/>
  <c r="Q167" i="62"/>
  <c r="Q173" i="62"/>
  <c r="Q184" i="62"/>
  <c r="Q189" i="62"/>
  <c r="Q195" i="62"/>
  <c r="Q208" i="62"/>
  <c r="Q238" i="62"/>
  <c r="Q245" i="62"/>
  <c r="Q251" i="62"/>
  <c r="Q257" i="62"/>
  <c r="Q265" i="62"/>
  <c r="Q270" i="62"/>
  <c r="Q276" i="62"/>
  <c r="Q281" i="62"/>
  <c r="Q288" i="62"/>
  <c r="Q295" i="62"/>
  <c r="Q301" i="62"/>
  <c r="Q306" i="62"/>
  <c r="S161" i="62"/>
  <c r="S183" i="62"/>
  <c r="S201" i="62"/>
  <c r="S209" i="62"/>
  <c r="S272" i="62"/>
  <c r="S277" i="62"/>
  <c r="S285" i="62"/>
  <c r="S293" i="62"/>
  <c r="T159" i="62"/>
  <c r="T178" i="62"/>
  <c r="T190" i="62"/>
  <c r="T201" i="62"/>
  <c r="T209" i="62"/>
  <c r="T257" i="62"/>
  <c r="T271" i="62"/>
  <c r="T281" i="62"/>
  <c r="T308" i="62"/>
  <c r="U163" i="62"/>
  <c r="U168" i="62"/>
  <c r="U175" i="62"/>
  <c r="U180" i="62"/>
  <c r="U188" i="62"/>
  <c r="U193" i="62"/>
  <c r="U203" i="62"/>
  <c r="U245" i="62"/>
  <c r="U260" i="62"/>
  <c r="U269" i="62"/>
  <c r="U277" i="62"/>
  <c r="U289" i="62"/>
  <c r="U301" i="62"/>
  <c r="V159" i="62"/>
  <c r="V165" i="62"/>
  <c r="V171" i="62"/>
  <c r="V187" i="62"/>
  <c r="V193" i="62"/>
  <c r="V202" i="62"/>
  <c r="V250" i="62"/>
  <c r="V258" i="62"/>
  <c r="V270" i="62"/>
  <c r="V278" i="62"/>
  <c r="V287" i="62"/>
  <c r="V297" i="62"/>
  <c r="W161" i="62"/>
  <c r="W170" i="62"/>
  <c r="W179" i="62"/>
  <c r="W186" i="62"/>
  <c r="W197" i="62"/>
  <c r="W206" i="62"/>
  <c r="W236" i="62"/>
  <c r="W261" i="62"/>
  <c r="W272" i="62"/>
  <c r="W283" i="62"/>
  <c r="W308" i="62"/>
  <c r="X163" i="62"/>
  <c r="X170" i="62"/>
  <c r="X174" i="62"/>
  <c r="X187" i="62"/>
  <c r="X207" i="62"/>
  <c r="X241" i="62"/>
  <c r="X249" i="62"/>
  <c r="X259" i="62"/>
  <c r="X264" i="62"/>
  <c r="X272" i="62"/>
  <c r="X300" i="62"/>
  <c r="X307" i="62"/>
  <c r="Y219" i="62"/>
  <c r="Y230" i="62"/>
  <c r="AA221" i="62"/>
  <c r="AD211" i="62"/>
  <c r="AD220" i="62"/>
  <c r="AD225" i="62"/>
  <c r="AI232" i="62"/>
  <c r="AJ232" i="62"/>
  <c r="AL227" i="62"/>
  <c r="AL234" i="62"/>
  <c r="AN217" i="62"/>
  <c r="AN224" i="62"/>
  <c r="AN234" i="62"/>
  <c r="AO215" i="62"/>
  <c r="AO227" i="62"/>
  <c r="AP220" i="62"/>
  <c r="Y159" i="62"/>
  <c r="Y165" i="62"/>
  <c r="Y170" i="62"/>
  <c r="Y177" i="62"/>
  <c r="Y199" i="62"/>
  <c r="Y235" i="62"/>
  <c r="Y241" i="62"/>
  <c r="Y258" i="62"/>
  <c r="Y263" i="62"/>
  <c r="Y268" i="62"/>
  <c r="Y274" i="62"/>
  <c r="Y281" i="62"/>
  <c r="Y303" i="62"/>
  <c r="AA171" i="62"/>
  <c r="AA184" i="62"/>
  <c r="AA190" i="62"/>
  <c r="AA235" i="62"/>
  <c r="AA251" i="62"/>
  <c r="AA271" i="62"/>
  <c r="AA279" i="62"/>
  <c r="AA298" i="62"/>
  <c r="AB159" i="62"/>
  <c r="AB167" i="62"/>
  <c r="AB174" i="62"/>
  <c r="AB183" i="62"/>
  <c r="AB209" i="62"/>
  <c r="AB275" i="62"/>
  <c r="AB284" i="62"/>
  <c r="AB293" i="62"/>
  <c r="AB303" i="62"/>
  <c r="AC161" i="62"/>
  <c r="AC200" i="62"/>
  <c r="AC279" i="62"/>
  <c r="AC286" i="62"/>
  <c r="AC302" i="62"/>
  <c r="AC307" i="62"/>
  <c r="AD164" i="62"/>
  <c r="AD170" i="62"/>
  <c r="AD176" i="62"/>
  <c r="AD183" i="62"/>
  <c r="AD192" i="62"/>
  <c r="AD236" i="62"/>
  <c r="AD245" i="62"/>
  <c r="AD260" i="62"/>
  <c r="AD273" i="62"/>
  <c r="AD281" i="62"/>
  <c r="AD298" i="62"/>
  <c r="AE167" i="62"/>
  <c r="AE176" i="62"/>
  <c r="AE209" i="62"/>
  <c r="AE273" i="62"/>
  <c r="AE298" i="62"/>
  <c r="AF173" i="62"/>
  <c r="AF179" i="62"/>
  <c r="AF192" i="62"/>
  <c r="AF200" i="62"/>
  <c r="AF207" i="62"/>
  <c r="AF240" i="62"/>
  <c r="AF249" i="62"/>
  <c r="AF281" i="62"/>
  <c r="AF287" i="62"/>
  <c r="AF308" i="62"/>
  <c r="AI163" i="62"/>
  <c r="AI171" i="62"/>
  <c r="AI176" i="62"/>
  <c r="AI193" i="62"/>
  <c r="AI239" i="62"/>
  <c r="AI248" i="62"/>
  <c r="AI257" i="62"/>
  <c r="AI270" i="62"/>
  <c r="AI277" i="62"/>
  <c r="AI283" i="62"/>
  <c r="AI293" i="62"/>
  <c r="AJ160" i="62"/>
  <c r="AJ168" i="62"/>
  <c r="AJ178" i="62"/>
  <c r="AJ191" i="62"/>
  <c r="AJ203" i="62"/>
  <c r="AJ210" i="62"/>
  <c r="AJ275" i="62"/>
  <c r="AJ293" i="62"/>
  <c r="AL170" i="62"/>
  <c r="AL176" i="62"/>
  <c r="AL182" i="62"/>
  <c r="AL191" i="62"/>
  <c r="AL201" i="62"/>
  <c r="AL240" i="62"/>
  <c r="AL249" i="62"/>
  <c r="AL258" i="62"/>
  <c r="AL269" i="62"/>
  <c r="AL277" i="62"/>
  <c r="AL290" i="62"/>
  <c r="AL297" i="62"/>
  <c r="AM164" i="62"/>
  <c r="AM172" i="62"/>
  <c r="AM182" i="62"/>
  <c r="AM198" i="62"/>
  <c r="AM210" i="62"/>
  <c r="AM259" i="62"/>
  <c r="AM267" i="62"/>
  <c r="AM286" i="62"/>
  <c r="AM297" i="62"/>
  <c r="AN161" i="62"/>
  <c r="AN168" i="62"/>
  <c r="AN207" i="62"/>
  <c r="AN239" i="62"/>
  <c r="AN249" i="62"/>
  <c r="AN262" i="62"/>
  <c r="AN267" i="62"/>
  <c r="AN285" i="62"/>
  <c r="AN294" i="62"/>
  <c r="AO166" i="62"/>
  <c r="AO171" i="62"/>
  <c r="AO177" i="62"/>
  <c r="AO181" i="62"/>
  <c r="AO192" i="62"/>
  <c r="AO203" i="62"/>
  <c r="AO208" i="62"/>
  <c r="AO239" i="62"/>
  <c r="AO248" i="62"/>
  <c r="AO255" i="62"/>
  <c r="AO262" i="62"/>
  <c r="AO273" i="62"/>
  <c r="AO281" i="62"/>
  <c r="AO286" i="62"/>
  <c r="AO293" i="62"/>
  <c r="AO298" i="62"/>
  <c r="AO304" i="62"/>
  <c r="AP159" i="62"/>
  <c r="AP173" i="62"/>
  <c r="AP178" i="62"/>
  <c r="AP193" i="62"/>
  <c r="AP199" i="62"/>
  <c r="AP251" i="62"/>
  <c r="AP274" i="62"/>
  <c r="AP282" i="62"/>
  <c r="AP294" i="62"/>
  <c r="AP307" i="62"/>
  <c r="AS162" i="62"/>
  <c r="AS174" i="62"/>
  <c r="AS180" i="62"/>
  <c r="AS191" i="62"/>
  <c r="AS200" i="62"/>
  <c r="AS208" i="62"/>
  <c r="AS238" i="62"/>
  <c r="AS244" i="62"/>
  <c r="AS256" i="62"/>
  <c r="AS266" i="62"/>
  <c r="AS281" i="62"/>
  <c r="AS286" i="62"/>
  <c r="AS299" i="62"/>
  <c r="AS307" i="62"/>
  <c r="AJ300" i="62"/>
  <c r="R282" i="62"/>
  <c r="AR268" i="62"/>
  <c r="O265" i="62"/>
  <c r="H258" i="62"/>
  <c r="AN248" i="62"/>
  <c r="Z235" i="62"/>
  <c r="AE224" i="62"/>
  <c r="AD214" i="62"/>
  <c r="O214" i="62"/>
  <c r="O218" i="62"/>
  <c r="O223" i="62"/>
  <c r="O232" i="62"/>
  <c r="O177" i="62"/>
  <c r="O182" i="62"/>
  <c r="O196" i="62"/>
  <c r="O201" i="62"/>
  <c r="O208" i="62"/>
  <c r="O240" i="62"/>
  <c r="O244" i="62"/>
  <c r="O251" i="62"/>
  <c r="O256" i="62"/>
  <c r="O269" i="62"/>
  <c r="O274" i="62"/>
  <c r="O279" i="62"/>
  <c r="O283" i="62"/>
  <c r="O288" i="62"/>
  <c r="O304" i="62"/>
  <c r="AD209" i="62"/>
  <c r="AP197" i="62"/>
  <c r="AL188" i="62"/>
  <c r="M181" i="62"/>
  <c r="M189" i="62"/>
  <c r="M238" i="62"/>
  <c r="AS175" i="62"/>
  <c r="AC164" i="62"/>
  <c r="AC170" i="62"/>
  <c r="AC191" i="62"/>
  <c r="AC220" i="62"/>
  <c r="AC242" i="62"/>
  <c r="AT163" i="62"/>
  <c r="AT175" i="62"/>
  <c r="AT182" i="62"/>
  <c r="AT187" i="62"/>
  <c r="AT193" i="62"/>
  <c r="AT198" i="62"/>
  <c r="AT209" i="62"/>
  <c r="AT215" i="62"/>
  <c r="AT221" i="62"/>
  <c r="AT248" i="62"/>
  <c r="AT253" i="62"/>
  <c r="AT258" i="62"/>
  <c r="AT263" i="62"/>
  <c r="AT274" i="62"/>
  <c r="AT280" i="62"/>
  <c r="AT286" i="62"/>
  <c r="AT294" i="62"/>
  <c r="AT299" i="62"/>
  <c r="AT304" i="62"/>
  <c r="AS303" i="62"/>
  <c r="AS298" i="62"/>
  <c r="W281" i="62"/>
  <c r="U271" i="62"/>
  <c r="T266" i="62"/>
  <c r="M264" i="62"/>
  <c r="T261" i="62"/>
  <c r="U256" i="62"/>
  <c r="AE249" i="62"/>
  <c r="J237" i="62"/>
  <c r="R246" i="62"/>
  <c r="R251" i="62"/>
  <c r="R258" i="62"/>
  <c r="R263" i="62"/>
  <c r="AC229" i="62"/>
  <c r="R226" i="62"/>
  <c r="U220" i="62"/>
  <c r="AC214" i="62"/>
  <c r="N214" i="62"/>
  <c r="N221" i="62"/>
  <c r="N226" i="62"/>
  <c r="N233" i="62"/>
  <c r="AM207" i="62"/>
  <c r="N205" i="62"/>
  <c r="N246" i="62"/>
  <c r="N263" i="62"/>
  <c r="L196" i="62"/>
  <c r="R199" i="62"/>
  <c r="AL185" i="62"/>
  <c r="T180" i="62"/>
  <c r="L192" i="62"/>
  <c r="L220" i="62"/>
  <c r="L241" i="62"/>
  <c r="Z172" i="62"/>
  <c r="AJ166" i="62"/>
  <c r="Z168" i="62"/>
  <c r="Z191" i="62"/>
  <c r="Z222" i="62"/>
  <c r="Z265" i="62"/>
  <c r="Z160" i="62"/>
  <c r="Z189" i="62"/>
  <c r="Z224" i="62"/>
  <c r="Z230" i="62"/>
  <c r="Z237" i="62"/>
  <c r="Z246" i="62"/>
  <c r="Z252" i="62"/>
  <c r="Z257" i="62"/>
  <c r="Z270" i="62"/>
  <c r="Z276" i="62"/>
  <c r="Z281" i="62"/>
  <c r="Z298" i="62"/>
  <c r="J161" i="62"/>
  <c r="AQ164" i="62"/>
  <c r="AQ171" i="62"/>
  <c r="AQ176" i="62"/>
  <c r="AQ181" i="62"/>
  <c r="AQ187" i="62"/>
  <c r="AQ193" i="62"/>
  <c r="AQ206" i="62"/>
  <c r="AQ215" i="62"/>
  <c r="AQ228" i="62"/>
  <c r="AQ234" i="62"/>
  <c r="AQ246" i="62"/>
  <c r="AQ252" i="62"/>
  <c r="AQ259" i="62"/>
  <c r="AQ265" i="62"/>
  <c r="AQ235" i="62"/>
  <c r="AQ272" i="62"/>
  <c r="AQ280" i="62"/>
  <c r="AQ285" i="62"/>
  <c r="AQ291" i="62"/>
  <c r="AQ303" i="62"/>
  <c r="R307" i="62"/>
  <c r="G283" i="62"/>
  <c r="T276" i="62"/>
  <c r="S271" i="62"/>
  <c r="S266" i="62"/>
  <c r="AR264" i="62"/>
  <c r="AS257" i="62"/>
  <c r="AS252" i="62"/>
  <c r="AK248" i="62"/>
  <c r="AL243" i="62"/>
  <c r="P255" i="62"/>
  <c r="P261" i="62"/>
  <c r="P266" i="62"/>
  <c r="AS214" i="62"/>
  <c r="AS225" i="62"/>
  <c r="AS231" i="62"/>
  <c r="M213" i="62"/>
  <c r="M225" i="62"/>
  <c r="M231" i="62"/>
  <c r="W204" i="62"/>
  <c r="K205" i="62"/>
  <c r="K230" i="62"/>
  <c r="K245" i="62"/>
  <c r="K254" i="62"/>
  <c r="K259" i="62"/>
  <c r="AL197" i="62"/>
  <c r="P199" i="62"/>
  <c r="P223" i="62"/>
  <c r="AD193" i="62"/>
  <c r="AJ185" i="62"/>
  <c r="K181" i="62"/>
  <c r="K188" i="62"/>
  <c r="K217" i="62"/>
  <c r="K238" i="62"/>
  <c r="AP176" i="62"/>
  <c r="AR168" i="62"/>
  <c r="T165" i="62"/>
  <c r="T186" i="62"/>
  <c r="T194" i="62"/>
  <c r="T242" i="62"/>
  <c r="P163" i="62"/>
  <c r="AK161" i="62"/>
  <c r="AK171" i="62"/>
  <c r="AK177" i="62"/>
  <c r="AK202" i="62"/>
  <c r="AK218" i="62"/>
  <c r="AK225" i="62"/>
  <c r="AK238" i="62"/>
  <c r="AK250" i="62"/>
  <c r="AK260" i="62"/>
  <c r="AK235" i="62"/>
  <c r="AK273" i="62"/>
  <c r="AK279" i="62"/>
  <c r="AK295" i="62"/>
  <c r="AK301" i="62"/>
  <c r="AK308" i="62"/>
  <c r="AB305" i="62"/>
  <c r="AI294" i="62"/>
  <c r="AM288" i="62"/>
  <c r="X280" i="62"/>
  <c r="AM273" i="62"/>
  <c r="X265" i="62"/>
  <c r="K262" i="62"/>
  <c r="V260" i="62"/>
  <c r="AR252" i="62"/>
  <c r="AH243" i="62"/>
  <c r="AN237" i="62"/>
  <c r="N240" i="62"/>
  <c r="N260" i="62"/>
  <c r="AN232" i="62"/>
  <c r="S220" i="62"/>
  <c r="AR219" i="62"/>
  <c r="AR234" i="62"/>
  <c r="AR171" i="62"/>
  <c r="AR177" i="62"/>
  <c r="AR182" i="62"/>
  <c r="AR189" i="62"/>
  <c r="AR197" i="62"/>
  <c r="AR207" i="62"/>
  <c r="AR241" i="62"/>
  <c r="AR253" i="62"/>
  <c r="AR235" i="62"/>
  <c r="AR275" i="62"/>
  <c r="AR288" i="62"/>
  <c r="AR296" i="62"/>
  <c r="AR304" i="62"/>
  <c r="AD203" i="62"/>
  <c r="AP233" i="62"/>
  <c r="AP247" i="62"/>
  <c r="AP256" i="62"/>
  <c r="H205" i="62"/>
  <c r="H244" i="62"/>
  <c r="H261" i="62"/>
  <c r="AN196" i="62"/>
  <c r="X193" i="62"/>
  <c r="AF186" i="62"/>
  <c r="AM176" i="62"/>
  <c r="S168" i="62"/>
  <c r="S194" i="62"/>
  <c r="S263" i="62"/>
  <c r="AP160" i="62"/>
  <c r="AG164" i="62"/>
  <c r="AG169" i="62"/>
  <c r="AG173" i="62"/>
  <c r="AG180" i="62"/>
  <c r="AG185" i="62"/>
  <c r="AG191" i="62"/>
  <c r="AG197" i="62"/>
  <c r="AG203" i="62"/>
  <c r="AG208" i="62"/>
  <c r="AG219" i="62"/>
  <c r="AG224" i="62"/>
  <c r="AG247" i="62"/>
  <c r="AG253" i="62"/>
  <c r="AG258" i="62"/>
  <c r="AG264" i="62"/>
  <c r="AG272" i="62"/>
  <c r="AG278" i="62"/>
  <c r="AG283" i="62"/>
  <c r="AG295" i="62"/>
  <c r="AG300" i="62"/>
  <c r="X304" i="62"/>
  <c r="AF298" i="62"/>
  <c r="K291" i="62"/>
  <c r="K286" i="62"/>
  <c r="U274" i="62"/>
  <c r="N270" i="62"/>
  <c r="G266" i="62"/>
  <c r="AS255" i="62"/>
  <c r="S244" i="62"/>
  <c r="AD227" i="62"/>
  <c r="AA212" i="62"/>
  <c r="AH218" i="62"/>
  <c r="AH226" i="62"/>
  <c r="AH234" i="62"/>
  <c r="AH163" i="62"/>
  <c r="AH170" i="62"/>
  <c r="AH177" i="62"/>
  <c r="AH182" i="62"/>
  <c r="AH191" i="62"/>
  <c r="AH197" i="62"/>
  <c r="AH203" i="62"/>
  <c r="AH250" i="62"/>
  <c r="AH255" i="62"/>
  <c r="AH271" i="62"/>
  <c r="AH278" i="62"/>
  <c r="AH285" i="62"/>
  <c r="AH302" i="62"/>
  <c r="AS204" i="62"/>
  <c r="AE227" i="62"/>
  <c r="AE234" i="62"/>
  <c r="AE258" i="62"/>
  <c r="L199" i="62"/>
  <c r="AL199" i="62"/>
  <c r="L182" i="62"/>
  <c r="AM186" i="62"/>
  <c r="AM192" i="62"/>
  <c r="AM221" i="62"/>
  <c r="AF169" i="62"/>
  <c r="AB160" i="62"/>
  <c r="R166" i="62"/>
  <c r="R173" i="62"/>
  <c r="R182" i="62"/>
  <c r="R186" i="62"/>
  <c r="R203" i="62"/>
  <c r="R218" i="62"/>
  <c r="R222" i="62"/>
  <c r="R234" i="62"/>
  <c r="R287" i="62"/>
  <c r="R296" i="62"/>
  <c r="R302" i="62"/>
  <c r="P300" i="62"/>
  <c r="P295" i="62"/>
  <c r="AL276" i="62"/>
  <c r="AE272" i="62"/>
  <c r="AE262" i="62"/>
  <c r="J255" i="62"/>
  <c r="V248" i="62"/>
  <c r="AB242" i="62"/>
  <c r="AJ238" i="62"/>
  <c r="AJ264" i="62"/>
  <c r="AF216" i="62"/>
  <c r="AF219" i="62"/>
  <c r="AC201" i="62"/>
  <c r="AC206" i="62"/>
  <c r="AC231" i="62"/>
  <c r="AC257" i="62"/>
  <c r="V197" i="62"/>
  <c r="AJ199" i="62"/>
  <c r="AJ225" i="62"/>
  <c r="K182" i="62"/>
  <c r="AM171" i="62"/>
  <c r="N300" i="62"/>
  <c r="L295" i="62"/>
  <c r="S289" i="62"/>
  <c r="S279" i="62"/>
  <c r="J270" i="62"/>
  <c r="V263" i="62"/>
  <c r="AN260" i="62"/>
  <c r="T253" i="62"/>
  <c r="L244" i="62"/>
  <c r="AE237" i="62"/>
  <c r="AE242" i="62"/>
  <c r="AD231" i="62"/>
  <c r="AE221" i="62"/>
  <c r="AJ215" i="62"/>
  <c r="AC215" i="62"/>
  <c r="U207" i="62"/>
  <c r="AB203" i="62"/>
  <c r="AB245" i="62"/>
  <c r="AB256" i="62"/>
  <c r="AI200" i="62"/>
  <c r="AI198" i="62"/>
  <c r="AI224" i="62"/>
  <c r="M183" i="62"/>
  <c r="AE184" i="62"/>
  <c r="AE219" i="62"/>
  <c r="K166" i="62"/>
  <c r="M160" i="62"/>
  <c r="M166" i="62"/>
  <c r="M172" i="62"/>
  <c r="M210" i="62"/>
  <c r="M268" i="62"/>
  <c r="M277" i="62"/>
  <c r="M286" i="62"/>
  <c r="M296" i="62"/>
  <c r="M304" i="62"/>
  <c r="AB301" i="62"/>
  <c r="AM294" i="62"/>
  <c r="K268" i="62"/>
  <c r="V246" i="62"/>
  <c r="S247" i="62"/>
  <c r="S257" i="62"/>
  <c r="W210" i="62"/>
  <c r="U211" i="62"/>
  <c r="U225" i="62"/>
  <c r="J177" i="62"/>
  <c r="AE307" i="62"/>
  <c r="K300" i="62"/>
  <c r="AB282" i="62"/>
  <c r="AJ276" i="62"/>
  <c r="AN270" i="62"/>
  <c r="AS249" i="62"/>
  <c r="AC239" i="62"/>
  <c r="V232" i="62"/>
  <c r="AN219" i="62"/>
  <c r="AA203" i="62"/>
  <c r="AA230" i="62"/>
  <c r="AA244" i="62"/>
  <c r="AA261" i="62"/>
  <c r="AE212" i="62"/>
  <c r="H192" i="62"/>
  <c r="AB190" i="62"/>
  <c r="AB220" i="62"/>
  <c r="AB241" i="62"/>
  <c r="J159" i="62"/>
  <c r="J167" i="62"/>
  <c r="J176" i="62"/>
  <c r="J184" i="62"/>
  <c r="J199" i="62"/>
  <c r="J207" i="62"/>
  <c r="J217" i="62"/>
  <c r="J221" i="62"/>
  <c r="J227" i="62"/>
  <c r="J244" i="62"/>
  <c r="J252" i="62"/>
  <c r="J258" i="62"/>
  <c r="J210" i="62"/>
  <c r="J283" i="62"/>
  <c r="J292" i="62"/>
  <c r="J307" i="62"/>
  <c r="V308" i="62"/>
  <c r="AN303" i="62"/>
  <c r="AI296" i="62"/>
  <c r="AE294" i="62"/>
  <c r="T291" i="62"/>
  <c r="AS287" i="62"/>
  <c r="W285" i="62"/>
  <c r="AS282" i="62"/>
  <c r="AE271" i="62"/>
  <c r="AI268" i="62"/>
  <c r="AP264" i="62"/>
  <c r="W264" i="62"/>
  <c r="T260" i="62"/>
  <c r="T255" i="62"/>
  <c r="AF248" i="62"/>
  <c r="U242" i="62"/>
  <c r="AB262" i="62"/>
  <c r="AI230" i="62"/>
  <c r="AJ217" i="62"/>
  <c r="AB213" i="62"/>
  <c r="X214" i="62"/>
  <c r="X221" i="62"/>
  <c r="X231" i="62"/>
  <c r="G215" i="62"/>
  <c r="G227" i="62"/>
  <c r="H211" i="62"/>
  <c r="H221" i="62"/>
  <c r="I211" i="62"/>
  <c r="I217" i="62"/>
  <c r="I224" i="62"/>
  <c r="K225" i="62"/>
  <c r="G163" i="62"/>
  <c r="G179" i="62"/>
  <c r="G186" i="62"/>
  <c r="G198" i="62"/>
  <c r="G205" i="62"/>
  <c r="G241" i="62"/>
  <c r="G250" i="62"/>
  <c r="G282" i="62"/>
  <c r="H163" i="62"/>
  <c r="H170" i="62"/>
  <c r="H178" i="62"/>
  <c r="H185" i="62"/>
  <c r="H190" i="62"/>
  <c r="H236" i="62"/>
  <c r="H243" i="62"/>
  <c r="H266" i="62"/>
  <c r="I166" i="62"/>
  <c r="I182" i="62"/>
  <c r="I204" i="62"/>
  <c r="I210" i="62"/>
  <c r="I239" i="62"/>
  <c r="I245" i="62"/>
  <c r="I250" i="62"/>
  <c r="I256" i="62"/>
  <c r="I273" i="62"/>
  <c r="I282" i="62"/>
  <c r="I293" i="62"/>
  <c r="K168" i="62"/>
  <c r="K175" i="62"/>
  <c r="K194" i="62"/>
  <c r="K235" i="62"/>
  <c r="K283" i="62"/>
  <c r="K307" i="62"/>
  <c r="L173" i="62"/>
  <c r="L180" i="62"/>
  <c r="L235" i="62"/>
  <c r="L249" i="62"/>
  <c r="L269" i="62"/>
  <c r="L276" i="62"/>
  <c r="L286" i="62"/>
  <c r="L291" i="62"/>
  <c r="N159" i="62"/>
  <c r="N164" i="62"/>
  <c r="N181" i="62"/>
  <c r="N189" i="62"/>
  <c r="N200" i="62"/>
  <c r="N272" i="62"/>
  <c r="N281" i="62"/>
  <c r="N289" i="62"/>
  <c r="P220" i="62"/>
  <c r="P228" i="62"/>
  <c r="Q221" i="62"/>
  <c r="Q227" i="62"/>
  <c r="Q232" i="62"/>
  <c r="S214" i="62"/>
  <c r="T211" i="62"/>
  <c r="T226" i="62"/>
  <c r="T231" i="62"/>
  <c r="U229" i="62"/>
  <c r="V212" i="62"/>
  <c r="V231" i="62"/>
  <c r="W218" i="62"/>
  <c r="W226" i="62"/>
  <c r="P169" i="62"/>
  <c r="P173" i="62"/>
  <c r="P188" i="62"/>
  <c r="P201" i="62"/>
  <c r="P206" i="62"/>
  <c r="P275" i="62"/>
  <c r="P283" i="62"/>
  <c r="P305" i="62"/>
  <c r="Q168" i="62"/>
  <c r="Q174" i="62"/>
  <c r="Q179" i="62"/>
  <c r="Q202" i="62"/>
  <c r="Q239" i="62"/>
  <c r="Q246" i="62"/>
  <c r="Q252" i="62"/>
  <c r="Q258" i="62"/>
  <c r="Q266" i="62"/>
  <c r="Q271" i="62"/>
  <c r="Q282" i="62"/>
  <c r="Q289" i="62"/>
  <c r="S162" i="62"/>
  <c r="S203" i="62"/>
  <c r="S210" i="62"/>
  <c r="S278" i="62"/>
  <c r="S286" i="62"/>
  <c r="S295" i="62"/>
  <c r="S304" i="62"/>
  <c r="T161" i="62"/>
  <c r="T195" i="62"/>
  <c r="T204" i="62"/>
  <c r="T249" i="62"/>
  <c r="T258" i="62"/>
  <c r="T288" i="62"/>
  <c r="T298" i="62"/>
  <c r="U169" i="62"/>
  <c r="U204" i="62"/>
  <c r="U235" i="62"/>
  <c r="U246" i="62"/>
  <c r="U253" i="62"/>
  <c r="U261" i="62"/>
  <c r="U270" i="62"/>
  <c r="U280" i="62"/>
  <c r="U290" i="62"/>
  <c r="U303" i="62"/>
  <c r="V160" i="62"/>
  <c r="V166" i="62"/>
  <c r="V172" i="62"/>
  <c r="V178" i="62"/>
  <c r="V182" i="62"/>
  <c r="V188" i="62"/>
  <c r="V194" i="62"/>
  <c r="V203" i="62"/>
  <c r="V236" i="62"/>
  <c r="V243" i="62"/>
  <c r="V252" i="62"/>
  <c r="V259" i="62"/>
  <c r="V279" i="62"/>
  <c r="V288" i="62"/>
  <c r="V302" i="62"/>
  <c r="W162" i="62"/>
  <c r="W180" i="62"/>
  <c r="W191" i="62"/>
  <c r="W246" i="62"/>
  <c r="W254" i="62"/>
  <c r="W273" i="62"/>
  <c r="W284" i="62"/>
  <c r="W292" i="62"/>
  <c r="W302" i="62"/>
  <c r="X175" i="62"/>
  <c r="X181" i="62"/>
  <c r="X188" i="62"/>
  <c r="X195" i="62"/>
  <c r="X202" i="62"/>
  <c r="X242" i="62"/>
  <c r="X250" i="62"/>
  <c r="X266" i="62"/>
  <c r="X274" i="62"/>
  <c r="X279" i="62"/>
  <c r="X289" i="62"/>
  <c r="X308" i="62"/>
  <c r="Y214" i="62"/>
  <c r="Y220" i="62"/>
  <c r="Y224" i="62"/>
  <c r="AA213" i="62"/>
  <c r="AA222" i="62"/>
  <c r="AB212" i="62"/>
  <c r="AD212" i="62"/>
  <c r="AD221" i="62"/>
  <c r="AD228" i="62"/>
  <c r="AI217" i="62"/>
  <c r="AI233" i="62"/>
  <c r="AJ221" i="62"/>
  <c r="AJ233" i="62"/>
  <c r="AL217" i="62"/>
  <c r="AM223" i="62"/>
  <c r="AM231" i="62"/>
  <c r="AN226" i="62"/>
  <c r="AO216" i="62"/>
  <c r="AO221" i="62"/>
  <c r="AO234" i="62"/>
  <c r="AP215" i="62"/>
  <c r="AP221" i="62"/>
  <c r="Y166" i="62"/>
  <c r="Y171" i="62"/>
  <c r="Y178" i="62"/>
  <c r="Y182" i="62"/>
  <c r="Y187" i="62"/>
  <c r="Y191" i="62"/>
  <c r="Y195" i="62"/>
  <c r="Y200" i="62"/>
  <c r="Y205" i="62"/>
  <c r="Y236" i="62"/>
  <c r="Y242" i="62"/>
  <c r="Y247" i="62"/>
  <c r="Y252" i="62"/>
  <c r="Y259" i="62"/>
  <c r="Y269" i="62"/>
  <c r="Y275" i="62"/>
  <c r="Y282" i="62"/>
  <c r="Y288" i="62"/>
  <c r="Y293" i="62"/>
  <c r="Y298" i="62"/>
  <c r="Y304" i="62"/>
  <c r="AA159" i="62"/>
  <c r="AA165" i="62"/>
  <c r="AA179" i="62"/>
  <c r="AA198" i="62"/>
  <c r="AA236" i="62"/>
  <c r="AA273" i="62"/>
  <c r="AA281" i="62"/>
  <c r="AA292" i="62"/>
  <c r="AA299" i="62"/>
  <c r="AB175" i="62"/>
  <c r="AB210" i="62"/>
  <c r="AB276" i="62"/>
  <c r="AB294" i="62"/>
  <c r="AB304" i="62"/>
  <c r="AC180" i="62"/>
  <c r="AC189" i="62"/>
  <c r="AC210" i="62"/>
  <c r="AC271" i="62"/>
  <c r="AC288" i="62"/>
  <c r="AC297" i="62"/>
  <c r="AC303" i="62"/>
  <c r="AD177" i="62"/>
  <c r="AD184" i="62"/>
  <c r="AD194" i="62"/>
  <c r="AD202" i="62"/>
  <c r="AD237" i="62"/>
  <c r="AD246" i="62"/>
  <c r="AD255" i="62"/>
  <c r="AD275" i="62"/>
  <c r="AD283" i="62"/>
  <c r="AD288" i="62"/>
  <c r="AE159" i="62"/>
  <c r="AE168" i="62"/>
  <c r="AE179" i="62"/>
  <c r="AE210" i="62"/>
  <c r="AE274" i="62"/>
  <c r="AE283" i="62"/>
  <c r="AE290" i="62"/>
  <c r="AE299" i="62"/>
  <c r="AF159" i="62"/>
  <c r="AF166" i="62"/>
  <c r="AF175" i="62"/>
  <c r="AF180" i="62"/>
  <c r="AF187" i="62"/>
  <c r="AF194" i="62"/>
  <c r="AF201" i="62"/>
  <c r="AF208" i="62"/>
  <c r="AF241" i="62"/>
  <c r="AF260" i="62"/>
  <c r="AF273" i="62"/>
  <c r="AF288" i="62"/>
  <c r="AF296" i="62"/>
  <c r="AF304" i="62"/>
  <c r="AI164" i="62"/>
  <c r="AI183" i="62"/>
  <c r="AI194" i="62"/>
  <c r="AI208" i="62"/>
  <c r="AI241" i="62"/>
  <c r="AI249" i="62"/>
  <c r="AI260" i="62"/>
  <c r="AI285" i="62"/>
  <c r="AI295" i="62"/>
  <c r="AI306" i="62"/>
  <c r="AJ162" i="62"/>
  <c r="AJ169" i="62"/>
  <c r="AJ180" i="62"/>
  <c r="AJ192" i="62"/>
  <c r="AJ204" i="62"/>
  <c r="AJ285" i="62"/>
  <c r="AJ294" i="62"/>
  <c r="AJ302" i="62"/>
  <c r="AL159" i="62"/>
  <c r="AL165" i="62"/>
  <c r="AL171" i="62"/>
  <c r="AL203" i="62"/>
  <c r="AL210" i="62"/>
  <c r="AL259" i="62"/>
  <c r="AL272" i="62"/>
  <c r="AL279" i="62"/>
  <c r="AL291" i="62"/>
  <c r="AL300" i="62"/>
  <c r="AL308" i="62"/>
  <c r="AM165" i="62"/>
  <c r="AM173" i="62"/>
  <c r="AM199" i="62"/>
  <c r="AM205" i="62"/>
  <c r="AM235" i="62"/>
  <c r="AM249" i="62"/>
  <c r="AM276" i="62"/>
  <c r="AM287" i="62"/>
  <c r="AM298" i="62"/>
  <c r="AM303" i="62"/>
  <c r="AN162" i="62"/>
  <c r="AN175" i="62"/>
  <c r="AN180" i="62"/>
  <c r="AN186" i="62"/>
  <c r="AN193" i="62"/>
  <c r="AN200" i="62"/>
  <c r="AN240" i="62"/>
  <c r="AN254" i="62"/>
  <c r="AN269" i="62"/>
  <c r="AN277" i="62"/>
  <c r="AN286" i="62"/>
  <c r="AN297" i="62"/>
  <c r="AN305" i="62"/>
  <c r="AO160" i="62"/>
  <c r="AO167" i="62"/>
  <c r="AO182" i="62"/>
  <c r="AO187" i="62"/>
  <c r="AO193" i="62"/>
  <c r="AO198" i="62"/>
  <c r="AO209" i="62"/>
  <c r="AO244" i="62"/>
  <c r="AO263" i="62"/>
  <c r="AO268" i="62"/>
  <c r="AO274" i="62"/>
  <c r="AO287" i="62"/>
  <c r="AO294" i="62"/>
  <c r="AO299" i="62"/>
  <c r="AO305" i="62"/>
  <c r="AP161" i="62"/>
  <c r="AP180" i="62"/>
  <c r="AP188" i="62"/>
  <c r="AP240" i="62"/>
  <c r="AP252" i="62"/>
  <c r="AP283" i="62"/>
  <c r="AP295" i="62"/>
  <c r="AP302" i="62"/>
  <c r="AS164" i="62"/>
  <c r="AS170" i="62"/>
  <c r="AS181" i="62"/>
  <c r="AS186" i="62"/>
  <c r="AS192" i="62"/>
  <c r="AS209" i="62"/>
  <c r="AS258" i="62"/>
  <c r="AS273" i="62"/>
  <c r="AS300" i="62"/>
  <c r="AF290" i="62"/>
  <c r="AF280" i="62"/>
  <c r="R267" i="62"/>
  <c r="V256" i="62"/>
  <c r="O247" i="62"/>
  <c r="AR222" i="62"/>
  <c r="AS212" i="62"/>
  <c r="O224" i="62"/>
  <c r="O228" i="62"/>
  <c r="O161" i="62"/>
  <c r="O167" i="62"/>
  <c r="O172" i="62"/>
  <c r="O183" i="62"/>
  <c r="O189" i="62"/>
  <c r="O202" i="62"/>
  <c r="O245" i="62"/>
  <c r="O252" i="62"/>
  <c r="O257" i="62"/>
  <c r="O284" i="62"/>
  <c r="O289" i="62"/>
  <c r="O295" i="62"/>
  <c r="O299" i="62"/>
  <c r="O305" i="62"/>
  <c r="P196" i="62"/>
  <c r="AP186" i="62"/>
  <c r="M190" i="62"/>
  <c r="M218" i="62"/>
  <c r="AC175" i="62"/>
  <c r="AC192" i="62"/>
  <c r="AT159" i="62"/>
  <c r="AT164" i="62"/>
  <c r="AT169" i="62"/>
  <c r="AT176" i="62"/>
  <c r="AT188" i="62"/>
  <c r="AT194" i="62"/>
  <c r="AT199" i="62"/>
  <c r="AT204" i="62"/>
  <c r="AT210" i="62"/>
  <c r="AT216" i="62"/>
  <c r="AT228" i="62"/>
  <c r="AT234" i="62"/>
  <c r="AT238" i="62"/>
  <c r="AT243" i="62"/>
  <c r="AT249" i="62"/>
  <c r="AT259" i="62"/>
  <c r="AT264" i="62"/>
  <c r="AT270" i="62"/>
  <c r="AT287" i="62"/>
  <c r="AT305" i="62"/>
  <c r="L303" i="62"/>
  <c r="L298" i="62"/>
  <c r="AS293" i="62"/>
  <c r="AL289" i="62"/>
  <c r="AE285" i="62"/>
  <c r="AE280" i="62"/>
  <c r="W276" i="62"/>
  <c r="AB270" i="62"/>
  <c r="AB265" i="62"/>
  <c r="M265" i="62"/>
  <c r="AB255" i="62"/>
  <c r="AM248" i="62"/>
  <c r="R241" i="62"/>
  <c r="R242" i="62"/>
  <c r="R252" i="62"/>
  <c r="AQ232" i="62"/>
  <c r="AJ218" i="62"/>
  <c r="AJ213" i="62"/>
  <c r="N215" i="62"/>
  <c r="N227" i="62"/>
  <c r="G207" i="62"/>
  <c r="G202" i="62"/>
  <c r="N207" i="62"/>
  <c r="N247" i="62"/>
  <c r="N255" i="62"/>
  <c r="R223" i="62"/>
  <c r="AE191" i="62"/>
  <c r="AM184" i="62"/>
  <c r="P179" i="62"/>
  <c r="L186" i="62"/>
  <c r="L193" i="62"/>
  <c r="L221" i="62"/>
  <c r="L242" i="62"/>
  <c r="AF165" i="62"/>
  <c r="Z169" i="62"/>
  <c r="Z175" i="62"/>
  <c r="Z192" i="62"/>
  <c r="Z161" i="62"/>
  <c r="Z179" i="62"/>
  <c r="Z190" i="62"/>
  <c r="Z202" i="62"/>
  <c r="Z207" i="62"/>
  <c r="Z213" i="62"/>
  <c r="Z231" i="62"/>
  <c r="Z238" i="62"/>
  <c r="Z258" i="62"/>
  <c r="Z282" i="62"/>
  <c r="Z287" i="62"/>
  <c r="Z293" i="62"/>
  <c r="Z303" i="62"/>
  <c r="Z308" i="62"/>
  <c r="AQ165" i="62"/>
  <c r="AQ177" i="62"/>
  <c r="AQ200" i="62"/>
  <c r="AQ208" i="62"/>
  <c r="AQ221" i="62"/>
  <c r="AQ240" i="62"/>
  <c r="AQ253" i="62"/>
  <c r="AQ260" i="62"/>
  <c r="AQ274" i="62"/>
  <c r="AQ286" i="62"/>
  <c r="AQ296" i="62"/>
  <c r="AQ304" i="62"/>
  <c r="S302" i="62"/>
  <c r="K298" i="62"/>
  <c r="N292" i="62"/>
  <c r="G288" i="62"/>
  <c r="V281" i="62"/>
  <c r="AH269" i="62"/>
  <c r="AR265" i="62"/>
  <c r="L262" i="62"/>
  <c r="L257" i="62"/>
  <c r="H242" i="62"/>
  <c r="P236" i="62"/>
  <c r="P242" i="62"/>
  <c r="P247" i="62"/>
  <c r="P256" i="62"/>
  <c r="P231" i="62"/>
  <c r="AP227" i="62"/>
  <c r="AP222" i="62"/>
  <c r="T215" i="62"/>
  <c r="AS215" i="62"/>
  <c r="AS221" i="62"/>
  <c r="AS226" i="62"/>
  <c r="M214" i="62"/>
  <c r="M226" i="62"/>
  <c r="X209" i="62"/>
  <c r="AE203" i="62"/>
  <c r="K206" i="62"/>
  <c r="K231" i="62"/>
  <c r="K246" i="62"/>
  <c r="K255" i="62"/>
  <c r="K261" i="62"/>
  <c r="AR196" i="62"/>
  <c r="P211" i="62"/>
  <c r="AB192" i="62"/>
  <c r="AK184" i="62"/>
  <c r="K184" i="62"/>
  <c r="K189" i="62"/>
  <c r="K218" i="62"/>
  <c r="K239" i="62"/>
  <c r="AJ175" i="62"/>
  <c r="T172" i="62"/>
  <c r="T187" i="62"/>
  <c r="T219" i="62"/>
  <c r="L162" i="62"/>
  <c r="AK162" i="62"/>
  <c r="AK167" i="62"/>
  <c r="AK172" i="62"/>
  <c r="AK182" i="62"/>
  <c r="AK192" i="62"/>
  <c r="AK197" i="62"/>
  <c r="AK207" i="62"/>
  <c r="AK213" i="62"/>
  <c r="AK219" i="62"/>
  <c r="AK231" i="62"/>
  <c r="AK243" i="62"/>
  <c r="AK266" i="62"/>
  <c r="AK268" i="62"/>
  <c r="AK274" i="62"/>
  <c r="AK280" i="62"/>
  <c r="AK286" i="62"/>
  <c r="AK296" i="62"/>
  <c r="AK302" i="62"/>
  <c r="AI304" i="62"/>
  <c r="AI299" i="62"/>
  <c r="AN293" i="62"/>
  <c r="M287" i="62"/>
  <c r="AC259" i="62"/>
  <c r="AN247" i="62"/>
  <c r="N262" i="62"/>
  <c r="G232" i="62"/>
  <c r="K226" i="62"/>
  <c r="AD218" i="62"/>
  <c r="AR212" i="62"/>
  <c r="AR220" i="62"/>
  <c r="AR228" i="62"/>
  <c r="AR164" i="62"/>
  <c r="AR178" i="62"/>
  <c r="AR183" i="62"/>
  <c r="AR190" i="62"/>
  <c r="AR198" i="62"/>
  <c r="AR203" i="62"/>
  <c r="AR208" i="62"/>
  <c r="AR242" i="62"/>
  <c r="AR248" i="62"/>
  <c r="AR259" i="62"/>
  <c r="AR269" i="62"/>
  <c r="AR282" i="62"/>
  <c r="AR289" i="62"/>
  <c r="AR305" i="62"/>
  <c r="L211" i="62"/>
  <c r="L222" i="62"/>
  <c r="L229" i="62"/>
  <c r="P210" i="62"/>
  <c r="AP206" i="62"/>
  <c r="AP248" i="62"/>
  <c r="AP257" i="62"/>
  <c r="H230" i="62"/>
  <c r="H245" i="62"/>
  <c r="H250" i="62"/>
  <c r="AB191" i="62"/>
  <c r="AH185" i="62"/>
  <c r="AI175" i="62"/>
  <c r="AE166" i="62"/>
  <c r="S169" i="62"/>
  <c r="S174" i="62"/>
  <c r="S186" i="62"/>
  <c r="AG159" i="62"/>
  <c r="AG174" i="62"/>
  <c r="AG192" i="62"/>
  <c r="AG198" i="62"/>
  <c r="AG204" i="62"/>
  <c r="AG214" i="62"/>
  <c r="AG225" i="62"/>
  <c r="AG231" i="62"/>
  <c r="AG236" i="62"/>
  <c r="AG241" i="62"/>
  <c r="AG254" i="62"/>
  <c r="AG265" i="62"/>
  <c r="AG235" i="62"/>
  <c r="AG273" i="62"/>
  <c r="AG279" i="62"/>
  <c r="AG284" i="62"/>
  <c r="AG289" i="62"/>
  <c r="AG296" i="62"/>
  <c r="AG306" i="62"/>
  <c r="AE303" i="62"/>
  <c r="J296" i="62"/>
  <c r="R290" i="62"/>
  <c r="U279" i="62"/>
  <c r="AF262" i="62"/>
  <c r="AN261" i="62"/>
  <c r="S254" i="62"/>
  <c r="W243" i="62"/>
  <c r="AB222" i="62"/>
  <c r="AH216" i="62"/>
  <c r="AH211" i="62"/>
  <c r="AH227" i="62"/>
  <c r="AH164" i="62"/>
  <c r="AH171" i="62"/>
  <c r="AH178" i="62"/>
  <c r="AH184" i="62"/>
  <c r="AH193" i="62"/>
  <c r="AH198" i="62"/>
  <c r="AH236" i="62"/>
  <c r="AH242" i="62"/>
  <c r="AH256" i="62"/>
  <c r="AH262" i="62"/>
  <c r="AH291" i="62"/>
  <c r="AH297" i="62"/>
  <c r="AE202" i="62"/>
  <c r="AE228" i="62"/>
  <c r="AE254" i="62"/>
  <c r="T198" i="62"/>
  <c r="AL211" i="62"/>
  <c r="S188" i="62"/>
  <c r="H181" i="62"/>
  <c r="AM187" i="62"/>
  <c r="AM193" i="62"/>
  <c r="AM236" i="62"/>
  <c r="AM241" i="62"/>
  <c r="AB168" i="62"/>
  <c r="R159" i="62"/>
  <c r="R167" i="62"/>
  <c r="R174" i="62"/>
  <c r="R192" i="62"/>
  <c r="R204" i="62"/>
  <c r="R210" i="62"/>
  <c r="R227" i="62"/>
  <c r="R273" i="62"/>
  <c r="R281" i="62"/>
  <c r="R288" i="62"/>
  <c r="W304" i="62"/>
  <c r="W299" i="62"/>
  <c r="N290" i="62"/>
  <c r="M285" i="62"/>
  <c r="AS280" i="62"/>
  <c r="AL271" i="62"/>
  <c r="AL261" i="62"/>
  <c r="AJ249" i="62"/>
  <c r="AJ257" i="62"/>
  <c r="AJ265" i="62"/>
  <c r="U233" i="62"/>
  <c r="S223" i="62"/>
  <c r="AF214" i="62"/>
  <c r="AF220" i="62"/>
  <c r="AF225" i="62"/>
  <c r="AF231" i="62"/>
  <c r="AC207" i="62"/>
  <c r="AC247" i="62"/>
  <c r="AC196" i="62"/>
  <c r="G181" i="62"/>
  <c r="AI170" i="62"/>
  <c r="AM162" i="62"/>
  <c r="V304" i="62"/>
  <c r="T299" i="62"/>
  <c r="S294" i="62"/>
  <c r="AL286" i="62"/>
  <c r="W278" i="62"/>
  <c r="V268" i="62"/>
  <c r="AD262" i="62"/>
  <c r="T243" i="62"/>
  <c r="AE243" i="62"/>
  <c r="AL230" i="62"/>
  <c r="AL220" i="62"/>
  <c r="AP214" i="62"/>
  <c r="AC216" i="62"/>
  <c r="AB206" i="62"/>
  <c r="AB204" i="62"/>
  <c r="AB229" i="62"/>
  <c r="G199" i="62"/>
  <c r="AI225" i="62"/>
  <c r="AE185" i="62"/>
  <c r="M167" i="62"/>
  <c r="M173" i="62"/>
  <c r="M182" i="62"/>
  <c r="M197" i="62"/>
  <c r="M203" i="62"/>
  <c r="M235" i="62"/>
  <c r="M250" i="62"/>
  <c r="M258" i="62"/>
  <c r="M269" i="62"/>
  <c r="M288" i="62"/>
  <c r="M298" i="62"/>
  <c r="M305" i="62"/>
  <c r="N293" i="62"/>
  <c r="L283" i="62"/>
  <c r="W266" i="62"/>
  <c r="AF244" i="62"/>
  <c r="S238" i="62"/>
  <c r="AL228" i="62"/>
  <c r="U195" i="62"/>
  <c r="U212" i="62"/>
  <c r="AJ174" i="62"/>
  <c r="P294" i="62"/>
  <c r="X288" i="62"/>
  <c r="AJ281" i="62"/>
  <c r="G275" i="62"/>
  <c r="N269" i="62"/>
  <c r="AF261" i="62"/>
  <c r="AM255" i="62"/>
  <c r="AF246" i="62"/>
  <c r="AC243" i="62"/>
  <c r="V227" i="62"/>
  <c r="G219" i="62"/>
  <c r="AN204" i="62"/>
  <c r="AA231" i="62"/>
  <c r="AA246" i="62"/>
  <c r="AA255" i="62"/>
  <c r="AA263" i="62"/>
  <c r="AE196" i="62"/>
  <c r="AE213" i="62"/>
  <c r="H191" i="62"/>
  <c r="AM180" i="62"/>
  <c r="AB186" i="62"/>
  <c r="AB221" i="62"/>
  <c r="AJ171" i="62"/>
  <c r="J168" i="62"/>
  <c r="J178" i="62"/>
  <c r="J185" i="62"/>
  <c r="J193" i="62"/>
  <c r="J200" i="62"/>
  <c r="J208" i="62"/>
  <c r="J228" i="62"/>
  <c r="J236" i="62"/>
  <c r="J246" i="62"/>
  <c r="J259" i="62"/>
  <c r="J264" i="62"/>
  <c r="J235" i="62"/>
  <c r="J276" i="62"/>
  <c r="J293" i="62"/>
  <c r="J302" i="62"/>
  <c r="H308" i="62"/>
  <c r="V303" i="62"/>
  <c r="AL298" i="62"/>
  <c r="S296" i="62"/>
  <c r="AP290" i="62"/>
  <c r="AA287" i="62"/>
  <c r="AA282" i="62"/>
  <c r="T278" i="62"/>
  <c r="W275" i="62"/>
  <c r="T273" i="62"/>
  <c r="P271" i="62"/>
  <c r="U265" i="62"/>
  <c r="AP266" i="62"/>
  <c r="AI253" i="62"/>
  <c r="AL247" i="62"/>
  <c r="AI240" i="62"/>
  <c r="AB264" i="62"/>
  <c r="AI235" i="62"/>
  <c r="P230" i="62"/>
  <c r="AM224" i="62"/>
  <c r="X223" i="62"/>
  <c r="G222" i="62"/>
  <c r="I212" i="62"/>
  <c r="I218" i="62"/>
  <c r="I229" i="62"/>
  <c r="I234" i="62"/>
  <c r="G164" i="62"/>
  <c r="G172" i="62"/>
  <c r="G192" i="62"/>
  <c r="G200" i="62"/>
  <c r="G206" i="62"/>
  <c r="G235" i="62"/>
  <c r="G244" i="62"/>
  <c r="G258" i="62"/>
  <c r="G268" i="62"/>
  <c r="G274" i="62"/>
  <c r="G290" i="62"/>
  <c r="G297" i="62"/>
  <c r="G307" i="62"/>
  <c r="H171" i="62"/>
  <c r="H179" i="62"/>
  <c r="H195" i="62"/>
  <c r="H238" i="62"/>
  <c r="H275" i="62"/>
  <c r="H284" i="62"/>
  <c r="H292" i="62"/>
  <c r="H302" i="62"/>
  <c r="I159" i="62"/>
  <c r="I167" i="62"/>
  <c r="I172" i="62"/>
  <c r="I178" i="62"/>
  <c r="H9" i="419" s="1"/>
  <c r="I189" i="62"/>
  <c r="I194" i="62"/>
  <c r="I199" i="62"/>
  <c r="I205" i="62"/>
  <c r="I235" i="62"/>
  <c r="I240" i="62"/>
  <c r="I246" i="62"/>
  <c r="I251" i="62"/>
  <c r="I262" i="62"/>
  <c r="I268" i="62"/>
  <c r="I278" i="62"/>
  <c r="I283" i="62"/>
  <c r="I289" i="62"/>
  <c r="I298" i="62"/>
  <c r="I305" i="62"/>
  <c r="K160" i="62"/>
  <c r="K176" i="62"/>
  <c r="K195" i="62"/>
  <c r="K269" i="62"/>
  <c r="K276" i="62"/>
  <c r="K294" i="62"/>
  <c r="K301" i="62"/>
  <c r="L165" i="62"/>
  <c r="L174" i="62"/>
  <c r="L195" i="62"/>
  <c r="L206" i="62"/>
  <c r="L243" i="62"/>
  <c r="L256" i="62"/>
  <c r="L277" i="62"/>
  <c r="L293" i="62"/>
  <c r="L301" i="62"/>
  <c r="N160" i="62"/>
  <c r="N171" i="62"/>
  <c r="N177" i="62"/>
  <c r="N182" i="62"/>
  <c r="N195" i="62"/>
  <c r="N273" i="62"/>
  <c r="N283" i="62"/>
  <c r="N291" i="62"/>
  <c r="N299" i="62"/>
  <c r="N306" i="62"/>
  <c r="P229" i="62"/>
  <c r="Q211" i="62"/>
  <c r="Q216" i="62"/>
  <c r="Q222" i="62"/>
  <c r="S229" i="62"/>
  <c r="T213" i="62"/>
  <c r="U217" i="62"/>
  <c r="V220" i="62"/>
  <c r="V234" i="62"/>
  <c r="W228" i="62"/>
  <c r="W233" i="62"/>
  <c r="P162" i="62"/>
  <c r="P174" i="62"/>
  <c r="P181" i="62"/>
  <c r="P189" i="62"/>
  <c r="P202" i="62"/>
  <c r="P207" i="62"/>
  <c r="P291" i="62"/>
  <c r="P298" i="62"/>
  <c r="P306" i="62"/>
  <c r="Q163" i="62"/>
  <c r="Q169" i="62"/>
  <c r="Q180" i="62"/>
  <c r="Q185" i="62"/>
  <c r="Q190" i="62"/>
  <c r="Q196" i="62"/>
  <c r="Q203" i="62"/>
  <c r="Q209" i="62"/>
  <c r="Q240" i="62"/>
  <c r="Q247" i="62"/>
  <c r="Q259" i="62"/>
  <c r="Q272" i="62"/>
  <c r="Q277" i="62"/>
  <c r="Q283" i="62"/>
  <c r="Q290" i="62"/>
  <c r="Q296" i="62"/>
  <c r="Q302" i="62"/>
  <c r="Q307" i="62"/>
  <c r="S163" i="62"/>
  <c r="S190" i="62"/>
  <c r="S235" i="62"/>
  <c r="S273" i="62"/>
  <c r="S288" i="62"/>
  <c r="T162" i="62"/>
  <c r="T179" i="62"/>
  <c r="T236" i="62"/>
  <c r="T251" i="62"/>
  <c r="T259" i="62"/>
  <c r="T272" i="62"/>
  <c r="T282" i="62"/>
  <c r="T290" i="62"/>
  <c r="U164" i="62"/>
  <c r="U170" i="62"/>
  <c r="U176" i="62"/>
  <c r="U182" i="62"/>
  <c r="U189" i="62"/>
  <c r="U194" i="62"/>
  <c r="U236" i="62"/>
  <c r="U254" i="62"/>
  <c r="U262" i="62"/>
  <c r="U293" i="62"/>
  <c r="U304" i="62"/>
  <c r="V161" i="62"/>
  <c r="V167" i="62"/>
  <c r="V195" i="62"/>
  <c r="V206" i="62"/>
  <c r="V244" i="62"/>
  <c r="V253" i="62"/>
  <c r="V271" i="62"/>
  <c r="V280" i="62"/>
  <c r="V290" i="62"/>
  <c r="V298" i="62"/>
  <c r="W173" i="62"/>
  <c r="W182" i="62"/>
  <c r="W187" i="62"/>
  <c r="W192" i="62"/>
  <c r="W198" i="62"/>
  <c r="W207" i="62"/>
  <c r="W238" i="62"/>
  <c r="W247" i="62"/>
  <c r="W263" i="62"/>
  <c r="W274" i="62"/>
  <c r="W294" i="62"/>
  <c r="W303" i="62"/>
  <c r="X164" i="62"/>
  <c r="X171" i="62"/>
  <c r="X176" i="62"/>
  <c r="X182" i="62"/>
  <c r="X203" i="62"/>
  <c r="X208" i="62"/>
  <c r="X243" i="62"/>
  <c r="X260" i="62"/>
  <c r="X282" i="62"/>
  <c r="X301" i="62"/>
  <c r="Y215" i="62"/>
  <c r="Y231" i="62"/>
  <c r="AA214" i="62"/>
  <c r="AA223" i="62"/>
  <c r="AB215" i="62"/>
  <c r="AD213" i="62"/>
  <c r="AE222" i="62"/>
  <c r="AI219" i="62"/>
  <c r="AI234" i="62"/>
  <c r="AL229" i="62"/>
  <c r="AM211" i="62"/>
  <c r="AM226" i="62"/>
  <c r="AM233" i="62"/>
  <c r="AN218" i="62"/>
  <c r="AO222" i="62"/>
  <c r="AO228" i="62"/>
  <c r="AP216" i="62"/>
  <c r="AP223" i="62"/>
  <c r="Y160" i="62"/>
  <c r="Y172" i="62"/>
  <c r="Y201" i="62"/>
  <c r="Y206" i="62"/>
  <c r="Y243" i="62"/>
  <c r="Y248" i="62"/>
  <c r="Y253" i="62"/>
  <c r="Y264" i="62"/>
  <c r="Y270" i="62"/>
  <c r="Y276" i="62"/>
  <c r="Y283" i="62"/>
  <c r="AA160" i="62"/>
  <c r="AA166" i="62"/>
  <c r="AA173" i="62"/>
  <c r="AA185" i="62"/>
  <c r="AA191" i="62"/>
  <c r="AA199" i="62"/>
  <c r="AA253" i="62"/>
  <c r="AA274" i="62"/>
  <c r="AA284" i="62"/>
  <c r="AA302" i="62"/>
  <c r="AB162" i="62"/>
  <c r="AB169" i="62"/>
  <c r="AB176" i="62"/>
  <c r="AB194" i="62"/>
  <c r="AB235" i="62"/>
  <c r="AB279" i="62"/>
  <c r="AB285" i="62"/>
  <c r="AB307" i="62"/>
  <c r="AC162" i="62"/>
  <c r="AC181" i="62"/>
  <c r="AC190" i="62"/>
  <c r="AC235" i="62"/>
  <c r="AC272" i="62"/>
  <c r="AC280" i="62"/>
  <c r="AD165" i="62"/>
  <c r="AD171" i="62"/>
  <c r="AD178" i="62"/>
  <c r="AD185" i="62"/>
  <c r="AD205" i="62"/>
  <c r="AD248" i="62"/>
  <c r="AD256" i="62"/>
  <c r="AD261" i="62"/>
  <c r="AD276" i="62"/>
  <c r="AD291" i="62"/>
  <c r="AD299" i="62"/>
  <c r="AE235" i="62"/>
  <c r="AE275" i="62"/>
  <c r="AE301" i="62"/>
  <c r="AF160" i="62"/>
  <c r="AF176" i="62"/>
  <c r="AF182" i="62"/>
  <c r="AF195" i="62"/>
  <c r="AF209" i="62"/>
  <c r="AF242" i="62"/>
  <c r="AF250" i="62"/>
  <c r="AF263" i="62"/>
  <c r="AF282" i="62"/>
  <c r="AF305" i="62"/>
  <c r="AI165" i="62"/>
  <c r="AI172" i="62"/>
  <c r="AI177" i="62"/>
  <c r="AI201" i="62"/>
  <c r="AH8" i="419" s="1"/>
  <c r="AI242" i="62"/>
  <c r="AI250" i="62"/>
  <c r="AI262" i="62"/>
  <c r="AI271" i="62"/>
  <c r="AI278" i="62"/>
  <c r="AI288" i="62"/>
  <c r="AI297" i="62"/>
  <c r="AJ181" i="62"/>
  <c r="AJ193" i="62"/>
  <c r="AJ268" i="62"/>
  <c r="AJ278" i="62"/>
  <c r="AJ286" i="62"/>
  <c r="AJ295" i="62"/>
  <c r="AL160" i="62"/>
  <c r="AL166" i="62"/>
  <c r="AL172" i="62"/>
  <c r="AL177" i="62"/>
  <c r="AL183" i="62"/>
  <c r="AL192" i="62"/>
  <c r="AL241" i="62"/>
  <c r="AL250" i="62"/>
  <c r="AL280" i="62"/>
  <c r="AL302" i="62"/>
  <c r="AM168" i="62"/>
  <c r="AM174" i="62"/>
  <c r="AM195" i="62"/>
  <c r="AM244" i="62"/>
  <c r="AM251" i="62"/>
  <c r="AM261" i="62"/>
  <c r="AM268" i="62"/>
  <c r="AM277" i="62"/>
  <c r="AM290" i="62"/>
  <c r="AM305" i="62"/>
  <c r="AN163" i="62"/>
  <c r="AN169" i="62"/>
  <c r="AN176" i="62"/>
  <c r="AN181" i="62"/>
  <c r="AN188" i="62"/>
  <c r="AN194" i="62"/>
  <c r="AN208" i="62"/>
  <c r="AN241" i="62"/>
  <c r="AN250" i="62"/>
  <c r="AN263" i="62"/>
  <c r="AN271" i="62"/>
  <c r="AN279" i="62"/>
  <c r="AN287" i="62"/>
  <c r="AN298" i="62"/>
  <c r="AN306" i="62"/>
  <c r="AO161" i="62"/>
  <c r="AO172" i="62"/>
  <c r="AO178" i="62"/>
  <c r="AO183" i="62"/>
  <c r="AO188" i="62"/>
  <c r="AO194" i="62"/>
  <c r="AO204" i="62"/>
  <c r="AO210" i="62"/>
  <c r="AO240" i="62"/>
  <c r="AO249" i="62"/>
  <c r="AO256" i="62"/>
  <c r="AO264" i="62"/>
  <c r="AO275" i="62"/>
  <c r="AO282" i="62"/>
  <c r="AO288" i="62"/>
  <c r="AO300" i="62"/>
  <c r="AO306" i="62"/>
  <c r="AP164" i="62"/>
  <c r="AP174" i="62"/>
  <c r="AP181" i="62"/>
  <c r="AP189" i="62"/>
  <c r="AP194" i="62"/>
  <c r="AP200" i="62"/>
  <c r="AP275" i="62"/>
  <c r="AP284" i="62"/>
  <c r="AS165" i="62"/>
  <c r="AS176" i="62"/>
  <c r="AS182" i="62"/>
  <c r="AS187" i="62"/>
  <c r="AS201" i="62"/>
  <c r="AS240" i="62"/>
  <c r="AS245" i="62"/>
  <c r="AS260" i="62"/>
  <c r="AS268" i="62"/>
  <c r="AS283" i="62"/>
  <c r="AS289" i="62"/>
  <c r="AS301" i="62"/>
  <c r="AS308" i="62"/>
  <c r="AT298" i="62"/>
  <c r="AT288" i="62"/>
  <c r="AR278" i="62"/>
  <c r="AC265" i="62"/>
  <c r="O266" i="62"/>
  <c r="AS232" i="62"/>
  <c r="S221" i="62"/>
  <c r="O215" i="62"/>
  <c r="O219" i="62"/>
  <c r="O233" i="62"/>
  <c r="O162" i="62"/>
  <c r="O168" i="62"/>
  <c r="O173" i="62"/>
  <c r="O178" i="62"/>
  <c r="O184" i="62"/>
  <c r="O190" i="62"/>
  <c r="O197" i="62"/>
  <c r="O203" i="62"/>
  <c r="O241" i="62"/>
  <c r="O246" i="62"/>
  <c r="O258" i="62"/>
  <c r="O209" i="62"/>
  <c r="O270" i="62"/>
  <c r="O275" i="62"/>
  <c r="O280" i="62"/>
  <c r="O290" i="62"/>
  <c r="O300" i="62"/>
  <c r="O306" i="62"/>
  <c r="AQ207" i="62"/>
  <c r="AA194" i="62"/>
  <c r="AP184" i="62"/>
  <c r="M184" i="62"/>
  <c r="M191" i="62"/>
  <c r="M239" i="62"/>
  <c r="AE173" i="62"/>
  <c r="AC165" i="62"/>
  <c r="AC171" i="62"/>
  <c r="AC176" i="62"/>
  <c r="AC193" i="62"/>
  <c r="AC221" i="62"/>
  <c r="AC263" i="62"/>
  <c r="AT160" i="62"/>
  <c r="AT165" i="62"/>
  <c r="AT177" i="62"/>
  <c r="AT183" i="62"/>
  <c r="AT189" i="62"/>
  <c r="AT200" i="62"/>
  <c r="AT205" i="62"/>
  <c r="AT222" i="62"/>
  <c r="AT229" i="62"/>
  <c r="AT239" i="62"/>
  <c r="AT244" i="62"/>
  <c r="AT254" i="62"/>
  <c r="AT265" i="62"/>
  <c r="AT275" i="62"/>
  <c r="AT281" i="62"/>
  <c r="AT289" i="62"/>
  <c r="AT295" i="62"/>
  <c r="AT300" i="62"/>
  <c r="AT306" i="62"/>
  <c r="L308" i="62"/>
  <c r="T302" i="62"/>
  <c r="T297" i="62"/>
  <c r="AS288" i="62"/>
  <c r="AL284" i="62"/>
  <c r="AI269" i="62"/>
  <c r="AI264" i="62"/>
  <c r="M266" i="62"/>
  <c r="AB260" i="62"/>
  <c r="AF254" i="62"/>
  <c r="M247" i="62"/>
  <c r="R236" i="62"/>
  <c r="R243" i="62"/>
  <c r="R247" i="62"/>
  <c r="R253" i="62"/>
  <c r="R259" i="62"/>
  <c r="R264" i="62"/>
  <c r="AJ228" i="62"/>
  <c r="V225" i="62"/>
  <c r="N217" i="62"/>
  <c r="N222" i="62"/>
  <c r="N228" i="62"/>
  <c r="N234" i="62"/>
  <c r="N201" i="62"/>
  <c r="N256" i="62"/>
  <c r="S200" i="62"/>
  <c r="R195" i="62"/>
  <c r="R211" i="62"/>
  <c r="R224" i="62"/>
  <c r="AF190" i="62"/>
  <c r="L187" i="62"/>
  <c r="L216" i="62"/>
  <c r="T171" i="62"/>
  <c r="Z170" i="62"/>
  <c r="Z240" i="62"/>
  <c r="Z266" i="62"/>
  <c r="Z162" i="62"/>
  <c r="Z181" i="62"/>
  <c r="Z195" i="62"/>
  <c r="Z203" i="62"/>
  <c r="Z208" i="62"/>
  <c r="Z214" i="62"/>
  <c r="Z225" i="62"/>
  <c r="Z247" i="62"/>
  <c r="Z253" i="62"/>
  <c r="Z259" i="62"/>
  <c r="Z271" i="62"/>
  <c r="Z277" i="62"/>
  <c r="Z288" i="62"/>
  <c r="Z299" i="62"/>
  <c r="AQ159" i="62"/>
  <c r="AQ166" i="62"/>
  <c r="AQ172" i="62"/>
  <c r="AQ183" i="62"/>
  <c r="AQ188" i="62"/>
  <c r="AQ194" i="62"/>
  <c r="AQ201" i="62"/>
  <c r="AQ216" i="62"/>
  <c r="AQ229" i="62"/>
  <c r="AQ236" i="62"/>
  <c r="AQ241" i="62"/>
  <c r="AQ247" i="62"/>
  <c r="AQ254" i="62"/>
  <c r="AQ266" i="62"/>
  <c r="AQ268" i="62"/>
  <c r="AQ281" i="62"/>
  <c r="AQ292" i="62"/>
  <c r="AQ297" i="62"/>
  <c r="AD305" i="62"/>
  <c r="V296" i="62"/>
  <c r="V286" i="62"/>
  <c r="AA280" i="62"/>
  <c r="AH274" i="62"/>
  <c r="AA265" i="62"/>
  <c r="S261" i="62"/>
  <c r="L252" i="62"/>
  <c r="AS247" i="62"/>
  <c r="W240" i="62"/>
  <c r="P237" i="62"/>
  <c r="P243" i="62"/>
  <c r="P248" i="62"/>
  <c r="P257" i="62"/>
  <c r="P262" i="62"/>
  <c r="P267" i="62"/>
  <c r="W235" i="62"/>
  <c r="AS227" i="62"/>
  <c r="AS233" i="62"/>
  <c r="M232" i="62"/>
  <c r="AE208" i="62"/>
  <c r="K247" i="62"/>
  <c r="K263" i="62"/>
  <c r="J196" i="62"/>
  <c r="P224" i="62"/>
  <c r="K190" i="62"/>
  <c r="K219" i="62"/>
  <c r="AF174" i="62"/>
  <c r="AM167" i="62"/>
  <c r="T166" i="62"/>
  <c r="T173" i="62"/>
  <c r="T221" i="62"/>
  <c r="T263" i="62"/>
  <c r="AK173" i="62"/>
  <c r="AK178" i="62"/>
  <c r="AK185" i="62"/>
  <c r="AK193" i="62"/>
  <c r="AK198" i="62"/>
  <c r="AK203" i="62"/>
  <c r="AK208" i="62"/>
  <c r="AK214" i="62"/>
  <c r="AK220" i="62"/>
  <c r="AK226" i="62"/>
  <c r="AK232" i="62"/>
  <c r="AK239" i="62"/>
  <c r="AK244" i="62"/>
  <c r="AK251" i="62"/>
  <c r="AK261" i="62"/>
  <c r="AK267" i="62"/>
  <c r="AK275" i="62"/>
  <c r="AK281" i="62"/>
  <c r="AK287" i="62"/>
  <c r="AK303" i="62"/>
  <c r="AP308" i="62"/>
  <c r="AE279" i="62"/>
  <c r="AR272" i="62"/>
  <c r="AD264" i="62"/>
  <c r="H252" i="62"/>
  <c r="AM242" i="62"/>
  <c r="G237" i="62"/>
  <c r="N242" i="62"/>
  <c r="N264" i="62"/>
  <c r="AR216" i="62"/>
  <c r="AR213" i="62"/>
  <c r="AR229" i="62"/>
  <c r="AR159" i="62"/>
  <c r="AR165" i="62"/>
  <c r="AR172" i="62"/>
  <c r="AR184" i="62"/>
  <c r="AR191" i="62"/>
  <c r="AR199" i="62"/>
  <c r="AR204" i="62"/>
  <c r="AR243" i="62"/>
  <c r="AR254" i="62"/>
  <c r="AR260" i="62"/>
  <c r="AR270" i="62"/>
  <c r="AR276" i="62"/>
  <c r="AR283" i="62"/>
  <c r="AR290" i="62"/>
  <c r="AR297" i="62"/>
  <c r="L223" i="62"/>
  <c r="L230" i="62"/>
  <c r="V209" i="62"/>
  <c r="AP201" i="62"/>
  <c r="AP207" i="62"/>
  <c r="AP234" i="62"/>
  <c r="H201" i="62"/>
  <c r="H206" i="62"/>
  <c r="H246" i="62"/>
  <c r="H254" i="62"/>
  <c r="H263" i="62"/>
  <c r="H196" i="62"/>
  <c r="AJ184" i="62"/>
  <c r="AE174" i="62"/>
  <c r="W165" i="62"/>
  <c r="S170" i="62"/>
  <c r="S175" i="62"/>
  <c r="S187" i="62"/>
  <c r="S219" i="62"/>
  <c r="S264" i="62"/>
  <c r="AG160" i="62"/>
  <c r="AG165" i="62"/>
  <c r="AG170" i="62"/>
  <c r="AG181" i="62"/>
  <c r="AG186" i="62"/>
  <c r="AG220" i="62"/>
  <c r="AG226" i="62"/>
  <c r="AG242" i="62"/>
  <c r="AG248" i="62"/>
  <c r="AG259" i="62"/>
  <c r="AG266" i="62"/>
  <c r="AG268" i="62"/>
  <c r="AG274" i="62"/>
  <c r="AG285" i="62"/>
  <c r="AG290" i="62"/>
  <c r="AG301" i="62"/>
  <c r="AE308" i="62"/>
  <c r="U284" i="62"/>
  <c r="AC278" i="62"/>
  <c r="AC273" i="62"/>
  <c r="V269" i="62"/>
  <c r="G261" i="62"/>
  <c r="H235" i="62"/>
  <c r="AI226" i="62"/>
  <c r="AH221" i="62"/>
  <c r="AH212" i="62"/>
  <c r="AH219" i="62"/>
  <c r="AH228" i="62"/>
  <c r="AH159" i="62"/>
  <c r="AH165" i="62"/>
  <c r="AH172" i="62"/>
  <c r="AH186" i="62"/>
  <c r="AH199" i="62"/>
  <c r="AH204" i="62"/>
  <c r="AH244" i="62"/>
  <c r="AH251" i="62"/>
  <c r="AH257" i="62"/>
  <c r="AH209" i="62"/>
  <c r="AH273" i="62"/>
  <c r="AH280" i="62"/>
  <c r="AH286" i="62"/>
  <c r="AH303" i="62"/>
  <c r="AP210" i="62"/>
  <c r="L204" i="62"/>
  <c r="AE204" i="62"/>
  <c r="AE229" i="62"/>
  <c r="AE245" i="62"/>
  <c r="AE261" i="62"/>
  <c r="X197" i="62"/>
  <c r="AL213" i="62"/>
  <c r="AS194" i="62"/>
  <c r="R187" i="62"/>
  <c r="AM178" i="62"/>
  <c r="AM216" i="62"/>
  <c r="R160" i="62"/>
  <c r="R168" i="62"/>
  <c r="R175" i="62"/>
  <c r="R178" i="62"/>
  <c r="R188" i="62"/>
  <c r="R193" i="62"/>
  <c r="R219" i="62"/>
  <c r="R228" i="62"/>
  <c r="R235" i="62"/>
  <c r="R274" i="62"/>
  <c r="R289" i="62"/>
  <c r="R297" i="62"/>
  <c r="R303" i="62"/>
  <c r="U294" i="62"/>
  <c r="T289" i="62"/>
  <c r="T284" i="62"/>
  <c r="M280" i="62"/>
  <c r="AS275" i="62"/>
  <c r="M270" i="62"/>
  <c r="AE264" i="62"/>
  <c r="J260" i="62"/>
  <c r="X253" i="62"/>
  <c r="AB247" i="62"/>
  <c r="AJ241" i="62"/>
  <c r="AJ239" i="62"/>
  <c r="AJ266" i="62"/>
  <c r="X222" i="62"/>
  <c r="AM215" i="62"/>
  <c r="AF232" i="62"/>
  <c r="AC202" i="62"/>
  <c r="AC208" i="62"/>
  <c r="AC232" i="62"/>
  <c r="AC248" i="62"/>
  <c r="AC258" i="62"/>
  <c r="AJ195" i="62"/>
  <c r="AJ211" i="62"/>
  <c r="AP179" i="62"/>
  <c r="AC308" i="62"/>
  <c r="AA303" i="62"/>
  <c r="K285" i="62"/>
  <c r="AC277" i="62"/>
  <c r="AD267" i="62"/>
  <c r="H260" i="62"/>
  <c r="AA252" i="62"/>
  <c r="AA242" i="62"/>
  <c r="AE238" i="62"/>
  <c r="H219" i="62"/>
  <c r="AC217" i="62"/>
  <c r="AI210" i="62"/>
  <c r="AB230" i="62"/>
  <c r="AB246" i="62"/>
  <c r="AB258" i="62"/>
  <c r="M198" i="62"/>
  <c r="AI199" i="62"/>
  <c r="J182" i="62"/>
  <c r="AE186" i="62"/>
  <c r="AE220" i="62"/>
  <c r="G165" i="62"/>
  <c r="M161" i="62"/>
  <c r="M175" i="62"/>
  <c r="M199" i="62"/>
  <c r="M204" i="62"/>
  <c r="M243" i="62"/>
  <c r="M251" i="62"/>
  <c r="M271" i="62"/>
  <c r="M278" i="62"/>
  <c r="M289" i="62"/>
  <c r="M306" i="62"/>
  <c r="AN299" i="62"/>
  <c r="AM289" i="62"/>
  <c r="X281" i="62"/>
  <c r="V261" i="62"/>
  <c r="S239" i="62"/>
  <c r="S250" i="62"/>
  <c r="S258" i="62"/>
  <c r="AA225" i="62"/>
  <c r="W205" i="62"/>
  <c r="U196" i="62"/>
  <c r="U213" i="62"/>
  <c r="AF193" i="62"/>
  <c r="AA172" i="62"/>
  <c r="AL306" i="62"/>
  <c r="P299" i="62"/>
  <c r="J280" i="62"/>
  <c r="N274" i="62"/>
  <c r="U268" i="62"/>
  <c r="AM260" i="62"/>
  <c r="AP224" i="62"/>
  <c r="V217" i="62"/>
  <c r="AS203" i="62"/>
  <c r="AA205" i="62"/>
  <c r="AA256" i="62"/>
  <c r="AE197" i="62"/>
  <c r="G190" i="62"/>
  <c r="AB193" i="62"/>
  <c r="J160" i="62"/>
  <c r="J171" i="62"/>
  <c r="J179" i="62"/>
  <c r="J186" i="62"/>
  <c r="J201" i="62"/>
  <c r="J218" i="62"/>
  <c r="J222" i="62"/>
  <c r="J238" i="62"/>
  <c r="J253" i="62"/>
  <c r="J269" i="62"/>
  <c r="J284" i="62"/>
  <c r="J294" i="62"/>
  <c r="AD302" i="62"/>
  <c r="W298" i="62"/>
  <c r="W293" i="62"/>
  <c r="X290" i="62"/>
  <c r="L287" i="62"/>
  <c r="H285" i="62"/>
  <c r="AA277" i="62"/>
  <c r="AS274" i="62"/>
  <c r="AP272" i="62"/>
  <c r="AL270" i="62"/>
  <c r="T268" i="62"/>
  <c r="AS264" i="62"/>
  <c r="W265" i="62"/>
  <c r="AS259" i="62"/>
  <c r="X247" i="62"/>
  <c r="X239" i="62"/>
  <c r="AB243" i="62"/>
  <c r="AB266" i="62"/>
  <c r="P235" i="62"/>
  <c r="S217" i="62"/>
  <c r="K213" i="62"/>
  <c r="X215" i="62"/>
  <c r="X225" i="62"/>
  <c r="X233" i="62"/>
  <c r="G216" i="62"/>
  <c r="G228" i="62"/>
  <c r="H212" i="62"/>
  <c r="H222" i="62"/>
  <c r="I213" i="62"/>
  <c r="I219" i="62"/>
  <c r="I225" i="62"/>
  <c r="I230" i="62"/>
  <c r="G159" i="62"/>
  <c r="G174" i="62"/>
  <c r="G180" i="62"/>
  <c r="G187" i="62"/>
  <c r="G236" i="62"/>
  <c r="G251" i="62"/>
  <c r="G269" i="62"/>
  <c r="G277" i="62"/>
  <c r="G291" i="62"/>
  <c r="G299" i="62"/>
  <c r="H164" i="62"/>
  <c r="H186" i="62"/>
  <c r="H198" i="62"/>
  <c r="H251" i="62"/>
  <c r="H268" i="62"/>
  <c r="H286" i="62"/>
  <c r="H294" i="62"/>
  <c r="I160" i="62"/>
  <c r="I168" i="62"/>
  <c r="I173" i="62"/>
  <c r="I183" i="62"/>
  <c r="I195" i="62"/>
  <c r="I200" i="62"/>
  <c r="I257" i="62"/>
  <c r="I269" i="62"/>
  <c r="I274" i="62"/>
  <c r="I279" i="62"/>
  <c r="I284" i="62"/>
  <c r="I294" i="62"/>
  <c r="I299" i="62"/>
  <c r="I306" i="62"/>
  <c r="K169" i="62"/>
  <c r="K177" i="62"/>
  <c r="K196" i="62"/>
  <c r="K279" i="62"/>
  <c r="K284" i="62"/>
  <c r="K295" i="62"/>
  <c r="K302" i="62"/>
  <c r="L167" i="62"/>
  <c r="L176" i="62"/>
  <c r="L197" i="62"/>
  <c r="L245" i="62"/>
  <c r="L250" i="62"/>
  <c r="L258" i="62"/>
  <c r="L270" i="62"/>
  <c r="L278" i="62"/>
  <c r="L288" i="62"/>
  <c r="L304" i="62"/>
  <c r="N165" i="62"/>
  <c r="N172" i="62"/>
  <c r="N183" i="62"/>
  <c r="N190" i="62"/>
  <c r="N196" i="62"/>
  <c r="N209" i="62"/>
  <c r="N284" i="62"/>
  <c r="N294" i="62"/>
  <c r="N307" i="62"/>
  <c r="P221" i="62"/>
  <c r="Q223" i="62"/>
  <c r="Q228" i="62"/>
  <c r="Q233" i="62"/>
  <c r="S216" i="62"/>
  <c r="S232" i="62"/>
  <c r="T227" i="62"/>
  <c r="T232" i="62"/>
  <c r="U231" i="62"/>
  <c r="V213" i="62"/>
  <c r="V221" i="62"/>
  <c r="W219" i="62"/>
  <c r="W229" i="62"/>
  <c r="W234" i="62"/>
  <c r="P164" i="62"/>
  <c r="P170" i="62"/>
  <c r="P278" i="62"/>
  <c r="P284" i="62"/>
  <c r="P301" i="62"/>
  <c r="P308" i="62"/>
  <c r="Q170" i="62"/>
  <c r="Q175" i="62"/>
  <c r="Q181" i="62"/>
  <c r="Q186" i="62"/>
  <c r="Q191" i="62"/>
  <c r="Q197" i="62"/>
  <c r="Q204" i="62"/>
  <c r="Q210" i="62"/>
  <c r="Q241" i="62"/>
  <c r="Q248" i="62"/>
  <c r="Q253" i="62"/>
  <c r="Q260" i="62"/>
  <c r="Q267" i="62"/>
  <c r="Q273" i="62"/>
  <c r="Q284" i="62"/>
  <c r="Q291" i="62"/>
  <c r="Q308" i="62"/>
  <c r="S177" i="62"/>
  <c r="S195" i="62"/>
  <c r="S204" i="62"/>
  <c r="S280" i="62"/>
  <c r="S290" i="62"/>
  <c r="S297" i="62"/>
  <c r="S305" i="62"/>
  <c r="T181" i="62"/>
  <c r="T196" i="62"/>
  <c r="T205" i="62"/>
  <c r="T239" i="62"/>
  <c r="T262" i="62"/>
  <c r="T275" i="62"/>
  <c r="T292" i="62"/>
  <c r="T300" i="62"/>
  <c r="U159" i="62"/>
  <c r="U165" i="62"/>
  <c r="U171" i="62"/>
  <c r="U177" i="62"/>
  <c r="U200" i="62"/>
  <c r="U205" i="62"/>
  <c r="U237" i="62"/>
  <c r="U247" i="62"/>
  <c r="U257" i="62"/>
  <c r="U264" i="62"/>
  <c r="U272" i="62"/>
  <c r="U281" i="62"/>
  <c r="U295" i="62"/>
  <c r="V162" i="62"/>
  <c r="V168" i="62"/>
  <c r="V173" i="62"/>
  <c r="V179" i="62"/>
  <c r="V183" i="62"/>
  <c r="V189" i="62"/>
  <c r="V207" i="62"/>
  <c r="V237" i="62"/>
  <c r="V262" i="62"/>
  <c r="V272" i="62"/>
  <c r="V292" i="62"/>
  <c r="V305" i="62"/>
  <c r="W164" i="62"/>
  <c r="W183" i="62"/>
  <c r="W193" i="62"/>
  <c r="W239" i="62"/>
  <c r="W248" i="62"/>
  <c r="W255" i="62"/>
  <c r="W287" i="62"/>
  <c r="W295" i="62"/>
  <c r="W305" i="62"/>
  <c r="X159" i="62"/>
  <c r="X165" i="62"/>
  <c r="X183" i="62"/>
  <c r="X189" i="62"/>
  <c r="X196" i="62"/>
  <c r="X210" i="62"/>
  <c r="X244" i="62"/>
  <c r="X251" i="62"/>
  <c r="X268" i="62"/>
  <c r="X276" i="62"/>
  <c r="X283" i="62"/>
  <c r="X291" i="62"/>
  <c r="Y221" i="62"/>
  <c r="Y225" i="62"/>
  <c r="Y232" i="62"/>
  <c r="AB223" i="62"/>
  <c r="AD222" i="62"/>
  <c r="AD229" i="62"/>
  <c r="AE226" i="62"/>
  <c r="AJ222" i="62"/>
  <c r="AJ234" i="62"/>
  <c r="AL218" i="62"/>
  <c r="AM234" i="62"/>
  <c r="AN221" i="62"/>
  <c r="AN228" i="62"/>
  <c r="AO211" i="62"/>
  <c r="AO217" i="62"/>
  <c r="AO223" i="62"/>
  <c r="AO229" i="62"/>
  <c r="AP217" i="62"/>
  <c r="Y161" i="62"/>
  <c r="Y167" i="62"/>
  <c r="Y173" i="62"/>
  <c r="Y179" i="62"/>
  <c r="Y183" i="62"/>
  <c r="Y188" i="62"/>
  <c r="Y192" i="62"/>
  <c r="Y196" i="62"/>
  <c r="Y207" i="62"/>
  <c r="Y237" i="62"/>
  <c r="Y249" i="62"/>
  <c r="Y254" i="62"/>
  <c r="Y260" i="62"/>
  <c r="Y277" i="62"/>
  <c r="Y284" i="62"/>
  <c r="Y289" i="62"/>
  <c r="Y294" i="62"/>
  <c r="Y299" i="62"/>
  <c r="Y305" i="62"/>
  <c r="AA174" i="62"/>
  <c r="AA180" i="62"/>
  <c r="AA186" i="62"/>
  <c r="AA192" i="62"/>
  <c r="AA200" i="62"/>
  <c r="AA238" i="62"/>
  <c r="AA262" i="62"/>
  <c r="AA285" i="62"/>
  <c r="AA294" i="62"/>
  <c r="AA304" i="62"/>
  <c r="AB163" i="62"/>
  <c r="AB170" i="62"/>
  <c r="AB179" i="62"/>
  <c r="AB195" i="62"/>
  <c r="AB268" i="62"/>
  <c r="AB280" i="62"/>
  <c r="AB286" i="62"/>
  <c r="AB297" i="62"/>
  <c r="AB308" i="62"/>
  <c r="AC163" i="62"/>
  <c r="AC195" i="62"/>
  <c r="AC281" i="62"/>
  <c r="AC289" i="62"/>
  <c r="AC298" i="62"/>
  <c r="AC304" i="62"/>
  <c r="AD159" i="62"/>
  <c r="AD166" i="62"/>
  <c r="AD172" i="62"/>
  <c r="AD179" i="62"/>
  <c r="AD186" i="62"/>
  <c r="AD195" i="62"/>
  <c r="AD238" i="62"/>
  <c r="AD250" i="62"/>
  <c r="AD257" i="62"/>
  <c r="AD263" i="62"/>
  <c r="AD285" i="62"/>
  <c r="AD292" i="62"/>
  <c r="AD300" i="62"/>
  <c r="AE160" i="62"/>
  <c r="AE170" i="62"/>
  <c r="AE180" i="62"/>
  <c r="AE276" i="62"/>
  <c r="AE286" i="62"/>
  <c r="AE291" i="62"/>
  <c r="AF161" i="62"/>
  <c r="AF167" i="62"/>
  <c r="AF183" i="62"/>
  <c r="AF188" i="62"/>
  <c r="AF196" i="62"/>
  <c r="AF202" i="62"/>
  <c r="AF210" i="62"/>
  <c r="AF253" i="62"/>
  <c r="AF268" i="62"/>
  <c r="AF276" i="62"/>
  <c r="AF283" i="62"/>
  <c r="AF291" i="62"/>
  <c r="AF299" i="62"/>
  <c r="AI159" i="62"/>
  <c r="AI167" i="62"/>
  <c r="AI178" i="62"/>
  <c r="AI184" i="62"/>
  <c r="AI202" i="62"/>
  <c r="AI209" i="62"/>
  <c r="AI243" i="62"/>
  <c r="AI272" i="62"/>
  <c r="AI289" i="62"/>
  <c r="AI298" i="62"/>
  <c r="AI307" i="62"/>
  <c r="AJ164" i="62"/>
  <c r="AJ172" i="62"/>
  <c r="AJ183" i="62"/>
  <c r="AJ194" i="62"/>
  <c r="AJ206" i="62"/>
  <c r="AJ270" i="62"/>
  <c r="AJ296" i="62"/>
  <c r="AJ303" i="62"/>
  <c r="AL161" i="62"/>
  <c r="AL173" i="62"/>
  <c r="AL193" i="62"/>
  <c r="AL204" i="62"/>
  <c r="AL236" i="62"/>
  <c r="AL244" i="62"/>
  <c r="AL252" i="62"/>
  <c r="AL262" i="62"/>
  <c r="AL273" i="62"/>
  <c r="AL281" i="62"/>
  <c r="AL292" i="62"/>
  <c r="AM159" i="62"/>
  <c r="AM200" i="62"/>
  <c r="AM206" i="62"/>
  <c r="AM245" i="62"/>
  <c r="AM262" i="62"/>
  <c r="AM269" i="62"/>
  <c r="AM280" i="62"/>
  <c r="AM291" i="62"/>
  <c r="AM299" i="62"/>
  <c r="AM308" i="62"/>
  <c r="AN164" i="62"/>
  <c r="AN170" i="62"/>
  <c r="AN182" i="62"/>
  <c r="AN189" i="62"/>
  <c r="AN201" i="62"/>
  <c r="AN242" i="62"/>
  <c r="AN257" i="62"/>
  <c r="AN280" i="62"/>
  <c r="AO162" i="62"/>
  <c r="AO168" i="62"/>
  <c r="AO173" i="62"/>
  <c r="AO184" i="62"/>
  <c r="AO189" i="62"/>
  <c r="AO195" i="62"/>
  <c r="AO199" i="62"/>
  <c r="AO205" i="62"/>
  <c r="AO235" i="62"/>
  <c r="AO241" i="62"/>
  <c r="AO245" i="62"/>
  <c r="AO250" i="62"/>
  <c r="AO257" i="62"/>
  <c r="AO269" i="62"/>
  <c r="AO276" i="62"/>
  <c r="AO289" i="62"/>
  <c r="AO295" i="62"/>
  <c r="AO301" i="62"/>
  <c r="AP165" i="62"/>
  <c r="AP182" i="62"/>
  <c r="AP235" i="62"/>
  <c r="AP241" i="62"/>
  <c r="AP260" i="62"/>
  <c r="AP276" i="62"/>
  <c r="AP287" i="62"/>
  <c r="AP297" i="62"/>
  <c r="AP303" i="62"/>
  <c r="AS159" i="62"/>
  <c r="AS166" i="62"/>
  <c r="AS171" i="62"/>
  <c r="AS183" i="62"/>
  <c r="AS188" i="62"/>
  <c r="AS195" i="62"/>
  <c r="AS210" i="62"/>
  <c r="AS241" i="62"/>
  <c r="AS246" i="62"/>
  <c r="AS261" i="62"/>
  <c r="AS276" i="62"/>
  <c r="AS291" i="62"/>
  <c r="AS302" i="62"/>
  <c r="U307" i="62"/>
  <c r="U297" i="62"/>
  <c r="R277" i="62"/>
  <c r="AR263" i="62"/>
  <c r="O267" i="62"/>
  <c r="AK254" i="62"/>
  <c r="AA245" i="62"/>
  <c r="S231" i="62"/>
  <c r="AD219" i="62"/>
  <c r="O211" i="62"/>
  <c r="O225" i="62"/>
  <c r="O229" i="62"/>
  <c r="O163" i="62"/>
  <c r="O169" i="62"/>
  <c r="O185" i="62"/>
  <c r="O191" i="62"/>
  <c r="O204" i="62"/>
  <c r="O236" i="62"/>
  <c r="O253" i="62"/>
  <c r="O259" i="62"/>
  <c r="O210" i="62"/>
  <c r="O285" i="62"/>
  <c r="O291" i="62"/>
  <c r="O296" i="62"/>
  <c r="O307" i="62"/>
  <c r="AD204" i="62"/>
  <c r="AJ182" i="62"/>
  <c r="M185" i="62"/>
  <c r="M192" i="62"/>
  <c r="M219" i="62"/>
  <c r="M240" i="62"/>
  <c r="AC166" i="62"/>
  <c r="AC184" i="62"/>
  <c r="AT170" i="62"/>
  <c r="AT178" i="62"/>
  <c r="AT195" i="62"/>
  <c r="AT206" i="62"/>
  <c r="AT211" i="62"/>
  <c r="AT217" i="62"/>
  <c r="AT223" i="62"/>
  <c r="AT235" i="62"/>
  <c r="AT240" i="62"/>
  <c r="AT250" i="62"/>
  <c r="AT255" i="62"/>
  <c r="AT260" i="62"/>
  <c r="AT266" i="62"/>
  <c r="AT271" i="62"/>
  <c r="AT276" i="62"/>
  <c r="AT282" i="62"/>
  <c r="AT290" i="62"/>
  <c r="AT307" i="62"/>
  <c r="T307" i="62"/>
  <c r="AA301" i="62"/>
  <c r="M293" i="62"/>
  <c r="J288" i="62"/>
  <c r="AJ279" i="62"/>
  <c r="AC275" i="62"/>
  <c r="AI259" i="62"/>
  <c r="AL253" i="62"/>
  <c r="S246" i="62"/>
  <c r="X240" i="62"/>
  <c r="R237" i="62"/>
  <c r="R248" i="62"/>
  <c r="R254" i="62"/>
  <c r="R265" i="62"/>
  <c r="J232" i="62"/>
  <c r="AB224" i="62"/>
  <c r="AQ217" i="62"/>
  <c r="AN212" i="62"/>
  <c r="N229" i="62"/>
  <c r="N206" i="62"/>
  <c r="N208" i="62"/>
  <c r="N248" i="62"/>
  <c r="N257" i="62"/>
  <c r="Z199" i="62"/>
  <c r="R196" i="62"/>
  <c r="R225" i="62"/>
  <c r="AI189" i="62"/>
  <c r="AM183" i="62"/>
  <c r="L178" i="62"/>
  <c r="L188" i="62"/>
  <c r="L236" i="62"/>
  <c r="Z164" i="62"/>
  <c r="Z171" i="62"/>
  <c r="Z176" i="62"/>
  <c r="Z193" i="62"/>
  <c r="Z241" i="62"/>
  <c r="Z163" i="62"/>
  <c r="Z182" i="62"/>
  <c r="Z196" i="62"/>
  <c r="Z209" i="62"/>
  <c r="Z215" i="62"/>
  <c r="Z226" i="62"/>
  <c r="Z232" i="62"/>
  <c r="Z239" i="62"/>
  <c r="Z254" i="62"/>
  <c r="Z260" i="62"/>
  <c r="Z272" i="62"/>
  <c r="Z278" i="62"/>
  <c r="Z283" i="62"/>
  <c r="Z289" i="62"/>
  <c r="Z294" i="62"/>
  <c r="Z300" i="62"/>
  <c r="Z304" i="62"/>
  <c r="AQ160" i="62"/>
  <c r="AQ167" i="62"/>
  <c r="AQ179" i="62"/>
  <c r="AQ189" i="62"/>
  <c r="AQ195" i="62"/>
  <c r="AQ202" i="62"/>
  <c r="AQ211" i="62"/>
  <c r="AQ218" i="62"/>
  <c r="AQ223" i="62"/>
  <c r="AQ242" i="62"/>
  <c r="AQ248" i="62"/>
  <c r="AQ255" i="62"/>
  <c r="AQ261" i="62"/>
  <c r="AQ267" i="62"/>
  <c r="AQ275" i="62"/>
  <c r="AQ287" i="62"/>
  <c r="AQ293" i="62"/>
  <c r="AQ298" i="62"/>
  <c r="AQ305" i="62"/>
  <c r="W301" i="62"/>
  <c r="V291" i="62"/>
  <c r="AC285" i="62"/>
  <c r="AH279" i="62"/>
  <c r="AN268" i="62"/>
  <c r="AH264" i="62"/>
  <c r="AR266" i="62"/>
  <c r="L264" i="62"/>
  <c r="AA260" i="62"/>
  <c r="S256" i="62"/>
  <c r="P251" i="62"/>
  <c r="P238" i="62"/>
  <c r="P249" i="62"/>
  <c r="P263" i="62"/>
  <c r="U230" i="62"/>
  <c r="H227" i="62"/>
  <c r="T220" i="62"/>
  <c r="AB214" i="62"/>
  <c r="AS218" i="62"/>
  <c r="AS222" i="62"/>
  <c r="AS228" i="62"/>
  <c r="AS234" i="62"/>
  <c r="M215" i="62"/>
  <c r="M227" i="62"/>
  <c r="M233" i="62"/>
  <c r="AL202" i="62"/>
  <c r="K207" i="62"/>
  <c r="K232" i="62"/>
  <c r="K256" i="62"/>
  <c r="P212" i="62"/>
  <c r="AE190" i="62"/>
  <c r="AK183" i="62"/>
  <c r="K185" i="62"/>
  <c r="K191" i="62"/>
  <c r="K220" i="62"/>
  <c r="K240" i="62"/>
  <c r="AI166" i="62"/>
  <c r="T174" i="62"/>
  <c r="T191" i="62"/>
  <c r="T264" i="62"/>
  <c r="H161" i="62"/>
  <c r="AK163" i="62"/>
  <c r="AK168" i="62"/>
  <c r="AK187" i="62"/>
  <c r="AK215" i="62"/>
  <c r="AK221" i="62"/>
  <c r="AK234" i="62"/>
  <c r="AK240" i="62"/>
  <c r="AK245" i="62"/>
  <c r="AK252" i="62"/>
  <c r="AK262" i="62"/>
  <c r="AK269" i="62"/>
  <c r="AK276" i="62"/>
  <c r="AK288" i="62"/>
  <c r="AK297" i="62"/>
  <c r="AK304" i="62"/>
  <c r="J308" i="62"/>
  <c r="J303" i="62"/>
  <c r="G298" i="62"/>
  <c r="M292" i="62"/>
  <c r="U286" i="62"/>
  <c r="AM278" i="62"/>
  <c r="J272" i="62"/>
  <c r="K264" i="62"/>
  <c r="AJ258" i="62"/>
  <c r="N251" i="62"/>
  <c r="G247" i="62"/>
  <c r="G242" i="62"/>
  <c r="N236" i="62"/>
  <c r="N243" i="62"/>
  <c r="L231" i="62"/>
  <c r="S225" i="62"/>
  <c r="S215" i="62"/>
  <c r="AR214" i="62"/>
  <c r="AR223" i="62"/>
  <c r="AR230" i="62"/>
  <c r="AR160" i="62"/>
  <c r="AR179" i="62"/>
  <c r="AR192" i="62"/>
  <c r="AR236" i="62"/>
  <c r="AR244" i="62"/>
  <c r="AR249" i="62"/>
  <c r="AR255" i="62"/>
  <c r="AR261" i="62"/>
  <c r="AR277" i="62"/>
  <c r="AR284" i="62"/>
  <c r="AR291" i="62"/>
  <c r="AR299" i="62"/>
  <c r="AR306" i="62"/>
  <c r="L212" i="62"/>
  <c r="L224" i="62"/>
  <c r="AD208" i="62"/>
  <c r="AP208" i="62"/>
  <c r="AP244" i="62"/>
  <c r="AP249" i="62"/>
  <c r="AP258" i="62"/>
  <c r="H202" i="62"/>
  <c r="H207" i="62"/>
  <c r="H231" i="62"/>
  <c r="H255" i="62"/>
  <c r="AD190" i="62"/>
  <c r="AH183" i="62"/>
  <c r="S164" i="62"/>
  <c r="S191" i="62"/>
  <c r="S265" i="62"/>
  <c r="AG161" i="62"/>
  <c r="AG166" i="62"/>
  <c r="AG175" i="62"/>
  <c r="AG182" i="62"/>
  <c r="AG187" i="62"/>
  <c r="AG193" i="62"/>
  <c r="AG199" i="62"/>
  <c r="AG205" i="62"/>
  <c r="AG211" i="62"/>
  <c r="AG215" i="62"/>
  <c r="AG221" i="62"/>
  <c r="AG227" i="62"/>
  <c r="AG232" i="62"/>
  <c r="AG237" i="62"/>
  <c r="AG243" i="62"/>
  <c r="AG255" i="62"/>
  <c r="AG260" i="62"/>
  <c r="AG280" i="62"/>
  <c r="AG286" i="62"/>
  <c r="AG291" i="62"/>
  <c r="AG297" i="62"/>
  <c r="AG302" i="62"/>
  <c r="AG307" i="62"/>
  <c r="AM307" i="62"/>
  <c r="AM302" i="62"/>
  <c r="R295" i="62"/>
  <c r="V289" i="62"/>
  <c r="AC283" i="62"/>
  <c r="AJ277" i="62"/>
  <c r="AA268" i="62"/>
  <c r="AF264" i="62"/>
  <c r="AF252" i="62"/>
  <c r="V238" i="62"/>
  <c r="V233" i="62"/>
  <c r="AN220" i="62"/>
  <c r="AN215" i="62"/>
  <c r="AH213" i="62"/>
  <c r="AH220" i="62"/>
  <c r="AH230" i="62"/>
  <c r="AH166" i="62"/>
  <c r="AH179" i="62"/>
  <c r="AH194" i="62"/>
  <c r="AH200" i="62"/>
  <c r="AH237" i="62"/>
  <c r="AH245" i="62"/>
  <c r="AH252" i="62"/>
  <c r="AH258" i="62"/>
  <c r="AH263" i="62"/>
  <c r="AH210" i="62"/>
  <c r="AH281" i="62"/>
  <c r="AH287" i="62"/>
  <c r="AH292" i="62"/>
  <c r="AH298" i="62"/>
  <c r="AH304" i="62"/>
  <c r="T203" i="62"/>
  <c r="AE230" i="62"/>
  <c r="AE246" i="62"/>
  <c r="AE255" i="62"/>
  <c r="AD196" i="62"/>
  <c r="AL214" i="62"/>
  <c r="L194" i="62"/>
  <c r="V185" i="62"/>
  <c r="AM188" i="62"/>
  <c r="AM237" i="62"/>
  <c r="X167" i="62"/>
  <c r="R161" i="62"/>
  <c r="R169" i="62"/>
  <c r="R189" i="62"/>
  <c r="R194" i="62"/>
  <c r="R206" i="62"/>
  <c r="R215" i="62"/>
  <c r="R229" i="62"/>
  <c r="R275" i="62"/>
  <c r="R283" i="62"/>
  <c r="R304" i="62"/>
  <c r="AD303" i="62"/>
  <c r="AB298" i="62"/>
  <c r="AA293" i="62"/>
  <c r="W268" i="62"/>
  <c r="AE265" i="62"/>
  <c r="AC252" i="62"/>
  <c r="G240" i="62"/>
  <c r="AJ244" i="62"/>
  <c r="AJ250" i="62"/>
  <c r="AJ260" i="62"/>
  <c r="AB232" i="62"/>
  <c r="AF215" i="62"/>
  <c r="AF222" i="62"/>
  <c r="AF227" i="62"/>
  <c r="AC203" i="62"/>
  <c r="AC233" i="62"/>
  <c r="AC261" i="62"/>
  <c r="H194" i="62"/>
  <c r="AE169" i="62"/>
  <c r="AE161" i="62"/>
  <c r="AF297" i="62"/>
  <c r="AF292" i="62"/>
  <c r="L275" i="62"/>
  <c r="M249" i="62"/>
  <c r="AS239" i="62"/>
  <c r="AE251" i="62"/>
  <c r="AL235" i="62"/>
  <c r="W227" i="62"/>
  <c r="J214" i="62"/>
  <c r="AC218" i="62"/>
  <c r="AI205" i="62"/>
  <c r="AB205" i="62"/>
  <c r="AB231" i="62"/>
  <c r="AB248" i="62"/>
  <c r="T197" i="62"/>
  <c r="AI211" i="62"/>
  <c r="AJ179" i="62"/>
  <c r="AE188" i="62"/>
  <c r="AP163" i="62"/>
  <c r="M163" i="62"/>
  <c r="M168" i="62"/>
  <c r="M176" i="62"/>
  <c r="M194" i="62"/>
  <c r="M205" i="62"/>
  <c r="M244" i="62"/>
  <c r="M259" i="62"/>
  <c r="M279" i="62"/>
  <c r="M290" i="62"/>
  <c r="M299" i="62"/>
  <c r="AM279" i="62"/>
  <c r="AN243" i="62"/>
  <c r="S251" i="62"/>
  <c r="S259" i="62"/>
  <c r="AI203" i="62"/>
  <c r="U197" i="62"/>
  <c r="AJ189" i="62"/>
  <c r="X303" i="62"/>
  <c r="X298" i="62"/>
  <c r="X293" i="62"/>
  <c r="AC287" i="62"/>
  <c r="G255" i="62"/>
  <c r="AD241" i="62"/>
  <c r="AC251" i="62"/>
  <c r="AA206" i="62"/>
  <c r="AA232" i="62"/>
  <c r="AA248" i="62"/>
  <c r="L198" i="62"/>
  <c r="AE214" i="62"/>
  <c r="J189" i="62"/>
  <c r="AB178" i="62"/>
  <c r="AB187" i="62"/>
  <c r="AB236" i="62"/>
  <c r="W177" i="62"/>
  <c r="AF170" i="62"/>
  <c r="AJ163" i="62"/>
  <c r="J162" i="62"/>
  <c r="J172" i="62"/>
  <c r="J180" i="62"/>
  <c r="J187" i="62"/>
  <c r="J194" i="62"/>
  <c r="J202" i="62"/>
  <c r="J211" i="62"/>
  <c r="J223" i="62"/>
  <c r="J229" i="62"/>
  <c r="J239" i="62"/>
  <c r="J248" i="62"/>
  <c r="J261" i="62"/>
  <c r="J265" i="62"/>
  <c r="J277" i="62"/>
  <c r="J286" i="62"/>
  <c r="J304" i="62"/>
  <c r="AD307" i="62"/>
  <c r="L302" i="62"/>
  <c r="AS297" i="62"/>
  <c r="AN295" i="62"/>
  <c r="H290" i="62"/>
  <c r="AP280" i="62"/>
  <c r="H277" i="62"/>
  <c r="AP267" i="62"/>
  <c r="AA264" i="62"/>
  <c r="W267" i="62"/>
  <c r="AI258" i="62"/>
  <c r="AM252" i="62"/>
  <c r="AI245" i="62"/>
  <c r="AL237" i="62"/>
  <c r="AB267" i="62"/>
  <c r="K251" i="62"/>
  <c r="X234" i="62"/>
  <c r="AN229" i="62"/>
  <c r="X224" i="62"/>
  <c r="X216" i="62"/>
  <c r="X218" i="62"/>
  <c r="X226" i="62"/>
  <c r="G217" i="62"/>
  <c r="G223" i="62"/>
  <c r="G229" i="62"/>
  <c r="H213" i="62"/>
  <c r="I214" i="62"/>
  <c r="K211" i="62"/>
  <c r="G160" i="62"/>
  <c r="G166" i="62"/>
  <c r="G175" i="62"/>
  <c r="G183" i="62"/>
  <c r="G188" i="62"/>
  <c r="G193" i="62"/>
  <c r="G201" i="62"/>
  <c r="G208" i="62"/>
  <c r="G245" i="62"/>
  <c r="G252" i="62"/>
  <c r="G259" i="62"/>
  <c r="G279" i="62"/>
  <c r="G285" i="62"/>
  <c r="G292" i="62"/>
  <c r="G308" i="62"/>
  <c r="H166" i="62"/>
  <c r="H172" i="62"/>
  <c r="H180" i="62"/>
  <c r="H187" i="62"/>
  <c r="H199" i="62"/>
  <c r="H239" i="62"/>
  <c r="H253" i="62"/>
  <c r="H269" i="62"/>
  <c r="H276" i="62"/>
  <c r="H303" i="62"/>
  <c r="I161" i="62"/>
  <c r="I179" i="62"/>
  <c r="I184" i="62"/>
  <c r="I190" i="62"/>
  <c r="I196" i="62"/>
  <c r="I206" i="62"/>
  <c r="I236" i="62"/>
  <c r="I241" i="62"/>
  <c r="I247" i="62"/>
  <c r="I252" i="62"/>
  <c r="I263" i="62"/>
  <c r="I270" i="62"/>
  <c r="I285" i="62"/>
  <c r="I290" i="62"/>
  <c r="I295" i="62"/>
  <c r="I300" i="62"/>
  <c r="K163" i="62"/>
  <c r="K170" i="62"/>
  <c r="K179" i="62"/>
  <c r="K197" i="62"/>
  <c r="K270" i="62"/>
  <c r="K287" i="62"/>
  <c r="L159" i="62"/>
  <c r="L200" i="62"/>
  <c r="L207" i="62"/>
  <c r="L294" i="62"/>
  <c r="L305" i="62"/>
  <c r="N161" i="62"/>
  <c r="N166" i="62"/>
  <c r="N178" i="62"/>
  <c r="N184" i="62"/>
  <c r="N210" i="62"/>
  <c r="N276" i="62"/>
  <c r="N285" i="62"/>
  <c r="N301" i="62"/>
  <c r="P222" i="62"/>
  <c r="P232" i="62"/>
  <c r="Q212" i="62"/>
  <c r="Q217" i="62"/>
  <c r="Q224" i="62"/>
  <c r="Q229" i="62"/>
  <c r="Q234" i="62"/>
  <c r="S218" i="62"/>
  <c r="T214" i="62"/>
  <c r="T228" i="62"/>
  <c r="U218" i="62"/>
  <c r="V224" i="62"/>
  <c r="W221" i="62"/>
  <c r="P165" i="62"/>
  <c r="P176" i="62"/>
  <c r="P182" i="62"/>
  <c r="P191" i="62"/>
  <c r="P203" i="62"/>
  <c r="P209" i="62"/>
  <c r="P279" i="62"/>
  <c r="P292" i="62"/>
  <c r="P302" i="62"/>
  <c r="Q164" i="62"/>
  <c r="Q176" i="62"/>
  <c r="Q187" i="62"/>
  <c r="Q198" i="62"/>
  <c r="Q235" i="62"/>
  <c r="Q242" i="62"/>
  <c r="Q249" i="62"/>
  <c r="Q261" i="62"/>
  <c r="Q268" i="62"/>
  <c r="Q278" i="62"/>
  <c r="Q285" i="62"/>
  <c r="Q292" i="62"/>
  <c r="Q297" i="62"/>
  <c r="Q303" i="62"/>
  <c r="S178" i="62"/>
  <c r="S196" i="62"/>
  <c r="S268" i="62"/>
  <c r="S274" i="62"/>
  <c r="S298" i="62"/>
  <c r="S307" i="62"/>
  <c r="T163" i="62"/>
  <c r="T182" i="62"/>
  <c r="T206" i="62"/>
  <c r="T244" i="62"/>
  <c r="T252" i="62"/>
  <c r="T277" i="62"/>
  <c r="T285" i="62"/>
  <c r="T293" i="62"/>
  <c r="T303" i="62"/>
  <c r="U160" i="62"/>
  <c r="U172" i="62"/>
  <c r="U178" i="62"/>
  <c r="U183" i="62"/>
  <c r="U190" i="62"/>
  <c r="U206" i="62"/>
  <c r="U239" i="62"/>
  <c r="U248" i="62"/>
  <c r="U282" i="62"/>
  <c r="U298" i="62"/>
  <c r="U305" i="62"/>
  <c r="V174" i="62"/>
  <c r="V196" i="62"/>
  <c r="V208" i="62"/>
  <c r="V247" i="62"/>
  <c r="V254" i="62"/>
  <c r="V264" i="62"/>
  <c r="V274" i="62"/>
  <c r="V282" i="62"/>
  <c r="V293" i="62"/>
  <c r="V299" i="62"/>
  <c r="V306" i="62"/>
  <c r="W166" i="62"/>
  <c r="W174" i="62"/>
  <c r="W188" i="62"/>
  <c r="W195" i="62"/>
  <c r="W199" i="62"/>
  <c r="W208" i="62"/>
  <c r="W241" i="62"/>
  <c r="W249" i="62"/>
  <c r="W256" i="62"/>
  <c r="W269" i="62"/>
  <c r="W277" i="62"/>
  <c r="W288" i="62"/>
  <c r="W306" i="62"/>
  <c r="X160" i="62"/>
  <c r="X172" i="62"/>
  <c r="X177" i="62"/>
  <c r="X198" i="62"/>
  <c r="X204" i="62"/>
  <c r="X236" i="62"/>
  <c r="X252" i="62"/>
  <c r="X261" i="62"/>
  <c r="X269" i="62"/>
  <c r="X284" i="62"/>
  <c r="X302" i="62"/>
  <c r="Y211" i="62"/>
  <c r="Y216" i="62"/>
  <c r="Y226" i="62"/>
  <c r="Y233" i="62"/>
  <c r="AA215" i="62"/>
  <c r="AA226" i="62"/>
  <c r="AD215" i="62"/>
  <c r="AD230" i="62"/>
  <c r="AI221" i="62"/>
  <c r="AJ226" i="62"/>
  <c r="AL219" i="62"/>
  <c r="AL231" i="62"/>
  <c r="AM212" i="62"/>
  <c r="AM227" i="62"/>
  <c r="AN222" i="62"/>
  <c r="AO224" i="62"/>
  <c r="AO230" i="62"/>
  <c r="AP211" i="62"/>
  <c r="AP218" i="62"/>
  <c r="AP225" i="62"/>
  <c r="Y162" i="62"/>
  <c r="Y174" i="62"/>
  <c r="Y202" i="62"/>
  <c r="Y208" i="62"/>
  <c r="Y244" i="62"/>
  <c r="Y255" i="62"/>
  <c r="Y261" i="62"/>
  <c r="Y265" i="62"/>
  <c r="Y271" i="62"/>
  <c r="Y278" i="62"/>
  <c r="Y295" i="62"/>
  <c r="Y300" i="62"/>
  <c r="Y306" i="62"/>
  <c r="AA161" i="62"/>
  <c r="AA167" i="62"/>
  <c r="AA175" i="62"/>
  <c r="AA187" i="62"/>
  <c r="AA193" i="62"/>
  <c r="AA209" i="62"/>
  <c r="AA240" i="62"/>
  <c r="AA266" i="62"/>
  <c r="AA275" i="62"/>
  <c r="AA286" i="62"/>
  <c r="AA307" i="62"/>
  <c r="AB197" i="62"/>
  <c r="AB271" i="62"/>
  <c r="AB281" i="62"/>
  <c r="AC177" i="62"/>
  <c r="AC182" i="62"/>
  <c r="AC197" i="62"/>
  <c r="AC268" i="62"/>
  <c r="AC274" i="62"/>
  <c r="AC291" i="62"/>
  <c r="AD160" i="62"/>
  <c r="AD167" i="62"/>
  <c r="AD173" i="62"/>
  <c r="AD180" i="62"/>
  <c r="AD187" i="62"/>
  <c r="AD197" i="62"/>
  <c r="AD207" i="62"/>
  <c r="AD251" i="62"/>
  <c r="AD258" i="62"/>
  <c r="AD268" i="62"/>
  <c r="AD277" i="62"/>
  <c r="AE163" i="62"/>
  <c r="AE183" i="62"/>
  <c r="AE268" i="62"/>
  <c r="AE277" i="62"/>
  <c r="AE287" i="62"/>
  <c r="AE293" i="62"/>
  <c r="AE304" i="62"/>
  <c r="AF162" i="62"/>
  <c r="AF168" i="62"/>
  <c r="AF177" i="62"/>
  <c r="AF197" i="62"/>
  <c r="AF204" i="62"/>
  <c r="AF235" i="62"/>
  <c r="AF243" i="62"/>
  <c r="AF255" i="62"/>
  <c r="AF284" i="62"/>
  <c r="AF300" i="62"/>
  <c r="AF306" i="62"/>
  <c r="AI173" i="62"/>
  <c r="AI204" i="62"/>
  <c r="AI236" i="62"/>
  <c r="AI252" i="62"/>
  <c r="AI265" i="62"/>
  <c r="AI279" i="62"/>
  <c r="AI290" i="62"/>
  <c r="AI300" i="62"/>
  <c r="AJ165" i="62"/>
  <c r="AJ173" i="62"/>
  <c r="AJ186" i="62"/>
  <c r="AJ207" i="62"/>
  <c r="AJ280" i="62"/>
  <c r="AJ288" i="62"/>
  <c r="AJ306" i="62"/>
  <c r="AL167" i="62"/>
  <c r="AL178" i="62"/>
  <c r="AL184" i="62"/>
  <c r="AL206" i="62"/>
  <c r="AL245" i="62"/>
  <c r="AL264" i="62"/>
  <c r="AL282" i="62"/>
  <c r="AL293" i="62"/>
  <c r="AL303" i="62"/>
  <c r="AM169" i="62"/>
  <c r="AM177" i="62"/>
  <c r="AM196" i="62"/>
  <c r="AM201" i="62"/>
  <c r="AM208" i="62"/>
  <c r="AM253" i="62"/>
  <c r="AM282" i="62"/>
  <c r="AM292" i="62"/>
  <c r="AN171" i="62"/>
  <c r="AN177" i="62"/>
  <c r="AN190" i="62"/>
  <c r="AN195" i="62"/>
  <c r="AN202" i="62"/>
  <c r="AN210" i="62"/>
  <c r="AN244" i="62"/>
  <c r="AN251" i="62"/>
  <c r="AN264" i="62"/>
  <c r="AN272" i="62"/>
  <c r="AN281" i="62"/>
  <c r="AN288" i="62"/>
  <c r="AN300" i="62"/>
  <c r="AN307" i="62"/>
  <c r="AO163" i="62"/>
  <c r="AO174" i="62"/>
  <c r="AO179" i="62"/>
  <c r="AO200" i="62"/>
  <c r="AO236" i="62"/>
  <c r="AO246" i="62"/>
  <c r="AO251" i="62"/>
  <c r="AO258" i="62"/>
  <c r="AO265" i="62"/>
  <c r="AO270" i="62"/>
  <c r="AO277" i="62"/>
  <c r="AO283" i="62"/>
  <c r="AO290" i="62"/>
  <c r="AO296" i="62"/>
  <c r="AO302" i="62"/>
  <c r="AO307" i="62"/>
  <c r="AP166" i="62"/>
  <c r="AP175" i="62"/>
  <c r="AP190" i="62"/>
  <c r="AP195" i="62"/>
  <c r="AP289" i="62"/>
  <c r="AP304" i="62"/>
  <c r="AS167" i="62"/>
  <c r="AS177" i="62"/>
  <c r="AS196" i="62"/>
  <c r="AS202" i="62"/>
  <c r="AS242" i="62"/>
  <c r="AS248" i="62"/>
  <c r="AS262" i="62"/>
  <c r="AS270" i="62"/>
  <c r="AS277" i="62"/>
  <c r="AS284" i="62"/>
  <c r="AJ305" i="62"/>
  <c r="S287" i="62"/>
  <c r="AF275" i="62"/>
  <c r="O262" i="62"/>
  <c r="G243" i="62"/>
  <c r="AH229" i="62"/>
  <c r="AS217" i="62"/>
  <c r="O216" i="62"/>
  <c r="O220" i="62"/>
  <c r="O234" i="62"/>
  <c r="O174" i="62"/>
  <c r="O179" i="62"/>
  <c r="O186" i="62"/>
  <c r="O192" i="62"/>
  <c r="O198" i="62"/>
  <c r="O205" i="62"/>
  <c r="O242" i="62"/>
  <c r="O248" i="62"/>
  <c r="O260" i="62"/>
  <c r="O235" i="62"/>
  <c r="O271" i="62"/>
  <c r="O276" i="62"/>
  <c r="O281" i="62"/>
  <c r="O286" i="62"/>
  <c r="O292" i="62"/>
  <c r="O301" i="62"/>
  <c r="O308" i="62"/>
  <c r="AP202" i="62"/>
  <c r="AI192" i="62"/>
  <c r="Z180" i="62"/>
  <c r="M220" i="62"/>
  <c r="M241" i="62"/>
  <c r="W171" i="62"/>
  <c r="AC172" i="62"/>
  <c r="AC185" i="62"/>
  <c r="AC194" i="62"/>
  <c r="AC222" i="62"/>
  <c r="AC264" i="62"/>
  <c r="AT161" i="62"/>
  <c r="AT166" i="62"/>
  <c r="AT171" i="62"/>
  <c r="AT179" i="62"/>
  <c r="AT184" i="62"/>
  <c r="AT190" i="62"/>
  <c r="AT196" i="62"/>
  <c r="AT201" i="62"/>
  <c r="AT207" i="62"/>
  <c r="AT218" i="62"/>
  <c r="AT224" i="62"/>
  <c r="AT230" i="62"/>
  <c r="AT245" i="62"/>
  <c r="AT256" i="62"/>
  <c r="AT261" i="62"/>
  <c r="AT267" i="62"/>
  <c r="AT283" i="62"/>
  <c r="AT296" i="62"/>
  <c r="AT301" i="62"/>
  <c r="AA306" i="62"/>
  <c r="X296" i="62"/>
  <c r="R292" i="62"/>
  <c r="AQ283" i="62"/>
  <c r="AP278" i="62"/>
  <c r="AI274" i="62"/>
  <c r="AP268" i="62"/>
  <c r="AQ263" i="62"/>
  <c r="M267" i="62"/>
  <c r="M252" i="62"/>
  <c r="X245" i="62"/>
  <c r="AE239" i="62"/>
  <c r="R244" i="62"/>
  <c r="R255" i="62"/>
  <c r="R260" i="62"/>
  <c r="R231" i="62"/>
  <c r="AQ227" i="62"/>
  <c r="AJ223" i="62"/>
  <c r="G212" i="62"/>
  <c r="N218" i="62"/>
  <c r="N223" i="62"/>
  <c r="N230" i="62"/>
  <c r="U210" i="62"/>
  <c r="V205" i="62"/>
  <c r="N202" i="62"/>
  <c r="N244" i="62"/>
  <c r="N258" i="62"/>
  <c r="R212" i="62"/>
  <c r="AK188" i="62"/>
  <c r="AI182" i="62"/>
  <c r="L189" i="62"/>
  <c r="L217" i="62"/>
  <c r="L237" i="62"/>
  <c r="H177" i="62"/>
  <c r="L170" i="62"/>
  <c r="Z165" i="62"/>
  <c r="Z184" i="62"/>
  <c r="Z219" i="62"/>
  <c r="Z242" i="62"/>
  <c r="Z267" i="62"/>
  <c r="Z197" i="62"/>
  <c r="Z204" i="62"/>
  <c r="Z210" i="62"/>
  <c r="Z216" i="62"/>
  <c r="Z248" i="62"/>
  <c r="Z255" i="62"/>
  <c r="Z261" i="62"/>
  <c r="Z273" i="62"/>
  <c r="Z284" i="62"/>
  <c r="Z290" i="62"/>
  <c r="Z295" i="62"/>
  <c r="Z305" i="62"/>
  <c r="AQ161" i="62"/>
  <c r="AQ168" i="62"/>
  <c r="AQ173" i="62"/>
  <c r="AQ180" i="62"/>
  <c r="AQ184" i="62"/>
  <c r="AQ196" i="62"/>
  <c r="AQ212" i="62"/>
  <c r="AQ224" i="62"/>
  <c r="AQ230" i="62"/>
  <c r="AQ237" i="62"/>
  <c r="AQ256" i="62"/>
  <c r="AQ269" i="62"/>
  <c r="AQ276" i="62"/>
  <c r="AQ282" i="62"/>
  <c r="AQ288" i="62"/>
  <c r="AQ299" i="62"/>
  <c r="AQ306" i="62"/>
  <c r="AJ304" i="62"/>
  <c r="AC295" i="62"/>
  <c r="AC290" i="62"/>
  <c r="AN273" i="62"/>
  <c r="AS267" i="62"/>
  <c r="AE259" i="62"/>
  <c r="X255" i="62"/>
  <c r="J247" i="62"/>
  <c r="AD239" i="62"/>
  <c r="P244" i="62"/>
  <c r="P250" i="62"/>
  <c r="P258" i="62"/>
  <c r="AB234" i="62"/>
  <c r="T225" i="62"/>
  <c r="AA219" i="62"/>
  <c r="AF213" i="62"/>
  <c r="M222" i="62"/>
  <c r="AL207" i="62"/>
  <c r="K201" i="62"/>
  <c r="K208" i="62"/>
  <c r="K233" i="62"/>
  <c r="K248" i="62"/>
  <c r="P200" i="62"/>
  <c r="P195" i="62"/>
  <c r="O10" i="419" s="1"/>
  <c r="P213" i="62"/>
  <c r="P225" i="62"/>
  <c r="AH189" i="62"/>
  <c r="AE182" i="62"/>
  <c r="K186" i="62"/>
  <c r="K192" i="62"/>
  <c r="K221" i="62"/>
  <c r="AB173" i="62"/>
  <c r="T167" i="62"/>
  <c r="T175" i="62"/>
  <c r="T222" i="62"/>
  <c r="T265" i="62"/>
  <c r="AK164" i="62"/>
  <c r="AK174" i="62"/>
  <c r="AK179" i="62"/>
  <c r="AK194" i="62"/>
  <c r="AK199" i="62"/>
  <c r="AK204" i="62"/>
  <c r="AK216" i="62"/>
  <c r="AK227" i="62"/>
  <c r="AK246" i="62"/>
  <c r="AK255" i="62"/>
  <c r="AK263" i="62"/>
  <c r="AK270" i="62"/>
  <c r="AK282" i="62"/>
  <c r="AK290" i="62"/>
  <c r="AK298" i="62"/>
  <c r="AK305" i="62"/>
  <c r="M297" i="62"/>
  <c r="U291" i="62"/>
  <c r="AE284" i="62"/>
  <c r="K277" i="62"/>
  <c r="R271" i="62"/>
  <c r="AJ263" i="62"/>
  <c r="K265" i="62"/>
  <c r="U250" i="62"/>
  <c r="N241" i="62"/>
  <c r="N237" i="62"/>
  <c r="N252" i="62"/>
  <c r="N265" i="62"/>
  <c r="AH223" i="62"/>
  <c r="AR215" i="62"/>
  <c r="AR224" i="62"/>
  <c r="AR231" i="62"/>
  <c r="AR161" i="62"/>
  <c r="AR166" i="62"/>
  <c r="AR173" i="62"/>
  <c r="AR185" i="62"/>
  <c r="AR193" i="62"/>
  <c r="AR200" i="62"/>
  <c r="AR205" i="62"/>
  <c r="AR238" i="62"/>
  <c r="AR245" i="62"/>
  <c r="AR256" i="62"/>
  <c r="AR271" i="62"/>
  <c r="AR279" i="62"/>
  <c r="AR300" i="62"/>
  <c r="L225" i="62"/>
  <c r="L232" i="62"/>
  <c r="AP203" i="62"/>
  <c r="AP228" i="62"/>
  <c r="AP259" i="62"/>
  <c r="H203" i="62"/>
  <c r="H247" i="62"/>
  <c r="H256" i="62"/>
  <c r="V199" i="62"/>
  <c r="AE189" i="62"/>
  <c r="U181" i="62"/>
  <c r="R172" i="62"/>
  <c r="S165" i="62"/>
  <c r="S171" i="62"/>
  <c r="S176" i="62"/>
  <c r="S222" i="62"/>
  <c r="S267" i="62"/>
  <c r="AG167" i="62"/>
  <c r="AG171" i="62"/>
  <c r="AG176" i="62"/>
  <c r="AG188" i="62"/>
  <c r="AG200" i="62"/>
  <c r="AG216" i="62"/>
  <c r="AG222" i="62"/>
  <c r="AG238" i="62"/>
  <c r="AG244" i="62"/>
  <c r="AG249" i="62"/>
  <c r="AG267" i="62"/>
  <c r="AG269" i="62"/>
  <c r="AG275" i="62"/>
  <c r="AG292" i="62"/>
  <c r="J301" i="62"/>
  <c r="X294" i="62"/>
  <c r="AB288" i="62"/>
  <c r="AJ282" i="62"/>
  <c r="AN276" i="62"/>
  <c r="AH272" i="62"/>
  <c r="AF267" i="62"/>
  <c r="AF265" i="62"/>
  <c r="L260" i="62"/>
  <c r="AL251" i="62"/>
  <c r="AC237" i="62"/>
  <c r="AD232" i="62"/>
  <c r="AN225" i="62"/>
  <c r="H215" i="62"/>
  <c r="AH214" i="62"/>
  <c r="AH222" i="62"/>
  <c r="AH231" i="62"/>
  <c r="AH160" i="62"/>
  <c r="AH167" i="62"/>
  <c r="AH173" i="62"/>
  <c r="AH180" i="62"/>
  <c r="AH188" i="62"/>
  <c r="AH205" i="62"/>
  <c r="AH238" i="62"/>
  <c r="AH246" i="62"/>
  <c r="AH253" i="62"/>
  <c r="AH265" i="62"/>
  <c r="AH235" i="62"/>
  <c r="AH275" i="62"/>
  <c r="AH282" i="62"/>
  <c r="AH293" i="62"/>
  <c r="AH299" i="62"/>
  <c r="L209" i="62"/>
  <c r="AE205" i="62"/>
  <c r="AE231" i="62"/>
  <c r="AE247" i="62"/>
  <c r="AE263" i="62"/>
  <c r="AL195" i="62"/>
  <c r="AL223" i="62"/>
  <c r="N192" i="62"/>
  <c r="AM181" i="62"/>
  <c r="AM189" i="62"/>
  <c r="AM218" i="62"/>
  <c r="AE177" i="62"/>
  <c r="J165" i="62"/>
  <c r="R162" i="62"/>
  <c r="R176" i="62"/>
  <c r="R181" i="62"/>
  <c r="R200" i="62"/>
  <c r="R220" i="62"/>
  <c r="R230" i="62"/>
  <c r="R268" i="62"/>
  <c r="R278" i="62"/>
  <c r="R284" i="62"/>
  <c r="R291" i="62"/>
  <c r="R298" i="62"/>
  <c r="R306" i="62"/>
  <c r="AD308" i="62"/>
  <c r="AA288" i="62"/>
  <c r="AA283" i="62"/>
  <c r="T279" i="62"/>
  <c r="M275" i="62"/>
  <c r="AE267" i="62"/>
  <c r="X258" i="62"/>
  <c r="AI251" i="62"/>
  <c r="AI246" i="62"/>
  <c r="U238" i="62"/>
  <c r="AJ251" i="62"/>
  <c r="AJ267" i="62"/>
  <c r="AM230" i="62"/>
  <c r="AF221" i="62"/>
  <c r="K214" i="62"/>
  <c r="K209" i="62"/>
  <c r="AC227" i="62"/>
  <c r="AC234" i="62"/>
  <c r="AC250" i="62"/>
  <c r="AJ196" i="62"/>
  <c r="AJ212" i="62"/>
  <c r="N188" i="62"/>
  <c r="AB177" i="62"/>
  <c r="AM306" i="62"/>
  <c r="AF302" i="62"/>
  <c r="AN291" i="62"/>
  <c r="S284" i="62"/>
  <c r="P274" i="62"/>
  <c r="AP265" i="62"/>
  <c r="AD265" i="62"/>
  <c r="W258" i="62"/>
  <c r="S248" i="62"/>
  <c r="T238" i="62"/>
  <c r="AE252" i="62"/>
  <c r="AD226" i="62"/>
  <c r="P218" i="62"/>
  <c r="W212" i="62"/>
  <c r="AC223" i="62"/>
  <c r="AP209" i="62"/>
  <c r="J204" i="62"/>
  <c r="AB207" i="62"/>
  <c r="AB233" i="62"/>
  <c r="AB259" i="62"/>
  <c r="AB196" i="62"/>
  <c r="AM194" i="62"/>
  <c r="AE192" i="62"/>
  <c r="P175" i="62"/>
  <c r="AB161" i="62"/>
  <c r="M169" i="62"/>
  <c r="M200" i="62"/>
  <c r="M207" i="62"/>
  <c r="M245" i="62"/>
  <c r="M253" i="62"/>
  <c r="M273" i="62"/>
  <c r="M281" i="62"/>
  <c r="M300" i="62"/>
  <c r="M307" i="62"/>
  <c r="N298" i="62"/>
  <c r="N288" i="62"/>
  <c r="K278" i="62"/>
  <c r="AC260" i="62"/>
  <c r="AN238" i="62"/>
  <c r="S243" i="62"/>
  <c r="S252" i="62"/>
  <c r="W220" i="62"/>
  <c r="U214" i="62"/>
  <c r="AN187" i="62"/>
  <c r="W163" i="62"/>
  <c r="AE292" i="62"/>
  <c r="AI286" i="62"/>
  <c r="U278" i="62"/>
  <c r="U273" i="62"/>
  <c r="AM265" i="62"/>
  <c r="G260" i="62"/>
  <c r="L254" i="62"/>
  <c r="AC253" i="62"/>
  <c r="G224" i="62"/>
  <c r="AA216" i="62"/>
  <c r="AN209" i="62"/>
  <c r="L203" i="62"/>
  <c r="AA249" i="62"/>
  <c r="AA257" i="62"/>
  <c r="S197" i="62"/>
  <c r="AE199" i="62"/>
  <c r="AE223" i="62"/>
  <c r="AB216" i="62"/>
  <c r="AB238" i="62"/>
  <c r="W169" i="62"/>
  <c r="J188" i="62"/>
  <c r="J195" i="62"/>
  <c r="I10" i="419" s="1"/>
  <c r="J203" i="62"/>
  <c r="J213" i="62"/>
  <c r="J219" i="62"/>
  <c r="J225" i="62"/>
  <c r="J230" i="62"/>
  <c r="J240" i="62"/>
  <c r="J254" i="62"/>
  <c r="J266" i="62"/>
  <c r="J271" i="62"/>
  <c r="J279" i="62"/>
  <c r="J287" i="62"/>
  <c r="J297" i="62"/>
  <c r="J305" i="62"/>
  <c r="S306" i="62"/>
  <c r="S301" i="62"/>
  <c r="AD297" i="62"/>
  <c r="AS292" i="62"/>
  <c r="P286" i="62"/>
  <c r="AD284" i="62"/>
  <c r="W280" i="62"/>
  <c r="AI276" i="62"/>
  <c r="AD274" i="62"/>
  <c r="AA272" i="62"/>
  <c r="W270" i="62"/>
  <c r="X267" i="62"/>
  <c r="W257" i="62"/>
  <c r="W252" i="62"/>
  <c r="T245" i="62"/>
  <c r="T237" i="62"/>
  <c r="AB251" i="62"/>
  <c r="K252" i="62"/>
  <c r="G234" i="62"/>
  <c r="X229" i="62"/>
  <c r="AI222" i="62"/>
  <c r="X211" i="62"/>
  <c r="X219" i="62"/>
  <c r="G211" i="62"/>
  <c r="G225" i="62"/>
  <c r="G231" i="62"/>
  <c r="H223" i="62"/>
  <c r="I215" i="62"/>
  <c r="I220" i="62"/>
  <c r="I226" i="62"/>
  <c r="I231" i="62"/>
  <c r="K212" i="62"/>
  <c r="G167" i="62"/>
  <c r="G176" i="62"/>
  <c r="G239" i="62"/>
  <c r="G246" i="62"/>
  <c r="G254" i="62"/>
  <c r="G262" i="62"/>
  <c r="G270" i="62"/>
  <c r="G286" i="62"/>
  <c r="G293" i="62"/>
  <c r="G300" i="62"/>
  <c r="H167" i="62"/>
  <c r="H173" i="62"/>
  <c r="H182" i="62"/>
  <c r="H270" i="62"/>
  <c r="H278" i="62"/>
  <c r="H287" i="62"/>
  <c r="H297" i="62"/>
  <c r="H304" i="62"/>
  <c r="I162" i="62"/>
  <c r="I169" i="62"/>
  <c r="I174" i="62"/>
  <c r="I185" i="62"/>
  <c r="I201" i="62"/>
  <c r="I207" i="62"/>
  <c r="I253" i="62"/>
  <c r="I258" i="62"/>
  <c r="I264" i="62"/>
  <c r="I271" i="62"/>
  <c r="I275" i="62"/>
  <c r="I280" i="62"/>
  <c r="I301" i="62"/>
  <c r="I307" i="62"/>
  <c r="K171" i="62"/>
  <c r="K180" i="62"/>
  <c r="K271" i="62"/>
  <c r="K280" i="62"/>
  <c r="K288" i="62"/>
  <c r="K296" i="62"/>
  <c r="K304" i="62"/>
  <c r="L160" i="62"/>
  <c r="L168" i="62"/>
  <c r="L177" i="62"/>
  <c r="L201" i="62"/>
  <c r="L246" i="62"/>
  <c r="L251" i="62"/>
  <c r="L259" i="62"/>
  <c r="L271" i="62"/>
  <c r="L281" i="62"/>
  <c r="L289" i="62"/>
  <c r="L296" i="62"/>
  <c r="L306" i="62"/>
  <c r="N167" i="62"/>
  <c r="N173" i="62"/>
  <c r="N191" i="62"/>
  <c r="N197" i="62"/>
  <c r="N235" i="62"/>
  <c r="N295" i="62"/>
  <c r="Q213" i="62"/>
  <c r="S224" i="62"/>
  <c r="S233" i="62"/>
  <c r="T216" i="62"/>
  <c r="T234" i="62"/>
  <c r="U219" i="62"/>
  <c r="U234" i="62"/>
  <c r="V214" i="62"/>
  <c r="V226" i="62"/>
  <c r="W211" i="62"/>
  <c r="W223" i="62"/>
  <c r="W230" i="62"/>
  <c r="P171" i="62"/>
  <c r="P183" i="62"/>
  <c r="P192" i="62"/>
  <c r="P268" i="62"/>
  <c r="P280" i="62"/>
  <c r="P285" i="62"/>
  <c r="Q159" i="62"/>
  <c r="Q171" i="62"/>
  <c r="Q177" i="62"/>
  <c r="Q182" i="62"/>
  <c r="Q192" i="62"/>
  <c r="Q199" i="62"/>
  <c r="Q205" i="62"/>
  <c r="Q236" i="62"/>
  <c r="Q243" i="62"/>
  <c r="Q254" i="62"/>
  <c r="Q262" i="62"/>
  <c r="Q274" i="62"/>
  <c r="Q279" i="62"/>
  <c r="Q286" i="62"/>
  <c r="Q293" i="62"/>
  <c r="Q298" i="62"/>
  <c r="S159" i="62"/>
  <c r="S179" i="62"/>
  <c r="S205" i="62"/>
  <c r="S269" i="62"/>
  <c r="S275" i="62"/>
  <c r="S282" i="62"/>
  <c r="S291" i="62"/>
  <c r="S299" i="62"/>
  <c r="S308" i="62"/>
  <c r="T183" i="62"/>
  <c r="T199" i="62"/>
  <c r="T207" i="62"/>
  <c r="T246" i="62"/>
  <c r="T254" i="62"/>
  <c r="T269" i="62"/>
  <c r="T286" i="62"/>
  <c r="T294" i="62"/>
  <c r="T304" i="62"/>
  <c r="U166" i="62"/>
  <c r="U184" i="62"/>
  <c r="U191" i="62"/>
  <c r="U201" i="62"/>
  <c r="U208" i="62"/>
  <c r="U240" i="62"/>
  <c r="U258" i="62"/>
  <c r="U266" i="62"/>
  <c r="U275" i="62"/>
  <c r="U283" i="62"/>
  <c r="U308" i="62"/>
  <c r="V163" i="62"/>
  <c r="V169" i="62"/>
  <c r="V175" i="62"/>
  <c r="V180" i="62"/>
  <c r="V184" i="62"/>
  <c r="V190" i="62"/>
  <c r="V198" i="62"/>
  <c r="V210" i="62"/>
  <c r="V239" i="62"/>
  <c r="V255" i="62"/>
  <c r="V265" i="62"/>
  <c r="V275" i="62"/>
  <c r="V284" i="62"/>
  <c r="V294" i="62"/>
  <c r="V307" i="62"/>
  <c r="W175" i="62"/>
  <c r="W184" i="62"/>
  <c r="W189" i="62"/>
  <c r="W242" i="62"/>
  <c r="W259" i="62"/>
  <c r="W296" i="62"/>
  <c r="X161" i="62"/>
  <c r="X166" i="62"/>
  <c r="X178" i="62"/>
  <c r="X185" i="62"/>
  <c r="X190" i="62"/>
  <c r="X237" i="62"/>
  <c r="X246" i="62"/>
  <c r="X277" i="62"/>
  <c r="X292" i="62"/>
  <c r="X305" i="62"/>
  <c r="Y212" i="62"/>
  <c r="Y217" i="62"/>
  <c r="Y222" i="62"/>
  <c r="Y227" i="62"/>
  <c r="Y234" i="62"/>
  <c r="AB225" i="62"/>
  <c r="AD223" i="62"/>
  <c r="AD233" i="62"/>
  <c r="AI227" i="62"/>
  <c r="AJ216" i="62"/>
  <c r="AJ229" i="62"/>
  <c r="AL221" i="62"/>
  <c r="AL232" i="62"/>
  <c r="AM228" i="62"/>
  <c r="AN211" i="62"/>
  <c r="AN230" i="62"/>
  <c r="AO212" i="62"/>
  <c r="AO218" i="62"/>
  <c r="AO231" i="62"/>
  <c r="AP226" i="62"/>
  <c r="Y163" i="62"/>
  <c r="Y168" i="62"/>
  <c r="Y180" i="62"/>
  <c r="Y184" i="62"/>
  <c r="Y189" i="62"/>
  <c r="Y193" i="62"/>
  <c r="Y197" i="62"/>
  <c r="Y203" i="62"/>
  <c r="Y238" i="62"/>
  <c r="Y250" i="62"/>
  <c r="Y256" i="62"/>
  <c r="Y272" i="62"/>
  <c r="Y279" i="62"/>
  <c r="Y285" i="62"/>
  <c r="Y290" i="62"/>
  <c r="Y307" i="62"/>
  <c r="AA162" i="62"/>
  <c r="AA176" i="62"/>
  <c r="AA181" i="62"/>
  <c r="AA188" i="62"/>
  <c r="AA195" i="62"/>
  <c r="Z10" i="419" s="1"/>
  <c r="AA241" i="62"/>
  <c r="AA267" i="62"/>
  <c r="AA289" i="62"/>
  <c r="AA296" i="62"/>
  <c r="AA308" i="62"/>
  <c r="AB164" i="62"/>
  <c r="AB171" i="62"/>
  <c r="AB180" i="62"/>
  <c r="AB198" i="62"/>
  <c r="AB273" i="62"/>
  <c r="AB287" i="62"/>
  <c r="AB299" i="62"/>
  <c r="AC159" i="62"/>
  <c r="AC178" i="62"/>
  <c r="AC282" i="62"/>
  <c r="AC292" i="62"/>
  <c r="AC299" i="62"/>
  <c r="AC305" i="62"/>
  <c r="AD161" i="62"/>
  <c r="AD168" i="62"/>
  <c r="AD174" i="62"/>
  <c r="AD181" i="62"/>
  <c r="AD189" i="62"/>
  <c r="AD199" i="62"/>
  <c r="AD210" i="62"/>
  <c r="AD240" i="62"/>
  <c r="AD269" i="62"/>
  <c r="AD278" i="62"/>
  <c r="AD286" i="62"/>
  <c r="AD293" i="62"/>
  <c r="AD301" i="62"/>
  <c r="AE164" i="62"/>
  <c r="AE171" i="62"/>
  <c r="AE269" i="62"/>
  <c r="AE278" i="62"/>
  <c r="AE295" i="62"/>
  <c r="AE305" i="62"/>
  <c r="AF163" i="62"/>
  <c r="AF171" i="62"/>
  <c r="AF184" i="62"/>
  <c r="AF189" i="62"/>
  <c r="AF205" i="62"/>
  <c r="AF236" i="62"/>
  <c r="AF270" i="62"/>
  <c r="AF278" i="62"/>
  <c r="AF293" i="62"/>
  <c r="AF301" i="62"/>
  <c r="AI160" i="62"/>
  <c r="AI168" i="62"/>
  <c r="AI179" i="62"/>
  <c r="AI185" i="62"/>
  <c r="AI206" i="62"/>
  <c r="AI244" i="62"/>
  <c r="AI254" i="62"/>
  <c r="AI273" i="62"/>
  <c r="AI280" i="62"/>
  <c r="AI301" i="62"/>
  <c r="AI308" i="62"/>
  <c r="AJ176" i="62"/>
  <c r="AJ187" i="62"/>
  <c r="AJ201" i="62"/>
  <c r="AJ272" i="62"/>
  <c r="AJ283" i="62"/>
  <c r="AJ289" i="62"/>
  <c r="AJ297" i="62"/>
  <c r="AL162" i="62"/>
  <c r="AL168" i="62"/>
  <c r="AL174" i="62"/>
  <c r="AL179" i="62"/>
  <c r="AL186" i="62"/>
  <c r="AL194" i="62"/>
  <c r="AL208" i="62"/>
  <c r="AL238" i="62"/>
  <c r="AL246" i="62"/>
  <c r="AL254" i="62"/>
  <c r="AL267" i="62"/>
  <c r="AL274" i="62"/>
  <c r="AL285" i="62"/>
  <c r="AL295" i="62"/>
  <c r="AL304" i="62"/>
  <c r="AM160" i="62"/>
  <c r="AM246" i="62"/>
  <c r="AM254" i="62"/>
  <c r="AM263" i="62"/>
  <c r="AM270" i="62"/>
  <c r="AM300" i="62"/>
  <c r="AN159" i="62"/>
  <c r="AN165" i="62"/>
  <c r="AN173" i="62"/>
  <c r="AN178" i="62"/>
  <c r="AN183" i="62"/>
  <c r="AN203" i="62"/>
  <c r="AN245" i="62"/>
  <c r="AN258" i="62"/>
  <c r="AN265" i="62"/>
  <c r="AN274" i="62"/>
  <c r="AN282" i="62"/>
  <c r="AN289" i="62"/>
  <c r="AO164" i="62"/>
  <c r="AO169" i="62"/>
  <c r="AO185" i="62"/>
  <c r="AO190" i="62"/>
  <c r="AO196" i="62"/>
  <c r="AO206" i="62"/>
  <c r="AO237" i="62"/>
  <c r="AO242" i="62"/>
  <c r="AO252" i="62"/>
  <c r="AO259" i="62"/>
  <c r="AO266" i="62"/>
  <c r="AO271" i="62"/>
  <c r="AO278" i="62"/>
  <c r="AO284" i="62"/>
  <c r="AO291" i="62"/>
  <c r="AP169" i="62"/>
  <c r="AP185" i="62"/>
  <c r="AP191" i="62"/>
  <c r="AP236" i="62"/>
  <c r="AP242" i="62"/>
  <c r="AP269" i="62"/>
  <c r="AP277" i="62"/>
  <c r="AP292" i="62"/>
  <c r="AP298" i="62"/>
  <c r="AP305" i="62"/>
  <c r="AS160" i="62"/>
  <c r="AS172" i="62"/>
  <c r="AS178" i="62"/>
  <c r="AS184" i="62"/>
  <c r="AS189" i="62"/>
  <c r="AS197" i="62"/>
  <c r="AS205" i="62"/>
  <c r="AS235" i="62"/>
  <c r="AS250" i="62"/>
  <c r="AS263" i="62"/>
  <c r="AS271" i="62"/>
  <c r="AS278" i="62"/>
  <c r="AS294" i="62"/>
  <c r="AS304" i="62"/>
  <c r="G304" i="62"/>
  <c r="AH295" i="62"/>
  <c r="AF285" i="62"/>
  <c r="AQ273" i="62"/>
  <c r="G253" i="62"/>
  <c r="O212" i="62"/>
  <c r="O226" i="62"/>
  <c r="O230" i="62"/>
  <c r="O164" i="62"/>
  <c r="O170" i="62"/>
  <c r="O193" i="62"/>
  <c r="O199" i="62"/>
  <c r="O237" i="62"/>
  <c r="O249" i="62"/>
  <c r="O254" i="62"/>
  <c r="O272" i="62"/>
  <c r="O297" i="62"/>
  <c r="O302" i="62"/>
  <c r="M186" i="62"/>
  <c r="M193" i="62"/>
  <c r="M221" i="62"/>
  <c r="J169" i="62"/>
  <c r="AC167" i="62"/>
  <c r="AC173" i="62"/>
  <c r="AC186" i="62"/>
  <c r="AC240" i="62"/>
  <c r="AT167" i="62"/>
  <c r="AT172" i="62"/>
  <c r="AT180" i="62"/>
  <c r="AT185" i="62"/>
  <c r="AT202" i="62"/>
  <c r="AT212" i="62"/>
  <c r="AT219" i="62"/>
  <c r="AT225" i="62"/>
  <c r="AT231" i="62"/>
  <c r="AT236" i="62"/>
  <c r="AT241" i="62"/>
  <c r="AT246" i="62"/>
  <c r="AT251" i="62"/>
  <c r="AT272" i="62"/>
  <c r="AT277" i="62"/>
  <c r="AT284" i="62"/>
  <c r="AT291" i="62"/>
  <c r="AT308" i="62"/>
  <c r="AH305" i="62"/>
  <c r="AE300" i="62"/>
  <c r="AD295" i="62"/>
  <c r="P287" i="62"/>
  <c r="H283" i="62"/>
  <c r="AP273" i="62"/>
  <c r="J268" i="62"/>
  <c r="AM258" i="62"/>
  <c r="U251" i="62"/>
  <c r="AE244" i="62"/>
  <c r="AM238" i="62"/>
  <c r="R238" i="62"/>
  <c r="R249" i="62"/>
  <c r="R256" i="62"/>
  <c r="R266" i="62"/>
  <c r="X235" i="62"/>
  <c r="AQ222" i="62"/>
  <c r="H217" i="62"/>
  <c r="N211" i="62"/>
  <c r="N224" i="62"/>
  <c r="N231" i="62"/>
  <c r="AC209" i="62"/>
  <c r="AA204" i="62"/>
  <c r="N203" i="62"/>
  <c r="N249" i="62"/>
  <c r="AF198" i="62"/>
  <c r="R197" i="62"/>
  <c r="R213" i="62"/>
  <c r="Z194" i="62"/>
  <c r="AL187" i="62"/>
  <c r="L181" i="62"/>
  <c r="L190" i="62"/>
  <c r="L218" i="62"/>
  <c r="L238" i="62"/>
  <c r="AM175" i="62"/>
  <c r="Z166" i="62"/>
  <c r="Z173" i="62"/>
  <c r="Z185" i="62"/>
  <c r="Z177" i="62"/>
  <c r="Z183" i="62"/>
  <c r="Z198" i="62"/>
  <c r="Z205" i="62"/>
  <c r="Z217" i="62"/>
  <c r="Z227" i="62"/>
  <c r="Z233" i="62"/>
  <c r="Z243" i="62"/>
  <c r="Z262" i="62"/>
  <c r="Z274" i="62"/>
  <c r="Z279" i="62"/>
  <c r="Z291" i="62"/>
  <c r="Z296" i="62"/>
  <c r="Z301" i="62"/>
  <c r="AQ162" i="62"/>
  <c r="AQ169" i="62"/>
  <c r="AQ182" i="62"/>
  <c r="AQ190" i="62"/>
  <c r="AQ197" i="62"/>
  <c r="AQ203" i="62"/>
  <c r="AQ219" i="62"/>
  <c r="AQ225" i="62"/>
  <c r="AQ231" i="62"/>
  <c r="AQ243" i="62"/>
  <c r="AQ249" i="62"/>
  <c r="AQ257" i="62"/>
  <c r="AQ262" i="62"/>
  <c r="AQ209" i="62"/>
  <c r="AQ270" i="62"/>
  <c r="AQ277" i="62"/>
  <c r="AQ294" i="62"/>
  <c r="AQ300" i="62"/>
  <c r="AC300" i="62"/>
  <c r="AK294" i="62"/>
  <c r="AK289" i="62"/>
  <c r="AI284" i="62"/>
  <c r="AN278" i="62"/>
  <c r="AL263" i="62"/>
  <c r="AR267" i="62"/>
  <c r="L265" i="62"/>
  <c r="AD254" i="62"/>
  <c r="W250" i="62"/>
  <c r="W245" i="62"/>
  <c r="AI238" i="62"/>
  <c r="P239" i="62"/>
  <c r="P245" i="62"/>
  <c r="P252" i="62"/>
  <c r="P259" i="62"/>
  <c r="P264" i="62"/>
  <c r="AH233" i="62"/>
  <c r="AA229" i="62"/>
  <c r="AA224" i="62"/>
  <c r="AI218" i="62"/>
  <c r="AL212" i="62"/>
  <c r="AS219" i="62"/>
  <c r="AS223" i="62"/>
  <c r="AS229" i="62"/>
  <c r="M211" i="62"/>
  <c r="M228" i="62"/>
  <c r="M234" i="62"/>
  <c r="M206" i="62"/>
  <c r="K202" i="62"/>
  <c r="K228" i="62"/>
  <c r="K234" i="62"/>
  <c r="K257" i="62"/>
  <c r="P197" i="62"/>
  <c r="AI188" i="62"/>
  <c r="W181" i="62"/>
  <c r="K241" i="62"/>
  <c r="AB165" i="62"/>
  <c r="T168" i="62"/>
  <c r="T176" i="62"/>
  <c r="T192" i="62"/>
  <c r="T240" i="62"/>
  <c r="AK159" i="62"/>
  <c r="AK169" i="62"/>
  <c r="AK175" i="62"/>
  <c r="AK189" i="62"/>
  <c r="AK200" i="62"/>
  <c r="AK205" i="62"/>
  <c r="AK211" i="62"/>
  <c r="AK222" i="62"/>
  <c r="AK228" i="62"/>
  <c r="AK241" i="62"/>
  <c r="AK247" i="62"/>
  <c r="AK256" i="62"/>
  <c r="AK209" i="62"/>
  <c r="AK277" i="62"/>
  <c r="AK283" i="62"/>
  <c r="AK291" i="62"/>
  <c r="AK306" i="62"/>
  <c r="P307" i="62"/>
  <c r="N302" i="62"/>
  <c r="U296" i="62"/>
  <c r="AM283" i="62"/>
  <c r="R276" i="62"/>
  <c r="X270" i="62"/>
  <c r="K266" i="62"/>
  <c r="U255" i="62"/>
  <c r="V245" i="62"/>
  <c r="V240" i="62"/>
  <c r="N266" i="62"/>
  <c r="T235" i="62"/>
  <c r="S230" i="62"/>
  <c r="AL222" i="62"/>
  <c r="W214" i="62"/>
  <c r="AR217" i="62"/>
  <c r="AR232" i="62"/>
  <c r="AR162" i="62"/>
  <c r="AR167" i="62"/>
  <c r="AR174" i="62"/>
  <c r="AR180" i="62"/>
  <c r="AR186" i="62"/>
  <c r="AR194" i="62"/>
  <c r="AR201" i="62"/>
  <c r="AR239" i="62"/>
  <c r="AR246" i="62"/>
  <c r="AR250" i="62"/>
  <c r="AR257" i="62"/>
  <c r="AR273" i="62"/>
  <c r="AR280" i="62"/>
  <c r="AR285" i="62"/>
  <c r="AR292" i="62"/>
  <c r="AR301" i="62"/>
  <c r="AR307" i="62"/>
  <c r="L213" i="62"/>
  <c r="L226" i="62"/>
  <c r="L233" i="62"/>
  <c r="J206" i="62"/>
  <c r="AP229" i="62"/>
  <c r="AP245" i="62"/>
  <c r="AP250" i="62"/>
  <c r="H208" i="62"/>
  <c r="H233" i="62"/>
  <c r="H257" i="62"/>
  <c r="AD188" i="62"/>
  <c r="R180" i="62"/>
  <c r="L171" i="62"/>
  <c r="S192" i="62"/>
  <c r="S240" i="62"/>
  <c r="AG162" i="62"/>
  <c r="AG177" i="62"/>
  <c r="AG183" i="62"/>
  <c r="AG194" i="62"/>
  <c r="AG206" i="62"/>
  <c r="AG212" i="62"/>
  <c r="AG217" i="62"/>
  <c r="AG228" i="62"/>
  <c r="AG233" i="62"/>
  <c r="AG239" i="62"/>
  <c r="AG245" i="62"/>
  <c r="AG250" i="62"/>
  <c r="AG256" i="62"/>
  <c r="AG261" i="62"/>
  <c r="AG270" i="62"/>
  <c r="AG281" i="62"/>
  <c r="AG287" i="62"/>
  <c r="AG293" i="62"/>
  <c r="AG298" i="62"/>
  <c r="AG303" i="62"/>
  <c r="AG308" i="62"/>
  <c r="K306" i="62"/>
  <c r="R300" i="62"/>
  <c r="G276" i="62"/>
  <c r="AM271" i="62"/>
  <c r="AF257" i="62"/>
  <c r="G230" i="62"/>
  <c r="H220" i="62"/>
  <c r="AH215" i="62"/>
  <c r="AH168" i="62"/>
  <c r="AH175" i="62"/>
  <c r="AH195" i="62"/>
  <c r="AH201" i="62"/>
  <c r="AH206" i="62"/>
  <c r="AH240" i="62"/>
  <c r="AH247" i="62"/>
  <c r="AH259" i="62"/>
  <c r="AH266" i="62"/>
  <c r="AH283" i="62"/>
  <c r="AH288" i="62"/>
  <c r="AH294" i="62"/>
  <c r="AH300" i="62"/>
  <c r="AH306" i="62"/>
  <c r="S208" i="62"/>
  <c r="AA202" i="62"/>
  <c r="AE206" i="62"/>
  <c r="AE248" i="62"/>
  <c r="AE256" i="62"/>
  <c r="AL196" i="62"/>
  <c r="AL224" i="62"/>
  <c r="X184" i="62"/>
  <c r="AM190" i="62"/>
  <c r="AM219" i="62"/>
  <c r="AM239" i="62"/>
  <c r="AS163" i="62"/>
  <c r="R170" i="62"/>
  <c r="R184" i="62"/>
  <c r="R190" i="62"/>
  <c r="R201" i="62"/>
  <c r="R207" i="62"/>
  <c r="R216" i="62"/>
  <c r="R285" i="62"/>
  <c r="R293" i="62"/>
  <c r="R308" i="62"/>
  <c r="AL307" i="62"/>
  <c r="AI302" i="62"/>
  <c r="AP296" i="62"/>
  <c r="AI292" i="62"/>
  <c r="AI282" i="62"/>
  <c r="AB278" i="62"/>
  <c r="T274" i="62"/>
  <c r="AL266" i="62"/>
  <c r="AE266" i="62"/>
  <c r="J245" i="62"/>
  <c r="AB237" i="62"/>
  <c r="AJ245" i="62"/>
  <c r="AJ252" i="62"/>
  <c r="AJ261" i="62"/>
  <c r="AJ240" i="62"/>
  <c r="U228" i="62"/>
  <c r="G220" i="62"/>
  <c r="AF217" i="62"/>
  <c r="AF223" i="62"/>
  <c r="AF229" i="62"/>
  <c r="AD206" i="62"/>
  <c r="AC204" i="62"/>
  <c r="AC255" i="62"/>
  <c r="AJ200" i="62"/>
  <c r="P187" i="62"/>
  <c r="W176" i="62"/>
  <c r="AA168" i="62"/>
  <c r="G306" i="62"/>
  <c r="AN296" i="62"/>
  <c r="AD266" i="62"/>
  <c r="AA237" i="62"/>
  <c r="AE240" i="62"/>
  <c r="T233" i="62"/>
  <c r="J224" i="62"/>
  <c r="W217" i="62"/>
  <c r="AC211" i="62"/>
  <c r="AB26" i="419" s="1"/>
  <c r="AC224" i="62"/>
  <c r="J209" i="62"/>
  <c r="T202" i="62"/>
  <c r="AB208" i="62"/>
  <c r="AB249" i="62"/>
  <c r="AB261" i="62"/>
  <c r="AI212" i="62"/>
  <c r="H193" i="62"/>
  <c r="AE178" i="62"/>
  <c r="AE217" i="62"/>
  <c r="J174" i="62"/>
  <c r="W160" i="62"/>
  <c r="M164" i="62"/>
  <c r="M170" i="62"/>
  <c r="M177" i="62"/>
  <c r="M195" i="62"/>
  <c r="L10" i="419" s="1"/>
  <c r="M208" i="62"/>
  <c r="M254" i="62"/>
  <c r="M260" i="62"/>
  <c r="M282" i="62"/>
  <c r="M291" i="62"/>
  <c r="M301" i="62"/>
  <c r="M308" i="62"/>
  <c r="N308" i="62"/>
  <c r="K273" i="62"/>
  <c r="AP253" i="62"/>
  <c r="G238" i="62"/>
  <c r="S253" i="62"/>
  <c r="S260" i="62"/>
  <c r="V215" i="62"/>
  <c r="W200" i="62"/>
  <c r="U198" i="62"/>
  <c r="AN185" i="62"/>
  <c r="AE302" i="62"/>
  <c r="AE297" i="62"/>
  <c r="J285" i="62"/>
  <c r="AB272" i="62"/>
  <c r="X257" i="62"/>
  <c r="AF251" i="62"/>
  <c r="W237" i="62"/>
  <c r="AC262" i="62"/>
  <c r="V222" i="62"/>
  <c r="AN214" i="62"/>
  <c r="AA208" i="62"/>
  <c r="AA233" i="62"/>
  <c r="AA258" i="62"/>
  <c r="AA196" i="62"/>
  <c r="AE225" i="62"/>
  <c r="N187" i="62"/>
  <c r="AB184" i="62"/>
  <c r="AB188" i="62"/>
  <c r="AB217" i="62"/>
  <c r="AB239" i="62"/>
  <c r="L175" i="62"/>
  <c r="AE162" i="62"/>
  <c r="J163" i="62"/>
  <c r="J173" i="62"/>
  <c r="J181" i="62"/>
  <c r="J190" i="62"/>
  <c r="J215" i="62"/>
  <c r="J231" i="62"/>
  <c r="J241" i="62"/>
  <c r="J249" i="62"/>
  <c r="J256" i="62"/>
  <c r="J262" i="62"/>
  <c r="J289" i="62"/>
  <c r="J298" i="62"/>
  <c r="AS305" i="62"/>
  <c r="AP300" i="62"/>
  <c r="AA295" i="62"/>
  <c r="AD289" i="62"/>
  <c r="AL283" i="62"/>
  <c r="AD279" i="62"/>
  <c r="L274" i="62"/>
  <c r="AS269" i="62"/>
  <c r="AI263" i="62"/>
  <c r="W262" i="62"/>
  <c r="AS251" i="62"/>
  <c r="AB252" i="62"/>
  <c r="K253" i="62"/>
  <c r="AM232" i="62"/>
  <c r="AJ227" i="62"/>
  <c r="U222" i="62"/>
  <c r="AE215" i="62"/>
  <c r="X212" i="62"/>
  <c r="X227" i="62"/>
  <c r="G218" i="62"/>
  <c r="H214" i="62"/>
  <c r="H224" i="62"/>
  <c r="I221" i="62"/>
  <c r="K215" i="62"/>
  <c r="G161" i="62"/>
  <c r="G168" i="62"/>
  <c r="G184" i="62"/>
  <c r="G189" i="62"/>
  <c r="G194" i="62"/>
  <c r="G203" i="62"/>
  <c r="G209" i="62"/>
  <c r="G264" i="62"/>
  <c r="G272" i="62"/>
  <c r="G280" i="62"/>
  <c r="G302" i="62"/>
  <c r="H159" i="62"/>
  <c r="H168" i="62"/>
  <c r="H174" i="62"/>
  <c r="H188" i="62"/>
  <c r="H200" i="62"/>
  <c r="H240" i="62"/>
  <c r="H262" i="62"/>
  <c r="H271" i="62"/>
  <c r="H279" i="62"/>
  <c r="H288" i="62"/>
  <c r="H298" i="62"/>
  <c r="H305" i="62"/>
  <c r="I163" i="62"/>
  <c r="I175" i="62"/>
  <c r="I180" i="62"/>
  <c r="I186" i="62"/>
  <c r="I191" i="62"/>
  <c r="I197" i="62"/>
  <c r="I208" i="62"/>
  <c r="I237" i="62"/>
  <c r="I242" i="62"/>
  <c r="I248" i="62"/>
  <c r="I254" i="62"/>
  <c r="I259" i="62"/>
  <c r="I265" i="62"/>
  <c r="I276" i="62"/>
  <c r="I286" i="62"/>
  <c r="I291" i="62"/>
  <c r="I296" i="62"/>
  <c r="I302" i="62"/>
  <c r="I308" i="62"/>
  <c r="K164" i="62"/>
  <c r="K198" i="62"/>
  <c r="K272" i="62"/>
  <c r="K281" i="62"/>
  <c r="K289" i="62"/>
  <c r="K297" i="62"/>
  <c r="L161" i="62"/>
  <c r="L169" i="62"/>
  <c r="L208" i="62"/>
  <c r="L253" i="62"/>
  <c r="L261" i="62"/>
  <c r="L272" i="62"/>
  <c r="L282" i="62"/>
  <c r="N162" i="62"/>
  <c r="N168" i="62"/>
  <c r="N174" i="62"/>
  <c r="N179" i="62"/>
  <c r="N185" i="62"/>
  <c r="N193" i="62"/>
  <c r="N198" i="62"/>
  <c r="N277" i="62"/>
  <c r="N286" i="62"/>
  <c r="N303" i="62"/>
  <c r="P215" i="62"/>
  <c r="P226" i="62"/>
  <c r="P233" i="62"/>
  <c r="Q218" i="62"/>
  <c r="Q225" i="62"/>
  <c r="Q230" i="62"/>
  <c r="T217" i="62"/>
  <c r="T229" i="62"/>
  <c r="U221" i="62"/>
  <c r="V229" i="62"/>
  <c r="W213" i="62"/>
  <c r="W224" i="62"/>
  <c r="P159" i="62"/>
  <c r="P166" i="62"/>
  <c r="P177" i="62"/>
  <c r="P185" i="62"/>
  <c r="P193" i="62"/>
  <c r="P204" i="62"/>
  <c r="P269" i="62"/>
  <c r="P288" i="62"/>
  <c r="P293" i="62"/>
  <c r="P303" i="62"/>
  <c r="Q160" i="62"/>
  <c r="Q165" i="62"/>
  <c r="Q172" i="62"/>
  <c r="Q183" i="62"/>
  <c r="Q188" i="62"/>
  <c r="Q193" i="62"/>
  <c r="Q200" i="62"/>
  <c r="Q206" i="62"/>
  <c r="Q237" i="62"/>
  <c r="Q250" i="62"/>
  <c r="Q255" i="62"/>
  <c r="Q263" i="62"/>
  <c r="Q269" i="62"/>
  <c r="Q275" i="62"/>
  <c r="Q280" i="62"/>
  <c r="Q299" i="62"/>
  <c r="Q304" i="62"/>
  <c r="S181" i="62"/>
  <c r="S198" i="62"/>
  <c r="S270" i="62"/>
  <c r="S283" i="62"/>
  <c r="S292" i="62"/>
  <c r="S300" i="62"/>
  <c r="T177" i="62"/>
  <c r="T188" i="62"/>
  <c r="T247" i="62"/>
  <c r="T256" i="62"/>
  <c r="T270" i="62"/>
  <c r="T280" i="62"/>
  <c r="T295" i="62"/>
  <c r="T305" i="62"/>
  <c r="U161" i="62"/>
  <c r="U167" i="62"/>
  <c r="U173" i="62"/>
  <c r="U179" i="62"/>
  <c r="U186" i="62"/>
  <c r="U192" i="62"/>
  <c r="U202" i="62"/>
  <c r="U241" i="62"/>
  <c r="U249" i="62"/>
  <c r="U259" i="62"/>
  <c r="U285" i="62"/>
  <c r="U299" i="62"/>
  <c r="V164" i="62"/>
  <c r="V176" i="62"/>
  <c r="V186" i="62"/>
  <c r="V191" i="62"/>
  <c r="V200" i="62"/>
  <c r="V241" i="62"/>
  <c r="V249" i="62"/>
  <c r="V266" i="62"/>
  <c r="V276" i="62"/>
  <c r="V285" i="62"/>
  <c r="V300" i="62"/>
  <c r="W167" i="62"/>
  <c r="W178" i="62"/>
  <c r="W196" i="62"/>
  <c r="W201" i="62"/>
  <c r="W209" i="62"/>
  <c r="W251" i="62"/>
  <c r="W260" i="62"/>
  <c r="W271" i="62"/>
  <c r="W279" i="62"/>
  <c r="W289" i="62"/>
  <c r="W297" i="62"/>
  <c r="W307" i="62"/>
  <c r="X162" i="62"/>
  <c r="X168" i="62"/>
  <c r="X173" i="62"/>
  <c r="X179" i="62"/>
  <c r="X191" i="62"/>
  <c r="X200" i="62"/>
  <c r="X205" i="62"/>
  <c r="X248" i="62"/>
  <c r="X254" i="62"/>
  <c r="X262" i="62"/>
  <c r="X271" i="62"/>
  <c r="X285" i="62"/>
  <c r="X295" i="62"/>
  <c r="Y218" i="62"/>
  <c r="Y228" i="62"/>
  <c r="AA218" i="62"/>
  <c r="AD216" i="62"/>
  <c r="AI215" i="62"/>
  <c r="AI229" i="62"/>
  <c r="AJ219" i="62"/>
  <c r="AJ230" i="62"/>
  <c r="AL215" i="62"/>
  <c r="AL233" i="62"/>
  <c r="AM213" i="62"/>
  <c r="AN213" i="62"/>
  <c r="AN223" i="62"/>
  <c r="AO213" i="62"/>
  <c r="AO219" i="62"/>
  <c r="AO225" i="62"/>
  <c r="AO232" i="62"/>
  <c r="AP212" i="62"/>
  <c r="AP219" i="62"/>
  <c r="Y164" i="62"/>
  <c r="Y169" i="62"/>
  <c r="Y175" i="62"/>
  <c r="Y185" i="62"/>
  <c r="Y209" i="62"/>
  <c r="Y239" i="62"/>
  <c r="Y245" i="62"/>
  <c r="Y257" i="62"/>
  <c r="Y262" i="62"/>
  <c r="Y266" i="62"/>
  <c r="Y273" i="62"/>
  <c r="Y286" i="62"/>
  <c r="Y291" i="62"/>
  <c r="Y296" i="62"/>
  <c r="Y301" i="62"/>
  <c r="AA163" i="62"/>
  <c r="AA169" i="62"/>
  <c r="AA177" i="62"/>
  <c r="AA182" i="62"/>
  <c r="AA210" i="62"/>
  <c r="AA269" i="62"/>
  <c r="AA276" i="62"/>
  <c r="AA290" i="62"/>
  <c r="AB172" i="62"/>
  <c r="AB200" i="62"/>
  <c r="AB274" i="62"/>
  <c r="AB283" i="62"/>
  <c r="AB289" i="62"/>
  <c r="AC183" i="62"/>
  <c r="AC198" i="62"/>
  <c r="AC269" i="62"/>
  <c r="AC276" i="62"/>
  <c r="AC284" i="62"/>
  <c r="AC294" i="62"/>
  <c r="AC301" i="62"/>
  <c r="AD162" i="62"/>
  <c r="AD169" i="62"/>
  <c r="AD182" i="62"/>
  <c r="AD191" i="62"/>
  <c r="AD200" i="62"/>
  <c r="AD235" i="62"/>
  <c r="AD242" i="62"/>
  <c r="AD252" i="62"/>
  <c r="AD259" i="62"/>
  <c r="AD271" i="62"/>
  <c r="AD280" i="62"/>
  <c r="AD294" i="62"/>
  <c r="AD304" i="62"/>
  <c r="AE165" i="62"/>
  <c r="AE172" i="62"/>
  <c r="AE194" i="62"/>
  <c r="AE270" i="62"/>
  <c r="AE281" i="62"/>
  <c r="AE288" i="62"/>
  <c r="AE296" i="62"/>
  <c r="AF178" i="62"/>
  <c r="AF199" i="62"/>
  <c r="AF237" i="62"/>
  <c r="AF245" i="62"/>
  <c r="AF258" i="62"/>
  <c r="AF271" i="62"/>
  <c r="AF279" i="62"/>
  <c r="AF286" i="62"/>
  <c r="AF294" i="62"/>
  <c r="AF307" i="62"/>
  <c r="AI161" i="62"/>
  <c r="AI169" i="62"/>
  <c r="AI174" i="62"/>
  <c r="AI180" i="62"/>
  <c r="AI187" i="62"/>
  <c r="AI237" i="62"/>
  <c r="AI247" i="62"/>
  <c r="AI255" i="62"/>
  <c r="AI266" i="62"/>
  <c r="AI275" i="62"/>
  <c r="AI291" i="62"/>
  <c r="AI303" i="62"/>
  <c r="AJ167" i="62"/>
  <c r="AJ177" i="62"/>
  <c r="AJ188" i="62"/>
  <c r="AJ202" i="62"/>
  <c r="AJ208" i="62"/>
  <c r="AJ298" i="62"/>
  <c r="AJ307" i="62"/>
  <c r="AL163" i="62"/>
  <c r="AL169" i="62"/>
  <c r="AL175" i="62"/>
  <c r="AL180" i="62"/>
  <c r="AL189" i="62"/>
  <c r="AL200" i="62"/>
  <c r="AL239" i="62"/>
  <c r="AL256" i="62"/>
  <c r="AL287" i="62"/>
  <c r="AL296" i="62"/>
  <c r="AM161" i="62"/>
  <c r="AM170" i="62"/>
  <c r="AM179" i="62"/>
  <c r="AM197" i="62"/>
  <c r="AM203" i="62"/>
  <c r="AM209" i="62"/>
  <c r="AM256" i="62"/>
  <c r="AM272" i="62"/>
  <c r="AM285" i="62"/>
  <c r="AM293" i="62"/>
  <c r="AN160" i="62"/>
  <c r="AN166" i="62"/>
  <c r="AN191" i="62"/>
  <c r="AN198" i="62"/>
  <c r="AN205" i="62"/>
  <c r="AN236" i="62"/>
  <c r="AN252" i="62"/>
  <c r="AN266" i="62"/>
  <c r="AN290" i="62"/>
  <c r="AN302" i="62"/>
  <c r="AO175" i="62"/>
  <c r="AO180" i="62"/>
  <c r="AO191" i="62"/>
  <c r="AO201" i="62"/>
  <c r="AO247" i="62"/>
  <c r="AO253" i="62"/>
  <c r="AO260" i="62"/>
  <c r="AO272" i="62"/>
  <c r="AO279" i="62"/>
  <c r="AO292" i="62"/>
  <c r="AO297" i="62"/>
  <c r="AO303" i="62"/>
  <c r="AO308" i="62"/>
  <c r="AP170" i="62"/>
  <c r="AP177" i="62"/>
  <c r="AP196" i="62"/>
  <c r="AP238" i="62"/>
  <c r="AP270" i="62"/>
  <c r="AP279" i="62"/>
  <c r="AP293" i="62"/>
  <c r="AS168" i="62"/>
  <c r="AS173" i="62"/>
  <c r="AS179" i="62"/>
  <c r="AS206" i="62"/>
  <c r="AS236" i="62"/>
  <c r="AS243" i="62"/>
  <c r="AS253" i="62"/>
  <c r="AS265" i="62"/>
  <c r="AS285" i="62"/>
  <c r="AS295" i="62"/>
  <c r="AS306" i="62"/>
  <c r="AE72" i="419"/>
  <c r="AE71" i="419"/>
  <c r="AE86" i="419"/>
  <c r="AE73" i="419"/>
  <c r="AN72" i="419"/>
  <c r="AN71" i="419"/>
  <c r="AN73" i="419"/>
  <c r="AN86" i="419"/>
  <c r="AS80" i="419"/>
  <c r="J71" i="419"/>
  <c r="J72" i="419"/>
  <c r="J86" i="419"/>
  <c r="J92" i="419" s="1"/>
  <c r="J73" i="419"/>
  <c r="P88" i="419"/>
  <c r="AA92" i="419"/>
  <c r="AI88" i="419"/>
  <c r="AI92" i="419" s="1"/>
  <c r="AP88" i="419"/>
  <c r="S79" i="419"/>
  <c r="T79" i="419"/>
  <c r="M88" i="419"/>
  <c r="R88" i="419"/>
  <c r="R92" i="419" s="1"/>
  <c r="AC92" i="419"/>
  <c r="AB71" i="419"/>
  <c r="AB86" i="419"/>
  <c r="AB92" i="419" s="1"/>
  <c r="AB72" i="419"/>
  <c r="AB73" i="419"/>
  <c r="Z88" i="419"/>
  <c r="K92" i="419"/>
  <c r="AS72" i="419"/>
  <c r="AS73" i="419"/>
  <c r="AS71" i="419"/>
  <c r="AS86" i="419"/>
  <c r="AP92" i="419"/>
  <c r="AS92" i="419"/>
  <c r="J88" i="419"/>
  <c r="AH92" i="419"/>
  <c r="AJ92" i="419"/>
  <c r="T92" i="419"/>
  <c r="L71" i="419"/>
  <c r="L86" i="419"/>
  <c r="L73" i="419"/>
  <c r="L72" i="419"/>
  <c r="AB88" i="419"/>
  <c r="W92" i="419"/>
  <c r="V52" i="66"/>
  <c r="V522" i="66" s="1"/>
  <c r="AQ45" i="66"/>
  <c r="AQ515" i="66" s="1"/>
  <c r="AL17" i="66"/>
  <c r="AL487" i="66" s="1"/>
  <c r="AB72" i="66"/>
  <c r="AB542" i="66" s="1"/>
  <c r="AD46" i="66"/>
  <c r="AD516" i="66" s="1"/>
  <c r="V152" i="66"/>
  <c r="V622" i="66" s="1"/>
  <c r="AE101" i="66"/>
  <c r="AE571" i="66" s="1"/>
  <c r="AF81" i="66"/>
  <c r="AF551" i="66" s="1"/>
  <c r="AQ129" i="66"/>
  <c r="AQ599" i="66" s="1"/>
  <c r="AA56" i="66"/>
  <c r="AA526" i="66" s="1"/>
  <c r="L14" i="66"/>
  <c r="L484" i="66" s="1"/>
  <c r="AO149" i="66"/>
  <c r="AO619" i="66" s="1"/>
  <c r="AR108" i="66"/>
  <c r="AR578" i="66" s="1"/>
  <c r="AQ23" i="66"/>
  <c r="AQ493" i="66" s="1"/>
  <c r="M154" i="66"/>
  <c r="M624" i="66" s="1"/>
  <c r="J9" i="66"/>
  <c r="J479" i="66" s="1"/>
  <c r="J13" i="66"/>
  <c r="J483" i="66" s="1"/>
  <c r="J17" i="66"/>
  <c r="J487" i="66" s="1"/>
  <c r="J21" i="66"/>
  <c r="J491" i="66" s="1"/>
  <c r="J25" i="66"/>
  <c r="J495" i="66" s="1"/>
  <c r="J29" i="66"/>
  <c r="J499" i="66" s="1"/>
  <c r="J33" i="66"/>
  <c r="J503" i="66" s="1"/>
  <c r="J37" i="66"/>
  <c r="J507" i="66" s="1"/>
  <c r="J41" i="66"/>
  <c r="J511" i="66" s="1"/>
  <c r="J45" i="66"/>
  <c r="J515" i="66" s="1"/>
  <c r="J49" i="66"/>
  <c r="J519" i="66" s="1"/>
  <c r="J53" i="66"/>
  <c r="J523" i="66" s="1"/>
  <c r="J57" i="66"/>
  <c r="J527" i="66" s="1"/>
  <c r="J61" i="66"/>
  <c r="J531" i="66" s="1"/>
  <c r="J65" i="66"/>
  <c r="J535" i="66" s="1"/>
  <c r="J69" i="66"/>
  <c r="J539" i="66" s="1"/>
  <c r="J73" i="66"/>
  <c r="J543" i="66" s="1"/>
  <c r="J78" i="66"/>
  <c r="J548" i="66" s="1"/>
  <c r="J82" i="66"/>
  <c r="J552" i="66" s="1"/>
  <c r="J86" i="66"/>
  <c r="J556" i="66" s="1"/>
  <c r="J90" i="66"/>
  <c r="J560" i="66" s="1"/>
  <c r="J94" i="66"/>
  <c r="J564" i="66" s="1"/>
  <c r="J98" i="66"/>
  <c r="J568" i="66" s="1"/>
  <c r="J102" i="66"/>
  <c r="J572" i="66" s="1"/>
  <c r="J106" i="66"/>
  <c r="J576" i="66" s="1"/>
  <c r="J110" i="66"/>
  <c r="J580" i="66" s="1"/>
  <c r="J114" i="66"/>
  <c r="J584" i="66" s="1"/>
  <c r="J118" i="66"/>
  <c r="J588" i="66" s="1"/>
  <c r="J122" i="66"/>
  <c r="J592" i="66" s="1"/>
  <c r="J126" i="66"/>
  <c r="J596" i="66" s="1"/>
  <c r="J130" i="66"/>
  <c r="J600" i="66" s="1"/>
  <c r="J134" i="66"/>
  <c r="J604" i="66" s="1"/>
  <c r="J138" i="66"/>
  <c r="J608" i="66" s="1"/>
  <c r="J142" i="66"/>
  <c r="J612" i="66" s="1"/>
  <c r="J146" i="66"/>
  <c r="J616" i="66" s="1"/>
  <c r="J150" i="66"/>
  <c r="J620" i="66" s="1"/>
  <c r="J154" i="66"/>
  <c r="J624" i="66" s="1"/>
  <c r="J158" i="66"/>
  <c r="J628" i="66" s="1"/>
  <c r="AB31" i="66"/>
  <c r="AB501" i="66" s="1"/>
  <c r="K83" i="66"/>
  <c r="K553" i="66" s="1"/>
  <c r="AK54" i="66"/>
  <c r="AK524" i="66" s="1"/>
  <c r="AF16" i="66"/>
  <c r="AF486" i="66" s="1"/>
  <c r="G55" i="66"/>
  <c r="G525" i="66" s="1"/>
  <c r="AT103" i="66"/>
  <c r="AT573" i="66" s="1"/>
  <c r="AJ89" i="66"/>
  <c r="AJ559" i="66" s="1"/>
  <c r="H49" i="66"/>
  <c r="H519" i="66" s="1"/>
  <c r="AF125" i="66"/>
  <c r="AF595" i="66" s="1"/>
  <c r="AC131" i="66"/>
  <c r="AC601" i="66" s="1"/>
  <c r="AF88" i="66"/>
  <c r="AF558" i="66" s="1"/>
  <c r="P111" i="66"/>
  <c r="P581" i="66" s="1"/>
  <c r="R27" i="66"/>
  <c r="R497" i="66" s="1"/>
  <c r="AN31" i="66"/>
  <c r="AN501" i="66" s="1"/>
  <c r="M100" i="66"/>
  <c r="M570" i="66" s="1"/>
  <c r="AQ75" i="66"/>
  <c r="AQ545" i="66" s="1"/>
  <c r="G107" i="66"/>
  <c r="G577" i="66" s="1"/>
  <c r="O28" i="66"/>
  <c r="O498" i="66" s="1"/>
  <c r="M115" i="66"/>
  <c r="M585" i="66" s="1"/>
  <c r="AI154" i="66"/>
  <c r="AI624" i="66" s="1"/>
  <c r="AL49" i="66"/>
  <c r="AL519" i="66" s="1"/>
  <c r="I69" i="66"/>
  <c r="I539" i="66" s="1"/>
  <c r="Z99" i="66"/>
  <c r="Z569" i="66" s="1"/>
  <c r="AR105" i="66"/>
  <c r="AR575" i="66" s="1"/>
  <c r="Y54" i="66"/>
  <c r="Y524" i="66" s="1"/>
  <c r="N124" i="66"/>
  <c r="N594" i="66" s="1"/>
  <c r="AP122" i="66"/>
  <c r="AP592" i="66" s="1"/>
  <c r="P59" i="66"/>
  <c r="P529" i="66" s="1"/>
  <c r="K35" i="66"/>
  <c r="K505" i="66" s="1"/>
  <c r="I15" i="66"/>
  <c r="I485" i="66" s="1"/>
  <c r="AF15" i="66"/>
  <c r="AF485" i="66" s="1"/>
  <c r="T127" i="66"/>
  <c r="T597" i="66" s="1"/>
  <c r="AO69" i="66"/>
  <c r="AO539" i="66" s="1"/>
  <c r="AL73" i="66"/>
  <c r="AL543" i="66" s="1"/>
  <c r="AC99" i="66"/>
  <c r="AC569" i="66" s="1"/>
  <c r="AL123" i="66"/>
  <c r="AL593" i="66" s="1"/>
  <c r="O68" i="66"/>
  <c r="O538" i="66" s="1"/>
  <c r="Y39" i="66"/>
  <c r="Y509" i="66" s="1"/>
  <c r="N148" i="66"/>
  <c r="N618" i="66" s="1"/>
  <c r="AT102" i="66"/>
  <c r="AT572" i="66" s="1"/>
  <c r="AC27" i="66"/>
  <c r="AC497" i="66" s="1"/>
  <c r="AA136" i="66"/>
  <c r="AA606" i="66" s="1"/>
  <c r="G67" i="66"/>
  <c r="G537" i="66" s="1"/>
  <c r="AT29" i="66"/>
  <c r="AT499" i="66" s="1"/>
  <c r="AM122" i="66"/>
  <c r="AM592" i="66" s="1"/>
  <c r="AK94" i="66"/>
  <c r="AK564" i="66" s="1"/>
  <c r="AL136" i="66"/>
  <c r="AL606" i="66" s="1"/>
  <c r="T75" i="66"/>
  <c r="T545" i="66" s="1"/>
  <c r="AJ136" i="66"/>
  <c r="AJ606" i="66" s="1"/>
  <c r="AI103" i="66"/>
  <c r="AI573" i="66" s="1"/>
  <c r="O114" i="66"/>
  <c r="O584" i="66" s="1"/>
  <c r="AO72" i="66"/>
  <c r="AO542" i="66" s="1"/>
  <c r="H59" i="66"/>
  <c r="H529" i="66" s="1"/>
  <c r="AA145" i="66"/>
  <c r="AA615" i="66" s="1"/>
  <c r="AG100" i="66"/>
  <c r="AG570" i="66" s="1"/>
  <c r="X11" i="66"/>
  <c r="X481" i="66" s="1"/>
  <c r="AS109" i="66"/>
  <c r="AS579" i="66" s="1"/>
  <c r="M58" i="66"/>
  <c r="M528" i="66" s="1"/>
  <c r="Y37" i="66"/>
  <c r="Y507" i="66" s="1"/>
  <c r="AF112" i="66"/>
  <c r="AF582" i="66" s="1"/>
  <c r="P138" i="66"/>
  <c r="P608" i="66" s="1"/>
  <c r="R55" i="66"/>
  <c r="R525" i="66" s="1"/>
  <c r="AN122" i="66"/>
  <c r="AN592" i="66" s="1"/>
  <c r="AB11" i="66"/>
  <c r="AB481" i="66" s="1"/>
  <c r="AO139" i="66"/>
  <c r="AO609" i="66" s="1"/>
  <c r="AJ79" i="66"/>
  <c r="AJ549" i="66" s="1"/>
  <c r="AM62" i="66"/>
  <c r="AM532" i="66" s="1"/>
  <c r="Z53" i="66"/>
  <c r="Z523" i="66" s="1"/>
  <c r="AB90" i="66"/>
  <c r="AB560" i="66" s="1"/>
  <c r="AA96" i="66"/>
  <c r="AA566" i="66" s="1"/>
  <c r="K30" i="66"/>
  <c r="K500" i="66" s="1"/>
  <c r="AK130" i="66"/>
  <c r="AK600" i="66" s="1"/>
  <c r="S57" i="66"/>
  <c r="S527" i="66" s="1"/>
  <c r="AL84" i="66"/>
  <c r="AL554" i="66" s="1"/>
  <c r="V81" i="66"/>
  <c r="V551" i="66" s="1"/>
  <c r="AD10" i="66"/>
  <c r="AD480" i="66" s="1"/>
  <c r="O141" i="66"/>
  <c r="O611" i="66" s="1"/>
  <c r="T90" i="66"/>
  <c r="T560" i="66" s="1"/>
  <c r="AS52" i="66"/>
  <c r="AS522" i="66" s="1"/>
  <c r="I36" i="66"/>
  <c r="I506" i="66" s="1"/>
  <c r="AB99" i="66"/>
  <c r="AB569" i="66" s="1"/>
  <c r="S129" i="66"/>
  <c r="S599" i="66" s="1"/>
  <c r="O148" i="66"/>
  <c r="O618" i="66" s="1"/>
  <c r="AL99" i="66"/>
  <c r="AL569" i="66" s="1"/>
  <c r="AA130" i="66"/>
  <c r="AA600" i="66" s="1"/>
  <c r="H14" i="66"/>
  <c r="H484" i="66" s="1"/>
  <c r="O129" i="66"/>
  <c r="O599" i="66" s="1"/>
  <c r="W31" i="66"/>
  <c r="W501" i="66" s="1"/>
  <c r="AO92" i="66"/>
  <c r="AO562" i="66" s="1"/>
  <c r="X35" i="66"/>
  <c r="X505" i="66" s="1"/>
  <c r="G70" i="66"/>
  <c r="G540" i="66" s="1"/>
  <c r="AG68" i="66"/>
  <c r="AG538" i="66" s="1"/>
  <c r="Z116" i="66"/>
  <c r="Z586" i="66" s="1"/>
  <c r="H10" i="66"/>
  <c r="H480" i="66" s="1"/>
  <c r="H17" i="66"/>
  <c r="H487" i="66" s="1"/>
  <c r="H21" i="66"/>
  <c r="H491" i="66" s="1"/>
  <c r="H25" i="66"/>
  <c r="H495" i="66" s="1"/>
  <c r="H29" i="66"/>
  <c r="H499" i="66" s="1"/>
  <c r="H33" i="66"/>
  <c r="H503" i="66" s="1"/>
  <c r="H37" i="66"/>
  <c r="H507" i="66" s="1"/>
  <c r="H42" i="66"/>
  <c r="H512" i="66" s="1"/>
  <c r="H46" i="66"/>
  <c r="H516" i="66" s="1"/>
  <c r="H51" i="66"/>
  <c r="H521" i="66" s="1"/>
  <c r="H55" i="66"/>
  <c r="H525" i="66" s="1"/>
  <c r="H60" i="66"/>
  <c r="H530" i="66" s="1"/>
  <c r="H64" i="66"/>
  <c r="H534" i="66" s="1"/>
  <c r="H69" i="66"/>
  <c r="H539" i="66" s="1"/>
  <c r="H74" i="66"/>
  <c r="H544" i="66" s="1"/>
  <c r="H78" i="66"/>
  <c r="H548" i="66" s="1"/>
  <c r="H83" i="66"/>
  <c r="H553" i="66" s="1"/>
  <c r="H88" i="66"/>
  <c r="H558" i="66" s="1"/>
  <c r="H92" i="66"/>
  <c r="H562" i="66" s="1"/>
  <c r="H97" i="66"/>
  <c r="H567" i="66" s="1"/>
  <c r="H102" i="66"/>
  <c r="H572" i="66" s="1"/>
  <c r="H106" i="66"/>
  <c r="H576" i="66" s="1"/>
  <c r="H110" i="66"/>
  <c r="H580" i="66" s="1"/>
  <c r="H115" i="66"/>
  <c r="H585" i="66" s="1"/>
  <c r="H121" i="66"/>
  <c r="H591" i="66" s="1"/>
  <c r="H126" i="66"/>
  <c r="H596" i="66" s="1"/>
  <c r="H131" i="66"/>
  <c r="H601" i="66" s="1"/>
  <c r="H135" i="66"/>
  <c r="H605" i="66" s="1"/>
  <c r="H139" i="66"/>
  <c r="H609" i="66" s="1"/>
  <c r="H143" i="66"/>
  <c r="H613" i="66" s="1"/>
  <c r="H147" i="66"/>
  <c r="H617" i="66" s="1"/>
  <c r="H152" i="66"/>
  <c r="H622" i="66" s="1"/>
  <c r="H156" i="66"/>
  <c r="H626" i="66" s="1"/>
  <c r="AN9" i="66"/>
  <c r="AN479" i="66" s="1"/>
  <c r="AN13" i="66"/>
  <c r="AN483" i="66" s="1"/>
  <c r="AN18" i="66"/>
  <c r="AN488" i="66" s="1"/>
  <c r="AN22" i="66"/>
  <c r="AN492" i="66" s="1"/>
  <c r="AN27" i="66"/>
  <c r="AN497" i="66" s="1"/>
  <c r="AN32" i="66"/>
  <c r="AN502" i="66" s="1"/>
  <c r="AN36" i="66"/>
  <c r="AN506" i="66" s="1"/>
  <c r="AN41" i="66"/>
  <c r="AN511" i="66" s="1"/>
  <c r="AN47" i="66"/>
  <c r="AN517" i="66" s="1"/>
  <c r="AN51" i="66"/>
  <c r="AN521" i="66" s="1"/>
  <c r="AN56" i="66"/>
  <c r="AN526" i="66" s="1"/>
  <c r="AN60" i="66"/>
  <c r="AN530" i="66" s="1"/>
  <c r="AN65" i="66"/>
  <c r="AN535" i="66" s="1"/>
  <c r="AN70" i="66"/>
  <c r="AN540" i="66" s="1"/>
  <c r="AN74" i="66"/>
  <c r="AN544" i="66" s="1"/>
  <c r="AN78" i="66"/>
  <c r="AN548" i="66" s="1"/>
  <c r="AN82" i="66"/>
  <c r="AN552" i="66" s="1"/>
  <c r="AN87" i="66"/>
  <c r="AN557" i="66" s="1"/>
  <c r="AN91" i="66"/>
  <c r="AN561" i="66" s="1"/>
  <c r="AN95" i="66"/>
  <c r="AN565" i="66" s="1"/>
  <c r="AN99" i="66"/>
  <c r="AN569" i="66" s="1"/>
  <c r="AN103" i="66"/>
  <c r="AN573" i="66" s="1"/>
  <c r="AN107" i="66"/>
  <c r="AN577" i="66" s="1"/>
  <c r="AN112" i="66"/>
  <c r="AN582" i="66" s="1"/>
  <c r="AN117" i="66"/>
  <c r="AN587" i="66" s="1"/>
  <c r="AN121" i="66"/>
  <c r="AN591" i="66" s="1"/>
  <c r="AN128" i="66"/>
  <c r="AN598" i="66" s="1"/>
  <c r="AN132" i="66"/>
  <c r="AN602" i="66" s="1"/>
  <c r="AN136" i="66"/>
  <c r="AN606" i="66" s="1"/>
  <c r="AN143" i="66"/>
  <c r="AN613" i="66" s="1"/>
  <c r="AN148" i="66"/>
  <c r="AN618" i="66" s="1"/>
  <c r="AN152" i="66"/>
  <c r="AN622" i="66" s="1"/>
  <c r="AN156" i="66"/>
  <c r="AN626" i="66" s="1"/>
  <c r="AD121" i="66"/>
  <c r="AD591" i="66" s="1"/>
  <c r="AT75" i="66"/>
  <c r="AT545" i="66" s="1"/>
  <c r="R155" i="66"/>
  <c r="R625" i="66" s="1"/>
  <c r="U73" i="66"/>
  <c r="U543" i="66" s="1"/>
  <c r="R134" i="66"/>
  <c r="R604" i="66" s="1"/>
  <c r="N39" i="66"/>
  <c r="N509" i="66" s="1"/>
  <c r="AQ102" i="66"/>
  <c r="AQ572" i="66" s="1"/>
  <c r="Y65" i="66"/>
  <c r="Y535" i="66" s="1"/>
  <c r="O29" i="66"/>
  <c r="O499" i="66" s="1"/>
  <c r="AD123" i="66"/>
  <c r="AD593" i="66" s="1"/>
  <c r="AK115" i="66"/>
  <c r="AK585" i="66" s="1"/>
  <c r="AI9" i="66"/>
  <c r="AI479" i="66" s="1"/>
  <c r="AI13" i="66"/>
  <c r="AI483" i="66" s="1"/>
  <c r="AI17" i="66"/>
  <c r="AI487" i="66" s="1"/>
  <c r="AI22" i="66"/>
  <c r="AI492" i="66" s="1"/>
  <c r="AI26" i="66"/>
  <c r="AI496" i="66" s="1"/>
  <c r="AI30" i="66"/>
  <c r="AI500" i="66" s="1"/>
  <c r="AI34" i="66"/>
  <c r="AI504" i="66" s="1"/>
  <c r="AI38" i="66"/>
  <c r="AI508" i="66" s="1"/>
  <c r="AI42" i="66"/>
  <c r="AI512" i="66" s="1"/>
  <c r="AI48" i="66"/>
  <c r="AI518" i="66" s="1"/>
  <c r="AI52" i="66"/>
  <c r="AI522" i="66" s="1"/>
  <c r="AI56" i="66"/>
  <c r="AI526" i="66" s="1"/>
  <c r="AI60" i="66"/>
  <c r="AI530" i="66" s="1"/>
  <c r="AI64" i="66"/>
  <c r="AI534" i="66" s="1"/>
  <c r="AI68" i="66"/>
  <c r="AI538" i="66" s="1"/>
  <c r="AI73" i="66"/>
  <c r="AI543" i="66" s="1"/>
  <c r="AI78" i="66"/>
  <c r="AI548" i="66" s="1"/>
  <c r="AI83" i="66"/>
  <c r="AI553" i="66" s="1"/>
  <c r="AI88" i="66"/>
  <c r="AI558" i="66" s="1"/>
  <c r="AI94" i="66"/>
  <c r="AI564" i="66" s="1"/>
  <c r="AI100" i="66"/>
  <c r="AI570" i="66" s="1"/>
  <c r="AI106" i="66"/>
  <c r="AI576" i="66" s="1"/>
  <c r="AI110" i="66"/>
  <c r="AI580" i="66" s="1"/>
  <c r="AI114" i="66"/>
  <c r="AI584" i="66" s="1"/>
  <c r="AI119" i="66"/>
  <c r="AI589" i="66" s="1"/>
  <c r="AI123" i="66"/>
  <c r="AI593" i="66" s="1"/>
  <c r="AI127" i="66"/>
  <c r="AI597" i="66" s="1"/>
  <c r="AI132" i="66"/>
  <c r="AI602" i="66" s="1"/>
  <c r="AI136" i="66"/>
  <c r="AI606" i="66" s="1"/>
  <c r="AI140" i="66"/>
  <c r="AI610" i="66" s="1"/>
  <c r="AI145" i="66"/>
  <c r="AI615" i="66" s="1"/>
  <c r="AI150" i="66"/>
  <c r="AI620" i="66" s="1"/>
  <c r="AI155" i="66"/>
  <c r="AI625" i="66" s="1"/>
  <c r="T155" i="66"/>
  <c r="T625" i="66" s="1"/>
  <c r="G153" i="66"/>
  <c r="G623" i="66" s="1"/>
  <c r="N100" i="66"/>
  <c r="N570" i="66" s="1"/>
  <c r="Y151" i="66"/>
  <c r="Y621" i="66" s="1"/>
  <c r="AL150" i="66"/>
  <c r="AL620" i="66" s="1"/>
  <c r="M79" i="66"/>
  <c r="M549" i="66" s="1"/>
  <c r="X113" i="66"/>
  <c r="X583" i="66" s="1"/>
  <c r="P132" i="66"/>
  <c r="P602" i="66" s="1"/>
  <c r="AL118" i="66"/>
  <c r="AL588" i="66" s="1"/>
  <c r="AR117" i="66"/>
  <c r="AR587" i="66" s="1"/>
  <c r="AQ31" i="66"/>
  <c r="AQ501" i="66" s="1"/>
  <c r="V90" i="66"/>
  <c r="V560" i="66" s="1"/>
  <c r="L93" i="66"/>
  <c r="L563" i="66" s="1"/>
  <c r="T57" i="66"/>
  <c r="T527" i="66" s="1"/>
  <c r="T150" i="66"/>
  <c r="T620" i="66" s="1"/>
  <c r="T60" i="66"/>
  <c r="T530" i="66" s="1"/>
  <c r="O112" i="66"/>
  <c r="O582" i="66" s="1"/>
  <c r="G37" i="66"/>
  <c r="G507" i="66" s="1"/>
  <c r="X23" i="66"/>
  <c r="X493" i="66" s="1"/>
  <c r="AF149" i="66"/>
  <c r="AF619" i="66" s="1"/>
  <c r="O106" i="66"/>
  <c r="O576" i="66" s="1"/>
  <c r="X151" i="66"/>
  <c r="X621" i="66" s="1"/>
  <c r="AE104" i="66"/>
  <c r="AE574" i="66" s="1"/>
  <c r="R90" i="66"/>
  <c r="R560" i="66" s="1"/>
  <c r="Y113" i="66"/>
  <c r="Y583" i="66" s="1"/>
  <c r="O23" i="66"/>
  <c r="O493" i="66" s="1"/>
  <c r="G146" i="66"/>
  <c r="G616" i="66" s="1"/>
  <c r="Z87" i="66"/>
  <c r="Z557" i="66" s="1"/>
  <c r="AR79" i="66"/>
  <c r="AR549" i="66" s="1"/>
  <c r="Y138" i="66"/>
  <c r="Y608" i="66" s="1"/>
  <c r="K64" i="66"/>
  <c r="K534" i="66" s="1"/>
  <c r="I10" i="66"/>
  <c r="I480" i="66" s="1"/>
  <c r="AM73" i="66"/>
  <c r="AM543" i="66" s="1"/>
  <c r="K129" i="66"/>
  <c r="K599" i="66" s="1"/>
  <c r="I139" i="66"/>
  <c r="I609" i="66" s="1"/>
  <c r="AL101" i="66"/>
  <c r="AL571" i="66" s="1"/>
  <c r="AR100" i="66"/>
  <c r="AR570" i="66" s="1"/>
  <c r="AQ13" i="66"/>
  <c r="AQ483" i="66" s="1"/>
  <c r="K84" i="66"/>
  <c r="K554" i="66" s="1"/>
  <c r="I30" i="66"/>
  <c r="I500" i="66" s="1"/>
  <c r="AC122" i="66"/>
  <c r="AC592" i="66" s="1"/>
  <c r="K85" i="66"/>
  <c r="K555" i="66" s="1"/>
  <c r="I132" i="66"/>
  <c r="I602" i="66" s="1"/>
  <c r="L103" i="66"/>
  <c r="L573" i="66" s="1"/>
  <c r="AJ31" i="66"/>
  <c r="AJ501" i="66" s="1"/>
  <c r="AA62" i="66"/>
  <c r="AA532" i="66" s="1"/>
  <c r="AR24" i="66"/>
  <c r="AR494" i="66" s="1"/>
  <c r="AP39" i="66"/>
  <c r="AP509" i="66" s="1"/>
  <c r="AJ34" i="66"/>
  <c r="AJ504" i="66" s="1"/>
  <c r="T49" i="66"/>
  <c r="T519" i="66" s="1"/>
  <c r="P116" i="66"/>
  <c r="P586" i="66" s="1"/>
  <c r="AJ29" i="66"/>
  <c r="AJ499" i="66" s="1"/>
  <c r="I91" i="66"/>
  <c r="I561" i="66" s="1"/>
  <c r="G134" i="66"/>
  <c r="G604" i="66" s="1"/>
  <c r="AT11" i="66"/>
  <c r="AT481" i="66" s="1"/>
  <c r="AM18" i="66"/>
  <c r="AM488" i="66" s="1"/>
  <c r="AG31" i="66"/>
  <c r="AG501" i="66" s="1"/>
  <c r="AG115" i="66"/>
  <c r="AG585" i="66" s="1"/>
  <c r="AF26" i="66"/>
  <c r="AF496" i="66" s="1"/>
  <c r="AP44" i="66"/>
  <c r="AP514" i="66" s="1"/>
  <c r="G87" i="66"/>
  <c r="G557" i="66" s="1"/>
  <c r="X38" i="66"/>
  <c r="X508" i="66" s="1"/>
  <c r="T112" i="66"/>
  <c r="T582" i="66" s="1"/>
  <c r="AL127" i="66"/>
  <c r="AL597" i="66" s="1"/>
  <c r="AQ95" i="66"/>
  <c r="AQ565" i="66" s="1"/>
  <c r="AQ30" i="66"/>
  <c r="AQ500" i="66" s="1"/>
  <c r="AE33" i="66"/>
  <c r="AE503" i="66" s="1"/>
  <c r="AR141" i="66"/>
  <c r="AR611" i="66" s="1"/>
  <c r="V88" i="66"/>
  <c r="V558" i="66" s="1"/>
  <c r="Z71" i="66"/>
  <c r="Z541" i="66" s="1"/>
  <c r="AP33" i="66"/>
  <c r="AP503" i="66" s="1"/>
  <c r="W125" i="66"/>
  <c r="W595" i="66" s="1"/>
  <c r="Z133" i="66"/>
  <c r="Z603" i="66" s="1"/>
  <c r="V51" i="66"/>
  <c r="V521" i="66" s="1"/>
  <c r="AC109" i="66"/>
  <c r="AC579" i="66" s="1"/>
  <c r="AE114" i="66"/>
  <c r="AE584" i="66" s="1"/>
  <c r="Z119" i="66"/>
  <c r="Z589" i="66" s="1"/>
  <c r="AJ74" i="66"/>
  <c r="AJ544" i="66" s="1"/>
  <c r="Y86" i="66"/>
  <c r="Y556" i="66" s="1"/>
  <c r="AG150" i="66"/>
  <c r="AG620" i="66" s="1"/>
  <c r="AL26" i="66"/>
  <c r="AL496" i="66" s="1"/>
  <c r="AM60" i="66"/>
  <c r="AM530" i="66" s="1"/>
  <c r="U53" i="66"/>
  <c r="U523" i="66" s="1"/>
  <c r="AD57" i="66"/>
  <c r="AD527" i="66" s="1"/>
  <c r="AE100" i="66"/>
  <c r="AE570" i="66" s="1"/>
  <c r="AA32" i="66"/>
  <c r="AA502" i="66" s="1"/>
  <c r="R122" i="66"/>
  <c r="R592" i="66" s="1"/>
  <c r="Y137" i="66"/>
  <c r="Y607" i="66" s="1"/>
  <c r="AE58" i="66"/>
  <c r="AE528" i="66" s="1"/>
  <c r="R113" i="66"/>
  <c r="R583" i="66" s="1"/>
  <c r="U72" i="66"/>
  <c r="U542" i="66" s="1"/>
  <c r="AP158" i="66"/>
  <c r="AP628" i="66" s="1"/>
  <c r="M125" i="66"/>
  <c r="M595" i="66" s="1"/>
  <c r="AL48" i="66"/>
  <c r="AL518" i="66" s="1"/>
  <c r="G56" i="66"/>
  <c r="G526" i="66" s="1"/>
  <c r="AD137" i="66"/>
  <c r="AD607" i="66" s="1"/>
  <c r="R62" i="66"/>
  <c r="R532" i="66" s="1"/>
  <c r="I24" i="66"/>
  <c r="I494" i="66" s="1"/>
  <c r="AA13" i="66"/>
  <c r="AA483" i="66" s="1"/>
  <c r="AF34" i="66"/>
  <c r="AF504" i="66" s="1"/>
  <c r="AJ69" i="66"/>
  <c r="AJ539" i="66" s="1"/>
  <c r="M101" i="66"/>
  <c r="M571" i="66" s="1"/>
  <c r="N36" i="66"/>
  <c r="N506" i="66" s="1"/>
  <c r="L111" i="66"/>
  <c r="L581" i="66" s="1"/>
  <c r="AK52" i="66"/>
  <c r="AK522" i="66" s="1"/>
  <c r="M78" i="66"/>
  <c r="M548" i="66" s="1"/>
  <c r="M27" i="66"/>
  <c r="M497" i="66" s="1"/>
  <c r="W32" i="66"/>
  <c r="W502" i="66" s="1"/>
  <c r="R147" i="66"/>
  <c r="R617" i="66" s="1"/>
  <c r="G38" i="66"/>
  <c r="G508" i="66" s="1"/>
  <c r="L128" i="66"/>
  <c r="L598" i="66" s="1"/>
  <c r="AQ71" i="66"/>
  <c r="AQ541" i="66" s="1"/>
  <c r="G73" i="66"/>
  <c r="G543" i="66" s="1"/>
  <c r="AE78" i="66"/>
  <c r="AE548" i="66" s="1"/>
  <c r="AR13" i="66"/>
  <c r="AR483" i="66" s="1"/>
  <c r="Z79" i="66"/>
  <c r="Z549" i="66" s="1"/>
  <c r="P124" i="66"/>
  <c r="P594" i="66" s="1"/>
  <c r="O9" i="66"/>
  <c r="O479" i="66" s="1"/>
  <c r="O13" i="66"/>
  <c r="O483" i="66" s="1"/>
  <c r="O17" i="66"/>
  <c r="O487" i="66" s="1"/>
  <c r="O31" i="66"/>
  <c r="O501" i="66" s="1"/>
  <c r="O35" i="66"/>
  <c r="O505" i="66" s="1"/>
  <c r="O41" i="66"/>
  <c r="O511" i="66" s="1"/>
  <c r="O47" i="66"/>
  <c r="O517" i="66" s="1"/>
  <c r="O51" i="66"/>
  <c r="O521" i="66" s="1"/>
  <c r="O57" i="66"/>
  <c r="O527" i="66" s="1"/>
  <c r="O61" i="66"/>
  <c r="O531" i="66" s="1"/>
  <c r="O65" i="66"/>
  <c r="O535" i="66" s="1"/>
  <c r="O73" i="66"/>
  <c r="O543" i="66" s="1"/>
  <c r="O77" i="66"/>
  <c r="O547" i="66" s="1"/>
  <c r="O84" i="66"/>
  <c r="O554" i="66" s="1"/>
  <c r="O88" i="66"/>
  <c r="O558" i="66" s="1"/>
  <c r="O93" i="66"/>
  <c r="O563" i="66" s="1"/>
  <c r="O97" i="66"/>
  <c r="O567" i="66" s="1"/>
  <c r="O101" i="66"/>
  <c r="O571" i="66" s="1"/>
  <c r="O107" i="66"/>
  <c r="O577" i="66" s="1"/>
  <c r="O115" i="66"/>
  <c r="O585" i="66" s="1"/>
  <c r="O123" i="66"/>
  <c r="O593" i="66" s="1"/>
  <c r="O127" i="66"/>
  <c r="O597" i="66" s="1"/>
  <c r="O133" i="66"/>
  <c r="O603" i="66" s="1"/>
  <c r="O137" i="66"/>
  <c r="O607" i="66" s="1"/>
  <c r="O143" i="66"/>
  <c r="O613" i="66" s="1"/>
  <c r="O149" i="66"/>
  <c r="O619" i="66" s="1"/>
  <c r="O153" i="66"/>
  <c r="O623" i="66" s="1"/>
  <c r="O158" i="66"/>
  <c r="O628" i="66" s="1"/>
  <c r="AA10" i="66"/>
  <c r="AA480" i="66" s="1"/>
  <c r="P10" i="66"/>
  <c r="P480" i="66" s="1"/>
  <c r="AO115" i="66"/>
  <c r="AO585" i="66" s="1"/>
  <c r="T9" i="66"/>
  <c r="T479" i="66" s="1"/>
  <c r="T14" i="66"/>
  <c r="T484" i="66" s="1"/>
  <c r="T20" i="66"/>
  <c r="T490" i="66" s="1"/>
  <c r="T24" i="66"/>
  <c r="T494" i="66" s="1"/>
  <c r="T28" i="66"/>
  <c r="T498" i="66" s="1"/>
  <c r="T34" i="66"/>
  <c r="T504" i="66" s="1"/>
  <c r="T40" i="66"/>
  <c r="T510" i="66" s="1"/>
  <c r="T46" i="66"/>
  <c r="T516" i="66" s="1"/>
  <c r="T54" i="66"/>
  <c r="T524" i="66" s="1"/>
  <c r="T62" i="66"/>
  <c r="T532" i="66" s="1"/>
  <c r="T68" i="66"/>
  <c r="T538" i="66" s="1"/>
  <c r="T74" i="66"/>
  <c r="T544" i="66" s="1"/>
  <c r="T79" i="66"/>
  <c r="T549" i="66" s="1"/>
  <c r="T83" i="66"/>
  <c r="T553" i="66" s="1"/>
  <c r="T88" i="66"/>
  <c r="T558" i="66" s="1"/>
  <c r="T95" i="66"/>
  <c r="T565" i="66" s="1"/>
  <c r="T99" i="66"/>
  <c r="T569" i="66" s="1"/>
  <c r="T105" i="66"/>
  <c r="T575" i="66" s="1"/>
  <c r="T109" i="66"/>
  <c r="T579" i="66" s="1"/>
  <c r="T114" i="66"/>
  <c r="T584" i="66" s="1"/>
  <c r="T118" i="66"/>
  <c r="T588" i="66" s="1"/>
  <c r="T124" i="66"/>
  <c r="T594" i="66" s="1"/>
  <c r="T130" i="66"/>
  <c r="T600" i="66" s="1"/>
  <c r="T138" i="66"/>
  <c r="T608" i="66" s="1"/>
  <c r="T142" i="66"/>
  <c r="T612" i="66" s="1"/>
  <c r="T148" i="66"/>
  <c r="T618" i="66" s="1"/>
  <c r="T156" i="66"/>
  <c r="T626" i="66" s="1"/>
  <c r="W70" i="66"/>
  <c r="W540" i="66" s="1"/>
  <c r="I86" i="66"/>
  <c r="I556" i="66" s="1"/>
  <c r="AK84" i="66"/>
  <c r="AK554" i="66" s="1"/>
  <c r="AL108" i="66"/>
  <c r="AL578" i="66" s="1"/>
  <c r="I130" i="66"/>
  <c r="I600" i="66" s="1"/>
  <c r="AG27" i="66"/>
  <c r="AG497" i="66" s="1"/>
  <c r="AG111" i="66"/>
  <c r="AG581" i="66" s="1"/>
  <c r="AK87" i="66"/>
  <c r="AK557" i="66" s="1"/>
  <c r="AM15" i="66"/>
  <c r="AM485" i="66" s="1"/>
  <c r="AQ88" i="66"/>
  <c r="AQ558" i="66" s="1"/>
  <c r="R100" i="66"/>
  <c r="R570" i="66" s="1"/>
  <c r="AF141" i="66"/>
  <c r="AF611" i="66" s="1"/>
  <c r="AQ33" i="66"/>
  <c r="AQ503" i="66" s="1"/>
  <c r="AP68" i="66"/>
  <c r="AP538" i="66" s="1"/>
  <c r="AE121" i="66"/>
  <c r="AE591" i="66" s="1"/>
  <c r="AG25" i="66"/>
  <c r="AG495" i="66" s="1"/>
  <c r="AM34" i="66"/>
  <c r="AM504" i="66" s="1"/>
  <c r="AG49" i="66"/>
  <c r="AG519" i="66" s="1"/>
  <c r="K62" i="66"/>
  <c r="K532" i="66" s="1"/>
  <c r="G85" i="66"/>
  <c r="G555" i="66" s="1"/>
  <c r="AL25" i="66"/>
  <c r="AL495" i="66" s="1"/>
  <c r="I137" i="66"/>
  <c r="I607" i="66" s="1"/>
  <c r="AA71" i="66"/>
  <c r="AA541" i="66" s="1"/>
  <c r="AJ13" i="66"/>
  <c r="AJ483" i="66" s="1"/>
  <c r="V31" i="66"/>
  <c r="V501" i="66" s="1"/>
  <c r="Z84" i="66"/>
  <c r="Z554" i="66" s="1"/>
  <c r="AD84" i="66"/>
  <c r="AD554" i="66" s="1"/>
  <c r="AK142" i="66"/>
  <c r="AK612" i="66" s="1"/>
  <c r="AO132" i="66"/>
  <c r="AO602" i="66" s="1"/>
  <c r="AM128" i="66"/>
  <c r="AM598" i="66" s="1"/>
  <c r="Y145" i="66"/>
  <c r="Y615" i="66" s="1"/>
  <c r="K70" i="66"/>
  <c r="K540" i="66" s="1"/>
  <c r="AG93" i="66"/>
  <c r="AG563" i="66" s="1"/>
  <c r="V19" i="66"/>
  <c r="V489" i="66" s="1"/>
  <c r="AD13" i="66"/>
  <c r="AD483" i="66" s="1"/>
  <c r="U77" i="66"/>
  <c r="U547" i="66" s="1"/>
  <c r="AJ96" i="66"/>
  <c r="AJ566" i="66" s="1"/>
  <c r="AM80" i="66"/>
  <c r="AM550" i="66" s="1"/>
  <c r="AP21" i="66"/>
  <c r="AP491" i="66" s="1"/>
  <c r="AQ44" i="66"/>
  <c r="AQ514" i="66" s="1"/>
  <c r="AG144" i="66"/>
  <c r="AG614" i="66" s="1"/>
  <c r="AM40" i="66"/>
  <c r="AM510" i="66" s="1"/>
  <c r="R146" i="66"/>
  <c r="R616" i="66" s="1"/>
  <c r="G72" i="66"/>
  <c r="G542" i="66" s="1"/>
  <c r="AL11" i="66"/>
  <c r="AL481" i="66" s="1"/>
  <c r="AD115" i="66"/>
  <c r="AD585" i="66" s="1"/>
  <c r="AK66" i="66"/>
  <c r="AK536" i="66" s="1"/>
  <c r="AM152" i="66"/>
  <c r="AM622" i="66" s="1"/>
  <c r="W75" i="66"/>
  <c r="W545" i="66" s="1"/>
  <c r="AP61" i="66"/>
  <c r="AP531" i="66" s="1"/>
  <c r="G104" i="66"/>
  <c r="G574" i="66" s="1"/>
  <c r="AP117" i="66"/>
  <c r="AP587" i="66" s="1"/>
  <c r="AL18" i="66"/>
  <c r="AL488" i="66" s="1"/>
  <c r="U83" i="66"/>
  <c r="U553" i="66" s="1"/>
  <c r="AA65" i="66"/>
  <c r="AA535" i="66" s="1"/>
  <c r="W96" i="66"/>
  <c r="W566" i="66" s="1"/>
  <c r="AG143" i="66"/>
  <c r="AG613" i="66" s="1"/>
  <c r="U125" i="66"/>
  <c r="U595" i="66" s="1"/>
  <c r="AJ72" i="66"/>
  <c r="AJ542" i="66" s="1"/>
  <c r="AT74" i="66"/>
  <c r="AT544" i="66" s="1"/>
  <c r="V76" i="66"/>
  <c r="V546" i="66" s="1"/>
  <c r="W33" i="66"/>
  <c r="W503" i="66" s="1"/>
  <c r="AO14" i="66"/>
  <c r="AO484" i="66" s="1"/>
  <c r="K13" i="66"/>
  <c r="K483" i="66" s="1"/>
  <c r="K21" i="66"/>
  <c r="K491" i="66" s="1"/>
  <c r="K31" i="66"/>
  <c r="K501" i="66" s="1"/>
  <c r="K40" i="66"/>
  <c r="K510" i="66" s="1"/>
  <c r="K47" i="66"/>
  <c r="K517" i="66" s="1"/>
  <c r="K51" i="66"/>
  <c r="K521" i="66" s="1"/>
  <c r="K56" i="66"/>
  <c r="K526" i="66" s="1"/>
  <c r="K61" i="66"/>
  <c r="K531" i="66" s="1"/>
  <c r="K68" i="66"/>
  <c r="K538" i="66" s="1"/>
  <c r="K75" i="66"/>
  <c r="K545" i="66" s="1"/>
  <c r="K86" i="66"/>
  <c r="K556" i="66" s="1"/>
  <c r="K94" i="66"/>
  <c r="K564" i="66" s="1"/>
  <c r="K98" i="66"/>
  <c r="K568" i="66" s="1"/>
  <c r="K105" i="66"/>
  <c r="K575" i="66" s="1"/>
  <c r="K112" i="66"/>
  <c r="K582" i="66" s="1"/>
  <c r="K116" i="66"/>
  <c r="K586" i="66" s="1"/>
  <c r="K125" i="66"/>
  <c r="K595" i="66" s="1"/>
  <c r="K133" i="66"/>
  <c r="K603" i="66" s="1"/>
  <c r="K138" i="66"/>
  <c r="K608" i="66" s="1"/>
  <c r="K143" i="66"/>
  <c r="K613" i="66" s="1"/>
  <c r="K147" i="66"/>
  <c r="K617" i="66" s="1"/>
  <c r="K153" i="66"/>
  <c r="K623" i="66" s="1"/>
  <c r="K158" i="66"/>
  <c r="K628" i="66" s="1"/>
  <c r="M143" i="66"/>
  <c r="M613" i="66" s="1"/>
  <c r="AO158" i="66"/>
  <c r="AO628" i="66" s="1"/>
  <c r="P85" i="66"/>
  <c r="P555" i="66" s="1"/>
  <c r="AP123" i="66"/>
  <c r="AP593" i="66" s="1"/>
  <c r="N59" i="66"/>
  <c r="N529" i="66" s="1"/>
  <c r="AQ85" i="66"/>
  <c r="AQ555" i="66" s="1"/>
  <c r="AD87" i="66"/>
  <c r="AD557" i="66" s="1"/>
  <c r="N48" i="66"/>
  <c r="N518" i="66" s="1"/>
  <c r="AA59" i="66"/>
  <c r="AA529" i="66" s="1"/>
  <c r="I79" i="66"/>
  <c r="I549" i="66" s="1"/>
  <c r="I158" i="66"/>
  <c r="I628" i="66" s="1"/>
  <c r="AK59" i="66"/>
  <c r="AK529" i="66" s="1"/>
  <c r="G122" i="66"/>
  <c r="G592" i="66" s="1"/>
  <c r="AG114" i="66"/>
  <c r="AG584" i="66" s="1"/>
  <c r="AD30" i="66"/>
  <c r="AD500" i="66" s="1"/>
  <c r="N10" i="66"/>
  <c r="N480" i="66" s="1"/>
  <c r="AM27" i="66"/>
  <c r="AM497" i="66" s="1"/>
  <c r="AL82" i="66"/>
  <c r="AL552" i="66" s="1"/>
  <c r="Y121" i="66"/>
  <c r="Y591" i="66" s="1"/>
  <c r="G16" i="66"/>
  <c r="G486" i="66" s="1"/>
  <c r="AG43" i="66"/>
  <c r="AG513" i="66" s="1"/>
  <c r="AJ14" i="66"/>
  <c r="AJ484" i="66" s="1"/>
  <c r="AJ23" i="66"/>
  <c r="AJ493" i="66" s="1"/>
  <c r="AJ37" i="66"/>
  <c r="AJ507" i="66" s="1"/>
  <c r="AJ46" i="66"/>
  <c r="AJ516" i="66" s="1"/>
  <c r="AJ50" i="66"/>
  <c r="AJ520" i="66" s="1"/>
  <c r="AJ56" i="66"/>
  <c r="AJ526" i="66" s="1"/>
  <c r="AJ61" i="66"/>
  <c r="AJ531" i="66" s="1"/>
  <c r="AJ68" i="66"/>
  <c r="AJ538" i="66" s="1"/>
  <c r="AJ78" i="66"/>
  <c r="AJ548" i="66" s="1"/>
  <c r="AJ87" i="66"/>
  <c r="AJ557" i="66" s="1"/>
  <c r="AJ94" i="66"/>
  <c r="AJ564" i="66" s="1"/>
  <c r="AJ99" i="66"/>
  <c r="AJ569" i="66" s="1"/>
  <c r="AJ103" i="66"/>
  <c r="AJ573" i="66" s="1"/>
  <c r="AJ108" i="66"/>
  <c r="AJ578" i="66" s="1"/>
  <c r="AJ113" i="66"/>
  <c r="AJ583" i="66" s="1"/>
  <c r="AJ121" i="66"/>
  <c r="AJ591" i="66" s="1"/>
  <c r="AJ128" i="66"/>
  <c r="AJ598" i="66" s="1"/>
  <c r="AJ134" i="66"/>
  <c r="AJ604" i="66" s="1"/>
  <c r="AJ139" i="66"/>
  <c r="AJ609" i="66" s="1"/>
  <c r="AJ144" i="66"/>
  <c r="AJ614" i="66" s="1"/>
  <c r="AJ149" i="66"/>
  <c r="AJ619" i="66" s="1"/>
  <c r="AJ155" i="66"/>
  <c r="AJ625" i="66" s="1"/>
  <c r="V104" i="66"/>
  <c r="V574" i="66" s="1"/>
  <c r="AQ25" i="66"/>
  <c r="AQ495" i="66" s="1"/>
  <c r="AP60" i="66"/>
  <c r="AP530" i="66" s="1"/>
  <c r="AR19" i="66"/>
  <c r="AR489" i="66" s="1"/>
  <c r="AD15" i="66"/>
  <c r="AD485" i="66" s="1"/>
  <c r="AD23" i="66"/>
  <c r="AD493" i="66" s="1"/>
  <c r="AD29" i="66"/>
  <c r="AD499" i="66" s="1"/>
  <c r="AD39" i="66"/>
  <c r="AD509" i="66" s="1"/>
  <c r="AD47" i="66"/>
  <c r="AD517" i="66" s="1"/>
  <c r="AD55" i="66"/>
  <c r="AD525" i="66" s="1"/>
  <c r="AD61" i="66"/>
  <c r="AD531" i="66" s="1"/>
  <c r="AD65" i="66"/>
  <c r="AD535" i="66" s="1"/>
  <c r="AD70" i="66"/>
  <c r="AD540" i="66" s="1"/>
  <c r="AD74" i="66"/>
  <c r="AD544" i="66" s="1"/>
  <c r="AD85" i="66"/>
  <c r="AD555" i="66" s="1"/>
  <c r="AD91" i="66"/>
  <c r="AD561" i="66" s="1"/>
  <c r="AD98" i="66"/>
  <c r="AD568" i="66" s="1"/>
  <c r="AD106" i="66"/>
  <c r="AD576" i="66" s="1"/>
  <c r="AD113" i="66"/>
  <c r="AD583" i="66" s="1"/>
  <c r="AD124" i="66"/>
  <c r="AD594" i="66" s="1"/>
  <c r="AD128" i="66"/>
  <c r="AD598" i="66" s="1"/>
  <c r="AD134" i="66"/>
  <c r="AD604" i="66" s="1"/>
  <c r="AD144" i="66"/>
  <c r="AD614" i="66" s="1"/>
  <c r="AD150" i="66"/>
  <c r="AD620" i="66" s="1"/>
  <c r="AD154" i="66"/>
  <c r="AD624" i="66" s="1"/>
  <c r="AM39" i="66"/>
  <c r="AM509" i="66" s="1"/>
  <c r="AP17" i="66"/>
  <c r="AP487" i="66" s="1"/>
  <c r="AQ40" i="66"/>
  <c r="AQ510" i="66" s="1"/>
  <c r="AG92" i="66"/>
  <c r="AG562" i="66" s="1"/>
  <c r="AM36" i="66"/>
  <c r="AM506" i="66" s="1"/>
  <c r="I25" i="66"/>
  <c r="I495" i="66" s="1"/>
  <c r="W150" i="66"/>
  <c r="W620" i="66" s="1"/>
  <c r="U80" i="66"/>
  <c r="U550" i="66" s="1"/>
  <c r="U131" i="66"/>
  <c r="U601" i="66" s="1"/>
  <c r="AR99" i="66"/>
  <c r="AR569" i="66" s="1"/>
  <c r="AQ29" i="66"/>
  <c r="AQ499" i="66" s="1"/>
  <c r="W17" i="66"/>
  <c r="W487" i="66" s="1"/>
  <c r="AM113" i="66"/>
  <c r="AM583" i="66" s="1"/>
  <c r="AG70" i="66"/>
  <c r="AG540" i="66" s="1"/>
  <c r="AF61" i="66"/>
  <c r="AF531" i="66" s="1"/>
  <c r="AP95" i="66"/>
  <c r="AP565" i="66" s="1"/>
  <c r="G98" i="66"/>
  <c r="G568" i="66" s="1"/>
  <c r="AG146" i="66"/>
  <c r="AG616" i="66" s="1"/>
  <c r="AG118" i="66"/>
  <c r="AG588" i="66" s="1"/>
  <c r="R91" i="66"/>
  <c r="R561" i="66" s="1"/>
  <c r="U137" i="66"/>
  <c r="U607" i="66" s="1"/>
  <c r="W58" i="66"/>
  <c r="W528" i="66" s="1"/>
  <c r="W110" i="66"/>
  <c r="W580" i="66" s="1"/>
  <c r="AG12" i="66"/>
  <c r="AG482" i="66" s="1"/>
  <c r="AG18" i="66"/>
  <c r="AG488" i="66" s="1"/>
  <c r="AG23" i="66"/>
  <c r="AG493" i="66" s="1"/>
  <c r="AG32" i="66"/>
  <c r="AG502" i="66" s="1"/>
  <c r="AG39" i="66"/>
  <c r="AG509" i="66" s="1"/>
  <c r="AG50" i="66"/>
  <c r="AG520" i="66" s="1"/>
  <c r="AG56" i="66"/>
  <c r="AG526" i="66" s="1"/>
  <c r="AG62" i="66"/>
  <c r="AG532" i="66" s="1"/>
  <c r="AG67" i="66"/>
  <c r="AG537" i="66" s="1"/>
  <c r="AG75" i="66"/>
  <c r="AG545" i="66" s="1"/>
  <c r="AG81" i="66"/>
  <c r="AG551" i="66" s="1"/>
  <c r="AG88" i="66"/>
  <c r="AG558" i="66" s="1"/>
  <c r="AG98" i="66"/>
  <c r="AG568" i="66" s="1"/>
  <c r="AG106" i="66"/>
  <c r="AG576" i="66" s="1"/>
  <c r="AG113" i="66"/>
  <c r="AG583" i="66" s="1"/>
  <c r="AG120" i="66"/>
  <c r="AG590" i="66" s="1"/>
  <c r="AG127" i="66"/>
  <c r="AG597" i="66" s="1"/>
  <c r="AG134" i="66"/>
  <c r="AG604" i="66" s="1"/>
  <c r="AG139" i="66"/>
  <c r="AG609" i="66" s="1"/>
  <c r="AG152" i="66"/>
  <c r="AG622" i="66" s="1"/>
  <c r="AG156" i="66"/>
  <c r="AG626" i="66" s="1"/>
  <c r="AO137" i="66"/>
  <c r="AO607" i="66" s="1"/>
  <c r="W77" i="66"/>
  <c r="W547" i="66" s="1"/>
  <c r="I18" i="66"/>
  <c r="I488" i="66" s="1"/>
  <c r="AF145" i="66"/>
  <c r="AF615" i="66" s="1"/>
  <c r="AP152" i="66"/>
  <c r="AP622" i="66" s="1"/>
  <c r="AQ117" i="66"/>
  <c r="AQ587" i="66" s="1"/>
  <c r="P76" i="66"/>
  <c r="P546" i="66" s="1"/>
  <c r="AR102" i="66"/>
  <c r="AR572" i="66" s="1"/>
  <c r="AO24" i="66"/>
  <c r="AO494" i="66" s="1"/>
  <c r="AQ32" i="66"/>
  <c r="AQ502" i="66" s="1"/>
  <c r="AF103" i="66"/>
  <c r="AF573" i="66" s="1"/>
  <c r="AK73" i="66"/>
  <c r="AK543" i="66" s="1"/>
  <c r="I116" i="66"/>
  <c r="I586" i="66" s="1"/>
  <c r="G19" i="66"/>
  <c r="G489" i="66" s="1"/>
  <c r="P105" i="66"/>
  <c r="P575" i="66" s="1"/>
  <c r="AK101" i="66"/>
  <c r="AK571" i="66" s="1"/>
  <c r="AR21" i="66"/>
  <c r="AR491" i="66" s="1"/>
  <c r="AR104" i="66"/>
  <c r="AR574" i="66" s="1"/>
  <c r="V103" i="66"/>
  <c r="V573" i="66" s="1"/>
  <c r="AM74" i="66"/>
  <c r="AM544" i="66" s="1"/>
  <c r="G13" i="66"/>
  <c r="G483" i="66" s="1"/>
  <c r="AP55" i="66"/>
  <c r="AP525" i="66" s="1"/>
  <c r="AK133" i="66"/>
  <c r="AK603" i="66" s="1"/>
  <c r="I58" i="66"/>
  <c r="I528" i="66" s="1"/>
  <c r="AM137" i="66"/>
  <c r="AM607" i="66" s="1"/>
  <c r="Y57" i="66"/>
  <c r="Y527" i="66" s="1"/>
  <c r="P60" i="66"/>
  <c r="P530" i="66" s="1"/>
  <c r="W68" i="66"/>
  <c r="W538" i="66" s="1"/>
  <c r="U143" i="66"/>
  <c r="U613" i="66" s="1"/>
  <c r="U10" i="66"/>
  <c r="U480" i="66" s="1"/>
  <c r="U18" i="66"/>
  <c r="U488" i="66" s="1"/>
  <c r="U24" i="66"/>
  <c r="U494" i="66" s="1"/>
  <c r="U37" i="66"/>
  <c r="U507" i="66" s="1"/>
  <c r="U42" i="66"/>
  <c r="U512" i="66" s="1"/>
  <c r="U52" i="66"/>
  <c r="U522" i="66" s="1"/>
  <c r="U57" i="66"/>
  <c r="U527" i="66" s="1"/>
  <c r="U61" i="66"/>
  <c r="U531" i="66" s="1"/>
  <c r="U68" i="66"/>
  <c r="U538" i="66" s="1"/>
  <c r="U76" i="66"/>
  <c r="U546" i="66" s="1"/>
  <c r="U86" i="66"/>
  <c r="U556" i="66" s="1"/>
  <c r="U102" i="66"/>
  <c r="U572" i="66" s="1"/>
  <c r="U107" i="66"/>
  <c r="U577" i="66" s="1"/>
  <c r="U114" i="66"/>
  <c r="U584" i="66" s="1"/>
  <c r="U120" i="66"/>
  <c r="U590" i="66" s="1"/>
  <c r="U129" i="66"/>
  <c r="U599" i="66" s="1"/>
  <c r="U139" i="66"/>
  <c r="U609" i="66" s="1"/>
  <c r="U148" i="66"/>
  <c r="U618" i="66" s="1"/>
  <c r="U156" i="66"/>
  <c r="U626" i="66" s="1"/>
  <c r="AT53" i="66"/>
  <c r="AT523" i="66" s="1"/>
  <c r="P39" i="66"/>
  <c r="P509" i="66" s="1"/>
  <c r="AR157" i="66"/>
  <c r="AR627" i="66" s="1"/>
  <c r="AM83" i="66"/>
  <c r="AM553" i="66" s="1"/>
  <c r="M123" i="66"/>
  <c r="M593" i="66" s="1"/>
  <c r="P19" i="66"/>
  <c r="P489" i="66" s="1"/>
  <c r="AT33" i="66"/>
  <c r="AT503" i="66" s="1"/>
  <c r="V155" i="66"/>
  <c r="V625" i="66" s="1"/>
  <c r="V124" i="66"/>
  <c r="V594" i="66" s="1"/>
  <c r="P42" i="66"/>
  <c r="P512" i="66" s="1"/>
  <c r="AT55" i="66"/>
  <c r="AT525" i="66" s="1"/>
  <c r="AM76" i="66"/>
  <c r="AM546" i="66" s="1"/>
  <c r="AQ74" i="66"/>
  <c r="AQ544" i="66" s="1"/>
  <c r="R94" i="66"/>
  <c r="R564" i="66" s="1"/>
  <c r="AL98" i="66"/>
  <c r="AL568" i="66" s="1"/>
  <c r="AP111" i="66"/>
  <c r="AP581" i="66" s="1"/>
  <c r="AF129" i="66"/>
  <c r="AF599" i="66" s="1"/>
  <c r="AT96" i="66"/>
  <c r="AT566" i="66" s="1"/>
  <c r="AQ17" i="66"/>
  <c r="AQ487" i="66" s="1"/>
  <c r="AT130" i="66"/>
  <c r="AT600" i="66" s="1"/>
  <c r="AM115" i="66"/>
  <c r="AM585" i="66" s="1"/>
  <c r="AK14" i="66"/>
  <c r="AK484" i="66" s="1"/>
  <c r="AK21" i="66"/>
  <c r="AK491" i="66" s="1"/>
  <c r="AK27" i="66"/>
  <c r="AK497" i="66" s="1"/>
  <c r="AK32" i="66"/>
  <c r="AK502" i="66" s="1"/>
  <c r="AK38" i="66"/>
  <c r="AK508" i="66" s="1"/>
  <c r="AK43" i="66"/>
  <c r="AK513" i="66" s="1"/>
  <c r="AK48" i="66"/>
  <c r="AK518" i="66" s="1"/>
  <c r="AK58" i="66"/>
  <c r="AK528" i="66" s="1"/>
  <c r="AK65" i="66"/>
  <c r="AK535" i="66" s="1"/>
  <c r="AK74" i="66"/>
  <c r="AK544" i="66" s="1"/>
  <c r="AK81" i="66"/>
  <c r="AK551" i="66" s="1"/>
  <c r="AK95" i="66"/>
  <c r="AK565" i="66" s="1"/>
  <c r="AK104" i="66"/>
  <c r="AK574" i="66" s="1"/>
  <c r="AK113" i="66"/>
  <c r="AK583" i="66" s="1"/>
  <c r="AK118" i="66"/>
  <c r="AK588" i="66" s="1"/>
  <c r="AK126" i="66"/>
  <c r="AK596" i="66" s="1"/>
  <c r="AK136" i="66"/>
  <c r="AK606" i="66" s="1"/>
  <c r="AK151" i="66"/>
  <c r="AK621" i="66" s="1"/>
  <c r="AK158" i="66"/>
  <c r="AK628" i="66" s="1"/>
  <c r="AR39" i="66"/>
  <c r="AR509" i="66" s="1"/>
  <c r="AT107" i="66"/>
  <c r="AT577" i="66" s="1"/>
  <c r="AQ155" i="66"/>
  <c r="AQ625" i="66" s="1"/>
  <c r="Y126" i="66"/>
  <c r="Y596" i="66" s="1"/>
  <c r="AO150" i="66"/>
  <c r="AO620" i="66" s="1"/>
  <c r="AL66" i="66"/>
  <c r="AL536" i="66" s="1"/>
  <c r="V18" i="66"/>
  <c r="V488" i="66" s="1"/>
  <c r="AR22" i="66"/>
  <c r="AR492" i="66" s="1"/>
  <c r="AR35" i="66"/>
  <c r="AR505" i="66" s="1"/>
  <c r="AR47" i="66"/>
  <c r="AR517" i="66" s="1"/>
  <c r="AR63" i="66"/>
  <c r="AR533" i="66" s="1"/>
  <c r="AR77" i="66"/>
  <c r="AR547" i="66" s="1"/>
  <c r="AR89" i="66"/>
  <c r="AR559" i="66" s="1"/>
  <c r="AR93" i="66"/>
  <c r="AR563" i="66" s="1"/>
  <c r="AR103" i="66"/>
  <c r="AR573" i="66" s="1"/>
  <c r="AR113" i="66"/>
  <c r="AR583" i="66" s="1"/>
  <c r="AR126" i="66"/>
  <c r="AR596" i="66" s="1"/>
  <c r="AR134" i="66"/>
  <c r="AR604" i="66" s="1"/>
  <c r="AR145" i="66"/>
  <c r="AR615" i="66" s="1"/>
  <c r="AR154" i="66"/>
  <c r="AR624" i="66" s="1"/>
  <c r="Y50" i="66"/>
  <c r="Y520" i="66" s="1"/>
  <c r="V9" i="66"/>
  <c r="V479" i="66" s="1"/>
  <c r="V26" i="66"/>
  <c r="V496" i="66" s="1"/>
  <c r="V35" i="66"/>
  <c r="V505" i="66" s="1"/>
  <c r="V41" i="66"/>
  <c r="V511" i="66" s="1"/>
  <c r="V50" i="66"/>
  <c r="V520" i="66" s="1"/>
  <c r="V63" i="66"/>
  <c r="V533" i="66" s="1"/>
  <c r="V68" i="66"/>
  <c r="V538" i="66" s="1"/>
  <c r="V79" i="66"/>
  <c r="V549" i="66" s="1"/>
  <c r="V94" i="66"/>
  <c r="V564" i="66" s="1"/>
  <c r="V99" i="66"/>
  <c r="V569" i="66" s="1"/>
  <c r="V112" i="66"/>
  <c r="V582" i="66" s="1"/>
  <c r="V122" i="66"/>
  <c r="V592" i="66" s="1"/>
  <c r="V133" i="66"/>
  <c r="V603" i="66" s="1"/>
  <c r="V140" i="66"/>
  <c r="V610" i="66" s="1"/>
  <c r="V146" i="66"/>
  <c r="V616" i="66" s="1"/>
  <c r="V157" i="66"/>
  <c r="V627" i="66" s="1"/>
  <c r="AT25" i="66"/>
  <c r="AT495" i="66" s="1"/>
  <c r="Y90" i="66"/>
  <c r="Y560" i="66" s="1"/>
  <c r="AQ16" i="66"/>
  <c r="AQ486" i="66" s="1"/>
  <c r="AQ36" i="66"/>
  <c r="AQ506" i="66" s="1"/>
  <c r="AQ49" i="66"/>
  <c r="AQ519" i="66" s="1"/>
  <c r="AQ59" i="66"/>
  <c r="AQ529" i="66" s="1"/>
  <c r="AQ73" i="66"/>
  <c r="AQ543" i="66" s="1"/>
  <c r="AQ91" i="66"/>
  <c r="AQ561" i="66" s="1"/>
  <c r="AQ98" i="66"/>
  <c r="AQ568" i="66" s="1"/>
  <c r="AQ104" i="66"/>
  <c r="AQ574" i="66" s="1"/>
  <c r="AQ118" i="66"/>
  <c r="AQ588" i="66" s="1"/>
  <c r="AQ126" i="66"/>
  <c r="AQ596" i="66" s="1"/>
  <c r="AQ137" i="66"/>
  <c r="AQ607" i="66" s="1"/>
  <c r="AQ151" i="66"/>
  <c r="AQ621" i="66" s="1"/>
  <c r="AM42" i="66"/>
  <c r="AM512" i="66" s="1"/>
  <c r="G89" i="66"/>
  <c r="G559" i="66" s="1"/>
  <c r="G125" i="66"/>
  <c r="G595" i="66" s="1"/>
  <c r="Z66" i="66"/>
  <c r="Z536" i="66" s="1"/>
  <c r="AM71" i="66"/>
  <c r="AM541" i="66" s="1"/>
  <c r="R12" i="66"/>
  <c r="R482" i="66" s="1"/>
  <c r="P12" i="66"/>
  <c r="P482" i="66" s="1"/>
  <c r="P28" i="66"/>
  <c r="P498" i="66" s="1"/>
  <c r="P40" i="66"/>
  <c r="P510" i="66" s="1"/>
  <c r="P47" i="66"/>
  <c r="P517" i="66" s="1"/>
  <c r="P55" i="66"/>
  <c r="P525" i="66" s="1"/>
  <c r="P79" i="66"/>
  <c r="P549" i="66" s="1"/>
  <c r="P87" i="66"/>
  <c r="P557" i="66" s="1"/>
  <c r="P95" i="66"/>
  <c r="P565" i="66" s="1"/>
  <c r="P106" i="66"/>
  <c r="P576" i="66" s="1"/>
  <c r="P119" i="66"/>
  <c r="P589" i="66" s="1"/>
  <c r="P130" i="66"/>
  <c r="P600" i="66" s="1"/>
  <c r="P136" i="66"/>
  <c r="P606" i="66" s="1"/>
  <c r="P143" i="66"/>
  <c r="P613" i="66" s="1"/>
  <c r="P151" i="66"/>
  <c r="P621" i="66" s="1"/>
  <c r="Z142" i="66"/>
  <c r="Z612" i="66" s="1"/>
  <c r="AM110" i="66"/>
  <c r="AM580" i="66" s="1"/>
  <c r="AM16" i="66"/>
  <c r="AM486" i="66" s="1"/>
  <c r="AM33" i="66"/>
  <c r="AM503" i="66" s="1"/>
  <c r="AM52" i="66"/>
  <c r="AM522" i="66" s="1"/>
  <c r="AM59" i="66"/>
  <c r="AM529" i="66" s="1"/>
  <c r="AM82" i="66"/>
  <c r="AM552" i="66" s="1"/>
  <c r="AM94" i="66"/>
  <c r="AM564" i="66" s="1"/>
  <c r="AM107" i="66"/>
  <c r="AM577" i="66" s="1"/>
  <c r="AM117" i="66"/>
  <c r="AM587" i="66" s="1"/>
  <c r="AM130" i="66"/>
  <c r="AM600" i="66" s="1"/>
  <c r="Z42" i="66"/>
  <c r="Z512" i="66" s="1"/>
  <c r="Y60" i="66"/>
  <c r="Y530" i="66" s="1"/>
  <c r="Z68" i="66"/>
  <c r="Z538" i="66" s="1"/>
  <c r="Y134" i="66"/>
  <c r="Y604" i="66" s="1"/>
  <c r="Y11" i="66"/>
  <c r="Y481" i="66" s="1"/>
  <c r="Y29" i="66"/>
  <c r="Y499" i="66" s="1"/>
  <c r="Y43" i="66"/>
  <c r="Y513" i="66" s="1"/>
  <c r="Y55" i="66"/>
  <c r="Y525" i="66" s="1"/>
  <c r="Y72" i="66"/>
  <c r="Y542" i="66" s="1"/>
  <c r="Y102" i="66"/>
  <c r="Y572" i="66" s="1"/>
  <c r="Y114" i="66"/>
  <c r="Y584" i="66" s="1"/>
  <c r="Y136" i="66"/>
  <c r="Y606" i="66" s="1"/>
  <c r="Y154" i="66"/>
  <c r="Y624" i="66" s="1"/>
  <c r="R61" i="66"/>
  <c r="R531" i="66" s="1"/>
  <c r="R89" i="66"/>
  <c r="R559" i="66" s="1"/>
  <c r="G11" i="66"/>
  <c r="G481" i="66" s="1"/>
  <c r="G39" i="66"/>
  <c r="G509" i="66" s="1"/>
  <c r="G63" i="66"/>
  <c r="G533" i="66" s="1"/>
  <c r="G91" i="66"/>
  <c r="G561" i="66" s="1"/>
  <c r="G126" i="66"/>
  <c r="G596" i="66" s="1"/>
  <c r="G154" i="66"/>
  <c r="G624" i="66" s="1"/>
  <c r="M9" i="66"/>
  <c r="M479" i="66" s="1"/>
  <c r="M29" i="66"/>
  <c r="M499" i="66" s="1"/>
  <c r="M49" i="66"/>
  <c r="M519" i="66" s="1"/>
  <c r="M66" i="66"/>
  <c r="M536" i="66" s="1"/>
  <c r="M103" i="66"/>
  <c r="M573" i="66" s="1"/>
  <c r="M120" i="66"/>
  <c r="M590" i="66" s="1"/>
  <c r="R11" i="66"/>
  <c r="R481" i="66" s="1"/>
  <c r="R19" i="66"/>
  <c r="R489" i="66" s="1"/>
  <c r="R71" i="66"/>
  <c r="R541" i="66" s="1"/>
  <c r="R109" i="66"/>
  <c r="R579" i="66" s="1"/>
  <c r="R125" i="66"/>
  <c r="R595" i="66" s="1"/>
  <c r="R148" i="66"/>
  <c r="R618" i="66" s="1"/>
  <c r="AD93" i="66"/>
  <c r="AD563" i="66" s="1"/>
  <c r="AM45" i="66"/>
  <c r="AM515" i="66" s="1"/>
  <c r="AH11" i="66"/>
  <c r="AH481" i="66" s="1"/>
  <c r="AH15" i="66"/>
  <c r="AH485" i="66" s="1"/>
  <c r="AH19" i="66"/>
  <c r="AH489" i="66" s="1"/>
  <c r="AH23" i="66"/>
  <c r="AH493" i="66" s="1"/>
  <c r="AH27" i="66"/>
  <c r="AH497" i="66" s="1"/>
  <c r="AH31" i="66"/>
  <c r="AH501" i="66" s="1"/>
  <c r="AH35" i="66"/>
  <c r="AH505" i="66" s="1"/>
  <c r="AH39" i="66"/>
  <c r="AH509" i="66" s="1"/>
  <c r="AH43" i="66"/>
  <c r="AH513" i="66" s="1"/>
  <c r="AH47" i="66"/>
  <c r="AH517" i="66" s="1"/>
  <c r="AH51" i="66"/>
  <c r="AH521" i="66" s="1"/>
  <c r="AH55" i="66"/>
  <c r="AH525" i="66" s="1"/>
  <c r="AH59" i="66"/>
  <c r="AH529" i="66" s="1"/>
  <c r="AH63" i="66"/>
  <c r="AH533" i="66" s="1"/>
  <c r="AH67" i="66"/>
  <c r="AH537" i="66" s="1"/>
  <c r="AH71" i="66"/>
  <c r="AH541" i="66" s="1"/>
  <c r="AH75" i="66"/>
  <c r="AH545" i="66" s="1"/>
  <c r="AH79" i="66"/>
  <c r="AH549" i="66" s="1"/>
  <c r="AH83" i="66"/>
  <c r="AH553" i="66" s="1"/>
  <c r="AH87" i="66"/>
  <c r="AH557" i="66" s="1"/>
  <c r="AH91" i="66"/>
  <c r="AH561" i="66" s="1"/>
  <c r="AH95" i="66"/>
  <c r="AH565" i="66" s="1"/>
  <c r="AH99" i="66"/>
  <c r="AH569" i="66" s="1"/>
  <c r="AH103" i="66"/>
  <c r="AH573" i="66" s="1"/>
  <c r="AH107" i="66"/>
  <c r="AH577" i="66" s="1"/>
  <c r="AH111" i="66"/>
  <c r="AH581" i="66" s="1"/>
  <c r="AH115" i="66"/>
  <c r="AH585" i="66" s="1"/>
  <c r="AH119" i="66"/>
  <c r="AH589" i="66" s="1"/>
  <c r="AH123" i="66"/>
  <c r="AH593" i="66" s="1"/>
  <c r="AH127" i="66"/>
  <c r="AH597" i="66" s="1"/>
  <c r="AH131" i="66"/>
  <c r="AH601" i="66" s="1"/>
  <c r="AH135" i="66"/>
  <c r="AH605" i="66" s="1"/>
  <c r="AH139" i="66"/>
  <c r="AH609" i="66" s="1"/>
  <c r="AH143" i="66"/>
  <c r="AH613" i="66" s="1"/>
  <c r="AH147" i="66"/>
  <c r="AH617" i="66" s="1"/>
  <c r="AH151" i="66"/>
  <c r="AH621" i="66" s="1"/>
  <c r="AH155" i="66"/>
  <c r="AH625" i="66" s="1"/>
  <c r="V121" i="66"/>
  <c r="V591" i="66" s="1"/>
  <c r="X138" i="66"/>
  <c r="X608" i="66" s="1"/>
  <c r="R30" i="66"/>
  <c r="R500" i="66" s="1"/>
  <c r="AK13" i="66"/>
  <c r="AK483" i="66" s="1"/>
  <c r="AM17" i="66"/>
  <c r="AM487" i="66" s="1"/>
  <c r="W85" i="66"/>
  <c r="W555" i="66" s="1"/>
  <c r="AP136" i="66"/>
  <c r="AP606" i="66" s="1"/>
  <c r="Q63" i="66"/>
  <c r="Q533" i="66" s="1"/>
  <c r="AO134" i="66"/>
  <c r="AO604" i="66" s="1"/>
  <c r="AA74" i="66"/>
  <c r="AA544" i="66" s="1"/>
  <c r="AT83" i="66"/>
  <c r="AT553" i="66" s="1"/>
  <c r="AI72" i="66"/>
  <c r="AI542" i="66" s="1"/>
  <c r="G44" i="66"/>
  <c r="G514" i="66" s="1"/>
  <c r="AK137" i="66"/>
  <c r="AK607" i="66" s="1"/>
  <c r="AF55" i="66"/>
  <c r="AF525" i="66" s="1"/>
  <c r="AS146" i="66"/>
  <c r="AS616" i="66" s="1"/>
  <c r="AT127" i="66"/>
  <c r="AT597" i="66" s="1"/>
  <c r="AI87" i="66"/>
  <c r="AI557" i="66" s="1"/>
  <c r="G137" i="66"/>
  <c r="G607" i="66" s="1"/>
  <c r="AM112" i="66"/>
  <c r="AM582" i="66" s="1"/>
  <c r="K39" i="66"/>
  <c r="K509" i="66" s="1"/>
  <c r="K16" i="66"/>
  <c r="K486" i="66" s="1"/>
  <c r="AI105" i="66"/>
  <c r="AI575" i="66" s="1"/>
  <c r="Z147" i="66"/>
  <c r="Z617" i="66" s="1"/>
  <c r="AS42" i="66"/>
  <c r="AS512" i="66" s="1"/>
  <c r="AT145" i="66"/>
  <c r="AT615" i="66" s="1"/>
  <c r="L85" i="66"/>
  <c r="L555" i="66" s="1"/>
  <c r="L153" i="66"/>
  <c r="L623" i="66" s="1"/>
  <c r="AD141" i="66"/>
  <c r="AD611" i="66" s="1"/>
  <c r="AA119" i="66"/>
  <c r="AA589" i="66" s="1"/>
  <c r="AQ105" i="66"/>
  <c r="AQ575" i="66" s="1"/>
  <c r="AS78" i="66"/>
  <c r="AS548" i="66" s="1"/>
  <c r="W82" i="66"/>
  <c r="W552" i="66" s="1"/>
  <c r="AM140" i="66"/>
  <c r="AM610" i="66" s="1"/>
  <c r="AO136" i="66"/>
  <c r="AO606" i="66" s="1"/>
  <c r="AB87" i="66"/>
  <c r="AB557" i="66" s="1"/>
  <c r="Q12" i="66"/>
  <c r="Q482" i="66" s="1"/>
  <c r="Q16" i="66"/>
  <c r="Q486" i="66" s="1"/>
  <c r="Q20" i="66"/>
  <c r="Q490" i="66" s="1"/>
  <c r="Q24" i="66"/>
  <c r="Q494" i="66" s="1"/>
  <c r="Q29" i="66"/>
  <c r="Q499" i="66" s="1"/>
  <c r="Q33" i="66"/>
  <c r="Q503" i="66" s="1"/>
  <c r="Q37" i="66"/>
  <c r="Q507" i="66" s="1"/>
  <c r="Q41" i="66"/>
  <c r="Q511" i="66" s="1"/>
  <c r="Q45" i="66"/>
  <c r="Q515" i="66" s="1"/>
  <c r="Q49" i="66"/>
  <c r="Q519" i="66" s="1"/>
  <c r="Q53" i="66"/>
  <c r="Q523" i="66" s="1"/>
  <c r="Q57" i="66"/>
  <c r="Q527" i="66" s="1"/>
  <c r="Q61" i="66"/>
  <c r="Q531" i="66" s="1"/>
  <c r="Q66" i="66"/>
  <c r="Q536" i="66" s="1"/>
  <c r="Q72" i="66"/>
  <c r="Q542" i="66" s="1"/>
  <c r="Q76" i="66"/>
  <c r="Q546" i="66" s="1"/>
  <c r="Q82" i="66"/>
  <c r="Q552" i="66" s="1"/>
  <c r="Q86" i="66"/>
  <c r="Q556" i="66" s="1"/>
  <c r="Q90" i="66"/>
  <c r="Q560" i="66" s="1"/>
  <c r="Q94" i="66"/>
  <c r="Q564" i="66" s="1"/>
  <c r="Q98" i="66"/>
  <c r="Q568" i="66" s="1"/>
  <c r="Q102" i="66"/>
  <c r="Q572" i="66" s="1"/>
  <c r="Q106" i="66"/>
  <c r="Q576" i="66" s="1"/>
  <c r="Q111" i="66"/>
  <c r="Q581" i="66" s="1"/>
  <c r="Q115" i="66"/>
  <c r="Q585" i="66" s="1"/>
  <c r="Q119" i="66"/>
  <c r="Q589" i="66" s="1"/>
  <c r="Q124" i="66"/>
  <c r="Q594" i="66" s="1"/>
  <c r="Q128" i="66"/>
  <c r="Q598" i="66" s="1"/>
  <c r="Q132" i="66"/>
  <c r="Q602" i="66" s="1"/>
  <c r="Q136" i="66"/>
  <c r="Q606" i="66" s="1"/>
  <c r="Q140" i="66"/>
  <c r="Q610" i="66" s="1"/>
  <c r="Q144" i="66"/>
  <c r="Q614" i="66" s="1"/>
  <c r="Q148" i="66"/>
  <c r="Q618" i="66" s="1"/>
  <c r="Q152" i="66"/>
  <c r="Q622" i="66" s="1"/>
  <c r="Q156" i="66"/>
  <c r="Q626" i="66" s="1"/>
  <c r="P58" i="66"/>
  <c r="P528" i="66" s="1"/>
  <c r="Y24" i="66"/>
  <c r="Y494" i="66" s="1"/>
  <c r="X53" i="66"/>
  <c r="X523" i="66" s="1"/>
  <c r="T103" i="66"/>
  <c r="T573" i="66" s="1"/>
  <c r="AE157" i="66"/>
  <c r="AE627" i="66" s="1"/>
  <c r="AJ63" i="66"/>
  <c r="AJ533" i="66" s="1"/>
  <c r="AM44" i="66"/>
  <c r="AM514" i="66" s="1"/>
  <c r="N158" i="66"/>
  <c r="N628" i="66" s="1"/>
  <c r="AR59" i="66"/>
  <c r="AR529" i="66" s="1"/>
  <c r="K132" i="66"/>
  <c r="K602" i="66" s="1"/>
  <c r="AE137" i="66"/>
  <c r="AE607" i="66" s="1"/>
  <c r="AG78" i="66"/>
  <c r="AG548" i="66" s="1"/>
  <c r="AK147" i="66"/>
  <c r="AK617" i="66" s="1"/>
  <c r="AR36" i="66"/>
  <c r="AR506" i="66" s="1"/>
  <c r="AP47" i="66"/>
  <c r="AP517" i="66" s="1"/>
  <c r="AN140" i="66"/>
  <c r="AN610" i="66" s="1"/>
  <c r="AI47" i="66"/>
  <c r="AI517" i="66" s="1"/>
  <c r="Y141" i="66"/>
  <c r="Y611" i="66" s="1"/>
  <c r="T131" i="66"/>
  <c r="T601" i="66" s="1"/>
  <c r="W42" i="66"/>
  <c r="W512" i="66" s="1"/>
  <c r="AT142" i="66"/>
  <c r="AT612" i="66" s="1"/>
  <c r="S127" i="66"/>
  <c r="S597" i="66" s="1"/>
  <c r="L135" i="66"/>
  <c r="L605" i="66" s="1"/>
  <c r="I74" i="66"/>
  <c r="I544" i="66" s="1"/>
  <c r="U94" i="66"/>
  <c r="U564" i="66" s="1"/>
  <c r="U48" i="66"/>
  <c r="U518" i="66" s="1"/>
  <c r="X100" i="66"/>
  <c r="X570" i="66" s="1"/>
  <c r="AA30" i="66"/>
  <c r="AA500" i="66" s="1"/>
  <c r="W63" i="66"/>
  <c r="W533" i="66" s="1"/>
  <c r="AR54" i="66"/>
  <c r="AR524" i="66" s="1"/>
  <c r="AD67" i="66"/>
  <c r="AD537" i="66" s="1"/>
  <c r="AG38" i="66"/>
  <c r="AG508" i="66" s="1"/>
  <c r="AS127" i="66"/>
  <c r="AS597" i="66" s="1"/>
  <c r="Z96" i="66"/>
  <c r="Z566" i="66" s="1"/>
  <c r="V136" i="66"/>
  <c r="V606" i="66" s="1"/>
  <c r="AT81" i="66"/>
  <c r="AT551" i="66" s="1"/>
  <c r="V84" i="66"/>
  <c r="V554" i="66" s="1"/>
  <c r="K38" i="66"/>
  <c r="K508" i="66" s="1"/>
  <c r="AK139" i="66"/>
  <c r="AK609" i="66" s="1"/>
  <c r="AD122" i="66"/>
  <c r="AD592" i="66" s="1"/>
  <c r="AO127" i="66"/>
  <c r="AO597" i="66" s="1"/>
  <c r="AT56" i="66"/>
  <c r="AT526" i="66" s="1"/>
  <c r="AM149" i="66"/>
  <c r="AM619" i="66" s="1"/>
  <c r="AJ115" i="66"/>
  <c r="AJ585" i="66" s="1"/>
  <c r="AS12" i="66"/>
  <c r="AS482" i="66" s="1"/>
  <c r="AS16" i="66"/>
  <c r="AS486" i="66" s="1"/>
  <c r="AS21" i="66"/>
  <c r="AS491" i="66" s="1"/>
  <c r="AS25" i="66"/>
  <c r="AS495" i="66" s="1"/>
  <c r="AS29" i="66"/>
  <c r="AS499" i="66" s="1"/>
  <c r="AS33" i="66"/>
  <c r="AS503" i="66" s="1"/>
  <c r="AS37" i="66"/>
  <c r="AS507" i="66" s="1"/>
  <c r="AS43" i="66"/>
  <c r="AS513" i="66" s="1"/>
  <c r="AS47" i="66"/>
  <c r="AS517" i="66" s="1"/>
  <c r="AS51" i="66"/>
  <c r="AS521" i="66" s="1"/>
  <c r="AS57" i="66"/>
  <c r="AS527" i="66" s="1"/>
  <c r="AS63" i="66"/>
  <c r="AS533" i="66" s="1"/>
  <c r="AS67" i="66"/>
  <c r="AS537" i="66" s="1"/>
  <c r="AS71" i="66"/>
  <c r="AS541" i="66" s="1"/>
  <c r="AS76" i="66"/>
  <c r="AS546" i="66" s="1"/>
  <c r="AS81" i="66"/>
  <c r="AS551" i="66" s="1"/>
  <c r="AS85" i="66"/>
  <c r="AS555" i="66" s="1"/>
  <c r="AS89" i="66"/>
  <c r="AS559" i="66" s="1"/>
  <c r="AS93" i="66"/>
  <c r="AS563" i="66" s="1"/>
  <c r="AS97" i="66"/>
  <c r="AS567" i="66" s="1"/>
  <c r="AS101" i="66"/>
  <c r="AS571" i="66" s="1"/>
  <c r="AS105" i="66"/>
  <c r="AS575" i="66" s="1"/>
  <c r="AS110" i="66"/>
  <c r="AS580" i="66" s="1"/>
  <c r="AS115" i="66"/>
  <c r="AS585" i="66" s="1"/>
  <c r="AS120" i="66"/>
  <c r="AS590" i="66" s="1"/>
  <c r="AS124" i="66"/>
  <c r="AS594" i="66" s="1"/>
  <c r="AS131" i="66"/>
  <c r="AS601" i="66" s="1"/>
  <c r="AS135" i="66"/>
  <c r="AS605" i="66" s="1"/>
  <c r="AS140" i="66"/>
  <c r="AS610" i="66" s="1"/>
  <c r="AS145" i="66"/>
  <c r="AS615" i="66" s="1"/>
  <c r="AS150" i="66"/>
  <c r="AS620" i="66" s="1"/>
  <c r="AS155" i="66"/>
  <c r="AS625" i="66" s="1"/>
  <c r="S70" i="66"/>
  <c r="S540" i="66" s="1"/>
  <c r="AM116" i="66"/>
  <c r="AM586" i="66" s="1"/>
  <c r="AD142" i="66"/>
  <c r="AD612" i="66" s="1"/>
  <c r="AO151" i="66"/>
  <c r="AO621" i="66" s="1"/>
  <c r="AE136" i="66"/>
  <c r="AE606" i="66" s="1"/>
  <c r="N13" i="66"/>
  <c r="N483" i="66" s="1"/>
  <c r="K156" i="66"/>
  <c r="K626" i="66" s="1"/>
  <c r="AA94" i="66"/>
  <c r="AA564" i="66" s="1"/>
  <c r="T18" i="66"/>
  <c r="T488" i="66" s="1"/>
  <c r="R110" i="66"/>
  <c r="R580" i="66" s="1"/>
  <c r="AP58" i="66"/>
  <c r="AP528" i="66" s="1"/>
  <c r="P36" i="66"/>
  <c r="P506" i="66" s="1"/>
  <c r="AC113" i="66"/>
  <c r="AC583" i="66" s="1"/>
  <c r="AB81" i="66"/>
  <c r="AB551" i="66" s="1"/>
  <c r="S141" i="66"/>
  <c r="S611" i="66" s="1"/>
  <c r="AK61" i="66"/>
  <c r="AK531" i="66" s="1"/>
  <c r="S11" i="66"/>
  <c r="S481" i="66" s="1"/>
  <c r="S16" i="66"/>
  <c r="S486" i="66" s="1"/>
  <c r="S20" i="66"/>
  <c r="S490" i="66" s="1"/>
  <c r="S24" i="66"/>
  <c r="S494" i="66" s="1"/>
  <c r="S28" i="66"/>
  <c r="S498" i="66" s="1"/>
  <c r="S32" i="66"/>
  <c r="S502" i="66" s="1"/>
  <c r="S37" i="66"/>
  <c r="S507" i="66" s="1"/>
  <c r="S41" i="66"/>
  <c r="S511" i="66" s="1"/>
  <c r="S45" i="66"/>
  <c r="S515" i="66" s="1"/>
  <c r="S49" i="66"/>
  <c r="S519" i="66" s="1"/>
  <c r="S54" i="66"/>
  <c r="S524" i="66" s="1"/>
  <c r="S61" i="66"/>
  <c r="S531" i="66" s="1"/>
  <c r="S65" i="66"/>
  <c r="S535" i="66" s="1"/>
  <c r="S71" i="66"/>
  <c r="S541" i="66" s="1"/>
  <c r="S75" i="66"/>
  <c r="S545" i="66" s="1"/>
  <c r="S79" i="66"/>
  <c r="S549" i="66" s="1"/>
  <c r="S83" i="66"/>
  <c r="S553" i="66" s="1"/>
  <c r="S87" i="66"/>
  <c r="S557" i="66" s="1"/>
  <c r="S91" i="66"/>
  <c r="S561" i="66" s="1"/>
  <c r="S97" i="66"/>
  <c r="S567" i="66" s="1"/>
  <c r="S102" i="66"/>
  <c r="S572" i="66" s="1"/>
  <c r="S106" i="66"/>
  <c r="S576" i="66" s="1"/>
  <c r="S111" i="66"/>
  <c r="S581" i="66" s="1"/>
  <c r="S115" i="66"/>
  <c r="S585" i="66" s="1"/>
  <c r="S119" i="66"/>
  <c r="S589" i="66" s="1"/>
  <c r="S123" i="66"/>
  <c r="S593" i="66" s="1"/>
  <c r="S128" i="66"/>
  <c r="S598" i="66" s="1"/>
  <c r="S133" i="66"/>
  <c r="S603" i="66" s="1"/>
  <c r="S137" i="66"/>
  <c r="S607" i="66" s="1"/>
  <c r="S144" i="66"/>
  <c r="S614" i="66" s="1"/>
  <c r="S148" i="66"/>
  <c r="S618" i="66" s="1"/>
  <c r="S153" i="66"/>
  <c r="S623" i="66" s="1"/>
  <c r="S157" i="66"/>
  <c r="S627" i="66" s="1"/>
  <c r="O26" i="66"/>
  <c r="O496" i="66" s="1"/>
  <c r="AQ133" i="66"/>
  <c r="AQ603" i="66" s="1"/>
  <c r="AA61" i="66"/>
  <c r="AA531" i="66" s="1"/>
  <c r="AP36" i="66"/>
  <c r="AP506" i="66" s="1"/>
  <c r="G78" i="66"/>
  <c r="G548" i="66" s="1"/>
  <c r="AQ97" i="66"/>
  <c r="AQ567" i="66" s="1"/>
  <c r="AB18" i="66"/>
  <c r="AB488" i="66" s="1"/>
  <c r="AO40" i="66"/>
  <c r="AO510" i="66" s="1"/>
  <c r="N12" i="66"/>
  <c r="N482" i="66" s="1"/>
  <c r="M55" i="66"/>
  <c r="M525" i="66" s="1"/>
  <c r="M145" i="66"/>
  <c r="M615" i="66" s="1"/>
  <c r="AO122" i="66"/>
  <c r="AO592" i="66" s="1"/>
  <c r="AB13" i="66"/>
  <c r="AB483" i="66" s="1"/>
  <c r="AB17" i="66"/>
  <c r="AB487" i="66" s="1"/>
  <c r="AB22" i="66"/>
  <c r="AB492" i="66" s="1"/>
  <c r="AB26" i="66"/>
  <c r="AB496" i="66" s="1"/>
  <c r="AB33" i="66"/>
  <c r="AB503" i="66" s="1"/>
  <c r="AB37" i="66"/>
  <c r="AB507" i="66" s="1"/>
  <c r="AB41" i="66"/>
  <c r="AB511" i="66" s="1"/>
  <c r="AB46" i="66"/>
  <c r="AB516" i="66" s="1"/>
  <c r="AB50" i="66"/>
  <c r="AB520" i="66" s="1"/>
  <c r="AB57" i="66"/>
  <c r="AB527" i="66" s="1"/>
  <c r="AB61" i="66"/>
  <c r="AB531" i="66" s="1"/>
  <c r="AB65" i="66"/>
  <c r="AB535" i="66" s="1"/>
  <c r="AB71" i="66"/>
  <c r="AB541" i="66" s="1"/>
  <c r="AB77" i="66"/>
  <c r="AB547" i="66" s="1"/>
  <c r="AB84" i="66"/>
  <c r="AB554" i="66" s="1"/>
  <c r="AB91" i="66"/>
  <c r="AB561" i="66" s="1"/>
  <c r="AB96" i="66"/>
  <c r="AB566" i="66" s="1"/>
  <c r="AB101" i="66"/>
  <c r="AB571" i="66" s="1"/>
  <c r="AB105" i="66"/>
  <c r="AB575" i="66" s="1"/>
  <c r="AB109" i="66"/>
  <c r="AB579" i="66" s="1"/>
  <c r="AB115" i="66"/>
  <c r="AB585" i="66" s="1"/>
  <c r="AB121" i="66"/>
  <c r="AB591" i="66" s="1"/>
  <c r="AB126" i="66"/>
  <c r="AB596" i="66" s="1"/>
  <c r="AB131" i="66"/>
  <c r="AB601" i="66" s="1"/>
  <c r="AB135" i="66"/>
  <c r="AB605" i="66" s="1"/>
  <c r="AB139" i="66"/>
  <c r="AB609" i="66" s="1"/>
  <c r="AB143" i="66"/>
  <c r="AB613" i="66" s="1"/>
  <c r="AB147" i="66"/>
  <c r="AB617" i="66" s="1"/>
  <c r="AB151" i="66"/>
  <c r="AB621" i="66" s="1"/>
  <c r="AB156" i="66"/>
  <c r="AB626" i="66" s="1"/>
  <c r="AC67" i="66"/>
  <c r="AC537" i="66" s="1"/>
  <c r="AQ119" i="66"/>
  <c r="AQ589" i="66" s="1"/>
  <c r="AC11" i="66"/>
  <c r="AC481" i="66" s="1"/>
  <c r="AC16" i="66"/>
  <c r="AC486" i="66" s="1"/>
  <c r="AC21" i="66"/>
  <c r="AC491" i="66" s="1"/>
  <c r="AC25" i="66"/>
  <c r="AC495" i="66" s="1"/>
  <c r="AC32" i="66"/>
  <c r="AC502" i="66" s="1"/>
  <c r="AC36" i="66"/>
  <c r="AC506" i="66" s="1"/>
  <c r="AC40" i="66"/>
  <c r="AC510" i="66" s="1"/>
  <c r="AC45" i="66"/>
  <c r="AC515" i="66" s="1"/>
  <c r="AC51" i="66"/>
  <c r="AC521" i="66" s="1"/>
  <c r="AC56" i="66"/>
  <c r="AC526" i="66" s="1"/>
  <c r="AC62" i="66"/>
  <c r="AC532" i="66" s="1"/>
  <c r="AC66" i="66"/>
  <c r="AC536" i="66" s="1"/>
  <c r="AC71" i="66"/>
  <c r="AC541" i="66" s="1"/>
  <c r="AC76" i="66"/>
  <c r="AC546" i="66" s="1"/>
  <c r="AC80" i="66"/>
  <c r="AC550" i="66" s="1"/>
  <c r="AC85" i="66"/>
  <c r="AC555" i="66" s="1"/>
  <c r="AC90" i="66"/>
  <c r="AC560" i="66" s="1"/>
  <c r="AC94" i="66"/>
  <c r="AC564" i="66" s="1"/>
  <c r="AC100" i="66"/>
  <c r="AC570" i="66" s="1"/>
  <c r="AC104" i="66"/>
  <c r="AC574" i="66" s="1"/>
  <c r="AC111" i="66"/>
  <c r="AC581" i="66" s="1"/>
  <c r="AC118" i="66"/>
  <c r="AC588" i="66" s="1"/>
  <c r="AC124" i="66"/>
  <c r="AC594" i="66" s="1"/>
  <c r="AC130" i="66"/>
  <c r="AC600" i="66" s="1"/>
  <c r="AC135" i="66"/>
  <c r="AC605" i="66" s="1"/>
  <c r="AC141" i="66"/>
  <c r="AC611" i="66" s="1"/>
  <c r="AC145" i="66"/>
  <c r="AC615" i="66" s="1"/>
  <c r="AC150" i="66"/>
  <c r="AC620" i="66" s="1"/>
  <c r="AC154" i="66"/>
  <c r="AC624" i="66" s="1"/>
  <c r="AC158" i="66"/>
  <c r="AC628" i="66" s="1"/>
  <c r="M47" i="66"/>
  <c r="M517" i="66" s="1"/>
  <c r="M135" i="66"/>
  <c r="M605" i="66" s="1"/>
  <c r="AO111" i="66"/>
  <c r="AO581" i="66" s="1"/>
  <c r="AL90" i="66"/>
  <c r="AL560" i="66" s="1"/>
  <c r="I131" i="66"/>
  <c r="I601" i="66" s="1"/>
  <c r="K42" i="66"/>
  <c r="K512" i="66" s="1"/>
  <c r="AK143" i="66"/>
  <c r="AK613" i="66" s="1"/>
  <c r="U14" i="66"/>
  <c r="U484" i="66" s="1"/>
  <c r="AD53" i="66"/>
  <c r="AD523" i="66" s="1"/>
  <c r="I21" i="66"/>
  <c r="I491" i="66" s="1"/>
  <c r="AL87" i="66"/>
  <c r="AL557" i="66" s="1"/>
  <c r="AQ128" i="66"/>
  <c r="AQ598" i="66" s="1"/>
  <c r="I78" i="66"/>
  <c r="I548" i="66" s="1"/>
  <c r="V57" i="66"/>
  <c r="V527" i="66" s="1"/>
  <c r="AF50" i="66"/>
  <c r="AF520" i="66" s="1"/>
  <c r="AA76" i="66"/>
  <c r="AA546" i="66" s="1"/>
  <c r="K101" i="66"/>
  <c r="K571" i="66" s="1"/>
  <c r="AF52" i="66"/>
  <c r="AF522" i="66" s="1"/>
  <c r="AK42" i="66"/>
  <c r="AK512" i="66" s="1"/>
  <c r="K80" i="66"/>
  <c r="K550" i="66" s="1"/>
  <c r="I26" i="66"/>
  <c r="I496" i="66" s="1"/>
  <c r="AE144" i="66"/>
  <c r="AE614" i="66" s="1"/>
  <c r="AQ70" i="66"/>
  <c r="AQ540" i="66" s="1"/>
  <c r="AP124" i="66"/>
  <c r="AP594" i="66" s="1"/>
  <c r="P34" i="66"/>
  <c r="P504" i="66" s="1"/>
  <c r="AE28" i="66"/>
  <c r="AE498" i="66" s="1"/>
  <c r="AD12" i="66"/>
  <c r="AD482" i="66" s="1"/>
  <c r="Y49" i="66"/>
  <c r="Y519" i="66" s="1"/>
  <c r="X9" i="66"/>
  <c r="X479" i="66" s="1"/>
  <c r="X14" i="66"/>
  <c r="X484" i="66" s="1"/>
  <c r="X18" i="66"/>
  <c r="X488" i="66" s="1"/>
  <c r="X24" i="66"/>
  <c r="X494" i="66" s="1"/>
  <c r="X28" i="66"/>
  <c r="X498" i="66" s="1"/>
  <c r="X34" i="66"/>
  <c r="X504" i="66" s="1"/>
  <c r="X42" i="66"/>
  <c r="X512" i="66" s="1"/>
  <c r="X48" i="66"/>
  <c r="X518" i="66" s="1"/>
  <c r="X54" i="66"/>
  <c r="X524" i="66" s="1"/>
  <c r="X58" i="66"/>
  <c r="X528" i="66" s="1"/>
  <c r="X64" i="66"/>
  <c r="X534" i="66" s="1"/>
  <c r="X71" i="66"/>
  <c r="X541" i="66" s="1"/>
  <c r="X75" i="66"/>
  <c r="X545" i="66" s="1"/>
  <c r="X81" i="66"/>
  <c r="X551" i="66" s="1"/>
  <c r="X85" i="66"/>
  <c r="X555" i="66" s="1"/>
  <c r="X89" i="66"/>
  <c r="X559" i="66" s="1"/>
  <c r="X96" i="66"/>
  <c r="X566" i="66" s="1"/>
  <c r="X101" i="66"/>
  <c r="X571" i="66" s="1"/>
  <c r="X105" i="66"/>
  <c r="X575" i="66" s="1"/>
  <c r="X110" i="66"/>
  <c r="X580" i="66" s="1"/>
  <c r="X121" i="66"/>
  <c r="X591" i="66" s="1"/>
  <c r="X129" i="66"/>
  <c r="X599" i="66" s="1"/>
  <c r="X135" i="66"/>
  <c r="X605" i="66" s="1"/>
  <c r="X141" i="66"/>
  <c r="X611" i="66" s="1"/>
  <c r="X145" i="66"/>
  <c r="X615" i="66" s="1"/>
  <c r="X154" i="66"/>
  <c r="X624" i="66" s="1"/>
  <c r="AP38" i="66"/>
  <c r="AP508" i="66" s="1"/>
  <c r="P26" i="66"/>
  <c r="P496" i="66" s="1"/>
  <c r="AR142" i="66"/>
  <c r="AR612" i="66" s="1"/>
  <c r="AQ55" i="66"/>
  <c r="AQ525" i="66" s="1"/>
  <c r="AD114" i="66"/>
  <c r="AD584" i="66" s="1"/>
  <c r="AO119" i="66"/>
  <c r="AO589" i="66" s="1"/>
  <c r="AD97" i="66"/>
  <c r="AD567" i="66" s="1"/>
  <c r="R127" i="66"/>
  <c r="R597" i="66" s="1"/>
  <c r="L102" i="66"/>
  <c r="L572" i="66" s="1"/>
  <c r="N156" i="66"/>
  <c r="N626" i="66" s="1"/>
  <c r="AQ111" i="66"/>
  <c r="AQ581" i="66" s="1"/>
  <c r="N95" i="66"/>
  <c r="N565" i="66" s="1"/>
  <c r="AA137" i="66"/>
  <c r="AA607" i="66" s="1"/>
  <c r="AA100" i="66"/>
  <c r="AA570" i="66" s="1"/>
  <c r="AE27" i="66"/>
  <c r="AE497" i="66" s="1"/>
  <c r="U25" i="66"/>
  <c r="U495" i="66" s="1"/>
  <c r="AD101" i="66"/>
  <c r="AD571" i="66" s="1"/>
  <c r="AP80" i="66"/>
  <c r="AP550" i="66" s="1"/>
  <c r="AQ89" i="66"/>
  <c r="AQ559" i="66" s="1"/>
  <c r="L11" i="66"/>
  <c r="L481" i="66" s="1"/>
  <c r="L17" i="66"/>
  <c r="L487" i="66" s="1"/>
  <c r="L25" i="66"/>
  <c r="L495" i="66" s="1"/>
  <c r="L34" i="66"/>
  <c r="L504" i="66" s="1"/>
  <c r="L43" i="66"/>
  <c r="L513" i="66" s="1"/>
  <c r="L47" i="66"/>
  <c r="L517" i="66" s="1"/>
  <c r="L51" i="66"/>
  <c r="L521" i="66" s="1"/>
  <c r="L56" i="66"/>
  <c r="L526" i="66" s="1"/>
  <c r="L62" i="66"/>
  <c r="L532" i="66" s="1"/>
  <c r="L70" i="66"/>
  <c r="L540" i="66" s="1"/>
  <c r="L74" i="66"/>
  <c r="L544" i="66" s="1"/>
  <c r="L80" i="66"/>
  <c r="L550" i="66" s="1"/>
  <c r="L87" i="66"/>
  <c r="L557" i="66" s="1"/>
  <c r="L91" i="66"/>
  <c r="L561" i="66" s="1"/>
  <c r="L96" i="66"/>
  <c r="L566" i="66" s="1"/>
  <c r="L106" i="66"/>
  <c r="L576" i="66" s="1"/>
  <c r="L112" i="66"/>
  <c r="L582" i="66" s="1"/>
  <c r="L117" i="66"/>
  <c r="L587" i="66" s="1"/>
  <c r="L122" i="66"/>
  <c r="L592" i="66" s="1"/>
  <c r="L130" i="66"/>
  <c r="L600" i="66" s="1"/>
  <c r="L138" i="66"/>
  <c r="L608" i="66" s="1"/>
  <c r="L145" i="66"/>
  <c r="L615" i="66" s="1"/>
  <c r="L151" i="66"/>
  <c r="L621" i="66" s="1"/>
  <c r="L157" i="66"/>
  <c r="L627" i="66" s="1"/>
  <c r="V27" i="66"/>
  <c r="V497" i="66" s="1"/>
  <c r="Z80" i="66"/>
  <c r="Z550" i="66" s="1"/>
  <c r="AP151" i="66"/>
  <c r="AP621" i="66" s="1"/>
  <c r="AF79" i="66"/>
  <c r="AF549" i="66" s="1"/>
  <c r="AA14" i="66"/>
  <c r="AA484" i="66" s="1"/>
  <c r="AA19" i="66"/>
  <c r="AA489" i="66" s="1"/>
  <c r="AA26" i="66"/>
  <c r="AA496" i="66" s="1"/>
  <c r="AA31" i="66"/>
  <c r="AA501" i="66" s="1"/>
  <c r="AA38" i="66"/>
  <c r="AA508" i="66" s="1"/>
  <c r="AA44" i="66"/>
  <c r="AA514" i="66" s="1"/>
  <c r="AA53" i="66"/>
  <c r="AA523" i="66" s="1"/>
  <c r="AA58" i="66"/>
  <c r="AA528" i="66" s="1"/>
  <c r="AA66" i="66"/>
  <c r="AA536" i="66" s="1"/>
  <c r="AA72" i="66"/>
  <c r="AA542" i="66" s="1"/>
  <c r="AA80" i="66"/>
  <c r="AA550" i="66" s="1"/>
  <c r="AA88" i="66"/>
  <c r="AA558" i="66" s="1"/>
  <c r="AA93" i="66"/>
  <c r="AA563" i="66" s="1"/>
  <c r="AA102" i="66"/>
  <c r="AA572" i="66" s="1"/>
  <c r="AA107" i="66"/>
  <c r="AA577" i="66" s="1"/>
  <c r="AA112" i="66"/>
  <c r="AA582" i="66" s="1"/>
  <c r="AA117" i="66"/>
  <c r="AA587" i="66" s="1"/>
  <c r="AA124" i="66"/>
  <c r="AA594" i="66" s="1"/>
  <c r="AA128" i="66"/>
  <c r="AA598" i="66" s="1"/>
  <c r="AA134" i="66"/>
  <c r="AA604" i="66" s="1"/>
  <c r="AA142" i="66"/>
  <c r="AA612" i="66" s="1"/>
  <c r="AA153" i="66"/>
  <c r="AA623" i="66" s="1"/>
  <c r="V82" i="66"/>
  <c r="V552" i="66" s="1"/>
  <c r="AE11" i="66"/>
  <c r="AE481" i="66" s="1"/>
  <c r="AE18" i="66"/>
  <c r="AE488" i="66" s="1"/>
  <c r="AE25" i="66"/>
  <c r="AE495" i="66" s="1"/>
  <c r="AE39" i="66"/>
  <c r="AE509" i="66" s="1"/>
  <c r="AE46" i="66"/>
  <c r="AE516" i="66" s="1"/>
  <c r="AE54" i="66"/>
  <c r="AE524" i="66" s="1"/>
  <c r="AE60" i="66"/>
  <c r="AE530" i="66" s="1"/>
  <c r="AE67" i="66"/>
  <c r="AE537" i="66" s="1"/>
  <c r="AE71" i="66"/>
  <c r="AE541" i="66" s="1"/>
  <c r="AE81" i="66"/>
  <c r="AE551" i="66" s="1"/>
  <c r="AE89" i="66"/>
  <c r="AE559" i="66" s="1"/>
  <c r="AE97" i="66"/>
  <c r="AE567" i="66" s="1"/>
  <c r="AE106" i="66"/>
  <c r="AE576" i="66" s="1"/>
  <c r="AE112" i="66"/>
  <c r="AE582" i="66" s="1"/>
  <c r="AE120" i="66"/>
  <c r="AE590" i="66" s="1"/>
  <c r="AE130" i="66"/>
  <c r="AE600" i="66" s="1"/>
  <c r="AE142" i="66"/>
  <c r="AE612" i="66" s="1"/>
  <c r="AE150" i="66"/>
  <c r="AE620" i="66" s="1"/>
  <c r="V118" i="66"/>
  <c r="V588" i="66" s="1"/>
  <c r="AL20" i="66"/>
  <c r="AL490" i="66" s="1"/>
  <c r="U157" i="66"/>
  <c r="U627" i="66" s="1"/>
  <c r="AT57" i="66"/>
  <c r="AT527" i="66" s="1"/>
  <c r="U74" i="66"/>
  <c r="U544" i="66" s="1"/>
  <c r="W10" i="66"/>
  <c r="W480" i="66" s="1"/>
  <c r="U88" i="66"/>
  <c r="U558" i="66" s="1"/>
  <c r="Z29" i="66"/>
  <c r="Z499" i="66" s="1"/>
  <c r="R52" i="66"/>
  <c r="R522" i="66" s="1"/>
  <c r="AM104" i="66"/>
  <c r="AM574" i="66" s="1"/>
  <c r="AK17" i="66"/>
  <c r="AK487" i="66" s="1"/>
  <c r="AM21" i="66"/>
  <c r="AM491" i="66" s="1"/>
  <c r="AT128" i="66"/>
  <c r="AT598" i="66" s="1"/>
  <c r="R75" i="66"/>
  <c r="R545" i="66" s="1"/>
  <c r="AO108" i="66"/>
  <c r="AO578" i="66" s="1"/>
  <c r="N14" i="66"/>
  <c r="N484" i="66" s="1"/>
  <c r="N21" i="66"/>
  <c r="N491" i="66" s="1"/>
  <c r="N27" i="66"/>
  <c r="N497" i="66" s="1"/>
  <c r="N32" i="66"/>
  <c r="N502" i="66" s="1"/>
  <c r="N38" i="66"/>
  <c r="N508" i="66" s="1"/>
  <c r="N47" i="66"/>
  <c r="N517" i="66" s="1"/>
  <c r="N55" i="66"/>
  <c r="N525" i="66" s="1"/>
  <c r="N61" i="66"/>
  <c r="N531" i="66" s="1"/>
  <c r="N69" i="66"/>
  <c r="N539" i="66" s="1"/>
  <c r="N75" i="66"/>
  <c r="N545" i="66" s="1"/>
  <c r="N81" i="66"/>
  <c r="N551" i="66" s="1"/>
  <c r="N85" i="66"/>
  <c r="N555" i="66" s="1"/>
  <c r="N91" i="66"/>
  <c r="N561" i="66" s="1"/>
  <c r="N97" i="66"/>
  <c r="N567" i="66" s="1"/>
  <c r="N104" i="66"/>
  <c r="N574" i="66" s="1"/>
  <c r="N113" i="66"/>
  <c r="N583" i="66" s="1"/>
  <c r="N120" i="66"/>
  <c r="N590" i="66" s="1"/>
  <c r="N126" i="66"/>
  <c r="N596" i="66" s="1"/>
  <c r="N134" i="66"/>
  <c r="N604" i="66" s="1"/>
  <c r="N141" i="66"/>
  <c r="N611" i="66" s="1"/>
  <c r="N146" i="66"/>
  <c r="N616" i="66" s="1"/>
  <c r="N155" i="66"/>
  <c r="N625" i="66" s="1"/>
  <c r="AO101" i="66"/>
  <c r="AO571" i="66" s="1"/>
  <c r="AM84" i="66"/>
  <c r="AM554" i="66" s="1"/>
  <c r="W129" i="66"/>
  <c r="W599" i="66" s="1"/>
  <c r="AT82" i="66"/>
  <c r="AT552" i="66" s="1"/>
  <c r="AR73" i="66"/>
  <c r="AR543" i="66" s="1"/>
  <c r="W18" i="66"/>
  <c r="W488" i="66" s="1"/>
  <c r="W27" i="66"/>
  <c r="W497" i="66" s="1"/>
  <c r="W36" i="66"/>
  <c r="W506" i="66" s="1"/>
  <c r="W44" i="66"/>
  <c r="W514" i="66" s="1"/>
  <c r="W50" i="66"/>
  <c r="W520" i="66" s="1"/>
  <c r="W57" i="66"/>
  <c r="W527" i="66" s="1"/>
  <c r="W64" i="66"/>
  <c r="W534" i="66" s="1"/>
  <c r="W76" i="66"/>
  <c r="W546" i="66" s="1"/>
  <c r="W87" i="66"/>
  <c r="W557" i="66" s="1"/>
  <c r="W93" i="66"/>
  <c r="W563" i="66" s="1"/>
  <c r="W100" i="66"/>
  <c r="W570" i="66" s="1"/>
  <c r="W109" i="66"/>
  <c r="W579" i="66" s="1"/>
  <c r="W117" i="66"/>
  <c r="W587" i="66" s="1"/>
  <c r="W124" i="66"/>
  <c r="W594" i="66" s="1"/>
  <c r="W135" i="66"/>
  <c r="W605" i="66" s="1"/>
  <c r="W143" i="66"/>
  <c r="W613" i="66" s="1"/>
  <c r="W147" i="66"/>
  <c r="W617" i="66" s="1"/>
  <c r="W155" i="66"/>
  <c r="W625" i="66" s="1"/>
  <c r="AO116" i="66"/>
  <c r="AO586" i="66" s="1"/>
  <c r="AR98" i="66"/>
  <c r="AR568" i="66" s="1"/>
  <c r="P27" i="66"/>
  <c r="P497" i="66" s="1"/>
  <c r="Y58" i="66"/>
  <c r="Y528" i="66" s="1"/>
  <c r="Z24" i="66"/>
  <c r="Z494" i="66" s="1"/>
  <c r="AQ90" i="66"/>
  <c r="AQ560" i="66" s="1"/>
  <c r="AF110" i="66"/>
  <c r="AF580" i="66" s="1"/>
  <c r="AO99" i="66"/>
  <c r="AO569" i="66" s="1"/>
  <c r="AQ109" i="66"/>
  <c r="AQ579" i="66" s="1"/>
  <c r="P68" i="66"/>
  <c r="P538" i="66" s="1"/>
  <c r="M92" i="66"/>
  <c r="M562" i="66" s="1"/>
  <c r="AL29" i="66"/>
  <c r="AL499" i="66" s="1"/>
  <c r="AO10" i="66"/>
  <c r="AO480" i="66" s="1"/>
  <c r="R67" i="66"/>
  <c r="R537" i="66" s="1"/>
  <c r="AT70" i="66"/>
  <c r="AT540" i="66" s="1"/>
  <c r="AQ116" i="66"/>
  <c r="AQ586" i="66" s="1"/>
  <c r="M112" i="66"/>
  <c r="M582" i="66" s="1"/>
  <c r="M108" i="66"/>
  <c r="M578" i="66" s="1"/>
  <c r="R108" i="66"/>
  <c r="R578" i="66" s="1"/>
  <c r="M89" i="66"/>
  <c r="M559" i="66" s="1"/>
  <c r="AT157" i="66"/>
  <c r="AT627" i="66" s="1"/>
  <c r="AR74" i="66"/>
  <c r="AR544" i="66" s="1"/>
  <c r="AQ132" i="66"/>
  <c r="AQ602" i="66" s="1"/>
  <c r="P115" i="66"/>
  <c r="P585" i="66" s="1"/>
  <c r="P107" i="66"/>
  <c r="P577" i="66" s="1"/>
  <c r="M131" i="66"/>
  <c r="M601" i="66" s="1"/>
  <c r="AP9" i="66"/>
  <c r="AP479" i="66" s="1"/>
  <c r="AP13" i="66"/>
  <c r="AP483" i="66" s="1"/>
  <c r="AP22" i="66"/>
  <c r="AP492" i="66" s="1"/>
  <c r="AP29" i="66"/>
  <c r="AP499" i="66" s="1"/>
  <c r="AP45" i="66"/>
  <c r="AP515" i="66" s="1"/>
  <c r="AP51" i="66"/>
  <c r="AP521" i="66" s="1"/>
  <c r="AP64" i="66"/>
  <c r="AP534" i="66" s="1"/>
  <c r="AP75" i="66"/>
  <c r="AP545" i="66" s="1"/>
  <c r="AP102" i="66"/>
  <c r="AP572" i="66" s="1"/>
  <c r="AP110" i="66"/>
  <c r="AP580" i="66" s="1"/>
  <c r="AP120" i="66"/>
  <c r="AP590" i="66" s="1"/>
  <c r="AP138" i="66"/>
  <c r="AP608" i="66" s="1"/>
  <c r="AP148" i="66"/>
  <c r="AP618" i="66" s="1"/>
  <c r="AP156" i="66"/>
  <c r="AP626" i="66" s="1"/>
  <c r="Y139" i="66"/>
  <c r="Y609" i="66" s="1"/>
  <c r="I19" i="66"/>
  <c r="I489" i="66" s="1"/>
  <c r="AF64" i="66"/>
  <c r="AF534" i="66" s="1"/>
  <c r="V24" i="66"/>
  <c r="V494" i="66" s="1"/>
  <c r="AF151" i="66"/>
  <c r="AF621" i="66" s="1"/>
  <c r="Z94" i="66"/>
  <c r="Z564" i="66" s="1"/>
  <c r="AF18" i="66"/>
  <c r="AF488" i="66" s="1"/>
  <c r="AL138" i="66"/>
  <c r="AL608" i="66" s="1"/>
  <c r="P44" i="66"/>
  <c r="P514" i="66" s="1"/>
  <c r="AF38" i="66"/>
  <c r="AF508" i="66" s="1"/>
  <c r="P14" i="66"/>
  <c r="P484" i="66" s="1"/>
  <c r="G150" i="66"/>
  <c r="G620" i="66" s="1"/>
  <c r="AF10" i="66"/>
  <c r="AF480" i="66" s="1"/>
  <c r="AF21" i="66"/>
  <c r="AF491" i="66" s="1"/>
  <c r="AF28" i="66"/>
  <c r="AF498" i="66" s="1"/>
  <c r="AF33" i="66"/>
  <c r="AF503" i="66" s="1"/>
  <c r="AF44" i="66"/>
  <c r="AF514" i="66" s="1"/>
  <c r="AF49" i="66"/>
  <c r="AF519" i="66" s="1"/>
  <c r="AF62" i="66"/>
  <c r="AF532" i="66" s="1"/>
  <c r="AF72" i="66"/>
  <c r="AF542" i="66" s="1"/>
  <c r="AF80" i="66"/>
  <c r="AF550" i="66" s="1"/>
  <c r="AF89" i="66"/>
  <c r="AF559" i="66" s="1"/>
  <c r="AF96" i="66"/>
  <c r="AF566" i="66" s="1"/>
  <c r="AF107" i="66"/>
  <c r="AF577" i="66" s="1"/>
  <c r="AF116" i="66"/>
  <c r="AF586" i="66" s="1"/>
  <c r="AF127" i="66"/>
  <c r="AF597" i="66" s="1"/>
  <c r="AF142" i="66"/>
  <c r="AF612" i="66" s="1"/>
  <c r="AF156" i="66"/>
  <c r="AF626" i="66" s="1"/>
  <c r="Z67" i="66"/>
  <c r="Z537" i="66" s="1"/>
  <c r="Z39" i="66"/>
  <c r="Z509" i="66" s="1"/>
  <c r="Y116" i="66"/>
  <c r="Y586" i="66" s="1"/>
  <c r="I72" i="66"/>
  <c r="I542" i="66" s="1"/>
  <c r="AM127" i="66"/>
  <c r="AM597" i="66" s="1"/>
  <c r="AT100" i="66"/>
  <c r="AT570" i="66" s="1"/>
  <c r="I9" i="66"/>
  <c r="I479" i="66" s="1"/>
  <c r="I16" i="66"/>
  <c r="I486" i="66" s="1"/>
  <c r="I34" i="66"/>
  <c r="I504" i="66" s="1"/>
  <c r="I46" i="66"/>
  <c r="I516" i="66" s="1"/>
  <c r="I64" i="66"/>
  <c r="I534" i="66" s="1"/>
  <c r="I83" i="66"/>
  <c r="I553" i="66" s="1"/>
  <c r="I90" i="66"/>
  <c r="I560" i="66" s="1"/>
  <c r="I100" i="66"/>
  <c r="I570" i="66" s="1"/>
  <c r="I109" i="66"/>
  <c r="I579" i="66" s="1"/>
  <c r="I117" i="66"/>
  <c r="I587" i="66" s="1"/>
  <c r="I122" i="66"/>
  <c r="I592" i="66" s="1"/>
  <c r="I136" i="66"/>
  <c r="I606" i="66" s="1"/>
  <c r="I149" i="66"/>
  <c r="I619" i="66" s="1"/>
  <c r="I155" i="66"/>
  <c r="I625" i="66" s="1"/>
  <c r="AM20" i="66"/>
  <c r="AM490" i="66" s="1"/>
  <c r="Z117" i="66"/>
  <c r="Z587" i="66" s="1"/>
  <c r="AL9" i="66"/>
  <c r="AL479" i="66" s="1"/>
  <c r="AL19" i="66"/>
  <c r="AL489" i="66" s="1"/>
  <c r="AL24" i="66"/>
  <c r="AL494" i="66" s="1"/>
  <c r="AL37" i="66"/>
  <c r="AL507" i="66" s="1"/>
  <c r="AL45" i="66"/>
  <c r="AL515" i="66" s="1"/>
  <c r="AL63" i="66"/>
  <c r="AL533" i="66" s="1"/>
  <c r="AL83" i="66"/>
  <c r="AL553" i="66" s="1"/>
  <c r="AL94" i="66"/>
  <c r="AL564" i="66" s="1"/>
  <c r="AL109" i="66"/>
  <c r="AL579" i="66" s="1"/>
  <c r="AL119" i="66"/>
  <c r="AL589" i="66" s="1"/>
  <c r="AL143" i="66"/>
  <c r="AL613" i="66" s="1"/>
  <c r="AL155" i="66"/>
  <c r="AL625" i="66" s="1"/>
  <c r="R58" i="66"/>
  <c r="R528" i="66" s="1"/>
  <c r="AT23" i="66"/>
  <c r="AT493" i="66" s="1"/>
  <c r="AT37" i="66"/>
  <c r="AT507" i="66" s="1"/>
  <c r="AT46" i="66"/>
  <c r="AT516" i="66" s="1"/>
  <c r="AT61" i="66"/>
  <c r="AT531" i="66" s="1"/>
  <c r="AT71" i="66"/>
  <c r="AT541" i="66" s="1"/>
  <c r="AT86" i="66"/>
  <c r="AT556" i="66" s="1"/>
  <c r="AT91" i="66"/>
  <c r="AT561" i="66" s="1"/>
  <c r="AT108" i="66"/>
  <c r="AT578" i="66" s="1"/>
  <c r="AT117" i="66"/>
  <c r="AT587" i="66" s="1"/>
  <c r="AT126" i="66"/>
  <c r="AT596" i="66" s="1"/>
  <c r="AT135" i="66"/>
  <c r="AT605" i="66" s="1"/>
  <c r="AT147" i="66"/>
  <c r="AT617" i="66" s="1"/>
  <c r="G143" i="66"/>
  <c r="G613" i="66" s="1"/>
  <c r="R114" i="66"/>
  <c r="R584" i="66" s="1"/>
  <c r="M76" i="66"/>
  <c r="M546" i="66" s="1"/>
  <c r="M14" i="66"/>
  <c r="M484" i="66" s="1"/>
  <c r="Y155" i="66"/>
  <c r="Y625" i="66" s="1"/>
  <c r="M84" i="66"/>
  <c r="M554" i="66" s="1"/>
  <c r="R73" i="66"/>
  <c r="R543" i="66" s="1"/>
  <c r="AO145" i="66"/>
  <c r="AO615" i="66" s="1"/>
  <c r="R84" i="66"/>
  <c r="R554" i="66" s="1"/>
  <c r="M13" i="66"/>
  <c r="M483" i="66" s="1"/>
  <c r="G90" i="66"/>
  <c r="G560" i="66" s="1"/>
  <c r="M39" i="66"/>
  <c r="M509" i="66" s="1"/>
  <c r="AO20" i="66"/>
  <c r="AO490" i="66" s="1"/>
  <c r="AO35" i="66"/>
  <c r="AO505" i="66" s="1"/>
  <c r="AO48" i="66"/>
  <c r="AO518" i="66" s="1"/>
  <c r="AO65" i="66"/>
  <c r="AO535" i="66" s="1"/>
  <c r="AO84" i="66"/>
  <c r="AO554" i="66" s="1"/>
  <c r="AO90" i="66"/>
  <c r="AO560" i="66" s="1"/>
  <c r="AO100" i="66"/>
  <c r="AO570" i="66" s="1"/>
  <c r="AO112" i="66"/>
  <c r="AO582" i="66" s="1"/>
  <c r="AO131" i="66"/>
  <c r="AO601" i="66" s="1"/>
  <c r="AO143" i="66"/>
  <c r="AO613" i="66" s="1"/>
  <c r="AO156" i="66"/>
  <c r="AO626" i="66" s="1"/>
  <c r="G101" i="66"/>
  <c r="G571" i="66" s="1"/>
  <c r="R25" i="66"/>
  <c r="R495" i="66" s="1"/>
  <c r="R28" i="66"/>
  <c r="R498" i="66" s="1"/>
  <c r="Z41" i="66"/>
  <c r="Z511" i="66" s="1"/>
  <c r="R151" i="66"/>
  <c r="R621" i="66" s="1"/>
  <c r="R70" i="66"/>
  <c r="R540" i="66" s="1"/>
  <c r="M119" i="66"/>
  <c r="M589" i="66" s="1"/>
  <c r="M140" i="66"/>
  <c r="M610" i="66" s="1"/>
  <c r="R137" i="66"/>
  <c r="R607" i="66" s="1"/>
  <c r="Z61" i="66"/>
  <c r="Z531" i="66" s="1"/>
  <c r="R17" i="66"/>
  <c r="R487" i="66" s="1"/>
  <c r="Z136" i="66"/>
  <c r="Z606" i="66" s="1"/>
  <c r="Z9" i="66"/>
  <c r="Z479" i="66" s="1"/>
  <c r="Z19" i="66"/>
  <c r="Z489" i="66" s="1"/>
  <c r="Z40" i="66"/>
  <c r="Z510" i="66" s="1"/>
  <c r="Z62" i="66"/>
  <c r="Z532" i="66" s="1"/>
  <c r="Z91" i="66"/>
  <c r="Z561" i="66" s="1"/>
  <c r="Z105" i="66"/>
  <c r="Z575" i="66" s="1"/>
  <c r="Z146" i="66"/>
  <c r="Z616" i="66" s="1"/>
  <c r="Z156" i="66"/>
  <c r="Z626" i="66" s="1"/>
  <c r="U90" i="66"/>
  <c r="U560" i="66" s="1"/>
  <c r="I33" i="66"/>
  <c r="I503" i="66" s="1"/>
  <c r="W47" i="66"/>
  <c r="W517" i="66" s="1"/>
  <c r="AP98" i="66"/>
  <c r="AP568" i="66" s="1"/>
  <c r="Q28" i="66"/>
  <c r="Q498" i="66" s="1"/>
  <c r="U109" i="66"/>
  <c r="U579" i="66" s="1"/>
  <c r="AD32" i="66"/>
  <c r="AD502" i="66" s="1"/>
  <c r="AF152" i="66"/>
  <c r="AF622" i="66" s="1"/>
  <c r="T47" i="66"/>
  <c r="T517" i="66" s="1"/>
  <c r="AJ81" i="66"/>
  <c r="AJ551" i="66" s="1"/>
  <c r="U81" i="66"/>
  <c r="U551" i="66" s="1"/>
  <c r="U144" i="66"/>
  <c r="U614" i="66" s="1"/>
  <c r="I146" i="66"/>
  <c r="I616" i="66" s="1"/>
  <c r="T134" i="66"/>
  <c r="T604" i="66" s="1"/>
  <c r="T65" i="66"/>
  <c r="T535" i="66" s="1"/>
  <c r="AR62" i="66"/>
  <c r="AR532" i="66" s="1"/>
  <c r="J10" i="66"/>
  <c r="J480" i="66" s="1"/>
  <c r="J14" i="66"/>
  <c r="J484" i="66" s="1"/>
  <c r="J18" i="66"/>
  <c r="J488" i="66" s="1"/>
  <c r="J22" i="66"/>
  <c r="J492" i="66" s="1"/>
  <c r="J26" i="66"/>
  <c r="J496" i="66" s="1"/>
  <c r="J30" i="66"/>
  <c r="J500" i="66" s="1"/>
  <c r="J34" i="66"/>
  <c r="J504" i="66" s="1"/>
  <c r="J38" i="66"/>
  <c r="J508" i="66" s="1"/>
  <c r="J42" i="66"/>
  <c r="J512" i="66" s="1"/>
  <c r="J46" i="66"/>
  <c r="J516" i="66" s="1"/>
  <c r="J50" i="66"/>
  <c r="J520" i="66" s="1"/>
  <c r="J54" i="66"/>
  <c r="J524" i="66" s="1"/>
  <c r="J58" i="66"/>
  <c r="J528" i="66" s="1"/>
  <c r="J62" i="66"/>
  <c r="J532" i="66" s="1"/>
  <c r="J66" i="66"/>
  <c r="J536" i="66" s="1"/>
  <c r="J70" i="66"/>
  <c r="J540" i="66" s="1"/>
  <c r="J74" i="66"/>
  <c r="J544" i="66" s="1"/>
  <c r="J79" i="66"/>
  <c r="J549" i="66" s="1"/>
  <c r="J83" i="66"/>
  <c r="J553" i="66" s="1"/>
  <c r="J87" i="66"/>
  <c r="J557" i="66" s="1"/>
  <c r="J91" i="66"/>
  <c r="J561" i="66" s="1"/>
  <c r="J95" i="66"/>
  <c r="J565" i="66" s="1"/>
  <c r="J99" i="66"/>
  <c r="J569" i="66" s="1"/>
  <c r="J103" i="66"/>
  <c r="J573" i="66" s="1"/>
  <c r="J107" i="66"/>
  <c r="J577" i="66" s="1"/>
  <c r="J111" i="66"/>
  <c r="J581" i="66" s="1"/>
  <c r="J115" i="66"/>
  <c r="J585" i="66" s="1"/>
  <c r="J119" i="66"/>
  <c r="J589" i="66" s="1"/>
  <c r="J123" i="66"/>
  <c r="J593" i="66" s="1"/>
  <c r="J127" i="66"/>
  <c r="J597" i="66" s="1"/>
  <c r="J131" i="66"/>
  <c r="J601" i="66" s="1"/>
  <c r="J135" i="66"/>
  <c r="J605" i="66" s="1"/>
  <c r="J139" i="66"/>
  <c r="J609" i="66" s="1"/>
  <c r="J143" i="66"/>
  <c r="J613" i="66" s="1"/>
  <c r="J147" i="66"/>
  <c r="J617" i="66" s="1"/>
  <c r="J151" i="66"/>
  <c r="J621" i="66" s="1"/>
  <c r="J155" i="66"/>
  <c r="J625" i="66" s="1"/>
  <c r="Y109" i="66"/>
  <c r="Y579" i="66" s="1"/>
  <c r="Z37" i="66"/>
  <c r="Z507" i="66" s="1"/>
  <c r="S13" i="66"/>
  <c r="S483" i="66" s="1"/>
  <c r="G148" i="66"/>
  <c r="G618" i="66" s="1"/>
  <c r="X128" i="66"/>
  <c r="X598" i="66" s="1"/>
  <c r="AL58" i="66"/>
  <c r="AL528" i="66" s="1"/>
  <c r="AK128" i="66"/>
  <c r="AK598" i="66" s="1"/>
  <c r="X124" i="66"/>
  <c r="X594" i="66" s="1"/>
  <c r="T70" i="66"/>
  <c r="T540" i="66" s="1"/>
  <c r="W102" i="66"/>
  <c r="W572" i="66" s="1"/>
  <c r="AK120" i="66"/>
  <c r="AK590" i="66" s="1"/>
  <c r="AF39" i="66"/>
  <c r="AF509" i="66" s="1"/>
  <c r="AS129" i="66"/>
  <c r="AS599" i="66" s="1"/>
  <c r="AQ144" i="66"/>
  <c r="AQ614" i="66" s="1"/>
  <c r="N34" i="66"/>
  <c r="N504" i="66" s="1"/>
  <c r="W120" i="66"/>
  <c r="W590" i="66" s="1"/>
  <c r="H79" i="66"/>
  <c r="H549" i="66" s="1"/>
  <c r="AK144" i="66"/>
  <c r="AK614" i="66" s="1"/>
  <c r="AS112" i="66"/>
  <c r="AS582" i="66" s="1"/>
  <c r="AP145" i="66"/>
  <c r="AP615" i="66" s="1"/>
  <c r="H13" i="66"/>
  <c r="H483" i="66" s="1"/>
  <c r="AD16" i="66"/>
  <c r="AD486" i="66" s="1"/>
  <c r="X36" i="66"/>
  <c r="X506" i="66" s="1"/>
  <c r="AN114" i="66"/>
  <c r="AN584" i="66" s="1"/>
  <c r="M153" i="66"/>
  <c r="M623" i="66" s="1"/>
  <c r="AO130" i="66"/>
  <c r="AO600" i="66" s="1"/>
  <c r="AK57" i="66"/>
  <c r="AK527" i="66" s="1"/>
  <c r="AM144" i="66"/>
  <c r="AM614" i="66" s="1"/>
  <c r="N109" i="66"/>
  <c r="N579" i="66" s="1"/>
  <c r="S55" i="66"/>
  <c r="S525" i="66" s="1"/>
  <c r="AI74" i="66"/>
  <c r="AI544" i="66" s="1"/>
  <c r="AI156" i="66"/>
  <c r="AI626" i="66" s="1"/>
  <c r="M139" i="66"/>
  <c r="M609" i="66" s="1"/>
  <c r="K67" i="66"/>
  <c r="K537" i="66" s="1"/>
  <c r="T58" i="66"/>
  <c r="T528" i="66" s="1"/>
  <c r="H117" i="66"/>
  <c r="H587" i="66" s="1"/>
  <c r="G23" i="66"/>
  <c r="G493" i="66" s="1"/>
  <c r="M155" i="66"/>
  <c r="M625" i="66" s="1"/>
  <c r="L41" i="66"/>
  <c r="L511" i="66" s="1"/>
  <c r="AL149" i="66"/>
  <c r="AL619" i="66" s="1"/>
  <c r="AQ58" i="66"/>
  <c r="AQ528" i="66" s="1"/>
  <c r="AB52" i="66"/>
  <c r="AB522" i="66" s="1"/>
  <c r="AQ37" i="66"/>
  <c r="AQ507" i="66" s="1"/>
  <c r="Z158" i="66"/>
  <c r="Z628" i="66" s="1"/>
  <c r="AB66" i="66"/>
  <c r="AB536" i="66" s="1"/>
  <c r="AA140" i="66"/>
  <c r="AA610" i="66" s="1"/>
  <c r="O120" i="66"/>
  <c r="O590" i="66" s="1"/>
  <c r="M36" i="66"/>
  <c r="M506" i="66" s="1"/>
  <c r="AP79" i="66"/>
  <c r="AP549" i="66" s="1"/>
  <c r="AF128" i="66"/>
  <c r="AF598" i="66" s="1"/>
  <c r="AL72" i="66"/>
  <c r="AL542" i="66" s="1"/>
  <c r="AB155" i="66"/>
  <c r="AB625" i="66" s="1"/>
  <c r="AO49" i="66"/>
  <c r="AO519" i="66" s="1"/>
  <c r="AE109" i="66"/>
  <c r="AE579" i="66" s="1"/>
  <c r="AG52" i="66"/>
  <c r="AG522" i="66" s="1"/>
  <c r="AG131" i="66"/>
  <c r="AG601" i="66" s="1"/>
  <c r="O70" i="66"/>
  <c r="O540" i="66" s="1"/>
  <c r="AN142" i="66"/>
  <c r="AN612" i="66" s="1"/>
  <c r="AF133" i="66"/>
  <c r="AF603" i="66" s="1"/>
  <c r="AK146" i="66"/>
  <c r="AK616" i="66" s="1"/>
  <c r="AF63" i="66"/>
  <c r="AF533" i="66" s="1"/>
  <c r="AS154" i="66"/>
  <c r="AS624" i="66" s="1"/>
  <c r="AO52" i="66"/>
  <c r="AO522" i="66" s="1"/>
  <c r="Z45" i="66"/>
  <c r="Z515" i="66" s="1"/>
  <c r="U150" i="66"/>
  <c r="U620" i="66" s="1"/>
  <c r="G109" i="66"/>
  <c r="G579" i="66" s="1"/>
  <c r="AM43" i="66"/>
  <c r="AM513" i="66" s="1"/>
  <c r="O122" i="66"/>
  <c r="O592" i="66" s="1"/>
  <c r="AO81" i="66"/>
  <c r="AO551" i="66" s="1"/>
  <c r="H67" i="66"/>
  <c r="H537" i="66" s="1"/>
  <c r="N129" i="66"/>
  <c r="N599" i="66" s="1"/>
  <c r="AT84" i="66"/>
  <c r="AT554" i="66" s="1"/>
  <c r="AR131" i="66"/>
  <c r="AR601" i="66" s="1"/>
  <c r="K93" i="66"/>
  <c r="K563" i="66" s="1"/>
  <c r="I39" i="66"/>
  <c r="I509" i="66" s="1"/>
  <c r="O83" i="66"/>
  <c r="O553" i="66" s="1"/>
  <c r="T85" i="66"/>
  <c r="T555" i="66" s="1"/>
  <c r="O155" i="66"/>
  <c r="O625" i="66" s="1"/>
  <c r="H86" i="66"/>
  <c r="H556" i="66" s="1"/>
  <c r="S98" i="66"/>
  <c r="S568" i="66" s="1"/>
  <c r="I48" i="66"/>
  <c r="I518" i="66" s="1"/>
  <c r="N76" i="66"/>
  <c r="N546" i="66" s="1"/>
  <c r="AB117" i="66"/>
  <c r="AB587" i="66" s="1"/>
  <c r="K92" i="66"/>
  <c r="K562" i="66" s="1"/>
  <c r="AE95" i="66"/>
  <c r="AE565" i="66" s="1"/>
  <c r="AG35" i="66"/>
  <c r="AG505" i="66" s="1"/>
  <c r="T45" i="66"/>
  <c r="T515" i="66" s="1"/>
  <c r="AA47" i="66"/>
  <c r="AA517" i="66" s="1"/>
  <c r="W79" i="66"/>
  <c r="W549" i="66" s="1"/>
  <c r="AE26" i="66"/>
  <c r="AE496" i="66" s="1"/>
  <c r="U13" i="66"/>
  <c r="U483" i="66" s="1"/>
  <c r="K36" i="66"/>
  <c r="K506" i="66" s="1"/>
  <c r="O113" i="66"/>
  <c r="O583" i="66" s="1"/>
  <c r="H11" i="66"/>
  <c r="H481" i="66" s="1"/>
  <c r="H18" i="66"/>
  <c r="H488" i="66" s="1"/>
  <c r="H22" i="66"/>
  <c r="H492" i="66" s="1"/>
  <c r="H26" i="66"/>
  <c r="H496" i="66" s="1"/>
  <c r="H30" i="66"/>
  <c r="H500" i="66" s="1"/>
  <c r="H34" i="66"/>
  <c r="H504" i="66" s="1"/>
  <c r="H38" i="66"/>
  <c r="H508" i="66" s="1"/>
  <c r="H43" i="66"/>
  <c r="H513" i="66" s="1"/>
  <c r="H47" i="66"/>
  <c r="H517" i="66" s="1"/>
  <c r="H52" i="66"/>
  <c r="H522" i="66" s="1"/>
  <c r="H56" i="66"/>
  <c r="H526" i="66" s="1"/>
  <c r="H61" i="66"/>
  <c r="H531" i="66" s="1"/>
  <c r="H65" i="66"/>
  <c r="H535" i="66" s="1"/>
  <c r="H70" i="66"/>
  <c r="H540" i="66" s="1"/>
  <c r="H75" i="66"/>
  <c r="H545" i="66" s="1"/>
  <c r="H80" i="66"/>
  <c r="H550" i="66" s="1"/>
  <c r="H84" i="66"/>
  <c r="H554" i="66" s="1"/>
  <c r="H89" i="66"/>
  <c r="H559" i="66" s="1"/>
  <c r="H93" i="66"/>
  <c r="H563" i="66" s="1"/>
  <c r="H98" i="66"/>
  <c r="H568" i="66" s="1"/>
  <c r="H103" i="66"/>
  <c r="H573" i="66" s="1"/>
  <c r="H107" i="66"/>
  <c r="H577" i="66" s="1"/>
  <c r="H111" i="66"/>
  <c r="H581" i="66" s="1"/>
  <c r="H116" i="66"/>
  <c r="H586" i="66" s="1"/>
  <c r="H122" i="66"/>
  <c r="H592" i="66" s="1"/>
  <c r="H127" i="66"/>
  <c r="H597" i="66" s="1"/>
  <c r="H132" i="66"/>
  <c r="H602" i="66" s="1"/>
  <c r="H136" i="66"/>
  <c r="H606" i="66" s="1"/>
  <c r="H140" i="66"/>
  <c r="H610" i="66" s="1"/>
  <c r="H144" i="66"/>
  <c r="H614" i="66" s="1"/>
  <c r="H148" i="66"/>
  <c r="H618" i="66" s="1"/>
  <c r="H153" i="66"/>
  <c r="H623" i="66" s="1"/>
  <c r="H157" i="66"/>
  <c r="H627" i="66" s="1"/>
  <c r="AO129" i="66"/>
  <c r="AO599" i="66" s="1"/>
  <c r="AN10" i="66"/>
  <c r="AN480" i="66" s="1"/>
  <c r="AN14" i="66"/>
  <c r="AN484" i="66" s="1"/>
  <c r="AN19" i="66"/>
  <c r="AN489" i="66" s="1"/>
  <c r="AN23" i="66"/>
  <c r="AN493" i="66" s="1"/>
  <c r="AN28" i="66"/>
  <c r="AN498" i="66" s="1"/>
  <c r="AN33" i="66"/>
  <c r="AN503" i="66" s="1"/>
  <c r="AN37" i="66"/>
  <c r="AN507" i="66" s="1"/>
  <c r="AN43" i="66"/>
  <c r="AN513" i="66" s="1"/>
  <c r="AN48" i="66"/>
  <c r="AN518" i="66" s="1"/>
  <c r="AN52" i="66"/>
  <c r="AN522" i="66" s="1"/>
  <c r="AN57" i="66"/>
  <c r="AN527" i="66" s="1"/>
  <c r="AN61" i="66"/>
  <c r="AN531" i="66" s="1"/>
  <c r="AN67" i="66"/>
  <c r="AN537" i="66" s="1"/>
  <c r="AN71" i="66"/>
  <c r="AN541" i="66" s="1"/>
  <c r="AN75" i="66"/>
  <c r="AN545" i="66" s="1"/>
  <c r="AN79" i="66"/>
  <c r="AN549" i="66" s="1"/>
  <c r="AN84" i="66"/>
  <c r="AN554" i="66" s="1"/>
  <c r="AN88" i="66"/>
  <c r="AN558" i="66" s="1"/>
  <c r="AN92" i="66"/>
  <c r="AN562" i="66" s="1"/>
  <c r="AN96" i="66"/>
  <c r="AN566" i="66" s="1"/>
  <c r="AN100" i="66"/>
  <c r="AN570" i="66" s="1"/>
  <c r="AN104" i="66"/>
  <c r="AN574" i="66" s="1"/>
  <c r="AN108" i="66"/>
  <c r="AN578" i="66" s="1"/>
  <c r="AN113" i="66"/>
  <c r="AN583" i="66" s="1"/>
  <c r="AN118" i="66"/>
  <c r="AN588" i="66" s="1"/>
  <c r="AN123" i="66"/>
  <c r="AN593" i="66" s="1"/>
  <c r="AN129" i="66"/>
  <c r="AN599" i="66" s="1"/>
  <c r="AN133" i="66"/>
  <c r="AN603" i="66" s="1"/>
  <c r="AN137" i="66"/>
  <c r="AN607" i="66" s="1"/>
  <c r="AN145" i="66"/>
  <c r="AN615" i="66" s="1"/>
  <c r="AN149" i="66"/>
  <c r="AN619" i="66" s="1"/>
  <c r="AN153" i="66"/>
  <c r="AN623" i="66" s="1"/>
  <c r="AN157" i="66"/>
  <c r="AN627" i="66" s="1"/>
  <c r="AA92" i="66"/>
  <c r="AA562" i="66" s="1"/>
  <c r="O82" i="66"/>
  <c r="O552" i="66" s="1"/>
  <c r="U98" i="66"/>
  <c r="U568" i="66" s="1"/>
  <c r="G47" i="66"/>
  <c r="G517" i="66" s="1"/>
  <c r="AT50" i="66"/>
  <c r="AT520" i="66" s="1"/>
  <c r="AJ11" i="66"/>
  <c r="AJ481" i="66" s="1"/>
  <c r="AK122" i="66"/>
  <c r="AK592" i="66" s="1"/>
  <c r="R22" i="66"/>
  <c r="R492" i="66" s="1"/>
  <c r="T61" i="66"/>
  <c r="T531" i="66" s="1"/>
  <c r="N42" i="66"/>
  <c r="N512" i="66" s="1"/>
  <c r="R154" i="66"/>
  <c r="R624" i="66" s="1"/>
  <c r="AI10" i="66"/>
  <c r="AI480" i="66" s="1"/>
  <c r="AI14" i="66"/>
  <c r="AI484" i="66" s="1"/>
  <c r="AI18" i="66"/>
  <c r="AI488" i="66" s="1"/>
  <c r="AI23" i="66"/>
  <c r="AI493" i="66" s="1"/>
  <c r="AI27" i="66"/>
  <c r="AI497" i="66" s="1"/>
  <c r="AI31" i="66"/>
  <c r="AI501" i="66" s="1"/>
  <c r="AI35" i="66"/>
  <c r="AI505" i="66" s="1"/>
  <c r="AI39" i="66"/>
  <c r="AI509" i="66" s="1"/>
  <c r="AI44" i="66"/>
  <c r="AI514" i="66" s="1"/>
  <c r="AI49" i="66"/>
  <c r="AI519" i="66" s="1"/>
  <c r="AI53" i="66"/>
  <c r="AI523" i="66" s="1"/>
  <c r="AI57" i="66"/>
  <c r="AI527" i="66" s="1"/>
  <c r="AI61" i="66"/>
  <c r="AI531" i="66" s="1"/>
  <c r="AI65" i="66"/>
  <c r="AI535" i="66" s="1"/>
  <c r="AI69" i="66"/>
  <c r="AI539" i="66" s="1"/>
  <c r="AI75" i="66"/>
  <c r="AI545" i="66" s="1"/>
  <c r="AI80" i="66"/>
  <c r="AI550" i="66" s="1"/>
  <c r="AI84" i="66"/>
  <c r="AI554" i="66" s="1"/>
  <c r="AI89" i="66"/>
  <c r="AI559" i="66" s="1"/>
  <c r="AI97" i="66"/>
  <c r="AI567" i="66" s="1"/>
  <c r="AI101" i="66"/>
  <c r="AI571" i="66" s="1"/>
  <c r="AI107" i="66"/>
  <c r="AI577" i="66" s="1"/>
  <c r="AI111" i="66"/>
  <c r="AI581" i="66" s="1"/>
  <c r="AI116" i="66"/>
  <c r="AI586" i="66" s="1"/>
  <c r="AI120" i="66"/>
  <c r="AI590" i="66" s="1"/>
  <c r="AI124" i="66"/>
  <c r="AI594" i="66" s="1"/>
  <c r="AI128" i="66"/>
  <c r="AI598" i="66" s="1"/>
  <c r="AI133" i="66"/>
  <c r="AI603" i="66" s="1"/>
  <c r="AI137" i="66"/>
  <c r="AI607" i="66" s="1"/>
  <c r="AI141" i="66"/>
  <c r="AI611" i="66" s="1"/>
  <c r="AI147" i="66"/>
  <c r="AI617" i="66" s="1"/>
  <c r="AI151" i="66"/>
  <c r="AI621" i="66" s="1"/>
  <c r="AI157" i="66"/>
  <c r="AI627" i="66" s="1"/>
  <c r="AC75" i="66"/>
  <c r="AC545" i="66" s="1"/>
  <c r="AA152" i="66"/>
  <c r="AA622" i="66" s="1"/>
  <c r="L20" i="66"/>
  <c r="L490" i="66" s="1"/>
  <c r="P114" i="66"/>
  <c r="P584" i="66" s="1"/>
  <c r="T145" i="66"/>
  <c r="T615" i="66" s="1"/>
  <c r="Y33" i="66"/>
  <c r="Y503" i="66" s="1"/>
  <c r="AF108" i="66"/>
  <c r="AF578" i="66" s="1"/>
  <c r="AF59" i="66"/>
  <c r="AF529" i="66" s="1"/>
  <c r="X68" i="66"/>
  <c r="X538" i="66" s="1"/>
  <c r="AA23" i="66"/>
  <c r="AA493" i="66" s="1"/>
  <c r="K77" i="66"/>
  <c r="K547" i="66" s="1"/>
  <c r="I123" i="66"/>
  <c r="I593" i="66" s="1"/>
  <c r="X131" i="66"/>
  <c r="X601" i="66" s="1"/>
  <c r="V137" i="66"/>
  <c r="V607" i="66" s="1"/>
  <c r="AE79" i="66"/>
  <c r="AE549" i="66" s="1"/>
  <c r="AG17" i="66"/>
  <c r="AG487" i="66" s="1"/>
  <c r="AL106" i="66"/>
  <c r="AL576" i="66" s="1"/>
  <c r="K99" i="66"/>
  <c r="K569" i="66" s="1"/>
  <c r="I144" i="66"/>
  <c r="I614" i="66" s="1"/>
  <c r="L126" i="66"/>
  <c r="L596" i="66" s="1"/>
  <c r="AA149" i="66"/>
  <c r="AA619" i="66" s="1"/>
  <c r="AF144" i="66"/>
  <c r="AF614" i="66" s="1"/>
  <c r="Y19" i="66"/>
  <c r="Y489" i="66" s="1"/>
  <c r="N72" i="66"/>
  <c r="N542" i="66" s="1"/>
  <c r="AL95" i="66"/>
  <c r="AL565" i="66" s="1"/>
  <c r="R117" i="66"/>
  <c r="R587" i="66" s="1"/>
  <c r="U84" i="66"/>
  <c r="U554" i="66" s="1"/>
  <c r="X30" i="66"/>
  <c r="X500" i="66" s="1"/>
  <c r="T104" i="66"/>
  <c r="T574" i="66" s="1"/>
  <c r="N56" i="66"/>
  <c r="N526" i="66" s="1"/>
  <c r="Z34" i="66"/>
  <c r="Z504" i="66" s="1"/>
  <c r="AT121" i="66"/>
  <c r="AT591" i="66" s="1"/>
  <c r="Y140" i="66"/>
  <c r="Y610" i="66" s="1"/>
  <c r="Z109" i="66"/>
  <c r="Z579" i="66" s="1"/>
  <c r="M34" i="66"/>
  <c r="M504" i="66" s="1"/>
  <c r="X50" i="66"/>
  <c r="X520" i="66" s="1"/>
  <c r="T126" i="66"/>
  <c r="T596" i="66" s="1"/>
  <c r="I94" i="66"/>
  <c r="I564" i="66" s="1"/>
  <c r="Z64" i="66"/>
  <c r="Z534" i="66" s="1"/>
  <c r="AT143" i="66"/>
  <c r="AT613" i="66" s="1"/>
  <c r="O130" i="66"/>
  <c r="O600" i="66" s="1"/>
  <c r="Z31" i="66"/>
  <c r="Z501" i="66" s="1"/>
  <c r="G15" i="66"/>
  <c r="G485" i="66" s="1"/>
  <c r="V72" i="66"/>
  <c r="V542" i="66" s="1"/>
  <c r="AC137" i="66"/>
  <c r="AC607" i="66" s="1"/>
  <c r="AE127" i="66"/>
  <c r="AE597" i="66" s="1"/>
  <c r="AL125" i="66"/>
  <c r="AL595" i="66" s="1"/>
  <c r="X148" i="66"/>
  <c r="X618" i="66" s="1"/>
  <c r="AE86" i="66"/>
  <c r="AE556" i="66" s="1"/>
  <c r="R74" i="66"/>
  <c r="R544" i="66" s="1"/>
  <c r="AC87" i="66"/>
  <c r="AC557" i="66" s="1"/>
  <c r="G62" i="66"/>
  <c r="G532" i="66" s="1"/>
  <c r="AG60" i="66"/>
  <c r="AG530" i="66" s="1"/>
  <c r="G17" i="66"/>
  <c r="G487" i="66" s="1"/>
  <c r="Z140" i="66"/>
  <c r="Z610" i="66" s="1"/>
  <c r="M64" i="66"/>
  <c r="M534" i="66" s="1"/>
  <c r="AE35" i="66"/>
  <c r="AE505" i="66" s="1"/>
  <c r="AR86" i="66"/>
  <c r="AR556" i="66" s="1"/>
  <c r="AK91" i="66"/>
  <c r="AK561" i="66" s="1"/>
  <c r="X152" i="66"/>
  <c r="X622" i="66" s="1"/>
  <c r="AE143" i="66"/>
  <c r="AE613" i="66" s="1"/>
  <c r="AK88" i="66"/>
  <c r="AK558" i="66" s="1"/>
  <c r="V30" i="66"/>
  <c r="V500" i="66" s="1"/>
  <c r="AM86" i="66"/>
  <c r="AM556" i="66" s="1"/>
  <c r="L78" i="66"/>
  <c r="L548" i="66" s="1"/>
  <c r="O52" i="66"/>
  <c r="O522" i="66" s="1"/>
  <c r="AC59" i="66"/>
  <c r="AC529" i="66" s="1"/>
  <c r="AA22" i="66"/>
  <c r="AA492" i="66" s="1"/>
  <c r="Y135" i="66"/>
  <c r="Y605" i="66" s="1"/>
  <c r="O45" i="66"/>
  <c r="O515" i="66" s="1"/>
  <c r="AR135" i="66"/>
  <c r="AR605" i="66" s="1"/>
  <c r="AQ52" i="66"/>
  <c r="AQ522" i="66" s="1"/>
  <c r="O111" i="66"/>
  <c r="O581" i="66" s="1"/>
  <c r="AJ132" i="66"/>
  <c r="AJ602" i="66" s="1"/>
  <c r="AD75" i="66"/>
  <c r="AD545" i="66" s="1"/>
  <c r="W131" i="66"/>
  <c r="W601" i="66" s="1"/>
  <c r="AP99" i="66"/>
  <c r="AP569" i="66" s="1"/>
  <c r="G128" i="66"/>
  <c r="G598" i="66" s="1"/>
  <c r="AL126" i="66"/>
  <c r="AL596" i="66" s="1"/>
  <c r="AR125" i="66"/>
  <c r="AR595" i="66" s="1"/>
  <c r="AQ39" i="66"/>
  <c r="AQ509" i="66" s="1"/>
  <c r="AM138" i="66"/>
  <c r="AM608" i="66" s="1"/>
  <c r="G32" i="66"/>
  <c r="G502" i="66" s="1"/>
  <c r="K78" i="66"/>
  <c r="K548" i="66" s="1"/>
  <c r="X106" i="66"/>
  <c r="X576" i="66" s="1"/>
  <c r="M28" i="66"/>
  <c r="M498" i="66" s="1"/>
  <c r="AJ125" i="66"/>
  <c r="AJ595" i="66" s="1"/>
  <c r="W23" i="66"/>
  <c r="W493" i="66" s="1"/>
  <c r="X61" i="66"/>
  <c r="X531" i="66" s="1"/>
  <c r="T154" i="66"/>
  <c r="T624" i="66" s="1"/>
  <c r="G33" i="66"/>
  <c r="G503" i="66" s="1"/>
  <c r="AC128" i="66"/>
  <c r="AC598" i="66" s="1"/>
  <c r="Z131" i="66"/>
  <c r="Z601" i="66" s="1"/>
  <c r="Y64" i="66"/>
  <c r="Y534" i="66" s="1"/>
  <c r="AQ12" i="66"/>
  <c r="AQ482" i="66" s="1"/>
  <c r="AO55" i="66"/>
  <c r="AO525" i="66" s="1"/>
  <c r="AQ34" i="66"/>
  <c r="AQ504" i="66" s="1"/>
  <c r="AE94" i="66"/>
  <c r="AE564" i="66" s="1"/>
  <c r="R82" i="66"/>
  <c r="R552" i="66" s="1"/>
  <c r="T43" i="66"/>
  <c r="T513" i="66" s="1"/>
  <c r="L99" i="66"/>
  <c r="L569" i="66" s="1"/>
  <c r="R29" i="66"/>
  <c r="R499" i="66" s="1"/>
  <c r="K108" i="66"/>
  <c r="K578" i="66" s="1"/>
  <c r="M97" i="66"/>
  <c r="M567" i="66" s="1"/>
  <c r="AT45" i="66"/>
  <c r="AT515" i="66" s="1"/>
  <c r="O40" i="66"/>
  <c r="O510" i="66" s="1"/>
  <c r="AQ148" i="66"/>
  <c r="AQ618" i="66" s="1"/>
  <c r="AA77" i="66"/>
  <c r="AA547" i="66" s="1"/>
  <c r="AL112" i="66"/>
  <c r="AL582" i="66" s="1"/>
  <c r="AT155" i="66"/>
  <c r="AT625" i="66" s="1"/>
  <c r="M96" i="66"/>
  <c r="M566" i="66" s="1"/>
  <c r="W116" i="66"/>
  <c r="W586" i="66" s="1"/>
  <c r="X111" i="66"/>
  <c r="X581" i="66" s="1"/>
  <c r="L55" i="66"/>
  <c r="L525" i="66" s="1"/>
  <c r="Y146" i="66"/>
  <c r="Y616" i="66" s="1"/>
  <c r="O54" i="66"/>
  <c r="O524" i="66" s="1"/>
  <c r="AF51" i="66"/>
  <c r="AF521" i="66" s="1"/>
  <c r="O10" i="66"/>
  <c r="O480" i="66" s="1"/>
  <c r="O14" i="66"/>
  <c r="O484" i="66" s="1"/>
  <c r="O21" i="66"/>
  <c r="O491" i="66" s="1"/>
  <c r="O32" i="66"/>
  <c r="O502" i="66" s="1"/>
  <c r="O36" i="66"/>
  <c r="O506" i="66" s="1"/>
  <c r="O42" i="66"/>
  <c r="O512" i="66" s="1"/>
  <c r="O48" i="66"/>
  <c r="O518" i="66" s="1"/>
  <c r="O53" i="66"/>
  <c r="O523" i="66" s="1"/>
  <c r="O58" i="66"/>
  <c r="O528" i="66" s="1"/>
  <c r="O62" i="66"/>
  <c r="O532" i="66" s="1"/>
  <c r="O69" i="66"/>
  <c r="O539" i="66" s="1"/>
  <c r="O74" i="66"/>
  <c r="O544" i="66" s="1"/>
  <c r="O78" i="66"/>
  <c r="O548" i="66" s="1"/>
  <c r="O85" i="66"/>
  <c r="O555" i="66" s="1"/>
  <c r="O89" i="66"/>
  <c r="O559" i="66" s="1"/>
  <c r="O94" i="66"/>
  <c r="O564" i="66" s="1"/>
  <c r="O98" i="66"/>
  <c r="O568" i="66" s="1"/>
  <c r="O102" i="66"/>
  <c r="O572" i="66" s="1"/>
  <c r="O108" i="66"/>
  <c r="O578" i="66" s="1"/>
  <c r="O116" i="66"/>
  <c r="O586" i="66" s="1"/>
  <c r="O124" i="66"/>
  <c r="O594" i="66" s="1"/>
  <c r="O128" i="66"/>
  <c r="O598" i="66" s="1"/>
  <c r="O134" i="66"/>
  <c r="O604" i="66" s="1"/>
  <c r="O138" i="66"/>
  <c r="O608" i="66" s="1"/>
  <c r="O145" i="66"/>
  <c r="O615" i="66" s="1"/>
  <c r="O150" i="66"/>
  <c r="O620" i="66" s="1"/>
  <c r="O154" i="66"/>
  <c r="O624" i="66" s="1"/>
  <c r="M53" i="66"/>
  <c r="M523" i="66" s="1"/>
  <c r="X125" i="66"/>
  <c r="X595" i="66" s="1"/>
  <c r="AE77" i="66"/>
  <c r="AE547" i="66" s="1"/>
  <c r="T10" i="66"/>
  <c r="T480" i="66" s="1"/>
  <c r="T15" i="66"/>
  <c r="T485" i="66" s="1"/>
  <c r="T21" i="66"/>
  <c r="T491" i="66" s="1"/>
  <c r="T25" i="66"/>
  <c r="T495" i="66" s="1"/>
  <c r="T30" i="66"/>
  <c r="T500" i="66" s="1"/>
  <c r="T35" i="66"/>
  <c r="T505" i="66" s="1"/>
  <c r="T41" i="66"/>
  <c r="T511" i="66" s="1"/>
  <c r="T48" i="66"/>
  <c r="T518" i="66" s="1"/>
  <c r="T55" i="66"/>
  <c r="T525" i="66" s="1"/>
  <c r="T63" i="66"/>
  <c r="T533" i="66" s="1"/>
  <c r="T69" i="66"/>
  <c r="T539" i="66" s="1"/>
  <c r="T76" i="66"/>
  <c r="T546" i="66" s="1"/>
  <c r="T80" i="66"/>
  <c r="T550" i="66" s="1"/>
  <c r="T84" i="66"/>
  <c r="T554" i="66" s="1"/>
  <c r="T89" i="66"/>
  <c r="T559" i="66" s="1"/>
  <c r="T96" i="66"/>
  <c r="T566" i="66" s="1"/>
  <c r="T100" i="66"/>
  <c r="T570" i="66" s="1"/>
  <c r="T106" i="66"/>
  <c r="T576" i="66" s="1"/>
  <c r="T110" i="66"/>
  <c r="T580" i="66" s="1"/>
  <c r="T115" i="66"/>
  <c r="T585" i="66" s="1"/>
  <c r="T119" i="66"/>
  <c r="T589" i="66" s="1"/>
  <c r="T125" i="66"/>
  <c r="T595" i="66" s="1"/>
  <c r="T133" i="66"/>
  <c r="T603" i="66" s="1"/>
  <c r="T139" i="66"/>
  <c r="T609" i="66" s="1"/>
  <c r="T144" i="66"/>
  <c r="T614" i="66" s="1"/>
  <c r="T151" i="66"/>
  <c r="T621" i="66" s="1"/>
  <c r="T158" i="66"/>
  <c r="T628" i="66" s="1"/>
  <c r="AG94" i="66"/>
  <c r="AG564" i="66" s="1"/>
  <c r="Y130" i="66"/>
  <c r="Y600" i="66" s="1"/>
  <c r="AD37" i="66"/>
  <c r="AD507" i="66" s="1"/>
  <c r="AK157" i="66"/>
  <c r="AK627" i="66" s="1"/>
  <c r="K121" i="66"/>
  <c r="K591" i="66" s="1"/>
  <c r="M25" i="66"/>
  <c r="M495" i="66" s="1"/>
  <c r="AE29" i="66"/>
  <c r="AE499" i="66" s="1"/>
  <c r="AR82" i="66"/>
  <c r="AR552" i="66" s="1"/>
  <c r="K122" i="66"/>
  <c r="K592" i="66" s="1"/>
  <c r="AJ28" i="66"/>
  <c r="AJ498" i="66" s="1"/>
  <c r="AP86" i="66"/>
  <c r="AP556" i="66" s="1"/>
  <c r="U93" i="66"/>
  <c r="U563" i="66" s="1"/>
  <c r="AA101" i="66"/>
  <c r="AA571" i="66" s="1"/>
  <c r="AR61" i="66"/>
  <c r="AR531" i="66" s="1"/>
  <c r="AE53" i="66"/>
  <c r="AE523" i="66" s="1"/>
  <c r="U135" i="66"/>
  <c r="U605" i="66" s="1"/>
  <c r="N88" i="66"/>
  <c r="N558" i="66" s="1"/>
  <c r="AJ67" i="66"/>
  <c r="AJ537" i="66" s="1"/>
  <c r="AM48" i="66"/>
  <c r="AM518" i="66" s="1"/>
  <c r="Z32" i="66"/>
  <c r="Z502" i="66" s="1"/>
  <c r="AQ53" i="66"/>
  <c r="AQ523" i="66" s="1"/>
  <c r="AP106" i="66"/>
  <c r="AP576" i="66" s="1"/>
  <c r="AJ19" i="66"/>
  <c r="AJ489" i="66" s="1"/>
  <c r="I80" i="66"/>
  <c r="I550" i="66" s="1"/>
  <c r="N112" i="66"/>
  <c r="N582" i="66" s="1"/>
  <c r="AR42" i="66"/>
  <c r="AR512" i="66" s="1"/>
  <c r="AE132" i="66"/>
  <c r="AE602" i="66" s="1"/>
  <c r="AG73" i="66"/>
  <c r="AG543" i="66" s="1"/>
  <c r="AP126" i="66"/>
  <c r="AP596" i="66" s="1"/>
  <c r="W112" i="66"/>
  <c r="W582" i="66" s="1"/>
  <c r="AJ75" i="66"/>
  <c r="AJ545" i="66" s="1"/>
  <c r="AM57" i="66"/>
  <c r="AM527" i="66" s="1"/>
  <c r="Z48" i="66"/>
  <c r="Z518" i="66" s="1"/>
  <c r="P93" i="66"/>
  <c r="P563" i="66" s="1"/>
  <c r="AG79" i="66"/>
  <c r="AG549" i="66" s="1"/>
  <c r="AR128" i="66"/>
  <c r="AR598" i="66" s="1"/>
  <c r="AE48" i="66"/>
  <c r="AE518" i="66" s="1"/>
  <c r="G129" i="66"/>
  <c r="G599" i="66" s="1"/>
  <c r="AM79" i="66"/>
  <c r="AM549" i="66" s="1"/>
  <c r="AR122" i="66"/>
  <c r="AR592" i="66" s="1"/>
  <c r="AR52" i="66"/>
  <c r="AR522" i="66" s="1"/>
  <c r="AG103" i="66"/>
  <c r="AG573" i="66" s="1"/>
  <c r="AM47" i="66"/>
  <c r="AM517" i="66" s="1"/>
  <c r="AO22" i="66"/>
  <c r="AO492" i="66" s="1"/>
  <c r="AQ41" i="66"/>
  <c r="AQ511" i="66" s="1"/>
  <c r="AP94" i="66"/>
  <c r="AP564" i="66" s="1"/>
  <c r="R85" i="66"/>
  <c r="R555" i="66" s="1"/>
  <c r="R145" i="66"/>
  <c r="R615" i="66" s="1"/>
  <c r="AA43" i="66"/>
  <c r="AA513" i="66" s="1"/>
  <c r="AT72" i="66"/>
  <c r="AT542" i="66" s="1"/>
  <c r="AE10" i="66"/>
  <c r="AE480" i="66" s="1"/>
  <c r="U16" i="66"/>
  <c r="U486" i="66" s="1"/>
  <c r="N110" i="66"/>
  <c r="N580" i="66" s="1"/>
  <c r="AP142" i="66"/>
  <c r="AP612" i="66" s="1"/>
  <c r="Y129" i="66"/>
  <c r="Y599" i="66" s="1"/>
  <c r="V149" i="66"/>
  <c r="V619" i="66" s="1"/>
  <c r="AT93" i="66"/>
  <c r="AT563" i="66" s="1"/>
  <c r="U63" i="66"/>
  <c r="U533" i="66" s="1"/>
  <c r="AR70" i="66"/>
  <c r="AR540" i="66" s="1"/>
  <c r="G110" i="66"/>
  <c r="G580" i="66" s="1"/>
  <c r="AL51" i="66"/>
  <c r="AL521" i="66" s="1"/>
  <c r="W157" i="66"/>
  <c r="W627" i="66" s="1"/>
  <c r="AA67" i="66"/>
  <c r="AA537" i="66" s="1"/>
  <c r="K9" i="66"/>
  <c r="K479" i="66" s="1"/>
  <c r="K14" i="66"/>
  <c r="K484" i="66" s="1"/>
  <c r="K23" i="66"/>
  <c r="K493" i="66" s="1"/>
  <c r="K32" i="66"/>
  <c r="K502" i="66" s="1"/>
  <c r="K41" i="66"/>
  <c r="K511" i="66" s="1"/>
  <c r="K48" i="66"/>
  <c r="K518" i="66" s="1"/>
  <c r="K52" i="66"/>
  <c r="K522" i="66" s="1"/>
  <c r="K58" i="66"/>
  <c r="K528" i="66" s="1"/>
  <c r="K63" i="66"/>
  <c r="K533" i="66" s="1"/>
  <c r="K71" i="66"/>
  <c r="K541" i="66" s="1"/>
  <c r="K76" i="66"/>
  <c r="K546" i="66" s="1"/>
  <c r="K88" i="66"/>
  <c r="K558" i="66" s="1"/>
  <c r="K95" i="66"/>
  <c r="K565" i="66" s="1"/>
  <c r="K102" i="66"/>
  <c r="K572" i="66" s="1"/>
  <c r="K106" i="66"/>
  <c r="K576" i="66" s="1"/>
  <c r="K113" i="66"/>
  <c r="K583" i="66" s="1"/>
  <c r="K117" i="66"/>
  <c r="K587" i="66" s="1"/>
  <c r="K127" i="66"/>
  <c r="K597" i="66" s="1"/>
  <c r="K134" i="66"/>
  <c r="K604" i="66" s="1"/>
  <c r="K139" i="66"/>
  <c r="K609" i="66" s="1"/>
  <c r="K144" i="66"/>
  <c r="K614" i="66" s="1"/>
  <c r="K149" i="66"/>
  <c r="K619" i="66" s="1"/>
  <c r="K154" i="66"/>
  <c r="K624" i="66" s="1"/>
  <c r="Y96" i="66"/>
  <c r="Y566" i="66" s="1"/>
  <c r="AO37" i="66"/>
  <c r="AO507" i="66" s="1"/>
  <c r="N140" i="66"/>
  <c r="N610" i="66" s="1"/>
  <c r="AE76" i="66"/>
  <c r="AE546" i="66" s="1"/>
  <c r="AA143" i="66"/>
  <c r="AA613" i="66" s="1"/>
  <c r="AF140" i="66"/>
  <c r="AF610" i="66" s="1"/>
  <c r="AK107" i="66"/>
  <c r="AK577" i="66" s="1"/>
  <c r="AE57" i="66"/>
  <c r="AE527" i="66" s="1"/>
  <c r="V101" i="66"/>
  <c r="V571" i="66" s="1"/>
  <c r="AG24" i="66"/>
  <c r="AG494" i="66" s="1"/>
  <c r="AJ18" i="66"/>
  <c r="AJ488" i="66" s="1"/>
  <c r="AP78" i="66"/>
  <c r="AP548" i="66" s="1"/>
  <c r="AA150" i="66"/>
  <c r="AA620" i="66" s="1"/>
  <c r="AG57" i="66"/>
  <c r="AG527" i="66" s="1"/>
  <c r="AK125" i="66"/>
  <c r="AK595" i="66" s="1"/>
  <c r="AK100" i="66"/>
  <c r="AK570" i="66" s="1"/>
  <c r="AJ43" i="66"/>
  <c r="AJ513" i="66" s="1"/>
  <c r="Y36" i="66"/>
  <c r="Y506" i="66" s="1"/>
  <c r="AM78" i="66"/>
  <c r="AM548" i="66" s="1"/>
  <c r="AE140" i="66"/>
  <c r="AE610" i="66" s="1"/>
  <c r="AJ9" i="66"/>
  <c r="AJ479" i="66" s="1"/>
  <c r="AJ16" i="66"/>
  <c r="AJ486" i="66" s="1"/>
  <c r="AJ25" i="66"/>
  <c r="AJ495" i="66" s="1"/>
  <c r="AJ41" i="66"/>
  <c r="AJ511" i="66" s="1"/>
  <c r="AJ47" i="66"/>
  <c r="AJ517" i="66" s="1"/>
  <c r="AJ52" i="66"/>
  <c r="AJ522" i="66" s="1"/>
  <c r="AJ57" i="66"/>
  <c r="AJ527" i="66" s="1"/>
  <c r="AJ62" i="66"/>
  <c r="AJ532" i="66" s="1"/>
  <c r="AJ70" i="66"/>
  <c r="AJ540" i="66" s="1"/>
  <c r="AJ80" i="66"/>
  <c r="AJ550" i="66" s="1"/>
  <c r="AJ91" i="66"/>
  <c r="AJ561" i="66" s="1"/>
  <c r="AJ95" i="66"/>
  <c r="AJ565" i="66" s="1"/>
  <c r="AJ100" i="66"/>
  <c r="AJ570" i="66" s="1"/>
  <c r="AJ104" i="66"/>
  <c r="AJ574" i="66" s="1"/>
  <c r="AJ109" i="66"/>
  <c r="AJ579" i="66" s="1"/>
  <c r="AJ116" i="66"/>
  <c r="AJ586" i="66" s="1"/>
  <c r="AJ124" i="66"/>
  <c r="AJ594" i="66" s="1"/>
  <c r="AJ129" i="66"/>
  <c r="AJ599" i="66" s="1"/>
  <c r="AJ135" i="66"/>
  <c r="AJ605" i="66" s="1"/>
  <c r="AJ140" i="66"/>
  <c r="AJ610" i="66" s="1"/>
  <c r="AJ146" i="66"/>
  <c r="AJ616" i="66" s="1"/>
  <c r="AJ150" i="66"/>
  <c r="AJ620" i="66" s="1"/>
  <c r="AJ157" i="66"/>
  <c r="AJ627" i="66" s="1"/>
  <c r="AR57" i="66"/>
  <c r="AR527" i="66" s="1"/>
  <c r="I43" i="66"/>
  <c r="I513" i="66" s="1"/>
  <c r="AR53" i="66"/>
  <c r="AR523" i="66" s="1"/>
  <c r="AE31" i="66"/>
  <c r="AE501" i="66" s="1"/>
  <c r="AD9" i="66"/>
  <c r="AD479" i="66" s="1"/>
  <c r="AD17" i="66"/>
  <c r="AD487" i="66" s="1"/>
  <c r="AD24" i="66"/>
  <c r="AD494" i="66" s="1"/>
  <c r="AD31" i="66"/>
  <c r="AD501" i="66" s="1"/>
  <c r="AD41" i="66"/>
  <c r="AD511" i="66" s="1"/>
  <c r="AD49" i="66"/>
  <c r="AD519" i="66" s="1"/>
  <c r="AD56" i="66"/>
  <c r="AD526" i="66" s="1"/>
  <c r="AD62" i="66"/>
  <c r="AD532" i="66" s="1"/>
  <c r="AD66" i="66"/>
  <c r="AD536" i="66" s="1"/>
  <c r="AD71" i="66"/>
  <c r="AD541" i="66" s="1"/>
  <c r="AD77" i="66"/>
  <c r="AD547" i="66" s="1"/>
  <c r="AD86" i="66"/>
  <c r="AD556" i="66" s="1"/>
  <c r="AD92" i="66"/>
  <c r="AD562" i="66" s="1"/>
  <c r="AD100" i="66"/>
  <c r="AD570" i="66" s="1"/>
  <c r="AD107" i="66"/>
  <c r="AD577" i="66" s="1"/>
  <c r="AD117" i="66"/>
  <c r="AD587" i="66" s="1"/>
  <c r="AD125" i="66"/>
  <c r="AD595" i="66" s="1"/>
  <c r="AD131" i="66"/>
  <c r="AD601" i="66" s="1"/>
  <c r="AD135" i="66"/>
  <c r="AD605" i="66" s="1"/>
  <c r="AD145" i="66"/>
  <c r="AD615" i="66" s="1"/>
  <c r="AD151" i="66"/>
  <c r="AD621" i="66" s="1"/>
  <c r="AD156" i="66"/>
  <c r="AD626" i="66" s="1"/>
  <c r="AM24" i="66"/>
  <c r="AM494" i="66" s="1"/>
  <c r="AK111" i="66"/>
  <c r="AK581" i="66" s="1"/>
  <c r="AR118" i="66"/>
  <c r="AR588" i="66" s="1"/>
  <c r="AR48" i="66"/>
  <c r="AR518" i="66" s="1"/>
  <c r="AG99" i="66"/>
  <c r="AG569" i="66" s="1"/>
  <c r="I106" i="66"/>
  <c r="I576" i="66" s="1"/>
  <c r="Y16" i="66"/>
  <c r="Y486" i="66" s="1"/>
  <c r="AT149" i="66"/>
  <c r="AT619" i="66" s="1"/>
  <c r="G59" i="66"/>
  <c r="G529" i="66" s="1"/>
  <c r="AP76" i="66"/>
  <c r="AP546" i="66" s="1"/>
  <c r="P126" i="66"/>
  <c r="P596" i="66" s="1"/>
  <c r="V56" i="66"/>
  <c r="V526" i="66" s="1"/>
  <c r="Y30" i="66"/>
  <c r="Y500" i="66" s="1"/>
  <c r="Z107" i="66"/>
  <c r="Z577" i="66" s="1"/>
  <c r="I89" i="66"/>
  <c r="I559" i="66" s="1"/>
  <c r="I62" i="66"/>
  <c r="I532" i="66" s="1"/>
  <c r="AM142" i="66"/>
  <c r="AM612" i="66" s="1"/>
  <c r="Y81" i="66"/>
  <c r="Y551" i="66" s="1"/>
  <c r="AR121" i="66"/>
  <c r="AR591" i="66" s="1"/>
  <c r="AT146" i="66"/>
  <c r="AT616" i="66" s="1"/>
  <c r="N17" i="66"/>
  <c r="N487" i="66" s="1"/>
  <c r="N46" i="66"/>
  <c r="N516" i="66" s="1"/>
  <c r="AQ24" i="66"/>
  <c r="AQ494" i="66" s="1"/>
  <c r="U142" i="66"/>
  <c r="U612" i="66" s="1"/>
  <c r="AG13" i="66"/>
  <c r="AG483" i="66" s="1"/>
  <c r="AG20" i="66"/>
  <c r="AG490" i="66" s="1"/>
  <c r="AG28" i="66"/>
  <c r="AG498" i="66" s="1"/>
  <c r="AG33" i="66"/>
  <c r="AG503" i="66" s="1"/>
  <c r="AG40" i="66"/>
  <c r="AG510" i="66" s="1"/>
  <c r="AG53" i="66"/>
  <c r="AG523" i="66" s="1"/>
  <c r="AG58" i="66"/>
  <c r="AG528" i="66" s="1"/>
  <c r="AG63" i="66"/>
  <c r="AG533" i="66" s="1"/>
  <c r="AG71" i="66"/>
  <c r="AG541" i="66" s="1"/>
  <c r="AG76" i="66"/>
  <c r="AG546" i="66" s="1"/>
  <c r="AG82" i="66"/>
  <c r="AG552" i="66" s="1"/>
  <c r="AG89" i="66"/>
  <c r="AG559" i="66" s="1"/>
  <c r="AG101" i="66"/>
  <c r="AG571" i="66" s="1"/>
  <c r="AG107" i="66"/>
  <c r="AG577" i="66" s="1"/>
  <c r="AG116" i="66"/>
  <c r="AG586" i="66" s="1"/>
  <c r="AG122" i="66"/>
  <c r="AG592" i="66" s="1"/>
  <c r="AG129" i="66"/>
  <c r="AG599" i="66" s="1"/>
  <c r="AG135" i="66"/>
  <c r="AG605" i="66" s="1"/>
  <c r="AG141" i="66"/>
  <c r="AG611" i="66" s="1"/>
  <c r="AG153" i="66"/>
  <c r="AG623" i="66" s="1"/>
  <c r="AG158" i="66"/>
  <c r="AG628" i="66" s="1"/>
  <c r="W118" i="66"/>
  <c r="W588" i="66" s="1"/>
  <c r="Y85" i="66"/>
  <c r="Y555" i="66" s="1"/>
  <c r="AT129" i="66"/>
  <c r="AT599" i="66" s="1"/>
  <c r="V15" i="66"/>
  <c r="V485" i="66" s="1"/>
  <c r="R144" i="66"/>
  <c r="R614" i="66" s="1"/>
  <c r="AR150" i="66"/>
  <c r="AR620" i="66" s="1"/>
  <c r="AF138" i="66"/>
  <c r="AF608" i="66" s="1"/>
  <c r="AM156" i="66"/>
  <c r="AM626" i="66" s="1"/>
  <c r="Y34" i="66"/>
  <c r="Y504" i="66" s="1"/>
  <c r="I50" i="66"/>
  <c r="I520" i="66" s="1"/>
  <c r="P53" i="66"/>
  <c r="P523" i="66" s="1"/>
  <c r="V20" i="66"/>
  <c r="V490" i="66" s="1"/>
  <c r="AP20" i="66"/>
  <c r="AP490" i="66" s="1"/>
  <c r="AL104" i="66"/>
  <c r="AL574" i="66" s="1"/>
  <c r="W105" i="66"/>
  <c r="W575" i="66" s="1"/>
  <c r="Y144" i="66"/>
  <c r="Y614" i="66" s="1"/>
  <c r="Y99" i="66"/>
  <c r="Y569" i="66" s="1"/>
  <c r="V49" i="66"/>
  <c r="V519" i="66" s="1"/>
  <c r="U31" i="66"/>
  <c r="U501" i="66" s="1"/>
  <c r="U95" i="66"/>
  <c r="U565" i="66" s="1"/>
  <c r="AQ20" i="66"/>
  <c r="AQ490" i="66" s="1"/>
  <c r="AM14" i="66"/>
  <c r="AM484" i="66" s="1"/>
  <c r="AR116" i="66"/>
  <c r="AR586" i="66" s="1"/>
  <c r="AT12" i="66"/>
  <c r="AT482" i="66" s="1"/>
  <c r="G119" i="66"/>
  <c r="G589" i="66" s="1"/>
  <c r="V141" i="66"/>
  <c r="V611" i="66" s="1"/>
  <c r="U51" i="66"/>
  <c r="U521" i="66" s="1"/>
  <c r="AT60" i="66"/>
  <c r="AT530" i="66" s="1"/>
  <c r="AM153" i="66"/>
  <c r="AM623" i="66" s="1"/>
  <c r="U11" i="66"/>
  <c r="U481" i="66" s="1"/>
  <c r="U20" i="66"/>
  <c r="U490" i="66" s="1"/>
  <c r="U32" i="66"/>
  <c r="U502" i="66" s="1"/>
  <c r="U39" i="66"/>
  <c r="U509" i="66" s="1"/>
  <c r="U45" i="66"/>
  <c r="U515" i="66" s="1"/>
  <c r="U54" i="66"/>
  <c r="U524" i="66" s="1"/>
  <c r="U58" i="66"/>
  <c r="U528" i="66" s="1"/>
  <c r="U62" i="66"/>
  <c r="U532" i="66" s="1"/>
  <c r="U69" i="66"/>
  <c r="U539" i="66" s="1"/>
  <c r="U78" i="66"/>
  <c r="U548" i="66" s="1"/>
  <c r="U87" i="66"/>
  <c r="U557" i="66" s="1"/>
  <c r="U103" i="66"/>
  <c r="U573" i="66" s="1"/>
  <c r="U108" i="66"/>
  <c r="U578" i="66" s="1"/>
  <c r="U117" i="66"/>
  <c r="U587" i="66" s="1"/>
  <c r="U121" i="66"/>
  <c r="U591" i="66" s="1"/>
  <c r="U130" i="66"/>
  <c r="U600" i="66" s="1"/>
  <c r="U140" i="66"/>
  <c r="U610" i="66" s="1"/>
  <c r="U152" i="66"/>
  <c r="U622" i="66" s="1"/>
  <c r="U158" i="66"/>
  <c r="U628" i="66" s="1"/>
  <c r="Z150" i="66"/>
  <c r="Z620" i="66" s="1"/>
  <c r="Y115" i="66"/>
  <c r="Y585" i="66" s="1"/>
  <c r="V105" i="66"/>
  <c r="V575" i="66" s="1"/>
  <c r="M33" i="66"/>
  <c r="M503" i="66" s="1"/>
  <c r="AO95" i="66"/>
  <c r="AO565" i="66" s="1"/>
  <c r="AF113" i="66"/>
  <c r="AF583" i="66" s="1"/>
  <c r="Z139" i="66"/>
  <c r="Z609" i="66" s="1"/>
  <c r="AO120" i="66"/>
  <c r="AO590" i="66" s="1"/>
  <c r="AK80" i="66"/>
  <c r="AK550" i="66" s="1"/>
  <c r="AP57" i="66"/>
  <c r="AP527" i="66" s="1"/>
  <c r="AL10" i="66"/>
  <c r="AL480" i="66" s="1"/>
  <c r="V62" i="66"/>
  <c r="V532" i="66" s="1"/>
  <c r="AT69" i="66"/>
  <c r="AT539" i="66" s="1"/>
  <c r="AQ147" i="66"/>
  <c r="AQ617" i="66" s="1"/>
  <c r="AO128" i="66"/>
  <c r="AO598" i="66" s="1"/>
  <c r="AM158" i="66"/>
  <c r="AM628" i="66" s="1"/>
  <c r="Y77" i="66"/>
  <c r="Y547" i="66" s="1"/>
  <c r="AL52" i="66"/>
  <c r="AL522" i="66" s="1"/>
  <c r="AK50" i="66"/>
  <c r="AK520" i="66" s="1"/>
  <c r="AL151" i="66"/>
  <c r="AL621" i="66" s="1"/>
  <c r="AK9" i="66"/>
  <c r="AK479" i="66" s="1"/>
  <c r="AK15" i="66"/>
  <c r="AK485" i="66" s="1"/>
  <c r="AK23" i="66"/>
  <c r="AK493" i="66" s="1"/>
  <c r="AK28" i="66"/>
  <c r="AK498" i="66" s="1"/>
  <c r="AK33" i="66"/>
  <c r="AK503" i="66" s="1"/>
  <c r="AK39" i="66"/>
  <c r="AK509" i="66" s="1"/>
  <c r="AK44" i="66"/>
  <c r="AK514" i="66" s="1"/>
  <c r="AK53" i="66"/>
  <c r="AK523" i="66" s="1"/>
  <c r="AK62" i="66"/>
  <c r="AK532" i="66" s="1"/>
  <c r="AK67" i="66"/>
  <c r="AK537" i="66" s="1"/>
  <c r="AK75" i="66"/>
  <c r="AK545" i="66" s="1"/>
  <c r="AK82" i="66"/>
  <c r="AK552" i="66" s="1"/>
  <c r="AK96" i="66"/>
  <c r="AK566" i="66" s="1"/>
  <c r="AK106" i="66"/>
  <c r="AK576" i="66" s="1"/>
  <c r="AK114" i="66"/>
  <c r="AK584" i="66" s="1"/>
  <c r="AK119" i="66"/>
  <c r="AK589" i="66" s="1"/>
  <c r="AK127" i="66"/>
  <c r="AK597" i="66" s="1"/>
  <c r="AK145" i="66"/>
  <c r="AK615" i="66" s="1"/>
  <c r="AK152" i="66"/>
  <c r="AK622" i="66" s="1"/>
  <c r="Z112" i="66"/>
  <c r="Z582" i="66" s="1"/>
  <c r="M22" i="66"/>
  <c r="M492" i="66" s="1"/>
  <c r="G157" i="66"/>
  <c r="G627" i="66" s="1"/>
  <c r="M134" i="66"/>
  <c r="M604" i="66" s="1"/>
  <c r="P134" i="66"/>
  <c r="P604" i="66" s="1"/>
  <c r="Z56" i="66"/>
  <c r="Z526" i="66" s="1"/>
  <c r="AR9" i="66"/>
  <c r="AR479" i="66" s="1"/>
  <c r="AR23" i="66"/>
  <c r="AR493" i="66" s="1"/>
  <c r="AR40" i="66"/>
  <c r="AR510" i="66" s="1"/>
  <c r="AR55" i="66"/>
  <c r="AR525" i="66" s="1"/>
  <c r="AR66" i="66"/>
  <c r="AR536" i="66" s="1"/>
  <c r="AR78" i="66"/>
  <c r="AR548" i="66" s="1"/>
  <c r="AR90" i="66"/>
  <c r="AR560" i="66" s="1"/>
  <c r="AR94" i="66"/>
  <c r="AR564" i="66" s="1"/>
  <c r="AR106" i="66"/>
  <c r="AR576" i="66" s="1"/>
  <c r="AR114" i="66"/>
  <c r="AR584" i="66" s="1"/>
  <c r="AR127" i="66"/>
  <c r="AR597" i="66" s="1"/>
  <c r="AR136" i="66"/>
  <c r="AR606" i="66" s="1"/>
  <c r="AR146" i="66"/>
  <c r="AR616" i="66" s="1"/>
  <c r="AR155" i="66"/>
  <c r="AR625" i="66" s="1"/>
  <c r="M149" i="66"/>
  <c r="M619" i="66" s="1"/>
  <c r="V11" i="66"/>
  <c r="V481" i="66" s="1"/>
  <c r="V32" i="66"/>
  <c r="V502" i="66" s="1"/>
  <c r="V36" i="66"/>
  <c r="V506" i="66" s="1"/>
  <c r="V43" i="66"/>
  <c r="V513" i="66" s="1"/>
  <c r="V54" i="66"/>
  <c r="V524" i="66" s="1"/>
  <c r="V65" i="66"/>
  <c r="V535" i="66" s="1"/>
  <c r="V73" i="66"/>
  <c r="V543" i="66" s="1"/>
  <c r="V85" i="66"/>
  <c r="V555" i="66" s="1"/>
  <c r="V96" i="66"/>
  <c r="V566" i="66" s="1"/>
  <c r="V100" i="66"/>
  <c r="V570" i="66" s="1"/>
  <c r="V116" i="66"/>
  <c r="V586" i="66" s="1"/>
  <c r="V128" i="66"/>
  <c r="V598" i="66" s="1"/>
  <c r="V135" i="66"/>
  <c r="V605" i="66" s="1"/>
  <c r="V142" i="66"/>
  <c r="V612" i="66" s="1"/>
  <c r="V147" i="66"/>
  <c r="V617" i="66" s="1"/>
  <c r="V158" i="66"/>
  <c r="V628" i="66" s="1"/>
  <c r="Z123" i="66"/>
  <c r="Z593" i="66" s="1"/>
  <c r="AL97" i="66"/>
  <c r="AL567" i="66" s="1"/>
  <c r="AQ19" i="66"/>
  <c r="AQ489" i="66" s="1"/>
  <c r="AQ42" i="66"/>
  <c r="AQ512" i="66" s="1"/>
  <c r="AQ50" i="66"/>
  <c r="AQ520" i="66" s="1"/>
  <c r="AQ60" i="66"/>
  <c r="AQ530" i="66" s="1"/>
  <c r="AQ79" i="66"/>
  <c r="AQ549" i="66" s="1"/>
  <c r="AQ93" i="66"/>
  <c r="AQ563" i="66" s="1"/>
  <c r="AQ99" i="66"/>
  <c r="AQ569" i="66" s="1"/>
  <c r="AQ106" i="66"/>
  <c r="AQ576" i="66" s="1"/>
  <c r="AQ120" i="66"/>
  <c r="AQ590" i="66" s="1"/>
  <c r="AQ127" i="66"/>
  <c r="AQ597" i="66" s="1"/>
  <c r="AQ140" i="66"/>
  <c r="AQ610" i="66" s="1"/>
  <c r="AQ153" i="66"/>
  <c r="AQ623" i="66" s="1"/>
  <c r="Z113" i="66"/>
  <c r="Z583" i="66" s="1"/>
  <c r="AT52" i="66"/>
  <c r="AT522" i="66" s="1"/>
  <c r="G40" i="66"/>
  <c r="G510" i="66" s="1"/>
  <c r="AT51" i="66"/>
  <c r="AT521" i="66" s="1"/>
  <c r="M30" i="66"/>
  <c r="M500" i="66" s="1"/>
  <c r="AT148" i="66"/>
  <c r="AT618" i="66" s="1"/>
  <c r="P20" i="66"/>
  <c r="P490" i="66" s="1"/>
  <c r="P30" i="66"/>
  <c r="P500" i="66" s="1"/>
  <c r="P41" i="66"/>
  <c r="P511" i="66" s="1"/>
  <c r="P50" i="66"/>
  <c r="P520" i="66" s="1"/>
  <c r="P64" i="66"/>
  <c r="P534" i="66" s="1"/>
  <c r="P80" i="66"/>
  <c r="P550" i="66" s="1"/>
  <c r="P88" i="66"/>
  <c r="P558" i="66" s="1"/>
  <c r="P98" i="66"/>
  <c r="P568" i="66" s="1"/>
  <c r="P108" i="66"/>
  <c r="P578" i="66" s="1"/>
  <c r="P121" i="66"/>
  <c r="P591" i="66" s="1"/>
  <c r="P131" i="66"/>
  <c r="P601" i="66" s="1"/>
  <c r="P137" i="66"/>
  <c r="P607" i="66" s="1"/>
  <c r="P146" i="66"/>
  <c r="P616" i="66" s="1"/>
  <c r="P155" i="66"/>
  <c r="P625" i="66" s="1"/>
  <c r="AO109" i="66"/>
  <c r="AO579" i="66" s="1"/>
  <c r="AM9" i="66"/>
  <c r="AM479" i="66" s="1"/>
  <c r="AM23" i="66"/>
  <c r="AM493" i="66" s="1"/>
  <c r="AM38" i="66"/>
  <c r="AM508" i="66" s="1"/>
  <c r="AM53" i="66"/>
  <c r="AM523" i="66" s="1"/>
  <c r="AM63" i="66"/>
  <c r="AM533" i="66" s="1"/>
  <c r="AM85" i="66"/>
  <c r="AM555" i="66" s="1"/>
  <c r="AM99" i="66"/>
  <c r="AM569" i="66" s="1"/>
  <c r="AM108" i="66"/>
  <c r="AM578" i="66" s="1"/>
  <c r="AM118" i="66"/>
  <c r="AM588" i="66" s="1"/>
  <c r="AM136" i="66"/>
  <c r="AM606" i="66" s="1"/>
  <c r="Z38" i="66"/>
  <c r="Z508" i="66" s="1"/>
  <c r="R69" i="66"/>
  <c r="R539" i="66" s="1"/>
  <c r="Z108" i="66"/>
  <c r="Z578" i="66" s="1"/>
  <c r="G80" i="66"/>
  <c r="G550" i="66" s="1"/>
  <c r="Y17" i="66"/>
  <c r="Y487" i="66" s="1"/>
  <c r="Y32" i="66"/>
  <c r="Y502" i="66" s="1"/>
  <c r="Y45" i="66"/>
  <c r="Y515" i="66" s="1"/>
  <c r="Y59" i="66"/>
  <c r="Y529" i="66" s="1"/>
  <c r="Y83" i="66"/>
  <c r="Y553" i="66" s="1"/>
  <c r="Y108" i="66"/>
  <c r="Y578" i="66" s="1"/>
  <c r="Y122" i="66"/>
  <c r="Y592" i="66" s="1"/>
  <c r="Y142" i="66"/>
  <c r="Y612" i="66" s="1"/>
  <c r="Y156" i="66"/>
  <c r="Y626" i="66" s="1"/>
  <c r="M126" i="66"/>
  <c r="M596" i="66" s="1"/>
  <c r="M17" i="66"/>
  <c r="M487" i="66" s="1"/>
  <c r="G20" i="66"/>
  <c r="G490" i="66" s="1"/>
  <c r="G42" i="66"/>
  <c r="G512" i="66" s="1"/>
  <c r="G68" i="66"/>
  <c r="G538" i="66" s="1"/>
  <c r="G94" i="66"/>
  <c r="G564" i="66" s="1"/>
  <c r="G127" i="66"/>
  <c r="G597" i="66" s="1"/>
  <c r="M19" i="66"/>
  <c r="M489" i="66" s="1"/>
  <c r="M35" i="66"/>
  <c r="M505" i="66" s="1"/>
  <c r="M56" i="66"/>
  <c r="M526" i="66" s="1"/>
  <c r="M70" i="66"/>
  <c r="M540" i="66" s="1"/>
  <c r="M110" i="66"/>
  <c r="M580" i="66" s="1"/>
  <c r="M122" i="66"/>
  <c r="M592" i="66" s="1"/>
  <c r="R13" i="66"/>
  <c r="R483" i="66" s="1"/>
  <c r="R35" i="66"/>
  <c r="R505" i="66" s="1"/>
  <c r="R77" i="66"/>
  <c r="R547" i="66" s="1"/>
  <c r="R119" i="66"/>
  <c r="R589" i="66" s="1"/>
  <c r="R130" i="66"/>
  <c r="R600" i="66" s="1"/>
  <c r="AG109" i="66"/>
  <c r="AG579" i="66" s="1"/>
  <c r="AM61" i="66"/>
  <c r="AM531" i="66" s="1"/>
  <c r="AH12" i="66"/>
  <c r="AH482" i="66" s="1"/>
  <c r="AH16" i="66"/>
  <c r="AH486" i="66" s="1"/>
  <c r="AH20" i="66"/>
  <c r="AH490" i="66" s="1"/>
  <c r="AH24" i="66"/>
  <c r="AH494" i="66" s="1"/>
  <c r="AH28" i="66"/>
  <c r="AH498" i="66" s="1"/>
  <c r="AH32" i="66"/>
  <c r="AH502" i="66" s="1"/>
  <c r="AH36" i="66"/>
  <c r="AH506" i="66" s="1"/>
  <c r="AH40" i="66"/>
  <c r="AH510" i="66" s="1"/>
  <c r="AH44" i="66"/>
  <c r="AH514" i="66" s="1"/>
  <c r="AH48" i="66"/>
  <c r="AH518" i="66" s="1"/>
  <c r="AH52" i="66"/>
  <c r="AH522" i="66" s="1"/>
  <c r="AH56" i="66"/>
  <c r="AH526" i="66" s="1"/>
  <c r="AH60" i="66"/>
  <c r="AH530" i="66" s="1"/>
  <c r="AH64" i="66"/>
  <c r="AH534" i="66" s="1"/>
  <c r="AH68" i="66"/>
  <c r="AH538" i="66" s="1"/>
  <c r="AH72" i="66"/>
  <c r="AH542" i="66" s="1"/>
  <c r="AH76" i="66"/>
  <c r="AH546" i="66" s="1"/>
  <c r="AH80" i="66"/>
  <c r="AH550" i="66" s="1"/>
  <c r="AH84" i="66"/>
  <c r="AH554" i="66" s="1"/>
  <c r="AH88" i="66"/>
  <c r="AH558" i="66" s="1"/>
  <c r="AH92" i="66"/>
  <c r="AH562" i="66" s="1"/>
  <c r="AH96" i="66"/>
  <c r="AH566" i="66" s="1"/>
  <c r="AH100" i="66"/>
  <c r="AH570" i="66" s="1"/>
  <c r="AH104" i="66"/>
  <c r="AH574" i="66" s="1"/>
  <c r="AH108" i="66"/>
  <c r="AH578" i="66" s="1"/>
  <c r="AH112" i="66"/>
  <c r="AH582" i="66" s="1"/>
  <c r="AH116" i="66"/>
  <c r="AH586" i="66" s="1"/>
  <c r="AH120" i="66"/>
  <c r="AH590" i="66" s="1"/>
  <c r="AH124" i="66"/>
  <c r="AH594" i="66" s="1"/>
  <c r="AH128" i="66"/>
  <c r="AH598" i="66" s="1"/>
  <c r="AH132" i="66"/>
  <c r="AH602" i="66" s="1"/>
  <c r="AH136" i="66"/>
  <c r="AH606" i="66" s="1"/>
  <c r="AH140" i="66"/>
  <c r="AH610" i="66" s="1"/>
  <c r="AH144" i="66"/>
  <c r="AH614" i="66" s="1"/>
  <c r="AH148" i="66"/>
  <c r="AH618" i="66" s="1"/>
  <c r="AH152" i="66"/>
  <c r="AH622" i="66" s="1"/>
  <c r="AH156" i="66"/>
  <c r="AH626" i="66" s="1"/>
  <c r="AD78" i="66"/>
  <c r="AD548" i="66" s="1"/>
  <c r="AQ84" i="66"/>
  <c r="AQ554" i="66" s="1"/>
  <c r="AA154" i="66"/>
  <c r="AA624" i="66" s="1"/>
  <c r="AS116" i="66"/>
  <c r="AS586" i="66" s="1"/>
  <c r="R95" i="66"/>
  <c r="R565" i="66" s="1"/>
  <c r="AJ76" i="66"/>
  <c r="AJ546" i="66" s="1"/>
  <c r="Q109" i="66"/>
  <c r="Q579" i="66" s="1"/>
  <c r="R118" i="66"/>
  <c r="R588" i="66" s="1"/>
  <c r="V80" i="66"/>
  <c r="V550" i="66" s="1"/>
  <c r="AC148" i="66"/>
  <c r="AC618" i="66" s="1"/>
  <c r="AE138" i="66"/>
  <c r="AE608" i="66" s="1"/>
  <c r="AL36" i="66"/>
  <c r="AL506" i="66" s="1"/>
  <c r="AJ133" i="66"/>
  <c r="AJ603" i="66" s="1"/>
  <c r="Y149" i="66"/>
  <c r="Y619" i="66" s="1"/>
  <c r="S52" i="66"/>
  <c r="S522" i="66" s="1"/>
  <c r="Q77" i="66"/>
  <c r="Q547" i="66" s="1"/>
  <c r="AO138" i="66"/>
  <c r="AO608" i="66" s="1"/>
  <c r="AN17" i="66"/>
  <c r="AN487" i="66" s="1"/>
  <c r="AR119" i="66"/>
  <c r="AR589" i="66" s="1"/>
  <c r="U75" i="66"/>
  <c r="U545" i="66" s="1"/>
  <c r="K100" i="66"/>
  <c r="K570" i="66" s="1"/>
  <c r="U138" i="66"/>
  <c r="U608" i="66" s="1"/>
  <c r="AS58" i="66"/>
  <c r="AS528" i="66" s="1"/>
  <c r="L65" i="66"/>
  <c r="L535" i="66" s="1"/>
  <c r="Q81" i="66"/>
  <c r="Q551" i="66" s="1"/>
  <c r="AO157" i="66"/>
  <c r="AO627" i="66" s="1"/>
  <c r="AN39" i="66"/>
  <c r="AN509" i="66" s="1"/>
  <c r="AR144" i="66"/>
  <c r="AR614" i="66" s="1"/>
  <c r="R112" i="66"/>
  <c r="R582" i="66" s="1"/>
  <c r="L58" i="66"/>
  <c r="L528" i="66" s="1"/>
  <c r="AM95" i="66"/>
  <c r="AM565" i="66" s="1"/>
  <c r="S92" i="66"/>
  <c r="S562" i="66" s="1"/>
  <c r="R66" i="66"/>
  <c r="R536" i="66" s="1"/>
  <c r="Q123" i="66"/>
  <c r="Q593" i="66" s="1"/>
  <c r="H40" i="66"/>
  <c r="H510" i="66" s="1"/>
  <c r="AJ120" i="66"/>
  <c r="AJ590" i="66" s="1"/>
  <c r="Q9" i="66"/>
  <c r="Q479" i="66" s="1"/>
  <c r="Q13" i="66"/>
  <c r="Q483" i="66" s="1"/>
  <c r="Q17" i="66"/>
  <c r="Q487" i="66" s="1"/>
  <c r="Q21" i="66"/>
  <c r="Q491" i="66" s="1"/>
  <c r="Q25" i="66"/>
  <c r="Q495" i="66" s="1"/>
  <c r="Q30" i="66"/>
  <c r="Q500" i="66" s="1"/>
  <c r="Q34" i="66"/>
  <c r="Q504" i="66" s="1"/>
  <c r="Q38" i="66"/>
  <c r="Q508" i="66" s="1"/>
  <c r="Q42" i="66"/>
  <c r="Q512" i="66" s="1"/>
  <c r="Q46" i="66"/>
  <c r="Q516" i="66" s="1"/>
  <c r="Q50" i="66"/>
  <c r="Q520" i="66" s="1"/>
  <c r="Q54" i="66"/>
  <c r="Q524" i="66" s="1"/>
  <c r="Q58" i="66"/>
  <c r="Q528" i="66" s="1"/>
  <c r="Q62" i="66"/>
  <c r="Q532" i="66" s="1"/>
  <c r="Q67" i="66"/>
  <c r="Q537" i="66" s="1"/>
  <c r="Q73" i="66"/>
  <c r="Q543" i="66" s="1"/>
  <c r="Q78" i="66"/>
  <c r="Q548" i="66" s="1"/>
  <c r="Q83" i="66"/>
  <c r="Q553" i="66" s="1"/>
  <c r="Q87" i="66"/>
  <c r="Q557" i="66" s="1"/>
  <c r="Q91" i="66"/>
  <c r="Q561" i="66" s="1"/>
  <c r="Q95" i="66"/>
  <c r="Q565" i="66" s="1"/>
  <c r="Q99" i="66"/>
  <c r="Q569" i="66" s="1"/>
  <c r="Q103" i="66"/>
  <c r="Q573" i="66" s="1"/>
  <c r="Q107" i="66"/>
  <c r="Q577" i="66" s="1"/>
  <c r="Q112" i="66"/>
  <c r="Q582" i="66" s="1"/>
  <c r="Q116" i="66"/>
  <c r="Q586" i="66" s="1"/>
  <c r="Q120" i="66"/>
  <c r="Q590" i="66" s="1"/>
  <c r="Q125" i="66"/>
  <c r="Q595" i="66" s="1"/>
  <c r="Q129" i="66"/>
  <c r="Q599" i="66" s="1"/>
  <c r="Q133" i="66"/>
  <c r="Q603" i="66" s="1"/>
  <c r="Q137" i="66"/>
  <c r="Q607" i="66" s="1"/>
  <c r="Q141" i="66"/>
  <c r="Q611" i="66" s="1"/>
  <c r="Q145" i="66"/>
  <c r="Q615" i="66" s="1"/>
  <c r="Q149" i="66"/>
  <c r="Q619" i="66" s="1"/>
  <c r="Q153" i="66"/>
  <c r="Q623" i="66" s="1"/>
  <c r="Q157" i="66"/>
  <c r="Q627" i="66" s="1"/>
  <c r="AR29" i="66"/>
  <c r="AR499" i="66" s="1"/>
  <c r="AG41" i="66"/>
  <c r="AG511" i="66" s="1"/>
  <c r="AK105" i="66"/>
  <c r="AK575" i="66" s="1"/>
  <c r="P122" i="66"/>
  <c r="P592" i="66" s="1"/>
  <c r="AE13" i="66"/>
  <c r="AE483" i="66" s="1"/>
  <c r="G92" i="66"/>
  <c r="G562" i="66" s="1"/>
  <c r="I51" i="66"/>
  <c r="I521" i="66" s="1"/>
  <c r="L116" i="66"/>
  <c r="L586" i="66" s="1"/>
  <c r="AQ10" i="66"/>
  <c r="AQ480" i="66" s="1"/>
  <c r="Z89" i="66"/>
  <c r="Z559" i="66" s="1"/>
  <c r="AB157" i="66"/>
  <c r="AB627" i="66" s="1"/>
  <c r="AE42" i="66"/>
  <c r="AE512" i="66" s="1"/>
  <c r="S108" i="66"/>
  <c r="S578" i="66" s="1"/>
  <c r="AN63" i="66"/>
  <c r="AN533" i="66" s="1"/>
  <c r="AC115" i="66"/>
  <c r="AC585" i="66" s="1"/>
  <c r="AD79" i="66"/>
  <c r="AD549" i="66" s="1"/>
  <c r="AP50" i="66"/>
  <c r="AP520" i="66" s="1"/>
  <c r="P31" i="66"/>
  <c r="P501" i="66" s="1"/>
  <c r="V92" i="66"/>
  <c r="V562" i="66" s="1"/>
  <c r="AT38" i="66"/>
  <c r="AT508" i="66" s="1"/>
  <c r="AP25" i="66"/>
  <c r="AP495" i="66" s="1"/>
  <c r="G69" i="66"/>
  <c r="G539" i="66" s="1"/>
  <c r="W40" i="66"/>
  <c r="W510" i="66" s="1"/>
  <c r="AT30" i="66"/>
  <c r="AT500" i="66" s="1"/>
  <c r="AM154" i="66"/>
  <c r="AM624" i="66" s="1"/>
  <c r="AR32" i="66"/>
  <c r="AR502" i="66" s="1"/>
  <c r="AG47" i="66"/>
  <c r="AG517" i="66" s="1"/>
  <c r="V114" i="66"/>
  <c r="V584" i="66" s="1"/>
  <c r="AT59" i="66"/>
  <c r="AT529" i="66" s="1"/>
  <c r="AN127" i="66"/>
  <c r="AN597" i="66" s="1"/>
  <c r="W14" i="66"/>
  <c r="W484" i="66" s="1"/>
  <c r="AJ122" i="66"/>
  <c r="AJ592" i="66" s="1"/>
  <c r="AM105" i="66"/>
  <c r="AM575" i="66" s="1"/>
  <c r="AP96" i="66"/>
  <c r="AP566" i="66" s="1"/>
  <c r="AJ21" i="66"/>
  <c r="AJ491" i="66" s="1"/>
  <c r="AL38" i="66"/>
  <c r="AL508" i="66" s="1"/>
  <c r="Y31" i="66"/>
  <c r="Y501" i="66" s="1"/>
  <c r="N139" i="66"/>
  <c r="N609" i="66" s="1"/>
  <c r="AT92" i="66"/>
  <c r="AT562" i="66" s="1"/>
  <c r="AA129" i="66"/>
  <c r="AA599" i="66" s="1"/>
  <c r="P153" i="66"/>
  <c r="P623" i="66" s="1"/>
  <c r="AL35" i="66"/>
  <c r="AL505" i="66" s="1"/>
  <c r="AB88" i="66"/>
  <c r="AB558" i="66" s="1"/>
  <c r="AS9" i="66"/>
  <c r="AS479" i="66" s="1"/>
  <c r="AS13" i="66"/>
  <c r="AS483" i="66" s="1"/>
  <c r="AS17" i="66"/>
  <c r="AS487" i="66" s="1"/>
  <c r="AS22" i="66"/>
  <c r="AS492" i="66" s="1"/>
  <c r="AS26" i="66"/>
  <c r="AS496" i="66" s="1"/>
  <c r="AS30" i="66"/>
  <c r="AS500" i="66" s="1"/>
  <c r="AS34" i="66"/>
  <c r="AS504" i="66" s="1"/>
  <c r="AS38" i="66"/>
  <c r="AS508" i="66" s="1"/>
  <c r="AS44" i="66"/>
  <c r="AS514" i="66" s="1"/>
  <c r="AS48" i="66"/>
  <c r="AS518" i="66" s="1"/>
  <c r="AS53" i="66"/>
  <c r="AS523" i="66" s="1"/>
  <c r="AS60" i="66"/>
  <c r="AS530" i="66" s="1"/>
  <c r="AS64" i="66"/>
  <c r="AS534" i="66" s="1"/>
  <c r="AS68" i="66"/>
  <c r="AS538" i="66" s="1"/>
  <c r="AS72" i="66"/>
  <c r="AS542" i="66" s="1"/>
  <c r="AS77" i="66"/>
  <c r="AS547" i="66" s="1"/>
  <c r="AS82" i="66"/>
  <c r="AS552" i="66" s="1"/>
  <c r="AS86" i="66"/>
  <c r="AS556" i="66" s="1"/>
  <c r="AS90" i="66"/>
  <c r="AS560" i="66" s="1"/>
  <c r="AS94" i="66"/>
  <c r="AS564" i="66" s="1"/>
  <c r="AS98" i="66"/>
  <c r="AS568" i="66" s="1"/>
  <c r="AS102" i="66"/>
  <c r="AS572" i="66" s="1"/>
  <c r="AS106" i="66"/>
  <c r="AS576" i="66" s="1"/>
  <c r="AS111" i="66"/>
  <c r="AS581" i="66" s="1"/>
  <c r="AS117" i="66"/>
  <c r="AS587" i="66" s="1"/>
  <c r="AS121" i="66"/>
  <c r="AS591" i="66" s="1"/>
  <c r="AS125" i="66"/>
  <c r="AS595" i="66" s="1"/>
  <c r="AS132" i="66"/>
  <c r="AS602" i="66" s="1"/>
  <c r="AS137" i="66"/>
  <c r="AS607" i="66" s="1"/>
  <c r="AS141" i="66"/>
  <c r="AS611" i="66" s="1"/>
  <c r="AS147" i="66"/>
  <c r="AS617" i="66" s="1"/>
  <c r="AS151" i="66"/>
  <c r="AS621" i="66" s="1"/>
  <c r="AS156" i="66"/>
  <c r="AS626" i="66" s="1"/>
  <c r="AI79" i="66"/>
  <c r="AI549" i="66" s="1"/>
  <c r="G26" i="66"/>
  <c r="G496" i="66" s="1"/>
  <c r="P56" i="66"/>
  <c r="P526" i="66" s="1"/>
  <c r="AR30" i="66"/>
  <c r="AR500" i="66" s="1"/>
  <c r="L67" i="66"/>
  <c r="L537" i="66" s="1"/>
  <c r="AI95" i="66"/>
  <c r="AI565" i="66" s="1"/>
  <c r="Z138" i="66"/>
  <c r="Z608" i="66" s="1"/>
  <c r="X79" i="66"/>
  <c r="X549" i="66" s="1"/>
  <c r="AT122" i="66"/>
  <c r="AT592" i="66" s="1"/>
  <c r="AD83" i="66"/>
  <c r="AD553" i="66" s="1"/>
  <c r="AK34" i="66"/>
  <c r="AK504" i="66" s="1"/>
  <c r="AM125" i="66"/>
  <c r="AM595" i="66" s="1"/>
  <c r="Y105" i="66"/>
  <c r="Y575" i="66" s="1"/>
  <c r="P66" i="66"/>
  <c r="P536" i="66" s="1"/>
  <c r="N94" i="66"/>
  <c r="N564" i="66" s="1"/>
  <c r="AT54" i="66"/>
  <c r="AT524" i="66" s="1"/>
  <c r="S12" i="66"/>
  <c r="S482" i="66" s="1"/>
  <c r="S17" i="66"/>
  <c r="S487" i="66" s="1"/>
  <c r="S21" i="66"/>
  <c r="S491" i="66" s="1"/>
  <c r="S25" i="66"/>
  <c r="S495" i="66" s="1"/>
  <c r="S29" i="66"/>
  <c r="S499" i="66" s="1"/>
  <c r="S33" i="66"/>
  <c r="S503" i="66" s="1"/>
  <c r="S38" i="66"/>
  <c r="S508" i="66" s="1"/>
  <c r="S42" i="66"/>
  <c r="S512" i="66" s="1"/>
  <c r="S46" i="66"/>
  <c r="S516" i="66" s="1"/>
  <c r="S50" i="66"/>
  <c r="S520" i="66" s="1"/>
  <c r="S56" i="66"/>
  <c r="S526" i="66" s="1"/>
  <c r="S62" i="66"/>
  <c r="S532" i="66" s="1"/>
  <c r="S66" i="66"/>
  <c r="S536" i="66" s="1"/>
  <c r="S72" i="66"/>
  <c r="S542" i="66" s="1"/>
  <c r="S76" i="66"/>
  <c r="S546" i="66" s="1"/>
  <c r="S80" i="66"/>
  <c r="S550" i="66" s="1"/>
  <c r="S84" i="66"/>
  <c r="S554" i="66" s="1"/>
  <c r="S88" i="66"/>
  <c r="S558" i="66" s="1"/>
  <c r="S93" i="66"/>
  <c r="S563" i="66" s="1"/>
  <c r="S99" i="66"/>
  <c r="S569" i="66" s="1"/>
  <c r="S103" i="66"/>
  <c r="S573" i="66" s="1"/>
  <c r="S107" i="66"/>
  <c r="S577" i="66" s="1"/>
  <c r="S112" i="66"/>
  <c r="S582" i="66" s="1"/>
  <c r="S116" i="66"/>
  <c r="S586" i="66" s="1"/>
  <c r="S120" i="66"/>
  <c r="S590" i="66" s="1"/>
  <c r="S124" i="66"/>
  <c r="S594" i="66" s="1"/>
  <c r="S130" i="66"/>
  <c r="S600" i="66" s="1"/>
  <c r="S134" i="66"/>
  <c r="S604" i="66" s="1"/>
  <c r="S138" i="66"/>
  <c r="S608" i="66" s="1"/>
  <c r="S145" i="66"/>
  <c r="S615" i="66" s="1"/>
  <c r="S149" i="66"/>
  <c r="S619" i="66" s="1"/>
  <c r="S154" i="66"/>
  <c r="S624" i="66" s="1"/>
  <c r="S158" i="66"/>
  <c r="S628" i="66" s="1"/>
  <c r="AF109" i="66"/>
  <c r="AF579" i="66" s="1"/>
  <c r="AJ90" i="66"/>
  <c r="AJ560" i="66" s="1"/>
  <c r="AK83" i="66"/>
  <c r="AK553" i="66" s="1"/>
  <c r="X122" i="66"/>
  <c r="X592" i="66" s="1"/>
  <c r="AE134" i="66"/>
  <c r="AE604" i="66" s="1"/>
  <c r="AC18" i="66"/>
  <c r="AC488" i="66" s="1"/>
  <c r="AA18" i="66"/>
  <c r="AA488" i="66" s="1"/>
  <c r="L105" i="66"/>
  <c r="L575" i="66" s="1"/>
  <c r="AQ54" i="66"/>
  <c r="AQ524" i="66" s="1"/>
  <c r="AO36" i="66"/>
  <c r="AO506" i="66" s="1"/>
  <c r="Z20" i="66"/>
  <c r="Z490" i="66" s="1"/>
  <c r="AB9" i="66"/>
  <c r="AB479" i="66" s="1"/>
  <c r="AB14" i="66"/>
  <c r="AB484" i="66" s="1"/>
  <c r="AB19" i="66"/>
  <c r="AB489" i="66" s="1"/>
  <c r="AB23" i="66"/>
  <c r="AB493" i="66" s="1"/>
  <c r="AB28" i="66"/>
  <c r="AB498" i="66" s="1"/>
  <c r="AB34" i="66"/>
  <c r="AB504" i="66" s="1"/>
  <c r="AB38" i="66"/>
  <c r="AB508" i="66" s="1"/>
  <c r="AB42" i="66"/>
  <c r="AB512" i="66" s="1"/>
  <c r="AB47" i="66"/>
  <c r="AB517" i="66" s="1"/>
  <c r="AB51" i="66"/>
  <c r="AB521" i="66" s="1"/>
  <c r="AB58" i="66"/>
  <c r="AB528" i="66" s="1"/>
  <c r="AB62" i="66"/>
  <c r="AB532" i="66" s="1"/>
  <c r="AB67" i="66"/>
  <c r="AB537" i="66" s="1"/>
  <c r="AB74" i="66"/>
  <c r="AB544" i="66" s="1"/>
  <c r="AB78" i="66"/>
  <c r="AB548" i="66" s="1"/>
  <c r="AB85" i="66"/>
  <c r="AB555" i="66" s="1"/>
  <c r="AB92" i="66"/>
  <c r="AB562" i="66" s="1"/>
  <c r="AB97" i="66"/>
  <c r="AB567" i="66" s="1"/>
  <c r="AB102" i="66"/>
  <c r="AB572" i="66" s="1"/>
  <c r="AB106" i="66"/>
  <c r="AB576" i="66" s="1"/>
  <c r="AB111" i="66"/>
  <c r="AB581" i="66" s="1"/>
  <c r="AB116" i="66"/>
  <c r="AB586" i="66" s="1"/>
  <c r="AB122" i="66"/>
  <c r="AB592" i="66" s="1"/>
  <c r="AB127" i="66"/>
  <c r="AB597" i="66" s="1"/>
  <c r="AB132" i="66"/>
  <c r="AB602" i="66" s="1"/>
  <c r="AB136" i="66"/>
  <c r="AB606" i="66" s="1"/>
  <c r="AB140" i="66"/>
  <c r="AB610" i="66" s="1"/>
  <c r="AB144" i="66"/>
  <c r="AB614" i="66" s="1"/>
  <c r="AB148" i="66"/>
  <c r="AB618" i="66" s="1"/>
  <c r="AB152" i="66"/>
  <c r="AB622" i="66" s="1"/>
  <c r="AB158" i="66"/>
  <c r="AB628" i="66" s="1"/>
  <c r="W142" i="66"/>
  <c r="W612" i="66" s="1"/>
  <c r="U99" i="66"/>
  <c r="U569" i="66" s="1"/>
  <c r="Z44" i="66"/>
  <c r="Z514" i="66" s="1"/>
  <c r="AC12" i="66"/>
  <c r="AC482" i="66" s="1"/>
  <c r="AC17" i="66"/>
  <c r="AC487" i="66" s="1"/>
  <c r="AC22" i="66"/>
  <c r="AC492" i="66" s="1"/>
  <c r="AC26" i="66"/>
  <c r="AC496" i="66" s="1"/>
  <c r="AC33" i="66"/>
  <c r="AC503" i="66" s="1"/>
  <c r="AC37" i="66"/>
  <c r="AC507" i="66" s="1"/>
  <c r="AC42" i="66"/>
  <c r="AC512" i="66" s="1"/>
  <c r="AC47" i="66"/>
  <c r="AC517" i="66" s="1"/>
  <c r="AC52" i="66"/>
  <c r="AC522" i="66" s="1"/>
  <c r="AC57" i="66"/>
  <c r="AC527" i="66" s="1"/>
  <c r="AC63" i="66"/>
  <c r="AC533" i="66" s="1"/>
  <c r="AC68" i="66"/>
  <c r="AC538" i="66" s="1"/>
  <c r="AC72" i="66"/>
  <c r="AC542" i="66" s="1"/>
  <c r="AC77" i="66"/>
  <c r="AC547" i="66" s="1"/>
  <c r="AC81" i="66"/>
  <c r="AC551" i="66" s="1"/>
  <c r="AC86" i="66"/>
  <c r="AC556" i="66" s="1"/>
  <c r="AC91" i="66"/>
  <c r="AC561" i="66" s="1"/>
  <c r="AC96" i="66"/>
  <c r="AC566" i="66" s="1"/>
  <c r="AC101" i="66"/>
  <c r="AC571" i="66" s="1"/>
  <c r="AC107" i="66"/>
  <c r="AC577" i="66" s="1"/>
  <c r="AC112" i="66"/>
  <c r="AC582" i="66" s="1"/>
  <c r="AC119" i="66"/>
  <c r="AC589" i="66" s="1"/>
  <c r="AC125" i="66"/>
  <c r="AC595" i="66" s="1"/>
  <c r="AC132" i="66"/>
  <c r="AC602" i="66" s="1"/>
  <c r="AC138" i="66"/>
  <c r="AC608" i="66" s="1"/>
  <c r="AC142" i="66"/>
  <c r="AC612" i="66" s="1"/>
  <c r="AC146" i="66"/>
  <c r="AC616" i="66" s="1"/>
  <c r="AC151" i="66"/>
  <c r="AC621" i="66" s="1"/>
  <c r="AC155" i="66"/>
  <c r="AC625" i="66" s="1"/>
  <c r="AO28" i="66"/>
  <c r="AO498" i="66" s="1"/>
  <c r="Z11" i="66"/>
  <c r="Z481" i="66" s="1"/>
  <c r="W156" i="66"/>
  <c r="W626" i="66" s="1"/>
  <c r="X149" i="66"/>
  <c r="X619" i="66" s="1"/>
  <c r="Y35" i="66"/>
  <c r="Y505" i="66" s="1"/>
  <c r="N144" i="66"/>
  <c r="N614" i="66" s="1"/>
  <c r="AT97" i="66"/>
  <c r="AT567" i="66" s="1"/>
  <c r="AP116" i="66"/>
  <c r="AP586" i="66" s="1"/>
  <c r="AE66" i="66"/>
  <c r="AE536" i="66" s="1"/>
  <c r="AR143" i="66"/>
  <c r="AR613" i="66" s="1"/>
  <c r="K79" i="66"/>
  <c r="K549" i="66" s="1"/>
  <c r="AK131" i="66"/>
  <c r="AK601" i="66" s="1"/>
  <c r="K69" i="66"/>
  <c r="K539" i="66" s="1"/>
  <c r="I114" i="66"/>
  <c r="I584" i="66" s="1"/>
  <c r="L84" i="66"/>
  <c r="L554" i="66" s="1"/>
  <c r="L39" i="66"/>
  <c r="L509" i="66" s="1"/>
  <c r="Z63" i="66"/>
  <c r="Z533" i="66" s="1"/>
  <c r="AK77" i="66"/>
  <c r="AK547" i="66" s="1"/>
  <c r="AO117" i="66"/>
  <c r="AO587" i="66" s="1"/>
  <c r="Z60" i="66"/>
  <c r="Z530" i="66" s="1"/>
  <c r="AT137" i="66"/>
  <c r="AT607" i="66" s="1"/>
  <c r="Z23" i="66"/>
  <c r="Z493" i="66" s="1"/>
  <c r="W72" i="66"/>
  <c r="W542" i="66" s="1"/>
  <c r="U151" i="66"/>
  <c r="U621" i="66" s="1"/>
  <c r="I65" i="66"/>
  <c r="I535" i="66" s="1"/>
  <c r="X32" i="66"/>
  <c r="X502" i="66" s="1"/>
  <c r="AA11" i="66"/>
  <c r="AA481" i="66" s="1"/>
  <c r="AA148" i="66"/>
  <c r="AA618" i="66" s="1"/>
  <c r="X10" i="66"/>
  <c r="X480" i="66" s="1"/>
  <c r="X15" i="66"/>
  <c r="X485" i="66" s="1"/>
  <c r="X19" i="66"/>
  <c r="X489" i="66" s="1"/>
  <c r="X25" i="66"/>
  <c r="X495" i="66" s="1"/>
  <c r="X29" i="66"/>
  <c r="X499" i="66" s="1"/>
  <c r="X37" i="66"/>
  <c r="X507" i="66" s="1"/>
  <c r="X43" i="66"/>
  <c r="X513" i="66" s="1"/>
  <c r="X49" i="66"/>
  <c r="X519" i="66" s="1"/>
  <c r="X55" i="66"/>
  <c r="X525" i="66" s="1"/>
  <c r="X60" i="66"/>
  <c r="X530" i="66" s="1"/>
  <c r="X65" i="66"/>
  <c r="X535" i="66" s="1"/>
  <c r="X72" i="66"/>
  <c r="X542" i="66" s="1"/>
  <c r="X76" i="66"/>
  <c r="X546" i="66" s="1"/>
  <c r="X82" i="66"/>
  <c r="X552" i="66" s="1"/>
  <c r="X86" i="66"/>
  <c r="X556" i="66" s="1"/>
  <c r="X91" i="66"/>
  <c r="X561" i="66" s="1"/>
  <c r="X97" i="66"/>
  <c r="X567" i="66" s="1"/>
  <c r="X102" i="66"/>
  <c r="X572" i="66" s="1"/>
  <c r="X107" i="66"/>
  <c r="X577" i="66" s="1"/>
  <c r="X112" i="66"/>
  <c r="X582" i="66" s="1"/>
  <c r="X123" i="66"/>
  <c r="X593" i="66" s="1"/>
  <c r="X130" i="66"/>
  <c r="X600" i="66" s="1"/>
  <c r="X137" i="66"/>
  <c r="X607" i="66" s="1"/>
  <c r="X142" i="66"/>
  <c r="X612" i="66" s="1"/>
  <c r="X146" i="66"/>
  <c r="X616" i="66" s="1"/>
  <c r="X155" i="66"/>
  <c r="X625" i="66" s="1"/>
  <c r="AP87" i="66"/>
  <c r="AP557" i="66" s="1"/>
  <c r="AK25" i="66"/>
  <c r="AK495" i="66" s="1"/>
  <c r="AM30" i="66"/>
  <c r="AM500" i="66" s="1"/>
  <c r="AA50" i="66"/>
  <c r="AA520" i="66" s="1"/>
  <c r="AG14" i="66"/>
  <c r="AG484" i="66" s="1"/>
  <c r="AF93" i="66"/>
  <c r="AF563" i="66" s="1"/>
  <c r="AG84" i="66"/>
  <c r="AG554" i="66" s="1"/>
  <c r="R68" i="66"/>
  <c r="R538" i="66" s="1"/>
  <c r="P49" i="66"/>
  <c r="P519" i="66" s="1"/>
  <c r="Y12" i="66"/>
  <c r="Y482" i="66" s="1"/>
  <c r="AO42" i="66"/>
  <c r="AO512" i="66" s="1"/>
  <c r="N64" i="66"/>
  <c r="N534" i="66" s="1"/>
  <c r="AO26" i="66"/>
  <c r="AO496" i="66" s="1"/>
  <c r="M50" i="66"/>
  <c r="M520" i="66" s="1"/>
  <c r="I54" i="66"/>
  <c r="I524" i="66" s="1"/>
  <c r="AM133" i="66"/>
  <c r="AM603" i="66" s="1"/>
  <c r="AL12" i="66"/>
  <c r="AL482" i="66" s="1"/>
  <c r="P62" i="66"/>
  <c r="P532" i="66" s="1"/>
  <c r="M114" i="66"/>
  <c r="M584" i="66" s="1"/>
  <c r="V132" i="66"/>
  <c r="V602" i="66" s="1"/>
  <c r="L12" i="66"/>
  <c r="L482" i="66" s="1"/>
  <c r="L19" i="66"/>
  <c r="L489" i="66" s="1"/>
  <c r="L28" i="66"/>
  <c r="L498" i="66" s="1"/>
  <c r="L37" i="66"/>
  <c r="L507" i="66" s="1"/>
  <c r="L44" i="66"/>
  <c r="L514" i="66" s="1"/>
  <c r="L48" i="66"/>
  <c r="L518" i="66" s="1"/>
  <c r="L52" i="66"/>
  <c r="L522" i="66" s="1"/>
  <c r="L59" i="66"/>
  <c r="L529" i="66" s="1"/>
  <c r="L66" i="66"/>
  <c r="L536" i="66" s="1"/>
  <c r="L71" i="66"/>
  <c r="L541" i="66" s="1"/>
  <c r="L76" i="66"/>
  <c r="L546" i="66" s="1"/>
  <c r="L81" i="66"/>
  <c r="L551" i="66" s="1"/>
  <c r="L88" i="66"/>
  <c r="L558" i="66" s="1"/>
  <c r="L92" i="66"/>
  <c r="L562" i="66" s="1"/>
  <c r="L97" i="66"/>
  <c r="L567" i="66" s="1"/>
  <c r="L107" i="66"/>
  <c r="L577" i="66" s="1"/>
  <c r="L113" i="66"/>
  <c r="L583" i="66" s="1"/>
  <c r="L118" i="66"/>
  <c r="L588" i="66" s="1"/>
  <c r="L123" i="66"/>
  <c r="L593" i="66" s="1"/>
  <c r="L133" i="66"/>
  <c r="L603" i="66" s="1"/>
  <c r="L139" i="66"/>
  <c r="L609" i="66" s="1"/>
  <c r="L146" i="66"/>
  <c r="L616" i="66" s="1"/>
  <c r="L152" i="66"/>
  <c r="L622" i="66" s="1"/>
  <c r="L158" i="66"/>
  <c r="L628" i="66" s="1"/>
  <c r="AR26" i="66"/>
  <c r="AR496" i="66" s="1"/>
  <c r="AA21" i="66"/>
  <c r="AA491" i="66" s="1"/>
  <c r="AG137" i="66"/>
  <c r="AG607" i="66" s="1"/>
  <c r="AQ27" i="66"/>
  <c r="AQ497" i="66" s="1"/>
  <c r="AA15" i="66"/>
  <c r="AA485" i="66" s="1"/>
  <c r="AA20" i="66"/>
  <c r="AA490" i="66" s="1"/>
  <c r="AA27" i="66"/>
  <c r="AA497" i="66" s="1"/>
  <c r="AA35" i="66"/>
  <c r="AA505" i="66" s="1"/>
  <c r="AA39" i="66"/>
  <c r="AA509" i="66" s="1"/>
  <c r="AA46" i="66"/>
  <c r="AA516" i="66" s="1"/>
  <c r="AA54" i="66"/>
  <c r="AA524" i="66" s="1"/>
  <c r="AA60" i="66"/>
  <c r="AA530" i="66" s="1"/>
  <c r="AA68" i="66"/>
  <c r="AA538" i="66" s="1"/>
  <c r="AA73" i="66"/>
  <c r="AA543" i="66" s="1"/>
  <c r="AA81" i="66"/>
  <c r="AA551" i="66" s="1"/>
  <c r="AA89" i="66"/>
  <c r="AA559" i="66" s="1"/>
  <c r="AA97" i="66"/>
  <c r="AA567" i="66" s="1"/>
  <c r="AA103" i="66"/>
  <c r="AA573" i="66" s="1"/>
  <c r="AA108" i="66"/>
  <c r="AA578" i="66" s="1"/>
  <c r="AA113" i="66"/>
  <c r="AA583" i="66" s="1"/>
  <c r="AA118" i="66"/>
  <c r="AA588" i="66" s="1"/>
  <c r="AA125" i="66"/>
  <c r="AA595" i="66" s="1"/>
  <c r="AA131" i="66"/>
  <c r="AA601" i="66" s="1"/>
  <c r="AA138" i="66"/>
  <c r="AA608" i="66" s="1"/>
  <c r="AA144" i="66"/>
  <c r="AA614" i="66" s="1"/>
  <c r="AA155" i="66"/>
  <c r="AA625" i="66" s="1"/>
  <c r="AR33" i="66"/>
  <c r="AR503" i="66" s="1"/>
  <c r="AE12" i="66"/>
  <c r="AE482" i="66" s="1"/>
  <c r="AE19" i="66"/>
  <c r="AE489" i="66" s="1"/>
  <c r="AE30" i="66"/>
  <c r="AE500" i="66" s="1"/>
  <c r="AE40" i="66"/>
  <c r="AE510" i="66" s="1"/>
  <c r="AE49" i="66"/>
  <c r="AE519" i="66" s="1"/>
  <c r="AE55" i="66"/>
  <c r="AE525" i="66" s="1"/>
  <c r="AE62" i="66"/>
  <c r="AE532" i="66" s="1"/>
  <c r="AE68" i="66"/>
  <c r="AE538" i="66" s="1"/>
  <c r="AE72" i="66"/>
  <c r="AE542" i="66" s="1"/>
  <c r="AE82" i="66"/>
  <c r="AE552" i="66" s="1"/>
  <c r="AE90" i="66"/>
  <c r="AE560" i="66" s="1"/>
  <c r="AE99" i="66"/>
  <c r="AE569" i="66" s="1"/>
  <c r="AE107" i="66"/>
  <c r="AE577" i="66" s="1"/>
  <c r="AE116" i="66"/>
  <c r="AE586" i="66" s="1"/>
  <c r="AE123" i="66"/>
  <c r="AE593" i="66" s="1"/>
  <c r="AE131" i="66"/>
  <c r="AE601" i="66" s="1"/>
  <c r="AE146" i="66"/>
  <c r="AE616" i="66" s="1"/>
  <c r="AE151" i="66"/>
  <c r="AE621" i="66" s="1"/>
  <c r="AQ86" i="66"/>
  <c r="AQ556" i="66" s="1"/>
  <c r="M151" i="66"/>
  <c r="M621" i="66" s="1"/>
  <c r="Z46" i="66"/>
  <c r="Z516" i="66" s="1"/>
  <c r="Z155" i="66"/>
  <c r="Z625" i="66" s="1"/>
  <c r="AQ108" i="66"/>
  <c r="AQ578" i="66" s="1"/>
  <c r="V109" i="66"/>
  <c r="V579" i="66" s="1"/>
  <c r="AM101" i="66"/>
  <c r="AM571" i="66" s="1"/>
  <c r="M63" i="66"/>
  <c r="M533" i="66" s="1"/>
  <c r="AQ26" i="66"/>
  <c r="AQ496" i="66" s="1"/>
  <c r="U104" i="66"/>
  <c r="U574" i="66" s="1"/>
  <c r="R99" i="66"/>
  <c r="R569" i="66" s="1"/>
  <c r="AR37" i="66"/>
  <c r="AR507" i="66" s="1"/>
  <c r="AL153" i="66"/>
  <c r="AL623" i="66" s="1"/>
  <c r="AQ46" i="66"/>
  <c r="AQ516" i="66" s="1"/>
  <c r="U123" i="66"/>
  <c r="U593" i="66" s="1"/>
  <c r="N15" i="66"/>
  <c r="N485" i="66" s="1"/>
  <c r="N23" i="66"/>
  <c r="N493" i="66" s="1"/>
  <c r="N28" i="66"/>
  <c r="N498" i="66" s="1"/>
  <c r="N33" i="66"/>
  <c r="N503" i="66" s="1"/>
  <c r="N41" i="66"/>
  <c r="N511" i="66" s="1"/>
  <c r="N49" i="66"/>
  <c r="N519" i="66" s="1"/>
  <c r="N57" i="66"/>
  <c r="N527" i="66" s="1"/>
  <c r="N65" i="66"/>
  <c r="N535" i="66" s="1"/>
  <c r="N71" i="66"/>
  <c r="N541" i="66" s="1"/>
  <c r="N78" i="66"/>
  <c r="N548" i="66" s="1"/>
  <c r="N82" i="66"/>
  <c r="N552" i="66" s="1"/>
  <c r="N87" i="66"/>
  <c r="N557" i="66" s="1"/>
  <c r="N92" i="66"/>
  <c r="N562" i="66" s="1"/>
  <c r="N99" i="66"/>
  <c r="N569" i="66" s="1"/>
  <c r="N106" i="66"/>
  <c r="N576" i="66" s="1"/>
  <c r="N114" i="66"/>
  <c r="N584" i="66" s="1"/>
  <c r="N122" i="66"/>
  <c r="N592" i="66" s="1"/>
  <c r="N128" i="66"/>
  <c r="N598" i="66" s="1"/>
  <c r="N135" i="66"/>
  <c r="N605" i="66" s="1"/>
  <c r="N142" i="66"/>
  <c r="N612" i="66" s="1"/>
  <c r="N150" i="66"/>
  <c r="N620" i="66" s="1"/>
  <c r="AM155" i="66"/>
  <c r="AM625" i="66" s="1"/>
  <c r="AM92" i="66"/>
  <c r="AM562" i="66" s="1"/>
  <c r="G121" i="66"/>
  <c r="G591" i="66" s="1"/>
  <c r="AL59" i="66"/>
  <c r="AL529" i="66" s="1"/>
  <c r="V47" i="66"/>
  <c r="V517" i="66" s="1"/>
  <c r="W21" i="66"/>
  <c r="W491" i="66" s="1"/>
  <c r="W28" i="66"/>
  <c r="W498" i="66" s="1"/>
  <c r="W37" i="66"/>
  <c r="W507" i="66" s="1"/>
  <c r="W45" i="66"/>
  <c r="W515" i="66" s="1"/>
  <c r="W51" i="66"/>
  <c r="W521" i="66" s="1"/>
  <c r="W59" i="66"/>
  <c r="W529" i="66" s="1"/>
  <c r="W66" i="66"/>
  <c r="W536" i="66" s="1"/>
  <c r="W78" i="66"/>
  <c r="W548" i="66" s="1"/>
  <c r="W88" i="66"/>
  <c r="W558" i="66" s="1"/>
  <c r="W97" i="66"/>
  <c r="W567" i="66" s="1"/>
  <c r="W101" i="66"/>
  <c r="W571" i="66" s="1"/>
  <c r="W113" i="66"/>
  <c r="W583" i="66" s="1"/>
  <c r="W119" i="66"/>
  <c r="W589" i="66" s="1"/>
  <c r="W126" i="66"/>
  <c r="W596" i="66" s="1"/>
  <c r="W137" i="66"/>
  <c r="W607" i="66" s="1"/>
  <c r="W144" i="66"/>
  <c r="W614" i="66" s="1"/>
  <c r="W148" i="66"/>
  <c r="W618" i="66" s="1"/>
  <c r="W158" i="66"/>
  <c r="W628" i="66" s="1"/>
  <c r="R10" i="66"/>
  <c r="R480" i="66" s="1"/>
  <c r="AT105" i="66"/>
  <c r="AT575" i="66" s="1"/>
  <c r="V111" i="66"/>
  <c r="V581" i="66" s="1"/>
  <c r="AQ142" i="66"/>
  <c r="AQ612" i="66" s="1"/>
  <c r="R81" i="66"/>
  <c r="R551" i="66" s="1"/>
  <c r="P63" i="66"/>
  <c r="P533" i="66" s="1"/>
  <c r="AO16" i="66"/>
  <c r="AO486" i="66" s="1"/>
  <c r="AO155" i="66"/>
  <c r="AO625" i="66" s="1"/>
  <c r="P86" i="66"/>
  <c r="P556" i="66" s="1"/>
  <c r="AR140" i="66"/>
  <c r="AR610" i="66" s="1"/>
  <c r="G34" i="66"/>
  <c r="G504" i="66" s="1"/>
  <c r="AQ67" i="66"/>
  <c r="AQ537" i="66" s="1"/>
  <c r="I68" i="66"/>
  <c r="I538" i="66" s="1"/>
  <c r="AP83" i="66"/>
  <c r="AP553" i="66" s="1"/>
  <c r="AT14" i="66"/>
  <c r="AT484" i="66" s="1"/>
  <c r="R138" i="66"/>
  <c r="R608" i="66" s="1"/>
  <c r="AT80" i="66"/>
  <c r="AT550" i="66" s="1"/>
  <c r="G124" i="66"/>
  <c r="G594" i="66" s="1"/>
  <c r="Y41" i="66"/>
  <c r="Y511" i="66" s="1"/>
  <c r="AR132" i="66"/>
  <c r="AR602" i="66" s="1"/>
  <c r="R88" i="66"/>
  <c r="R558" i="66" s="1"/>
  <c r="R150" i="66"/>
  <c r="R620" i="66" s="1"/>
  <c r="P101" i="66"/>
  <c r="P571" i="66" s="1"/>
  <c r="AL140" i="66"/>
  <c r="AL610" i="66" s="1"/>
  <c r="R31" i="66"/>
  <c r="R501" i="66" s="1"/>
  <c r="AL80" i="66"/>
  <c r="AL550" i="66" s="1"/>
  <c r="AO107" i="66"/>
  <c r="AO577" i="66" s="1"/>
  <c r="AP10" i="66"/>
  <c r="AP480" i="66" s="1"/>
  <c r="AP15" i="66"/>
  <c r="AP485" i="66" s="1"/>
  <c r="AP26" i="66"/>
  <c r="AP496" i="66" s="1"/>
  <c r="AP31" i="66"/>
  <c r="AP501" i="66" s="1"/>
  <c r="AP46" i="66"/>
  <c r="AP516" i="66" s="1"/>
  <c r="AP53" i="66"/>
  <c r="AP523" i="66" s="1"/>
  <c r="AP65" i="66"/>
  <c r="AP535" i="66" s="1"/>
  <c r="AP84" i="66"/>
  <c r="AP554" i="66" s="1"/>
  <c r="AP103" i="66"/>
  <c r="AP573" i="66" s="1"/>
  <c r="AP113" i="66"/>
  <c r="AP583" i="66" s="1"/>
  <c r="AP121" i="66"/>
  <c r="AP591" i="66" s="1"/>
  <c r="AP139" i="66"/>
  <c r="AP609" i="66" s="1"/>
  <c r="AP149" i="66"/>
  <c r="AP619" i="66" s="1"/>
  <c r="AP157" i="66"/>
  <c r="AP627" i="66" s="1"/>
  <c r="AL120" i="66"/>
  <c r="AL590" i="66" s="1"/>
  <c r="P127" i="66"/>
  <c r="P597" i="66" s="1"/>
  <c r="Z57" i="66"/>
  <c r="Z527" i="66" s="1"/>
  <c r="V42" i="66"/>
  <c r="V512" i="66" s="1"/>
  <c r="I49" i="66"/>
  <c r="I519" i="66" s="1"/>
  <c r="I126" i="66"/>
  <c r="I596" i="66" s="1"/>
  <c r="G138" i="66"/>
  <c r="G608" i="66" s="1"/>
  <c r="I38" i="66"/>
  <c r="I508" i="66" s="1"/>
  <c r="V16" i="66"/>
  <c r="V486" i="66" s="1"/>
  <c r="M133" i="66"/>
  <c r="M603" i="66" s="1"/>
  <c r="I87" i="66"/>
  <c r="I557" i="66" s="1"/>
  <c r="Y107" i="66"/>
  <c r="Y577" i="66" s="1"/>
  <c r="AF11" i="66"/>
  <c r="AF481" i="66" s="1"/>
  <c r="AF23" i="66"/>
  <c r="AF493" i="66" s="1"/>
  <c r="AF29" i="66"/>
  <c r="AF499" i="66" s="1"/>
  <c r="AF36" i="66"/>
  <c r="AF506" i="66" s="1"/>
  <c r="AF45" i="66"/>
  <c r="AF515" i="66" s="1"/>
  <c r="AF53" i="66"/>
  <c r="AF523" i="66" s="1"/>
  <c r="AF65" i="66"/>
  <c r="AF535" i="66" s="1"/>
  <c r="AF73" i="66"/>
  <c r="AF543" i="66" s="1"/>
  <c r="AF82" i="66"/>
  <c r="AF552" i="66" s="1"/>
  <c r="AF90" i="66"/>
  <c r="AF560" i="66" s="1"/>
  <c r="AF97" i="66"/>
  <c r="AF567" i="66" s="1"/>
  <c r="AF111" i="66"/>
  <c r="AF581" i="66" s="1"/>
  <c r="AF119" i="66"/>
  <c r="AF589" i="66" s="1"/>
  <c r="AF134" i="66"/>
  <c r="AF604" i="66" s="1"/>
  <c r="AF143" i="66"/>
  <c r="AF613" i="66" s="1"/>
  <c r="Y56" i="66"/>
  <c r="Y526" i="66" s="1"/>
  <c r="I140" i="66"/>
  <c r="I610" i="66" s="1"/>
  <c r="G131" i="66"/>
  <c r="G601" i="66" s="1"/>
  <c r="AO91" i="66"/>
  <c r="AO561" i="66" s="1"/>
  <c r="G108" i="66"/>
  <c r="G578" i="66" s="1"/>
  <c r="I92" i="66"/>
  <c r="I562" i="66" s="1"/>
  <c r="I11" i="66"/>
  <c r="I481" i="66" s="1"/>
  <c r="I23" i="66"/>
  <c r="I493" i="66" s="1"/>
  <c r="I42" i="66"/>
  <c r="I512" i="66" s="1"/>
  <c r="I56" i="66"/>
  <c r="I526" i="66" s="1"/>
  <c r="I70" i="66"/>
  <c r="I540" i="66" s="1"/>
  <c r="I84" i="66"/>
  <c r="I554" i="66" s="1"/>
  <c r="I93" i="66"/>
  <c r="I563" i="66" s="1"/>
  <c r="I102" i="66"/>
  <c r="I572" i="66" s="1"/>
  <c r="I111" i="66"/>
  <c r="I581" i="66" s="1"/>
  <c r="I118" i="66"/>
  <c r="I588" i="66" s="1"/>
  <c r="I127" i="66"/>
  <c r="I597" i="66" s="1"/>
  <c r="I141" i="66"/>
  <c r="I611" i="66" s="1"/>
  <c r="I150" i="66"/>
  <c r="I620" i="66" s="1"/>
  <c r="I156" i="66"/>
  <c r="I626" i="66" s="1"/>
  <c r="G84" i="66"/>
  <c r="G554" i="66" s="1"/>
  <c r="M77" i="66"/>
  <c r="M547" i="66" s="1"/>
  <c r="AL13" i="66"/>
  <c r="AL483" i="66" s="1"/>
  <c r="AL21" i="66"/>
  <c r="AL491" i="66" s="1"/>
  <c r="AL28" i="66"/>
  <c r="AL498" i="66" s="1"/>
  <c r="AL40" i="66"/>
  <c r="AL510" i="66" s="1"/>
  <c r="AL46" i="66"/>
  <c r="AL516" i="66" s="1"/>
  <c r="AL65" i="66"/>
  <c r="AL535" i="66" s="1"/>
  <c r="AL85" i="66"/>
  <c r="AL555" i="66" s="1"/>
  <c r="AL96" i="66"/>
  <c r="AL566" i="66" s="1"/>
  <c r="AL110" i="66"/>
  <c r="AL580" i="66" s="1"/>
  <c r="AL121" i="66"/>
  <c r="AL591" i="66" s="1"/>
  <c r="AL146" i="66"/>
  <c r="AL616" i="66" s="1"/>
  <c r="AL156" i="66"/>
  <c r="AL626" i="66" s="1"/>
  <c r="AT9" i="66"/>
  <c r="AT479" i="66" s="1"/>
  <c r="AT26" i="66"/>
  <c r="AT496" i="66" s="1"/>
  <c r="AT41" i="66"/>
  <c r="AT511" i="66" s="1"/>
  <c r="AT48" i="66"/>
  <c r="AT518" i="66" s="1"/>
  <c r="AT66" i="66"/>
  <c r="AT536" i="66" s="1"/>
  <c r="AT73" i="66"/>
  <c r="AT543" i="66" s="1"/>
  <c r="AT87" i="66"/>
  <c r="AT557" i="66" s="1"/>
  <c r="AT94" i="66"/>
  <c r="AT564" i="66" s="1"/>
  <c r="AT110" i="66"/>
  <c r="AT580" i="66" s="1"/>
  <c r="AT123" i="66"/>
  <c r="AT593" i="66" s="1"/>
  <c r="AT131" i="66"/>
  <c r="AT601" i="66" s="1"/>
  <c r="AT136" i="66"/>
  <c r="AT606" i="66" s="1"/>
  <c r="AT153" i="66"/>
  <c r="AT623" i="66" s="1"/>
  <c r="AO110" i="66"/>
  <c r="AO580" i="66" s="1"/>
  <c r="G31" i="66"/>
  <c r="G501" i="66" s="1"/>
  <c r="R79" i="66"/>
  <c r="R549" i="66" s="1"/>
  <c r="Y26" i="66"/>
  <c r="Y496" i="66" s="1"/>
  <c r="AO103" i="66"/>
  <c r="AO573" i="66" s="1"/>
  <c r="R87" i="66"/>
  <c r="R557" i="66" s="1"/>
  <c r="R131" i="66"/>
  <c r="R601" i="66" s="1"/>
  <c r="M157" i="66"/>
  <c r="M627" i="66" s="1"/>
  <c r="Y23" i="66"/>
  <c r="Y493" i="66" s="1"/>
  <c r="Y71" i="66"/>
  <c r="Y541" i="66" s="1"/>
  <c r="R129" i="66"/>
  <c r="R599" i="66" s="1"/>
  <c r="AO9" i="66"/>
  <c r="AO479" i="66" s="1"/>
  <c r="AO30" i="66"/>
  <c r="AO500" i="66" s="1"/>
  <c r="AO41" i="66"/>
  <c r="AO511" i="66" s="1"/>
  <c r="AO54" i="66"/>
  <c r="AO524" i="66" s="1"/>
  <c r="AO68" i="66"/>
  <c r="AO538" i="66" s="1"/>
  <c r="AO85" i="66"/>
  <c r="AO555" i="66" s="1"/>
  <c r="AO94" i="66"/>
  <c r="AO564" i="66" s="1"/>
  <c r="AO102" i="66"/>
  <c r="AO572" i="66" s="1"/>
  <c r="AO118" i="66"/>
  <c r="AO588" i="66" s="1"/>
  <c r="AO135" i="66"/>
  <c r="AO605" i="66" s="1"/>
  <c r="AO146" i="66"/>
  <c r="AO616" i="66" s="1"/>
  <c r="Z36" i="66"/>
  <c r="Z506" i="66" s="1"/>
  <c r="Z111" i="66"/>
  <c r="Z581" i="66" s="1"/>
  <c r="G48" i="66"/>
  <c r="G518" i="66" s="1"/>
  <c r="R43" i="66"/>
  <c r="R513" i="66" s="1"/>
  <c r="G10" i="66"/>
  <c r="G480" i="66" s="1"/>
  <c r="M67" i="66"/>
  <c r="M537" i="66" s="1"/>
  <c r="R103" i="66"/>
  <c r="R573" i="66" s="1"/>
  <c r="Z16" i="66"/>
  <c r="Z486" i="66" s="1"/>
  <c r="G30" i="66"/>
  <c r="G500" i="66" s="1"/>
  <c r="G18" i="66"/>
  <c r="G488" i="66" s="1"/>
  <c r="M37" i="66"/>
  <c r="M507" i="66" s="1"/>
  <c r="G103" i="66"/>
  <c r="G573" i="66" s="1"/>
  <c r="Z10" i="66"/>
  <c r="Z480" i="66" s="1"/>
  <c r="Z22" i="66"/>
  <c r="Z492" i="66" s="1"/>
  <c r="Z52" i="66"/>
  <c r="Z522" i="66" s="1"/>
  <c r="Z81" i="66"/>
  <c r="Z551" i="66" s="1"/>
  <c r="Z98" i="66"/>
  <c r="Z568" i="66" s="1"/>
  <c r="Z122" i="66"/>
  <c r="Z592" i="66" s="1"/>
  <c r="Z148" i="66"/>
  <c r="Z618" i="66" s="1"/>
  <c r="M32" i="66"/>
  <c r="M502" i="66" s="1"/>
  <c r="AJ35" i="66"/>
  <c r="AJ505" i="66" s="1"/>
  <c r="Q69" i="66"/>
  <c r="Q539" i="66" s="1"/>
  <c r="U89" i="66"/>
  <c r="U559" i="66" s="1"/>
  <c r="V38" i="66"/>
  <c r="V508" i="66" s="1"/>
  <c r="T51" i="66"/>
  <c r="T521" i="66" s="1"/>
  <c r="AR151" i="66"/>
  <c r="AR621" i="66" s="1"/>
  <c r="AS59" i="66"/>
  <c r="AS529" i="66" s="1"/>
  <c r="M11" i="66"/>
  <c r="M481" i="66" s="1"/>
  <c r="L104" i="66"/>
  <c r="L574" i="66" s="1"/>
  <c r="G41" i="66"/>
  <c r="G511" i="66" s="1"/>
  <c r="AC105" i="66"/>
  <c r="AC575" i="66" s="1"/>
  <c r="J77" i="66"/>
  <c r="J547" i="66" s="1"/>
  <c r="V53" i="66"/>
  <c r="V523" i="66" s="1"/>
  <c r="H129" i="66"/>
  <c r="H599" i="66" s="1"/>
  <c r="Q70" i="66"/>
  <c r="Q540" i="66" s="1"/>
  <c r="J11" i="66"/>
  <c r="J481" i="66" s="1"/>
  <c r="J15" i="66"/>
  <c r="J485" i="66" s="1"/>
  <c r="J19" i="66"/>
  <c r="J489" i="66" s="1"/>
  <c r="J23" i="66"/>
  <c r="J493" i="66" s="1"/>
  <c r="J27" i="66"/>
  <c r="J497" i="66" s="1"/>
  <c r="J31" i="66"/>
  <c r="J501" i="66" s="1"/>
  <c r="J35" i="66"/>
  <c r="J505" i="66" s="1"/>
  <c r="J39" i="66"/>
  <c r="J509" i="66" s="1"/>
  <c r="J43" i="66"/>
  <c r="J513" i="66" s="1"/>
  <c r="J47" i="66"/>
  <c r="J517" i="66" s="1"/>
  <c r="J51" i="66"/>
  <c r="J521" i="66" s="1"/>
  <c r="J55" i="66"/>
  <c r="J525" i="66" s="1"/>
  <c r="J59" i="66"/>
  <c r="J529" i="66" s="1"/>
  <c r="J63" i="66"/>
  <c r="J533" i="66" s="1"/>
  <c r="J67" i="66"/>
  <c r="J537" i="66" s="1"/>
  <c r="J71" i="66"/>
  <c r="J541" i="66" s="1"/>
  <c r="J75" i="66"/>
  <c r="J545" i="66" s="1"/>
  <c r="J80" i="66"/>
  <c r="J550" i="66" s="1"/>
  <c r="J84" i="66"/>
  <c r="J554" i="66" s="1"/>
  <c r="J88" i="66"/>
  <c r="J558" i="66" s="1"/>
  <c r="J92" i="66"/>
  <c r="J562" i="66" s="1"/>
  <c r="J96" i="66"/>
  <c r="J566" i="66" s="1"/>
  <c r="J100" i="66"/>
  <c r="J570" i="66" s="1"/>
  <c r="J104" i="66"/>
  <c r="J574" i="66" s="1"/>
  <c r="J108" i="66"/>
  <c r="J578" i="66" s="1"/>
  <c r="J112" i="66"/>
  <c r="J582" i="66" s="1"/>
  <c r="J116" i="66"/>
  <c r="J586" i="66" s="1"/>
  <c r="J120" i="66"/>
  <c r="J590" i="66" s="1"/>
  <c r="J124" i="66"/>
  <c r="J594" i="66" s="1"/>
  <c r="J128" i="66"/>
  <c r="J598" i="66" s="1"/>
  <c r="J132" i="66"/>
  <c r="J602" i="66" s="1"/>
  <c r="J136" i="66"/>
  <c r="J606" i="66" s="1"/>
  <c r="J140" i="66"/>
  <c r="J610" i="66" s="1"/>
  <c r="J144" i="66"/>
  <c r="J614" i="66" s="1"/>
  <c r="J148" i="66"/>
  <c r="J618" i="66" s="1"/>
  <c r="J152" i="66"/>
  <c r="J622" i="66" s="1"/>
  <c r="J156" i="66"/>
  <c r="J626" i="66" s="1"/>
  <c r="AB45" i="66"/>
  <c r="AB515" i="66" s="1"/>
  <c r="O19" i="66"/>
  <c r="O489" i="66" s="1"/>
  <c r="AO113" i="66"/>
  <c r="AO583" i="66" s="1"/>
  <c r="H73" i="66"/>
  <c r="H543" i="66" s="1"/>
  <c r="AO124" i="66"/>
  <c r="AO594" i="66" s="1"/>
  <c r="X59" i="66"/>
  <c r="X529" i="66" s="1"/>
  <c r="Y73" i="66"/>
  <c r="Y543" i="66" s="1"/>
  <c r="AF99" i="66"/>
  <c r="AF569" i="66" s="1"/>
  <c r="M18" i="66"/>
  <c r="M488" i="66" s="1"/>
  <c r="AC61" i="66"/>
  <c r="AC531" i="66" s="1"/>
  <c r="S34" i="66"/>
  <c r="S504" i="66" s="1"/>
  <c r="AL115" i="66"/>
  <c r="AL585" i="66" s="1"/>
  <c r="AI43" i="66"/>
  <c r="AI513" i="66" s="1"/>
  <c r="AJ65" i="66"/>
  <c r="AJ535" i="66" s="1"/>
  <c r="S140" i="66"/>
  <c r="S610" i="66" s="1"/>
  <c r="T16" i="66"/>
  <c r="T486" i="66" s="1"/>
  <c r="X115" i="66"/>
  <c r="X585" i="66" s="1"/>
  <c r="R121" i="66"/>
  <c r="R591" i="66" s="1"/>
  <c r="S150" i="66"/>
  <c r="S620" i="66" s="1"/>
  <c r="AK69" i="66"/>
  <c r="AK539" i="66" s="1"/>
  <c r="AE126" i="66"/>
  <c r="AE596" i="66" s="1"/>
  <c r="AG69" i="66"/>
  <c r="AG539" i="66" s="1"/>
  <c r="AD140" i="66"/>
  <c r="AD610" i="66" s="1"/>
  <c r="AO44" i="66"/>
  <c r="AO514" i="66" s="1"/>
  <c r="Z30" i="66"/>
  <c r="Z500" i="66" s="1"/>
  <c r="AP70" i="66"/>
  <c r="AP540" i="66" s="1"/>
  <c r="R136" i="66"/>
  <c r="R606" i="66" s="1"/>
  <c r="AJ123" i="66"/>
  <c r="AJ593" i="66" s="1"/>
  <c r="L29" i="66"/>
  <c r="L499" i="66" s="1"/>
  <c r="AN24" i="66"/>
  <c r="AN494" i="66" s="1"/>
  <c r="AA135" i="66"/>
  <c r="AA605" i="66" s="1"/>
  <c r="AB69" i="66"/>
  <c r="AB539" i="66" s="1"/>
  <c r="Y92" i="66"/>
  <c r="Y562" i="66" s="1"/>
  <c r="N147" i="66"/>
  <c r="N617" i="66" s="1"/>
  <c r="P104" i="66"/>
  <c r="P574" i="66" s="1"/>
  <c r="X153" i="66"/>
  <c r="X623" i="66" s="1"/>
  <c r="S10" i="66"/>
  <c r="S480" i="66" s="1"/>
  <c r="N118" i="66"/>
  <c r="N588" i="66" s="1"/>
  <c r="AO18" i="66"/>
  <c r="AO488" i="66" s="1"/>
  <c r="AQ135" i="66"/>
  <c r="AQ605" i="66" s="1"/>
  <c r="O92" i="66"/>
  <c r="O562" i="66" s="1"/>
  <c r="AN141" i="66"/>
  <c r="AN611" i="66" s="1"/>
  <c r="AR65" i="66"/>
  <c r="AR535" i="66" s="1"/>
  <c r="AP72" i="66"/>
  <c r="AP542" i="66" s="1"/>
  <c r="AE87" i="66"/>
  <c r="AE557" i="66" s="1"/>
  <c r="AG26" i="66"/>
  <c r="AG496" i="66" s="1"/>
  <c r="AK60" i="66"/>
  <c r="AK530" i="66" s="1"/>
  <c r="AN111" i="66"/>
  <c r="AN581" i="66" s="1"/>
  <c r="AB53" i="66"/>
  <c r="AB523" i="66" s="1"/>
  <c r="M147" i="66"/>
  <c r="M617" i="66" s="1"/>
  <c r="AA157" i="66"/>
  <c r="AA627" i="66" s="1"/>
  <c r="Y95" i="66"/>
  <c r="Y565" i="66" s="1"/>
  <c r="AL75" i="66"/>
  <c r="AL545" i="66" s="1"/>
  <c r="AF155" i="66"/>
  <c r="AF625" i="66" s="1"/>
  <c r="AE15" i="66"/>
  <c r="AE485" i="66" s="1"/>
  <c r="AK121" i="66"/>
  <c r="AK591" i="66" s="1"/>
  <c r="R59" i="66"/>
  <c r="R529" i="66" s="1"/>
  <c r="AO27" i="66"/>
  <c r="AO497" i="66" s="1"/>
  <c r="AA109" i="66"/>
  <c r="AA579" i="66" s="1"/>
  <c r="S60" i="66"/>
  <c r="S530" i="66" s="1"/>
  <c r="AK76" i="66"/>
  <c r="AK546" i="66" s="1"/>
  <c r="AI144" i="66"/>
  <c r="AI614" i="66" s="1"/>
  <c r="M113" i="66"/>
  <c r="M583" i="66" s="1"/>
  <c r="K54" i="66"/>
  <c r="K524" i="66" s="1"/>
  <c r="I121" i="66"/>
  <c r="I591" i="66" s="1"/>
  <c r="U49" i="66"/>
  <c r="U519" i="66" s="1"/>
  <c r="AD52" i="66"/>
  <c r="AD522" i="66" s="1"/>
  <c r="AN83" i="66"/>
  <c r="AN553" i="66" s="1"/>
  <c r="AR38" i="66"/>
  <c r="AR508" i="66" s="1"/>
  <c r="AB129" i="66"/>
  <c r="AB599" i="66" s="1"/>
  <c r="L24" i="66"/>
  <c r="L494" i="66" s="1"/>
  <c r="AL134" i="66"/>
  <c r="AL604" i="66" s="1"/>
  <c r="Y106" i="66"/>
  <c r="Y576" i="66" s="1"/>
  <c r="Z72" i="66"/>
  <c r="Z542" i="66" s="1"/>
  <c r="AT152" i="66"/>
  <c r="AT622" i="66" s="1"/>
  <c r="AB30" i="66"/>
  <c r="AB500" i="66" s="1"/>
  <c r="AG90" i="66"/>
  <c r="AG560" i="66" s="1"/>
  <c r="W62" i="66"/>
  <c r="W532" i="66" s="1"/>
  <c r="X157" i="66"/>
  <c r="X627" i="66" s="1"/>
  <c r="R45" i="66"/>
  <c r="R515" i="66" s="1"/>
  <c r="AG96" i="66"/>
  <c r="AG566" i="66" s="1"/>
  <c r="L30" i="66"/>
  <c r="L500" i="66" s="1"/>
  <c r="Y117" i="66"/>
  <c r="Y587" i="66" s="1"/>
  <c r="Z54" i="66"/>
  <c r="Z524" i="66" s="1"/>
  <c r="AF76" i="66"/>
  <c r="AF546" i="66" s="1"/>
  <c r="P154" i="66"/>
  <c r="P624" i="66" s="1"/>
  <c r="AK68" i="66"/>
  <c r="AK538" i="66" s="1"/>
  <c r="V131" i="66"/>
  <c r="V601" i="66" s="1"/>
  <c r="AT77" i="66"/>
  <c r="AT547" i="66" s="1"/>
  <c r="I154" i="66"/>
  <c r="I624" i="66" s="1"/>
  <c r="H151" i="66"/>
  <c r="H621" i="66" s="1"/>
  <c r="N137" i="66"/>
  <c r="N607" i="66" s="1"/>
  <c r="AS73" i="66"/>
  <c r="AS543" i="66" s="1"/>
  <c r="H12" i="66"/>
  <c r="H482" i="66" s="1"/>
  <c r="H19" i="66"/>
  <c r="H489" i="66" s="1"/>
  <c r="H23" i="66"/>
  <c r="H493" i="66" s="1"/>
  <c r="H27" i="66"/>
  <c r="H497" i="66" s="1"/>
  <c r="H31" i="66"/>
  <c r="H501" i="66" s="1"/>
  <c r="H35" i="66"/>
  <c r="H505" i="66" s="1"/>
  <c r="H39" i="66"/>
  <c r="H509" i="66" s="1"/>
  <c r="H44" i="66"/>
  <c r="H514" i="66" s="1"/>
  <c r="H48" i="66"/>
  <c r="H518" i="66" s="1"/>
  <c r="H53" i="66"/>
  <c r="H523" i="66" s="1"/>
  <c r="H57" i="66"/>
  <c r="H527" i="66" s="1"/>
  <c r="H62" i="66"/>
  <c r="H532" i="66" s="1"/>
  <c r="H66" i="66"/>
  <c r="H536" i="66" s="1"/>
  <c r="H71" i="66"/>
  <c r="H541" i="66" s="1"/>
  <c r="H76" i="66"/>
  <c r="H546" i="66" s="1"/>
  <c r="H81" i="66"/>
  <c r="H551" i="66" s="1"/>
  <c r="H85" i="66"/>
  <c r="H555" i="66" s="1"/>
  <c r="H90" i="66"/>
  <c r="H560" i="66" s="1"/>
  <c r="H94" i="66"/>
  <c r="H564" i="66" s="1"/>
  <c r="H99" i="66"/>
  <c r="H569" i="66" s="1"/>
  <c r="H104" i="66"/>
  <c r="H574" i="66" s="1"/>
  <c r="H108" i="66"/>
  <c r="H578" i="66" s="1"/>
  <c r="H113" i="66"/>
  <c r="H583" i="66" s="1"/>
  <c r="H118" i="66"/>
  <c r="H588" i="66" s="1"/>
  <c r="H123" i="66"/>
  <c r="H593" i="66" s="1"/>
  <c r="H128" i="66"/>
  <c r="H598" i="66" s="1"/>
  <c r="H133" i="66"/>
  <c r="H603" i="66" s="1"/>
  <c r="H137" i="66"/>
  <c r="H607" i="66" s="1"/>
  <c r="H141" i="66"/>
  <c r="H611" i="66" s="1"/>
  <c r="H145" i="66"/>
  <c r="H615" i="66" s="1"/>
  <c r="H149" i="66"/>
  <c r="H619" i="66" s="1"/>
  <c r="H154" i="66"/>
  <c r="H624" i="66" s="1"/>
  <c r="H158" i="66"/>
  <c r="H628" i="66" s="1"/>
  <c r="W127" i="66"/>
  <c r="W597" i="66" s="1"/>
  <c r="AN11" i="66"/>
  <c r="AN481" i="66" s="1"/>
  <c r="AN15" i="66"/>
  <c r="AN485" i="66" s="1"/>
  <c r="AN20" i="66"/>
  <c r="AN490" i="66" s="1"/>
  <c r="AN25" i="66"/>
  <c r="AN495" i="66" s="1"/>
  <c r="AN29" i="66"/>
  <c r="AN499" i="66" s="1"/>
  <c r="AN34" i="66"/>
  <c r="AN504" i="66" s="1"/>
  <c r="AN38" i="66"/>
  <c r="AN508" i="66" s="1"/>
  <c r="AN44" i="66"/>
  <c r="AN514" i="66" s="1"/>
  <c r="AN49" i="66"/>
  <c r="AN519" i="66" s="1"/>
  <c r="AN53" i="66"/>
  <c r="AN523" i="66" s="1"/>
  <c r="AN58" i="66"/>
  <c r="AN528" i="66" s="1"/>
  <c r="AN62" i="66"/>
  <c r="AN532" i="66" s="1"/>
  <c r="AN68" i="66"/>
  <c r="AN538" i="66" s="1"/>
  <c r="AN72" i="66"/>
  <c r="AN542" i="66" s="1"/>
  <c r="AN76" i="66"/>
  <c r="AN546" i="66" s="1"/>
  <c r="AN80" i="66"/>
  <c r="AN550" i="66" s="1"/>
  <c r="AN85" i="66"/>
  <c r="AN555" i="66" s="1"/>
  <c r="AN89" i="66"/>
  <c r="AN559" i="66" s="1"/>
  <c r="AN93" i="66"/>
  <c r="AN563" i="66" s="1"/>
  <c r="AN97" i="66"/>
  <c r="AN567" i="66" s="1"/>
  <c r="AN101" i="66"/>
  <c r="AN571" i="66" s="1"/>
  <c r="AN105" i="66"/>
  <c r="AN575" i="66" s="1"/>
  <c r="AN109" i="66"/>
  <c r="AN579" i="66" s="1"/>
  <c r="AN115" i="66"/>
  <c r="AN585" i="66" s="1"/>
  <c r="AN119" i="66"/>
  <c r="AN589" i="66" s="1"/>
  <c r="AN124" i="66"/>
  <c r="AN594" i="66" s="1"/>
  <c r="AN130" i="66"/>
  <c r="AN600" i="66" s="1"/>
  <c r="AN134" i="66"/>
  <c r="AN604" i="66" s="1"/>
  <c r="AN138" i="66"/>
  <c r="AN608" i="66" s="1"/>
  <c r="AN146" i="66"/>
  <c r="AN616" i="66" s="1"/>
  <c r="AN150" i="66"/>
  <c r="AN620" i="66" s="1"/>
  <c r="AN154" i="66"/>
  <c r="AN624" i="66" s="1"/>
  <c r="AN158" i="66"/>
  <c r="AN628" i="66" s="1"/>
  <c r="AE158" i="66"/>
  <c r="AE628" i="66" s="1"/>
  <c r="X22" i="66"/>
  <c r="X492" i="66" s="1"/>
  <c r="P83" i="66"/>
  <c r="P553" i="66" s="1"/>
  <c r="AR18" i="66"/>
  <c r="AR488" i="66" s="1"/>
  <c r="AP77" i="66"/>
  <c r="AP547" i="66" s="1"/>
  <c r="N121" i="66"/>
  <c r="N591" i="66" s="1"/>
  <c r="AT76" i="66"/>
  <c r="AT546" i="66" s="1"/>
  <c r="X116" i="66"/>
  <c r="X586" i="66" s="1"/>
  <c r="M10" i="66"/>
  <c r="M480" i="66" s="1"/>
  <c r="AI131" i="66"/>
  <c r="AI601" i="66" s="1"/>
  <c r="R158" i="66"/>
  <c r="R628" i="66" s="1"/>
  <c r="AI11" i="66"/>
  <c r="AI481" i="66" s="1"/>
  <c r="AI15" i="66"/>
  <c r="AI485" i="66" s="1"/>
  <c r="AI20" i="66"/>
  <c r="AI490" i="66" s="1"/>
  <c r="AI24" i="66"/>
  <c r="AI494" i="66" s="1"/>
  <c r="AI28" i="66"/>
  <c r="AI498" i="66" s="1"/>
  <c r="AI32" i="66"/>
  <c r="AI502" i="66" s="1"/>
  <c r="AI36" i="66"/>
  <c r="AI506" i="66" s="1"/>
  <c r="AI40" i="66"/>
  <c r="AI510" i="66" s="1"/>
  <c r="AI45" i="66"/>
  <c r="AI515" i="66" s="1"/>
  <c r="AI50" i="66"/>
  <c r="AI520" i="66" s="1"/>
  <c r="AI54" i="66"/>
  <c r="AI524" i="66" s="1"/>
  <c r="AI58" i="66"/>
  <c r="AI528" i="66" s="1"/>
  <c r="AI62" i="66"/>
  <c r="AI532" i="66" s="1"/>
  <c r="AI66" i="66"/>
  <c r="AI536" i="66" s="1"/>
  <c r="AI70" i="66"/>
  <c r="AI540" i="66" s="1"/>
  <c r="AI76" i="66"/>
  <c r="AI546" i="66" s="1"/>
  <c r="AI81" i="66"/>
  <c r="AI551" i="66" s="1"/>
  <c r="AI85" i="66"/>
  <c r="AI555" i="66" s="1"/>
  <c r="AI91" i="66"/>
  <c r="AI561" i="66" s="1"/>
  <c r="AI98" i="66"/>
  <c r="AI568" i="66" s="1"/>
  <c r="AI102" i="66"/>
  <c r="AI572" i="66" s="1"/>
  <c r="AI108" i="66"/>
  <c r="AI578" i="66" s="1"/>
  <c r="AI112" i="66"/>
  <c r="AI582" i="66" s="1"/>
  <c r="AI117" i="66"/>
  <c r="AI587" i="66" s="1"/>
  <c r="AI121" i="66"/>
  <c r="AI591" i="66" s="1"/>
  <c r="AI125" i="66"/>
  <c r="AI595" i="66" s="1"/>
  <c r="AI129" i="66"/>
  <c r="AI599" i="66" s="1"/>
  <c r="AI134" i="66"/>
  <c r="AI604" i="66" s="1"/>
  <c r="AI138" i="66"/>
  <c r="AI608" i="66" s="1"/>
  <c r="AI142" i="66"/>
  <c r="AI612" i="66" s="1"/>
  <c r="AI148" i="66"/>
  <c r="AI618" i="66" s="1"/>
  <c r="AI152" i="66"/>
  <c r="AI622" i="66" s="1"/>
  <c r="AI158" i="66"/>
  <c r="AI628" i="66" s="1"/>
  <c r="AM28" i="66"/>
  <c r="AM498" i="66" s="1"/>
  <c r="P48" i="66"/>
  <c r="P518" i="66" s="1"/>
  <c r="AO38" i="66"/>
  <c r="AO508" i="66" s="1"/>
  <c r="M102" i="66"/>
  <c r="M572" i="66" s="1"/>
  <c r="M54" i="66"/>
  <c r="M524" i="66" s="1"/>
  <c r="AF105" i="66"/>
  <c r="AF575" i="66" s="1"/>
  <c r="AK141" i="66"/>
  <c r="AK611" i="66" s="1"/>
  <c r="AK72" i="66"/>
  <c r="AK542" i="66" s="1"/>
  <c r="AQ107" i="66"/>
  <c r="AQ577" i="66" s="1"/>
  <c r="V64" i="66"/>
  <c r="V534" i="66" s="1"/>
  <c r="N157" i="66"/>
  <c r="N627" i="66" s="1"/>
  <c r="AE93" i="66"/>
  <c r="AE563" i="66" s="1"/>
  <c r="AF146" i="66"/>
  <c r="AF616" i="66" s="1"/>
  <c r="N119" i="66"/>
  <c r="N589" i="66" s="1"/>
  <c r="AF60" i="66"/>
  <c r="AF530" i="66" s="1"/>
  <c r="AC116" i="66"/>
  <c r="AC586" i="66" s="1"/>
  <c r="AK51" i="66"/>
  <c r="AK521" i="66" s="1"/>
  <c r="Z51" i="66"/>
  <c r="Z521" i="66" s="1"/>
  <c r="G28" i="66"/>
  <c r="G498" i="66" s="1"/>
  <c r="M138" i="66"/>
  <c r="M608" i="66" s="1"/>
  <c r="AO61" i="66"/>
  <c r="AO531" i="66" s="1"/>
  <c r="I32" i="66"/>
  <c r="I502" i="66" s="1"/>
  <c r="AK112" i="66"/>
  <c r="AK582" i="66" s="1"/>
  <c r="L26" i="66"/>
  <c r="L496" i="66" s="1"/>
  <c r="K87" i="66"/>
  <c r="K557" i="66" s="1"/>
  <c r="AE153" i="66"/>
  <c r="AE623" i="66" s="1"/>
  <c r="AM97" i="66"/>
  <c r="AM567" i="66" s="1"/>
  <c r="AD80" i="66"/>
  <c r="AD550" i="66" s="1"/>
  <c r="V21" i="66"/>
  <c r="V491" i="66" s="1"/>
  <c r="AR16" i="66"/>
  <c r="AR486" i="66" s="1"/>
  <c r="L57" i="66"/>
  <c r="L527" i="66" s="1"/>
  <c r="T72" i="66"/>
  <c r="T542" i="66" s="1"/>
  <c r="AR11" i="66"/>
  <c r="AR481" i="66" s="1"/>
  <c r="AP30" i="66"/>
  <c r="AP500" i="66" s="1"/>
  <c r="AD111" i="66"/>
  <c r="AD581" i="66" s="1"/>
  <c r="L18" i="66"/>
  <c r="L488" i="66" s="1"/>
  <c r="V45" i="66"/>
  <c r="V515" i="66" s="1"/>
  <c r="Y97" i="66"/>
  <c r="Y567" i="66" s="1"/>
  <c r="L144" i="66"/>
  <c r="L614" i="66" s="1"/>
  <c r="AO29" i="66"/>
  <c r="AO499" i="66" s="1"/>
  <c r="AL76" i="66"/>
  <c r="AL546" i="66" s="1"/>
  <c r="L150" i="66"/>
  <c r="L620" i="66" s="1"/>
  <c r="AE103" i="66"/>
  <c r="AE573" i="66" s="1"/>
  <c r="W53" i="66"/>
  <c r="W523" i="66" s="1"/>
  <c r="AD95" i="66"/>
  <c r="AD565" i="66" s="1"/>
  <c r="T121" i="66"/>
  <c r="T591" i="66" s="1"/>
  <c r="K140" i="66"/>
  <c r="K610" i="66" s="1"/>
  <c r="I147" i="66"/>
  <c r="I617" i="66" s="1"/>
  <c r="AF150" i="66"/>
  <c r="AF620" i="66" s="1"/>
  <c r="N20" i="66"/>
  <c r="N490" i="66" s="1"/>
  <c r="T31" i="66"/>
  <c r="T501" i="66" s="1"/>
  <c r="AE156" i="66"/>
  <c r="AE626" i="66" s="1"/>
  <c r="K27" i="66"/>
  <c r="K497" i="66" s="1"/>
  <c r="AQ21" i="66"/>
  <c r="AQ491" i="66" s="1"/>
  <c r="AP59" i="66"/>
  <c r="AP529" i="66" s="1"/>
  <c r="AO70" i="66"/>
  <c r="AO540" i="66" s="1"/>
  <c r="M116" i="66"/>
  <c r="M586" i="66" s="1"/>
  <c r="T94" i="66"/>
  <c r="T564" i="66" s="1"/>
  <c r="K126" i="66"/>
  <c r="K596" i="66" s="1"/>
  <c r="AM19" i="66"/>
  <c r="AM489" i="66" s="1"/>
  <c r="AP90" i="66"/>
  <c r="AP560" i="66" s="1"/>
  <c r="AG112" i="66"/>
  <c r="AG582" i="66" s="1"/>
  <c r="W111" i="66"/>
  <c r="W581" i="66" s="1"/>
  <c r="AT111" i="66"/>
  <c r="AT581" i="66" s="1"/>
  <c r="K10" i="66"/>
  <c r="K480" i="66" s="1"/>
  <c r="AD38" i="66"/>
  <c r="AD508" i="66" s="1"/>
  <c r="M99" i="66"/>
  <c r="M569" i="66" s="1"/>
  <c r="AE92" i="66"/>
  <c r="AE562" i="66" s="1"/>
  <c r="AL116" i="66"/>
  <c r="AL586" i="66" s="1"/>
  <c r="AR41" i="66"/>
  <c r="AR511" i="66" s="1"/>
  <c r="T122" i="66"/>
  <c r="T592" i="66" s="1"/>
  <c r="AR60" i="66"/>
  <c r="AR530" i="66" s="1"/>
  <c r="AJ151" i="66"/>
  <c r="AJ621" i="66" s="1"/>
  <c r="AD59" i="66"/>
  <c r="AD529" i="66" s="1"/>
  <c r="W13" i="66"/>
  <c r="W483" i="66" s="1"/>
  <c r="I66" i="66"/>
  <c r="I536" i="66" s="1"/>
  <c r="AE61" i="66"/>
  <c r="AE531" i="66" s="1"/>
  <c r="U38" i="66"/>
  <c r="U508" i="66" s="1"/>
  <c r="AC41" i="66"/>
  <c r="AC511" i="66" s="1"/>
  <c r="AA34" i="66"/>
  <c r="AA504" i="66" s="1"/>
  <c r="AD25" i="66"/>
  <c r="AD495" i="66" s="1"/>
  <c r="AJ83" i="66"/>
  <c r="AJ553" i="66" s="1"/>
  <c r="AM66" i="66"/>
  <c r="AM536" i="66" s="1"/>
  <c r="Z58" i="66"/>
  <c r="Z528" i="66" s="1"/>
  <c r="AF122" i="66"/>
  <c r="AF592" i="66" s="1"/>
  <c r="AL27" i="66"/>
  <c r="AL497" i="66" s="1"/>
  <c r="R14" i="66"/>
  <c r="R484" i="66" s="1"/>
  <c r="I98" i="66"/>
  <c r="I568" i="66" s="1"/>
  <c r="AM100" i="66"/>
  <c r="AM570" i="66" s="1"/>
  <c r="AP93" i="66"/>
  <c r="AP563" i="66" s="1"/>
  <c r="AM89" i="66"/>
  <c r="AM559" i="66" s="1"/>
  <c r="W130" i="66"/>
  <c r="W600" i="66" s="1"/>
  <c r="AM68" i="66"/>
  <c r="AM538" i="66" s="1"/>
  <c r="AJ145" i="66"/>
  <c r="AJ615" i="66" s="1"/>
  <c r="AJ107" i="66"/>
  <c r="AJ577" i="66" s="1"/>
  <c r="AL139" i="66"/>
  <c r="AL609" i="66" s="1"/>
  <c r="P147" i="66"/>
  <c r="P617" i="66" s="1"/>
  <c r="AF158" i="66"/>
  <c r="AF628" i="66" s="1"/>
  <c r="N43" i="66"/>
  <c r="N513" i="66" s="1"/>
  <c r="AT158" i="66"/>
  <c r="AT628" i="66" s="1"/>
  <c r="W12" i="66"/>
  <c r="W482" i="66" s="1"/>
  <c r="K137" i="66"/>
  <c r="K607" i="66" s="1"/>
  <c r="R105" i="66"/>
  <c r="R575" i="66" s="1"/>
  <c r="N86" i="66"/>
  <c r="N556" i="66" s="1"/>
  <c r="AL33" i="66"/>
  <c r="AL503" i="66" s="1"/>
  <c r="AR20" i="66"/>
  <c r="AR490" i="66" s="1"/>
  <c r="AJ112" i="66"/>
  <c r="AJ582" i="66" s="1"/>
  <c r="V156" i="66"/>
  <c r="V626" i="66" s="1"/>
  <c r="P74" i="66"/>
  <c r="P544" i="66" s="1"/>
  <c r="AQ139" i="66"/>
  <c r="AQ609" i="66" s="1"/>
  <c r="N29" i="66"/>
  <c r="N499" i="66" s="1"/>
  <c r="T12" i="66"/>
  <c r="T482" i="66" s="1"/>
  <c r="AF126" i="66"/>
  <c r="AF596" i="66" s="1"/>
  <c r="AR76" i="66"/>
  <c r="AR546" i="66" s="1"/>
  <c r="AL124" i="66"/>
  <c r="AL594" i="66" s="1"/>
  <c r="T39" i="66"/>
  <c r="T509" i="66" s="1"/>
  <c r="R39" i="66"/>
  <c r="R509" i="66" s="1"/>
  <c r="O11" i="66"/>
  <c r="O481" i="66" s="1"/>
  <c r="O15" i="66"/>
  <c r="O485" i="66" s="1"/>
  <c r="O25" i="66"/>
  <c r="O495" i="66" s="1"/>
  <c r="O33" i="66"/>
  <c r="O503" i="66" s="1"/>
  <c r="O37" i="66"/>
  <c r="O507" i="66" s="1"/>
  <c r="O43" i="66"/>
  <c r="O513" i="66" s="1"/>
  <c r="O49" i="66"/>
  <c r="O519" i="66" s="1"/>
  <c r="O55" i="66"/>
  <c r="O525" i="66" s="1"/>
  <c r="O59" i="66"/>
  <c r="O529" i="66" s="1"/>
  <c r="O63" i="66"/>
  <c r="O533" i="66" s="1"/>
  <c r="O71" i="66"/>
  <c r="O541" i="66" s="1"/>
  <c r="O75" i="66"/>
  <c r="O545" i="66" s="1"/>
  <c r="O79" i="66"/>
  <c r="O549" i="66" s="1"/>
  <c r="O86" i="66"/>
  <c r="O556" i="66" s="1"/>
  <c r="O90" i="66"/>
  <c r="O560" i="66" s="1"/>
  <c r="O95" i="66"/>
  <c r="O565" i="66" s="1"/>
  <c r="O99" i="66"/>
  <c r="O569" i="66" s="1"/>
  <c r="O103" i="66"/>
  <c r="O573" i="66" s="1"/>
  <c r="O109" i="66"/>
  <c r="O579" i="66" s="1"/>
  <c r="O117" i="66"/>
  <c r="O587" i="66" s="1"/>
  <c r="O125" i="66"/>
  <c r="O595" i="66" s="1"/>
  <c r="O131" i="66"/>
  <c r="O601" i="66" s="1"/>
  <c r="O135" i="66"/>
  <c r="O605" i="66" s="1"/>
  <c r="O139" i="66"/>
  <c r="O609" i="66" s="1"/>
  <c r="O146" i="66"/>
  <c r="O616" i="66" s="1"/>
  <c r="O151" i="66"/>
  <c r="O621" i="66" s="1"/>
  <c r="O156" i="66"/>
  <c r="O626" i="66" s="1"/>
  <c r="AF131" i="66"/>
  <c r="AF601" i="66" s="1"/>
  <c r="P17" i="66"/>
  <c r="P487" i="66" s="1"/>
  <c r="AF120" i="66"/>
  <c r="AF590" i="66" s="1"/>
  <c r="AF71" i="66"/>
  <c r="AF541" i="66" s="1"/>
  <c r="T11" i="66"/>
  <c r="T481" i="66" s="1"/>
  <c r="T17" i="66"/>
  <c r="T487" i="66" s="1"/>
  <c r="T22" i="66"/>
  <c r="T492" i="66" s="1"/>
  <c r="T26" i="66"/>
  <c r="T496" i="66" s="1"/>
  <c r="T32" i="66"/>
  <c r="T502" i="66" s="1"/>
  <c r="T36" i="66"/>
  <c r="T506" i="66" s="1"/>
  <c r="T42" i="66"/>
  <c r="T512" i="66" s="1"/>
  <c r="T50" i="66"/>
  <c r="T520" i="66" s="1"/>
  <c r="T56" i="66"/>
  <c r="T526" i="66" s="1"/>
  <c r="T64" i="66"/>
  <c r="T534" i="66" s="1"/>
  <c r="T71" i="66"/>
  <c r="T541" i="66" s="1"/>
  <c r="T77" i="66"/>
  <c r="T547" i="66" s="1"/>
  <c r="T81" i="66"/>
  <c r="T551" i="66" s="1"/>
  <c r="T86" i="66"/>
  <c r="T556" i="66" s="1"/>
  <c r="T92" i="66"/>
  <c r="T562" i="66" s="1"/>
  <c r="T97" i="66"/>
  <c r="T567" i="66" s="1"/>
  <c r="T101" i="66"/>
  <c r="T571" i="66" s="1"/>
  <c r="T107" i="66"/>
  <c r="T577" i="66" s="1"/>
  <c r="T111" i="66"/>
  <c r="T581" i="66" s="1"/>
  <c r="T116" i="66"/>
  <c r="T586" i="66" s="1"/>
  <c r="T120" i="66"/>
  <c r="T590" i="66" s="1"/>
  <c r="T128" i="66"/>
  <c r="T598" i="66" s="1"/>
  <c r="T136" i="66"/>
  <c r="T606" i="66" s="1"/>
  <c r="T140" i="66"/>
  <c r="T610" i="66" s="1"/>
  <c r="T146" i="66"/>
  <c r="T616" i="66" s="1"/>
  <c r="T152" i="66"/>
  <c r="T622" i="66" s="1"/>
  <c r="AR71" i="66"/>
  <c r="AR541" i="66" s="1"/>
  <c r="V28" i="66"/>
  <c r="V498" i="66" s="1"/>
  <c r="AE50" i="66"/>
  <c r="AE520" i="66" s="1"/>
  <c r="Z134" i="66"/>
  <c r="Z604" i="66" s="1"/>
  <c r="Z101" i="66"/>
  <c r="Z571" i="66" s="1"/>
  <c r="AO64" i="66"/>
  <c r="AO534" i="66" s="1"/>
  <c r="AG87" i="66"/>
  <c r="AG557" i="66" s="1"/>
  <c r="P109" i="66"/>
  <c r="P579" i="66" s="1"/>
  <c r="Z73" i="66"/>
  <c r="Z543" i="66" s="1"/>
  <c r="G83" i="66"/>
  <c r="G553" i="66" s="1"/>
  <c r="V107" i="66"/>
  <c r="V577" i="66" s="1"/>
  <c r="P23" i="66"/>
  <c r="P493" i="66" s="1"/>
  <c r="U15" i="66"/>
  <c r="U485" i="66" s="1"/>
  <c r="AT24" i="66"/>
  <c r="AT494" i="66" s="1"/>
  <c r="AM32" i="66"/>
  <c r="AM502" i="66" s="1"/>
  <c r="I60" i="66"/>
  <c r="I530" i="66" s="1"/>
  <c r="AE117" i="66"/>
  <c r="AE587" i="66" s="1"/>
  <c r="G96" i="66"/>
  <c r="G566" i="66" s="1"/>
  <c r="I67" i="66"/>
  <c r="I537" i="66" s="1"/>
  <c r="AR139" i="66"/>
  <c r="AR609" i="66" s="1"/>
  <c r="W55" i="66"/>
  <c r="W525" i="66" s="1"/>
  <c r="U116" i="66"/>
  <c r="U586" i="66" s="1"/>
  <c r="G21" i="66"/>
  <c r="G491" i="66" s="1"/>
  <c r="AD120" i="66"/>
  <c r="AD590" i="66" s="1"/>
  <c r="L64" i="66"/>
  <c r="L534" i="66" s="1"/>
  <c r="Y157" i="66"/>
  <c r="Y627" i="66" s="1"/>
  <c r="AT139" i="66"/>
  <c r="AT609" i="66" s="1"/>
  <c r="AE38" i="66"/>
  <c r="AE508" i="66" s="1"/>
  <c r="AF117" i="66"/>
  <c r="AF587" i="66" s="1"/>
  <c r="AT113" i="66"/>
  <c r="AT583" i="66" s="1"/>
  <c r="G105" i="66"/>
  <c r="G575" i="66" s="1"/>
  <c r="I110" i="66"/>
  <c r="I580" i="66" s="1"/>
  <c r="U96" i="66"/>
  <c r="U566" i="66" s="1"/>
  <c r="W69" i="66"/>
  <c r="W539" i="66" s="1"/>
  <c r="U91" i="66"/>
  <c r="U561" i="66" s="1"/>
  <c r="AE84" i="66"/>
  <c r="AE554" i="66" s="1"/>
  <c r="AJ38" i="66"/>
  <c r="AJ508" i="66" s="1"/>
  <c r="U67" i="66"/>
  <c r="U537" i="66" s="1"/>
  <c r="K91" i="66"/>
  <c r="K561" i="66" s="1"/>
  <c r="V75" i="66"/>
  <c r="V545" i="66" s="1"/>
  <c r="AT19" i="66"/>
  <c r="AT489" i="66" s="1"/>
  <c r="U23" i="66"/>
  <c r="U493" i="66" s="1"/>
  <c r="AD155" i="66"/>
  <c r="AD625" i="66" s="1"/>
  <c r="I29" i="66"/>
  <c r="I499" i="66" s="1"/>
  <c r="W43" i="66"/>
  <c r="W513" i="66" s="1"/>
  <c r="AE73" i="66"/>
  <c r="AE543" i="66" s="1"/>
  <c r="N19" i="66"/>
  <c r="N489" i="66" s="1"/>
  <c r="AD19" i="66"/>
  <c r="AD489" i="66" s="1"/>
  <c r="V127" i="66"/>
  <c r="V597" i="66" s="1"/>
  <c r="AL30" i="66"/>
  <c r="AL500" i="66" s="1"/>
  <c r="AM123" i="66"/>
  <c r="AM593" i="66" s="1"/>
  <c r="Y44" i="66"/>
  <c r="Y514" i="66" s="1"/>
  <c r="AM37" i="66"/>
  <c r="AM507" i="66" s="1"/>
  <c r="R98" i="66"/>
  <c r="R568" i="66" s="1"/>
  <c r="AJ26" i="66"/>
  <c r="AJ496" i="66" s="1"/>
  <c r="AA84" i="66"/>
  <c r="AA554" i="66" s="1"/>
  <c r="AL50" i="66"/>
  <c r="AL520" i="66" s="1"/>
  <c r="Z152" i="66"/>
  <c r="Z622" i="66" s="1"/>
  <c r="M118" i="66"/>
  <c r="M588" i="66" s="1"/>
  <c r="AQ78" i="66"/>
  <c r="AQ548" i="66" s="1"/>
  <c r="AP132" i="66"/>
  <c r="AP602" i="66" s="1"/>
  <c r="U145" i="66"/>
  <c r="U615" i="66" s="1"/>
  <c r="AE133" i="66"/>
  <c r="AE603" i="66" s="1"/>
  <c r="K11" i="66"/>
  <c r="K481" i="66" s="1"/>
  <c r="K18" i="66"/>
  <c r="K488" i="66" s="1"/>
  <c r="K24" i="66"/>
  <c r="K494" i="66" s="1"/>
  <c r="K33" i="66"/>
  <c r="K503" i="66" s="1"/>
  <c r="K43" i="66"/>
  <c r="K513" i="66" s="1"/>
  <c r="K49" i="66"/>
  <c r="K519" i="66" s="1"/>
  <c r="K53" i="66"/>
  <c r="K523" i="66" s="1"/>
  <c r="K59" i="66"/>
  <c r="K529" i="66" s="1"/>
  <c r="K65" i="66"/>
  <c r="K535" i="66" s="1"/>
  <c r="K72" i="66"/>
  <c r="K542" i="66" s="1"/>
  <c r="K81" i="66"/>
  <c r="K551" i="66" s="1"/>
  <c r="K89" i="66"/>
  <c r="K559" i="66" s="1"/>
  <c r="K96" i="66"/>
  <c r="K566" i="66" s="1"/>
  <c r="K103" i="66"/>
  <c r="K573" i="66" s="1"/>
  <c r="K107" i="66"/>
  <c r="K577" i="66" s="1"/>
  <c r="K114" i="66"/>
  <c r="K584" i="66" s="1"/>
  <c r="K123" i="66"/>
  <c r="K593" i="66" s="1"/>
  <c r="K130" i="66"/>
  <c r="K600" i="66" s="1"/>
  <c r="K135" i="66"/>
  <c r="K605" i="66" s="1"/>
  <c r="K141" i="66"/>
  <c r="K611" i="66" s="1"/>
  <c r="K145" i="66"/>
  <c r="K615" i="66" s="1"/>
  <c r="K150" i="66"/>
  <c r="K620" i="66" s="1"/>
  <c r="K155" i="66"/>
  <c r="K625" i="66" s="1"/>
  <c r="AL77" i="66"/>
  <c r="AL547" i="66" s="1"/>
  <c r="P150" i="66"/>
  <c r="P620" i="66" s="1"/>
  <c r="V25" i="66"/>
  <c r="V495" i="66" s="1"/>
  <c r="AF42" i="66"/>
  <c r="AF512" i="66" s="1"/>
  <c r="AO56" i="66"/>
  <c r="AO526" i="66" s="1"/>
  <c r="I28" i="66"/>
  <c r="I498" i="66" s="1"/>
  <c r="AA146" i="66"/>
  <c r="AA616" i="66" s="1"/>
  <c r="AD27" i="66"/>
  <c r="AD497" i="66" s="1"/>
  <c r="AQ152" i="66"/>
  <c r="AQ622" i="66" s="1"/>
  <c r="Z65" i="66"/>
  <c r="Z535" i="66" s="1"/>
  <c r="G74" i="66"/>
  <c r="G544" i="66" s="1"/>
  <c r="AP85" i="66"/>
  <c r="AP555" i="66" s="1"/>
  <c r="AE113" i="66"/>
  <c r="AE583" i="66" s="1"/>
  <c r="AE20" i="66"/>
  <c r="AE490" i="66" s="1"/>
  <c r="AJ20" i="66"/>
  <c r="AJ490" i="66" s="1"/>
  <c r="Z86" i="66"/>
  <c r="Z556" i="66" s="1"/>
  <c r="G95" i="66"/>
  <c r="G565" i="66" s="1"/>
  <c r="Z43" i="66"/>
  <c r="Z513" i="66" s="1"/>
  <c r="I133" i="66"/>
  <c r="I603" i="66" s="1"/>
  <c r="I76" i="66"/>
  <c r="I546" i="66" s="1"/>
  <c r="AJ10" i="66"/>
  <c r="AJ480" i="66" s="1"/>
  <c r="AJ17" i="66"/>
  <c r="AJ487" i="66" s="1"/>
  <c r="AJ27" i="66"/>
  <c r="AJ497" i="66" s="1"/>
  <c r="AJ42" i="66"/>
  <c r="AJ512" i="66" s="1"/>
  <c r="AJ48" i="66"/>
  <c r="AJ518" i="66" s="1"/>
  <c r="AJ53" i="66"/>
  <c r="AJ523" i="66" s="1"/>
  <c r="AJ58" i="66"/>
  <c r="AJ528" i="66" s="1"/>
  <c r="AJ64" i="66"/>
  <c r="AJ534" i="66" s="1"/>
  <c r="AJ73" i="66"/>
  <c r="AJ543" i="66" s="1"/>
  <c r="AJ84" i="66"/>
  <c r="AJ554" i="66" s="1"/>
  <c r="AJ92" i="66"/>
  <c r="AJ562" i="66" s="1"/>
  <c r="AJ97" i="66"/>
  <c r="AJ567" i="66" s="1"/>
  <c r="AJ101" i="66"/>
  <c r="AJ571" i="66" s="1"/>
  <c r="AJ105" i="66"/>
  <c r="AJ575" i="66" s="1"/>
  <c r="AJ110" i="66"/>
  <c r="AJ580" i="66" s="1"/>
  <c r="AJ118" i="66"/>
  <c r="AJ588" i="66" s="1"/>
  <c r="AJ126" i="66"/>
  <c r="AJ596" i="66" s="1"/>
  <c r="AJ130" i="66"/>
  <c r="AJ600" i="66" s="1"/>
  <c r="AJ137" i="66"/>
  <c r="AJ607" i="66" s="1"/>
  <c r="AJ141" i="66"/>
  <c r="AJ611" i="66" s="1"/>
  <c r="AJ147" i="66"/>
  <c r="AJ617" i="66" s="1"/>
  <c r="AJ153" i="66"/>
  <c r="AJ623" i="66" s="1"/>
  <c r="AL88" i="66"/>
  <c r="AL558" i="66" s="1"/>
  <c r="AT156" i="66"/>
  <c r="AT626" i="66" s="1"/>
  <c r="AT16" i="66"/>
  <c r="AT486" i="66" s="1"/>
  <c r="AM22" i="66"/>
  <c r="AM492" i="66" s="1"/>
  <c r="AD11" i="66"/>
  <c r="AD481" i="66" s="1"/>
  <c r="AD20" i="66"/>
  <c r="AD490" i="66" s="1"/>
  <c r="AD26" i="66"/>
  <c r="AD496" i="66" s="1"/>
  <c r="AD33" i="66"/>
  <c r="AD503" i="66" s="1"/>
  <c r="AD42" i="66"/>
  <c r="AD512" i="66" s="1"/>
  <c r="AD50" i="66"/>
  <c r="AD520" i="66" s="1"/>
  <c r="AD58" i="66"/>
  <c r="AD528" i="66" s="1"/>
  <c r="AD63" i="66"/>
  <c r="AD533" i="66" s="1"/>
  <c r="AD68" i="66"/>
  <c r="AD538" i="66" s="1"/>
  <c r="AD72" i="66"/>
  <c r="AD542" i="66" s="1"/>
  <c r="AD81" i="66"/>
  <c r="AD551" i="66" s="1"/>
  <c r="AD88" i="66"/>
  <c r="AD558" i="66" s="1"/>
  <c r="AD94" i="66"/>
  <c r="AD564" i="66" s="1"/>
  <c r="AD102" i="66"/>
  <c r="AD572" i="66" s="1"/>
  <c r="AD109" i="66"/>
  <c r="AD579" i="66" s="1"/>
  <c r="AD118" i="66"/>
  <c r="AD588" i="66" s="1"/>
  <c r="AD126" i="66"/>
  <c r="AD596" i="66" s="1"/>
  <c r="AD132" i="66"/>
  <c r="AD602" i="66" s="1"/>
  <c r="AD138" i="66"/>
  <c r="AD608" i="66" s="1"/>
  <c r="AD147" i="66"/>
  <c r="AD617" i="66" s="1"/>
  <c r="AD152" i="66"/>
  <c r="AD622" i="66" s="1"/>
  <c r="AD158" i="66"/>
  <c r="AD628" i="66" s="1"/>
  <c r="G88" i="66"/>
  <c r="G558" i="66" s="1"/>
  <c r="AG85" i="66"/>
  <c r="AG555" i="66" s="1"/>
  <c r="V71" i="66"/>
  <c r="V541" i="66" s="1"/>
  <c r="AT15" i="66"/>
  <c r="AT485" i="66" s="1"/>
  <c r="U19" i="66"/>
  <c r="U489" i="66" s="1"/>
  <c r="P152" i="66"/>
  <c r="P622" i="66" s="1"/>
  <c r="M109" i="66"/>
  <c r="M579" i="66" s="1"/>
  <c r="U115" i="66"/>
  <c r="U585" i="66" s="1"/>
  <c r="AM93" i="66"/>
  <c r="AM563" i="66" s="1"/>
  <c r="I55" i="66"/>
  <c r="I525" i="66" s="1"/>
  <c r="AF41" i="66"/>
  <c r="AF511" i="66" s="1"/>
  <c r="M71" i="66"/>
  <c r="M541" i="66" s="1"/>
  <c r="U97" i="66"/>
  <c r="U567" i="66" s="1"/>
  <c r="V10" i="66"/>
  <c r="V480" i="66" s="1"/>
  <c r="AG149" i="66"/>
  <c r="AG619" i="66" s="1"/>
  <c r="AT17" i="66"/>
  <c r="AT487" i="66" s="1"/>
  <c r="G123" i="66"/>
  <c r="G593" i="66" s="1"/>
  <c r="AL122" i="66"/>
  <c r="AL592" i="66" s="1"/>
  <c r="V70" i="66"/>
  <c r="V540" i="66" s="1"/>
  <c r="AQ130" i="66"/>
  <c r="AQ600" i="66" s="1"/>
  <c r="AQ63" i="66"/>
  <c r="AQ533" i="66" s="1"/>
  <c r="W25" i="66"/>
  <c r="W495" i="66" s="1"/>
  <c r="AR27" i="66"/>
  <c r="AR497" i="66" s="1"/>
  <c r="AG9" i="66"/>
  <c r="AG479" i="66" s="1"/>
  <c r="AG15" i="66"/>
  <c r="AG485" i="66" s="1"/>
  <c r="AG21" i="66"/>
  <c r="AG491" i="66" s="1"/>
  <c r="AG29" i="66"/>
  <c r="AG499" i="66" s="1"/>
  <c r="AG34" i="66"/>
  <c r="AG504" i="66" s="1"/>
  <c r="AG42" i="66"/>
  <c r="AG512" i="66" s="1"/>
  <c r="AG54" i="66"/>
  <c r="AG524" i="66" s="1"/>
  <c r="AG59" i="66"/>
  <c r="AG529" i="66" s="1"/>
  <c r="AG64" i="66"/>
  <c r="AG534" i="66" s="1"/>
  <c r="AG72" i="66"/>
  <c r="AG542" i="66" s="1"/>
  <c r="AG77" i="66"/>
  <c r="AG547" i="66" s="1"/>
  <c r="AG83" i="66"/>
  <c r="AG553" i="66" s="1"/>
  <c r="AG91" i="66"/>
  <c r="AG561" i="66" s="1"/>
  <c r="AG104" i="66"/>
  <c r="AG574" i="66" s="1"/>
  <c r="AG108" i="66"/>
  <c r="AG578" i="66" s="1"/>
  <c r="AG117" i="66"/>
  <c r="AG587" i="66" s="1"/>
  <c r="AG125" i="66"/>
  <c r="AG595" i="66" s="1"/>
  <c r="AG130" i="66"/>
  <c r="AG600" i="66" s="1"/>
  <c r="AG136" i="66"/>
  <c r="AG606" i="66" s="1"/>
  <c r="AG145" i="66"/>
  <c r="AG615" i="66" s="1"/>
  <c r="AG154" i="66"/>
  <c r="AG624" i="66" s="1"/>
  <c r="Z132" i="66"/>
  <c r="Z602" i="66" s="1"/>
  <c r="AT118" i="66"/>
  <c r="AT588" i="66" s="1"/>
  <c r="Z47" i="66"/>
  <c r="Z517" i="66" s="1"/>
  <c r="P52" i="66"/>
  <c r="P522" i="66" s="1"/>
  <c r="AT90" i="66"/>
  <c r="AT560" i="66" s="1"/>
  <c r="AR81" i="66"/>
  <c r="AR551" i="66" s="1"/>
  <c r="G130" i="66"/>
  <c r="G600" i="66" s="1"/>
  <c r="AP14" i="66"/>
  <c r="AP484" i="66" s="1"/>
  <c r="AF84" i="66"/>
  <c r="AF554" i="66" s="1"/>
  <c r="W152" i="66"/>
  <c r="W622" i="66" s="1"/>
  <c r="AK97" i="66"/>
  <c r="AK567" i="66" s="1"/>
  <c r="I52" i="66"/>
  <c r="I522" i="66" s="1"/>
  <c r="AM67" i="66"/>
  <c r="AM537" i="66" s="1"/>
  <c r="I148" i="66"/>
  <c r="I618" i="66" s="1"/>
  <c r="AP23" i="66"/>
  <c r="AP493" i="66" s="1"/>
  <c r="Y13" i="66"/>
  <c r="Y483" i="66" s="1"/>
  <c r="I17" i="66"/>
  <c r="I487" i="66" s="1"/>
  <c r="AO73" i="66"/>
  <c r="AO543" i="66" s="1"/>
  <c r="Z15" i="66"/>
  <c r="Z485" i="66" s="1"/>
  <c r="M40" i="66"/>
  <c r="M510" i="66" s="1"/>
  <c r="AO17" i="66"/>
  <c r="AO487" i="66" s="1"/>
  <c r="AR44" i="66"/>
  <c r="AR514" i="66" s="1"/>
  <c r="M60" i="66"/>
  <c r="M530" i="66" s="1"/>
  <c r="P144" i="66"/>
  <c r="P614" i="66" s="1"/>
  <c r="Z110" i="66"/>
  <c r="Z580" i="66" s="1"/>
  <c r="U29" i="66"/>
  <c r="U499" i="66" s="1"/>
  <c r="AK22" i="66"/>
  <c r="AK492" i="66" s="1"/>
  <c r="Y28" i="66"/>
  <c r="Y498" i="66" s="1"/>
  <c r="AL39" i="66"/>
  <c r="AL509" i="66" s="1"/>
  <c r="G66" i="66"/>
  <c r="G536" i="66" s="1"/>
  <c r="U12" i="66"/>
  <c r="U482" i="66" s="1"/>
  <c r="U21" i="66"/>
  <c r="U491" i="66" s="1"/>
  <c r="U35" i="66"/>
  <c r="U505" i="66" s="1"/>
  <c r="U40" i="66"/>
  <c r="U510" i="66" s="1"/>
  <c r="U47" i="66"/>
  <c r="U517" i="66" s="1"/>
  <c r="U55" i="66"/>
  <c r="U525" i="66" s="1"/>
  <c r="U59" i="66"/>
  <c r="U529" i="66" s="1"/>
  <c r="U64" i="66"/>
  <c r="U534" i="66" s="1"/>
  <c r="U70" i="66"/>
  <c r="U540" i="66" s="1"/>
  <c r="U79" i="66"/>
  <c r="U549" i="66" s="1"/>
  <c r="U92" i="66"/>
  <c r="U562" i="66" s="1"/>
  <c r="U105" i="66"/>
  <c r="U575" i="66" s="1"/>
  <c r="U111" i="66"/>
  <c r="U581" i="66" s="1"/>
  <c r="U118" i="66"/>
  <c r="U588" i="66" s="1"/>
  <c r="U124" i="66"/>
  <c r="U594" i="66" s="1"/>
  <c r="U132" i="66"/>
  <c r="U602" i="66" s="1"/>
  <c r="U146" i="66"/>
  <c r="U616" i="66" s="1"/>
  <c r="U153" i="66"/>
  <c r="U623" i="66" s="1"/>
  <c r="AP129" i="66"/>
  <c r="AP599" i="66" s="1"/>
  <c r="AR45" i="66"/>
  <c r="AR515" i="66" s="1"/>
  <c r="AR17" i="66"/>
  <c r="AR487" i="66" s="1"/>
  <c r="AO15" i="66"/>
  <c r="AO485" i="66" s="1"/>
  <c r="AO66" i="66"/>
  <c r="AO536" i="66" s="1"/>
  <c r="AQ56" i="66"/>
  <c r="AQ526" i="66" s="1"/>
  <c r="R143" i="66"/>
  <c r="R613" i="66" s="1"/>
  <c r="AT98" i="66"/>
  <c r="AT568" i="66" s="1"/>
  <c r="R116" i="66"/>
  <c r="R586" i="66" s="1"/>
  <c r="V110" i="66"/>
  <c r="V580" i="66" s="1"/>
  <c r="AM96" i="66"/>
  <c r="AM566" i="66" s="1"/>
  <c r="I125" i="66"/>
  <c r="I595" i="66" s="1"/>
  <c r="AL47" i="66"/>
  <c r="AL517" i="66" s="1"/>
  <c r="AK140" i="66"/>
  <c r="AK610" i="66" s="1"/>
  <c r="AT109" i="66"/>
  <c r="AT579" i="66" s="1"/>
  <c r="G141" i="66"/>
  <c r="G611" i="66" s="1"/>
  <c r="Z95" i="66"/>
  <c r="Z565" i="66" s="1"/>
  <c r="Y68" i="66"/>
  <c r="Y538" i="66" s="1"/>
  <c r="AP143" i="66"/>
  <c r="AP613" i="66" s="1"/>
  <c r="R26" i="66"/>
  <c r="R496" i="66" s="1"/>
  <c r="AK10" i="66"/>
  <c r="AK480" i="66" s="1"/>
  <c r="AK16" i="66"/>
  <c r="AK486" i="66" s="1"/>
  <c r="AK24" i="66"/>
  <c r="AK494" i="66" s="1"/>
  <c r="AK30" i="66"/>
  <c r="AK500" i="66" s="1"/>
  <c r="AK35" i="66"/>
  <c r="AK505" i="66" s="1"/>
  <c r="AK40" i="66"/>
  <c r="AK510" i="66" s="1"/>
  <c r="AK45" i="66"/>
  <c r="AK515" i="66" s="1"/>
  <c r="AK55" i="66"/>
  <c r="AK525" i="66" s="1"/>
  <c r="AK63" i="66"/>
  <c r="AK533" i="66" s="1"/>
  <c r="AK70" i="66"/>
  <c r="AK540" i="66" s="1"/>
  <c r="AK78" i="66"/>
  <c r="AK548" i="66" s="1"/>
  <c r="AK89" i="66"/>
  <c r="AK559" i="66" s="1"/>
  <c r="AK98" i="66"/>
  <c r="AK568" i="66" s="1"/>
  <c r="AK108" i="66"/>
  <c r="AK578" i="66" s="1"/>
  <c r="AK116" i="66"/>
  <c r="AK586" i="66" s="1"/>
  <c r="AK123" i="66"/>
  <c r="AK593" i="66" s="1"/>
  <c r="AK129" i="66"/>
  <c r="AK599" i="66" s="1"/>
  <c r="AK149" i="66"/>
  <c r="AK619" i="66" s="1"/>
  <c r="AK153" i="66"/>
  <c r="AK623" i="66" s="1"/>
  <c r="I20" i="66"/>
  <c r="I490" i="66" s="1"/>
  <c r="M121" i="66"/>
  <c r="M591" i="66" s="1"/>
  <c r="P84" i="66"/>
  <c r="P554" i="66" s="1"/>
  <c r="Y88" i="66"/>
  <c r="Y558" i="66" s="1"/>
  <c r="AF48" i="66"/>
  <c r="AF518" i="66" s="1"/>
  <c r="I22" i="66"/>
  <c r="I492" i="66" s="1"/>
  <c r="AR12" i="66"/>
  <c r="AR482" i="66" s="1"/>
  <c r="AR25" i="66"/>
  <c r="AR495" i="66" s="1"/>
  <c r="AR43" i="66"/>
  <c r="AR513" i="66" s="1"/>
  <c r="AR56" i="66"/>
  <c r="AR526" i="66" s="1"/>
  <c r="AR72" i="66"/>
  <c r="AR542" i="66" s="1"/>
  <c r="AR83" i="66"/>
  <c r="AR553" i="66" s="1"/>
  <c r="AR91" i="66"/>
  <c r="AR561" i="66" s="1"/>
  <c r="AR96" i="66"/>
  <c r="AR566" i="66" s="1"/>
  <c r="AR107" i="66"/>
  <c r="AR577" i="66" s="1"/>
  <c r="AR123" i="66"/>
  <c r="AR593" i="66" s="1"/>
  <c r="AR129" i="66"/>
  <c r="AR599" i="66" s="1"/>
  <c r="AR137" i="66"/>
  <c r="AR607" i="66" s="1"/>
  <c r="AR147" i="66"/>
  <c r="AR617" i="66" s="1"/>
  <c r="AR156" i="66"/>
  <c r="AR626" i="66" s="1"/>
  <c r="V13" i="66"/>
  <c r="V483" i="66" s="1"/>
  <c r="Z25" i="66"/>
  <c r="Z495" i="66" s="1"/>
  <c r="V14" i="66"/>
  <c r="V484" i="66" s="1"/>
  <c r="V33" i="66"/>
  <c r="V503" i="66" s="1"/>
  <c r="V39" i="66"/>
  <c r="V509" i="66" s="1"/>
  <c r="V46" i="66"/>
  <c r="V516" i="66" s="1"/>
  <c r="V55" i="66"/>
  <c r="V525" i="66" s="1"/>
  <c r="V66" i="66"/>
  <c r="V536" i="66" s="1"/>
  <c r="V77" i="66"/>
  <c r="V547" i="66" s="1"/>
  <c r="V87" i="66"/>
  <c r="V557" i="66" s="1"/>
  <c r="V97" i="66"/>
  <c r="V567" i="66" s="1"/>
  <c r="V102" i="66"/>
  <c r="V572" i="66" s="1"/>
  <c r="V117" i="66"/>
  <c r="V587" i="66" s="1"/>
  <c r="V129" i="66"/>
  <c r="V599" i="66" s="1"/>
  <c r="V138" i="66"/>
  <c r="V608" i="66" s="1"/>
  <c r="V143" i="66"/>
  <c r="V613" i="66" s="1"/>
  <c r="V151" i="66"/>
  <c r="V621" i="66" s="1"/>
  <c r="AM150" i="66"/>
  <c r="AM620" i="66" s="1"/>
  <c r="AM65" i="66"/>
  <c r="AM535" i="66" s="1"/>
  <c r="AQ22" i="66"/>
  <c r="AQ492" i="66" s="1"/>
  <c r="AQ43" i="66"/>
  <c r="AQ513" i="66" s="1"/>
  <c r="AQ51" i="66"/>
  <c r="AQ521" i="66" s="1"/>
  <c r="AQ65" i="66"/>
  <c r="AQ535" i="66" s="1"/>
  <c r="AQ80" i="66"/>
  <c r="AQ550" i="66" s="1"/>
  <c r="AQ94" i="66"/>
  <c r="AQ564" i="66" s="1"/>
  <c r="AQ101" i="66"/>
  <c r="AQ571" i="66" s="1"/>
  <c r="AQ110" i="66"/>
  <c r="AQ580" i="66" s="1"/>
  <c r="AQ121" i="66"/>
  <c r="AQ591" i="66" s="1"/>
  <c r="AQ131" i="66"/>
  <c r="AQ601" i="66" s="1"/>
  <c r="AQ143" i="66"/>
  <c r="AQ613" i="66" s="1"/>
  <c r="AQ154" i="66"/>
  <c r="AQ624" i="66" s="1"/>
  <c r="M38" i="66"/>
  <c r="M508" i="66" s="1"/>
  <c r="AM145" i="66"/>
  <c r="AM615" i="66" s="1"/>
  <c r="AM75" i="66"/>
  <c r="AM545" i="66" s="1"/>
  <c r="Z157" i="66"/>
  <c r="Z627" i="66" s="1"/>
  <c r="R33" i="66"/>
  <c r="R503" i="66" s="1"/>
  <c r="AO93" i="66"/>
  <c r="AO563" i="66" s="1"/>
  <c r="P21" i="66"/>
  <c r="P491" i="66" s="1"/>
  <c r="P32" i="66"/>
  <c r="P502" i="66" s="1"/>
  <c r="P45" i="66"/>
  <c r="P515" i="66" s="1"/>
  <c r="P51" i="66"/>
  <c r="P521" i="66" s="1"/>
  <c r="P69" i="66"/>
  <c r="P539" i="66" s="1"/>
  <c r="P81" i="66"/>
  <c r="P551" i="66" s="1"/>
  <c r="P89" i="66"/>
  <c r="P559" i="66" s="1"/>
  <c r="P99" i="66"/>
  <c r="P569" i="66" s="1"/>
  <c r="P112" i="66"/>
  <c r="P582" i="66" s="1"/>
  <c r="P125" i="66"/>
  <c r="P595" i="66" s="1"/>
  <c r="P133" i="66"/>
  <c r="P603" i="66" s="1"/>
  <c r="P140" i="66"/>
  <c r="P610" i="66" s="1"/>
  <c r="P148" i="66"/>
  <c r="P618" i="66" s="1"/>
  <c r="P157" i="66"/>
  <c r="P627" i="66" s="1"/>
  <c r="R21" i="66"/>
  <c r="R491" i="66" s="1"/>
  <c r="AM10" i="66"/>
  <c r="AM480" i="66" s="1"/>
  <c r="AM25" i="66"/>
  <c r="AM495" i="66" s="1"/>
  <c r="AM46" i="66"/>
  <c r="AM516" i="66" s="1"/>
  <c r="AM54" i="66"/>
  <c r="AM524" i="66" s="1"/>
  <c r="AM64" i="66"/>
  <c r="AM534" i="66" s="1"/>
  <c r="AM87" i="66"/>
  <c r="AM557" i="66" s="1"/>
  <c r="AM102" i="66"/>
  <c r="AM572" i="66" s="1"/>
  <c r="AM109" i="66"/>
  <c r="AM579" i="66" s="1"/>
  <c r="AM121" i="66"/>
  <c r="AM591" i="66" s="1"/>
  <c r="AM139" i="66"/>
  <c r="AM609" i="66" s="1"/>
  <c r="G140" i="66"/>
  <c r="G610" i="66" s="1"/>
  <c r="G111" i="66"/>
  <c r="G581" i="66" s="1"/>
  <c r="M24" i="66"/>
  <c r="M494" i="66" s="1"/>
  <c r="G100" i="66"/>
  <c r="G570" i="66" s="1"/>
  <c r="Y9" i="66"/>
  <c r="Y479" i="66" s="1"/>
  <c r="Y22" i="66"/>
  <c r="Y492" i="66" s="1"/>
  <c r="Y40" i="66"/>
  <c r="Y510" i="66" s="1"/>
  <c r="Y51" i="66"/>
  <c r="Y521" i="66" s="1"/>
  <c r="Y62" i="66"/>
  <c r="Y532" i="66" s="1"/>
  <c r="Y91" i="66"/>
  <c r="Y561" i="66" s="1"/>
  <c r="Y111" i="66"/>
  <c r="Y581" i="66" s="1"/>
  <c r="Y123" i="66"/>
  <c r="Y593" i="66" s="1"/>
  <c r="Y143" i="66"/>
  <c r="Y613" i="66" s="1"/>
  <c r="Y158" i="66"/>
  <c r="Y628" i="66" s="1"/>
  <c r="M142" i="66"/>
  <c r="M612" i="66" s="1"/>
  <c r="M57" i="66"/>
  <c r="M527" i="66" s="1"/>
  <c r="G46" i="66"/>
  <c r="G516" i="66" s="1"/>
  <c r="G29" i="66"/>
  <c r="G499" i="66" s="1"/>
  <c r="G50" i="66"/>
  <c r="G520" i="66" s="1"/>
  <c r="G79" i="66"/>
  <c r="G549" i="66" s="1"/>
  <c r="G117" i="66"/>
  <c r="G587" i="66" s="1"/>
  <c r="G144" i="66"/>
  <c r="G614" i="66" s="1"/>
  <c r="M20" i="66"/>
  <c r="M490" i="66" s="1"/>
  <c r="M41" i="66"/>
  <c r="M511" i="66" s="1"/>
  <c r="M59" i="66"/>
  <c r="M529" i="66" s="1"/>
  <c r="M73" i="66"/>
  <c r="M543" i="66" s="1"/>
  <c r="M111" i="66"/>
  <c r="M581" i="66" s="1"/>
  <c r="M129" i="66"/>
  <c r="M599" i="66" s="1"/>
  <c r="R16" i="66"/>
  <c r="R486" i="66" s="1"/>
  <c r="R47" i="66"/>
  <c r="R517" i="66" s="1"/>
  <c r="R92" i="66"/>
  <c r="R562" i="66" s="1"/>
  <c r="R120" i="66"/>
  <c r="R590" i="66" s="1"/>
  <c r="R135" i="66"/>
  <c r="R605" i="66" s="1"/>
  <c r="U27" i="66"/>
  <c r="U497" i="66" s="1"/>
  <c r="AH9" i="66"/>
  <c r="AH479" i="66" s="1"/>
  <c r="AH13" i="66"/>
  <c r="AH483" i="66" s="1"/>
  <c r="AH17" i="66"/>
  <c r="AH487" i="66" s="1"/>
  <c r="AH21" i="66"/>
  <c r="AH491" i="66" s="1"/>
  <c r="AH25" i="66"/>
  <c r="AH495" i="66" s="1"/>
  <c r="AH29" i="66"/>
  <c r="AH499" i="66" s="1"/>
  <c r="AH33" i="66"/>
  <c r="AH503" i="66" s="1"/>
  <c r="AH37" i="66"/>
  <c r="AH507" i="66" s="1"/>
  <c r="AH41" i="66"/>
  <c r="AH511" i="66" s="1"/>
  <c r="AH45" i="66"/>
  <c r="AH515" i="66" s="1"/>
  <c r="AH49" i="66"/>
  <c r="AH519" i="66" s="1"/>
  <c r="AH53" i="66"/>
  <c r="AH523" i="66" s="1"/>
  <c r="AH57" i="66"/>
  <c r="AH527" i="66" s="1"/>
  <c r="AH61" i="66"/>
  <c r="AH531" i="66" s="1"/>
  <c r="AH65" i="66"/>
  <c r="AH535" i="66" s="1"/>
  <c r="AH69" i="66"/>
  <c r="AH539" i="66" s="1"/>
  <c r="AH73" i="66"/>
  <c r="AH543" i="66" s="1"/>
  <c r="AH77" i="66"/>
  <c r="AH547" i="66" s="1"/>
  <c r="AH81" i="66"/>
  <c r="AH551" i="66" s="1"/>
  <c r="AH85" i="66"/>
  <c r="AH555" i="66" s="1"/>
  <c r="AH89" i="66"/>
  <c r="AH559" i="66" s="1"/>
  <c r="AH93" i="66"/>
  <c r="AH563" i="66" s="1"/>
  <c r="AH97" i="66"/>
  <c r="AH567" i="66" s="1"/>
  <c r="AH101" i="66"/>
  <c r="AH571" i="66" s="1"/>
  <c r="AH105" i="66"/>
  <c r="AH575" i="66" s="1"/>
  <c r="AH109" i="66"/>
  <c r="AH579" i="66" s="1"/>
  <c r="AH113" i="66"/>
  <c r="AH583" i="66" s="1"/>
  <c r="AH117" i="66"/>
  <c r="AH587" i="66" s="1"/>
  <c r="AH121" i="66"/>
  <c r="AH591" i="66" s="1"/>
  <c r="AH125" i="66"/>
  <c r="AH595" i="66" s="1"/>
  <c r="AH129" i="66"/>
  <c r="AH599" i="66" s="1"/>
  <c r="AH133" i="66"/>
  <c r="AH603" i="66" s="1"/>
  <c r="AH137" i="66"/>
  <c r="AH607" i="66" s="1"/>
  <c r="AH141" i="66"/>
  <c r="AH611" i="66" s="1"/>
  <c r="AH145" i="66"/>
  <c r="AH615" i="66" s="1"/>
  <c r="AH149" i="66"/>
  <c r="AH619" i="66" s="1"/>
  <c r="AH153" i="66"/>
  <c r="AH623" i="66" s="1"/>
  <c r="AH157" i="66"/>
  <c r="AH627" i="66" s="1"/>
  <c r="W22" i="66"/>
  <c r="W492" i="66" s="1"/>
  <c r="AO80" i="66"/>
  <c r="AO550" i="66" s="1"/>
  <c r="X118" i="66"/>
  <c r="X588" i="66" s="1"/>
  <c r="AM119" i="66"/>
  <c r="AM589" i="66" s="1"/>
  <c r="AJ40" i="66"/>
  <c r="AJ510" i="66" s="1"/>
  <c r="G115" i="66"/>
  <c r="G585" i="66" s="1"/>
  <c r="AT78" i="66"/>
  <c r="AT548" i="66" s="1"/>
  <c r="AI19" i="66"/>
  <c r="AI489" i="66" s="1"/>
  <c r="Z145" i="66"/>
  <c r="Z615" i="66" s="1"/>
  <c r="AD105" i="66"/>
  <c r="AD575" i="66" s="1"/>
  <c r="AM114" i="66"/>
  <c r="AM584" i="66" s="1"/>
  <c r="Y15" i="66"/>
  <c r="Y485" i="66" s="1"/>
  <c r="AS39" i="66"/>
  <c r="AS509" i="66" s="1"/>
  <c r="AC28" i="66"/>
  <c r="AC498" i="66" s="1"/>
  <c r="X67" i="66"/>
  <c r="X537" i="66" s="1"/>
  <c r="H112" i="66"/>
  <c r="H582" i="66" s="1"/>
  <c r="W138" i="66"/>
  <c r="W608" i="66" s="1"/>
  <c r="Y75" i="66"/>
  <c r="Y545" i="66" s="1"/>
  <c r="T143" i="66"/>
  <c r="T613" i="66" s="1"/>
  <c r="G53" i="66"/>
  <c r="G523" i="66" s="1"/>
  <c r="Z78" i="66"/>
  <c r="Z548" i="66" s="1"/>
  <c r="G57" i="66"/>
  <c r="G527" i="66" s="1"/>
  <c r="R63" i="66"/>
  <c r="R533" i="66" s="1"/>
  <c r="AK20" i="66"/>
  <c r="AK490" i="66" s="1"/>
  <c r="AK92" i="66"/>
  <c r="AK562" i="66" s="1"/>
  <c r="T91" i="66"/>
  <c r="T561" i="66" s="1"/>
  <c r="AQ113" i="66"/>
  <c r="AQ583" i="66" s="1"/>
  <c r="AA40" i="66"/>
  <c r="AA510" i="66" s="1"/>
  <c r="AR148" i="66"/>
  <c r="AR618" i="66" s="1"/>
  <c r="AA114" i="66"/>
  <c r="AA584" i="66" s="1"/>
  <c r="AT120" i="66"/>
  <c r="AT590" i="66" s="1"/>
  <c r="L86" i="66"/>
  <c r="L556" i="66" s="1"/>
  <c r="AS142" i="66"/>
  <c r="AS612" i="66" s="1"/>
  <c r="P24" i="66"/>
  <c r="P494" i="66" s="1"/>
  <c r="X78" i="66"/>
  <c r="X548" i="66" s="1"/>
  <c r="AD51" i="66"/>
  <c r="AD521" i="66" s="1"/>
  <c r="Q10" i="66"/>
  <c r="Q480" i="66" s="1"/>
  <c r="Q14" i="66"/>
  <c r="Q484" i="66" s="1"/>
  <c r="Q18" i="66"/>
  <c r="Q488" i="66" s="1"/>
  <c r="Q22" i="66"/>
  <c r="Q492" i="66" s="1"/>
  <c r="Q26" i="66"/>
  <c r="Q496" i="66" s="1"/>
  <c r="Q31" i="66"/>
  <c r="Q501" i="66" s="1"/>
  <c r="Q35" i="66"/>
  <c r="Q505" i="66" s="1"/>
  <c r="Q39" i="66"/>
  <c r="Q509" i="66" s="1"/>
  <c r="Q43" i="66"/>
  <c r="Q513" i="66" s="1"/>
  <c r="Q47" i="66"/>
  <c r="Q517" i="66" s="1"/>
  <c r="Q51" i="66"/>
  <c r="Q521" i="66" s="1"/>
  <c r="Q55" i="66"/>
  <c r="Q525" i="66" s="1"/>
  <c r="Q59" i="66"/>
  <c r="Q529" i="66" s="1"/>
  <c r="Q64" i="66"/>
  <c r="Q534" i="66" s="1"/>
  <c r="Q68" i="66"/>
  <c r="Q538" i="66" s="1"/>
  <c r="Q74" i="66"/>
  <c r="Q544" i="66" s="1"/>
  <c r="Q79" i="66"/>
  <c r="Q549" i="66" s="1"/>
  <c r="Q84" i="66"/>
  <c r="Q554" i="66" s="1"/>
  <c r="Q88" i="66"/>
  <c r="Q558" i="66" s="1"/>
  <c r="Q92" i="66"/>
  <c r="Q562" i="66" s="1"/>
  <c r="Q96" i="66"/>
  <c r="Q566" i="66" s="1"/>
  <c r="Q100" i="66"/>
  <c r="Q570" i="66" s="1"/>
  <c r="Q104" i="66"/>
  <c r="Q574" i="66" s="1"/>
  <c r="Q108" i="66"/>
  <c r="Q578" i="66" s="1"/>
  <c r="Q113" i="66"/>
  <c r="Q583" i="66" s="1"/>
  <c r="Q117" i="66"/>
  <c r="Q587" i="66" s="1"/>
  <c r="Q121" i="66"/>
  <c r="Q591" i="66" s="1"/>
  <c r="Q126" i="66"/>
  <c r="Q596" i="66" s="1"/>
  <c r="Q130" i="66"/>
  <c r="Q600" i="66" s="1"/>
  <c r="Q134" i="66"/>
  <c r="Q604" i="66" s="1"/>
  <c r="Q138" i="66"/>
  <c r="Q608" i="66" s="1"/>
  <c r="Q142" i="66"/>
  <c r="Q612" i="66" s="1"/>
  <c r="Q146" i="66"/>
  <c r="Q616" i="66" s="1"/>
  <c r="Q150" i="66"/>
  <c r="Q620" i="66" s="1"/>
  <c r="Q154" i="66"/>
  <c r="Q624" i="66" s="1"/>
  <c r="L119" i="66"/>
  <c r="L589" i="66" s="1"/>
  <c r="AE43" i="66"/>
  <c r="AE513" i="66" s="1"/>
  <c r="AG123" i="66"/>
  <c r="AG593" i="66" s="1"/>
  <c r="AF37" i="66"/>
  <c r="AF507" i="66" s="1"/>
  <c r="AT36" i="66"/>
  <c r="AT506" i="66" s="1"/>
  <c r="U30" i="66"/>
  <c r="U500" i="66" s="1"/>
  <c r="AD36" i="66"/>
  <c r="AD506" i="66" s="1"/>
  <c r="AR88" i="66"/>
  <c r="AR558" i="66" s="1"/>
  <c r="AR10" i="66"/>
  <c r="AR480" i="66" s="1"/>
  <c r="O67" i="66"/>
  <c r="O537" i="66" s="1"/>
  <c r="I77" i="66"/>
  <c r="I547" i="66" s="1"/>
  <c r="AM31" i="66"/>
  <c r="AM501" i="66" s="1"/>
  <c r="AD148" i="66"/>
  <c r="AD618" i="66" s="1"/>
  <c r="K148" i="66"/>
  <c r="K618" i="66" s="1"/>
  <c r="I157" i="66"/>
  <c r="I627" i="66" s="1"/>
  <c r="R50" i="66"/>
  <c r="R520" i="66" s="1"/>
  <c r="AK29" i="66"/>
  <c r="AK499" i="66" s="1"/>
  <c r="AM120" i="66"/>
  <c r="AM590" i="66" s="1"/>
  <c r="W153" i="66"/>
  <c r="W623" i="66" s="1"/>
  <c r="Z143" i="66"/>
  <c r="Z613" i="66" s="1"/>
  <c r="X93" i="66"/>
  <c r="X563" i="66" s="1"/>
  <c r="AE124" i="66"/>
  <c r="AE594" i="66" s="1"/>
  <c r="AP37" i="66"/>
  <c r="AP507" i="66" s="1"/>
  <c r="Z127" i="66"/>
  <c r="Z597" i="66" s="1"/>
  <c r="AJ82" i="66"/>
  <c r="AJ552" i="66" s="1"/>
  <c r="Y94" i="66"/>
  <c r="Y564" i="66" s="1"/>
  <c r="AP62" i="66"/>
  <c r="AP532" i="66" s="1"/>
  <c r="G149" i="66"/>
  <c r="G619" i="66" s="1"/>
  <c r="AL16" i="66"/>
  <c r="AL486" i="66" s="1"/>
  <c r="AC106" i="66"/>
  <c r="AC576" i="66" s="1"/>
  <c r="AA75" i="66"/>
  <c r="AA545" i="66" s="1"/>
  <c r="G155" i="66"/>
  <c r="G625" i="66" s="1"/>
  <c r="AI90" i="66"/>
  <c r="AI560" i="66" s="1"/>
  <c r="W35" i="66"/>
  <c r="W505" i="66" s="1"/>
  <c r="AO97" i="66"/>
  <c r="AO567" i="66" s="1"/>
  <c r="X39" i="66"/>
  <c r="X509" i="66" s="1"/>
  <c r="M146" i="66"/>
  <c r="M616" i="66" s="1"/>
  <c r="L32" i="66"/>
  <c r="L502" i="66" s="1"/>
  <c r="AL141" i="66"/>
  <c r="AL611" i="66" s="1"/>
  <c r="X70" i="66"/>
  <c r="X540" i="66" s="1"/>
  <c r="AD43" i="66"/>
  <c r="AD513" i="66" s="1"/>
  <c r="AP114" i="66"/>
  <c r="AP584" i="66" s="1"/>
  <c r="AD143" i="66"/>
  <c r="AD613" i="66" s="1"/>
  <c r="AS10" i="66"/>
  <c r="AS480" i="66" s="1"/>
  <c r="AS14" i="66"/>
  <c r="AS484" i="66" s="1"/>
  <c r="AS19" i="66"/>
  <c r="AS489" i="66" s="1"/>
  <c r="AS23" i="66"/>
  <c r="AS493" i="66" s="1"/>
  <c r="AS27" i="66"/>
  <c r="AS497" i="66" s="1"/>
  <c r="AS31" i="66"/>
  <c r="AS501" i="66" s="1"/>
  <c r="AS35" i="66"/>
  <c r="AS505" i="66" s="1"/>
  <c r="AS40" i="66"/>
  <c r="AS510" i="66" s="1"/>
  <c r="AS45" i="66"/>
  <c r="AS515" i="66" s="1"/>
  <c r="AS49" i="66"/>
  <c r="AS519" i="66" s="1"/>
  <c r="AS54" i="66"/>
  <c r="AS524" i="66" s="1"/>
  <c r="AS61" i="66"/>
  <c r="AS531" i="66" s="1"/>
  <c r="AS65" i="66"/>
  <c r="AS535" i="66" s="1"/>
  <c r="AS69" i="66"/>
  <c r="AS539" i="66" s="1"/>
  <c r="AS74" i="66"/>
  <c r="AS544" i="66" s="1"/>
  <c r="AS79" i="66"/>
  <c r="AS549" i="66" s="1"/>
  <c r="AS83" i="66"/>
  <c r="AS553" i="66" s="1"/>
  <c r="AS87" i="66"/>
  <c r="AS557" i="66" s="1"/>
  <c r="AS91" i="66"/>
  <c r="AS561" i="66" s="1"/>
  <c r="AS95" i="66"/>
  <c r="AS565" i="66" s="1"/>
  <c r="AS99" i="66"/>
  <c r="AS569" i="66" s="1"/>
  <c r="AS103" i="66"/>
  <c r="AS573" i="66" s="1"/>
  <c r="AS107" i="66"/>
  <c r="AS577" i="66" s="1"/>
  <c r="AS113" i="66"/>
  <c r="AS583" i="66" s="1"/>
  <c r="AS118" i="66"/>
  <c r="AS588" i="66" s="1"/>
  <c r="AS122" i="66"/>
  <c r="AS592" i="66" s="1"/>
  <c r="AS126" i="66"/>
  <c r="AS596" i="66" s="1"/>
  <c r="AS133" i="66"/>
  <c r="AS603" i="66" s="1"/>
  <c r="AS138" i="66"/>
  <c r="AS608" i="66" s="1"/>
  <c r="AS143" i="66"/>
  <c r="AS613" i="66" s="1"/>
  <c r="AS148" i="66"/>
  <c r="AS618" i="66" s="1"/>
  <c r="AS152" i="66"/>
  <c r="AS622" i="66" s="1"/>
  <c r="AS157" i="66"/>
  <c r="AS627" i="66" s="1"/>
  <c r="AR110" i="66"/>
  <c r="AR580" i="66" s="1"/>
  <c r="W94" i="66"/>
  <c r="W564" i="66" s="1"/>
  <c r="X90" i="66"/>
  <c r="X560" i="66" s="1"/>
  <c r="AD157" i="66"/>
  <c r="AD627" i="66" s="1"/>
  <c r="AJ158" i="66"/>
  <c r="AJ628" i="66" s="1"/>
  <c r="L40" i="66"/>
  <c r="L510" i="66" s="1"/>
  <c r="AP134" i="66"/>
  <c r="AP604" i="66" s="1"/>
  <c r="AO141" i="66"/>
  <c r="AO611" i="66" s="1"/>
  <c r="AL142" i="66"/>
  <c r="AL612" i="66" s="1"/>
  <c r="R54" i="66"/>
  <c r="R524" i="66" s="1"/>
  <c r="R115" i="66"/>
  <c r="R585" i="66" s="1"/>
  <c r="AO21" i="66"/>
  <c r="AO491" i="66" s="1"/>
  <c r="O121" i="66"/>
  <c r="O591" i="66" s="1"/>
  <c r="L125" i="66"/>
  <c r="L595" i="66" s="1"/>
  <c r="AI146" i="66"/>
  <c r="AI616" i="66" s="1"/>
  <c r="AL41" i="66"/>
  <c r="AL511" i="66" s="1"/>
  <c r="S14" i="66"/>
  <c r="S484" i="66" s="1"/>
  <c r="S18" i="66"/>
  <c r="S488" i="66" s="1"/>
  <c r="S22" i="66"/>
  <c r="S492" i="66" s="1"/>
  <c r="S26" i="66"/>
  <c r="S496" i="66" s="1"/>
  <c r="S30" i="66"/>
  <c r="S500" i="66" s="1"/>
  <c r="S35" i="66"/>
  <c r="S505" i="66" s="1"/>
  <c r="S39" i="66"/>
  <c r="S509" i="66" s="1"/>
  <c r="S43" i="66"/>
  <c r="S513" i="66" s="1"/>
  <c r="S47" i="66"/>
  <c r="S517" i="66" s="1"/>
  <c r="S51" i="66"/>
  <c r="S521" i="66" s="1"/>
  <c r="S58" i="66"/>
  <c r="S528" i="66" s="1"/>
  <c r="S63" i="66"/>
  <c r="S533" i="66" s="1"/>
  <c r="S67" i="66"/>
  <c r="S537" i="66" s="1"/>
  <c r="S73" i="66"/>
  <c r="S543" i="66" s="1"/>
  <c r="S77" i="66"/>
  <c r="S547" i="66" s="1"/>
  <c r="S81" i="66"/>
  <c r="S551" i="66" s="1"/>
  <c r="S85" i="66"/>
  <c r="S555" i="66" s="1"/>
  <c r="S89" i="66"/>
  <c r="S559" i="66" s="1"/>
  <c r="S94" i="66"/>
  <c r="S564" i="66" s="1"/>
  <c r="S100" i="66"/>
  <c r="S570" i="66" s="1"/>
  <c r="S104" i="66"/>
  <c r="S574" i="66" s="1"/>
  <c r="S109" i="66"/>
  <c r="S579" i="66" s="1"/>
  <c r="S113" i="66"/>
  <c r="S583" i="66" s="1"/>
  <c r="S117" i="66"/>
  <c r="S587" i="66" s="1"/>
  <c r="S121" i="66"/>
  <c r="S591" i="66" s="1"/>
  <c r="S125" i="66"/>
  <c r="S595" i="66" s="1"/>
  <c r="S131" i="66"/>
  <c r="S601" i="66" s="1"/>
  <c r="S135" i="66"/>
  <c r="S605" i="66" s="1"/>
  <c r="S142" i="66"/>
  <c r="S612" i="66" s="1"/>
  <c r="S146" i="66"/>
  <c r="S616" i="66" s="1"/>
  <c r="S151" i="66"/>
  <c r="S621" i="66" s="1"/>
  <c r="S155" i="66"/>
  <c r="S625" i="66" s="1"/>
  <c r="T52" i="66"/>
  <c r="T522" i="66" s="1"/>
  <c r="L109" i="66"/>
  <c r="L579" i="66" s="1"/>
  <c r="K118" i="66"/>
  <c r="K588" i="66" s="1"/>
  <c r="AM11" i="66"/>
  <c r="AM481" i="66" s="1"/>
  <c r="AR69" i="66"/>
  <c r="AR539" i="66" s="1"/>
  <c r="AF139" i="66"/>
  <c r="AF609" i="66" s="1"/>
  <c r="M61" i="66"/>
  <c r="M531" i="66" s="1"/>
  <c r="M80" i="66"/>
  <c r="M550" i="66" s="1"/>
  <c r="AR51" i="66"/>
  <c r="AR521" i="66" s="1"/>
  <c r="M75" i="66"/>
  <c r="M545" i="66" s="1"/>
  <c r="K37" i="66"/>
  <c r="K507" i="66" s="1"/>
  <c r="AB10" i="66"/>
  <c r="AB480" i="66" s="1"/>
  <c r="AB15" i="66"/>
  <c r="AB485" i="66" s="1"/>
  <c r="AB20" i="66"/>
  <c r="AB490" i="66" s="1"/>
  <c r="AB24" i="66"/>
  <c r="AB494" i="66" s="1"/>
  <c r="AB29" i="66"/>
  <c r="AB499" i="66" s="1"/>
  <c r="AB35" i="66"/>
  <c r="AB505" i="66" s="1"/>
  <c r="AB39" i="66"/>
  <c r="AB509" i="66" s="1"/>
  <c r="AB43" i="66"/>
  <c r="AB513" i="66" s="1"/>
  <c r="AB48" i="66"/>
  <c r="AB518" i="66" s="1"/>
  <c r="AB54" i="66"/>
  <c r="AB524" i="66" s="1"/>
  <c r="AB59" i="66"/>
  <c r="AB529" i="66" s="1"/>
  <c r="AB63" i="66"/>
  <c r="AB533" i="66" s="1"/>
  <c r="AB68" i="66"/>
  <c r="AB538" i="66" s="1"/>
  <c r="AB75" i="66"/>
  <c r="AB545" i="66" s="1"/>
  <c r="AB80" i="66"/>
  <c r="AB550" i="66" s="1"/>
  <c r="AB86" i="66"/>
  <c r="AB556" i="66" s="1"/>
  <c r="AB93" i="66"/>
  <c r="AB563" i="66" s="1"/>
  <c r="AB98" i="66"/>
  <c r="AB568" i="66" s="1"/>
  <c r="AB103" i="66"/>
  <c r="AB573" i="66" s="1"/>
  <c r="AB107" i="66"/>
  <c r="AB577" i="66" s="1"/>
  <c r="AB113" i="66"/>
  <c r="AB583" i="66" s="1"/>
  <c r="AB119" i="66"/>
  <c r="AB589" i="66" s="1"/>
  <c r="AB124" i="66"/>
  <c r="AB594" i="66" s="1"/>
  <c r="AB128" i="66"/>
  <c r="AB598" i="66" s="1"/>
  <c r="AB133" i="66"/>
  <c r="AB603" i="66" s="1"/>
  <c r="AB137" i="66"/>
  <c r="AB607" i="66" s="1"/>
  <c r="AB141" i="66"/>
  <c r="AB611" i="66" s="1"/>
  <c r="AB145" i="66"/>
  <c r="AB615" i="66" s="1"/>
  <c r="AB149" i="66"/>
  <c r="AB619" i="66" s="1"/>
  <c r="AB153" i="66"/>
  <c r="AB623" i="66" s="1"/>
  <c r="T37" i="66"/>
  <c r="T507" i="66" s="1"/>
  <c r="M86" i="66"/>
  <c r="M556" i="66" s="1"/>
  <c r="AC9" i="66"/>
  <c r="AC479" i="66" s="1"/>
  <c r="AC13" i="66"/>
  <c r="AC483" i="66" s="1"/>
  <c r="AC19" i="66"/>
  <c r="AC489" i="66" s="1"/>
  <c r="AC23" i="66"/>
  <c r="AC493" i="66" s="1"/>
  <c r="AC30" i="66"/>
  <c r="AC500" i="66" s="1"/>
  <c r="AC34" i="66"/>
  <c r="AC504" i="66" s="1"/>
  <c r="AC38" i="66"/>
  <c r="AC508" i="66" s="1"/>
  <c r="AC43" i="66"/>
  <c r="AC513" i="66" s="1"/>
  <c r="AC49" i="66"/>
  <c r="AC519" i="66" s="1"/>
  <c r="AC53" i="66"/>
  <c r="AC523" i="66" s="1"/>
  <c r="AC58" i="66"/>
  <c r="AC528" i="66" s="1"/>
  <c r="AC64" i="66"/>
  <c r="AC534" i="66" s="1"/>
  <c r="AC69" i="66"/>
  <c r="AC539" i="66" s="1"/>
  <c r="AC73" i="66"/>
  <c r="AC543" i="66" s="1"/>
  <c r="AC78" i="66"/>
  <c r="AC548" i="66" s="1"/>
  <c r="AC82" i="66"/>
  <c r="AC552" i="66" s="1"/>
  <c r="AC88" i="66"/>
  <c r="AC558" i="66" s="1"/>
  <c r="AC92" i="66"/>
  <c r="AC562" i="66" s="1"/>
  <c r="AC97" i="66"/>
  <c r="AC567" i="66" s="1"/>
  <c r="AC102" i="66"/>
  <c r="AC572" i="66" s="1"/>
  <c r="AC108" i="66"/>
  <c r="AC578" i="66" s="1"/>
  <c r="AC114" i="66"/>
  <c r="AC584" i="66" s="1"/>
  <c r="AC120" i="66"/>
  <c r="AC590" i="66" s="1"/>
  <c r="AC127" i="66"/>
  <c r="AC597" i="66" s="1"/>
  <c r="AC133" i="66"/>
  <c r="AC603" i="66" s="1"/>
  <c r="AC139" i="66"/>
  <c r="AC609" i="66" s="1"/>
  <c r="AC143" i="66"/>
  <c r="AC613" i="66" s="1"/>
  <c r="AC147" i="66"/>
  <c r="AC617" i="66" s="1"/>
  <c r="AC152" i="66"/>
  <c r="AC622" i="66" s="1"/>
  <c r="AC156" i="66"/>
  <c r="AC626" i="66" s="1"/>
  <c r="R65" i="66"/>
  <c r="R535" i="66" s="1"/>
  <c r="AJ156" i="66"/>
  <c r="AJ626" i="66" s="1"/>
  <c r="K29" i="66"/>
  <c r="K499" i="66" s="1"/>
  <c r="P100" i="66"/>
  <c r="P570" i="66" s="1"/>
  <c r="AT116" i="66"/>
  <c r="AT586" i="66" s="1"/>
  <c r="M150" i="66"/>
  <c r="M620" i="66" s="1"/>
  <c r="L36" i="66"/>
  <c r="L506" i="66" s="1"/>
  <c r="AL145" i="66"/>
  <c r="AL615" i="66" s="1"/>
  <c r="I108" i="66"/>
  <c r="I578" i="66" s="1"/>
  <c r="P29" i="66"/>
  <c r="P499" i="66" s="1"/>
  <c r="AO82" i="66"/>
  <c r="AO552" i="66" s="1"/>
  <c r="Z33" i="66"/>
  <c r="Z503" i="66" s="1"/>
  <c r="P94" i="66"/>
  <c r="P564" i="66" s="1"/>
  <c r="N149" i="66"/>
  <c r="N619" i="66" s="1"/>
  <c r="G116" i="66"/>
  <c r="G586" i="66" s="1"/>
  <c r="AO50" i="66"/>
  <c r="AO520" i="66" s="1"/>
  <c r="Y127" i="66"/>
  <c r="Y597" i="66" s="1"/>
  <c r="V154" i="66"/>
  <c r="V624" i="66" s="1"/>
  <c r="X136" i="66"/>
  <c r="X606" i="66" s="1"/>
  <c r="Y93" i="66"/>
  <c r="Y563" i="66" s="1"/>
  <c r="L140" i="66"/>
  <c r="L610" i="66" s="1"/>
  <c r="AO25" i="66"/>
  <c r="AO495" i="66" s="1"/>
  <c r="P72" i="66"/>
  <c r="P542" i="66" s="1"/>
  <c r="AT64" i="66"/>
  <c r="AT534" i="66" s="1"/>
  <c r="AM157" i="66"/>
  <c r="AM627" i="66" s="1"/>
  <c r="AG148" i="66"/>
  <c r="AG618" i="66" s="1"/>
  <c r="AD108" i="66"/>
  <c r="AD578" i="66" s="1"/>
  <c r="AO39" i="66"/>
  <c r="AO509" i="66" s="1"/>
  <c r="AA122" i="66"/>
  <c r="AA592" i="66" s="1"/>
  <c r="X12" i="66"/>
  <c r="X482" i="66" s="1"/>
  <c r="X16" i="66"/>
  <c r="X486" i="66" s="1"/>
  <c r="X20" i="66"/>
  <c r="X490" i="66" s="1"/>
  <c r="X26" i="66"/>
  <c r="X496" i="66" s="1"/>
  <c r="X31" i="66"/>
  <c r="X501" i="66" s="1"/>
  <c r="X40" i="66"/>
  <c r="X510" i="66" s="1"/>
  <c r="X46" i="66"/>
  <c r="X516" i="66" s="1"/>
  <c r="X51" i="66"/>
  <c r="X521" i="66" s="1"/>
  <c r="X56" i="66"/>
  <c r="X526" i="66" s="1"/>
  <c r="X62" i="66"/>
  <c r="X532" i="66" s="1"/>
  <c r="X66" i="66"/>
  <c r="X536" i="66" s="1"/>
  <c r="X73" i="66"/>
  <c r="X543" i="66" s="1"/>
  <c r="X77" i="66"/>
  <c r="X547" i="66" s="1"/>
  <c r="X83" i="66"/>
  <c r="X553" i="66" s="1"/>
  <c r="X87" i="66"/>
  <c r="X557" i="66" s="1"/>
  <c r="X94" i="66"/>
  <c r="X564" i="66" s="1"/>
  <c r="X98" i="66"/>
  <c r="X568" i="66" s="1"/>
  <c r="X103" i="66"/>
  <c r="X573" i="66" s="1"/>
  <c r="X108" i="66"/>
  <c r="X578" i="66" s="1"/>
  <c r="X119" i="66"/>
  <c r="X589" i="66" s="1"/>
  <c r="X126" i="66"/>
  <c r="X596" i="66" s="1"/>
  <c r="X132" i="66"/>
  <c r="X602" i="66" s="1"/>
  <c r="X139" i="66"/>
  <c r="X609" i="66" s="1"/>
  <c r="X143" i="66"/>
  <c r="X613" i="66" s="1"/>
  <c r="X147" i="66"/>
  <c r="X617" i="66" s="1"/>
  <c r="X156" i="66"/>
  <c r="X626" i="66" s="1"/>
  <c r="AA95" i="66"/>
  <c r="AA565" i="66" s="1"/>
  <c r="R107" i="66"/>
  <c r="R577" i="66" s="1"/>
  <c r="AF25" i="66"/>
  <c r="AF495" i="66" s="1"/>
  <c r="V91" i="66"/>
  <c r="V561" i="66" s="1"/>
  <c r="AQ92" i="66"/>
  <c r="AQ562" i="66" s="1"/>
  <c r="AA120" i="66"/>
  <c r="AA590" i="66" s="1"/>
  <c r="AG121" i="66"/>
  <c r="AG591" i="66" s="1"/>
  <c r="AP97" i="66"/>
  <c r="AP567" i="66" s="1"/>
  <c r="AM135" i="66"/>
  <c r="AM605" i="66" s="1"/>
  <c r="N133" i="66"/>
  <c r="N603" i="66" s="1"/>
  <c r="AT112" i="66"/>
  <c r="AT582" i="66" s="1"/>
  <c r="AF123" i="66"/>
  <c r="AF593" i="66" s="1"/>
  <c r="P110" i="66"/>
  <c r="P580" i="66" s="1"/>
  <c r="AO19" i="66"/>
  <c r="AO489" i="66" s="1"/>
  <c r="Z106" i="66"/>
  <c r="Z576" i="66" s="1"/>
  <c r="AJ59" i="66"/>
  <c r="AJ529" i="66" s="1"/>
  <c r="Y52" i="66"/>
  <c r="Y522" i="66" s="1"/>
  <c r="AO78" i="66"/>
  <c r="AO548" i="66" s="1"/>
  <c r="N53" i="66"/>
  <c r="N523" i="66" s="1"/>
  <c r="L9" i="66"/>
  <c r="L479" i="66" s="1"/>
  <c r="L13" i="66"/>
  <c r="L483" i="66" s="1"/>
  <c r="L22" i="66"/>
  <c r="L492" i="66" s="1"/>
  <c r="L31" i="66"/>
  <c r="L501" i="66" s="1"/>
  <c r="L38" i="66"/>
  <c r="L508" i="66" s="1"/>
  <c r="L45" i="66"/>
  <c r="L515" i="66" s="1"/>
  <c r="L49" i="66"/>
  <c r="L519" i="66" s="1"/>
  <c r="L53" i="66"/>
  <c r="L523" i="66" s="1"/>
  <c r="L60" i="66"/>
  <c r="L530" i="66" s="1"/>
  <c r="L68" i="66"/>
  <c r="L538" i="66" s="1"/>
  <c r="L72" i="66"/>
  <c r="L542" i="66" s="1"/>
  <c r="L77" i="66"/>
  <c r="L547" i="66" s="1"/>
  <c r="L82" i="66"/>
  <c r="L552" i="66" s="1"/>
  <c r="L89" i="66"/>
  <c r="L559" i="66" s="1"/>
  <c r="L94" i="66"/>
  <c r="L564" i="66" s="1"/>
  <c r="L98" i="66"/>
  <c r="L568" i="66" s="1"/>
  <c r="L108" i="66"/>
  <c r="L578" i="66" s="1"/>
  <c r="L114" i="66"/>
  <c r="L584" i="66" s="1"/>
  <c r="L120" i="66"/>
  <c r="L590" i="66" s="1"/>
  <c r="L127" i="66"/>
  <c r="L597" i="66" s="1"/>
  <c r="L136" i="66"/>
  <c r="L606" i="66" s="1"/>
  <c r="L142" i="66"/>
  <c r="L612" i="66" s="1"/>
  <c r="L147" i="66"/>
  <c r="L617" i="66" s="1"/>
  <c r="L155" i="66"/>
  <c r="L625" i="66" s="1"/>
  <c r="N105" i="66"/>
  <c r="N575" i="66" s="1"/>
  <c r="Y152" i="66"/>
  <c r="Y622" i="66" s="1"/>
  <c r="R37" i="66"/>
  <c r="R507" i="66" s="1"/>
  <c r="AR112" i="66"/>
  <c r="AR582" i="66" s="1"/>
  <c r="AA9" i="66"/>
  <c r="AA479" i="66" s="1"/>
  <c r="AA16" i="66"/>
  <c r="AA486" i="66" s="1"/>
  <c r="AA24" i="66"/>
  <c r="AA494" i="66" s="1"/>
  <c r="AA28" i="66"/>
  <c r="AA498" i="66" s="1"/>
  <c r="AA36" i="66"/>
  <c r="AA506" i="66" s="1"/>
  <c r="AA41" i="66"/>
  <c r="AA511" i="66" s="1"/>
  <c r="AA48" i="66"/>
  <c r="AA518" i="66" s="1"/>
  <c r="AA55" i="66"/>
  <c r="AA525" i="66" s="1"/>
  <c r="AA63" i="66"/>
  <c r="AA533" i="66" s="1"/>
  <c r="AA69" i="66"/>
  <c r="AA539" i="66" s="1"/>
  <c r="AA78" i="66"/>
  <c r="AA548" i="66" s="1"/>
  <c r="AA82" i="66"/>
  <c r="AA552" i="66" s="1"/>
  <c r="AA90" i="66"/>
  <c r="AA560" i="66" s="1"/>
  <c r="AA98" i="66"/>
  <c r="AA568" i="66" s="1"/>
  <c r="AA105" i="66"/>
  <c r="AA575" i="66" s="1"/>
  <c r="AA110" i="66"/>
  <c r="AA580" i="66" s="1"/>
  <c r="AA115" i="66"/>
  <c r="AA585" i="66" s="1"/>
  <c r="AA121" i="66"/>
  <c r="AA591" i="66" s="1"/>
  <c r="AA126" i="66"/>
  <c r="AA596" i="66" s="1"/>
  <c r="AA132" i="66"/>
  <c r="AA602" i="66" s="1"/>
  <c r="AA139" i="66"/>
  <c r="AA609" i="66" s="1"/>
  <c r="AA147" i="66"/>
  <c r="AA617" i="66" s="1"/>
  <c r="AA156" i="66"/>
  <c r="AA626" i="66" s="1"/>
  <c r="AQ47" i="66"/>
  <c r="AQ517" i="66" s="1"/>
  <c r="AE14" i="66"/>
  <c r="AE484" i="66" s="1"/>
  <c r="AE21" i="66"/>
  <c r="AE491" i="66" s="1"/>
  <c r="AE32" i="66"/>
  <c r="AE502" i="66" s="1"/>
  <c r="AE41" i="66"/>
  <c r="AE511" i="66" s="1"/>
  <c r="AE51" i="66"/>
  <c r="AE521" i="66" s="1"/>
  <c r="AE56" i="66"/>
  <c r="AE526" i="66" s="1"/>
  <c r="AE63" i="66"/>
  <c r="AE533" i="66" s="1"/>
  <c r="AE69" i="66"/>
  <c r="AE539" i="66" s="1"/>
  <c r="AE75" i="66"/>
  <c r="AE545" i="66" s="1"/>
  <c r="AE83" i="66"/>
  <c r="AE553" i="66" s="1"/>
  <c r="AE91" i="66"/>
  <c r="AE561" i="66" s="1"/>
  <c r="AE102" i="66"/>
  <c r="AE572" i="66" s="1"/>
  <c r="AE110" i="66"/>
  <c r="AE580" i="66" s="1"/>
  <c r="AE118" i="66"/>
  <c r="AE588" i="66" s="1"/>
  <c r="AE125" i="66"/>
  <c r="AE595" i="66" s="1"/>
  <c r="AE135" i="66"/>
  <c r="AE605" i="66" s="1"/>
  <c r="AE148" i="66"/>
  <c r="AE618" i="66" s="1"/>
  <c r="AE152" i="66"/>
  <c r="AE622" i="66" s="1"/>
  <c r="AP66" i="66"/>
  <c r="AP536" i="66" s="1"/>
  <c r="W67" i="66"/>
  <c r="W537" i="66" s="1"/>
  <c r="AO133" i="66"/>
  <c r="AO603" i="66" s="1"/>
  <c r="W80" i="66"/>
  <c r="W550" i="66" s="1"/>
  <c r="AP133" i="66"/>
  <c r="AP603" i="66" s="1"/>
  <c r="Y119" i="66"/>
  <c r="Y589" i="66" s="1"/>
  <c r="AQ72" i="66"/>
  <c r="AQ542" i="66" s="1"/>
  <c r="Z92" i="66"/>
  <c r="Z562" i="66" s="1"/>
  <c r="AL60" i="66"/>
  <c r="AL530" i="66" s="1"/>
  <c r="R57" i="66"/>
  <c r="R527" i="66" s="1"/>
  <c r="I47" i="66"/>
  <c r="I517" i="66" s="1"/>
  <c r="V144" i="66"/>
  <c r="V614" i="66" s="1"/>
  <c r="AL56" i="66"/>
  <c r="AL526" i="66" s="1"/>
  <c r="AQ114" i="66"/>
  <c r="AQ584" i="66" s="1"/>
  <c r="W56" i="66"/>
  <c r="W526" i="66" s="1"/>
  <c r="R49" i="66"/>
  <c r="R519" i="66" s="1"/>
  <c r="N16" i="66"/>
  <c r="N486" i="66" s="1"/>
  <c r="N24" i="66"/>
  <c r="N494" i="66" s="1"/>
  <c r="N30" i="66"/>
  <c r="N500" i="66" s="1"/>
  <c r="N35" i="66"/>
  <c r="N505" i="66" s="1"/>
  <c r="N44" i="66"/>
  <c r="N514" i="66" s="1"/>
  <c r="N50" i="66"/>
  <c r="N520" i="66" s="1"/>
  <c r="N58" i="66"/>
  <c r="N528" i="66" s="1"/>
  <c r="N67" i="66"/>
  <c r="N537" i="66" s="1"/>
  <c r="N73" i="66"/>
  <c r="N543" i="66" s="1"/>
  <c r="N79" i="66"/>
  <c r="N549" i="66" s="1"/>
  <c r="N83" i="66"/>
  <c r="N553" i="66" s="1"/>
  <c r="N89" i="66"/>
  <c r="N559" i="66" s="1"/>
  <c r="N93" i="66"/>
  <c r="N563" i="66" s="1"/>
  <c r="N101" i="66"/>
  <c r="N571" i="66" s="1"/>
  <c r="N108" i="66"/>
  <c r="N578" i="66" s="1"/>
  <c r="N116" i="66"/>
  <c r="N586" i="66" s="1"/>
  <c r="N123" i="66"/>
  <c r="N593" i="66" s="1"/>
  <c r="N130" i="66"/>
  <c r="N600" i="66" s="1"/>
  <c r="N136" i="66"/>
  <c r="N606" i="66" s="1"/>
  <c r="N143" i="66"/>
  <c r="N613" i="66" s="1"/>
  <c r="N152" i="66"/>
  <c r="N622" i="66" s="1"/>
  <c r="V95" i="66"/>
  <c r="V565" i="66" s="1"/>
  <c r="G133" i="66"/>
  <c r="G603" i="66" s="1"/>
  <c r="Z74" i="66"/>
  <c r="Z544" i="66" s="1"/>
  <c r="AQ87" i="66"/>
  <c r="AQ557" i="66" s="1"/>
  <c r="AP141" i="66"/>
  <c r="AP611" i="66" s="1"/>
  <c r="W9" i="66"/>
  <c r="W479" i="66" s="1"/>
  <c r="W24" i="66"/>
  <c r="W494" i="66" s="1"/>
  <c r="W30" i="66"/>
  <c r="W500" i="66" s="1"/>
  <c r="W39" i="66"/>
  <c r="W509" i="66" s="1"/>
  <c r="W46" i="66"/>
  <c r="W516" i="66" s="1"/>
  <c r="W52" i="66"/>
  <c r="W522" i="66" s="1"/>
  <c r="W60" i="66"/>
  <c r="W530" i="66" s="1"/>
  <c r="W71" i="66"/>
  <c r="W541" i="66" s="1"/>
  <c r="W83" i="66"/>
  <c r="W553" i="66" s="1"/>
  <c r="W90" i="66"/>
  <c r="W560" i="66" s="1"/>
  <c r="W98" i="66"/>
  <c r="W568" i="66" s="1"/>
  <c r="W106" i="66"/>
  <c r="W576" i="66" s="1"/>
  <c r="W114" i="66"/>
  <c r="W584" i="66" s="1"/>
  <c r="W121" i="66"/>
  <c r="W591" i="66" s="1"/>
  <c r="W132" i="66"/>
  <c r="W602" i="66" s="1"/>
  <c r="W140" i="66"/>
  <c r="W610" i="66" s="1"/>
  <c r="W145" i="66"/>
  <c r="W615" i="66" s="1"/>
  <c r="W151" i="66"/>
  <c r="W621" i="66" s="1"/>
  <c r="AM13" i="66"/>
  <c r="AM483" i="66" s="1"/>
  <c r="AL147" i="66"/>
  <c r="AL617" i="66" s="1"/>
  <c r="R104" i="66"/>
  <c r="R574" i="66" s="1"/>
  <c r="G139" i="66"/>
  <c r="G609" i="66" s="1"/>
  <c r="AP131" i="66"/>
  <c r="AP601" i="66" s="1"/>
  <c r="AM148" i="66"/>
  <c r="AM618" i="66" s="1"/>
  <c r="G93" i="66"/>
  <c r="G563" i="66" s="1"/>
  <c r="AQ158" i="66"/>
  <c r="AQ628" i="66" s="1"/>
  <c r="AO153" i="66"/>
  <c r="AO623" i="66" s="1"/>
  <c r="V150" i="66"/>
  <c r="V620" i="66" s="1"/>
  <c r="AT151" i="66"/>
  <c r="AT621" i="66" s="1"/>
  <c r="I124" i="66"/>
  <c r="I594" i="66" s="1"/>
  <c r="V22" i="66"/>
  <c r="V492" i="66" s="1"/>
  <c r="AR115" i="66"/>
  <c r="AR585" i="66" s="1"/>
  <c r="Z151" i="66"/>
  <c r="Z621" i="66" s="1"/>
  <c r="AP81" i="66"/>
  <c r="AP551" i="66" s="1"/>
  <c r="AL130" i="66"/>
  <c r="AL600" i="66" s="1"/>
  <c r="M62" i="66"/>
  <c r="M532" i="66" s="1"/>
  <c r="AO121" i="66"/>
  <c r="AO591" i="66" s="1"/>
  <c r="AQ100" i="66"/>
  <c r="AQ570" i="66" s="1"/>
  <c r="Y27" i="66"/>
  <c r="Y497" i="66" s="1"/>
  <c r="P73" i="66"/>
  <c r="P543" i="66" s="1"/>
  <c r="AF14" i="66"/>
  <c r="AF484" i="66" s="1"/>
  <c r="AT31" i="66"/>
  <c r="AT501" i="66" s="1"/>
  <c r="Y47" i="66"/>
  <c r="Y517" i="66" s="1"/>
  <c r="R23" i="66"/>
  <c r="R493" i="66" s="1"/>
  <c r="P96" i="66"/>
  <c r="P566" i="66" s="1"/>
  <c r="AP11" i="66"/>
  <c r="AP481" i="66" s="1"/>
  <c r="AP18" i="66"/>
  <c r="AP488" i="66" s="1"/>
  <c r="AP27" i="66"/>
  <c r="AP497" i="66" s="1"/>
  <c r="AP35" i="66"/>
  <c r="AP505" i="66" s="1"/>
  <c r="AP48" i="66"/>
  <c r="AP518" i="66" s="1"/>
  <c r="AP56" i="66"/>
  <c r="AP526" i="66" s="1"/>
  <c r="AP67" i="66"/>
  <c r="AP537" i="66" s="1"/>
  <c r="AP89" i="66"/>
  <c r="AP559" i="66" s="1"/>
  <c r="AP104" i="66"/>
  <c r="AP574" i="66" s="1"/>
  <c r="AP115" i="66"/>
  <c r="AP585" i="66" s="1"/>
  <c r="AP125" i="66"/>
  <c r="AP595" i="66" s="1"/>
  <c r="AP146" i="66"/>
  <c r="AP616" i="66" s="1"/>
  <c r="AP150" i="66"/>
  <c r="AP620" i="66" s="1"/>
  <c r="Z75" i="66"/>
  <c r="Z545" i="66" s="1"/>
  <c r="AF19" i="66"/>
  <c r="AF489" i="66" s="1"/>
  <c r="G65" i="66"/>
  <c r="G535" i="66" s="1"/>
  <c r="AQ15" i="66"/>
  <c r="AQ485" i="66" s="1"/>
  <c r="R72" i="66"/>
  <c r="R542" i="66" s="1"/>
  <c r="AO58" i="66"/>
  <c r="AO528" i="66" s="1"/>
  <c r="AO105" i="66"/>
  <c r="AO575" i="66" s="1"/>
  <c r="AQ146" i="66"/>
  <c r="AQ616" i="66" s="1"/>
  <c r="I35" i="66"/>
  <c r="I505" i="66" s="1"/>
  <c r="AO51" i="66"/>
  <c r="AO521" i="66" s="1"/>
  <c r="AT44" i="66"/>
  <c r="AT514" i="66" s="1"/>
  <c r="P97" i="66"/>
  <c r="P567" i="66" s="1"/>
  <c r="AF17" i="66"/>
  <c r="AF487" i="66" s="1"/>
  <c r="AF24" i="66"/>
  <c r="AF494" i="66" s="1"/>
  <c r="AF30" i="66"/>
  <c r="AF500" i="66" s="1"/>
  <c r="AF40" i="66"/>
  <c r="AF510" i="66" s="1"/>
  <c r="AF46" i="66"/>
  <c r="AF516" i="66" s="1"/>
  <c r="AF54" i="66"/>
  <c r="AF524" i="66" s="1"/>
  <c r="AF67" i="66"/>
  <c r="AF537" i="66" s="1"/>
  <c r="AF74" i="66"/>
  <c r="AF544" i="66" s="1"/>
  <c r="AF83" i="66"/>
  <c r="AF553" i="66" s="1"/>
  <c r="AF92" i="66"/>
  <c r="AF562" i="66" s="1"/>
  <c r="AF98" i="66"/>
  <c r="AF568" i="66" s="1"/>
  <c r="AF114" i="66"/>
  <c r="AF584" i="66" s="1"/>
  <c r="AF121" i="66"/>
  <c r="AF591" i="66" s="1"/>
  <c r="AF135" i="66"/>
  <c r="AF605" i="66" s="1"/>
  <c r="AF147" i="66"/>
  <c r="AF617" i="66" s="1"/>
  <c r="Y131" i="66"/>
  <c r="Y601" i="66" s="1"/>
  <c r="AO75" i="66"/>
  <c r="AO545" i="66" s="1"/>
  <c r="G24" i="66"/>
  <c r="G494" i="66" s="1"/>
  <c r="I128" i="66"/>
  <c r="I598" i="66" s="1"/>
  <c r="AT40" i="66"/>
  <c r="AT510" i="66" s="1"/>
  <c r="R46" i="66"/>
  <c r="R516" i="66" s="1"/>
  <c r="G81" i="66"/>
  <c r="G551" i="66" s="1"/>
  <c r="I12" i="66"/>
  <c r="I482" i="66" s="1"/>
  <c r="I27" i="66"/>
  <c r="I497" i="66" s="1"/>
  <c r="I44" i="66"/>
  <c r="I514" i="66" s="1"/>
  <c r="I61" i="66"/>
  <c r="I531" i="66" s="1"/>
  <c r="I81" i="66"/>
  <c r="I551" i="66" s="1"/>
  <c r="I85" i="66"/>
  <c r="I555" i="66" s="1"/>
  <c r="I95" i="66"/>
  <c r="I565" i="66" s="1"/>
  <c r="I105" i="66"/>
  <c r="I575" i="66" s="1"/>
  <c r="I112" i="66"/>
  <c r="I582" i="66" s="1"/>
  <c r="I119" i="66"/>
  <c r="I589" i="66" s="1"/>
  <c r="I134" i="66"/>
  <c r="I604" i="66" s="1"/>
  <c r="I142" i="66"/>
  <c r="I612" i="66" s="1"/>
  <c r="I151" i="66"/>
  <c r="I621" i="66" s="1"/>
  <c r="AM35" i="66"/>
  <c r="AM505" i="66" s="1"/>
  <c r="R76" i="66"/>
  <c r="R546" i="66" s="1"/>
  <c r="AL14" i="66"/>
  <c r="AL484" i="66" s="1"/>
  <c r="AL22" i="66"/>
  <c r="AL492" i="66" s="1"/>
  <c r="AL31" i="66"/>
  <c r="AL501" i="66" s="1"/>
  <c r="AL42" i="66"/>
  <c r="AL512" i="66" s="1"/>
  <c r="AL53" i="66"/>
  <c r="AL523" i="66" s="1"/>
  <c r="AL68" i="66"/>
  <c r="AL538" i="66" s="1"/>
  <c r="AL92" i="66"/>
  <c r="AL562" i="66" s="1"/>
  <c r="AL100" i="66"/>
  <c r="AL570" i="66" s="1"/>
  <c r="AL113" i="66"/>
  <c r="AL583" i="66" s="1"/>
  <c r="AL129" i="66"/>
  <c r="AL599" i="66" s="1"/>
  <c r="AL148" i="66"/>
  <c r="AL618" i="66" s="1"/>
  <c r="AL157" i="66"/>
  <c r="AL627" i="66" s="1"/>
  <c r="AT18" i="66"/>
  <c r="AT488" i="66" s="1"/>
  <c r="AT27" i="66"/>
  <c r="AT497" i="66" s="1"/>
  <c r="AT42" i="66"/>
  <c r="AT512" i="66" s="1"/>
  <c r="AT49" i="66"/>
  <c r="AT519" i="66" s="1"/>
  <c r="AT67" i="66"/>
  <c r="AT537" i="66" s="1"/>
  <c r="AT79" i="66"/>
  <c r="AT549" i="66" s="1"/>
  <c r="AT88" i="66"/>
  <c r="AT558" i="66" s="1"/>
  <c r="AT104" i="66"/>
  <c r="AT574" i="66" s="1"/>
  <c r="AT114" i="66"/>
  <c r="AT584" i="66" s="1"/>
  <c r="AT124" i="66"/>
  <c r="AT594" i="66" s="1"/>
  <c r="AT132" i="66"/>
  <c r="AT602" i="66" s="1"/>
  <c r="AT140" i="66"/>
  <c r="AT610" i="66" s="1"/>
  <c r="AT154" i="66"/>
  <c r="AT624" i="66" s="1"/>
  <c r="Y20" i="66"/>
  <c r="Y490" i="66" s="1"/>
  <c r="Y133" i="66"/>
  <c r="Y603" i="66" s="1"/>
  <c r="Y69" i="66"/>
  <c r="Y539" i="66" s="1"/>
  <c r="R32" i="66"/>
  <c r="R502" i="66" s="1"/>
  <c r="R41" i="66"/>
  <c r="R511" i="66" s="1"/>
  <c r="Z88" i="66"/>
  <c r="Z558" i="66" s="1"/>
  <c r="M16" i="66"/>
  <c r="M486" i="66" s="1"/>
  <c r="R93" i="66"/>
  <c r="R563" i="66" s="1"/>
  <c r="Y118" i="66"/>
  <c r="Y588" i="66" s="1"/>
  <c r="M82" i="66"/>
  <c r="M552" i="66" s="1"/>
  <c r="M124" i="66"/>
  <c r="M594" i="66" s="1"/>
  <c r="AO11" i="66"/>
  <c r="AO481" i="66" s="1"/>
  <c r="AO32" i="66"/>
  <c r="AO502" i="66" s="1"/>
  <c r="AO43" i="66"/>
  <c r="AO513" i="66" s="1"/>
  <c r="AO57" i="66"/>
  <c r="AO527" i="66" s="1"/>
  <c r="AO76" i="66"/>
  <c r="AO546" i="66" s="1"/>
  <c r="AO87" i="66"/>
  <c r="AO557" i="66" s="1"/>
  <c r="AO96" i="66"/>
  <c r="AO566" i="66" s="1"/>
  <c r="AO104" i="66"/>
  <c r="AO574" i="66" s="1"/>
  <c r="AO123" i="66"/>
  <c r="AO593" i="66" s="1"/>
  <c r="AO140" i="66"/>
  <c r="AO610" i="66" s="1"/>
  <c r="AO147" i="66"/>
  <c r="AO617" i="66" s="1"/>
  <c r="G97" i="66"/>
  <c r="G567" i="66" s="1"/>
  <c r="G156" i="66"/>
  <c r="G626" i="66" s="1"/>
  <c r="M104" i="66"/>
  <c r="M574" i="66" s="1"/>
  <c r="R128" i="66"/>
  <c r="R598" i="66" s="1"/>
  <c r="G43" i="66"/>
  <c r="G513" i="66" s="1"/>
  <c r="M81" i="66"/>
  <c r="M551" i="66" s="1"/>
  <c r="G71" i="66"/>
  <c r="G541" i="66" s="1"/>
  <c r="R64" i="66"/>
  <c r="R534" i="66" s="1"/>
  <c r="Z18" i="66"/>
  <c r="Z488" i="66" s="1"/>
  <c r="M74" i="66"/>
  <c r="M544" i="66" s="1"/>
  <c r="M127" i="66"/>
  <c r="M597" i="66" s="1"/>
  <c r="M148" i="66"/>
  <c r="M618" i="66" s="1"/>
  <c r="Z12" i="66"/>
  <c r="Z482" i="66" s="1"/>
  <c r="Z28" i="66"/>
  <c r="Z498" i="66" s="1"/>
  <c r="Z55" i="66"/>
  <c r="Z525" i="66" s="1"/>
  <c r="Z82" i="66"/>
  <c r="Z552" i="66" s="1"/>
  <c r="Z100" i="66"/>
  <c r="Z570" i="66" s="1"/>
  <c r="Z129" i="66"/>
  <c r="Z599" i="66" s="1"/>
  <c r="Z149" i="66"/>
  <c r="Z619" i="66" s="1"/>
  <c r="AC48" i="66"/>
  <c r="AC518" i="66" s="1"/>
  <c r="G76" i="66"/>
  <c r="G546" i="66" s="1"/>
  <c r="AT39" i="66"/>
  <c r="AT509" i="66" s="1"/>
  <c r="AM131" i="66"/>
  <c r="AM601" i="66" s="1"/>
  <c r="R106" i="66"/>
  <c r="R576" i="66" s="1"/>
  <c r="AC95" i="66"/>
  <c r="AC565" i="66" s="1"/>
  <c r="AA33" i="66"/>
  <c r="AA503" i="66" s="1"/>
  <c r="O22" i="66"/>
  <c r="O492" i="66" s="1"/>
  <c r="AN55" i="66"/>
  <c r="AN525" i="66" s="1"/>
  <c r="W16" i="66"/>
  <c r="W486" i="66" s="1"/>
  <c r="AM98" i="66"/>
  <c r="AM568" i="66" s="1"/>
  <c r="AC136" i="66"/>
  <c r="AC606" i="66" s="1"/>
  <c r="AG133" i="66"/>
  <c r="AG603" i="66" s="1"/>
  <c r="U110" i="66"/>
  <c r="U580" i="66" s="1"/>
  <c r="AP74" i="66"/>
  <c r="AP544" i="66" s="1"/>
  <c r="AC126" i="66"/>
  <c r="AC596" i="66" s="1"/>
  <c r="J12" i="66"/>
  <c r="J482" i="66" s="1"/>
  <c r="J16" i="66"/>
  <c r="J486" i="66" s="1"/>
  <c r="J20" i="66"/>
  <c r="J490" i="66" s="1"/>
  <c r="J24" i="66"/>
  <c r="J494" i="66" s="1"/>
  <c r="J28" i="66"/>
  <c r="J498" i="66" s="1"/>
  <c r="J32" i="66"/>
  <c r="J502" i="66" s="1"/>
  <c r="J36" i="66"/>
  <c r="J506" i="66" s="1"/>
  <c r="J40" i="66"/>
  <c r="J510" i="66" s="1"/>
  <c r="J44" i="66"/>
  <c r="J514" i="66" s="1"/>
  <c r="J48" i="66"/>
  <c r="J518" i="66" s="1"/>
  <c r="J52" i="66"/>
  <c r="J522" i="66" s="1"/>
  <c r="J56" i="66"/>
  <c r="J526" i="66" s="1"/>
  <c r="J60" i="66"/>
  <c r="J530" i="66" s="1"/>
  <c r="J64" i="66"/>
  <c r="J534" i="66" s="1"/>
  <c r="J68" i="66"/>
  <c r="J538" i="66" s="1"/>
  <c r="J72" i="66"/>
  <c r="J542" i="66" s="1"/>
  <c r="J76" i="66"/>
  <c r="J546" i="66" s="1"/>
  <c r="J81" i="66"/>
  <c r="J551" i="66" s="1"/>
  <c r="J85" i="66"/>
  <c r="J555" i="66" s="1"/>
  <c r="J89" i="66"/>
  <c r="J559" i="66" s="1"/>
  <c r="J93" i="66"/>
  <c r="J563" i="66" s="1"/>
  <c r="J97" i="66"/>
  <c r="J567" i="66" s="1"/>
  <c r="J101" i="66"/>
  <c r="J571" i="66" s="1"/>
  <c r="J105" i="66"/>
  <c r="J575" i="66" s="1"/>
  <c r="J109" i="66"/>
  <c r="J579" i="66" s="1"/>
  <c r="J113" i="66"/>
  <c r="J583" i="66" s="1"/>
  <c r="J117" i="66"/>
  <c r="J587" i="66" s="1"/>
  <c r="J121" i="66"/>
  <c r="J591" i="66" s="1"/>
  <c r="J125" i="66"/>
  <c r="J595" i="66" s="1"/>
  <c r="J129" i="66"/>
  <c r="J599" i="66" s="1"/>
  <c r="J133" i="66"/>
  <c r="J603" i="66" s="1"/>
  <c r="J137" i="66"/>
  <c r="J607" i="66" s="1"/>
  <c r="J141" i="66"/>
  <c r="J611" i="66" s="1"/>
  <c r="J145" i="66"/>
  <c r="J615" i="66" s="1"/>
  <c r="J149" i="66"/>
  <c r="J619" i="66" s="1"/>
  <c r="J153" i="66"/>
  <c r="J623" i="66" s="1"/>
  <c r="J157" i="66"/>
  <c r="J627" i="66" s="1"/>
  <c r="AO86" i="66"/>
  <c r="AO556" i="66" s="1"/>
  <c r="AL91" i="66"/>
  <c r="AL561" i="66" s="1"/>
  <c r="AS55" i="66"/>
  <c r="AS525" i="66" s="1"/>
  <c r="P91" i="66"/>
  <c r="P561" i="66" s="1"/>
  <c r="U82" i="66"/>
  <c r="U552" i="66" s="1"/>
  <c r="W104" i="66"/>
  <c r="W574" i="66" s="1"/>
  <c r="I59" i="66"/>
  <c r="I529" i="66" s="1"/>
  <c r="G99" i="66"/>
  <c r="G569" i="66" s="1"/>
  <c r="O39" i="66"/>
  <c r="O509" i="66" s="1"/>
  <c r="AN42" i="66"/>
  <c r="AN512" i="66" s="1"/>
  <c r="X92" i="66"/>
  <c r="X562" i="66" s="1"/>
  <c r="AR153" i="66"/>
  <c r="AR623" i="66" s="1"/>
  <c r="H95" i="66"/>
  <c r="H565" i="66" s="1"/>
  <c r="M12" i="66"/>
  <c r="M482" i="66" s="1"/>
  <c r="L132" i="66"/>
  <c r="L602" i="66" s="1"/>
  <c r="N40" i="66"/>
  <c r="N510" i="66" s="1"/>
  <c r="P65" i="66"/>
  <c r="P535" i="66" s="1"/>
  <c r="AF130" i="66"/>
  <c r="AF600" i="66" s="1"/>
  <c r="L134" i="66"/>
  <c r="L604" i="66" s="1"/>
  <c r="N103" i="66"/>
  <c r="N573" i="66" s="1"/>
  <c r="AT62" i="66"/>
  <c r="AT532" i="66" s="1"/>
  <c r="H125" i="66"/>
  <c r="H595" i="66" s="1"/>
  <c r="AE34" i="66"/>
  <c r="AE504" i="66" s="1"/>
  <c r="AK138" i="66"/>
  <c r="AK608" i="66" s="1"/>
  <c r="M95" i="66"/>
  <c r="M565" i="66" s="1"/>
  <c r="K45" i="66"/>
  <c r="K515" i="66" s="1"/>
  <c r="AI115" i="66"/>
  <c r="AI585" i="66" s="1"/>
  <c r="AP137" i="66"/>
  <c r="AP607" i="66" s="1"/>
  <c r="AP34" i="66"/>
  <c r="AP504" i="66" s="1"/>
  <c r="AO60" i="66"/>
  <c r="AO530" i="66" s="1"/>
  <c r="P123" i="66"/>
  <c r="P593" i="66" s="1"/>
  <c r="AQ123" i="66"/>
  <c r="AQ593" i="66" s="1"/>
  <c r="AN144" i="66"/>
  <c r="AN614" i="66" s="1"/>
  <c r="AB27" i="66"/>
  <c r="AB497" i="66" s="1"/>
  <c r="AO154" i="66"/>
  <c r="AO624" i="66" s="1"/>
  <c r="AF13" i="66"/>
  <c r="AF483" i="66" s="1"/>
  <c r="AM90" i="66"/>
  <c r="AM560" i="66" s="1"/>
  <c r="S139" i="66"/>
  <c r="S609" i="66" s="1"/>
  <c r="K46" i="66"/>
  <c r="K516" i="66" s="1"/>
  <c r="AK148" i="66"/>
  <c r="AK618" i="66" s="1"/>
  <c r="H101" i="66"/>
  <c r="H571" i="66" s="1"/>
  <c r="G14" i="66"/>
  <c r="G484" i="66" s="1"/>
  <c r="P35" i="66"/>
  <c r="P505" i="66" s="1"/>
  <c r="AN125" i="66"/>
  <c r="AN595" i="66" s="1"/>
  <c r="AE65" i="66"/>
  <c r="AE535" i="66" s="1"/>
  <c r="AF68" i="66"/>
  <c r="AF538" i="66" s="1"/>
  <c r="P145" i="66"/>
  <c r="P615" i="66" s="1"/>
  <c r="AL102" i="66"/>
  <c r="AL572" i="66" s="1"/>
  <c r="AQ157" i="66"/>
  <c r="AQ627" i="66" s="1"/>
  <c r="AA86" i="66"/>
  <c r="AA556" i="66" s="1"/>
  <c r="N115" i="66"/>
  <c r="N585" i="66" s="1"/>
  <c r="AB82" i="66"/>
  <c r="AB552" i="66" s="1"/>
  <c r="R133" i="66"/>
  <c r="R603" i="66" s="1"/>
  <c r="G86" i="66"/>
  <c r="G556" i="66" s="1"/>
  <c r="I53" i="66"/>
  <c r="I523" i="66" s="1"/>
  <c r="Y18" i="66"/>
  <c r="Y488" i="66" s="1"/>
  <c r="M107" i="66"/>
  <c r="M577" i="66" s="1"/>
  <c r="T149" i="66"/>
  <c r="T619" i="66" s="1"/>
  <c r="M91" i="66"/>
  <c r="M561" i="66" s="1"/>
  <c r="X117" i="66"/>
  <c r="X587" i="66" s="1"/>
  <c r="I37" i="66"/>
  <c r="I507" i="66" s="1"/>
  <c r="H120" i="66"/>
  <c r="H590" i="66" s="1"/>
  <c r="AB55" i="66"/>
  <c r="AB525" i="66" s="1"/>
  <c r="Y79" i="66"/>
  <c r="Y549" i="66" s="1"/>
  <c r="N132" i="66"/>
  <c r="N602" i="66" s="1"/>
  <c r="AM134" i="66"/>
  <c r="AM604" i="66" s="1"/>
  <c r="L124" i="66"/>
  <c r="L594" i="66" s="1"/>
  <c r="K74" i="66"/>
  <c r="K544" i="66" s="1"/>
  <c r="H16" i="66"/>
  <c r="H486" i="66" s="1"/>
  <c r="Y103" i="66"/>
  <c r="Y573" i="66" s="1"/>
  <c r="N54" i="66"/>
  <c r="N524" i="66" s="1"/>
  <c r="AQ124" i="66"/>
  <c r="AQ594" i="66" s="1"/>
  <c r="AB79" i="66"/>
  <c r="AB549" i="66" s="1"/>
  <c r="AB123" i="66"/>
  <c r="AB593" i="66" s="1"/>
  <c r="L154" i="66"/>
  <c r="L624" i="66" s="1"/>
  <c r="AN45" i="66"/>
  <c r="AN515" i="66" s="1"/>
  <c r="AL67" i="66"/>
  <c r="AL537" i="66" s="1"/>
  <c r="AB112" i="66"/>
  <c r="AB582" i="66" s="1"/>
  <c r="Y125" i="66"/>
  <c r="Y595" i="66" s="1"/>
  <c r="L101" i="66"/>
  <c r="L571" i="66" s="1"/>
  <c r="AE108" i="66"/>
  <c r="AE578" i="66" s="1"/>
  <c r="AG11" i="66"/>
  <c r="AG481" i="66" s="1"/>
  <c r="AB95" i="66"/>
  <c r="AB565" i="66" s="1"/>
  <c r="AB118" i="66"/>
  <c r="AB588" i="66" s="1"/>
  <c r="O27" i="66"/>
  <c r="O497" i="66" s="1"/>
  <c r="AK103" i="66"/>
  <c r="AK573" i="66" s="1"/>
  <c r="AI96" i="66"/>
  <c r="AI566" i="66" s="1"/>
  <c r="AP92" i="66"/>
  <c r="AP562" i="66" s="1"/>
  <c r="AG19" i="66"/>
  <c r="AG489" i="66" s="1"/>
  <c r="AL34" i="66"/>
  <c r="AL504" i="66" s="1"/>
  <c r="AJ39" i="66"/>
  <c r="AJ509" i="66" s="1"/>
  <c r="I101" i="66"/>
  <c r="I571" i="66" s="1"/>
  <c r="AE47" i="66"/>
  <c r="AE517" i="66" s="1"/>
  <c r="H9" i="66"/>
  <c r="H479" i="66" s="1"/>
  <c r="H15" i="66"/>
  <c r="H485" i="66" s="1"/>
  <c r="H20" i="66"/>
  <c r="H490" i="66" s="1"/>
  <c r="H24" i="66"/>
  <c r="H494" i="66" s="1"/>
  <c r="H28" i="66"/>
  <c r="H498" i="66" s="1"/>
  <c r="H32" i="66"/>
  <c r="H502" i="66" s="1"/>
  <c r="H36" i="66"/>
  <c r="H506" i="66" s="1"/>
  <c r="H41" i="66"/>
  <c r="H511" i="66" s="1"/>
  <c r="H45" i="66"/>
  <c r="H515" i="66" s="1"/>
  <c r="H50" i="66"/>
  <c r="H520" i="66" s="1"/>
  <c r="H54" i="66"/>
  <c r="H524" i="66" s="1"/>
  <c r="H58" i="66"/>
  <c r="H528" i="66" s="1"/>
  <c r="H63" i="66"/>
  <c r="H533" i="66" s="1"/>
  <c r="H68" i="66"/>
  <c r="H538" i="66" s="1"/>
  <c r="H72" i="66"/>
  <c r="H542" i="66" s="1"/>
  <c r="H77" i="66"/>
  <c r="H547" i="66" s="1"/>
  <c r="H82" i="66"/>
  <c r="H552" i="66" s="1"/>
  <c r="H87" i="66"/>
  <c r="H557" i="66" s="1"/>
  <c r="H91" i="66"/>
  <c r="H561" i="66" s="1"/>
  <c r="H96" i="66"/>
  <c r="H566" i="66" s="1"/>
  <c r="H100" i="66"/>
  <c r="H570" i="66" s="1"/>
  <c r="H105" i="66"/>
  <c r="H575" i="66" s="1"/>
  <c r="H109" i="66"/>
  <c r="H579" i="66" s="1"/>
  <c r="H114" i="66"/>
  <c r="H584" i="66" s="1"/>
  <c r="H119" i="66"/>
  <c r="H589" i="66" s="1"/>
  <c r="H124" i="66"/>
  <c r="H594" i="66" s="1"/>
  <c r="H130" i="66"/>
  <c r="H600" i="66" s="1"/>
  <c r="H134" i="66"/>
  <c r="H604" i="66" s="1"/>
  <c r="H138" i="66"/>
  <c r="H608" i="66" s="1"/>
  <c r="H142" i="66"/>
  <c r="H612" i="66" s="1"/>
  <c r="H146" i="66"/>
  <c r="H616" i="66" s="1"/>
  <c r="H150" i="66"/>
  <c r="H620" i="66" s="1"/>
  <c r="H155" i="66"/>
  <c r="H625" i="66" s="1"/>
  <c r="AT119" i="66"/>
  <c r="AT589" i="66" s="1"/>
  <c r="AN12" i="66"/>
  <c r="AN482" i="66" s="1"/>
  <c r="AN16" i="66"/>
  <c r="AN486" i="66" s="1"/>
  <c r="AN21" i="66"/>
  <c r="AN491" i="66" s="1"/>
  <c r="AN26" i="66"/>
  <c r="AN496" i="66" s="1"/>
  <c r="AN30" i="66"/>
  <c r="AN500" i="66" s="1"/>
  <c r="AN35" i="66"/>
  <c r="AN505" i="66" s="1"/>
  <c r="AN40" i="66"/>
  <c r="AN510" i="66" s="1"/>
  <c r="AN46" i="66"/>
  <c r="AN516" i="66" s="1"/>
  <c r="AN50" i="66"/>
  <c r="AN520" i="66" s="1"/>
  <c r="AN54" i="66"/>
  <c r="AN524" i="66" s="1"/>
  <c r="AN59" i="66"/>
  <c r="AN529" i="66" s="1"/>
  <c r="AN64" i="66"/>
  <c r="AN534" i="66" s="1"/>
  <c r="AN69" i="66"/>
  <c r="AN539" i="66" s="1"/>
  <c r="AN73" i="66"/>
  <c r="AN543" i="66" s="1"/>
  <c r="AN77" i="66"/>
  <c r="AN547" i="66" s="1"/>
  <c r="AN81" i="66"/>
  <c r="AN551" i="66" s="1"/>
  <c r="AN86" i="66"/>
  <c r="AN556" i="66" s="1"/>
  <c r="AN90" i="66"/>
  <c r="AN560" i="66" s="1"/>
  <c r="AN94" i="66"/>
  <c r="AN564" i="66" s="1"/>
  <c r="AN98" i="66"/>
  <c r="AN568" i="66" s="1"/>
  <c r="AN102" i="66"/>
  <c r="AN572" i="66" s="1"/>
  <c r="AN106" i="66"/>
  <c r="AN576" i="66" s="1"/>
  <c r="AN110" i="66"/>
  <c r="AN580" i="66" s="1"/>
  <c r="AN116" i="66"/>
  <c r="AN586" i="66" s="1"/>
  <c r="AN120" i="66"/>
  <c r="AN590" i="66" s="1"/>
  <c r="AN126" i="66"/>
  <c r="AN596" i="66" s="1"/>
  <c r="AN131" i="66"/>
  <c r="AN601" i="66" s="1"/>
  <c r="AN135" i="66"/>
  <c r="AN605" i="66" s="1"/>
  <c r="AN139" i="66"/>
  <c r="AN609" i="66" s="1"/>
  <c r="AN147" i="66"/>
  <c r="AN617" i="66" s="1"/>
  <c r="AN151" i="66"/>
  <c r="AN621" i="66" s="1"/>
  <c r="AN155" i="66"/>
  <c r="AN625" i="66" s="1"/>
  <c r="P15" i="66"/>
  <c r="P485" i="66" s="1"/>
  <c r="G112" i="66"/>
  <c r="G582" i="66" s="1"/>
  <c r="AK46" i="66"/>
  <c r="AK516" i="66" s="1"/>
  <c r="G77" i="66"/>
  <c r="G547" i="66" s="1"/>
  <c r="AT35" i="66"/>
  <c r="AT505" i="66" s="1"/>
  <c r="M128" i="66"/>
  <c r="M598" i="66" s="1"/>
  <c r="L15" i="66"/>
  <c r="L485" i="66" s="1"/>
  <c r="AL61" i="66"/>
  <c r="AL531" i="66" s="1"/>
  <c r="AF91" i="66"/>
  <c r="AF561" i="66" s="1"/>
  <c r="AC123" i="66"/>
  <c r="AC593" i="66" s="1"/>
  <c r="Y74" i="66"/>
  <c r="Y544" i="66" s="1"/>
  <c r="P78" i="66"/>
  <c r="P548" i="66" s="1"/>
  <c r="AI12" i="66"/>
  <c r="AI482" i="66" s="1"/>
  <c r="AI16" i="66"/>
  <c r="AI486" i="66" s="1"/>
  <c r="AI21" i="66"/>
  <c r="AI491" i="66" s="1"/>
  <c r="AI25" i="66"/>
  <c r="AI495" i="66" s="1"/>
  <c r="AI29" i="66"/>
  <c r="AI499" i="66" s="1"/>
  <c r="AI33" i="66"/>
  <c r="AI503" i="66" s="1"/>
  <c r="AI37" i="66"/>
  <c r="AI507" i="66" s="1"/>
  <c r="AI41" i="66"/>
  <c r="AI511" i="66" s="1"/>
  <c r="AI46" i="66"/>
  <c r="AI516" i="66" s="1"/>
  <c r="AI51" i="66"/>
  <c r="AI521" i="66" s="1"/>
  <c r="AI55" i="66"/>
  <c r="AI525" i="66" s="1"/>
  <c r="AI59" i="66"/>
  <c r="AI529" i="66" s="1"/>
  <c r="AI63" i="66"/>
  <c r="AI533" i="66" s="1"/>
  <c r="AI67" i="66"/>
  <c r="AI537" i="66" s="1"/>
  <c r="AI71" i="66"/>
  <c r="AI541" i="66" s="1"/>
  <c r="AI77" i="66"/>
  <c r="AI547" i="66" s="1"/>
  <c r="AI82" i="66"/>
  <c r="AI552" i="66" s="1"/>
  <c r="AI86" i="66"/>
  <c r="AI556" i="66" s="1"/>
  <c r="AI93" i="66"/>
  <c r="AI563" i="66" s="1"/>
  <c r="AI99" i="66"/>
  <c r="AI569" i="66" s="1"/>
  <c r="AI104" i="66"/>
  <c r="AI574" i="66" s="1"/>
  <c r="AI109" i="66"/>
  <c r="AI579" i="66" s="1"/>
  <c r="AI113" i="66"/>
  <c r="AI583" i="66" s="1"/>
  <c r="AI118" i="66"/>
  <c r="AI588" i="66" s="1"/>
  <c r="AI122" i="66"/>
  <c r="AI592" i="66" s="1"/>
  <c r="AI126" i="66"/>
  <c r="AI596" i="66" s="1"/>
  <c r="AI130" i="66"/>
  <c r="AI600" i="66" s="1"/>
  <c r="AI135" i="66"/>
  <c r="AI605" i="66" s="1"/>
  <c r="AI139" i="66"/>
  <c r="AI609" i="66" s="1"/>
  <c r="AI143" i="66"/>
  <c r="AI613" i="66" s="1"/>
  <c r="AI149" i="66"/>
  <c r="AI619" i="66" s="1"/>
  <c r="AI153" i="66"/>
  <c r="AI623" i="66" s="1"/>
  <c r="AQ150" i="66"/>
  <c r="AQ620" i="66" s="1"/>
  <c r="O105" i="66"/>
  <c r="O575" i="66" s="1"/>
  <c r="K26" i="66"/>
  <c r="K496" i="66" s="1"/>
  <c r="AK155" i="66"/>
  <c r="AK625" i="66" s="1"/>
  <c r="O66" i="66"/>
  <c r="O536" i="66" s="1"/>
  <c r="AO23" i="66"/>
  <c r="AO493" i="66" s="1"/>
  <c r="AA104" i="66"/>
  <c r="AA574" i="66" s="1"/>
  <c r="Y84" i="66"/>
  <c r="Y554" i="66" s="1"/>
  <c r="R51" i="66"/>
  <c r="R521" i="66" s="1"/>
  <c r="AG142" i="66"/>
  <c r="AG612" i="66" s="1"/>
  <c r="T135" i="66"/>
  <c r="T605" i="66" s="1"/>
  <c r="L141" i="66"/>
  <c r="L611" i="66" s="1"/>
  <c r="AF58" i="66"/>
  <c r="AF528" i="66" s="1"/>
  <c r="O46" i="66"/>
  <c r="O516" i="66" s="1"/>
  <c r="U46" i="66"/>
  <c r="U516" i="66" s="1"/>
  <c r="AK86" i="66"/>
  <c r="AK556" i="66" s="1"/>
  <c r="AL81" i="66"/>
  <c r="AL551" i="66" s="1"/>
  <c r="AK110" i="66"/>
  <c r="AK580" i="66" s="1"/>
  <c r="AP16" i="66"/>
  <c r="AP486" i="66" s="1"/>
  <c r="AE115" i="66"/>
  <c r="AE585" i="66" s="1"/>
  <c r="N63" i="66"/>
  <c r="N533" i="66" s="1"/>
  <c r="Y87" i="66"/>
  <c r="Y557" i="66" s="1"/>
  <c r="T157" i="66"/>
  <c r="T627" i="66" s="1"/>
  <c r="AG45" i="66"/>
  <c r="AG515" i="66" s="1"/>
  <c r="O144" i="66"/>
  <c r="O614" i="66" s="1"/>
  <c r="Z49" i="66"/>
  <c r="Z519" i="66" s="1"/>
  <c r="AJ114" i="66"/>
  <c r="AJ584" i="66" s="1"/>
  <c r="K109" i="66"/>
  <c r="K579" i="66" s="1"/>
  <c r="AG102" i="66"/>
  <c r="AG572" i="66" s="1"/>
  <c r="W91" i="66"/>
  <c r="W561" i="66" s="1"/>
  <c r="Z26" i="66"/>
  <c r="Z496" i="66" s="1"/>
  <c r="AO67" i="66"/>
  <c r="AO537" i="66" s="1"/>
  <c r="AR101" i="66"/>
  <c r="AR571" i="66" s="1"/>
  <c r="AL117" i="66"/>
  <c r="AL587" i="66" s="1"/>
  <c r="X114" i="66"/>
  <c r="X584" i="66" s="1"/>
  <c r="W136" i="66"/>
  <c r="W606" i="66" s="1"/>
  <c r="AG124" i="66"/>
  <c r="AG594" i="66" s="1"/>
  <c r="W149" i="66"/>
  <c r="W619" i="66" s="1"/>
  <c r="AL74" i="66"/>
  <c r="AL544" i="66" s="1"/>
  <c r="V44" i="66"/>
  <c r="V514" i="66" s="1"/>
  <c r="AD116" i="66"/>
  <c r="AD586" i="66" s="1"/>
  <c r="P77" i="66"/>
  <c r="P547" i="66" s="1"/>
  <c r="V125" i="66"/>
  <c r="V595" i="66" s="1"/>
  <c r="AF66" i="66"/>
  <c r="AF536" i="66" s="1"/>
  <c r="U141" i="66"/>
  <c r="U611" i="66" s="1"/>
  <c r="W29" i="66"/>
  <c r="W499" i="66" s="1"/>
  <c r="Y153" i="66"/>
  <c r="Y623" i="66" s="1"/>
  <c r="Z118" i="66"/>
  <c r="Z588" i="66" s="1"/>
  <c r="M44" i="66"/>
  <c r="M514" i="66" s="1"/>
  <c r="AK93" i="66"/>
  <c r="AK563" i="66" s="1"/>
  <c r="R48" i="66"/>
  <c r="R518" i="66" s="1"/>
  <c r="I145" i="66"/>
  <c r="I615" i="66" s="1"/>
  <c r="AR31" i="66"/>
  <c r="AR501" i="66" s="1"/>
  <c r="N127" i="66"/>
  <c r="N597" i="66" s="1"/>
  <c r="AR49" i="66"/>
  <c r="AR519" i="66" s="1"/>
  <c r="AE23" i="66"/>
  <c r="AE493" i="66" s="1"/>
  <c r="AP42" i="66"/>
  <c r="AP512" i="66" s="1"/>
  <c r="X45" i="66"/>
  <c r="X515" i="66" s="1"/>
  <c r="P113" i="66"/>
  <c r="P583" i="66" s="1"/>
  <c r="Z77" i="66"/>
  <c r="Z547" i="66" s="1"/>
  <c r="AJ33" i="66"/>
  <c r="AJ503" i="66" s="1"/>
  <c r="AL89" i="66"/>
  <c r="AL559" i="66" s="1"/>
  <c r="AR87" i="66"/>
  <c r="AR557" i="66" s="1"/>
  <c r="Y150" i="66"/>
  <c r="Y620" i="66" s="1"/>
  <c r="AL133" i="66"/>
  <c r="AL603" i="66" s="1"/>
  <c r="R56" i="66"/>
  <c r="R526" i="66" s="1"/>
  <c r="U101" i="66"/>
  <c r="U571" i="66" s="1"/>
  <c r="AD22" i="66"/>
  <c r="AD492" i="66" s="1"/>
  <c r="AF77" i="66"/>
  <c r="AF547" i="66" s="1"/>
  <c r="K111" i="66"/>
  <c r="K581" i="66" s="1"/>
  <c r="AE22" i="66"/>
  <c r="AE492" i="66" s="1"/>
  <c r="V83" i="66"/>
  <c r="V553" i="66" s="1"/>
  <c r="AT28" i="66"/>
  <c r="AT498" i="66" s="1"/>
  <c r="AQ62" i="66"/>
  <c r="AQ532" i="66" s="1"/>
  <c r="U122" i="66"/>
  <c r="U592" i="66" s="1"/>
  <c r="AA45" i="66"/>
  <c r="AA515" i="66" s="1"/>
  <c r="AT21" i="66"/>
  <c r="AT491" i="66" s="1"/>
  <c r="AM146" i="66"/>
  <c r="AM616" i="66" s="1"/>
  <c r="AD76" i="66"/>
  <c r="AD546" i="66" s="1"/>
  <c r="V69" i="66"/>
  <c r="V539" i="66" s="1"/>
  <c r="V74" i="66"/>
  <c r="V544" i="66" s="1"/>
  <c r="AE36" i="66"/>
  <c r="AE506" i="66" s="1"/>
  <c r="G114" i="66"/>
  <c r="G584" i="66" s="1"/>
  <c r="AM51" i="66"/>
  <c r="AM521" i="66" s="1"/>
  <c r="P57" i="66"/>
  <c r="P527" i="66" s="1"/>
  <c r="O20" i="66"/>
  <c r="O490" i="66" s="1"/>
  <c r="AP154" i="66"/>
  <c r="AP624" i="66" s="1"/>
  <c r="G35" i="66"/>
  <c r="G505" i="66" s="1"/>
  <c r="AD45" i="66"/>
  <c r="AD515" i="66" s="1"/>
  <c r="I13" i="66"/>
  <c r="I483" i="66" s="1"/>
  <c r="AG151" i="66"/>
  <c r="AG621" i="66" s="1"/>
  <c r="U136" i="66"/>
  <c r="U606" i="66" s="1"/>
  <c r="I138" i="66"/>
  <c r="I608" i="66" s="1"/>
  <c r="AT95" i="66"/>
  <c r="AT565" i="66" s="1"/>
  <c r="R36" i="66"/>
  <c r="R506" i="66" s="1"/>
  <c r="V115" i="66"/>
  <c r="V585" i="66" s="1"/>
  <c r="K15" i="66"/>
  <c r="K485" i="66" s="1"/>
  <c r="AF136" i="66"/>
  <c r="AF606" i="66" s="1"/>
  <c r="AK102" i="66"/>
  <c r="AK572" i="66" s="1"/>
  <c r="O18" i="66"/>
  <c r="O488" i="66" s="1"/>
  <c r="AQ125" i="66"/>
  <c r="AQ595" i="66" s="1"/>
  <c r="AA52" i="66"/>
  <c r="AA522" i="66" s="1"/>
  <c r="Z115" i="66"/>
  <c r="Z585" i="66" s="1"/>
  <c r="Y63" i="66"/>
  <c r="Y533" i="66" s="1"/>
  <c r="AP101" i="66"/>
  <c r="AP571" i="66" s="1"/>
  <c r="AC29" i="66"/>
  <c r="AC499" i="66" s="1"/>
  <c r="T67" i="66"/>
  <c r="T537" i="66" s="1"/>
  <c r="L131" i="66"/>
  <c r="L601" i="66" s="1"/>
  <c r="AK36" i="66"/>
  <c r="AK506" i="66" s="1"/>
  <c r="U65" i="66"/>
  <c r="U535" i="66" s="1"/>
  <c r="AJ54" i="66"/>
  <c r="AJ524" i="66" s="1"/>
  <c r="N25" i="66"/>
  <c r="N495" i="66" s="1"/>
  <c r="P61" i="66"/>
  <c r="P531" i="66" s="1"/>
  <c r="O24" i="66"/>
  <c r="O494" i="66" s="1"/>
  <c r="V23" i="66"/>
  <c r="V493" i="66" s="1"/>
  <c r="K120" i="66"/>
  <c r="K590" i="66" s="1"/>
  <c r="AK132" i="66"/>
  <c r="AK602" i="66" s="1"/>
  <c r="AC14" i="66"/>
  <c r="AC484" i="66" s="1"/>
  <c r="O12" i="66"/>
  <c r="O482" i="66" s="1"/>
  <c r="O16" i="66"/>
  <c r="O486" i="66" s="1"/>
  <c r="O30" i="66"/>
  <c r="O500" i="66" s="1"/>
  <c r="O34" i="66"/>
  <c r="O504" i="66" s="1"/>
  <c r="O38" i="66"/>
  <c r="O508" i="66" s="1"/>
  <c r="O44" i="66"/>
  <c r="O514" i="66" s="1"/>
  <c r="O50" i="66"/>
  <c r="O520" i="66" s="1"/>
  <c r="O56" i="66"/>
  <c r="O526" i="66" s="1"/>
  <c r="O60" i="66"/>
  <c r="O530" i="66" s="1"/>
  <c r="O64" i="66"/>
  <c r="O534" i="66" s="1"/>
  <c r="O72" i="66"/>
  <c r="O542" i="66" s="1"/>
  <c r="O76" i="66"/>
  <c r="O546" i="66" s="1"/>
  <c r="O80" i="66"/>
  <c r="O550" i="66" s="1"/>
  <c r="O87" i="66"/>
  <c r="O557" i="66" s="1"/>
  <c r="O91" i="66"/>
  <c r="O561" i="66" s="1"/>
  <c r="O96" i="66"/>
  <c r="O566" i="66" s="1"/>
  <c r="O100" i="66"/>
  <c r="O570" i="66" s="1"/>
  <c r="O104" i="66"/>
  <c r="O574" i="66" s="1"/>
  <c r="O110" i="66"/>
  <c r="O580" i="66" s="1"/>
  <c r="O118" i="66"/>
  <c r="O588" i="66" s="1"/>
  <c r="O126" i="66"/>
  <c r="O596" i="66" s="1"/>
  <c r="O132" i="66"/>
  <c r="O602" i="66" s="1"/>
  <c r="O136" i="66"/>
  <c r="O606" i="66" s="1"/>
  <c r="O140" i="66"/>
  <c r="O610" i="66" s="1"/>
  <c r="O147" i="66"/>
  <c r="O617" i="66" s="1"/>
  <c r="O152" i="66"/>
  <c r="O622" i="66" s="1"/>
  <c r="O157" i="66"/>
  <c r="O627" i="66" s="1"/>
  <c r="U43" i="66"/>
  <c r="U513" i="66" s="1"/>
  <c r="AF101" i="66"/>
  <c r="AF571" i="66" s="1"/>
  <c r="AK156" i="66"/>
  <c r="AK626" i="66" s="1"/>
  <c r="AK85" i="66"/>
  <c r="AK555" i="66" s="1"/>
  <c r="T13" i="66"/>
  <c r="T483" i="66" s="1"/>
  <c r="T19" i="66"/>
  <c r="T489" i="66" s="1"/>
  <c r="T23" i="66"/>
  <c r="T493" i="66" s="1"/>
  <c r="T27" i="66"/>
  <c r="T497" i="66" s="1"/>
  <c r="T33" i="66"/>
  <c r="T503" i="66" s="1"/>
  <c r="T38" i="66"/>
  <c r="T508" i="66" s="1"/>
  <c r="T44" i="66"/>
  <c r="T514" i="66" s="1"/>
  <c r="T53" i="66"/>
  <c r="T523" i="66" s="1"/>
  <c r="T59" i="66"/>
  <c r="T529" i="66" s="1"/>
  <c r="T66" i="66"/>
  <c r="T536" i="66" s="1"/>
  <c r="T73" i="66"/>
  <c r="T543" i="66" s="1"/>
  <c r="T78" i="66"/>
  <c r="T548" i="66" s="1"/>
  <c r="T82" i="66"/>
  <c r="T552" i="66" s="1"/>
  <c r="T87" i="66"/>
  <c r="T557" i="66" s="1"/>
  <c r="T93" i="66"/>
  <c r="T563" i="66" s="1"/>
  <c r="T98" i="66"/>
  <c r="T568" i="66" s="1"/>
  <c r="T102" i="66"/>
  <c r="T572" i="66" s="1"/>
  <c r="T108" i="66"/>
  <c r="T578" i="66" s="1"/>
  <c r="T113" i="66"/>
  <c r="T583" i="66" s="1"/>
  <c r="T117" i="66"/>
  <c r="T587" i="66" s="1"/>
  <c r="T123" i="66"/>
  <c r="T593" i="66" s="1"/>
  <c r="T129" i="66"/>
  <c r="T599" i="66" s="1"/>
  <c r="T137" i="66"/>
  <c r="T607" i="66" s="1"/>
  <c r="T141" i="66"/>
  <c r="T611" i="66" s="1"/>
  <c r="T147" i="66"/>
  <c r="T617" i="66" s="1"/>
  <c r="T153" i="66"/>
  <c r="T623" i="66" s="1"/>
  <c r="V12" i="66"/>
  <c r="V482" i="66" s="1"/>
  <c r="AE147" i="66"/>
  <c r="AE617" i="66" s="1"/>
  <c r="K152" i="66"/>
  <c r="K622" i="66" s="1"/>
  <c r="Y132" i="66"/>
  <c r="Y602" i="66" s="1"/>
  <c r="AP24" i="66"/>
  <c r="AP494" i="66" s="1"/>
  <c r="L35" i="66"/>
  <c r="L505" i="66" s="1"/>
  <c r="AD136" i="66"/>
  <c r="AD606" i="66" s="1"/>
  <c r="AF22" i="66"/>
  <c r="AF492" i="66" s="1"/>
  <c r="AP40" i="66"/>
  <c r="AP510" i="66" s="1"/>
  <c r="AE139" i="66"/>
  <c r="AE609" i="66" s="1"/>
  <c r="Y14" i="66"/>
  <c r="Y484" i="66" s="1"/>
  <c r="AD129" i="66"/>
  <c r="AD599" i="66" s="1"/>
  <c r="N70" i="66"/>
  <c r="N540" i="66" s="1"/>
  <c r="Z154" i="66"/>
  <c r="Z624" i="66" s="1"/>
  <c r="AJ71" i="66"/>
  <c r="AJ541" i="66" s="1"/>
  <c r="AG140" i="66"/>
  <c r="AG610" i="66" s="1"/>
  <c r="AE17" i="66"/>
  <c r="AE487" i="66" s="1"/>
  <c r="U34" i="66"/>
  <c r="U504" i="66" s="1"/>
  <c r="AD40" i="66"/>
  <c r="AD510" i="66" s="1"/>
  <c r="AJ45" i="66"/>
  <c r="AJ515" i="66" s="1"/>
  <c r="AT47" i="66"/>
  <c r="AT517" i="66" s="1"/>
  <c r="AM141" i="66"/>
  <c r="AM611" i="66" s="1"/>
  <c r="AE145" i="66"/>
  <c r="AE615" i="66" s="1"/>
  <c r="AG51" i="66"/>
  <c r="AG521" i="66" s="1"/>
  <c r="AR84" i="66"/>
  <c r="AR554" i="66" s="1"/>
  <c r="K128" i="66"/>
  <c r="K598" i="66" s="1"/>
  <c r="I73" i="66"/>
  <c r="I543" i="66" s="1"/>
  <c r="AG36" i="66"/>
  <c r="AG506" i="66" s="1"/>
  <c r="AA85" i="66"/>
  <c r="AA555" i="66" s="1"/>
  <c r="AL131" i="66"/>
  <c r="AL601" i="66" s="1"/>
  <c r="U44" i="66"/>
  <c r="U514" i="66" s="1"/>
  <c r="AD48" i="66"/>
  <c r="AD518" i="66" s="1"/>
  <c r="AJ88" i="66"/>
  <c r="AJ558" i="66" s="1"/>
  <c r="Y110" i="66"/>
  <c r="Y580" i="66" s="1"/>
  <c r="K22" i="66"/>
  <c r="K492" i="66" s="1"/>
  <c r="AF69" i="66"/>
  <c r="AF539" i="66" s="1"/>
  <c r="AM151" i="66"/>
  <c r="AM621" i="66" s="1"/>
  <c r="G45" i="66"/>
  <c r="G515" i="66" s="1"/>
  <c r="Z70" i="66"/>
  <c r="Z540" i="66" s="1"/>
  <c r="W107" i="66"/>
  <c r="W577" i="66" s="1"/>
  <c r="Z125" i="66"/>
  <c r="Z595" i="66" s="1"/>
  <c r="P75" i="66"/>
  <c r="P545" i="66" s="1"/>
  <c r="AE74" i="66"/>
  <c r="AE544" i="66" s="1"/>
  <c r="AJ30" i="66"/>
  <c r="AJ500" i="66" s="1"/>
  <c r="AT34" i="66"/>
  <c r="AT504" i="66" s="1"/>
  <c r="AM126" i="66"/>
  <c r="AM596" i="66" s="1"/>
  <c r="AP140" i="66"/>
  <c r="AP610" i="66" s="1"/>
  <c r="P67" i="66"/>
  <c r="P537" i="66" s="1"/>
  <c r="AO88" i="66"/>
  <c r="AO558" i="66" s="1"/>
  <c r="AP41" i="66"/>
  <c r="AP511" i="66" s="1"/>
  <c r="AJ51" i="66"/>
  <c r="AJ521" i="66" s="1"/>
  <c r="W73" i="66"/>
  <c r="W543" i="66" s="1"/>
  <c r="AT65" i="66"/>
  <c r="AT535" i="66" s="1"/>
  <c r="AJ117" i="66"/>
  <c r="AJ587" i="66" s="1"/>
  <c r="AP108" i="66"/>
  <c r="AP578" i="66" s="1"/>
  <c r="AO114" i="66"/>
  <c r="AO584" i="66" s="1"/>
  <c r="L27" i="66"/>
  <c r="L497" i="66" s="1"/>
  <c r="AM81" i="66"/>
  <c r="AM551" i="66" s="1"/>
  <c r="I129" i="66"/>
  <c r="I599" i="66" s="1"/>
  <c r="W81" i="66"/>
  <c r="W551" i="66" s="1"/>
  <c r="R102" i="66"/>
  <c r="R572" i="66" s="1"/>
  <c r="AD99" i="66"/>
  <c r="AD569" i="66" s="1"/>
  <c r="M46" i="66"/>
  <c r="M516" i="66" s="1"/>
  <c r="K12" i="66"/>
  <c r="K482" i="66" s="1"/>
  <c r="K20" i="66"/>
  <c r="K490" i="66" s="1"/>
  <c r="K28" i="66"/>
  <c r="K498" i="66" s="1"/>
  <c r="K34" i="66"/>
  <c r="K504" i="66" s="1"/>
  <c r="K44" i="66"/>
  <c r="K514" i="66" s="1"/>
  <c r="K50" i="66"/>
  <c r="K520" i="66" s="1"/>
  <c r="K55" i="66"/>
  <c r="K525" i="66" s="1"/>
  <c r="K60" i="66"/>
  <c r="K530" i="66" s="1"/>
  <c r="K66" i="66"/>
  <c r="K536" i="66" s="1"/>
  <c r="K73" i="66"/>
  <c r="K543" i="66" s="1"/>
  <c r="K82" i="66"/>
  <c r="K552" i="66" s="1"/>
  <c r="K90" i="66"/>
  <c r="K560" i="66" s="1"/>
  <c r="K97" i="66"/>
  <c r="K567" i="66" s="1"/>
  <c r="K104" i="66"/>
  <c r="K574" i="66" s="1"/>
  <c r="K110" i="66"/>
  <c r="K580" i="66" s="1"/>
  <c r="K115" i="66"/>
  <c r="K585" i="66" s="1"/>
  <c r="K124" i="66"/>
  <c r="K594" i="66" s="1"/>
  <c r="K131" i="66"/>
  <c r="K601" i="66" s="1"/>
  <c r="K136" i="66"/>
  <c r="K606" i="66" s="1"/>
  <c r="K142" i="66"/>
  <c r="K612" i="66" s="1"/>
  <c r="K146" i="66"/>
  <c r="K616" i="66" s="1"/>
  <c r="K151" i="66"/>
  <c r="K621" i="66" s="1"/>
  <c r="K157" i="66"/>
  <c r="K627" i="66" s="1"/>
  <c r="AO74" i="66"/>
  <c r="AO544" i="66" s="1"/>
  <c r="N151" i="66"/>
  <c r="N621" i="66" s="1"/>
  <c r="AG46" i="66"/>
  <c r="AG516" i="66" s="1"/>
  <c r="I40" i="66"/>
  <c r="I510" i="66" s="1"/>
  <c r="M137" i="66"/>
  <c r="M607" i="66" s="1"/>
  <c r="Y82" i="66"/>
  <c r="Y552" i="66" s="1"/>
  <c r="AE98" i="66"/>
  <c r="AE568" i="66" s="1"/>
  <c r="R86" i="66"/>
  <c r="R556" i="66" s="1"/>
  <c r="AR152" i="66"/>
  <c r="AR622" i="66" s="1"/>
  <c r="AQ64" i="66"/>
  <c r="AQ534" i="66" s="1"/>
  <c r="AP32" i="66"/>
  <c r="AP502" i="66" s="1"/>
  <c r="AE128" i="66"/>
  <c r="AE598" i="66" s="1"/>
  <c r="AK19" i="66"/>
  <c r="AK489" i="66" s="1"/>
  <c r="I57" i="66"/>
  <c r="I527" i="66" s="1"/>
  <c r="AR14" i="66"/>
  <c r="AR484" i="66" s="1"/>
  <c r="AM41" i="66"/>
  <c r="AM511" i="66" s="1"/>
  <c r="AP52" i="66"/>
  <c r="AP522" i="66" s="1"/>
  <c r="AE155" i="66"/>
  <c r="AE625" i="66" s="1"/>
  <c r="W49" i="66"/>
  <c r="W519" i="66" s="1"/>
  <c r="AJ15" i="66"/>
  <c r="AJ485" i="66" s="1"/>
  <c r="AD103" i="66"/>
  <c r="AD573" i="66" s="1"/>
  <c r="AJ12" i="66"/>
  <c r="AJ482" i="66" s="1"/>
  <c r="AJ22" i="66"/>
  <c r="AJ492" i="66" s="1"/>
  <c r="AJ32" i="66"/>
  <c r="AJ502" i="66" s="1"/>
  <c r="AJ44" i="66"/>
  <c r="AJ514" i="66" s="1"/>
  <c r="AJ49" i="66"/>
  <c r="AJ519" i="66" s="1"/>
  <c r="AJ55" i="66"/>
  <c r="AJ525" i="66" s="1"/>
  <c r="AJ60" i="66"/>
  <c r="AJ530" i="66" s="1"/>
  <c r="AJ66" i="66"/>
  <c r="AJ536" i="66" s="1"/>
  <c r="AJ77" i="66"/>
  <c r="AJ547" i="66" s="1"/>
  <c r="AJ86" i="66"/>
  <c r="AJ556" i="66" s="1"/>
  <c r="AJ93" i="66"/>
  <c r="AJ563" i="66" s="1"/>
  <c r="AJ98" i="66"/>
  <c r="AJ568" i="66" s="1"/>
  <c r="AJ102" i="66"/>
  <c r="AJ572" i="66" s="1"/>
  <c r="AJ106" i="66"/>
  <c r="AJ576" i="66" s="1"/>
  <c r="AJ111" i="66"/>
  <c r="AJ581" i="66" s="1"/>
  <c r="AJ119" i="66"/>
  <c r="AJ589" i="66" s="1"/>
  <c r="AJ127" i="66"/>
  <c r="AJ597" i="66" s="1"/>
  <c r="AJ131" i="66"/>
  <c r="AJ601" i="66" s="1"/>
  <c r="AJ138" i="66"/>
  <c r="AJ608" i="66" s="1"/>
  <c r="AJ142" i="66"/>
  <c r="AJ612" i="66" s="1"/>
  <c r="AJ148" i="66"/>
  <c r="AJ618" i="66" s="1"/>
  <c r="AJ154" i="66"/>
  <c r="AJ624" i="66" s="1"/>
  <c r="Z76" i="66"/>
  <c r="Z546" i="66" s="1"/>
  <c r="G22" i="66"/>
  <c r="G492" i="66" s="1"/>
  <c r="Z144" i="66"/>
  <c r="Z614" i="66" s="1"/>
  <c r="AD146" i="66"/>
  <c r="AD616" i="66" s="1"/>
  <c r="AD14" i="66"/>
  <c r="AD484" i="66" s="1"/>
  <c r="AD21" i="66"/>
  <c r="AD491" i="66" s="1"/>
  <c r="AD28" i="66"/>
  <c r="AD498" i="66" s="1"/>
  <c r="AD34" i="66"/>
  <c r="AD504" i="66" s="1"/>
  <c r="AD44" i="66"/>
  <c r="AD514" i="66" s="1"/>
  <c r="AD54" i="66"/>
  <c r="AD524" i="66" s="1"/>
  <c r="AD60" i="66"/>
  <c r="AD530" i="66" s="1"/>
  <c r="AD64" i="66"/>
  <c r="AD534" i="66" s="1"/>
  <c r="AD69" i="66"/>
  <c r="AD539" i="66" s="1"/>
  <c r="AD73" i="66"/>
  <c r="AD543" i="66" s="1"/>
  <c r="AD82" i="66"/>
  <c r="AD552" i="66" s="1"/>
  <c r="AD90" i="66"/>
  <c r="AD560" i="66" s="1"/>
  <c r="AD96" i="66"/>
  <c r="AD566" i="66" s="1"/>
  <c r="AD104" i="66"/>
  <c r="AD574" i="66" s="1"/>
  <c r="AD110" i="66"/>
  <c r="AD580" i="66" s="1"/>
  <c r="AD119" i="66"/>
  <c r="AD589" i="66" s="1"/>
  <c r="AD127" i="66"/>
  <c r="AD597" i="66" s="1"/>
  <c r="AD133" i="66"/>
  <c r="AD603" i="66" s="1"/>
  <c r="AD139" i="66"/>
  <c r="AD609" i="66" s="1"/>
  <c r="AD149" i="66"/>
  <c r="AD619" i="66" s="1"/>
  <c r="AD153" i="66"/>
  <c r="AD623" i="66" s="1"/>
  <c r="U26" i="66"/>
  <c r="U496" i="66" s="1"/>
  <c r="N154" i="66"/>
  <c r="N624" i="66" s="1"/>
  <c r="W95" i="66"/>
  <c r="W565" i="66" s="1"/>
  <c r="Z121" i="66"/>
  <c r="Z591" i="66" s="1"/>
  <c r="AR68" i="66"/>
  <c r="AR538" i="66" s="1"/>
  <c r="AP109" i="66"/>
  <c r="AP579" i="66" s="1"/>
  <c r="AF78" i="66"/>
  <c r="AF548" i="66" s="1"/>
  <c r="G142" i="66"/>
  <c r="G612" i="66" s="1"/>
  <c r="Z83" i="66"/>
  <c r="Z553" i="66" s="1"/>
  <c r="AG128" i="66"/>
  <c r="AG598" i="66" s="1"/>
  <c r="W139" i="66"/>
  <c r="W609" i="66" s="1"/>
  <c r="U127" i="66"/>
  <c r="U597" i="66" s="1"/>
  <c r="R20" i="66"/>
  <c r="R490" i="66" s="1"/>
  <c r="V134" i="66"/>
  <c r="V604" i="66" s="1"/>
  <c r="AR120" i="66"/>
  <c r="AR590" i="66" s="1"/>
  <c r="Z114" i="66"/>
  <c r="Z584" i="66" s="1"/>
  <c r="U33" i="66"/>
  <c r="U503" i="66" s="1"/>
  <c r="AO34" i="66"/>
  <c r="AO504" i="66" s="1"/>
  <c r="AQ35" i="66"/>
  <c r="AQ505" i="66" s="1"/>
  <c r="M88" i="66"/>
  <c r="M558" i="66" s="1"/>
  <c r="AF132" i="66"/>
  <c r="AF602" i="66" s="1"/>
  <c r="V123" i="66"/>
  <c r="V593" i="66" s="1"/>
  <c r="Z104" i="66"/>
  <c r="Z574" i="66" s="1"/>
  <c r="AG10" i="66"/>
  <c r="AG480" i="66" s="1"/>
  <c r="AG16" i="66"/>
  <c r="AG486" i="66" s="1"/>
  <c r="AG22" i="66"/>
  <c r="AG492" i="66" s="1"/>
  <c r="AG30" i="66"/>
  <c r="AG500" i="66" s="1"/>
  <c r="AG37" i="66"/>
  <c r="AG507" i="66" s="1"/>
  <c r="AG44" i="66"/>
  <c r="AG514" i="66" s="1"/>
  <c r="AG55" i="66"/>
  <c r="AG525" i="66" s="1"/>
  <c r="AG61" i="66"/>
  <c r="AG531" i="66" s="1"/>
  <c r="AG66" i="66"/>
  <c r="AG536" i="66" s="1"/>
  <c r="AG74" i="66"/>
  <c r="AG544" i="66" s="1"/>
  <c r="AG80" i="66"/>
  <c r="AG550" i="66" s="1"/>
  <c r="AG86" i="66"/>
  <c r="AG556" i="66" s="1"/>
  <c r="AG97" i="66"/>
  <c r="AG567" i="66" s="1"/>
  <c r="AG105" i="66"/>
  <c r="AG575" i="66" s="1"/>
  <c r="AG110" i="66"/>
  <c r="AG580" i="66" s="1"/>
  <c r="AG119" i="66"/>
  <c r="AG589" i="66" s="1"/>
  <c r="AG126" i="66"/>
  <c r="AG596" i="66" s="1"/>
  <c r="AG132" i="66"/>
  <c r="AG602" i="66" s="1"/>
  <c r="AG138" i="66"/>
  <c r="AG608" i="66" s="1"/>
  <c r="AG147" i="66"/>
  <c r="AG617" i="66" s="1"/>
  <c r="AG155" i="66"/>
  <c r="AG625" i="66" s="1"/>
  <c r="AP130" i="66"/>
  <c r="AP600" i="66" s="1"/>
  <c r="AL135" i="66"/>
  <c r="AL605" i="66" s="1"/>
  <c r="Z50" i="66"/>
  <c r="Z520" i="66" s="1"/>
  <c r="AF118" i="66"/>
  <c r="AF588" i="66" s="1"/>
  <c r="AL132" i="66"/>
  <c r="AL602" i="66" s="1"/>
  <c r="AT150" i="66"/>
  <c r="AT620" i="66" s="1"/>
  <c r="W128" i="66"/>
  <c r="W598" i="66" s="1"/>
  <c r="G152" i="66"/>
  <c r="G622" i="66" s="1"/>
  <c r="AF32" i="66"/>
  <c r="AF502" i="66" s="1"/>
  <c r="AR109" i="66"/>
  <c r="AR579" i="66" s="1"/>
  <c r="R78" i="66"/>
  <c r="R548" i="66" s="1"/>
  <c r="AO62" i="66"/>
  <c r="AO532" i="66" s="1"/>
  <c r="U113" i="66"/>
  <c r="U583" i="66" s="1"/>
  <c r="AR67" i="66"/>
  <c r="AR537" i="66" s="1"/>
  <c r="M21" i="66"/>
  <c r="M491" i="66" s="1"/>
  <c r="I103" i="66"/>
  <c r="I573" i="66" s="1"/>
  <c r="AO77" i="66"/>
  <c r="AO547" i="66" s="1"/>
  <c r="AL105" i="66"/>
  <c r="AL575" i="66" s="1"/>
  <c r="AQ18" i="66"/>
  <c r="AQ488" i="66" s="1"/>
  <c r="AM49" i="66"/>
  <c r="AM519" i="66" s="1"/>
  <c r="V108" i="66"/>
  <c r="V578" i="66" s="1"/>
  <c r="Z135" i="66"/>
  <c r="Z605" i="66" s="1"/>
  <c r="V86" i="66"/>
  <c r="V556" i="66" s="1"/>
  <c r="AF57" i="66"/>
  <c r="AF527" i="66" s="1"/>
  <c r="AP73" i="66"/>
  <c r="AP543" i="66" s="1"/>
  <c r="AQ138" i="66"/>
  <c r="AQ608" i="66" s="1"/>
  <c r="R132" i="66"/>
  <c r="R602" i="66" s="1"/>
  <c r="AQ66" i="66"/>
  <c r="AQ536" i="66" s="1"/>
  <c r="AP119" i="66"/>
  <c r="AP589" i="66" s="1"/>
  <c r="U9" i="66"/>
  <c r="U479" i="66" s="1"/>
  <c r="U17" i="66"/>
  <c r="U487" i="66" s="1"/>
  <c r="U22" i="66"/>
  <c r="U492" i="66" s="1"/>
  <c r="U36" i="66"/>
  <c r="U506" i="66" s="1"/>
  <c r="U41" i="66"/>
  <c r="U511" i="66" s="1"/>
  <c r="U50" i="66"/>
  <c r="U520" i="66" s="1"/>
  <c r="U56" i="66"/>
  <c r="U526" i="66" s="1"/>
  <c r="U60" i="66"/>
  <c r="U530" i="66" s="1"/>
  <c r="U66" i="66"/>
  <c r="U536" i="66" s="1"/>
  <c r="U71" i="66"/>
  <c r="U541" i="66" s="1"/>
  <c r="U85" i="66"/>
  <c r="U555" i="66" s="1"/>
  <c r="U100" i="66"/>
  <c r="U570" i="66" s="1"/>
  <c r="U106" i="66"/>
  <c r="U576" i="66" s="1"/>
  <c r="U112" i="66"/>
  <c r="U582" i="66" s="1"/>
  <c r="U119" i="66"/>
  <c r="U589" i="66" s="1"/>
  <c r="U126" i="66"/>
  <c r="U596" i="66" s="1"/>
  <c r="U134" i="66"/>
  <c r="U604" i="66" s="1"/>
  <c r="U147" i="66"/>
  <c r="U617" i="66" s="1"/>
  <c r="U154" i="66"/>
  <c r="U624" i="66" s="1"/>
  <c r="I99" i="66"/>
  <c r="I569" i="66" s="1"/>
  <c r="G158" i="66"/>
  <c r="G628" i="66" s="1"/>
  <c r="R149" i="66"/>
  <c r="R619" i="66" s="1"/>
  <c r="AQ68" i="66"/>
  <c r="AQ538" i="66" s="1"/>
  <c r="AP88" i="66"/>
  <c r="AP558" i="66" s="1"/>
  <c r="R96" i="66"/>
  <c r="R566" i="66" s="1"/>
  <c r="AR64" i="66"/>
  <c r="AR534" i="66" s="1"/>
  <c r="AP112" i="66"/>
  <c r="AP582" i="66" s="1"/>
  <c r="AL54" i="66"/>
  <c r="AL524" i="66" s="1"/>
  <c r="AQ14" i="66"/>
  <c r="AQ484" i="66" s="1"/>
  <c r="AQ77" i="66"/>
  <c r="AQ547" i="66" s="1"/>
  <c r="AM132" i="66"/>
  <c r="AM602" i="66" s="1"/>
  <c r="G106" i="66"/>
  <c r="G576" i="66" s="1"/>
  <c r="AP128" i="66"/>
  <c r="AP598" i="66" s="1"/>
  <c r="P102" i="66"/>
  <c r="P572" i="66" s="1"/>
  <c r="AL62" i="66"/>
  <c r="AL532" i="66" s="1"/>
  <c r="Y98" i="66"/>
  <c r="Y568" i="66" s="1"/>
  <c r="AM72" i="66"/>
  <c r="AM542" i="66" s="1"/>
  <c r="R40" i="66"/>
  <c r="R510" i="66" s="1"/>
  <c r="AO152" i="66"/>
  <c r="AO622" i="66" s="1"/>
  <c r="G60" i="66"/>
  <c r="G530" i="66" s="1"/>
  <c r="AK11" i="66"/>
  <c r="AK481" i="66" s="1"/>
  <c r="AK18" i="66"/>
  <c r="AK488" i="66" s="1"/>
  <c r="AK26" i="66"/>
  <c r="AK496" i="66" s="1"/>
  <c r="AK31" i="66"/>
  <c r="AK501" i="66" s="1"/>
  <c r="AK37" i="66"/>
  <c r="AK507" i="66" s="1"/>
  <c r="AK41" i="66"/>
  <c r="AK511" i="66" s="1"/>
  <c r="AK47" i="66"/>
  <c r="AK517" i="66" s="1"/>
  <c r="AK56" i="66"/>
  <c r="AK526" i="66" s="1"/>
  <c r="AK64" i="66"/>
  <c r="AK534" i="66" s="1"/>
  <c r="AK71" i="66"/>
  <c r="AK541" i="66" s="1"/>
  <c r="AK79" i="66"/>
  <c r="AK549" i="66" s="1"/>
  <c r="AK90" i="66"/>
  <c r="AK560" i="66" s="1"/>
  <c r="AK99" i="66"/>
  <c r="AK569" i="66" s="1"/>
  <c r="AK109" i="66"/>
  <c r="AK579" i="66" s="1"/>
  <c r="AK117" i="66"/>
  <c r="AK587" i="66" s="1"/>
  <c r="AK124" i="66"/>
  <c r="AK594" i="66" s="1"/>
  <c r="AK135" i="66"/>
  <c r="AK605" i="66" s="1"/>
  <c r="AK150" i="66"/>
  <c r="AK620" i="66" s="1"/>
  <c r="AK154" i="66"/>
  <c r="AK624" i="66" s="1"/>
  <c r="V59" i="66"/>
  <c r="V529" i="66" s="1"/>
  <c r="AF154" i="66"/>
  <c r="AF624" i="66" s="1"/>
  <c r="AM124" i="66"/>
  <c r="AM594" i="66" s="1"/>
  <c r="I41" i="66"/>
  <c r="I511" i="66" s="1"/>
  <c r="AL69" i="66"/>
  <c r="AL539" i="66" s="1"/>
  <c r="Y89" i="66"/>
  <c r="Y559" i="66" s="1"/>
  <c r="AT133" i="66"/>
  <c r="AT603" i="66" s="1"/>
  <c r="AR15" i="66"/>
  <c r="AR485" i="66" s="1"/>
  <c r="AR28" i="66"/>
  <c r="AR498" i="66" s="1"/>
  <c r="AR46" i="66"/>
  <c r="AR516" i="66" s="1"/>
  <c r="AR58" i="66"/>
  <c r="AR528" i="66" s="1"/>
  <c r="AR75" i="66"/>
  <c r="AR545" i="66" s="1"/>
  <c r="AR85" i="66"/>
  <c r="AR555" i="66" s="1"/>
  <c r="AR92" i="66"/>
  <c r="AR562" i="66" s="1"/>
  <c r="AR97" i="66"/>
  <c r="AR567" i="66" s="1"/>
  <c r="AR111" i="66"/>
  <c r="AR581" i="66" s="1"/>
  <c r="AR124" i="66"/>
  <c r="AR594" i="66" s="1"/>
  <c r="AR133" i="66"/>
  <c r="AR603" i="66" s="1"/>
  <c r="AR138" i="66"/>
  <c r="AR608" i="66" s="1"/>
  <c r="AR149" i="66"/>
  <c r="AR619" i="66" s="1"/>
  <c r="AR158" i="66"/>
  <c r="AR628" i="66" s="1"/>
  <c r="M87" i="66"/>
  <c r="M557" i="66" s="1"/>
  <c r="AO126" i="66"/>
  <c r="AO596" i="66" s="1"/>
  <c r="V17" i="66"/>
  <c r="V487" i="66" s="1"/>
  <c r="V34" i="66"/>
  <c r="V504" i="66" s="1"/>
  <c r="V40" i="66"/>
  <c r="V510" i="66" s="1"/>
  <c r="V48" i="66"/>
  <c r="V518" i="66" s="1"/>
  <c r="V61" i="66"/>
  <c r="V531" i="66" s="1"/>
  <c r="V67" i="66"/>
  <c r="V537" i="66" s="1"/>
  <c r="V78" i="66"/>
  <c r="V548" i="66" s="1"/>
  <c r="V93" i="66"/>
  <c r="V563" i="66" s="1"/>
  <c r="V98" i="66"/>
  <c r="V568" i="66" s="1"/>
  <c r="V106" i="66"/>
  <c r="V576" i="66" s="1"/>
  <c r="V120" i="66"/>
  <c r="V590" i="66" s="1"/>
  <c r="V130" i="66"/>
  <c r="V600" i="66" s="1"/>
  <c r="V139" i="66"/>
  <c r="V609" i="66" s="1"/>
  <c r="V145" i="66"/>
  <c r="V615" i="66" s="1"/>
  <c r="V153" i="66"/>
  <c r="V623" i="66" s="1"/>
  <c r="AM77" i="66"/>
  <c r="AM547" i="66" s="1"/>
  <c r="G132" i="66"/>
  <c r="G602" i="66" s="1"/>
  <c r="AQ9" i="66"/>
  <c r="AQ479" i="66" s="1"/>
  <c r="AQ28" i="66"/>
  <c r="AQ498" i="66" s="1"/>
  <c r="AQ48" i="66"/>
  <c r="AQ518" i="66" s="1"/>
  <c r="AQ57" i="66"/>
  <c r="AQ527" i="66" s="1"/>
  <c r="AQ69" i="66"/>
  <c r="AQ539" i="66" s="1"/>
  <c r="AQ83" i="66"/>
  <c r="AQ553" i="66" s="1"/>
  <c r="AQ96" i="66"/>
  <c r="AQ566" i="66" s="1"/>
  <c r="AQ103" i="66"/>
  <c r="AQ573" i="66" s="1"/>
  <c r="AQ115" i="66"/>
  <c r="AQ585" i="66" s="1"/>
  <c r="AQ122" i="66"/>
  <c r="AQ592" i="66" s="1"/>
  <c r="AQ136" i="66"/>
  <c r="AQ606" i="66" s="1"/>
  <c r="AQ149" i="66"/>
  <c r="AQ619" i="66" s="1"/>
  <c r="G135" i="66"/>
  <c r="G605" i="66" s="1"/>
  <c r="AM147" i="66"/>
  <c r="AM617" i="66" s="1"/>
  <c r="AM69" i="66"/>
  <c r="AM539" i="66" s="1"/>
  <c r="AO63" i="66"/>
  <c r="AO533" i="66" s="1"/>
  <c r="Z120" i="66"/>
  <c r="Z590" i="66" s="1"/>
  <c r="P9" i="66"/>
  <c r="P479" i="66" s="1"/>
  <c r="P22" i="66"/>
  <c r="P492" i="66" s="1"/>
  <c r="P33" i="66"/>
  <c r="P503" i="66" s="1"/>
  <c r="P46" i="66"/>
  <c r="P516" i="66" s="1"/>
  <c r="P54" i="66"/>
  <c r="P524" i="66" s="1"/>
  <c r="P71" i="66"/>
  <c r="P541" i="66" s="1"/>
  <c r="P82" i="66"/>
  <c r="P552" i="66" s="1"/>
  <c r="P90" i="66"/>
  <c r="P560" i="66" s="1"/>
  <c r="P103" i="66"/>
  <c r="P573" i="66" s="1"/>
  <c r="P118" i="66"/>
  <c r="P588" i="66" s="1"/>
  <c r="P129" i="66"/>
  <c r="P599" i="66" s="1"/>
  <c r="P135" i="66"/>
  <c r="P605" i="66" s="1"/>
  <c r="P142" i="66"/>
  <c r="P612" i="66" s="1"/>
  <c r="P149" i="66"/>
  <c r="P619" i="66" s="1"/>
  <c r="P158" i="66"/>
  <c r="P628" i="66" s="1"/>
  <c r="G54" i="66"/>
  <c r="G524" i="66" s="1"/>
  <c r="AM12" i="66"/>
  <c r="AM482" i="66" s="1"/>
  <c r="AM26" i="66"/>
  <c r="AM496" i="66" s="1"/>
  <c r="AM50" i="66"/>
  <c r="AM520" i="66" s="1"/>
  <c r="AM56" i="66"/>
  <c r="AM526" i="66" s="1"/>
  <c r="AM70" i="66"/>
  <c r="AM540" i="66" s="1"/>
  <c r="AM91" i="66"/>
  <c r="AM561" i="66" s="1"/>
  <c r="AM106" i="66"/>
  <c r="AM576" i="66" s="1"/>
  <c r="AM111" i="66"/>
  <c r="AM581" i="66" s="1"/>
  <c r="AM129" i="66"/>
  <c r="AM599" i="66" s="1"/>
  <c r="AM143" i="66"/>
  <c r="AM613" i="66" s="1"/>
  <c r="Y80" i="66"/>
  <c r="Y550" i="66" s="1"/>
  <c r="G51" i="66"/>
  <c r="G521" i="66" s="1"/>
  <c r="Y101" i="66"/>
  <c r="Y571" i="66" s="1"/>
  <c r="Z130" i="66"/>
  <c r="Z600" i="66" s="1"/>
  <c r="Y10" i="66"/>
  <c r="Y480" i="66" s="1"/>
  <c r="Y25" i="66"/>
  <c r="Y495" i="66" s="1"/>
  <c r="Y42" i="66"/>
  <c r="Y512" i="66" s="1"/>
  <c r="Y53" i="66"/>
  <c r="Y523" i="66" s="1"/>
  <c r="Y70" i="66"/>
  <c r="Y540" i="66" s="1"/>
  <c r="Y100" i="66"/>
  <c r="Y570" i="66" s="1"/>
  <c r="Y112" i="66"/>
  <c r="Y582" i="66" s="1"/>
  <c r="Y124" i="66"/>
  <c r="Y594" i="66" s="1"/>
  <c r="Y148" i="66"/>
  <c r="Y618" i="66" s="1"/>
  <c r="M144" i="66"/>
  <c r="M614" i="66" s="1"/>
  <c r="G25" i="66"/>
  <c r="G495" i="66" s="1"/>
  <c r="G9" i="66"/>
  <c r="G479" i="66" s="1"/>
  <c r="G36" i="66"/>
  <c r="G506" i="66" s="1"/>
  <c r="G61" i="66"/>
  <c r="G531" i="66" s="1"/>
  <c r="G82" i="66"/>
  <c r="G552" i="66" s="1"/>
  <c r="G120" i="66"/>
  <c r="G590" i="66" s="1"/>
  <c r="G145" i="66"/>
  <c r="G615" i="66" s="1"/>
  <c r="M26" i="66"/>
  <c r="M496" i="66" s="1"/>
  <c r="M48" i="66"/>
  <c r="M518" i="66" s="1"/>
  <c r="M65" i="66"/>
  <c r="M535" i="66" s="1"/>
  <c r="M93" i="66"/>
  <c r="M563" i="66" s="1"/>
  <c r="M117" i="66"/>
  <c r="M587" i="66" s="1"/>
  <c r="M152" i="66"/>
  <c r="M622" i="66" s="1"/>
  <c r="R9" i="66"/>
  <c r="R479" i="66" s="1"/>
  <c r="R18" i="66"/>
  <c r="R488" i="66" s="1"/>
  <c r="R60" i="66"/>
  <c r="R530" i="66" s="1"/>
  <c r="R101" i="66"/>
  <c r="R571" i="66" s="1"/>
  <c r="R124" i="66"/>
  <c r="R594" i="66" s="1"/>
  <c r="R139" i="66"/>
  <c r="R609" i="66" s="1"/>
  <c r="AQ145" i="66"/>
  <c r="AQ615" i="66" s="1"/>
  <c r="AH10" i="66"/>
  <c r="AH480" i="66" s="1"/>
  <c r="AH14" i="66"/>
  <c r="AH484" i="66" s="1"/>
  <c r="AH18" i="66"/>
  <c r="AH488" i="66" s="1"/>
  <c r="AH22" i="66"/>
  <c r="AH492" i="66" s="1"/>
  <c r="AH26" i="66"/>
  <c r="AH496" i="66" s="1"/>
  <c r="AH30" i="66"/>
  <c r="AH500" i="66" s="1"/>
  <c r="AH34" i="66"/>
  <c r="AH504" i="66" s="1"/>
  <c r="AH38" i="66"/>
  <c r="AH508" i="66" s="1"/>
  <c r="AH42" i="66"/>
  <c r="AH512" i="66" s="1"/>
  <c r="AH46" i="66"/>
  <c r="AH516" i="66" s="1"/>
  <c r="AH50" i="66"/>
  <c r="AH520" i="66" s="1"/>
  <c r="AH54" i="66"/>
  <c r="AH524" i="66" s="1"/>
  <c r="AH58" i="66"/>
  <c r="AH528" i="66" s="1"/>
  <c r="AH62" i="66"/>
  <c r="AH532" i="66" s="1"/>
  <c r="AH66" i="66"/>
  <c r="AH536" i="66" s="1"/>
  <c r="AH70" i="66"/>
  <c r="AH540" i="66" s="1"/>
  <c r="AH74" i="66"/>
  <c r="AH544" i="66" s="1"/>
  <c r="AH78" i="66"/>
  <c r="AH548" i="66" s="1"/>
  <c r="AH82" i="66"/>
  <c r="AH552" i="66" s="1"/>
  <c r="AH86" i="66"/>
  <c r="AH556" i="66" s="1"/>
  <c r="AH90" i="66"/>
  <c r="AH560" i="66" s="1"/>
  <c r="AH94" i="66"/>
  <c r="AH564" i="66" s="1"/>
  <c r="AH98" i="66"/>
  <c r="AH568" i="66" s="1"/>
  <c r="AH102" i="66"/>
  <c r="AH572" i="66" s="1"/>
  <c r="AH106" i="66"/>
  <c r="AH576" i="66" s="1"/>
  <c r="AH110" i="66"/>
  <c r="AH580" i="66" s="1"/>
  <c r="AH114" i="66"/>
  <c r="AH584" i="66" s="1"/>
  <c r="AH118" i="66"/>
  <c r="AH588" i="66" s="1"/>
  <c r="AH122" i="66"/>
  <c r="AH592" i="66" s="1"/>
  <c r="AH126" i="66"/>
  <c r="AH596" i="66" s="1"/>
  <c r="AH130" i="66"/>
  <c r="AH600" i="66" s="1"/>
  <c r="AH134" i="66"/>
  <c r="AH604" i="66" s="1"/>
  <c r="AH138" i="66"/>
  <c r="AH608" i="66" s="1"/>
  <c r="AH142" i="66"/>
  <c r="AH612" i="66" s="1"/>
  <c r="AH146" i="66"/>
  <c r="AH616" i="66" s="1"/>
  <c r="AH150" i="66"/>
  <c r="AH620" i="66" s="1"/>
  <c r="AH154" i="66"/>
  <c r="AH624" i="66" s="1"/>
  <c r="AH158" i="66"/>
  <c r="AH628" i="66" s="1"/>
  <c r="AA83" i="66"/>
  <c r="AA553" i="66" s="1"/>
  <c r="AG48" i="66"/>
  <c r="AG518" i="66" s="1"/>
  <c r="AD35" i="66"/>
  <c r="AD505" i="66" s="1"/>
  <c r="L148" i="66"/>
  <c r="L618" i="66" s="1"/>
  <c r="P13" i="66"/>
  <c r="P483" i="66" s="1"/>
  <c r="AQ82" i="66"/>
  <c r="AQ552" i="66" s="1"/>
  <c r="AL55" i="66"/>
  <c r="AL525" i="66" s="1"/>
  <c r="AB110" i="66"/>
  <c r="AB580" i="66" s="1"/>
  <c r="U149" i="66"/>
  <c r="U619" i="66" s="1"/>
  <c r="W38" i="66"/>
  <c r="W508" i="66" s="1"/>
  <c r="AM55" i="66"/>
  <c r="AM525" i="66" s="1"/>
  <c r="R140" i="66"/>
  <c r="R610" i="66" s="1"/>
  <c r="R24" i="66"/>
  <c r="R494" i="66" s="1"/>
  <c r="AF104" i="66"/>
  <c r="AF574" i="66" s="1"/>
  <c r="P128" i="66"/>
  <c r="P598" i="66" s="1"/>
  <c r="R44" i="66"/>
  <c r="R514" i="66" s="1"/>
  <c r="Q158" i="66"/>
  <c r="Q628" i="66" s="1"/>
  <c r="S96" i="66"/>
  <c r="S566" i="66" s="1"/>
  <c r="M69" i="66"/>
  <c r="M539" i="66" s="1"/>
  <c r="AM88" i="66"/>
  <c r="AM558" i="66" s="1"/>
  <c r="AS18" i="66"/>
  <c r="AS488" i="66" s="1"/>
  <c r="L75" i="66"/>
  <c r="L545" i="66" s="1"/>
  <c r="N22" i="66"/>
  <c r="N492" i="66" s="1"/>
  <c r="AT13" i="66"/>
  <c r="AT483" i="66" s="1"/>
  <c r="AJ143" i="66"/>
  <c r="AJ613" i="66" s="1"/>
  <c r="T29" i="66"/>
  <c r="T499" i="66" s="1"/>
  <c r="AJ36" i="66"/>
  <c r="AJ506" i="66" s="1"/>
  <c r="V119" i="66"/>
  <c r="V589" i="66" s="1"/>
  <c r="P37" i="66"/>
  <c r="P507" i="66" s="1"/>
  <c r="U28" i="66"/>
  <c r="U498" i="66" s="1"/>
  <c r="AL144" i="66"/>
  <c r="AL614" i="66" s="1"/>
  <c r="K19" i="66"/>
  <c r="K489" i="66" s="1"/>
  <c r="AQ38" i="66"/>
  <c r="AQ508" i="66" s="1"/>
  <c r="AD130" i="66"/>
  <c r="AD600" i="66" s="1"/>
  <c r="AF94" i="66"/>
  <c r="AF564" i="66" s="1"/>
  <c r="L21" i="66"/>
  <c r="L491" i="66" s="1"/>
  <c r="Q11" i="66"/>
  <c r="Q481" i="66" s="1"/>
  <c r="Q15" i="66"/>
  <c r="Q485" i="66" s="1"/>
  <c r="Q19" i="66"/>
  <c r="Q489" i="66" s="1"/>
  <c r="Q23" i="66"/>
  <c r="Q493" i="66" s="1"/>
  <c r="Q27" i="66"/>
  <c r="Q497" i="66" s="1"/>
  <c r="Q32" i="66"/>
  <c r="Q502" i="66" s="1"/>
  <c r="Q36" i="66"/>
  <c r="Q506" i="66" s="1"/>
  <c r="Q40" i="66"/>
  <c r="Q510" i="66" s="1"/>
  <c r="Q44" i="66"/>
  <c r="Q514" i="66" s="1"/>
  <c r="Q48" i="66"/>
  <c r="Q518" i="66" s="1"/>
  <c r="Q52" i="66"/>
  <c r="Q522" i="66" s="1"/>
  <c r="Q56" i="66"/>
  <c r="Q526" i="66" s="1"/>
  <c r="Q60" i="66"/>
  <c r="Q530" i="66" s="1"/>
  <c r="Q65" i="66"/>
  <c r="Q535" i="66" s="1"/>
  <c r="Q71" i="66"/>
  <c r="Q541" i="66" s="1"/>
  <c r="Q75" i="66"/>
  <c r="Q545" i="66" s="1"/>
  <c r="Q80" i="66"/>
  <c r="Q550" i="66" s="1"/>
  <c r="Q85" i="66"/>
  <c r="Q555" i="66" s="1"/>
  <c r="Q89" i="66"/>
  <c r="Q559" i="66" s="1"/>
  <c r="Q93" i="66"/>
  <c r="Q563" i="66" s="1"/>
  <c r="Q97" i="66"/>
  <c r="Q567" i="66" s="1"/>
  <c r="Q101" i="66"/>
  <c r="Q571" i="66" s="1"/>
  <c r="Q105" i="66"/>
  <c r="Q575" i="66" s="1"/>
  <c r="Q110" i="66"/>
  <c r="Q580" i="66" s="1"/>
  <c r="Q114" i="66"/>
  <c r="Q584" i="66" s="1"/>
  <c r="Q118" i="66"/>
  <c r="Q588" i="66" s="1"/>
  <c r="Q122" i="66"/>
  <c r="Q592" i="66" s="1"/>
  <c r="Q127" i="66"/>
  <c r="Q597" i="66" s="1"/>
  <c r="Q131" i="66"/>
  <c r="Q601" i="66" s="1"/>
  <c r="Q135" i="66"/>
  <c r="Q605" i="66" s="1"/>
  <c r="Q139" i="66"/>
  <c r="Q609" i="66" s="1"/>
  <c r="Q143" i="66"/>
  <c r="Q613" i="66" s="1"/>
  <c r="Q147" i="66"/>
  <c r="Q617" i="66" s="1"/>
  <c r="Q151" i="66"/>
  <c r="Q621" i="66" s="1"/>
  <c r="Q155" i="66"/>
  <c r="Q625" i="66" s="1"/>
  <c r="AB73" i="66"/>
  <c r="AB543" i="66" s="1"/>
  <c r="AO79" i="66"/>
  <c r="AO549" i="66" s="1"/>
  <c r="P70" i="66"/>
  <c r="P540" i="66" s="1"/>
  <c r="AR95" i="66"/>
  <c r="AR565" i="66" s="1"/>
  <c r="AC84" i="66"/>
  <c r="AC554" i="66" s="1"/>
  <c r="AM29" i="66"/>
  <c r="AM499" i="66" s="1"/>
  <c r="AC55" i="66"/>
  <c r="AC525" i="66" s="1"/>
  <c r="K57" i="66"/>
  <c r="K527" i="66" s="1"/>
  <c r="V37" i="66"/>
  <c r="V507" i="66" s="1"/>
  <c r="AN66" i="66"/>
  <c r="AN536" i="66" s="1"/>
  <c r="AL86" i="66"/>
  <c r="AL556" i="66" s="1"/>
  <c r="AD112" i="66"/>
  <c r="AD582" i="66" s="1"/>
  <c r="X44" i="66"/>
  <c r="X514" i="66" s="1"/>
  <c r="AQ11" i="66"/>
  <c r="AQ481" i="66" s="1"/>
  <c r="Z126" i="66"/>
  <c r="Z596" i="66" s="1"/>
  <c r="M52" i="66"/>
  <c r="M522" i="66" s="1"/>
  <c r="AS136" i="66"/>
  <c r="AS606" i="66" s="1"/>
  <c r="R111" i="66"/>
  <c r="R581" i="66" s="1"/>
  <c r="P11" i="66"/>
  <c r="P481" i="66" s="1"/>
  <c r="AQ61" i="66"/>
  <c r="AQ531" i="66" s="1"/>
  <c r="O119" i="66"/>
  <c r="O589" i="66" s="1"/>
  <c r="I153" i="66"/>
  <c r="I623" i="66" s="1"/>
  <c r="AF157" i="66"/>
  <c r="AF627" i="66" s="1"/>
  <c r="AS128" i="66"/>
  <c r="AS598" i="66" s="1"/>
  <c r="AP107" i="66"/>
  <c r="AP577" i="66" s="1"/>
  <c r="G136" i="66"/>
  <c r="G606" i="66" s="1"/>
  <c r="S69" i="66"/>
  <c r="S539" i="66" s="1"/>
  <c r="W15" i="66"/>
  <c r="W485" i="66" s="1"/>
  <c r="AQ81" i="66"/>
  <c r="AQ551" i="66" s="1"/>
  <c r="O142" i="66"/>
  <c r="O612" i="66" s="1"/>
  <c r="W103" i="66"/>
  <c r="W573" i="66" s="1"/>
  <c r="AQ76" i="66"/>
  <c r="AQ546" i="66" s="1"/>
  <c r="R15" i="66"/>
  <c r="R485" i="66" s="1"/>
  <c r="K119" i="66"/>
  <c r="K589" i="66" s="1"/>
  <c r="AA51" i="66"/>
  <c r="AA521" i="66" s="1"/>
  <c r="W84" i="66"/>
  <c r="W554" i="66" s="1"/>
  <c r="M94" i="66"/>
  <c r="M564" i="66" s="1"/>
  <c r="N62" i="66"/>
  <c r="N532" i="66" s="1"/>
  <c r="AQ141" i="66"/>
  <c r="AQ611" i="66" s="1"/>
  <c r="P16" i="66"/>
  <c r="P486" i="66" s="1"/>
  <c r="AF86" i="66"/>
  <c r="AF556" i="66" s="1"/>
  <c r="W133" i="66"/>
  <c r="W603" i="66" s="1"/>
  <c r="U133" i="66"/>
  <c r="U603" i="66" s="1"/>
  <c r="Y61" i="66"/>
  <c r="Y531" i="66" s="1"/>
  <c r="AS11" i="66"/>
  <c r="AS481" i="66" s="1"/>
  <c r="AS15" i="66"/>
  <c r="AS485" i="66" s="1"/>
  <c r="AS20" i="66"/>
  <c r="AS490" i="66" s="1"/>
  <c r="AS24" i="66"/>
  <c r="AS494" i="66" s="1"/>
  <c r="AS28" i="66"/>
  <c r="AS498" i="66" s="1"/>
  <c r="AS32" i="66"/>
  <c r="AS502" i="66" s="1"/>
  <c r="AS36" i="66"/>
  <c r="AS506" i="66" s="1"/>
  <c r="AS41" i="66"/>
  <c r="AS511" i="66" s="1"/>
  <c r="AS46" i="66"/>
  <c r="AS516" i="66" s="1"/>
  <c r="AS50" i="66"/>
  <c r="AS520" i="66" s="1"/>
  <c r="AS56" i="66"/>
  <c r="AS526" i="66" s="1"/>
  <c r="AS62" i="66"/>
  <c r="AS532" i="66" s="1"/>
  <c r="AS66" i="66"/>
  <c r="AS536" i="66" s="1"/>
  <c r="AS70" i="66"/>
  <c r="AS540" i="66" s="1"/>
  <c r="AS75" i="66"/>
  <c r="AS545" i="66" s="1"/>
  <c r="AS80" i="66"/>
  <c r="AS550" i="66" s="1"/>
  <c r="AS84" i="66"/>
  <c r="AS554" i="66" s="1"/>
  <c r="AS88" i="66"/>
  <c r="AS558" i="66" s="1"/>
  <c r="AS92" i="66"/>
  <c r="AS562" i="66" s="1"/>
  <c r="AS96" i="66"/>
  <c r="AS566" i="66" s="1"/>
  <c r="AS100" i="66"/>
  <c r="AS570" i="66" s="1"/>
  <c r="AS104" i="66"/>
  <c r="AS574" i="66" s="1"/>
  <c r="AS108" i="66"/>
  <c r="AS578" i="66" s="1"/>
  <c r="AS114" i="66"/>
  <c r="AS584" i="66" s="1"/>
  <c r="AS119" i="66"/>
  <c r="AS589" i="66" s="1"/>
  <c r="AS123" i="66"/>
  <c r="AS593" i="66" s="1"/>
  <c r="AS130" i="66"/>
  <c r="AS600" i="66" s="1"/>
  <c r="AS134" i="66"/>
  <c r="AS604" i="66" s="1"/>
  <c r="AS139" i="66"/>
  <c r="AS609" i="66" s="1"/>
  <c r="AS144" i="66"/>
  <c r="AS614" i="66" s="1"/>
  <c r="AS149" i="66"/>
  <c r="AS619" i="66" s="1"/>
  <c r="AS153" i="66"/>
  <c r="AS623" i="66" s="1"/>
  <c r="AS158" i="66"/>
  <c r="AS628" i="66" s="1"/>
  <c r="Y67" i="66"/>
  <c r="Y537" i="66" s="1"/>
  <c r="T132" i="66"/>
  <c r="T602" i="66" s="1"/>
  <c r="P38" i="66"/>
  <c r="P508" i="66" s="1"/>
  <c r="AF106" i="66"/>
  <c r="AF576" i="66" s="1"/>
  <c r="U128" i="66"/>
  <c r="U598" i="66" s="1"/>
  <c r="R53" i="66"/>
  <c r="R523" i="66" s="1"/>
  <c r="AK12" i="66"/>
  <c r="AK482" i="66" s="1"/>
  <c r="K25" i="66"/>
  <c r="K495" i="66" s="1"/>
  <c r="W122" i="66"/>
  <c r="W592" i="66" s="1"/>
  <c r="AC46" i="66"/>
  <c r="AC516" i="66" s="1"/>
  <c r="AI92" i="66"/>
  <c r="AI562" i="66" s="1"/>
  <c r="Y147" i="66"/>
  <c r="Y617" i="66" s="1"/>
  <c r="AG157" i="66"/>
  <c r="AG627" i="66" s="1"/>
  <c r="N52" i="66"/>
  <c r="N522" i="66" s="1"/>
  <c r="M106" i="66"/>
  <c r="M576" i="66" s="1"/>
  <c r="AP127" i="66"/>
  <c r="AP597" i="66" s="1"/>
  <c r="S9" i="66"/>
  <c r="S479" i="66" s="1"/>
  <c r="S15" i="66"/>
  <c r="S485" i="66" s="1"/>
  <c r="S19" i="66"/>
  <c r="S489" i="66" s="1"/>
  <c r="S23" i="66"/>
  <c r="S493" i="66" s="1"/>
  <c r="S27" i="66"/>
  <c r="S497" i="66" s="1"/>
  <c r="S31" i="66"/>
  <c r="S501" i="66" s="1"/>
  <c r="S36" i="66"/>
  <c r="S506" i="66" s="1"/>
  <c r="S40" i="66"/>
  <c r="S510" i="66" s="1"/>
  <c r="S44" i="66"/>
  <c r="S514" i="66" s="1"/>
  <c r="S48" i="66"/>
  <c r="S518" i="66" s="1"/>
  <c r="S53" i="66"/>
  <c r="S523" i="66" s="1"/>
  <c r="S59" i="66"/>
  <c r="S529" i="66" s="1"/>
  <c r="S64" i="66"/>
  <c r="S534" i="66" s="1"/>
  <c r="S68" i="66"/>
  <c r="S538" i="66" s="1"/>
  <c r="S74" i="66"/>
  <c r="S544" i="66" s="1"/>
  <c r="S78" i="66"/>
  <c r="S548" i="66" s="1"/>
  <c r="S82" i="66"/>
  <c r="S552" i="66" s="1"/>
  <c r="S86" i="66"/>
  <c r="S556" i="66" s="1"/>
  <c r="S90" i="66"/>
  <c r="S560" i="66" s="1"/>
  <c r="S95" i="66"/>
  <c r="S565" i="66" s="1"/>
  <c r="S101" i="66"/>
  <c r="S571" i="66" s="1"/>
  <c r="S105" i="66"/>
  <c r="S575" i="66" s="1"/>
  <c r="S110" i="66"/>
  <c r="S580" i="66" s="1"/>
  <c r="S114" i="66"/>
  <c r="S584" i="66" s="1"/>
  <c r="S118" i="66"/>
  <c r="S588" i="66" s="1"/>
  <c r="S122" i="66"/>
  <c r="S592" i="66" s="1"/>
  <c r="S126" i="66"/>
  <c r="S596" i="66" s="1"/>
  <c r="S132" i="66"/>
  <c r="S602" i="66" s="1"/>
  <c r="S136" i="66"/>
  <c r="S606" i="66" s="1"/>
  <c r="S143" i="66"/>
  <c r="S613" i="66" s="1"/>
  <c r="S147" i="66"/>
  <c r="S617" i="66" s="1"/>
  <c r="S152" i="66"/>
  <c r="S622" i="66" s="1"/>
  <c r="S156" i="66"/>
  <c r="S626" i="66" s="1"/>
  <c r="K17" i="66"/>
  <c r="K487" i="66" s="1"/>
  <c r="M15" i="66"/>
  <c r="M485" i="66" s="1"/>
  <c r="W20" i="66"/>
  <c r="W490" i="66" s="1"/>
  <c r="Z69" i="66"/>
  <c r="Z539" i="66" s="1"/>
  <c r="AJ24" i="66"/>
  <c r="AJ494" i="66" s="1"/>
  <c r="AP82" i="66"/>
  <c r="AP552" i="66" s="1"/>
  <c r="O81" i="66"/>
  <c r="O551" i="66" s="1"/>
  <c r="P25" i="66"/>
  <c r="P495" i="66" s="1"/>
  <c r="R83" i="66"/>
  <c r="R553" i="66" s="1"/>
  <c r="V60" i="66"/>
  <c r="V530" i="66" s="1"/>
  <c r="Y46" i="66"/>
  <c r="Y516" i="66" s="1"/>
  <c r="N107" i="66"/>
  <c r="N577" i="66" s="1"/>
  <c r="AB12" i="66"/>
  <c r="AB482" i="66" s="1"/>
  <c r="AB16" i="66"/>
  <c r="AB486" i="66" s="1"/>
  <c r="AB21" i="66"/>
  <c r="AB491" i="66" s="1"/>
  <c r="AB25" i="66"/>
  <c r="AB495" i="66" s="1"/>
  <c r="AB32" i="66"/>
  <c r="AB502" i="66" s="1"/>
  <c r="AB36" i="66"/>
  <c r="AB506" i="66" s="1"/>
  <c r="AB40" i="66"/>
  <c r="AB510" i="66" s="1"/>
  <c r="AB44" i="66"/>
  <c r="AB514" i="66" s="1"/>
  <c r="AB49" i="66"/>
  <c r="AB519" i="66" s="1"/>
  <c r="AB56" i="66"/>
  <c r="AB526" i="66" s="1"/>
  <c r="AB60" i="66"/>
  <c r="AB530" i="66" s="1"/>
  <c r="AB64" i="66"/>
  <c r="AB534" i="66" s="1"/>
  <c r="AB70" i="66"/>
  <c r="AB540" i="66" s="1"/>
  <c r="AB76" i="66"/>
  <c r="AB546" i="66" s="1"/>
  <c r="AB83" i="66"/>
  <c r="AB553" i="66" s="1"/>
  <c r="AB89" i="66"/>
  <c r="AB559" i="66" s="1"/>
  <c r="AB94" i="66"/>
  <c r="AB564" i="66" s="1"/>
  <c r="AB100" i="66"/>
  <c r="AB570" i="66" s="1"/>
  <c r="AB104" i="66"/>
  <c r="AB574" i="66" s="1"/>
  <c r="AB108" i="66"/>
  <c r="AB578" i="66" s="1"/>
  <c r="AB114" i="66"/>
  <c r="AB584" i="66" s="1"/>
  <c r="AB120" i="66"/>
  <c r="AB590" i="66" s="1"/>
  <c r="AB125" i="66"/>
  <c r="AB595" i="66" s="1"/>
  <c r="AB130" i="66"/>
  <c r="AB600" i="66" s="1"/>
  <c r="AB134" i="66"/>
  <c r="AB604" i="66" s="1"/>
  <c r="AB138" i="66"/>
  <c r="AB608" i="66" s="1"/>
  <c r="AB142" i="66"/>
  <c r="AB612" i="66" s="1"/>
  <c r="AB146" i="66"/>
  <c r="AB616" i="66" s="1"/>
  <c r="AB150" i="66"/>
  <c r="AB620" i="66" s="1"/>
  <c r="AB154" i="66"/>
  <c r="AB624" i="66" s="1"/>
  <c r="AT138" i="66"/>
  <c r="AT608" i="66" s="1"/>
  <c r="I115" i="66"/>
  <c r="I585" i="66" s="1"/>
  <c r="AC10" i="66"/>
  <c r="AC480" i="66" s="1"/>
  <c r="AC15" i="66"/>
  <c r="AC485" i="66" s="1"/>
  <c r="AC20" i="66"/>
  <c r="AC490" i="66" s="1"/>
  <c r="AC24" i="66"/>
  <c r="AC494" i="66" s="1"/>
  <c r="AC31" i="66"/>
  <c r="AC501" i="66" s="1"/>
  <c r="AC35" i="66"/>
  <c r="AC505" i="66" s="1"/>
  <c r="AC39" i="66"/>
  <c r="AC509" i="66" s="1"/>
  <c r="AC44" i="66"/>
  <c r="AC514" i="66" s="1"/>
  <c r="AC50" i="66"/>
  <c r="AC520" i="66" s="1"/>
  <c r="AC54" i="66"/>
  <c r="AC524" i="66" s="1"/>
  <c r="AC60" i="66"/>
  <c r="AC530" i="66" s="1"/>
  <c r="AC65" i="66"/>
  <c r="AC535" i="66" s="1"/>
  <c r="AC70" i="66"/>
  <c r="AC540" i="66" s="1"/>
  <c r="AC74" i="66"/>
  <c r="AC544" i="66" s="1"/>
  <c r="AC79" i="66"/>
  <c r="AC549" i="66" s="1"/>
  <c r="AC83" i="66"/>
  <c r="AC553" i="66" s="1"/>
  <c r="AC89" i="66"/>
  <c r="AC559" i="66" s="1"/>
  <c r="AC93" i="66"/>
  <c r="AC563" i="66" s="1"/>
  <c r="AC98" i="66"/>
  <c r="AC568" i="66" s="1"/>
  <c r="AC103" i="66"/>
  <c r="AC573" i="66" s="1"/>
  <c r="AC110" i="66"/>
  <c r="AC580" i="66" s="1"/>
  <c r="AC117" i="66"/>
  <c r="AC587" i="66" s="1"/>
  <c r="AC121" i="66"/>
  <c r="AC591" i="66" s="1"/>
  <c r="AC129" i="66"/>
  <c r="AC599" i="66" s="1"/>
  <c r="AC134" i="66"/>
  <c r="AC604" i="66" s="1"/>
  <c r="AC140" i="66"/>
  <c r="AC610" i="66" s="1"/>
  <c r="AC144" i="66"/>
  <c r="AC614" i="66" s="1"/>
  <c r="AC149" i="66"/>
  <c r="AC619" i="66" s="1"/>
  <c r="AC153" i="66"/>
  <c r="AC623" i="66" s="1"/>
  <c r="AC157" i="66"/>
  <c r="AC627" i="66" s="1"/>
  <c r="N11" i="66"/>
  <c r="N481" i="66" s="1"/>
  <c r="Y38" i="66"/>
  <c r="Y508" i="66" s="1"/>
  <c r="N98" i="66"/>
  <c r="N568" i="66" s="1"/>
  <c r="AF12" i="66"/>
  <c r="AF482" i="66" s="1"/>
  <c r="R156" i="66"/>
  <c r="R626" i="66" s="1"/>
  <c r="N66" i="66"/>
  <c r="N536" i="66" s="1"/>
  <c r="AQ156" i="66"/>
  <c r="AQ626" i="66" s="1"/>
  <c r="AG95" i="66"/>
  <c r="AG565" i="66" s="1"/>
  <c r="I71" i="66"/>
  <c r="I541" i="66" s="1"/>
  <c r="AP54" i="66"/>
  <c r="AP524" i="66" s="1"/>
  <c r="Y104" i="66"/>
  <c r="Y574" i="66" s="1"/>
  <c r="X133" i="66"/>
  <c r="X603" i="66" s="1"/>
  <c r="M90" i="66"/>
  <c r="M560" i="66" s="1"/>
  <c r="L63" i="66"/>
  <c r="L533" i="66" s="1"/>
  <c r="AE85" i="66"/>
  <c r="AE555" i="66" s="1"/>
  <c r="AO45" i="66"/>
  <c r="AO515" i="66" s="1"/>
  <c r="AL107" i="66"/>
  <c r="AL577" i="66" s="1"/>
  <c r="P139" i="66"/>
  <c r="P609" i="66" s="1"/>
  <c r="Z14" i="66"/>
  <c r="Z484" i="66" s="1"/>
  <c r="AL70" i="66"/>
  <c r="AL540" i="66" s="1"/>
  <c r="V29" i="66"/>
  <c r="V499" i="66" s="1"/>
  <c r="AD89" i="66"/>
  <c r="AD559" i="66" s="1"/>
  <c r="G102" i="66"/>
  <c r="G572" i="66" s="1"/>
  <c r="AL43" i="66"/>
  <c r="AL513" i="66" s="1"/>
  <c r="AE122" i="66"/>
  <c r="AE592" i="66" s="1"/>
  <c r="AG65" i="66"/>
  <c r="AG535" i="66" s="1"/>
  <c r="AK134" i="66"/>
  <c r="AK604" i="66" s="1"/>
  <c r="M130" i="66"/>
  <c r="M600" i="66" s="1"/>
  <c r="AL71" i="66"/>
  <c r="AL541" i="66" s="1"/>
  <c r="X13" i="66"/>
  <c r="X483" i="66" s="1"/>
  <c r="X17" i="66"/>
  <c r="X487" i="66" s="1"/>
  <c r="X21" i="66"/>
  <c r="X491" i="66" s="1"/>
  <c r="X27" i="66"/>
  <c r="X497" i="66" s="1"/>
  <c r="X33" i="66"/>
  <c r="X503" i="66" s="1"/>
  <c r="X41" i="66"/>
  <c r="X511" i="66" s="1"/>
  <c r="X47" i="66"/>
  <c r="X517" i="66" s="1"/>
  <c r="X52" i="66"/>
  <c r="X522" i="66" s="1"/>
  <c r="X57" i="66"/>
  <c r="X527" i="66" s="1"/>
  <c r="X63" i="66"/>
  <c r="X533" i="66" s="1"/>
  <c r="X69" i="66"/>
  <c r="X539" i="66" s="1"/>
  <c r="X74" i="66"/>
  <c r="X544" i="66" s="1"/>
  <c r="X80" i="66"/>
  <c r="X550" i="66" s="1"/>
  <c r="X84" i="66"/>
  <c r="X554" i="66" s="1"/>
  <c r="X88" i="66"/>
  <c r="X558" i="66" s="1"/>
  <c r="X95" i="66"/>
  <c r="X565" i="66" s="1"/>
  <c r="X99" i="66"/>
  <c r="X569" i="66" s="1"/>
  <c r="X104" i="66"/>
  <c r="X574" i="66" s="1"/>
  <c r="X109" i="66"/>
  <c r="X579" i="66" s="1"/>
  <c r="X120" i="66"/>
  <c r="X590" i="66" s="1"/>
  <c r="X127" i="66"/>
  <c r="X597" i="66" s="1"/>
  <c r="X134" i="66"/>
  <c r="X604" i="66" s="1"/>
  <c r="X140" i="66"/>
  <c r="X610" i="66" s="1"/>
  <c r="X144" i="66"/>
  <c r="X614" i="66" s="1"/>
  <c r="X150" i="66"/>
  <c r="X620" i="66" s="1"/>
  <c r="X158" i="66"/>
  <c r="X628" i="66" s="1"/>
  <c r="R42" i="66"/>
  <c r="R512" i="66" s="1"/>
  <c r="AO144" i="66"/>
  <c r="AO614" i="66" s="1"/>
  <c r="AD18" i="66"/>
  <c r="AD488" i="66" s="1"/>
  <c r="Y120" i="66"/>
  <c r="Y590" i="66" s="1"/>
  <c r="W65" i="66"/>
  <c r="W535" i="66" s="1"/>
  <c r="AF35" i="66"/>
  <c r="AF505" i="66" s="1"/>
  <c r="AJ152" i="66"/>
  <c r="AJ622" i="66" s="1"/>
  <c r="AK49" i="66"/>
  <c r="AK519" i="66" s="1"/>
  <c r="V113" i="66"/>
  <c r="V583" i="66" s="1"/>
  <c r="AT101" i="66"/>
  <c r="AT571" i="66" s="1"/>
  <c r="AL158" i="66"/>
  <c r="AL628" i="66" s="1"/>
  <c r="M45" i="66"/>
  <c r="M515" i="66" s="1"/>
  <c r="M98" i="66"/>
  <c r="M568" i="66" s="1"/>
  <c r="AP91" i="66"/>
  <c r="AP561" i="66" s="1"/>
  <c r="AP69" i="66"/>
  <c r="AP539" i="66" s="1"/>
  <c r="G113" i="66"/>
  <c r="G583" i="66" s="1"/>
  <c r="AE45" i="66"/>
  <c r="AE515" i="66" s="1"/>
  <c r="AJ85" i="66"/>
  <c r="AJ555" i="66" s="1"/>
  <c r="N77" i="66"/>
  <c r="N547" i="66" s="1"/>
  <c r="L10" i="66"/>
  <c r="L480" i="66" s="1"/>
  <c r="L16" i="66"/>
  <c r="L486" i="66" s="1"/>
  <c r="L23" i="66"/>
  <c r="L493" i="66" s="1"/>
  <c r="L33" i="66"/>
  <c r="L503" i="66" s="1"/>
  <c r="L42" i="66"/>
  <c r="L512" i="66" s="1"/>
  <c r="L46" i="66"/>
  <c r="L516" i="66" s="1"/>
  <c r="L50" i="66"/>
  <c r="L520" i="66" s="1"/>
  <c r="L54" i="66"/>
  <c r="L524" i="66" s="1"/>
  <c r="L61" i="66"/>
  <c r="L531" i="66" s="1"/>
  <c r="L69" i="66"/>
  <c r="L539" i="66" s="1"/>
  <c r="L73" i="66"/>
  <c r="L543" i="66" s="1"/>
  <c r="L79" i="66"/>
  <c r="L549" i="66" s="1"/>
  <c r="L83" i="66"/>
  <c r="L553" i="66" s="1"/>
  <c r="L90" i="66"/>
  <c r="L560" i="66" s="1"/>
  <c r="L95" i="66"/>
  <c r="L565" i="66" s="1"/>
  <c r="L100" i="66"/>
  <c r="L570" i="66" s="1"/>
  <c r="L110" i="66"/>
  <c r="L580" i="66" s="1"/>
  <c r="L115" i="66"/>
  <c r="L585" i="66" s="1"/>
  <c r="L121" i="66"/>
  <c r="L591" i="66" s="1"/>
  <c r="L129" i="66"/>
  <c r="L599" i="66" s="1"/>
  <c r="L137" i="66"/>
  <c r="L607" i="66" s="1"/>
  <c r="L143" i="66"/>
  <c r="L613" i="66" s="1"/>
  <c r="L149" i="66"/>
  <c r="L619" i="66" s="1"/>
  <c r="L156" i="66"/>
  <c r="L626" i="66" s="1"/>
  <c r="AR80" i="66"/>
  <c r="AR550" i="66" s="1"/>
  <c r="AL128" i="66"/>
  <c r="AL598" i="66" s="1"/>
  <c r="Z124" i="66"/>
  <c r="Z594" i="66" s="1"/>
  <c r="V58" i="66"/>
  <c r="V528" i="66" s="1"/>
  <c r="AA12" i="66"/>
  <c r="AA482" i="66" s="1"/>
  <c r="AA17" i="66"/>
  <c r="AA487" i="66" s="1"/>
  <c r="AA25" i="66"/>
  <c r="AA495" i="66" s="1"/>
  <c r="AA29" i="66"/>
  <c r="AA499" i="66" s="1"/>
  <c r="AA37" i="66"/>
  <c r="AA507" i="66" s="1"/>
  <c r="AA42" i="66"/>
  <c r="AA512" i="66" s="1"/>
  <c r="AA49" i="66"/>
  <c r="AA519" i="66" s="1"/>
  <c r="AA57" i="66"/>
  <c r="AA527" i="66" s="1"/>
  <c r="AA64" i="66"/>
  <c r="AA534" i="66" s="1"/>
  <c r="AA70" i="66"/>
  <c r="AA540" i="66" s="1"/>
  <c r="AA79" i="66"/>
  <c r="AA549" i="66" s="1"/>
  <c r="AA87" i="66"/>
  <c r="AA557" i="66" s="1"/>
  <c r="AA91" i="66"/>
  <c r="AA561" i="66" s="1"/>
  <c r="AA99" i="66"/>
  <c r="AA569" i="66" s="1"/>
  <c r="AA106" i="66"/>
  <c r="AA576" i="66" s="1"/>
  <c r="AA111" i="66"/>
  <c r="AA581" i="66" s="1"/>
  <c r="AA116" i="66"/>
  <c r="AA586" i="66" s="1"/>
  <c r="AA123" i="66"/>
  <c r="AA593" i="66" s="1"/>
  <c r="AA127" i="66"/>
  <c r="AA597" i="66" s="1"/>
  <c r="AA133" i="66"/>
  <c r="AA603" i="66" s="1"/>
  <c r="AA141" i="66"/>
  <c r="AA611" i="66" s="1"/>
  <c r="AA151" i="66"/>
  <c r="AA621" i="66" s="1"/>
  <c r="AA158" i="66"/>
  <c r="AA628" i="66" s="1"/>
  <c r="AR130" i="66"/>
  <c r="AR600" i="66" s="1"/>
  <c r="AE9" i="66"/>
  <c r="AE479" i="66" s="1"/>
  <c r="AE16" i="66"/>
  <c r="AE486" i="66" s="1"/>
  <c r="AE24" i="66"/>
  <c r="AE494" i="66" s="1"/>
  <c r="AE37" i="66"/>
  <c r="AE507" i="66" s="1"/>
  <c r="AE44" i="66"/>
  <c r="AE514" i="66" s="1"/>
  <c r="AE52" i="66"/>
  <c r="AE522" i="66" s="1"/>
  <c r="AE59" i="66"/>
  <c r="AE529" i="66" s="1"/>
  <c r="AE64" i="66"/>
  <c r="AE534" i="66" s="1"/>
  <c r="AE70" i="66"/>
  <c r="AE540" i="66" s="1"/>
  <c r="AE80" i="66"/>
  <c r="AE550" i="66" s="1"/>
  <c r="AE88" i="66"/>
  <c r="AE558" i="66" s="1"/>
  <c r="AE96" i="66"/>
  <c r="AE566" i="66" s="1"/>
  <c r="AE105" i="66"/>
  <c r="AE575" i="66" s="1"/>
  <c r="AE111" i="66"/>
  <c r="AE581" i="66" s="1"/>
  <c r="AE119" i="66"/>
  <c r="AE589" i="66" s="1"/>
  <c r="AE129" i="66"/>
  <c r="AE599" i="66" s="1"/>
  <c r="AE141" i="66"/>
  <c r="AE611" i="66" s="1"/>
  <c r="AE149" i="66"/>
  <c r="AE619" i="66" s="1"/>
  <c r="AE154" i="66"/>
  <c r="AE624" i="66" s="1"/>
  <c r="W19" i="66"/>
  <c r="W489" i="66" s="1"/>
  <c r="AT63" i="66"/>
  <c r="AT533" i="66" s="1"/>
  <c r="V89" i="66"/>
  <c r="V559" i="66" s="1"/>
  <c r="I104" i="66"/>
  <c r="I574" i="66" s="1"/>
  <c r="U155" i="66"/>
  <c r="U625" i="66" s="1"/>
  <c r="AR50" i="66"/>
  <c r="AR520" i="66" s="1"/>
  <c r="G151" i="66"/>
  <c r="G621" i="66" s="1"/>
  <c r="P92" i="66"/>
  <c r="P562" i="66" s="1"/>
  <c r="Y76" i="66"/>
  <c r="Y546" i="66" s="1"/>
  <c r="AM58" i="66"/>
  <c r="AM528" i="66" s="1"/>
  <c r="R34" i="66"/>
  <c r="R504" i="66" s="1"/>
  <c r="P18" i="66"/>
  <c r="P488" i="66" s="1"/>
  <c r="AM103" i="66"/>
  <c r="AM573" i="66" s="1"/>
  <c r="M72" i="66"/>
  <c r="M542" i="66" s="1"/>
  <c r="V148" i="66"/>
  <c r="V618" i="66" s="1"/>
  <c r="N9" i="66"/>
  <c r="N479" i="66" s="1"/>
  <c r="N18" i="66"/>
  <c r="N488" i="66" s="1"/>
  <c r="N26" i="66"/>
  <c r="N496" i="66" s="1"/>
  <c r="N31" i="66"/>
  <c r="N501" i="66" s="1"/>
  <c r="N37" i="66"/>
  <c r="N507" i="66" s="1"/>
  <c r="N45" i="66"/>
  <c r="N515" i="66" s="1"/>
  <c r="N51" i="66"/>
  <c r="N521" i="66" s="1"/>
  <c r="N60" i="66"/>
  <c r="N530" i="66" s="1"/>
  <c r="N68" i="66"/>
  <c r="N538" i="66" s="1"/>
  <c r="N74" i="66"/>
  <c r="N544" i="66" s="1"/>
  <c r="N80" i="66"/>
  <c r="N550" i="66" s="1"/>
  <c r="N84" i="66"/>
  <c r="N554" i="66" s="1"/>
  <c r="N90" i="66"/>
  <c r="N560" i="66" s="1"/>
  <c r="N96" i="66"/>
  <c r="N566" i="66" s="1"/>
  <c r="N102" i="66"/>
  <c r="N572" i="66" s="1"/>
  <c r="N111" i="66"/>
  <c r="N581" i="66" s="1"/>
  <c r="N117" i="66"/>
  <c r="N587" i="66" s="1"/>
  <c r="N125" i="66"/>
  <c r="N595" i="66" s="1"/>
  <c r="N131" i="66"/>
  <c r="N601" i="66" s="1"/>
  <c r="N138" i="66"/>
  <c r="N608" i="66" s="1"/>
  <c r="N145" i="66"/>
  <c r="N615" i="66" s="1"/>
  <c r="N153" i="66"/>
  <c r="N623" i="66" s="1"/>
  <c r="I97" i="66"/>
  <c r="I567" i="66" s="1"/>
  <c r="G49" i="66"/>
  <c r="G519" i="66" s="1"/>
  <c r="Z13" i="66"/>
  <c r="Z483" i="66" s="1"/>
  <c r="W89" i="66"/>
  <c r="W559" i="66" s="1"/>
  <c r="R126" i="66"/>
  <c r="R596" i="66" s="1"/>
  <c r="W11" i="66"/>
  <c r="W481" i="66" s="1"/>
  <c r="W26" i="66"/>
  <c r="W496" i="66" s="1"/>
  <c r="W34" i="66"/>
  <c r="W504" i="66" s="1"/>
  <c r="W41" i="66"/>
  <c r="W511" i="66" s="1"/>
  <c r="W48" i="66"/>
  <c r="W518" i="66" s="1"/>
  <c r="W54" i="66"/>
  <c r="W524" i="66" s="1"/>
  <c r="W61" i="66"/>
  <c r="W531" i="66" s="1"/>
  <c r="W74" i="66"/>
  <c r="W544" i="66" s="1"/>
  <c r="W86" i="66"/>
  <c r="W556" i="66" s="1"/>
  <c r="W92" i="66"/>
  <c r="W562" i="66" s="1"/>
  <c r="W99" i="66"/>
  <c r="W569" i="66" s="1"/>
  <c r="W108" i="66"/>
  <c r="W578" i="66" s="1"/>
  <c r="W115" i="66"/>
  <c r="W585" i="66" s="1"/>
  <c r="W123" i="66"/>
  <c r="W593" i="66" s="1"/>
  <c r="W134" i="66"/>
  <c r="W604" i="66" s="1"/>
  <c r="W141" i="66"/>
  <c r="W611" i="66" s="1"/>
  <c r="W146" i="66"/>
  <c r="W616" i="66" s="1"/>
  <c r="W154" i="66"/>
  <c r="W624" i="66" s="1"/>
  <c r="G147" i="66"/>
  <c r="G617" i="66" s="1"/>
  <c r="Y21" i="66"/>
  <c r="Y491" i="66" s="1"/>
  <c r="AP144" i="66"/>
  <c r="AP614" i="66" s="1"/>
  <c r="AO47" i="66"/>
  <c r="AO517" i="66" s="1"/>
  <c r="R141" i="66"/>
  <c r="R611" i="66" s="1"/>
  <c r="V126" i="66"/>
  <c r="V596" i="66" s="1"/>
  <c r="P43" i="66"/>
  <c r="P513" i="66" s="1"/>
  <c r="AQ112" i="66"/>
  <c r="AQ582" i="66" s="1"/>
  <c r="AT141" i="66"/>
  <c r="AT611" i="66" s="1"/>
  <c r="R142" i="66"/>
  <c r="R612" i="66" s="1"/>
  <c r="AQ134" i="66"/>
  <c r="AQ604" i="66" s="1"/>
  <c r="AR34" i="66"/>
  <c r="AR504" i="66" s="1"/>
  <c r="M42" i="66"/>
  <c r="M512" i="66" s="1"/>
  <c r="M136" i="66"/>
  <c r="M606" i="66" s="1"/>
  <c r="AL79" i="66"/>
  <c r="AL549" i="66" s="1"/>
  <c r="M132" i="66"/>
  <c r="M602" i="66" s="1"/>
  <c r="AP155" i="66"/>
  <c r="AP625" i="66" s="1"/>
  <c r="AO31" i="66"/>
  <c r="AO501" i="66" s="1"/>
  <c r="AL152" i="66"/>
  <c r="AL622" i="66" s="1"/>
  <c r="R97" i="66"/>
  <c r="R567" i="66" s="1"/>
  <c r="AF87" i="66"/>
  <c r="AF557" i="66" s="1"/>
  <c r="AO53" i="66"/>
  <c r="AO523" i="66" s="1"/>
  <c r="M141" i="66"/>
  <c r="M611" i="66" s="1"/>
  <c r="AF100" i="66"/>
  <c r="AF570" i="66" s="1"/>
  <c r="P120" i="66"/>
  <c r="P590" i="66" s="1"/>
  <c r="M43" i="66"/>
  <c r="M513" i="66" s="1"/>
  <c r="AL64" i="66"/>
  <c r="AL534" i="66" s="1"/>
  <c r="AP12" i="66"/>
  <c r="AP482" i="66" s="1"/>
  <c r="AP19" i="66"/>
  <c r="AP489" i="66" s="1"/>
  <c r="AP28" i="66"/>
  <c r="AP498" i="66" s="1"/>
  <c r="AP43" i="66"/>
  <c r="AP513" i="66" s="1"/>
  <c r="AP49" i="66"/>
  <c r="AP519" i="66" s="1"/>
  <c r="AP63" i="66"/>
  <c r="AP533" i="66" s="1"/>
  <c r="AP71" i="66"/>
  <c r="AP541" i="66" s="1"/>
  <c r="AP100" i="66"/>
  <c r="AP570" i="66" s="1"/>
  <c r="AP105" i="66"/>
  <c r="AP575" i="66" s="1"/>
  <c r="AP118" i="66"/>
  <c r="AP588" i="66" s="1"/>
  <c r="AP135" i="66"/>
  <c r="AP605" i="66" s="1"/>
  <c r="AP147" i="66"/>
  <c r="AP617" i="66" s="1"/>
  <c r="AP153" i="66"/>
  <c r="AP623" i="66" s="1"/>
  <c r="AO71" i="66"/>
  <c r="AO541" i="66" s="1"/>
  <c r="M156" i="66"/>
  <c r="M626" i="66" s="1"/>
  <c r="AF153" i="66"/>
  <c r="AF623" i="66" s="1"/>
  <c r="Z93" i="66"/>
  <c r="Z563" i="66" s="1"/>
  <c r="Y128" i="66"/>
  <c r="Y598" i="66" s="1"/>
  <c r="Z97" i="66"/>
  <c r="Z567" i="66" s="1"/>
  <c r="AT99" i="66"/>
  <c r="AT569" i="66" s="1"/>
  <c r="G118" i="66"/>
  <c r="G588" i="66" s="1"/>
  <c r="P141" i="66"/>
  <c r="P611" i="66" s="1"/>
  <c r="Y78" i="66"/>
  <c r="Y548" i="66" s="1"/>
  <c r="Z141" i="66"/>
  <c r="Z611" i="66" s="1"/>
  <c r="AF9" i="66"/>
  <c r="AF479" i="66" s="1"/>
  <c r="AF20" i="66"/>
  <c r="AF490" i="66" s="1"/>
  <c r="AF27" i="66"/>
  <c r="AF497" i="66" s="1"/>
  <c r="AF31" i="66"/>
  <c r="AF501" i="66" s="1"/>
  <c r="AF43" i="66"/>
  <c r="AF513" i="66" s="1"/>
  <c r="AF47" i="66"/>
  <c r="AF517" i="66" s="1"/>
  <c r="AF56" i="66"/>
  <c r="AF526" i="66" s="1"/>
  <c r="AF70" i="66"/>
  <c r="AF540" i="66" s="1"/>
  <c r="AF75" i="66"/>
  <c r="AF545" i="66" s="1"/>
  <c r="AF85" i="66"/>
  <c r="AF555" i="66" s="1"/>
  <c r="AF95" i="66"/>
  <c r="AF565" i="66" s="1"/>
  <c r="AF102" i="66"/>
  <c r="AF572" i="66" s="1"/>
  <c r="AF115" i="66"/>
  <c r="AF585" i="66" s="1"/>
  <c r="AF124" i="66"/>
  <c r="AF594" i="66" s="1"/>
  <c r="AF137" i="66"/>
  <c r="AF607" i="66" s="1"/>
  <c r="AF148" i="66"/>
  <c r="AF618" i="66" s="1"/>
  <c r="AL111" i="66"/>
  <c r="AL581" i="66" s="1"/>
  <c r="P117" i="66"/>
  <c r="P587" i="66" s="1"/>
  <c r="Z27" i="66"/>
  <c r="Z497" i="66" s="1"/>
  <c r="G12" i="66"/>
  <c r="G482" i="66" s="1"/>
  <c r="Z102" i="66"/>
  <c r="Z572" i="66" s="1"/>
  <c r="Y48" i="66"/>
  <c r="Y518" i="66" s="1"/>
  <c r="I75" i="66"/>
  <c r="I545" i="66" s="1"/>
  <c r="I14" i="66"/>
  <c r="I484" i="66" s="1"/>
  <c r="I31" i="66"/>
  <c r="I501" i="66" s="1"/>
  <c r="I45" i="66"/>
  <c r="I515" i="66" s="1"/>
  <c r="I63" i="66"/>
  <c r="I533" i="66" s="1"/>
  <c r="I82" i="66"/>
  <c r="I552" i="66" s="1"/>
  <c r="I88" i="66"/>
  <c r="I558" i="66" s="1"/>
  <c r="I96" i="66"/>
  <c r="I566" i="66" s="1"/>
  <c r="I107" i="66"/>
  <c r="I577" i="66" s="1"/>
  <c r="I113" i="66"/>
  <c r="I583" i="66" s="1"/>
  <c r="I120" i="66"/>
  <c r="I590" i="66" s="1"/>
  <c r="I135" i="66"/>
  <c r="I605" i="66" s="1"/>
  <c r="I143" i="66"/>
  <c r="I613" i="66" s="1"/>
  <c r="I152" i="66"/>
  <c r="I622" i="66" s="1"/>
  <c r="P156" i="66"/>
  <c r="P626" i="66" s="1"/>
  <c r="AT10" i="66"/>
  <c r="AT480" i="66" s="1"/>
  <c r="AT22" i="66"/>
  <c r="AT492" i="66" s="1"/>
  <c r="AL15" i="66"/>
  <c r="AL485" i="66" s="1"/>
  <c r="AL23" i="66"/>
  <c r="AL493" i="66" s="1"/>
  <c r="AL32" i="66"/>
  <c r="AL502" i="66" s="1"/>
  <c r="AL44" i="66"/>
  <c r="AL514" i="66" s="1"/>
  <c r="AL57" i="66"/>
  <c r="AL527" i="66" s="1"/>
  <c r="AL78" i="66"/>
  <c r="AL548" i="66" s="1"/>
  <c r="AL93" i="66"/>
  <c r="AL563" i="66" s="1"/>
  <c r="AL103" i="66"/>
  <c r="AL573" i="66" s="1"/>
  <c r="AL114" i="66"/>
  <c r="AL584" i="66" s="1"/>
  <c r="AL137" i="66"/>
  <c r="AL607" i="66" s="1"/>
  <c r="AL154" i="66"/>
  <c r="AL624" i="66" s="1"/>
  <c r="AT20" i="66"/>
  <c r="AT490" i="66" s="1"/>
  <c r="AT32" i="66"/>
  <c r="AT502" i="66" s="1"/>
  <c r="AT43" i="66"/>
  <c r="AT513" i="66" s="1"/>
  <c r="AT58" i="66"/>
  <c r="AT528" i="66" s="1"/>
  <c r="AT68" i="66"/>
  <c r="AT538" i="66" s="1"/>
  <c r="AT85" i="66"/>
  <c r="AT555" i="66" s="1"/>
  <c r="AT89" i="66"/>
  <c r="AT559" i="66" s="1"/>
  <c r="AT106" i="66"/>
  <c r="AT576" i="66" s="1"/>
  <c r="AT115" i="66"/>
  <c r="AT585" i="66" s="1"/>
  <c r="AT125" i="66"/>
  <c r="AT595" i="66" s="1"/>
  <c r="AT134" i="66"/>
  <c r="AT604" i="66" s="1"/>
  <c r="AT144" i="66"/>
  <c r="AT614" i="66" s="1"/>
  <c r="R152" i="66"/>
  <c r="R622" i="66" s="1"/>
  <c r="AO12" i="66"/>
  <c r="AO482" i="66" s="1"/>
  <c r="G27" i="66"/>
  <c r="G497" i="66" s="1"/>
  <c r="G52" i="66"/>
  <c r="G522" i="66" s="1"/>
  <c r="Z128" i="66"/>
  <c r="Z598" i="66" s="1"/>
  <c r="M83" i="66"/>
  <c r="M553" i="66" s="1"/>
  <c r="M105" i="66"/>
  <c r="M575" i="66" s="1"/>
  <c r="M85" i="66"/>
  <c r="M555" i="66" s="1"/>
  <c r="Z85" i="66"/>
  <c r="Z555" i="66" s="1"/>
  <c r="M31" i="66"/>
  <c r="M501" i="66" s="1"/>
  <c r="Y66" i="66"/>
  <c r="Y536" i="66" s="1"/>
  <c r="AO13" i="66"/>
  <c r="AO483" i="66" s="1"/>
  <c r="AO33" i="66"/>
  <c r="AO503" i="66" s="1"/>
  <c r="AO46" i="66"/>
  <c r="AO516" i="66" s="1"/>
  <c r="AO59" i="66"/>
  <c r="AO529" i="66" s="1"/>
  <c r="AO83" i="66"/>
  <c r="AO553" i="66" s="1"/>
  <c r="AO89" i="66"/>
  <c r="AO559" i="66" s="1"/>
  <c r="AO98" i="66"/>
  <c r="AO568" i="66" s="1"/>
  <c r="AO106" i="66"/>
  <c r="AO576" i="66" s="1"/>
  <c r="AO125" i="66"/>
  <c r="AO595" i="66" s="1"/>
  <c r="AO142" i="66"/>
  <c r="AO612" i="66" s="1"/>
  <c r="AO148" i="66"/>
  <c r="AO618" i="66" s="1"/>
  <c r="R157" i="66"/>
  <c r="R627" i="66" s="1"/>
  <c r="R38" i="66"/>
  <c r="R508" i="66" s="1"/>
  <c r="R153" i="66"/>
  <c r="R623" i="66" s="1"/>
  <c r="M158" i="66"/>
  <c r="M628" i="66" s="1"/>
  <c r="G58" i="66"/>
  <c r="G528" i="66" s="1"/>
  <c r="M68" i="66"/>
  <c r="M538" i="66" s="1"/>
  <c r="R80" i="66"/>
  <c r="R550" i="66" s="1"/>
  <c r="M51" i="66"/>
  <c r="M521" i="66" s="1"/>
  <c r="R123" i="66"/>
  <c r="R593" i="66" s="1"/>
  <c r="G64" i="66"/>
  <c r="G534" i="66" s="1"/>
  <c r="M23" i="66"/>
  <c r="M493" i="66" s="1"/>
  <c r="G75" i="66"/>
  <c r="G545" i="66" s="1"/>
  <c r="Z21" i="66"/>
  <c r="Z491" i="66" s="1"/>
  <c r="Z17" i="66"/>
  <c r="Z487" i="66" s="1"/>
  <c r="Z35" i="66"/>
  <c r="Z505" i="66" s="1"/>
  <c r="Z59" i="66"/>
  <c r="Z529" i="66" s="1"/>
  <c r="Z90" i="66"/>
  <c r="Z560" i="66" s="1"/>
  <c r="Z103" i="66"/>
  <c r="Z573" i="66" s="1"/>
  <c r="Z137" i="66"/>
  <c r="Z607" i="66" s="1"/>
  <c r="Z153" i="66"/>
  <c r="Z623" i="66" s="1"/>
  <c r="P630" i="66" l="1"/>
  <c r="Q630" i="66"/>
  <c r="AI630" i="66"/>
  <c r="J630" i="66"/>
  <c r="AQ8" i="419"/>
  <c r="AJ7" i="419"/>
  <c r="AJ25" i="419"/>
  <c r="AJ11" i="419"/>
  <c r="AP55" i="419"/>
  <c r="AP12" i="419"/>
  <c r="AR9" i="419"/>
  <c r="AB9" i="419"/>
  <c r="AA34" i="419"/>
  <c r="AM26" i="419"/>
  <c r="P12" i="419"/>
  <c r="P55" i="419"/>
  <c r="F55" i="419"/>
  <c r="F12" i="419"/>
  <c r="W26" i="419"/>
  <c r="AK10" i="419"/>
  <c r="N12" i="419"/>
  <c r="N55" i="419"/>
  <c r="AO10" i="419"/>
  <c r="V10" i="419"/>
  <c r="R9" i="419"/>
  <c r="AA27" i="419"/>
  <c r="AA35" i="419"/>
  <c r="AP26" i="419"/>
  <c r="AL11" i="419"/>
  <c r="AL7" i="419"/>
  <c r="AL25" i="419"/>
  <c r="W7" i="419"/>
  <c r="W11" i="419"/>
  <c r="W25" i="419"/>
  <c r="R10" i="419"/>
  <c r="O34" i="419"/>
  <c r="AI10" i="419"/>
  <c r="AP8" i="419"/>
  <c r="AN9" i="419"/>
  <c r="AH55" i="419"/>
  <c r="AH12" i="419"/>
  <c r="T35" i="419"/>
  <c r="T27" i="419"/>
  <c r="P26" i="419"/>
  <c r="AQ9" i="419"/>
  <c r="M55" i="419"/>
  <c r="M12" i="419"/>
  <c r="Z27" i="419"/>
  <c r="Z35" i="419"/>
  <c r="X35" i="419"/>
  <c r="X27" i="419"/>
  <c r="W10" i="419"/>
  <c r="U9" i="419"/>
  <c r="AP34" i="419"/>
  <c r="V35" i="419"/>
  <c r="V27" i="419"/>
  <c r="S7" i="419"/>
  <c r="S25" i="419"/>
  <c r="S11" i="419"/>
  <c r="K34" i="419"/>
  <c r="AQ10" i="419"/>
  <c r="Y8" i="419"/>
  <c r="AN7" i="419"/>
  <c r="AN25" i="419"/>
  <c r="AN11" i="419"/>
  <c r="AK34" i="419"/>
  <c r="AI11" i="419"/>
  <c r="AI7" i="419"/>
  <c r="AI25" i="419"/>
  <c r="W8" i="419"/>
  <c r="AE26" i="419"/>
  <c r="Q34" i="419"/>
  <c r="AF12" i="419"/>
  <c r="AF55" i="419"/>
  <c r="AS55" i="419"/>
  <c r="AS12" i="419"/>
  <c r="L9" i="419"/>
  <c r="Z90" i="419"/>
  <c r="Z91" i="419"/>
  <c r="U91" i="419"/>
  <c r="U90" i="419"/>
  <c r="AH90" i="419"/>
  <c r="AH91" i="419"/>
  <c r="Z92" i="419"/>
  <c r="S90" i="419"/>
  <c r="S91" i="419"/>
  <c r="U92" i="419"/>
  <c r="AE630" i="66"/>
  <c r="AQ630" i="66"/>
  <c r="AS630" i="66"/>
  <c r="AJ630" i="66"/>
  <c r="AN8" i="419"/>
  <c r="AM35" i="419"/>
  <c r="AM27" i="419"/>
  <c r="V9" i="419"/>
  <c r="L26" i="419"/>
  <c r="AS27" i="419"/>
  <c r="AS35" i="419"/>
  <c r="AO27" i="419"/>
  <c r="AO35" i="419"/>
  <c r="AI8" i="419"/>
  <c r="AB25" i="419"/>
  <c r="AB7" i="419"/>
  <c r="AB11" i="419"/>
  <c r="AJ34" i="419"/>
  <c r="AK9" i="419"/>
  <c r="W27" i="419"/>
  <c r="W35" i="419"/>
  <c r="K7" i="419"/>
  <c r="K11" i="419"/>
  <c r="K25" i="419"/>
  <c r="H27" i="419"/>
  <c r="H35" i="419"/>
  <c r="J26" i="419"/>
  <c r="AJ12" i="419"/>
  <c r="AJ55" i="419"/>
  <c r="AS26" i="419"/>
  <c r="AN10" i="419"/>
  <c r="AC10" i="419"/>
  <c r="Z55" i="419"/>
  <c r="Z12" i="419"/>
  <c r="V34" i="419"/>
  <c r="AO8" i="419"/>
  <c r="M8" i="419"/>
  <c r="AO34" i="419"/>
  <c r="AL10" i="419"/>
  <c r="AL26" i="419"/>
  <c r="U10" i="419"/>
  <c r="J10" i="419"/>
  <c r="AG9" i="419"/>
  <c r="AQ34" i="419"/>
  <c r="O27" i="419"/>
  <c r="O35" i="419"/>
  <c r="G27" i="419"/>
  <c r="G35" i="419"/>
  <c r="AF9" i="419"/>
  <c r="AM91" i="419"/>
  <c r="AM90" i="419"/>
  <c r="I91" i="419"/>
  <c r="I90" i="419"/>
  <c r="S630" i="66"/>
  <c r="Z630" i="66"/>
  <c r="O630" i="66"/>
  <c r="J90" i="419"/>
  <c r="J91" i="419"/>
  <c r="O11" i="419"/>
  <c r="O7" i="419"/>
  <c r="O25" i="419"/>
  <c r="I12" i="419"/>
  <c r="I55" i="419"/>
  <c r="AB55" i="419"/>
  <c r="AB12" i="419"/>
  <c r="AD9" i="419"/>
  <c r="AJ26" i="419"/>
  <c r="Y12" i="419"/>
  <c r="Y55" i="419"/>
  <c r="R25" i="419"/>
  <c r="R24" i="419" s="1"/>
  <c r="R11" i="419"/>
  <c r="R7" i="419"/>
  <c r="P25" i="419"/>
  <c r="P7" i="419"/>
  <c r="P11" i="419"/>
  <c r="AO26" i="419"/>
  <c r="M9" i="419"/>
  <c r="F8" i="419"/>
  <c r="AA9" i="419"/>
  <c r="AF26" i="419"/>
  <c r="AP10" i="419"/>
  <c r="AM8" i="419"/>
  <c r="AA10" i="419"/>
  <c r="T11" i="419"/>
  <c r="T25" i="419"/>
  <c r="T7" i="419"/>
  <c r="H10" i="419"/>
  <c r="AJ9" i="419"/>
  <c r="Y10" i="419"/>
  <c r="K10" i="419"/>
  <c r="H12" i="419"/>
  <c r="H55" i="419"/>
  <c r="AG55" i="419"/>
  <c r="AG12" i="419"/>
  <c r="AF35" i="419"/>
  <c r="AF27" i="419"/>
  <c r="AF7" i="419"/>
  <c r="AF11" i="419"/>
  <c r="AF25" i="419"/>
  <c r="H26" i="419"/>
  <c r="T26" i="419"/>
  <c r="AL34" i="419"/>
  <c r="AK8" i="419"/>
  <c r="AA11" i="419"/>
  <c r="AA7" i="419"/>
  <c r="AA25" i="419"/>
  <c r="U11" i="419"/>
  <c r="U25" i="419"/>
  <c r="U7" i="419"/>
  <c r="R12" i="419"/>
  <c r="R55" i="419"/>
  <c r="AJ8" i="419"/>
  <c r="Y9" i="419"/>
  <c r="Q12" i="419"/>
  <c r="Q55" i="419"/>
  <c r="P8" i="419"/>
  <c r="R26" i="419"/>
  <c r="F10" i="419"/>
  <c r="AA8" i="419"/>
  <c r="S34" i="419"/>
  <c r="N25" i="419"/>
  <c r="N7" i="419"/>
  <c r="N11" i="419"/>
  <c r="K90" i="419"/>
  <c r="K91" i="419"/>
  <c r="V91" i="419"/>
  <c r="V90" i="419"/>
  <c r="AE91" i="419"/>
  <c r="AE90" i="419"/>
  <c r="AN34" i="419"/>
  <c r="AE27" i="419"/>
  <c r="AE35" i="419"/>
  <c r="P27" i="419"/>
  <c r="P35" i="419"/>
  <c r="V26" i="419"/>
  <c r="K8" i="419"/>
  <c r="J8" i="419"/>
  <c r="X26" i="419"/>
  <c r="AS10" i="419"/>
  <c r="AR11" i="419"/>
  <c r="AR25" i="419"/>
  <c r="AR7" i="419"/>
  <c r="AI34" i="419"/>
  <c r="AB10" i="419"/>
  <c r="F35" i="419"/>
  <c r="F27" i="419"/>
  <c r="AQ7" i="419"/>
  <c r="AQ11" i="419"/>
  <c r="AQ25" i="419"/>
  <c r="F34" i="419"/>
  <c r="I9" i="419"/>
  <c r="Q7" i="419"/>
  <c r="Q11" i="419"/>
  <c r="Q25" i="419"/>
  <c r="AK26" i="419"/>
  <c r="AG34" i="419"/>
  <c r="AE12" i="419"/>
  <c r="AE55" i="419"/>
  <c r="K26" i="419"/>
  <c r="X10" i="419"/>
  <c r="U35" i="419"/>
  <c r="U27" i="419"/>
  <c r="S10" i="419"/>
  <c r="AC34" i="419"/>
  <c r="AD10" i="419"/>
  <c r="L7" i="419"/>
  <c r="L11" i="419"/>
  <c r="L25" i="419"/>
  <c r="AI12" i="419"/>
  <c r="AI55" i="419"/>
  <c r="AD8" i="419"/>
  <c r="Y27" i="419"/>
  <c r="Y35" i="419"/>
  <c r="Y11" i="419"/>
  <c r="Y25" i="419"/>
  <c r="Y7" i="419"/>
  <c r="AE34" i="419"/>
  <c r="AA26" i="419"/>
  <c r="AJ27" i="419"/>
  <c r="AJ35" i="419"/>
  <c r="Y26" i="419"/>
  <c r="P91" i="419"/>
  <c r="P90" i="419"/>
  <c r="AL91" i="419"/>
  <c r="AL90" i="419"/>
  <c r="S89" i="419"/>
  <c r="Q89" i="419"/>
  <c r="F89" i="419"/>
  <c r="H89" i="419"/>
  <c r="I89" i="419"/>
  <c r="P89" i="419"/>
  <c r="V89" i="419"/>
  <c r="K89" i="419"/>
  <c r="G89" i="419"/>
  <c r="L89" i="419"/>
  <c r="W89" i="419"/>
  <c r="Y89" i="419"/>
  <c r="U89" i="419"/>
  <c r="N89" i="419"/>
  <c r="R89" i="419"/>
  <c r="O89" i="419"/>
  <c r="X89" i="419"/>
  <c r="T89" i="419"/>
  <c r="J89" i="419"/>
  <c r="M89" i="419"/>
  <c r="F90" i="419"/>
  <c r="AK91" i="419"/>
  <c r="AK90" i="419"/>
  <c r="Q91" i="419"/>
  <c r="Q90" i="419"/>
  <c r="O90" i="419"/>
  <c r="O91" i="419"/>
  <c r="AA90" i="419"/>
  <c r="AA91" i="419"/>
  <c r="H91" i="419"/>
  <c r="H90" i="419"/>
  <c r="AI91" i="419"/>
  <c r="AI90" i="419"/>
  <c r="X91" i="419"/>
  <c r="X90" i="419"/>
  <c r="AP91" i="419"/>
  <c r="AP90" i="419"/>
  <c r="U630" i="66"/>
  <c r="AB630" i="66"/>
  <c r="AM630" i="66"/>
  <c r="K630" i="66"/>
  <c r="AN630" i="66"/>
  <c r="AR27" i="419"/>
  <c r="AR35" i="419"/>
  <c r="G11" i="419"/>
  <c r="G7" i="419"/>
  <c r="G25" i="419"/>
  <c r="Q8" i="419"/>
  <c r="N34" i="419"/>
  <c r="AM9" i="419"/>
  <c r="AH26" i="419"/>
  <c r="AQ35" i="419"/>
  <c r="AQ27" i="419"/>
  <c r="Y34" i="419"/>
  <c r="AS9" i="419"/>
  <c r="AL12" i="419"/>
  <c r="AL55" i="419"/>
  <c r="AK55" i="419"/>
  <c r="AK12" i="419"/>
  <c r="AH9" i="419"/>
  <c r="AL9" i="419"/>
  <c r="AG25" i="419"/>
  <c r="AG7" i="419"/>
  <c r="AG11" i="419"/>
  <c r="AC9" i="419"/>
  <c r="S35" i="419"/>
  <c r="S27" i="419"/>
  <c r="G10" i="419"/>
  <c r="O26" i="419"/>
  <c r="K12" i="419"/>
  <c r="K55" i="419"/>
  <c r="AR34" i="419"/>
  <c r="Z25" i="419"/>
  <c r="Z24" i="419" s="1"/>
  <c r="Z11" i="419"/>
  <c r="Z7" i="419"/>
  <c r="O8" i="419"/>
  <c r="M34" i="419"/>
  <c r="G9" i="419"/>
  <c r="G26" i="419"/>
  <c r="AB34" i="419"/>
  <c r="AM12" i="419"/>
  <c r="AM55" i="419"/>
  <c r="AI9" i="419"/>
  <c r="AC26" i="419"/>
  <c r="Z9" i="419"/>
  <c r="P9" i="419"/>
  <c r="AD26" i="419"/>
  <c r="R27" i="419"/>
  <c r="R35" i="419"/>
  <c r="J35" i="419"/>
  <c r="J27" i="419"/>
  <c r="AJ91" i="419"/>
  <c r="AJ90" i="419"/>
  <c r="AC91" i="419"/>
  <c r="AC90" i="419"/>
  <c r="AG91" i="419"/>
  <c r="AG90" i="419"/>
  <c r="R630" i="66"/>
  <c r="L630" i="66"/>
  <c r="H630" i="66"/>
  <c r="Y630" i="66"/>
  <c r="AO630" i="66"/>
  <c r="AT630" i="66"/>
  <c r="V630" i="66"/>
  <c r="L91" i="419"/>
  <c r="L90" i="419"/>
  <c r="AS91" i="419"/>
  <c r="AS90" i="419"/>
  <c r="AB90" i="419"/>
  <c r="AB91" i="419"/>
  <c r="W12" i="419"/>
  <c r="W55" i="419"/>
  <c r="U34" i="419"/>
  <c r="J34" i="419"/>
  <c r="T8" i="419"/>
  <c r="R34" i="419"/>
  <c r="K35" i="419"/>
  <c r="K27" i="419"/>
  <c r="N27" i="419"/>
  <c r="N35" i="419"/>
  <c r="N26" i="419"/>
  <c r="U12" i="419"/>
  <c r="U55" i="419"/>
  <c r="G34" i="419"/>
  <c r="AP35" i="419"/>
  <c r="AP27" i="419"/>
  <c r="Q26" i="419"/>
  <c r="Q27" i="419"/>
  <c r="Q35" i="419"/>
  <c r="AR8" i="419"/>
  <c r="AE10" i="419"/>
  <c r="W34" i="419"/>
  <c r="I27" i="419"/>
  <c r="I35" i="419"/>
  <c r="AC12" i="419"/>
  <c r="AC55" i="419"/>
  <c r="AG27" i="419"/>
  <c r="AG35" i="419"/>
  <c r="AG26" i="419"/>
  <c r="AS34" i="419"/>
  <c r="AK11" i="419"/>
  <c r="AK7" i="419"/>
  <c r="AK25" i="419"/>
  <c r="AK24" i="419" s="1"/>
  <c r="AE11" i="419"/>
  <c r="AE25" i="419"/>
  <c r="AE7" i="419"/>
  <c r="AD11" i="419"/>
  <c r="AD7" i="419"/>
  <c r="AD25" i="419"/>
  <c r="AD24" i="419" s="1"/>
  <c r="M11" i="419"/>
  <c r="M7" i="419"/>
  <c r="M25" i="419"/>
  <c r="AA12" i="419"/>
  <c r="AA55" i="419"/>
  <c r="I7" i="419"/>
  <c r="I25" i="419"/>
  <c r="I11" i="419"/>
  <c r="AB8" i="419"/>
  <c r="AD12" i="419"/>
  <c r="AD55" i="419"/>
  <c r="AO9" i="419"/>
  <c r="S8" i="419"/>
  <c r="AO12" i="419"/>
  <c r="AO55" i="419"/>
  <c r="I34" i="419"/>
  <c r="J9" i="419"/>
  <c r="AP9" i="419"/>
  <c r="Z26" i="419"/>
  <c r="U26" i="419"/>
  <c r="H34" i="419"/>
  <c r="AH10" i="419"/>
  <c r="AI35" i="419"/>
  <c r="AI27" i="419"/>
  <c r="L35" i="419"/>
  <c r="L27" i="419"/>
  <c r="AF91" i="419"/>
  <c r="AF90" i="419"/>
  <c r="L92" i="419"/>
  <c r="Y90" i="419"/>
  <c r="Y91" i="419"/>
  <c r="AO91" i="419"/>
  <c r="AO90" i="419"/>
  <c r="AR91" i="419"/>
  <c r="AR90" i="419"/>
  <c r="N90" i="419"/>
  <c r="N91" i="419"/>
  <c r="AR92" i="419"/>
  <c r="W630" i="66"/>
  <c r="AR630" i="66"/>
  <c r="AD630" i="66"/>
  <c r="AL630" i="66"/>
  <c r="I630" i="66"/>
  <c r="AP630" i="66"/>
  <c r="X630" i="66"/>
  <c r="AN91" i="419"/>
  <c r="AN90" i="419"/>
  <c r="X12" i="419"/>
  <c r="X55" i="419"/>
  <c r="X34" i="419"/>
  <c r="G55" i="419"/>
  <c r="G12" i="419"/>
  <c r="V55" i="419"/>
  <c r="V12" i="419"/>
  <c r="L34" i="419"/>
  <c r="AG8" i="419"/>
  <c r="M26" i="419"/>
  <c r="AD34" i="419"/>
  <c r="W9" i="419"/>
  <c r="F26" i="419"/>
  <c r="AS8" i="419"/>
  <c r="AM10" i="419"/>
  <c r="AL8" i="419"/>
  <c r="P34" i="419"/>
  <c r="I26" i="419"/>
  <c r="AR10" i="419"/>
  <c r="AM34" i="419"/>
  <c r="AH25" i="419"/>
  <c r="AH7" i="419"/>
  <c r="AH11" i="419"/>
  <c r="AC7" i="419"/>
  <c r="AC25" i="419"/>
  <c r="AC24" i="419" s="1"/>
  <c r="AC11" i="419"/>
  <c r="S12" i="419"/>
  <c r="S55" i="419"/>
  <c r="G8" i="419"/>
  <c r="O55" i="419"/>
  <c r="O12" i="419"/>
  <c r="AP11" i="419"/>
  <c r="AP7" i="419"/>
  <c r="AP25" i="419"/>
  <c r="AP24" i="419" s="1"/>
  <c r="Q10" i="419"/>
  <c r="T12" i="419"/>
  <c r="T55" i="419"/>
  <c r="T34" i="419"/>
  <c r="H7" i="419"/>
  <c r="H25" i="419"/>
  <c r="H11" i="419"/>
  <c r="T10" i="419"/>
  <c r="AL27" i="419"/>
  <c r="AL35" i="419"/>
  <c r="AS7" i="419"/>
  <c r="AS25" i="419"/>
  <c r="AS24" i="419" s="1"/>
  <c r="AS11" i="419"/>
  <c r="J12" i="419"/>
  <c r="J55" i="419"/>
  <c r="AN12" i="419"/>
  <c r="AN55" i="419"/>
  <c r="AC27" i="419"/>
  <c r="AC35" i="419"/>
  <c r="R8" i="419"/>
  <c r="P10" i="419"/>
  <c r="F9" i="419"/>
  <c r="Z8" i="419"/>
  <c r="AQ26" i="419"/>
  <c r="L55" i="419"/>
  <c r="L12" i="419"/>
  <c r="N10" i="419"/>
  <c r="AC8" i="419"/>
  <c r="Z34" i="419"/>
  <c r="V7" i="419"/>
  <c r="V25" i="419"/>
  <c r="V24" i="419" s="1"/>
  <c r="V11" i="419"/>
  <c r="U8" i="419"/>
  <c r="O9" i="419"/>
  <c r="AB27" i="419"/>
  <c r="AB35" i="419"/>
  <c r="AD35" i="419"/>
  <c r="AD27" i="419"/>
  <c r="AF8" i="419"/>
  <c r="AR26" i="419"/>
  <c r="AE92" i="419"/>
  <c r="AN92" i="419"/>
  <c r="O92" i="419"/>
  <c r="AG92" i="419"/>
  <c r="R90" i="419"/>
  <c r="R91" i="419"/>
  <c r="AL92" i="419"/>
  <c r="AC630" i="66"/>
  <c r="M630" i="66"/>
  <c r="T630" i="66"/>
  <c r="AF630" i="66"/>
  <c r="N630" i="66"/>
  <c r="G630" i="66"/>
  <c r="AA630" i="66"/>
  <c r="AH630" i="66"/>
  <c r="AG630" i="66"/>
  <c r="AK630" i="66"/>
  <c r="AE9" i="419"/>
  <c r="V8" i="419"/>
  <c r="AG10" i="419"/>
  <c r="AM11" i="419"/>
  <c r="AM25" i="419"/>
  <c r="AM7" i="419"/>
  <c r="H8" i="419"/>
  <c r="AR12" i="419"/>
  <c r="AR55" i="419"/>
  <c r="AN35" i="419"/>
  <c r="AN27" i="419"/>
  <c r="AH27" i="419"/>
  <c r="AH35" i="419"/>
  <c r="T9" i="419"/>
  <c r="M27" i="419"/>
  <c r="M35" i="419"/>
  <c r="K9" i="419"/>
  <c r="AK35" i="419"/>
  <c r="AK27" i="419"/>
  <c r="AN26" i="419"/>
  <c r="F25" i="419"/>
  <c r="F7" i="419"/>
  <c r="G635" i="66" a="1"/>
  <c r="F11" i="419"/>
  <c r="I8" i="419"/>
  <c r="AI26" i="419"/>
  <c r="Q9" i="419"/>
  <c r="N9" i="419"/>
  <c r="X8" i="419"/>
  <c r="M10" i="419"/>
  <c r="AH34" i="419"/>
  <c r="AE8" i="419"/>
  <c r="X9" i="419"/>
  <c r="S26" i="419"/>
  <c r="AF34" i="419"/>
  <c r="N8" i="419"/>
  <c r="AO11" i="419"/>
  <c r="AO7" i="419"/>
  <c r="AO25" i="419"/>
  <c r="AO24" i="419" s="1"/>
  <c r="X7" i="419"/>
  <c r="X11" i="419"/>
  <c r="X25" i="419"/>
  <c r="S9" i="419"/>
  <c r="J11" i="419"/>
  <c r="J7" i="419"/>
  <c r="J25" i="419"/>
  <c r="J24" i="419" s="1"/>
  <c r="L8" i="419"/>
  <c r="AF10" i="419"/>
  <c r="AJ10" i="419"/>
  <c r="AQ12" i="419"/>
  <c r="AQ55" i="419"/>
  <c r="M90" i="419"/>
  <c r="M91" i="419"/>
  <c r="G91" i="419"/>
  <c r="G90" i="419"/>
  <c r="T91" i="419"/>
  <c r="T90" i="419"/>
  <c r="G91" i="220"/>
  <c r="G76" i="419"/>
  <c r="H13" i="220"/>
  <c r="AQ91" i="419"/>
  <c r="AQ90" i="419"/>
  <c r="W91" i="419"/>
  <c r="W90" i="419"/>
  <c r="AD91" i="419"/>
  <c r="AD90" i="419"/>
  <c r="M92" i="419"/>
  <c r="M36" i="419" l="1"/>
  <c r="M13" i="419"/>
  <c r="M118" i="419"/>
  <c r="AG36" i="419"/>
  <c r="AG13" i="419"/>
  <c r="AG118" i="419"/>
  <c r="G24" i="419"/>
  <c r="Y13" i="419"/>
  <c r="Y118" i="419"/>
  <c r="Y36" i="419"/>
  <c r="R7" i="1023" s="1"/>
  <c r="L24" i="419"/>
  <c r="Q118" i="419"/>
  <c r="Q36" i="419"/>
  <c r="Q13" i="419"/>
  <c r="R13" i="419"/>
  <c r="R118" i="419"/>
  <c r="R36" i="419"/>
  <c r="K7" i="1023" s="1"/>
  <c r="G54" i="419"/>
  <c r="G56" i="419"/>
  <c r="G53" i="419"/>
  <c r="G62" i="419"/>
  <c r="K24" i="419"/>
  <c r="AB118" i="419"/>
  <c r="AB36" i="419"/>
  <c r="U7" i="1023" s="1"/>
  <c r="AB13" i="419"/>
  <c r="AN13" i="419"/>
  <c r="AN36" i="419"/>
  <c r="AN118" i="419"/>
  <c r="V54" i="419"/>
  <c r="V56" i="419"/>
  <c r="V53" i="419"/>
  <c r="O6" i="1023"/>
  <c r="V62" i="419"/>
  <c r="AL24" i="419"/>
  <c r="AJ24" i="419"/>
  <c r="F6" i="1023"/>
  <c r="M54" i="419"/>
  <c r="M56" i="419"/>
  <c r="M53" i="419"/>
  <c r="M62" i="419"/>
  <c r="L62" i="419"/>
  <c r="L54" i="419"/>
  <c r="L56" i="419"/>
  <c r="L53" i="419"/>
  <c r="E6" i="1023"/>
  <c r="AK13" i="419"/>
  <c r="AK118" i="419"/>
  <c r="AK36" i="419"/>
  <c r="I62" i="419"/>
  <c r="I53" i="419"/>
  <c r="I54" i="419"/>
  <c r="I56" i="419" s="1"/>
  <c r="AG24" i="419"/>
  <c r="G36" i="419"/>
  <c r="G50" i="419" s="1"/>
  <c r="G118" i="419"/>
  <c r="G13" i="419"/>
  <c r="Y24" i="419"/>
  <c r="AF54" i="419"/>
  <c r="AF62" i="419"/>
  <c r="AF56" i="419"/>
  <c r="AF53" i="419"/>
  <c r="AB24" i="419"/>
  <c r="AL13" i="419"/>
  <c r="AL118" i="419"/>
  <c r="AL36" i="419"/>
  <c r="AJ13" i="419"/>
  <c r="AJ118" i="419"/>
  <c r="AJ36" i="419"/>
  <c r="F13" i="419"/>
  <c r="F36" i="419"/>
  <c r="F47" i="419" s="1"/>
  <c r="G47" i="419" s="1"/>
  <c r="F15" i="419"/>
  <c r="G15" i="419" s="1"/>
  <c r="H15" i="419" s="1"/>
  <c r="I15" i="419" s="1"/>
  <c r="J15" i="419" s="1"/>
  <c r="K15" i="419" s="1"/>
  <c r="L15" i="419" s="1"/>
  <c r="M15" i="419" s="1"/>
  <c r="N15" i="419" s="1"/>
  <c r="O15" i="419" s="1"/>
  <c r="P15" i="419" s="1"/>
  <c r="Q15" i="419" s="1"/>
  <c r="R15" i="419" s="1"/>
  <c r="S15" i="419" s="1"/>
  <c r="T15" i="419" s="1"/>
  <c r="U15" i="419" s="1"/>
  <c r="V15" i="419" s="1"/>
  <c r="W15" i="419" s="1"/>
  <c r="X15" i="419" s="1"/>
  <c r="Y15" i="419" s="1"/>
  <c r="Z15" i="419" s="1"/>
  <c r="AA15" i="419" s="1"/>
  <c r="AB15" i="419" s="1"/>
  <c r="AC15" i="419" s="1"/>
  <c r="AD15" i="419" s="1"/>
  <c r="AE15" i="419" s="1"/>
  <c r="AF15" i="419" s="1"/>
  <c r="AG15" i="419" s="1"/>
  <c r="AH15" i="419" s="1"/>
  <c r="AI15" i="419" s="1"/>
  <c r="AJ15" i="419" s="1"/>
  <c r="AK15" i="419" s="1"/>
  <c r="AL15" i="419" s="1"/>
  <c r="AM15" i="419" s="1"/>
  <c r="AN15" i="419" s="1"/>
  <c r="AO15" i="419" s="1"/>
  <c r="AP15" i="419" s="1"/>
  <c r="AQ15" i="419" s="1"/>
  <c r="AR15" i="419" s="1"/>
  <c r="AS15" i="419" s="1"/>
  <c r="F118" i="419"/>
  <c r="AP53" i="419"/>
  <c r="AP54" i="419"/>
  <c r="AP56" i="419" s="1"/>
  <c r="AP62" i="419"/>
  <c r="K54" i="419"/>
  <c r="K56" i="419"/>
  <c r="D6" i="1023"/>
  <c r="K62" i="419"/>
  <c r="K53" i="419"/>
  <c r="L13" i="419"/>
  <c r="L118" i="419"/>
  <c r="L36" i="419"/>
  <c r="AR118" i="419"/>
  <c r="AR36" i="419"/>
  <c r="AR13" i="419"/>
  <c r="P54" i="419"/>
  <c r="P56" i="419" s="1"/>
  <c r="P53" i="419"/>
  <c r="I6" i="1023"/>
  <c r="P62" i="419"/>
  <c r="AM19" i="419"/>
  <c r="AQ19" i="419"/>
  <c r="Y19" i="419"/>
  <c r="V19" i="419"/>
  <c r="AJ19" i="419"/>
  <c r="T19" i="419"/>
  <c r="AE19" i="419"/>
  <c r="AA19" i="419"/>
  <c r="AF19" i="419"/>
  <c r="AC19" i="419"/>
  <c r="Q19" i="419"/>
  <c r="AD19" i="419"/>
  <c r="X19" i="419"/>
  <c r="G19" i="419"/>
  <c r="AB19" i="419"/>
  <c r="J19" i="419"/>
  <c r="AG19" i="419"/>
  <c r="S19" i="419"/>
  <c r="I19" i="419"/>
  <c r="AR19" i="419"/>
  <c r="O19" i="419"/>
  <c r="AL19" i="419"/>
  <c r="K19" i="419"/>
  <c r="AO19" i="419"/>
  <c r="H19" i="419"/>
  <c r="W19" i="419"/>
  <c r="N19" i="419"/>
  <c r="Z19" i="419"/>
  <c r="AI19" i="419"/>
  <c r="F19" i="419"/>
  <c r="P19" i="419"/>
  <c r="AN19" i="419"/>
  <c r="U19" i="419"/>
  <c r="L19" i="419"/>
  <c r="M19" i="419"/>
  <c r="AP19" i="419"/>
  <c r="R19" i="419"/>
  <c r="AS19" i="419"/>
  <c r="AK19" i="419"/>
  <c r="AH19" i="419"/>
  <c r="T118" i="419"/>
  <c r="T36" i="419"/>
  <c r="M7" i="1023" s="1"/>
  <c r="T13" i="419"/>
  <c r="AB17" i="419"/>
  <c r="F17" i="419"/>
  <c r="AG17" i="419"/>
  <c r="I17" i="419"/>
  <c r="N17" i="419"/>
  <c r="U17" i="419"/>
  <c r="AR17" i="419"/>
  <c r="AN17" i="419"/>
  <c r="K17" i="419"/>
  <c r="AC17" i="419"/>
  <c r="J17" i="419"/>
  <c r="AM17" i="419"/>
  <c r="R17" i="419"/>
  <c r="AF17" i="419"/>
  <c r="T17" i="419"/>
  <c r="AI17" i="419"/>
  <c r="AO17" i="419"/>
  <c r="Z17" i="419"/>
  <c r="M17" i="419"/>
  <c r="H17" i="419"/>
  <c r="G17" i="419"/>
  <c r="AD17" i="419"/>
  <c r="O17" i="419"/>
  <c r="AS17" i="419"/>
  <c r="AL17" i="419"/>
  <c r="AH17" i="419"/>
  <c r="W17" i="419"/>
  <c r="Q17" i="419"/>
  <c r="V17" i="419"/>
  <c r="AP17" i="419"/>
  <c r="AQ17" i="419"/>
  <c r="AA17" i="419"/>
  <c r="X17" i="419"/>
  <c r="S17" i="419"/>
  <c r="AK17" i="419"/>
  <c r="AE17" i="419"/>
  <c r="Y17" i="419"/>
  <c r="P17" i="419"/>
  <c r="L17" i="419"/>
  <c r="AJ17" i="419"/>
  <c r="O53" i="419"/>
  <c r="H6" i="1023"/>
  <c r="O62" i="419"/>
  <c r="O54" i="419"/>
  <c r="O56" i="419" s="1"/>
  <c r="K36" i="419"/>
  <c r="K13" i="419"/>
  <c r="K118" i="419"/>
  <c r="AM54" i="419"/>
  <c r="AM56" i="419" s="1"/>
  <c r="AM62" i="419"/>
  <c r="AM53" i="419"/>
  <c r="AI24" i="419"/>
  <c r="J36" i="419"/>
  <c r="J13" i="419"/>
  <c r="J118" i="419"/>
  <c r="AA29" i="419"/>
  <c r="AH29" i="419"/>
  <c r="AB29" i="419"/>
  <c r="T29" i="419"/>
  <c r="AN29" i="419"/>
  <c r="H29" i="419"/>
  <c r="AK29" i="419"/>
  <c r="Y29" i="419"/>
  <c r="AD29" i="419"/>
  <c r="Z29" i="419"/>
  <c r="R29" i="419"/>
  <c r="AI29" i="419"/>
  <c r="AE29" i="419"/>
  <c r="AQ29" i="419"/>
  <c r="U29" i="419"/>
  <c r="L29" i="419"/>
  <c r="Q29" i="419"/>
  <c r="AS29" i="419"/>
  <c r="F24" i="419"/>
  <c r="W29" i="419"/>
  <c r="AP29" i="419"/>
  <c r="AR29" i="419"/>
  <c r="S29" i="419"/>
  <c r="P29" i="419"/>
  <c r="J29" i="419"/>
  <c r="AM29" i="419"/>
  <c r="AO29" i="419"/>
  <c r="AC29" i="419"/>
  <c r="K29" i="419"/>
  <c r="N29" i="419"/>
  <c r="X29" i="419"/>
  <c r="AL29" i="419"/>
  <c r="M29" i="419"/>
  <c r="I29" i="419"/>
  <c r="AG29" i="419"/>
  <c r="F29" i="419"/>
  <c r="AF29" i="419"/>
  <c r="AJ29" i="419"/>
  <c r="V29" i="419"/>
  <c r="O29" i="419"/>
  <c r="G29" i="419"/>
  <c r="AH53" i="419"/>
  <c r="AH62" i="419"/>
  <c r="AH54" i="419"/>
  <c r="AH56" i="419"/>
  <c r="AM24" i="419"/>
  <c r="V13" i="419"/>
  <c r="V36" i="419"/>
  <c r="O7" i="1023" s="1"/>
  <c r="V118" i="419"/>
  <c r="AB18" i="419"/>
  <c r="P18" i="419"/>
  <c r="L18" i="419"/>
  <c r="X18" i="419"/>
  <c r="AI18" i="419"/>
  <c r="AO18" i="419"/>
  <c r="T18" i="419"/>
  <c r="AM18" i="419"/>
  <c r="AA18" i="419"/>
  <c r="AJ18" i="419"/>
  <c r="S18" i="419"/>
  <c r="F18" i="419"/>
  <c r="AL18" i="419"/>
  <c r="G18" i="419"/>
  <c r="H18" i="419"/>
  <c r="AR18" i="419"/>
  <c r="R18" i="419"/>
  <c r="Z18" i="419"/>
  <c r="W18" i="419"/>
  <c r="Q18" i="419"/>
  <c r="AP18" i="419"/>
  <c r="J18" i="419"/>
  <c r="M18" i="419"/>
  <c r="AC18" i="419"/>
  <c r="AH18" i="419"/>
  <c r="O18" i="419"/>
  <c r="U18" i="419"/>
  <c r="AF18" i="419"/>
  <c r="N18" i="419"/>
  <c r="AQ18" i="419"/>
  <c r="AD18" i="419"/>
  <c r="K18" i="419"/>
  <c r="AS18" i="419"/>
  <c r="V18" i="419"/>
  <c r="AE18" i="419"/>
  <c r="AK18" i="419"/>
  <c r="I18" i="419"/>
  <c r="AN18" i="419"/>
  <c r="Y18" i="419"/>
  <c r="AG18" i="419"/>
  <c r="H24" i="419"/>
  <c r="AC36" i="419"/>
  <c r="V7" i="1023" s="1"/>
  <c r="AC118" i="419"/>
  <c r="AC13" i="419"/>
  <c r="AI53" i="419"/>
  <c r="AI54" i="419"/>
  <c r="AI56" i="419"/>
  <c r="AI62" i="419"/>
  <c r="I24" i="419"/>
  <c r="AD13" i="419"/>
  <c r="AD118" i="419"/>
  <c r="AD36" i="419"/>
  <c r="AQ53" i="419"/>
  <c r="AQ54" i="419"/>
  <c r="AQ56" i="419"/>
  <c r="AQ62" i="419"/>
  <c r="AR53" i="419"/>
  <c r="AR62" i="419"/>
  <c r="AR54" i="419"/>
  <c r="AR56" i="419" s="1"/>
  <c r="Y53" i="419"/>
  <c r="Y54" i="419"/>
  <c r="Y56" i="419" s="1"/>
  <c r="R6" i="1023"/>
  <c r="Y62" i="419"/>
  <c r="AQ24" i="419"/>
  <c r="AR24" i="419"/>
  <c r="U118" i="419"/>
  <c r="U36" i="419"/>
  <c r="N7" i="1023" s="1"/>
  <c r="U13" i="419"/>
  <c r="T24" i="419"/>
  <c r="O24" i="419"/>
  <c r="P6" i="1023"/>
  <c r="W53" i="419"/>
  <c r="W62" i="419"/>
  <c r="W54" i="419"/>
  <c r="W56" i="419" s="1"/>
  <c r="AO62" i="419"/>
  <c r="AO53" i="419"/>
  <c r="AO54" i="419"/>
  <c r="AO56" i="419" s="1"/>
  <c r="AI13" i="419"/>
  <c r="AI118" i="419"/>
  <c r="AI36" i="419"/>
  <c r="I730" i="66"/>
  <c r="AM685" i="66"/>
  <c r="H717" i="66"/>
  <c r="AD748" i="66"/>
  <c r="S725" i="66"/>
  <c r="L635" i="66"/>
  <c r="T778" i="66"/>
  <c r="P722" i="66"/>
  <c r="AL700" i="66"/>
  <c r="L697" i="66"/>
  <c r="AN703" i="66"/>
  <c r="X762" i="66"/>
  <c r="AS657" i="66"/>
  <c r="O635" i="66"/>
  <c r="O713" i="66"/>
  <c r="H687" i="66"/>
  <c r="AE715" i="66"/>
  <c r="AL728" i="66"/>
  <c r="J695" i="66"/>
  <c r="U762" i="66"/>
  <c r="AG712" i="66"/>
  <c r="Z700" i="66"/>
  <c r="W743" i="66"/>
  <c r="AL732" i="66"/>
  <c r="N662" i="66"/>
  <c r="AE752" i="66"/>
  <c r="I749" i="66"/>
  <c r="P684" i="66"/>
  <c r="H778" i="66"/>
  <c r="W673" i="66"/>
  <c r="H709" i="66"/>
  <c r="Q739" i="66"/>
  <c r="AO696" i="66"/>
  <c r="L704" i="66"/>
  <c r="AD681" i="66"/>
  <c r="W679" i="66"/>
  <c r="AK650" i="66"/>
  <c r="T667" i="66"/>
  <c r="X692" i="66"/>
  <c r="S696" i="66"/>
  <c r="K732" i="66"/>
  <c r="O692" i="66"/>
  <c r="Y740" i="66"/>
  <c r="AH730" i="66"/>
  <c r="V707" i="66"/>
  <c r="Q722" i="66"/>
  <c r="K651" i="66"/>
  <c r="W651" i="66"/>
  <c r="AO729" i="66"/>
  <c r="AG691" i="66"/>
  <c r="M754" i="66"/>
  <c r="X727" i="66"/>
  <c r="H646" i="66"/>
  <c r="T749" i="66"/>
  <c r="W702" i="66"/>
  <c r="H699" i="66"/>
  <c r="AD700" i="66"/>
  <c r="AQ708" i="66"/>
  <c r="AG708" i="66"/>
  <c r="AJ685" i="66"/>
  <c r="O690" i="66"/>
  <c r="U769" i="66"/>
  <c r="AK784" i="66"/>
  <c r="N677" i="66"/>
  <c r="G776" i="66"/>
  <c r="J746" i="66"/>
  <c r="AI696" i="66"/>
  <c r="X636" i="66"/>
  <c r="AM743" i="66"/>
  <c r="AQ698" i="66"/>
  <c r="O723" i="66"/>
  <c r="AO752" i="66"/>
  <c r="O775" i="66"/>
  <c r="AL750" i="66"/>
  <c r="AI769" i="66"/>
  <c r="R671" i="66"/>
  <c r="AQ735" i="66"/>
  <c r="U777" i="66"/>
  <c r="M699" i="66"/>
  <c r="R640" i="66"/>
  <c r="AN723" i="66"/>
  <c r="AL714" i="66"/>
  <c r="AF689" i="66"/>
  <c r="J655" i="66"/>
  <c r="X775" i="66"/>
  <c r="T730" i="66"/>
  <c r="AC750" i="66"/>
  <c r="AJ760" i="66"/>
  <c r="X773" i="66"/>
  <c r="K687" i="66"/>
  <c r="Y660" i="66"/>
  <c r="M725" i="66"/>
  <c r="Z652" i="66"/>
  <c r="K718" i="66"/>
  <c r="AE732" i="66"/>
  <c r="AB762" i="66"/>
  <c r="AL739" i="66"/>
  <c r="AF695" i="66"/>
  <c r="P657" i="66"/>
  <c r="O674" i="66"/>
  <c r="AE720" i="66"/>
  <c r="AO771" i="66"/>
  <c r="P768" i="66"/>
  <c r="H665" i="66"/>
  <c r="AF699" i="66"/>
  <c r="AF650" i="66"/>
  <c r="AF671" i="66"/>
  <c r="Y754" i="66"/>
  <c r="AL715" i="66"/>
  <c r="M644" i="66"/>
  <c r="R685" i="66"/>
  <c r="AL720" i="66"/>
  <c r="K761" i="66"/>
  <c r="G767" i="66"/>
  <c r="AS741" i="66"/>
  <c r="AG685" i="66"/>
  <c r="T637" i="66"/>
  <c r="AL758" i="66"/>
  <c r="AB759" i="66"/>
  <c r="AK755" i="66"/>
  <c r="AO668" i="66"/>
  <c r="AE739" i="66"/>
  <c r="AG648" i="66"/>
  <c r="H648" i="66"/>
  <c r="T752" i="66"/>
  <c r="AJ664" i="66"/>
  <c r="M694" i="66"/>
  <c r="W765" i="66"/>
  <c r="H728" i="66"/>
  <c r="Y720" i="66"/>
  <c r="AP780" i="66"/>
  <c r="AD755" i="66"/>
  <c r="M660" i="66"/>
  <c r="W682" i="66"/>
  <c r="T720" i="66"/>
  <c r="AP647" i="66"/>
  <c r="P675" i="66"/>
  <c r="AJ766" i="66"/>
  <c r="O746" i="66"/>
  <c r="O701" i="66"/>
  <c r="Z646" i="66"/>
  <c r="AN647" i="66"/>
  <c r="O660" i="66"/>
  <c r="J715" i="66"/>
  <c r="G681" i="66"/>
  <c r="O657" i="66"/>
  <c r="AB642" i="66"/>
  <c r="AJ710" i="66"/>
  <c r="H697" i="66"/>
  <c r="Q779" i="66"/>
  <c r="AQ685" i="66"/>
  <c r="O742" i="66"/>
  <c r="R642" i="66"/>
  <c r="L759" i="66"/>
  <c r="G689" i="66"/>
  <c r="AA726" i="66"/>
  <c r="O684" i="66"/>
  <c r="AD645" i="66"/>
  <c r="AE641" i="66"/>
  <c r="AL726" i="66"/>
  <c r="AB771" i="66"/>
  <c r="I720" i="66"/>
  <c r="AR716" i="66"/>
  <c r="T655" i="66"/>
  <c r="AG755" i="66"/>
  <c r="AR690" i="66"/>
  <c r="K743" i="66"/>
  <c r="H737" i="66"/>
  <c r="AT666" i="66"/>
  <c r="AP695" i="66"/>
  <c r="AO641" i="66"/>
  <c r="K724" i="66"/>
  <c r="AH685" i="66"/>
  <c r="AG707" i="66"/>
  <c r="K659" i="66"/>
  <c r="P694" i="66"/>
  <c r="AM711" i="66"/>
  <c r="AC746" i="66"/>
  <c r="X768" i="66"/>
  <c r="AS707" i="66"/>
  <c r="AS645" i="66"/>
  <c r="L653" i="66"/>
  <c r="I765" i="66"/>
  <c r="V662" i="66"/>
  <c r="AE675" i="66"/>
  <c r="AC771" i="66"/>
  <c r="AS761" i="66"/>
  <c r="AO732" i="66"/>
  <c r="Z718" i="66"/>
  <c r="L747" i="66"/>
  <c r="Z776" i="66"/>
  <c r="R756" i="66"/>
  <c r="AS718" i="66"/>
  <c r="W667" i="66"/>
  <c r="AA780" i="66"/>
  <c r="AS676" i="66"/>
  <c r="I718" i="66"/>
  <c r="N668" i="66"/>
  <c r="G778" i="66"/>
  <c r="AH662" i="66"/>
  <c r="O672" i="66"/>
  <c r="AI732" i="66"/>
  <c r="G782" i="66"/>
  <c r="P733" i="66"/>
  <c r="L774" i="66"/>
  <c r="I728" i="66"/>
  <c r="AL646" i="66"/>
  <c r="H669" i="66"/>
  <c r="U643" i="66"/>
  <c r="AO702" i="66"/>
  <c r="N663" i="66"/>
  <c r="N701" i="66"/>
  <c r="AC698" i="66"/>
  <c r="W681" i="66"/>
  <c r="V753" i="66"/>
  <c r="L762" i="66"/>
  <c r="I739" i="66"/>
  <c r="AO645" i="66"/>
  <c r="S754" i="66"/>
  <c r="AO770" i="66"/>
  <c r="J781" i="66"/>
  <c r="O756" i="66"/>
  <c r="L766" i="66"/>
  <c r="AT753" i="66"/>
  <c r="AM710" i="66"/>
  <c r="AC640" i="66"/>
  <c r="AC676" i="66"/>
  <c r="AM654" i="66"/>
  <c r="K639" i="66"/>
  <c r="AE676" i="66"/>
  <c r="Z780" i="66"/>
  <c r="AP761" i="66"/>
  <c r="T681" i="66"/>
  <c r="V704" i="66"/>
  <c r="AB767" i="66"/>
  <c r="O695" i="66"/>
  <c r="P687" i="66"/>
  <c r="AM691" i="66"/>
  <c r="W705" i="66"/>
  <c r="AA692" i="66"/>
  <c r="AF709" i="66"/>
  <c r="AQ650" i="66"/>
  <c r="AK690" i="66"/>
  <c r="T776" i="66"/>
  <c r="Q729" i="66"/>
  <c r="AM651" i="66"/>
  <c r="Q676" i="66"/>
  <c r="AL751" i="66"/>
  <c r="I686" i="66"/>
  <c r="Y659" i="66"/>
  <c r="V648" i="66"/>
  <c r="AM723" i="66"/>
  <c r="AQ636" i="66"/>
  <c r="Z746" i="66"/>
  <c r="AO665" i="66"/>
  <c r="AN649" i="66"/>
  <c r="AP679" i="66"/>
  <c r="AP681" i="66"/>
  <c r="AE657" i="66"/>
  <c r="AG642" i="66"/>
  <c r="M756" i="66"/>
  <c r="AQ755" i="66"/>
  <c r="T733" i="66"/>
  <c r="Q704" i="66"/>
  <c r="Q694" i="66"/>
  <c r="AO649" i="66"/>
  <c r="Q678" i="66"/>
  <c r="O744" i="66"/>
  <c r="T638" i="66"/>
  <c r="AN648" i="66"/>
  <c r="U745" i="66"/>
  <c r="T738" i="66"/>
  <c r="Z669" i="66"/>
  <c r="AA690" i="66"/>
  <c r="AM692" i="66"/>
  <c r="M781" i="66"/>
  <c r="W672" i="66"/>
  <c r="AS755" i="66"/>
  <c r="AN718" i="66"/>
  <c r="AI694" i="66"/>
  <c r="AN666" i="66"/>
  <c r="AH714" i="66"/>
  <c r="N716" i="66"/>
  <c r="AF726" i="66"/>
  <c r="AI663" i="66"/>
  <c r="H705" i="66"/>
  <c r="AF698" i="66"/>
  <c r="K736" i="66"/>
  <c r="AC663" i="66"/>
  <c r="V663" i="66"/>
  <c r="Q751" i="66"/>
  <c r="AH688" i="66"/>
  <c r="AE685" i="66"/>
  <c r="X664" i="66"/>
  <c r="AJ654" i="66"/>
  <c r="AF696" i="66"/>
  <c r="AB757" i="66"/>
  <c r="AG647" i="66"/>
  <c r="S742" i="66"/>
  <c r="AN738" i="66"/>
  <c r="M673" i="66"/>
  <c r="AM745" i="66"/>
  <c r="AE770" i="66"/>
  <c r="AF681" i="66"/>
  <c r="V696" i="66"/>
  <c r="Z676" i="66"/>
  <c r="AC650" i="66"/>
  <c r="AP738" i="66"/>
  <c r="M676" i="66"/>
  <c r="AP702" i="66"/>
  <c r="Z762" i="66"/>
  <c r="Q679" i="66"/>
  <c r="AC743" i="66"/>
  <c r="AT654" i="66"/>
  <c r="AM640" i="66"/>
  <c r="I758" i="66"/>
  <c r="AI665" i="66"/>
  <c r="K778" i="66"/>
  <c r="AI699" i="66"/>
  <c r="H654" i="66"/>
  <c r="AC759" i="66"/>
  <c r="AA664" i="66"/>
  <c r="Z637" i="66"/>
  <c r="N767" i="66"/>
  <c r="Y727" i="66"/>
  <c r="AQ654" i="66"/>
  <c r="AS682" i="66"/>
  <c r="AE713" i="66"/>
  <c r="AN731" i="66"/>
  <c r="AH751" i="66"/>
  <c r="H747" i="66"/>
  <c r="W686" i="66"/>
  <c r="AK716" i="66"/>
  <c r="Q646" i="66"/>
  <c r="W683" i="66"/>
  <c r="AF757" i="66"/>
  <c r="N762" i="66"/>
  <c r="N722" i="66"/>
  <c r="AM646" i="66"/>
  <c r="K747" i="66"/>
  <c r="S662" i="66"/>
  <c r="AH752" i="66"/>
  <c r="I778" i="66"/>
  <c r="Z664" i="66"/>
  <c r="AF765" i="66"/>
  <c r="AL757" i="66"/>
  <c r="AS635" i="66"/>
  <c r="AQ727" i="66"/>
  <c r="AH681" i="66"/>
  <c r="Z784" i="66"/>
  <c r="AP728" i="66"/>
  <c r="P774" i="66"/>
  <c r="T771" i="66"/>
  <c r="Q760" i="66"/>
  <c r="AI747" i="66"/>
  <c r="AM736" i="66"/>
  <c r="AB769" i="66"/>
  <c r="AG784" i="66"/>
  <c r="AI671" i="66"/>
  <c r="AN762" i="66"/>
  <c r="AE706" i="66"/>
  <c r="AM759" i="66"/>
  <c r="S675" i="66"/>
  <c r="AF688" i="66"/>
  <c r="AL656" i="66"/>
  <c r="Y643" i="66"/>
  <c r="AQ752" i="66"/>
  <c r="P651" i="66"/>
  <c r="R705" i="66"/>
  <c r="O709" i="66"/>
  <c r="O763" i="66"/>
  <c r="AM738" i="66"/>
  <c r="AF743" i="66"/>
  <c r="AR752" i="66"/>
  <c r="AS695" i="66"/>
  <c r="S641" i="66"/>
  <c r="R697" i="66"/>
  <c r="N760" i="66"/>
  <c r="AF665" i="66"/>
  <c r="S676" i="66"/>
  <c r="AQ709" i="66"/>
  <c r="Z754" i="66"/>
  <c r="K660" i="66"/>
  <c r="AF713" i="66"/>
  <c r="AJ730" i="66"/>
  <c r="AE656" i="66"/>
  <c r="AP763" i="66"/>
  <c r="AG717" i="66"/>
  <c r="AJ770" i="66"/>
  <c r="AL764" i="66"/>
  <c r="N764" i="66"/>
  <c r="L758" i="66"/>
  <c r="U780" i="66"/>
  <c r="O675" i="66"/>
  <c r="J779" i="66"/>
  <c r="W699" i="66"/>
  <c r="O768" i="66"/>
  <c r="AA694" i="66"/>
  <c r="AB669" i="66"/>
  <c r="L768" i="66"/>
  <c r="AM721" i="66"/>
  <c r="AK729" i="66"/>
  <c r="O759" i="66"/>
  <c r="Z653" i="66"/>
  <c r="AA649" i="66"/>
  <c r="AH775" i="66"/>
  <c r="O670" i="66"/>
  <c r="Z759" i="66"/>
  <c r="G683" i="66"/>
  <c r="Y750" i="66"/>
  <c r="U761" i="66"/>
  <c r="I648" i="66"/>
  <c r="L731" i="66"/>
  <c r="K779" i="66"/>
  <c r="AS782" i="66"/>
  <c r="O758" i="66"/>
  <c r="U692" i="66"/>
  <c r="Q726" i="66"/>
  <c r="Y770" i="66"/>
  <c r="AE718" i="66"/>
  <c r="AE754" i="66"/>
  <c r="AF683" i="66"/>
  <c r="L700" i="66"/>
  <c r="L690" i="66"/>
  <c r="AG650" i="66"/>
  <c r="AO682" i="66"/>
  <c r="S643" i="66"/>
  <c r="AF771" i="66"/>
  <c r="Z768" i="66"/>
  <c r="U702" i="66"/>
  <c r="Z723" i="66"/>
  <c r="AJ702" i="66"/>
  <c r="H760" i="66"/>
  <c r="AQ657" i="66"/>
  <c r="P729" i="66"/>
  <c r="H689" i="66"/>
  <c r="AT703" i="66"/>
  <c r="R647" i="66"/>
  <c r="AI717" i="66"/>
  <c r="T696" i="66"/>
  <c r="Y687" i="66"/>
  <c r="Q762" i="66"/>
  <c r="AB729" i="66"/>
  <c r="L719" i="66"/>
  <c r="AI744" i="66"/>
  <c r="X709" i="66"/>
  <c r="AN669" i="66"/>
  <c r="H692" i="66"/>
  <c r="J730" i="66"/>
  <c r="AR776" i="66"/>
  <c r="G748" i="66"/>
  <c r="AI763" i="66"/>
  <c r="AJ709" i="66"/>
  <c r="AG674" i="66"/>
  <c r="AS679" i="66"/>
  <c r="AE722" i="66"/>
  <c r="AS740" i="66"/>
  <c r="X739" i="66"/>
  <c r="AG646" i="66"/>
  <c r="AR744" i="66"/>
  <c r="AM747" i="66"/>
  <c r="S669" i="66"/>
  <c r="AH733" i="66"/>
  <c r="AM705" i="66"/>
  <c r="AH766" i="66"/>
  <c r="AH650" i="66"/>
  <c r="AB737" i="66"/>
  <c r="O659" i="66"/>
  <c r="AM689" i="66"/>
  <c r="V673" i="66"/>
  <c r="P677" i="66"/>
  <c r="S644" i="66"/>
  <c r="AA778" i="66"/>
  <c r="AG649" i="66"/>
  <c r="R784" i="66"/>
  <c r="AE707" i="66"/>
  <c r="J751" i="66"/>
  <c r="AA738" i="66"/>
  <c r="AN679" i="66"/>
  <c r="G723" i="66"/>
  <c r="AP760" i="66"/>
  <c r="AM750" i="66"/>
  <c r="AK644" i="66"/>
  <c r="V651" i="66"/>
  <c r="O726" i="66"/>
  <c r="P718" i="66"/>
  <c r="J727" i="66"/>
  <c r="AP657" i="66"/>
  <c r="L722" i="66"/>
  <c r="AG770" i="66"/>
  <c r="H781" i="66"/>
  <c r="AB755" i="66"/>
  <c r="AE689" i="66"/>
  <c r="U758" i="66"/>
  <c r="U666" i="66"/>
  <c r="AI743" i="66"/>
  <c r="AC684" i="66"/>
  <c r="AC737" i="66"/>
  <c r="T663" i="66"/>
  <c r="AC749" i="66"/>
  <c r="AL641" i="66"/>
  <c r="Z725" i="66"/>
  <c r="AJ642" i="66"/>
  <c r="Y684" i="66"/>
  <c r="AS674" i="66"/>
  <c r="AN734" i="66"/>
  <c r="H647" i="66"/>
  <c r="I684" i="66"/>
  <c r="Y760" i="66"/>
  <c r="U662" i="66"/>
  <c r="AJ635" i="66"/>
  <c r="AS683" i="66"/>
  <c r="X650" i="66"/>
  <c r="AF782" i="66"/>
  <c r="Z688" i="66"/>
  <c r="X642" i="66"/>
  <c r="AK762" i="66"/>
  <c r="AT751" i="66"/>
  <c r="V711" i="66"/>
  <c r="AT659" i="66"/>
  <c r="AL703" i="66"/>
  <c r="O703" i="66"/>
  <c r="V656" i="66"/>
  <c r="K699" i="66"/>
  <c r="N771" i="66"/>
  <c r="AS733" i="66"/>
  <c r="J658" i="66"/>
  <c r="N766" i="66"/>
  <c r="AR740" i="66"/>
  <c r="AA710" i="66"/>
  <c r="T686" i="66"/>
  <c r="AG701" i="66"/>
  <c r="AG643" i="66"/>
  <c r="AB703" i="66"/>
  <c r="I777" i="66"/>
  <c r="AA684" i="66"/>
  <c r="J646" i="66"/>
  <c r="Q740" i="66"/>
  <c r="T672" i="66"/>
  <c r="Q771" i="66"/>
  <c r="AI766" i="66"/>
  <c r="AJ655" i="66"/>
  <c r="AR668" i="66"/>
  <c r="M637" i="66"/>
  <c r="AJ670" i="66"/>
  <c r="AN654" i="66"/>
  <c r="V688" i="66"/>
  <c r="R648" i="66"/>
  <c r="AS636" i="66"/>
  <c r="AI711" i="66"/>
  <c r="AM647" i="66"/>
  <c r="AK643" i="66"/>
  <c r="AR746" i="66"/>
  <c r="AR757" i="66"/>
  <c r="AG758" i="66"/>
  <c r="L671" i="66"/>
  <c r="AT664" i="66"/>
  <c r="K662" i="66"/>
  <c r="G735" i="66"/>
  <c r="U710" i="66"/>
  <c r="AO783" i="66"/>
  <c r="O668" i="66"/>
  <c r="AG738" i="66"/>
  <c r="AS760" i="66"/>
  <c r="AC697" i="66"/>
  <c r="R754" i="66"/>
  <c r="AH712" i="66"/>
  <c r="AJ740" i="66"/>
  <c r="W648" i="66"/>
  <c r="AK710" i="66"/>
  <c r="AG776" i="66"/>
  <c r="AR709" i="66"/>
  <c r="N686" i="66"/>
  <c r="L656" i="66"/>
  <c r="W768" i="66"/>
  <c r="AN732" i="66"/>
  <c r="AI704" i="66"/>
  <c r="X774" i="66"/>
  <c r="L723" i="66"/>
  <c r="AF730" i="66"/>
  <c r="Q690" i="66"/>
  <c r="AB654" i="66"/>
  <c r="U646" i="66"/>
  <c r="S713" i="66"/>
  <c r="L739" i="66"/>
  <c r="AN777" i="66"/>
  <c r="AI710" i="66"/>
  <c r="O682" i="66"/>
  <c r="AL636" i="66"/>
  <c r="J706" i="66"/>
  <c r="T666" i="66"/>
  <c r="AD759" i="66"/>
  <c r="O715" i="66"/>
  <c r="U699" i="66"/>
  <c r="AL664" i="66"/>
  <c r="AP641" i="66"/>
  <c r="AM707" i="66"/>
  <c r="X643" i="66"/>
  <c r="X690" i="66"/>
  <c r="AJ658" i="66"/>
  <c r="Q710" i="66"/>
  <c r="AK683" i="66"/>
  <c r="AR655" i="66"/>
  <c r="X761" i="66"/>
  <c r="J649" i="66"/>
  <c r="N780" i="66"/>
  <c r="S777" i="66"/>
  <c r="V710" i="66"/>
  <c r="AO658" i="66"/>
  <c r="AL768" i="66"/>
  <c r="AI765" i="66"/>
  <c r="AS717" i="66"/>
  <c r="Z735" i="66"/>
  <c r="AN678" i="66"/>
  <c r="X637" i="66"/>
  <c r="S659" i="66"/>
  <c r="H749" i="66"/>
  <c r="P676" i="66"/>
  <c r="AN664" i="66"/>
  <c r="V771" i="66"/>
  <c r="S751" i="66"/>
  <c r="AG635" i="66"/>
  <c r="AK725" i="66"/>
  <c r="L675" i="66"/>
  <c r="AF711" i="66"/>
  <c r="AC779" i="66"/>
  <c r="AT692" i="66"/>
  <c r="M642" i="66"/>
  <c r="AT662" i="66"/>
  <c r="X723" i="66"/>
  <c r="X701" i="66"/>
  <c r="AG710" i="66"/>
  <c r="G764" i="66"/>
  <c r="Y710" i="66"/>
  <c r="AD728" i="66"/>
  <c r="R635" i="66"/>
  <c r="AL733" i="66"/>
  <c r="AA733" i="66"/>
  <c r="AS765" i="66"/>
  <c r="AH768" i="66"/>
  <c r="H742" i="66"/>
  <c r="AA777" i="66"/>
  <c r="AT655" i="66"/>
  <c r="AB666" i="66"/>
  <c r="AR713" i="66"/>
  <c r="AD671" i="66"/>
  <c r="X734" i="66"/>
  <c r="I670" i="66"/>
  <c r="AC699" i="66"/>
  <c r="AG723" i="66"/>
  <c r="AH690" i="66"/>
  <c r="Q687" i="66"/>
  <c r="N714" i="66"/>
  <c r="S645" i="66"/>
  <c r="AK651" i="66"/>
  <c r="AM690" i="66"/>
  <c r="AR648" i="66"/>
  <c r="AT764" i="66"/>
  <c r="O637" i="66"/>
  <c r="AC752" i="66"/>
  <c r="H783" i="66"/>
  <c r="Y664" i="66"/>
  <c r="AG702" i="66"/>
  <c r="AJ672" i="66"/>
  <c r="AL665" i="66"/>
  <c r="V760" i="66"/>
  <c r="AI700" i="66"/>
  <c r="AT741" i="66"/>
  <c r="AE745" i="66"/>
  <c r="U735" i="66"/>
  <c r="AQ718" i="66"/>
  <c r="T683" i="66"/>
  <c r="M690" i="66"/>
  <c r="N758" i="66"/>
  <c r="M675" i="66"/>
  <c r="AT708" i="66"/>
  <c r="AC727" i="66"/>
  <c r="L659" i="66"/>
  <c r="AI645" i="66"/>
  <c r="Q660" i="66"/>
  <c r="U694" i="66"/>
  <c r="H773" i="66"/>
  <c r="G650" i="66"/>
  <c r="N768" i="66"/>
  <c r="AT668" i="66"/>
  <c r="S732" i="66"/>
  <c r="J747" i="66"/>
  <c r="AH693" i="66"/>
  <c r="AM649" i="66"/>
  <c r="AT715" i="66"/>
  <c r="W675" i="66"/>
  <c r="T734" i="66"/>
  <c r="AC695" i="66"/>
  <c r="AP712" i="66"/>
  <c r="U636" i="66"/>
  <c r="AE747" i="66"/>
  <c r="K710" i="66"/>
  <c r="AH682" i="66"/>
  <c r="AE712" i="66"/>
  <c r="H771" i="66"/>
  <c r="AH661" i="66"/>
  <c r="S779" i="66"/>
  <c r="O769" i="66"/>
  <c r="AO691" i="66"/>
  <c r="L689" i="66"/>
  <c r="K655" i="66"/>
  <c r="AN656" i="66"/>
  <c r="X670" i="66"/>
  <c r="AO655" i="66"/>
  <c r="AK712" i="66"/>
  <c r="X676" i="66"/>
  <c r="AG666" i="66"/>
  <c r="AT772" i="66"/>
  <c r="AM729" i="66"/>
  <c r="AB663" i="66"/>
  <c r="AQ719" i="66"/>
  <c r="G687" i="66"/>
  <c r="M708" i="66"/>
  <c r="V778" i="66"/>
  <c r="T652" i="66"/>
  <c r="AI677" i="66"/>
  <c r="U784" i="66"/>
  <c r="P669" i="66"/>
  <c r="AL671" i="66"/>
  <c r="AA641" i="66"/>
  <c r="G701" i="66"/>
  <c r="M715" i="66"/>
  <c r="AT674" i="66"/>
  <c r="P679" i="66"/>
  <c r="AM687" i="66"/>
  <c r="O676" i="66"/>
  <c r="AF750" i="66"/>
  <c r="AS698" i="66"/>
  <c r="P763" i="66"/>
  <c r="T685" i="66"/>
  <c r="AG751" i="66"/>
  <c r="R661" i="66"/>
  <c r="L709" i="66"/>
  <c r="AT658" i="66"/>
  <c r="X724" i="66"/>
  <c r="AD758" i="66"/>
  <c r="AE755" i="66"/>
  <c r="P668" i="66"/>
  <c r="AQ779" i="66"/>
  <c r="K644" i="66"/>
  <c r="H666" i="66"/>
  <c r="V728" i="66"/>
  <c r="U687" i="66"/>
  <c r="U654" i="66"/>
  <c r="AA680" i="66"/>
  <c r="AN655" i="66"/>
  <c r="AR711" i="66"/>
  <c r="O714" i="66"/>
  <c r="U742" i="66"/>
  <c r="AA720" i="66"/>
  <c r="AP709" i="66"/>
  <c r="AG689" i="66"/>
  <c r="R717" i="66"/>
  <c r="AJ643" i="66"/>
  <c r="V693" i="66"/>
  <c r="AB690" i="66"/>
  <c r="AK735" i="66"/>
  <c r="AT683" i="66"/>
  <c r="S706" i="66"/>
  <c r="K764" i="66"/>
  <c r="K737" i="66"/>
  <c r="P715" i="66"/>
  <c r="AI636" i="66"/>
  <c r="AD704" i="66"/>
  <c r="S682" i="66"/>
  <c r="L638" i="66"/>
  <c r="AR695" i="66"/>
  <c r="Y712" i="66"/>
  <c r="Z710" i="66"/>
  <c r="AF717" i="66"/>
  <c r="I698" i="66"/>
  <c r="I674" i="66"/>
  <c r="V767" i="66"/>
  <c r="X644" i="66"/>
  <c r="AK770" i="66"/>
  <c r="AK714" i="66"/>
  <c r="AT748" i="66"/>
  <c r="P685" i="66"/>
  <c r="O757" i="66"/>
  <c r="W734" i="66"/>
  <c r="Q715" i="66"/>
  <c r="AE667" i="66"/>
  <c r="AC745" i="66"/>
  <c r="AE692" i="66"/>
  <c r="AF719" i="66"/>
  <c r="AR642" i="66"/>
  <c r="L732" i="66"/>
  <c r="AD640" i="66"/>
  <c r="AT648" i="66"/>
  <c r="N711" i="66"/>
  <c r="AA697" i="66"/>
  <c r="I650" i="66"/>
  <c r="AO661" i="66"/>
  <c r="AD742" i="66"/>
  <c r="W635" i="66"/>
  <c r="AL713" i="66"/>
  <c r="K636" i="66"/>
  <c r="I669" i="66"/>
  <c r="P711" i="66"/>
  <c r="AH743" i="66"/>
  <c r="AD780" i="66"/>
  <c r="K731" i="66"/>
  <c r="AB744" i="66"/>
  <c r="AR763" i="66"/>
  <c r="AO639" i="66"/>
  <c r="AQ722" i="66"/>
  <c r="Y734" i="66"/>
  <c r="L744" i="66"/>
  <c r="T682" i="66"/>
  <c r="AD725" i="66"/>
  <c r="AF714" i="66"/>
  <c r="X665" i="66"/>
  <c r="AH709" i="66"/>
  <c r="W722" i="66"/>
  <c r="T657" i="66"/>
  <c r="AT735" i="66"/>
  <c r="O716" i="66"/>
  <c r="H661" i="66"/>
  <c r="P779" i="66"/>
  <c r="R746" i="66"/>
  <c r="AM659" i="66"/>
  <c r="AN685" i="66"/>
  <c r="L676" i="66"/>
  <c r="AK728" i="66"/>
  <c r="S636" i="66"/>
  <c r="AA674" i="66"/>
  <c r="AJ763" i="66"/>
  <c r="G686" i="66"/>
  <c r="K740" i="66"/>
  <c r="R782" i="66"/>
  <c r="P640" i="66"/>
  <c r="T648" i="66"/>
  <c r="X658" i="66"/>
  <c r="M661" i="66"/>
  <c r="R679" i="66"/>
  <c r="AI688" i="66"/>
  <c r="L666" i="66"/>
  <c r="Q748" i="66"/>
  <c r="AP711" i="66"/>
  <c r="AL747" i="66"/>
  <c r="AM642" i="66"/>
  <c r="AH646" i="66"/>
  <c r="AA670" i="66"/>
  <c r="N781" i="66"/>
  <c r="Y674" i="66"/>
  <c r="V638" i="66"/>
  <c r="R777" i="66"/>
  <c r="I639" i="66"/>
  <c r="AQ707" i="66"/>
  <c r="L761" i="66"/>
  <c r="AC651" i="66"/>
  <c r="AI652" i="66"/>
  <c r="AK675" i="66"/>
  <c r="W685" i="66"/>
  <c r="V709" i="66"/>
  <c r="P706" i="66"/>
  <c r="K734" i="66"/>
  <c r="N653" i="66"/>
  <c r="AR761" i="66"/>
  <c r="W749" i="66"/>
  <c r="Y669" i="66"/>
  <c r="V733" i="66"/>
  <c r="AM671" i="66"/>
  <c r="AD763" i="66"/>
  <c r="Y651" i="66"/>
  <c r="I689" i="66"/>
  <c r="X678" i="66"/>
  <c r="AA691" i="66"/>
  <c r="S680" i="66"/>
  <c r="P755" i="66"/>
  <c r="I694" i="66"/>
  <c r="AR689" i="66"/>
  <c r="AM697" i="66"/>
  <c r="AI676" i="66"/>
  <c r="W669" i="66"/>
  <c r="R745" i="66"/>
  <c r="AD665" i="66"/>
  <c r="AM772" i="66"/>
  <c r="V658" i="66"/>
  <c r="AA701" i="66"/>
  <c r="X781" i="66"/>
  <c r="AG638" i="66"/>
  <c r="AD708" i="66"/>
  <c r="AN760" i="66"/>
  <c r="W758" i="66"/>
  <c r="L682" i="66"/>
  <c r="AI724" i="66"/>
  <c r="AA735" i="66"/>
  <c r="AD651" i="66"/>
  <c r="Y780" i="66"/>
  <c r="AP767" i="66"/>
  <c r="Y762" i="66"/>
  <c r="AR717" i="66"/>
  <c r="U748" i="66"/>
  <c r="V750" i="66"/>
  <c r="G640" i="66"/>
  <c r="AP673" i="66"/>
  <c r="Y781" i="66"/>
  <c r="AL663" i="66"/>
  <c r="X699" i="66"/>
  <c r="AI655" i="66"/>
  <c r="V697" i="66"/>
  <c r="AE726" i="66"/>
  <c r="I770" i="66"/>
  <c r="AT746" i="66"/>
  <c r="O752" i="66"/>
  <c r="U685" i="66"/>
  <c r="U736" i="66"/>
  <c r="L770" i="66"/>
  <c r="AH727" i="66"/>
  <c r="P777" i="66"/>
  <c r="AS677" i="66"/>
  <c r="AN773" i="66"/>
  <c r="AB741" i="66"/>
  <c r="AC710" i="66"/>
  <c r="R773" i="66"/>
  <c r="AF735" i="66"/>
  <c r="AG713" i="66"/>
  <c r="Y743" i="66"/>
  <c r="AA700" i="66"/>
  <c r="J739" i="66"/>
  <c r="N695" i="66"/>
  <c r="AB697" i="66"/>
  <c r="AG742" i="66"/>
  <c r="AH683" i="66"/>
  <c r="K675" i="66"/>
  <c r="AT709" i="66"/>
  <c r="Y766" i="66"/>
  <c r="AI736" i="66"/>
  <c r="AL719" i="66"/>
  <c r="AC683" i="66"/>
  <c r="L737" i="66"/>
  <c r="Q650" i="66"/>
  <c r="AO693" i="66"/>
  <c r="H761" i="66"/>
  <c r="AG644" i="66"/>
  <c r="L636" i="66"/>
  <c r="AL673" i="66"/>
  <c r="AR670" i="66"/>
  <c r="W707" i="66"/>
  <c r="Y655" i="66"/>
  <c r="Q750" i="66"/>
  <c r="AK696" i="66"/>
  <c r="AA736" i="66"/>
  <c r="H779" i="66"/>
  <c r="Z651" i="66"/>
  <c r="N700" i="66"/>
  <c r="AC777" i="66"/>
  <c r="AJ746" i="66"/>
  <c r="AO721" i="66"/>
  <c r="T781" i="66"/>
  <c r="AP676" i="66"/>
  <c r="AC714" i="66"/>
  <c r="AF705" i="66"/>
  <c r="R739" i="66"/>
  <c r="O708" i="66"/>
  <c r="Z681" i="66"/>
  <c r="AS673" i="66"/>
  <c r="R653" i="66"/>
  <c r="AE694" i="66"/>
  <c r="AK677" i="66"/>
  <c r="AJ722" i="66"/>
  <c r="I685" i="66"/>
  <c r="G753" i="66"/>
  <c r="K683" i="66"/>
  <c r="AO778" i="66"/>
  <c r="AI679" i="66"/>
  <c r="U698" i="66"/>
  <c r="AQ666" i="66"/>
  <c r="X685" i="66"/>
  <c r="H686" i="66"/>
  <c r="AD756" i="66"/>
  <c r="AB770" i="66"/>
  <c r="S757" i="66"/>
  <c r="W776" i="66"/>
  <c r="AB639" i="66"/>
  <c r="AE748" i="66"/>
  <c r="G755" i="66"/>
  <c r="AF649" i="66"/>
  <c r="AO775" i="66"/>
  <c r="H777" i="66"/>
  <c r="S707" i="66"/>
  <c r="Z769" i="66"/>
  <c r="V661" i="66"/>
  <c r="K774" i="66"/>
  <c r="AA718" i="66"/>
  <c r="AK742" i="66"/>
  <c r="O663" i="66"/>
  <c r="P663" i="66"/>
  <c r="H712" i="66"/>
  <c r="R730" i="66"/>
  <c r="AE723" i="66"/>
  <c r="AL724" i="66"/>
  <c r="AO638" i="66"/>
  <c r="AR651" i="66"/>
  <c r="V705" i="66"/>
  <c r="N638" i="66"/>
  <c r="AT759" i="66"/>
  <c r="V780" i="66"/>
  <c r="V755" i="66"/>
  <c r="K688" i="66"/>
  <c r="I710" i="66"/>
  <c r="U768" i="66"/>
  <c r="AR718" i="66"/>
  <c r="L672" i="66"/>
  <c r="O747" i="66"/>
  <c r="AG699" i="66"/>
  <c r="O730" i="66"/>
  <c r="AS783" i="66"/>
  <c r="N759" i="66"/>
  <c r="J636" i="66"/>
  <c r="J672" i="66"/>
  <c r="Q657" i="66"/>
  <c r="M744" i="66"/>
  <c r="AI768" i="66"/>
  <c r="AS693" i="66"/>
  <c r="AS736" i="66"/>
  <c r="AD721" i="66"/>
  <c r="AS668" i="66"/>
  <c r="Q765" i="66"/>
  <c r="O683" i="66"/>
  <c r="AP691" i="66"/>
  <c r="AB657" i="66"/>
  <c r="AM735" i="66"/>
  <c r="I682" i="66"/>
  <c r="AE772" i="66"/>
  <c r="J650" i="66"/>
  <c r="AD732" i="66"/>
  <c r="AB660" i="66"/>
  <c r="Z677" i="66"/>
  <c r="I766" i="66"/>
  <c r="AB646" i="66"/>
  <c r="K656" i="66"/>
  <c r="AF722" i="66"/>
  <c r="AA659" i="66"/>
  <c r="I678" i="66"/>
  <c r="AL696" i="66"/>
  <c r="AQ665" i="66"/>
  <c r="AC682" i="66"/>
  <c r="Z758" i="66"/>
  <c r="O777" i="66"/>
  <c r="V670" i="66"/>
  <c r="M641" i="66"/>
  <c r="J691" i="66"/>
  <c r="AA666" i="66"/>
  <c r="V774" i="66"/>
  <c r="V713" i="66"/>
  <c r="N644" i="66"/>
  <c r="AE695" i="66"/>
  <c r="AE740" i="66"/>
  <c r="X718" i="66"/>
  <c r="AN780" i="66"/>
  <c r="AA716" i="66"/>
  <c r="W729" i="66"/>
  <c r="L755" i="66"/>
  <c r="AE653" i="66"/>
  <c r="G727" i="66"/>
  <c r="W767" i="66"/>
  <c r="Z727" i="66"/>
  <c r="Y704" i="66"/>
  <c r="AJ693" i="66"/>
  <c r="O647" i="66"/>
  <c r="R748" i="66"/>
  <c r="Q706" i="66"/>
  <c r="M651" i="66"/>
  <c r="N750" i="66"/>
  <c r="M648" i="66"/>
  <c r="AI686" i="66"/>
  <c r="AD673" i="66"/>
  <c r="N666" i="66"/>
  <c r="H715" i="66"/>
  <c r="M683" i="66"/>
  <c r="AO708" i="66"/>
  <c r="O717" i="66"/>
  <c r="AA764" i="66"/>
  <c r="AC678" i="66"/>
  <c r="AG731" i="66"/>
  <c r="AP655" i="66"/>
  <c r="I681" i="66"/>
  <c r="N669" i="66"/>
  <c r="X666" i="66"/>
  <c r="AS727" i="66"/>
  <c r="AG771" i="66"/>
  <c r="S758" i="66"/>
  <c r="AH676" i="66"/>
  <c r="AG654" i="66"/>
  <c r="J742" i="66"/>
  <c r="K680" i="66"/>
  <c r="I779" i="66"/>
  <c r="AQ703" i="66"/>
  <c r="AT755" i="66"/>
  <c r="V772" i="66"/>
  <c r="AG746" i="66"/>
  <c r="H657" i="66"/>
  <c r="H663" i="66"/>
  <c r="AN653" i="66"/>
  <c r="J752" i="66"/>
  <c r="AQ741" i="66"/>
  <c r="AB658" i="66"/>
  <c r="Y774" i="66"/>
  <c r="AC693" i="66"/>
  <c r="AA650" i="66"/>
  <c r="AB675" i="66"/>
  <c r="H738" i="66"/>
  <c r="X674" i="66"/>
  <c r="AD658" i="66"/>
  <c r="AT752" i="66"/>
  <c r="Q701" i="66"/>
  <c r="AF645" i="66"/>
  <c r="T753" i="66"/>
  <c r="AL647" i="66"/>
  <c r="AI674" i="66"/>
  <c r="I754" i="66"/>
  <c r="W763" i="66"/>
  <c r="Z717" i="66"/>
  <c r="AQ710" i="66"/>
  <c r="L647" i="66"/>
  <c r="S686" i="66"/>
  <c r="O738" i="66"/>
  <c r="J666" i="66"/>
  <c r="P713" i="66"/>
  <c r="AP729" i="66"/>
  <c r="AN705" i="66"/>
  <c r="AT641" i="66"/>
  <c r="AD762" i="66"/>
  <c r="AK666" i="66"/>
  <c r="AS703" i="66"/>
  <c r="T716" i="66"/>
  <c r="AM701" i="66"/>
  <c r="AC703" i="66"/>
  <c r="AF653" i="66"/>
  <c r="M724" i="66"/>
  <c r="Q703" i="66"/>
  <c r="W694" i="66"/>
  <c r="M717" i="66"/>
  <c r="AR674" i="66"/>
  <c r="AA760" i="66"/>
  <c r="U653" i="66"/>
  <c r="AT699" i="66"/>
  <c r="AO695" i="66"/>
  <c r="AQ635" i="66"/>
  <c r="N690" i="66"/>
  <c r="H769" i="66"/>
  <c r="W741" i="66"/>
  <c r="AF668" i="66"/>
  <c r="I662" i="66"/>
  <c r="AA676" i="66"/>
  <c r="AG695" i="66"/>
  <c r="J689" i="66"/>
  <c r="P678" i="66"/>
  <c r="AQ726" i="66"/>
  <c r="K658" i="66"/>
  <c r="AP735" i="66"/>
  <c r="AC658" i="66"/>
  <c r="AT742" i="66"/>
  <c r="K676" i="66"/>
  <c r="V686" i="66"/>
  <c r="S693" i="66"/>
  <c r="W760" i="66"/>
  <c r="AA728" i="66"/>
  <c r="AL640" i="66"/>
  <c r="X740" i="66"/>
  <c r="AR684" i="66"/>
  <c r="AM741" i="66"/>
  <c r="AM764" i="66"/>
  <c r="V770" i="66"/>
  <c r="I668" i="66"/>
  <c r="Q733" i="66"/>
  <c r="AJ755" i="66"/>
  <c r="R714" i="66"/>
  <c r="AM754" i="66"/>
  <c r="S721" i="66"/>
  <c r="P698" i="66"/>
  <c r="AG765" i="66"/>
  <c r="H724" i="66"/>
  <c r="AF777" i="66"/>
  <c r="U744" i="66"/>
  <c r="AS746" i="66"/>
  <c r="AP666" i="66"/>
  <c r="U668" i="66"/>
  <c r="H679" i="66"/>
  <c r="AB721" i="66"/>
  <c r="AQ659" i="66"/>
  <c r="AH753" i="66"/>
  <c r="J698" i="66"/>
  <c r="J778" i="66"/>
  <c r="N749" i="66"/>
  <c r="R695" i="66"/>
  <c r="M635" i="66"/>
  <c r="K706" i="66"/>
  <c r="S747" i="66"/>
  <c r="T767" i="66"/>
  <c r="AA771" i="66"/>
  <c r="X738" i="66"/>
  <c r="AC702" i="66"/>
  <c r="AA707" i="66"/>
  <c r="Q724" i="66"/>
  <c r="R779" i="66"/>
  <c r="T645" i="66"/>
  <c r="G784" i="66"/>
  <c r="G781" i="66"/>
  <c r="AA737" i="66"/>
  <c r="K776" i="66"/>
  <c r="AE742" i="66"/>
  <c r="AJ677" i="66"/>
  <c r="AH695" i="66"/>
  <c r="AJ753" i="66"/>
  <c r="S704" i="66"/>
  <c r="AR777" i="66"/>
  <c r="AB671" i="66"/>
  <c r="AC769" i="66"/>
  <c r="AD781" i="66"/>
  <c r="AK773" i="66"/>
  <c r="M760" i="66"/>
  <c r="U708" i="66"/>
  <c r="P660" i="66"/>
  <c r="G679" i="66"/>
  <c r="N715" i="66"/>
  <c r="R646" i="66"/>
  <c r="AH748" i="66"/>
  <c r="AK752" i="66"/>
  <c r="L775" i="66"/>
  <c r="I654" i="66"/>
  <c r="AS670" i="66"/>
  <c r="AL704" i="66"/>
  <c r="M710" i="66"/>
  <c r="X764" i="66"/>
  <c r="AN651" i="66"/>
  <c r="AT723" i="66"/>
  <c r="Q753" i="66"/>
  <c r="AK661" i="66"/>
  <c r="AA673" i="66"/>
  <c r="I658" i="66"/>
  <c r="AT734" i="66"/>
  <c r="AH764" i="66"/>
  <c r="W730" i="66"/>
  <c r="AG747" i="66"/>
  <c r="AA731" i="66"/>
  <c r="K648" i="66"/>
  <c r="AN716" i="66"/>
  <c r="AL668" i="66"/>
  <c r="G697" i="66"/>
  <c r="W678" i="66"/>
  <c r="M657" i="66"/>
  <c r="AO759" i="66"/>
  <c r="Q637" i="66"/>
  <c r="AG678" i="66"/>
  <c r="AM713" i="66"/>
  <c r="K692" i="66"/>
  <c r="AM674" i="66"/>
  <c r="AD679" i="66"/>
  <c r="Y665" i="66"/>
  <c r="AD656" i="66"/>
  <c r="P646" i="66"/>
  <c r="S716" i="66"/>
  <c r="R711" i="66"/>
  <c r="N761" i="66"/>
  <c r="AI741" i="66"/>
  <c r="H702" i="66"/>
  <c r="V757" i="66"/>
  <c r="N784" i="66"/>
  <c r="AJ662" i="66"/>
  <c r="AL669" i="66"/>
  <c r="AK726" i="66"/>
  <c r="T679" i="66"/>
  <c r="I667" i="66"/>
  <c r="M721" i="66"/>
  <c r="W752" i="66"/>
  <c r="K715" i="66"/>
  <c r="S781" i="66"/>
  <c r="I729" i="66"/>
  <c r="K751" i="66"/>
  <c r="X651" i="66"/>
  <c r="I738" i="66"/>
  <c r="W677" i="66"/>
  <c r="Y776" i="66"/>
  <c r="L763" i="66"/>
  <c r="AJ783" i="66"/>
  <c r="S768" i="66"/>
  <c r="AB707" i="66"/>
  <c r="AA739" i="66"/>
  <c r="J681" i="66"/>
  <c r="AQ730" i="66"/>
  <c r="AL654" i="66"/>
  <c r="U716" i="66"/>
  <c r="J699" i="66"/>
  <c r="AB667" i="66"/>
  <c r="AJ721" i="66"/>
  <c r="W704" i="66"/>
  <c r="R758" i="66"/>
  <c r="AQ732" i="66"/>
  <c r="AT665" i="66"/>
  <c r="M750" i="66"/>
  <c r="AH726" i="66"/>
  <c r="M703" i="66"/>
  <c r="X748" i="66"/>
  <c r="AD727" i="66"/>
  <c r="AT716" i="66"/>
  <c r="AQ683" i="66"/>
  <c r="Z697" i="66"/>
  <c r="J738" i="66"/>
  <c r="AM696" i="66"/>
  <c r="L760" i="66"/>
  <c r="AR722" i="66"/>
  <c r="O655" i="66"/>
  <c r="AB651" i="66"/>
  <c r="AQ681" i="66"/>
  <c r="AK719" i="66"/>
  <c r="U746" i="66"/>
  <c r="Q697" i="66"/>
  <c r="W727" i="66"/>
  <c r="I716" i="66"/>
  <c r="AC641" i="66"/>
  <c r="AR638" i="66"/>
  <c r="M775" i="66"/>
  <c r="AN702" i="66"/>
  <c r="AF690" i="66"/>
  <c r="AT710" i="66"/>
  <c r="AR747" i="66"/>
  <c r="AN737" i="66"/>
  <c r="H637" i="66"/>
  <c r="V766" i="66"/>
  <c r="Q749" i="66"/>
  <c r="S775" i="66"/>
  <c r="M729" i="66"/>
  <c r="AJ689" i="66"/>
  <c r="AI637" i="66"/>
  <c r="AC776" i="66"/>
  <c r="AM765" i="66"/>
  <c r="AM714" i="66"/>
  <c r="V716" i="66"/>
  <c r="I642" i="66"/>
  <c r="G738" i="66"/>
  <c r="K744" i="66"/>
  <c r="AB779" i="66"/>
  <c r="Y738" i="66"/>
  <c r="J687" i="66"/>
  <c r="AD724" i="66"/>
  <c r="H662" i="66"/>
  <c r="AR758" i="66"/>
  <c r="O712" i="66"/>
  <c r="W693" i="66"/>
  <c r="AS714" i="66"/>
  <c r="U739" i="66"/>
  <c r="Q702" i="66"/>
  <c r="N654" i="66"/>
  <c r="AI668" i="66"/>
  <c r="AC741" i="66"/>
  <c r="AI737" i="66"/>
  <c r="L741" i="66"/>
  <c r="AH675" i="66"/>
  <c r="AT691" i="66"/>
  <c r="AQ640" i="66"/>
  <c r="R660" i="66"/>
  <c r="AH636" i="66"/>
  <c r="AO648" i="66"/>
  <c r="AN693" i="66"/>
  <c r="AQ687" i="66"/>
  <c r="AC661" i="66"/>
  <c r="AR726" i="66"/>
  <c r="AM638" i="66"/>
  <c r="L752" i="66"/>
  <c r="Q742" i="66"/>
  <c r="AO652" i="66"/>
  <c r="O749" i="66"/>
  <c r="V681" i="66"/>
  <c r="U652" i="66"/>
  <c r="T674" i="66"/>
  <c r="AC636" i="66"/>
  <c r="S687" i="66"/>
  <c r="Q647" i="66"/>
  <c r="M709" i="66"/>
  <c r="J733" i="66"/>
  <c r="G669" i="66"/>
  <c r="AS764" i="66"/>
  <c r="AN696" i="66"/>
  <c r="N658" i="66"/>
  <c r="AL737" i="66"/>
  <c r="R769" i="66"/>
  <c r="I647" i="66"/>
  <c r="V659" i="66"/>
  <c r="AQ672" i="66"/>
  <c r="AN643" i="66"/>
  <c r="AF775" i="66"/>
  <c r="O702" i="66"/>
  <c r="AB740" i="66"/>
  <c r="I771" i="66"/>
  <c r="AT652" i="66"/>
  <c r="AO666" i="66"/>
  <c r="I691" i="66"/>
  <c r="Y670" i="66"/>
  <c r="AA698" i="66"/>
  <c r="I638" i="66"/>
  <c r="AT690" i="66"/>
  <c r="AM757" i="66"/>
  <c r="J710" i="66"/>
  <c r="Q638" i="66"/>
  <c r="J773" i="66"/>
  <c r="AE661" i="66"/>
  <c r="U684" i="66"/>
  <c r="AJ714" i="66"/>
  <c r="V679" i="66"/>
  <c r="N770" i="66"/>
  <c r="U783" i="66"/>
  <c r="AR778" i="66"/>
  <c r="AC758" i="66"/>
  <c r="AC646" i="66"/>
  <c r="AR724" i="66"/>
  <c r="AF682" i="66"/>
  <c r="L726" i="66"/>
  <c r="AE696" i="66"/>
  <c r="Y671" i="66"/>
  <c r="AJ683" i="66"/>
  <c r="AJ697" i="66"/>
  <c r="S689" i="66"/>
  <c r="X648" i="66"/>
  <c r="H639" i="66"/>
  <c r="AI758" i="66"/>
  <c r="R707" i="66"/>
  <c r="U727" i="66"/>
  <c r="N691" i="66"/>
  <c r="AE760" i="66"/>
  <c r="G705" i="66"/>
  <c r="K670" i="66"/>
  <c r="AH779" i="66"/>
  <c r="AI660" i="66"/>
  <c r="AB664" i="66"/>
  <c r="H714" i="66"/>
  <c r="AP663" i="66"/>
  <c r="AE737" i="66"/>
  <c r="M774" i="66"/>
  <c r="AM768" i="66"/>
  <c r="K672" i="66"/>
  <c r="AG715" i="66"/>
  <c r="AR662" i="66"/>
  <c r="AG683" i="66"/>
  <c r="AA677" i="66"/>
  <c r="N689" i="66"/>
  <c r="AE767" i="66"/>
  <c r="T710" i="66"/>
  <c r="AO676" i="66"/>
  <c r="X767" i="66"/>
  <c r="V758" i="66"/>
  <c r="AF642" i="66"/>
  <c r="AK681" i="66"/>
  <c r="I736" i="66"/>
  <c r="V652" i="66"/>
  <c r="T724" i="66"/>
  <c r="J707" i="66"/>
  <c r="AC688" i="66"/>
  <c r="AQ713" i="66"/>
  <c r="AN770" i="66"/>
  <c r="O687" i="66"/>
  <c r="AM693" i="66"/>
  <c r="AN784" i="66"/>
  <c r="J661" i="66"/>
  <c r="Q663" i="66"/>
  <c r="G757" i="66"/>
  <c r="AH647" i="66"/>
  <c r="AQ720" i="66"/>
  <c r="AH707" i="66"/>
  <c r="P753" i="66"/>
  <c r="H718" i="66"/>
  <c r="AC742" i="66"/>
  <c r="M730" i="66"/>
  <c r="R694" i="66"/>
  <c r="I664" i="66"/>
  <c r="O737" i="66"/>
  <c r="AJ734" i="66"/>
  <c r="Z658" i="66"/>
  <c r="I709" i="66"/>
  <c r="V639" i="66"/>
  <c r="AN758" i="66"/>
  <c r="H668" i="66"/>
  <c r="AA757" i="66"/>
  <c r="V737" i="66"/>
  <c r="Y700" i="66"/>
  <c r="M696" i="66"/>
  <c r="AL694" i="66"/>
  <c r="AC692" i="66"/>
  <c r="I745" i="66"/>
  <c r="AA713" i="66"/>
  <c r="O753" i="66"/>
  <c r="U774" i="66"/>
  <c r="AB679" i="66"/>
  <c r="AR780" i="66"/>
  <c r="AN672" i="66"/>
  <c r="G678" i="66"/>
  <c r="AE693" i="66"/>
  <c r="AB706" i="66"/>
  <c r="I761" i="66"/>
  <c r="AL735" i="66"/>
  <c r="AJ707" i="66"/>
  <c r="AP635" i="66"/>
  <c r="AJ647" i="66"/>
  <c r="T718" i="66"/>
  <c r="P636" i="66"/>
  <c r="AA769" i="66"/>
  <c r="K758" i="66"/>
  <c r="AL678" i="66"/>
  <c r="AA784" i="66"/>
  <c r="AI673" i="66"/>
  <c r="N670" i="66"/>
  <c r="Z719" i="66"/>
  <c r="AD642" i="66"/>
  <c r="AA732" i="66"/>
  <c r="AQ772" i="66"/>
  <c r="J674" i="66"/>
  <c r="AL689" i="66"/>
  <c r="AH756" i="66"/>
  <c r="H743" i="66"/>
  <c r="P748" i="66"/>
  <c r="W659" i="66"/>
  <c r="G698" i="66"/>
  <c r="Q669" i="66"/>
  <c r="AL753" i="66"/>
  <c r="I677" i="66"/>
  <c r="AN752" i="66"/>
  <c r="AJ640" i="66"/>
  <c r="AK748" i="66"/>
  <c r="AK741" i="66"/>
  <c r="J673" i="66"/>
  <c r="G771" i="66"/>
  <c r="Z643" i="66"/>
  <c r="J700" i="66"/>
  <c r="AI675" i="66"/>
  <c r="AS724" i="66"/>
  <c r="T676" i="66"/>
  <c r="AS715" i="66"/>
  <c r="AF766" i="66"/>
  <c r="G655" i="66"/>
  <c r="AD705" i="66"/>
  <c r="N683" i="66"/>
  <c r="K735" i="66"/>
  <c r="J725" i="66"/>
  <c r="AM758" i="66"/>
  <c r="AK715" i="66"/>
  <c r="O766" i="66"/>
  <c r="AP658" i="66"/>
  <c r="AF727" i="66"/>
  <c r="AP769" i="66"/>
  <c r="K646" i="66"/>
  <c r="R750" i="66"/>
  <c r="T658" i="66"/>
  <c r="AH747" i="66"/>
  <c r="H733" i="66"/>
  <c r="AS759" i="66"/>
  <c r="H764" i="66"/>
  <c r="L707" i="66"/>
  <c r="AF662" i="66"/>
  <c r="V756" i="66"/>
  <c r="AK734" i="66"/>
  <c r="AA667" i="66"/>
  <c r="H682" i="66"/>
  <c r="AM706" i="66"/>
  <c r="AG665" i="66"/>
  <c r="AJ668" i="66"/>
  <c r="AO724" i="66"/>
  <c r="AG763" i="66"/>
  <c r="AE775" i="66"/>
  <c r="AR749" i="66"/>
  <c r="AP736" i="66"/>
  <c r="AD637" i="66"/>
  <c r="M700" i="66"/>
  <c r="AN691" i="66"/>
  <c r="AL755" i="66"/>
  <c r="P739" i="66"/>
  <c r="O735" i="66"/>
  <c r="AN645" i="66"/>
  <c r="Y637" i="66"/>
  <c r="AD778" i="66"/>
  <c r="AS706" i="66"/>
  <c r="O651" i="66"/>
  <c r="N667" i="66"/>
  <c r="AP678" i="66"/>
  <c r="AH637" i="66"/>
  <c r="W646" i="66"/>
  <c r="U679" i="66"/>
  <c r="AH734" i="66"/>
  <c r="AP667" i="66"/>
  <c r="R783" i="66"/>
  <c r="AK771" i="66"/>
  <c r="N688" i="66"/>
  <c r="V664" i="66"/>
  <c r="V675" i="66"/>
  <c r="M735" i="66"/>
  <c r="AT679" i="66"/>
  <c r="AK657" i="66"/>
  <c r="AT653" i="66"/>
  <c r="Z654" i="66"/>
  <c r="AQ667" i="66"/>
  <c r="Y775" i="66"/>
  <c r="AT770" i="66"/>
  <c r="AG764" i="66"/>
  <c r="K654" i="66"/>
  <c r="J671" i="66"/>
  <c r="V718" i="66"/>
  <c r="AO761" i="66"/>
  <c r="I717" i="66"/>
  <c r="AB712" i="66"/>
  <c r="V712" i="66"/>
  <c r="O643" i="66"/>
  <c r="L779" i="66"/>
  <c r="AB674" i="66"/>
  <c r="AK720" i="66"/>
  <c r="AH698" i="66"/>
  <c r="S761" i="66"/>
  <c r="AH760" i="66"/>
  <c r="U781" i="66"/>
  <c r="AL710" i="66"/>
  <c r="AA723" i="66"/>
  <c r="AP754" i="66"/>
  <c r="W691" i="66"/>
  <c r="I757" i="66"/>
  <c r="Z739" i="66"/>
  <c r="Q756" i="66"/>
  <c r="T761" i="66"/>
  <c r="I665" i="66"/>
  <c r="X657" i="66"/>
  <c r="J757" i="66"/>
  <c r="AA638" i="66"/>
  <c r="AE751" i="66"/>
  <c r="J642" i="66"/>
  <c r="O704" i="66"/>
  <c r="AO756" i="66"/>
  <c r="X673" i="66"/>
  <c r="AA751" i="66"/>
  <c r="Y761" i="66"/>
  <c r="Q784" i="66"/>
  <c r="AB643" i="66"/>
  <c r="AL765" i="66"/>
  <c r="AN684" i="66"/>
  <c r="H660" i="66"/>
  <c r="W773" i="66"/>
  <c r="AD686" i="66"/>
  <c r="AS667" i="66"/>
  <c r="AH762" i="66"/>
  <c r="N705" i="66"/>
  <c r="X691" i="66"/>
  <c r="W756" i="66"/>
  <c r="AP668" i="66"/>
  <c r="AD752" i="66"/>
  <c r="H635" i="66"/>
  <c r="AM779" i="66"/>
  <c r="AB691" i="66"/>
  <c r="AM665" i="66"/>
  <c r="S743" i="66"/>
  <c r="R663" i="66"/>
  <c r="AO688" i="66"/>
  <c r="AD782" i="66"/>
  <c r="AG704" i="66"/>
  <c r="Y682" i="66"/>
  <c r="H644" i="66"/>
  <c r="K638" i="66"/>
  <c r="AT717" i="66"/>
  <c r="AP664" i="66"/>
  <c r="J719" i="66"/>
  <c r="S639" i="66"/>
  <c r="AA662" i="66"/>
  <c r="AL705" i="66"/>
  <c r="R670" i="66"/>
  <c r="AB661" i="66"/>
  <c r="AD711" i="66"/>
  <c r="AF677" i="66"/>
  <c r="T759" i="66"/>
  <c r="AJ671" i="66"/>
  <c r="AB772" i="66"/>
  <c r="AB783" i="66"/>
  <c r="AC635" i="66"/>
  <c r="K775" i="66"/>
  <c r="AT713" i="66"/>
  <c r="AN730" i="66"/>
  <c r="AI756" i="66"/>
  <c r="Z783" i="66"/>
  <c r="K769" i="66"/>
  <c r="AO664" i="66"/>
  <c r="AF658" i="66"/>
  <c r="X694" i="66"/>
  <c r="AI740" i="66"/>
  <c r="AP722" i="66"/>
  <c r="AO670" i="66"/>
  <c r="AJ705" i="66"/>
  <c r="H638" i="66"/>
  <c r="AS749" i="66"/>
  <c r="AB692" i="66"/>
  <c r="AH763" i="66"/>
  <c r="AM734" i="66"/>
  <c r="AP757" i="66"/>
  <c r="AT673" i="66"/>
  <c r="J717" i="66"/>
  <c r="AF720" i="66"/>
  <c r="T746" i="66"/>
  <c r="AD683" i="66"/>
  <c r="U775" i="66"/>
  <c r="AA740" i="66"/>
  <c r="X635" i="66"/>
  <c r="X700" i="66"/>
  <c r="AH777" i="66"/>
  <c r="U749" i="66"/>
  <c r="H750" i="66"/>
  <c r="H650" i="66"/>
  <c r="AG762" i="66"/>
  <c r="AB722" i="66"/>
  <c r="G657" i="66"/>
  <c r="AR659" i="66"/>
  <c r="O678" i="66"/>
  <c r="AL691" i="66"/>
  <c r="I675" i="66"/>
  <c r="AL731" i="66"/>
  <c r="AD767" i="66"/>
  <c r="Q774" i="66"/>
  <c r="AB693" i="66"/>
  <c r="AD715" i="66"/>
  <c r="Z682" i="66"/>
  <c r="AK664" i="66"/>
  <c r="AR710" i="66"/>
  <c r="J732" i="66"/>
  <c r="U751" i="66"/>
  <c r="AJ675" i="66"/>
  <c r="AM715" i="66"/>
  <c r="U747" i="66"/>
  <c r="V667" i="66"/>
  <c r="Z686" i="66"/>
  <c r="Y783" i="66"/>
  <c r="W770" i="66"/>
  <c r="AQ646" i="66"/>
  <c r="S703" i="66"/>
  <c r="AK718" i="66"/>
  <c r="V748" i="66"/>
  <c r="AI701" i="66"/>
  <c r="AA767" i="66"/>
  <c r="R764" i="66"/>
  <c r="AT750" i="66"/>
  <c r="AP662" i="66"/>
  <c r="L729" i="66"/>
  <c r="AC642" i="66"/>
  <c r="AT698" i="66"/>
  <c r="AO769" i="66"/>
  <c r="AS656" i="66"/>
  <c r="V689" i="66"/>
  <c r="AB711" i="66"/>
  <c r="AN741" i="66"/>
  <c r="W769" i="66"/>
  <c r="AM756" i="66"/>
  <c r="AI725" i="66"/>
  <c r="I772" i="66"/>
  <c r="Q757" i="66"/>
  <c r="V777" i="66"/>
  <c r="AS640" i="66"/>
  <c r="AS649" i="66"/>
  <c r="G653" i="66"/>
  <c r="V657" i="66"/>
  <c r="V727" i="66"/>
  <c r="AB756" i="66"/>
  <c r="AJ747" i="66"/>
  <c r="X656" i="66"/>
  <c r="S726" i="66"/>
  <c r="AL674" i="66"/>
  <c r="R763" i="66"/>
  <c r="N732" i="66"/>
  <c r="Q745" i="66"/>
  <c r="Y758" i="66"/>
  <c r="AB736" i="66"/>
  <c r="AF660" i="66"/>
  <c r="AD719" i="66"/>
  <c r="AA651" i="66"/>
  <c r="AH704" i="66"/>
  <c r="AD659" i="66"/>
  <c r="AQ784" i="66"/>
  <c r="T639" i="66"/>
  <c r="Y724" i="66"/>
  <c r="AS748" i="66"/>
  <c r="AJ754" i="66"/>
  <c r="R684" i="66"/>
  <c r="AB763" i="66"/>
  <c r="AD701" i="66"/>
  <c r="AR698" i="66"/>
  <c r="AP768" i="66"/>
  <c r="AR730" i="66"/>
  <c r="AA653" i="66"/>
  <c r="AS750" i="66"/>
  <c r="AJ648" i="66"/>
  <c r="AQ711" i="66"/>
  <c r="Y689" i="66"/>
  <c r="AT726" i="66"/>
  <c r="AS662" i="66"/>
  <c r="N763" i="66"/>
  <c r="AK731" i="66"/>
  <c r="Y709" i="66"/>
  <c r="AK746" i="66"/>
  <c r="P759" i="66"/>
  <c r="AN783" i="66"/>
  <c r="AE749" i="66"/>
  <c r="AP774" i="66"/>
  <c r="AS743" i="66"/>
  <c r="AP660" i="66"/>
  <c r="P665" i="66"/>
  <c r="T647" i="66"/>
  <c r="U740" i="66"/>
  <c r="AL759" i="66"/>
  <c r="H753" i="66"/>
  <c r="AI742" i="66"/>
  <c r="AH745" i="66"/>
  <c r="AS757" i="66"/>
  <c r="AA672" i="66"/>
  <c r="Y711" i="66"/>
  <c r="Q645" i="66"/>
  <c r="H659" i="66"/>
  <c r="V692" i="66"/>
  <c r="AK779" i="66"/>
  <c r="AC674" i="66"/>
  <c r="AL773" i="66"/>
  <c r="P693" i="66"/>
  <c r="G704" i="66"/>
  <c r="AH656" i="66"/>
  <c r="AD712" i="66"/>
  <c r="AD697" i="66"/>
  <c r="G783" i="66"/>
  <c r="Z741" i="66"/>
  <c r="AP683" i="66"/>
  <c r="M719" i="66"/>
  <c r="M688" i="66"/>
  <c r="AR712" i="66"/>
  <c r="AE729" i="66"/>
  <c r="AS774" i="66"/>
  <c r="AG640" i="66"/>
  <c r="J782" i="66"/>
  <c r="M779" i="66"/>
  <c r="P639" i="66"/>
  <c r="AQ638" i="66"/>
  <c r="AL727" i="66"/>
  <c r="AT701" i="66"/>
  <c r="AS756" i="66"/>
  <c r="AJ663" i="66"/>
  <c r="AR653" i="66"/>
  <c r="X708" i="66"/>
  <c r="L686" i="66"/>
  <c r="AK774" i="66"/>
  <c r="Y771" i="66"/>
  <c r="T695" i="66"/>
  <c r="AQ660" i="66"/>
  <c r="AS654" i="66"/>
  <c r="T744" i="66"/>
  <c r="AD667" i="66"/>
  <c r="Y782" i="66"/>
  <c r="AM762" i="66"/>
  <c r="H655" i="66"/>
  <c r="V731" i="66"/>
  <c r="S774" i="66"/>
  <c r="AG773" i="66"/>
  <c r="J679" i="66"/>
  <c r="AB645" i="66"/>
  <c r="N676" i="66"/>
  <c r="Q658" i="66"/>
  <c r="AB768" i="66"/>
  <c r="AC701" i="66"/>
  <c r="AE655" i="66"/>
  <c r="I715" i="66"/>
  <c r="G747" i="66"/>
  <c r="AO654" i="66"/>
  <c r="L644" i="66"/>
  <c r="AI730" i="66"/>
  <c r="AP644" i="66"/>
  <c r="V655" i="66"/>
  <c r="S760" i="66"/>
  <c r="AT776" i="66"/>
  <c r="AA689" i="66"/>
  <c r="K728" i="66"/>
  <c r="N719" i="66"/>
  <c r="P666" i="66"/>
  <c r="AA654" i="66"/>
  <c r="AJ732" i="66"/>
  <c r="M640" i="66"/>
  <c r="AF770" i="66"/>
  <c r="AQ767" i="66"/>
  <c r="I680" i="66"/>
  <c r="AF657" i="66"/>
  <c r="AF744" i="66"/>
  <c r="AE679" i="66"/>
  <c r="G740" i="66"/>
  <c r="T707" i="66"/>
  <c r="N642" i="66"/>
  <c r="S739" i="66"/>
  <c r="AC747" i="66"/>
  <c r="W663" i="66"/>
  <c r="K756" i="66"/>
  <c r="AT724" i="66"/>
  <c r="V775" i="66"/>
  <c r="R775" i="66"/>
  <c r="V641" i="66"/>
  <c r="AM775" i="66"/>
  <c r="K665" i="66"/>
  <c r="AI687" i="66"/>
  <c r="AK662" i="66"/>
  <c r="AI669" i="66"/>
  <c r="AG775" i="66"/>
  <c r="AB730" i="66"/>
  <c r="AK760" i="66"/>
  <c r="J784" i="66"/>
  <c r="Z679" i="66"/>
  <c r="AC694" i="66"/>
  <c r="T656" i="66"/>
  <c r="AR691" i="66"/>
  <c r="AR725" i="66"/>
  <c r="I657" i="66"/>
  <c r="AG637" i="66"/>
  <c r="AS650" i="66"/>
  <c r="Y756" i="66"/>
  <c r="AG740" i="66"/>
  <c r="AF753" i="66"/>
  <c r="G728" i="66"/>
  <c r="Y779" i="66"/>
  <c r="Z701" i="66"/>
  <c r="J677" i="66"/>
  <c r="AE746" i="66"/>
  <c r="AI695" i="66"/>
  <c r="M659" i="66"/>
  <c r="AS775" i="66"/>
  <c r="AQ768" i="66"/>
  <c r="AC767" i="66"/>
  <c r="I744" i="66"/>
  <c r="Y726" i="66"/>
  <c r="AG657" i="66"/>
  <c r="T668" i="66"/>
  <c r="AH782" i="66"/>
  <c r="AT738" i="66"/>
  <c r="Y667" i="66"/>
  <c r="AG692" i="66"/>
  <c r="AH686" i="66"/>
  <c r="O636" i="66"/>
  <c r="Y662" i="66"/>
  <c r="AD662" i="66"/>
  <c r="AS762" i="66"/>
  <c r="S655" i="66"/>
  <c r="AO681" i="66"/>
  <c r="AB678" i="66"/>
  <c r="AT769" i="66"/>
  <c r="L712" i="66"/>
  <c r="U760" i="66"/>
  <c r="AN778" i="66"/>
  <c r="AE728" i="66"/>
  <c r="J670" i="66"/>
  <c r="AK671" i="66"/>
  <c r="J731" i="66"/>
  <c r="AQ699" i="66"/>
  <c r="S770" i="66"/>
  <c r="X654" i="66"/>
  <c r="T755" i="66"/>
  <c r="Q734" i="66"/>
  <c r="I774" i="66"/>
  <c r="N647" i="66"/>
  <c r="Q668" i="66"/>
  <c r="J711" i="66"/>
  <c r="R673" i="66"/>
  <c r="AK654" i="66"/>
  <c r="AQ670" i="66"/>
  <c r="J702" i="66"/>
  <c r="AF697" i="66"/>
  <c r="Y661" i="66"/>
  <c r="J771" i="66"/>
  <c r="AB653" i="66"/>
  <c r="L698" i="66"/>
  <c r="P740" i="66"/>
  <c r="AI738" i="66"/>
  <c r="W712" i="66"/>
  <c r="J734" i="66"/>
  <c r="AC708" i="66"/>
  <c r="Z695" i="66"/>
  <c r="Y647" i="66"/>
  <c r="AC732" i="66"/>
  <c r="AG774" i="66"/>
  <c r="I652" i="66"/>
  <c r="AM669" i="66"/>
  <c r="S727" i="66"/>
  <c r="AC720" i="66"/>
  <c r="AC705" i="66"/>
  <c r="S695" i="66"/>
  <c r="AB682" i="66"/>
  <c r="K721" i="66"/>
  <c r="AB754" i="66"/>
  <c r="H656" i="66"/>
  <c r="AS702" i="66"/>
  <c r="AJ720" i="66"/>
  <c r="S690" i="66"/>
  <c r="N698" i="66"/>
  <c r="X715" i="66"/>
  <c r="AC770" i="66"/>
  <c r="AQ689" i="66"/>
  <c r="AJ712" i="66"/>
  <c r="AT762" i="66"/>
  <c r="AG759" i="66"/>
  <c r="S783" i="66"/>
  <c r="AN771" i="66"/>
  <c r="AG676" i="66"/>
  <c r="AD655" i="66"/>
  <c r="L713" i="66"/>
  <c r="AO660" i="66"/>
  <c r="N679" i="66"/>
  <c r="AL782" i="66"/>
  <c r="Y729" i="66"/>
  <c r="AI773" i="66"/>
  <c r="AH781" i="66"/>
  <c r="N649" i="66"/>
  <c r="AC712" i="66"/>
  <c r="Y735" i="66"/>
  <c r="I783" i="66"/>
  <c r="AE684" i="66"/>
  <c r="AG754" i="66"/>
  <c r="I776" i="66"/>
  <c r="S699" i="66"/>
  <c r="S658" i="66"/>
  <c r="AC665" i="66"/>
  <c r="AN661" i="66"/>
  <c r="AE774" i="66"/>
  <c r="V732" i="66"/>
  <c r="AO636" i="66"/>
  <c r="Y698" i="66"/>
  <c r="O779" i="66"/>
  <c r="AB764" i="66"/>
  <c r="AB641" i="66"/>
  <c r="M783" i="66"/>
  <c r="Y648" i="66"/>
  <c r="AF781" i="66"/>
  <c r="AS669" i="66"/>
  <c r="V721" i="66"/>
  <c r="AD693" i="66"/>
  <c r="K730" i="66"/>
  <c r="J688" i="66"/>
  <c r="AK747" i="66"/>
  <c r="AC686" i="66"/>
  <c r="M646" i="66"/>
  <c r="AS751" i="66"/>
  <c r="I781" i="66"/>
  <c r="M706" i="66"/>
  <c r="AO701" i="66"/>
  <c r="H680" i="66"/>
  <c r="Z649" i="66"/>
  <c r="AP642" i="66"/>
  <c r="AH691" i="66"/>
  <c r="AS696" i="66"/>
  <c r="U755" i="66"/>
  <c r="AT773" i="66"/>
  <c r="AH680" i="66"/>
  <c r="X687" i="66"/>
  <c r="O700" i="66"/>
  <c r="AT642" i="66"/>
  <c r="AT702" i="66"/>
  <c r="AQ721" i="66"/>
  <c r="AK652" i="66"/>
  <c r="P738" i="66"/>
  <c r="P674" i="66"/>
  <c r="AL649" i="66"/>
  <c r="L654" i="66"/>
  <c r="H746" i="66"/>
  <c r="AP706" i="66"/>
  <c r="AC657" i="66"/>
  <c r="V666" i="66"/>
  <c r="AS754" i="66"/>
  <c r="K713" i="66"/>
  <c r="AK691" i="66"/>
  <c r="AJ716" i="66"/>
  <c r="AH654" i="66"/>
  <c r="M669" i="66"/>
  <c r="AD765" i="66"/>
  <c r="P761" i="66"/>
  <c r="AG706" i="66"/>
  <c r="AD734" i="66"/>
  <c r="T671" i="66"/>
  <c r="AB640" i="66"/>
  <c r="AJ771" i="66"/>
  <c r="L727" i="66"/>
  <c r="AR720" i="66"/>
  <c r="AI735" i="66"/>
  <c r="AM782" i="66"/>
  <c r="AT758" i="66"/>
  <c r="Y699" i="66"/>
  <c r="V743" i="66"/>
  <c r="AS725" i="66"/>
  <c r="X707" i="66"/>
  <c r="H691" i="66"/>
  <c r="AG645" i="66"/>
  <c r="V669" i="66"/>
  <c r="AB689" i="66"/>
  <c r="AQ725" i="66"/>
  <c r="AF715" i="66"/>
  <c r="AB745" i="66"/>
  <c r="X757" i="66"/>
  <c r="U732" i="66"/>
  <c r="AL749" i="66"/>
  <c r="AI708" i="66"/>
  <c r="Z722" i="66"/>
  <c r="AC780" i="66"/>
  <c r="AH758" i="66"/>
  <c r="AH736" i="66"/>
  <c r="G661" i="66"/>
  <c r="Z733" i="66"/>
  <c r="T653" i="66"/>
  <c r="AA719" i="66"/>
  <c r="Y737" i="66"/>
  <c r="G721" i="66"/>
  <c r="Q746" i="66"/>
  <c r="AI748" i="66"/>
  <c r="U663" i="66"/>
  <c r="P783" i="66"/>
  <c r="N645" i="66"/>
  <c r="AL770" i="66"/>
  <c r="L680" i="66"/>
  <c r="L692" i="66"/>
  <c r="AR649" i="66"/>
  <c r="Q708" i="66"/>
  <c r="S702" i="66"/>
  <c r="Y739" i="66"/>
  <c r="Z705" i="66"/>
  <c r="AS697" i="66"/>
  <c r="AI714" i="66"/>
  <c r="O748" i="66"/>
  <c r="AT774" i="66"/>
  <c r="AC756" i="66"/>
  <c r="AS734" i="66"/>
  <c r="AM732" i="66"/>
  <c r="AA758" i="66"/>
  <c r="AJ679" i="66"/>
  <c r="V720" i="66"/>
  <c r="T774" i="66"/>
  <c r="AM662" i="66"/>
  <c r="AF747" i="66"/>
  <c r="P653" i="66"/>
  <c r="AN742" i="66"/>
  <c r="AF648" i="66"/>
  <c r="AJ701" i="66"/>
  <c r="AM643" i="66"/>
  <c r="AT749" i="66"/>
  <c r="AP701" i="66"/>
  <c r="AJ695" i="66"/>
  <c r="J692" i="66"/>
  <c r="AB668" i="66"/>
  <c r="AK727" i="66"/>
  <c r="P697" i="66"/>
  <c r="X675" i="66"/>
  <c r="AF664" i="66"/>
  <c r="R651" i="66"/>
  <c r="R719" i="66"/>
  <c r="S717" i="66"/>
  <c r="AN744" i="66"/>
  <c r="K726" i="66"/>
  <c r="Q651" i="66"/>
  <c r="I645" i="66"/>
  <c r="Y715" i="66"/>
  <c r="AL650" i="66"/>
  <c r="V734" i="66"/>
  <c r="AN665" i="66"/>
  <c r="AA678" i="66"/>
  <c r="AJ725" i="66"/>
  <c r="AR639" i="66"/>
  <c r="AJ639" i="66"/>
  <c r="AS678" i="66"/>
  <c r="AR783" i="66"/>
  <c r="H703" i="66"/>
  <c r="AK635" i="66"/>
  <c r="X752" i="66"/>
  <c r="AC690" i="66"/>
  <c r="X679" i="66"/>
  <c r="Q714" i="66"/>
  <c r="AM672" i="66"/>
  <c r="X719" i="66"/>
  <c r="AM670" i="66"/>
  <c r="G658" i="66"/>
  <c r="AC647" i="66"/>
  <c r="V701" i="66"/>
  <c r="AG760" i="66"/>
  <c r="Z660" i="66"/>
  <c r="P771" i="66"/>
  <c r="AT721" i="66"/>
  <c r="AO741" i="66"/>
  <c r="I752" i="66"/>
  <c r="AF755" i="66"/>
  <c r="AF667" i="66"/>
  <c r="N723" i="66"/>
  <c r="AR669" i="66"/>
  <c r="AG661" i="66"/>
  <c r="Z752" i="66"/>
  <c r="R721" i="66"/>
  <c r="J665" i="66"/>
  <c r="I750" i="66"/>
  <c r="AK758" i="66"/>
  <c r="AT689" i="66"/>
  <c r="W746" i="66"/>
  <c r="AG694" i="66"/>
  <c r="H727" i="66"/>
  <c r="G702" i="66"/>
  <c r="G739" i="66"/>
  <c r="P672" i="66"/>
  <c r="S653" i="66"/>
  <c r="M649" i="66"/>
  <c r="X698" i="66"/>
  <c r="Q677" i="66"/>
  <c r="I671" i="66"/>
  <c r="W655" i="66"/>
  <c r="AN733" i="66"/>
  <c r="AE669" i="66"/>
  <c r="T717" i="66"/>
  <c r="AB694" i="66"/>
  <c r="AC668" i="66"/>
  <c r="AG766" i="66"/>
  <c r="L749" i="66"/>
  <c r="AG658" i="66"/>
  <c r="U665" i="66"/>
  <c r="AK684" i="66"/>
  <c r="L776" i="66"/>
  <c r="AE701" i="66"/>
  <c r="H681" i="66"/>
  <c r="AH648" i="66"/>
  <c r="AH692" i="66"/>
  <c r="AS672" i="66"/>
  <c r="Q755" i="66"/>
  <c r="S708" i="66"/>
  <c r="L715" i="66"/>
  <c r="AM780" i="66"/>
  <c r="AN772" i="66"/>
  <c r="R666" i="66"/>
  <c r="M671" i="66"/>
  <c r="S729" i="66"/>
  <c r="U635" i="66"/>
  <c r="G718" i="66"/>
  <c r="AO746" i="66"/>
  <c r="W783" i="66"/>
  <c r="AL661" i="66"/>
  <c r="O780" i="66"/>
  <c r="T706" i="66"/>
  <c r="AC778" i="66"/>
  <c r="X647" i="66"/>
  <c r="Z728" i="66"/>
  <c r="AL775" i="66"/>
  <c r="AM751" i="66"/>
  <c r="Z713" i="66"/>
  <c r="AO720" i="66"/>
  <c r="X660" i="66"/>
  <c r="AB760" i="66"/>
  <c r="V781" i="66"/>
  <c r="S683" i="66"/>
  <c r="L769" i="66"/>
  <c r="K762" i="66"/>
  <c r="AM636" i="66"/>
  <c r="J765" i="66"/>
  <c r="L772" i="66"/>
  <c r="AA730" i="66"/>
  <c r="L725" i="66"/>
  <c r="M732" i="66"/>
  <c r="AE753" i="66"/>
  <c r="V759" i="66"/>
  <c r="AK745" i="66"/>
  <c r="H706" i="66"/>
  <c r="AT696" i="66"/>
  <c r="O732" i="66"/>
  <c r="S720" i="66"/>
  <c r="S684" i="66"/>
  <c r="W649" i="66"/>
  <c r="I719" i="66"/>
  <c r="AQ642" i="66"/>
  <c r="AF784" i="66"/>
  <c r="AO705" i="66"/>
  <c r="J755" i="66"/>
  <c r="W708" i="66"/>
  <c r="J768" i="66"/>
  <c r="U764" i="66"/>
  <c r="H649" i="66"/>
  <c r="AA750" i="66"/>
  <c r="AH666" i="66"/>
  <c r="AS688" i="66"/>
  <c r="T641" i="66"/>
  <c r="T758" i="66"/>
  <c r="X746" i="66"/>
  <c r="AR736" i="66"/>
  <c r="K689" i="66"/>
  <c r="AJ669" i="66"/>
  <c r="I660" i="66"/>
  <c r="AN754" i="66"/>
  <c r="L643" i="66"/>
  <c r="P650" i="66"/>
  <c r="AR766" i="66"/>
  <c r="AO738" i="66"/>
  <c r="AD684" i="66"/>
  <c r="Z729" i="66"/>
  <c r="AF656" i="66"/>
  <c r="AK709" i="66"/>
  <c r="AH678" i="66"/>
  <c r="AP653" i="66"/>
  <c r="V695" i="66"/>
  <c r="AH669" i="66"/>
  <c r="Q655" i="66"/>
  <c r="AA665" i="66"/>
  <c r="AE766" i="66"/>
  <c r="AC722" i="66"/>
  <c r="AN745" i="66"/>
  <c r="I769" i="66"/>
  <c r="AG656" i="66"/>
  <c r="U647" i="66"/>
  <c r="K741" i="66"/>
  <c r="V645" i="66"/>
  <c r="AD638" i="66"/>
  <c r="I683" i="66"/>
  <c r="T773" i="66"/>
  <c r="G647" i="66"/>
  <c r="AQ705" i="66"/>
  <c r="T712" i="66"/>
  <c r="AS723" i="66"/>
  <c r="AI658" i="66"/>
  <c r="P689" i="66"/>
  <c r="AS728" i="66"/>
  <c r="AQ682" i="66"/>
  <c r="R682" i="66"/>
  <c r="AS663" i="66"/>
  <c r="M687" i="66"/>
  <c r="T782" i="66"/>
  <c r="L778" i="66"/>
  <c r="J675" i="66"/>
  <c r="W701" i="66"/>
  <c r="AF769" i="66"/>
  <c r="AK736" i="66"/>
  <c r="AL658" i="66"/>
  <c r="AP737" i="66"/>
  <c r="I735" i="66"/>
  <c r="AL742" i="66"/>
  <c r="G638" i="66"/>
  <c r="AF637" i="66"/>
  <c r="AQ754" i="66"/>
  <c r="AE727" i="66"/>
  <c r="AP705" i="66"/>
  <c r="M748" i="66"/>
  <c r="AN680" i="66"/>
  <c r="R713" i="66"/>
  <c r="Y757" i="66"/>
  <c r="S736" i="66"/>
  <c r="V729" i="66"/>
  <c r="K770" i="66"/>
  <c r="AG779" i="66"/>
  <c r="AM699" i="66"/>
  <c r="J690" i="66"/>
  <c r="AP686" i="66"/>
  <c r="P682" i="66"/>
  <c r="J743" i="66"/>
  <c r="H693" i="66"/>
  <c r="AL682" i="66"/>
  <c r="AM742" i="66"/>
  <c r="M782" i="66"/>
  <c r="I740" i="66"/>
  <c r="AM661" i="66"/>
  <c r="AR650" i="66"/>
  <c r="AF703" i="66"/>
  <c r="Y645" i="66"/>
  <c r="AA683" i="66"/>
  <c r="K754" i="66"/>
  <c r="AE660" i="66"/>
  <c r="I755" i="66"/>
  <c r="AB683" i="66"/>
  <c r="U713" i="66"/>
  <c r="AQ643" i="66"/>
  <c r="P741" i="66"/>
  <c r="AS686" i="66"/>
  <c r="H723" i="66"/>
  <c r="AG681" i="66"/>
  <c r="AS638" i="66"/>
  <c r="AO651" i="66"/>
  <c r="Y784" i="66"/>
  <c r="R680" i="66"/>
  <c r="R709" i="66"/>
  <c r="M767" i="66"/>
  <c r="AI692" i="66"/>
  <c r="K657" i="66"/>
  <c r="Y672" i="66"/>
  <c r="W676" i="66"/>
  <c r="AT704" i="66"/>
  <c r="AD747" i="66"/>
  <c r="AK668" i="66"/>
  <c r="N657" i="66"/>
  <c r="Q727" i="66"/>
  <c r="J653" i="66"/>
  <c r="W639" i="66"/>
  <c r="M655" i="66"/>
  <c r="V738" i="66"/>
  <c r="R759" i="66"/>
  <c r="AD718" i="66"/>
  <c r="N704" i="66"/>
  <c r="AL643" i="66"/>
  <c r="Q781" i="66"/>
  <c r="AN704" i="66"/>
  <c r="AG679" i="66"/>
  <c r="AI703" i="66"/>
  <c r="L660" i="66"/>
  <c r="P772" i="66"/>
  <c r="AD694" i="66"/>
  <c r="AR723" i="66"/>
  <c r="AR721" i="66"/>
  <c r="U766" i="66"/>
  <c r="AO714" i="66"/>
  <c r="AO715" i="66"/>
  <c r="AC754" i="66"/>
  <c r="H640" i="66"/>
  <c r="AS737" i="66"/>
  <c r="AT656" i="66"/>
  <c r="I782" i="66"/>
  <c r="AM688" i="66"/>
  <c r="R733" i="66"/>
  <c r="J716" i="66"/>
  <c r="AH645" i="66"/>
  <c r="AO718" i="66"/>
  <c r="AI693" i="66"/>
  <c r="X779" i="66"/>
  <c r="AG686" i="66"/>
  <c r="W748" i="66"/>
  <c r="AC728" i="66"/>
  <c r="U706" i="66"/>
  <c r="G777" i="66"/>
  <c r="P710" i="66"/>
  <c r="G648" i="66"/>
  <c r="R681" i="66"/>
  <c r="AE769" i="66"/>
  <c r="AP698" i="66"/>
  <c r="Y654" i="66"/>
  <c r="Y732" i="66"/>
  <c r="Y746" i="66"/>
  <c r="AJ738" i="66"/>
  <c r="T687" i="66"/>
  <c r="AG772" i="66"/>
  <c r="X766" i="66"/>
  <c r="G668" i="66"/>
  <c r="AQ694" i="66"/>
  <c r="Z781" i="66"/>
  <c r="G682" i="66"/>
  <c r="AD650" i="66"/>
  <c r="G677" i="66"/>
  <c r="AF761" i="66"/>
  <c r="W657" i="66"/>
  <c r="AR719" i="66"/>
  <c r="Z672" i="66"/>
  <c r="Z777" i="66"/>
  <c r="AC755" i="66"/>
  <c r="AC782" i="66"/>
  <c r="L694" i="66"/>
  <c r="S665" i="66"/>
  <c r="W739" i="66"/>
  <c r="AH689" i="66"/>
  <c r="AN729" i="66"/>
  <c r="AR636" i="66"/>
  <c r="AP730" i="66"/>
  <c r="Q698" i="66"/>
  <c r="AL697" i="66"/>
  <c r="T650" i="66"/>
  <c r="H675" i="66"/>
  <c r="AP776" i="66"/>
  <c r="X695" i="66"/>
  <c r="AH694" i="66"/>
  <c r="K637" i="66"/>
  <c r="AA747" i="66"/>
  <c r="AT707" i="66"/>
  <c r="S782" i="66"/>
  <c r="J696" i="66"/>
  <c r="AJ761" i="66"/>
  <c r="AE781" i="66"/>
  <c r="O743" i="66"/>
  <c r="AO734" i="66"/>
  <c r="AD703" i="66"/>
  <c r="AF672" i="66"/>
  <c r="W736" i="66"/>
  <c r="N731" i="66"/>
  <c r="H772" i="66"/>
  <c r="AG716" i="66"/>
  <c r="Q717" i="66"/>
  <c r="P703" i="66"/>
  <c r="U675" i="66"/>
  <c r="U670" i="66"/>
  <c r="AI764" i="66"/>
  <c r="AP752" i="66"/>
  <c r="I690" i="66"/>
  <c r="T698" i="66"/>
  <c r="V782" i="66"/>
  <c r="AJ711" i="66"/>
  <c r="W718" i="66"/>
  <c r="T689" i="66"/>
  <c r="AO750" i="66"/>
  <c r="AL777" i="66"/>
  <c r="L733" i="66"/>
  <c r="AH696" i="66"/>
  <c r="Y708" i="66"/>
  <c r="P754" i="66"/>
  <c r="T768" i="66"/>
  <c r="M672" i="66"/>
  <c r="AS661" i="66"/>
  <c r="M680" i="66"/>
  <c r="Y702" i="66"/>
  <c r="W777" i="66"/>
  <c r="AE650" i="66"/>
  <c r="AQ648" i="66"/>
  <c r="L718" i="66"/>
  <c r="AD672" i="66"/>
  <c r="AG711" i="66"/>
  <c r="AD746" i="66"/>
  <c r="I646" i="66"/>
  <c r="N702" i="66"/>
  <c r="G713" i="66"/>
  <c r="T697" i="66"/>
  <c r="Q664" i="66"/>
  <c r="J651" i="66"/>
  <c r="AK739" i="66"/>
  <c r="AQ759" i="66"/>
  <c r="AS747" i="66"/>
  <c r="AR688" i="66"/>
  <c r="R659" i="66"/>
  <c r="H674" i="66"/>
  <c r="AB684" i="66"/>
  <c r="U741" i="66"/>
  <c r="AO766" i="66"/>
  <c r="AD749" i="66"/>
  <c r="AQ677" i="66"/>
  <c r="AB738" i="66"/>
  <c r="U724" i="66"/>
  <c r="P700" i="66"/>
  <c r="AF741" i="66"/>
  <c r="T660" i="66"/>
  <c r="AG705" i="66"/>
  <c r="AK680" i="66"/>
  <c r="AR727" i="66"/>
  <c r="AR737" i="66"/>
  <c r="R755" i="66"/>
  <c r="I726" i="66"/>
  <c r="AJ775" i="66"/>
  <c r="Y778" i="66"/>
  <c r="X784" i="66"/>
  <c r="U695" i="66"/>
  <c r="T736" i="66"/>
  <c r="AQ765" i="66"/>
  <c r="AF732" i="66"/>
  <c r="Q764" i="66"/>
  <c r="J762" i="66"/>
  <c r="AC781" i="66"/>
  <c r="AQ649" i="66"/>
  <c r="AN644" i="66"/>
  <c r="Q777" i="66"/>
  <c r="AM720" i="66"/>
  <c r="AK743" i="66"/>
  <c r="AF678" i="66"/>
  <c r="O773" i="66"/>
  <c r="AJ687" i="66"/>
  <c r="AD657" i="66"/>
  <c r="AR654" i="66"/>
  <c r="H725" i="66"/>
  <c r="AM650" i="66"/>
  <c r="P716" i="66"/>
  <c r="AQ731" i="66"/>
  <c r="W724" i="66"/>
  <c r="AI659" i="66"/>
  <c r="AB648" i="66"/>
  <c r="AJ739" i="66"/>
  <c r="AT768" i="66"/>
  <c r="AI654" i="66"/>
  <c r="U649" i="66"/>
  <c r="M778" i="66"/>
  <c r="AH742" i="66"/>
  <c r="W671" i="66"/>
  <c r="AI731" i="66"/>
  <c r="P770" i="66"/>
  <c r="L720" i="66"/>
  <c r="AC675" i="66"/>
  <c r="AD643" i="66"/>
  <c r="AT700" i="66"/>
  <c r="Z779" i="66"/>
  <c r="P661" i="66"/>
  <c r="M755" i="66"/>
  <c r="S764" i="66"/>
  <c r="AT763" i="66"/>
  <c r="AD699" i="66"/>
  <c r="H720" i="66"/>
  <c r="AP699" i="66"/>
  <c r="AK767" i="66"/>
  <c r="AJ684" i="66"/>
  <c r="AS766" i="66"/>
  <c r="AN779" i="66"/>
  <c r="AJ777" i="66"/>
  <c r="AN652" i="66"/>
  <c r="U641" i="66"/>
  <c r="AL740" i="66"/>
  <c r="AD768" i="66"/>
  <c r="H752" i="66"/>
  <c r="AF655" i="66"/>
  <c r="AA669" i="66"/>
  <c r="X663" i="66"/>
  <c r="AS738" i="66"/>
  <c r="AE759" i="66"/>
  <c r="AF774" i="66"/>
  <c r="AH715" i="66"/>
  <c r="AM784" i="66"/>
  <c r="J745" i="66"/>
  <c r="Y719" i="66"/>
  <c r="AB688" i="66"/>
  <c r="AI780" i="66"/>
  <c r="J684" i="66"/>
  <c r="AB732" i="66"/>
  <c r="R734" i="66"/>
  <c r="AA706" i="66"/>
  <c r="AT669" i="66"/>
  <c r="O646" i="66"/>
  <c r="I763" i="66"/>
  <c r="AT643" i="66"/>
  <c r="V683" i="66"/>
  <c r="AD741" i="66"/>
  <c r="AO767" i="66"/>
  <c r="I641" i="66"/>
  <c r="AI647" i="66"/>
  <c r="AS721" i="66"/>
  <c r="AB659" i="66"/>
  <c r="L751" i="66"/>
  <c r="N736" i="66"/>
  <c r="K757" i="66"/>
  <c r="K780" i="66"/>
  <c r="AG667" i="66"/>
  <c r="I724" i="66"/>
  <c r="AF760" i="66"/>
  <c r="S784" i="66"/>
  <c r="Q695" i="66"/>
  <c r="O728" i="66"/>
  <c r="AE719" i="66"/>
  <c r="W755" i="66"/>
  <c r="Y650" i="66"/>
  <c r="AK717" i="66"/>
  <c r="AA645" i="66"/>
  <c r="O707" i="66"/>
  <c r="I712" i="66"/>
  <c r="AB735" i="66"/>
  <c r="AM728" i="66"/>
  <c r="AM655" i="66"/>
  <c r="X638" i="66"/>
  <c r="Z671" i="66"/>
  <c r="N744" i="66"/>
  <c r="AG718" i="66"/>
  <c r="X759" i="66"/>
  <c r="I672" i="66"/>
  <c r="AI757" i="66"/>
  <c r="AI651" i="66"/>
  <c r="Q768" i="66"/>
  <c r="M742" i="66"/>
  <c r="AG756" i="66"/>
  <c r="AP772" i="66"/>
  <c r="AD723" i="66"/>
  <c r="M728" i="66"/>
  <c r="R665" i="66"/>
  <c r="Z766" i="66"/>
  <c r="AD737" i="66"/>
  <c r="AJ729" i="66"/>
  <c r="R643" i="66"/>
  <c r="W721" i="66"/>
  <c r="AQ639" i="66"/>
  <c r="P667" i="66"/>
  <c r="R649" i="66"/>
  <c r="AB784" i="66"/>
  <c r="U712" i="66"/>
  <c r="AK694" i="66"/>
  <c r="AE664" i="66"/>
  <c r="I741" i="66"/>
  <c r="L678" i="66"/>
  <c r="AC637" i="66"/>
  <c r="Z702" i="66"/>
  <c r="K679" i="66"/>
  <c r="K719" i="66"/>
  <c r="AK656" i="66"/>
  <c r="Y692" i="66"/>
  <c r="T665" i="66"/>
  <c r="AK682" i="66"/>
  <c r="G720" i="66"/>
  <c r="Q778" i="66"/>
  <c r="AI782" i="66"/>
  <c r="AS709" i="66"/>
  <c r="AB705" i="66"/>
  <c r="X744" i="66"/>
  <c r="AN637" i="66"/>
  <c r="X737" i="66"/>
  <c r="AR682" i="66"/>
  <c r="AC670" i="66"/>
  <c r="Y681" i="66"/>
  <c r="J718" i="66"/>
  <c r="G741" i="66"/>
  <c r="R696" i="66"/>
  <c r="W656" i="66"/>
  <c r="M670" i="66"/>
  <c r="Q720" i="66"/>
  <c r="AJ769" i="66"/>
  <c r="U664" i="66"/>
  <c r="M733" i="66"/>
  <c r="U637" i="66"/>
  <c r="AE783" i="66"/>
  <c r="K669" i="66"/>
  <c r="AM766" i="66"/>
  <c r="V647" i="66"/>
  <c r="AL707" i="66"/>
  <c r="P671" i="66"/>
  <c r="P695" i="66"/>
  <c r="Z703" i="66"/>
  <c r="AQ664" i="66"/>
  <c r="AR756" i="66"/>
  <c r="AH759" i="66"/>
  <c r="AS772" i="66"/>
  <c r="AA648" i="66"/>
  <c r="AF706" i="66"/>
  <c r="AK655" i="66"/>
  <c r="AT745" i="66"/>
  <c r="L668" i="66"/>
  <c r="G688" i="66"/>
  <c r="N775" i="66"/>
  <c r="G762" i="66"/>
  <c r="AC723" i="66"/>
  <c r="Y753" i="66"/>
  <c r="AO680" i="66"/>
  <c r="Q635" i="66"/>
  <c r="K666" i="66"/>
  <c r="AL693" i="66"/>
  <c r="U733" i="66"/>
  <c r="T745" i="66"/>
  <c r="X668" i="66"/>
  <c r="AL681" i="66"/>
  <c r="G637" i="66"/>
  <c r="M681" i="66"/>
  <c r="U753" i="66"/>
  <c r="AE688" i="66"/>
  <c r="O699" i="66"/>
  <c r="Q728" i="66"/>
  <c r="S769" i="66"/>
  <c r="AO754" i="66"/>
  <c r="N769" i="66"/>
  <c r="AD713" i="66"/>
  <c r="AK780" i="66"/>
  <c r="S744" i="66"/>
  <c r="O778" i="66"/>
  <c r="AJ768" i="66"/>
  <c r="AF687" i="66"/>
  <c r="AN681" i="66"/>
  <c r="Q783" i="66"/>
  <c r="AM658" i="66"/>
  <c r="AL761" i="66"/>
  <c r="G712" i="66"/>
  <c r="AS689" i="66"/>
  <c r="R740" i="66"/>
  <c r="AA693" i="66"/>
  <c r="R781" i="66"/>
  <c r="AA721" i="66"/>
  <c r="G719" i="66"/>
  <c r="AI664" i="66"/>
  <c r="AT682" i="66"/>
  <c r="Y644" i="66"/>
  <c r="AH784" i="66"/>
  <c r="Z720" i="66"/>
  <c r="M726" i="66"/>
  <c r="AE659" i="66"/>
  <c r="AG700" i="66"/>
  <c r="AP674" i="66"/>
  <c r="X653" i="66"/>
  <c r="AM730" i="66"/>
  <c r="AD652" i="66"/>
  <c r="M759" i="66"/>
  <c r="G694" i="66"/>
  <c r="Z712" i="66"/>
  <c r="T740" i="66"/>
  <c r="AG735" i="66"/>
  <c r="G732" i="66"/>
  <c r="AM683" i="66"/>
  <c r="AH672" i="66"/>
  <c r="AE756" i="66"/>
  <c r="AQ778" i="66"/>
  <c r="G754" i="66"/>
  <c r="R712" i="66"/>
  <c r="AP742" i="66"/>
  <c r="AB742" i="66"/>
  <c r="AQ742" i="66"/>
  <c r="AF686" i="66"/>
  <c r="U782" i="66"/>
  <c r="AJ637" i="66"/>
  <c r="W719" i="66"/>
  <c r="N742" i="66"/>
  <c r="AS732" i="66"/>
  <c r="P744" i="66"/>
  <c r="Q640" i="66"/>
  <c r="AR767" i="66"/>
  <c r="O781" i="66"/>
  <c r="I784" i="66"/>
  <c r="J640" i="66"/>
  <c r="Y752" i="66"/>
  <c r="AQ655" i="66"/>
  <c r="Z709" i="66"/>
  <c r="S715" i="66"/>
  <c r="AO753" i="66"/>
  <c r="Z659" i="66"/>
  <c r="M678" i="66"/>
  <c r="T680" i="66"/>
  <c r="AS660" i="66"/>
  <c r="V635" i="66"/>
  <c r="P704" i="66"/>
  <c r="AC783" i="66"/>
  <c r="J685" i="66"/>
  <c r="AK703" i="66"/>
  <c r="L664" i="66"/>
  <c r="P751" i="66"/>
  <c r="AH663" i="66"/>
  <c r="AJ665" i="66"/>
  <c r="AP747" i="66"/>
  <c r="N671" i="66"/>
  <c r="G703" i="66"/>
  <c r="AT639" i="66"/>
  <c r="AN759" i="66"/>
  <c r="AP692" i="66"/>
  <c r="R766" i="66"/>
  <c r="AD716" i="66"/>
  <c r="AE721" i="66"/>
  <c r="AR704" i="66"/>
  <c r="AP726" i="66"/>
  <c r="Y701" i="66"/>
  <c r="K716" i="66"/>
  <c r="I699" i="66"/>
  <c r="W645" i="66"/>
  <c r="AO749" i="66"/>
  <c r="AN740" i="66"/>
  <c r="AG739" i="66"/>
  <c r="Q667" i="66"/>
  <c r="L764" i="66"/>
  <c r="AJ759" i="66"/>
  <c r="L641" i="66"/>
  <c r="R767" i="66"/>
  <c r="AB673" i="66"/>
  <c r="R724" i="66"/>
  <c r="P680" i="66"/>
  <c r="W754" i="66"/>
  <c r="AT711" i="66"/>
  <c r="AB719" i="66"/>
  <c r="Q639" i="66"/>
  <c r="AD646" i="66"/>
  <c r="Z749" i="66"/>
  <c r="AA729" i="66"/>
  <c r="R674" i="66"/>
  <c r="Z704" i="66"/>
  <c r="AQ738" i="66"/>
  <c r="AJ694" i="66"/>
  <c r="U676" i="66"/>
  <c r="AR708" i="66"/>
  <c r="AE731" i="66"/>
  <c r="Z648" i="66"/>
  <c r="AG660" i="66"/>
  <c r="AE638" i="66"/>
  <c r="AJ756" i="66"/>
  <c r="AJ784" i="66"/>
  <c r="Y731" i="66"/>
  <c r="AH679" i="66"/>
  <c r="AQ775" i="66"/>
  <c r="AF669" i="66"/>
  <c r="Q735" i="66"/>
  <c r="M664" i="66"/>
  <c r="Y680" i="66"/>
  <c r="G742" i="66"/>
  <c r="U691" i="66"/>
  <c r="AP746" i="66"/>
  <c r="W742" i="66"/>
  <c r="R655" i="66"/>
  <c r="H651" i="66"/>
  <c r="AK702" i="66"/>
  <c r="O710" i="66"/>
  <c r="AO757" i="66"/>
  <c r="AM676" i="66"/>
  <c r="AN688" i="66"/>
  <c r="J764" i="66"/>
  <c r="AL716" i="66"/>
  <c r="U639" i="66"/>
  <c r="Y657" i="66"/>
  <c r="AM727" i="66"/>
  <c r="Q693" i="66"/>
  <c r="I743" i="66"/>
  <c r="AS769" i="66"/>
  <c r="AG722" i="66"/>
  <c r="AK645" i="66"/>
  <c r="AK705" i="66"/>
  <c r="Y721" i="66"/>
  <c r="AP654" i="66"/>
  <c r="N661" i="66"/>
  <c r="AP748" i="66"/>
  <c r="P749" i="66"/>
  <c r="AG750" i="66"/>
  <c r="AE725" i="66"/>
  <c r="J780" i="66"/>
  <c r="AM777" i="66"/>
  <c r="W684" i="66"/>
  <c r="AL638" i="66"/>
  <c r="M763" i="66"/>
  <c r="AF640" i="66"/>
  <c r="R768" i="66"/>
  <c r="AI639" i="66"/>
  <c r="L684" i="66"/>
  <c r="O745" i="66"/>
  <c r="I700" i="66"/>
  <c r="K678" i="66"/>
  <c r="AN689" i="66"/>
  <c r="AC760" i="66"/>
  <c r="M685" i="66"/>
  <c r="AQ652" i="66"/>
  <c r="R737" i="66"/>
  <c r="M714" i="66"/>
  <c r="V742" i="66"/>
  <c r="AM645" i="66"/>
  <c r="AO689" i="66"/>
  <c r="AI739" i="66"/>
  <c r="U779" i="66"/>
  <c r="N710" i="66"/>
  <c r="AT740" i="66"/>
  <c r="AH713" i="66"/>
  <c r="AK647" i="66"/>
  <c r="N659" i="66"/>
  <c r="AR693" i="66"/>
  <c r="AK697" i="66"/>
  <c r="M734" i="66"/>
  <c r="O685" i="66"/>
  <c r="M682" i="66"/>
  <c r="AO717" i="66"/>
  <c r="AN722" i="66"/>
  <c r="X763" i="66"/>
  <c r="AF758" i="66"/>
  <c r="S698" i="66"/>
  <c r="AQ673" i="66"/>
  <c r="R641" i="66"/>
  <c r="G665" i="66"/>
  <c r="AP690" i="66"/>
  <c r="AM763" i="66"/>
  <c r="AG778" i="66"/>
  <c r="AI729" i="66"/>
  <c r="AN728" i="66"/>
  <c r="AE654" i="66"/>
  <c r="AI635" i="66"/>
  <c r="G709" i="66"/>
  <c r="AK751" i="66"/>
  <c r="M771" i="66"/>
  <c r="AM682" i="66"/>
  <c r="AJ692" i="66"/>
  <c r="Y679" i="66"/>
  <c r="AB676" i="66"/>
  <c r="Y691" i="66"/>
  <c r="W680" i="66"/>
  <c r="AC691" i="66"/>
  <c r="Y717" i="66"/>
  <c r="H755" i="66"/>
  <c r="AO642" i="66"/>
  <c r="AC709" i="66"/>
  <c r="AS643" i="66"/>
  <c r="O638" i="66"/>
  <c r="AE646" i="66"/>
  <c r="U682" i="66"/>
  <c r="AI781" i="66"/>
  <c r="J680" i="66"/>
  <c r="AM760" i="66"/>
  <c r="M716" i="66"/>
  <c r="G737" i="66"/>
  <c r="Q666" i="66"/>
  <c r="AR733" i="66"/>
  <c r="AE699" i="66"/>
  <c r="I697" i="66"/>
  <c r="AQ761" i="66"/>
  <c r="AO737" i="66"/>
  <c r="M662" i="66"/>
  <c r="R736" i="66"/>
  <c r="AD753" i="66"/>
  <c r="AP677" i="66"/>
  <c r="Y767" i="66"/>
  <c r="AK750" i="66"/>
  <c r="AK660" i="66"/>
  <c r="J676" i="66"/>
  <c r="AP743" i="66"/>
  <c r="AH737" i="66"/>
  <c r="X680" i="66"/>
  <c r="AF674" i="66"/>
  <c r="L649" i="66"/>
  <c r="AI755" i="66"/>
  <c r="G675" i="66"/>
  <c r="W637" i="66"/>
  <c r="AA770" i="66"/>
  <c r="L652" i="66"/>
  <c r="AR754" i="66"/>
  <c r="Y695" i="66"/>
  <c r="AS700" i="66"/>
  <c r="AF636" i="66"/>
  <c r="J763" i="66"/>
  <c r="AA748" i="66"/>
  <c r="U673" i="66"/>
  <c r="AB775" i="66"/>
  <c r="P709" i="66"/>
  <c r="AS671" i="66"/>
  <c r="P638" i="66"/>
  <c r="G666" i="66"/>
  <c r="AT765" i="66"/>
  <c r="U731" i="66"/>
  <c r="AM774" i="66"/>
  <c r="AR775" i="66"/>
  <c r="AO725" i="66"/>
  <c r="AA763" i="66"/>
  <c r="O641" i="66"/>
  <c r="Y707" i="66"/>
  <c r="Y773" i="66"/>
  <c r="AF725" i="66"/>
  <c r="AO739" i="66"/>
  <c r="K771" i="66"/>
  <c r="Y741" i="66"/>
  <c r="AA752" i="66"/>
  <c r="P721" i="66"/>
  <c r="T704" i="66"/>
  <c r="J701" i="66"/>
  <c r="AN694" i="66"/>
  <c r="AM684" i="66"/>
  <c r="U715" i="66"/>
  <c r="W697" i="66"/>
  <c r="AA685" i="66"/>
  <c r="O771" i="66"/>
  <c r="AH687" i="66"/>
  <c r="S664" i="66"/>
  <c r="R738" i="66"/>
  <c r="R723" i="66"/>
  <c r="AF721" i="66"/>
  <c r="L708" i="66"/>
  <c r="AQ748" i="66"/>
  <c r="AN768" i="66"/>
  <c r="AM704" i="66"/>
  <c r="I679" i="66"/>
  <c r="AL653" i="66"/>
  <c r="P683" i="66"/>
  <c r="AO703" i="66"/>
  <c r="AD677" i="66"/>
  <c r="AN757" i="66"/>
  <c r="AF710" i="66"/>
  <c r="I644" i="66"/>
  <c r="O639" i="66"/>
  <c r="AM731" i="66"/>
  <c r="AN736" i="66"/>
  <c r="J749" i="66"/>
  <c r="R753" i="66"/>
  <c r="L646" i="66"/>
  <c r="Q653" i="66"/>
  <c r="AM686" i="66"/>
  <c r="L699" i="66"/>
  <c r="Y751" i="66"/>
  <c r="O664" i="66"/>
  <c r="AN668" i="66"/>
  <c r="Y769" i="66"/>
  <c r="N699" i="66"/>
  <c r="AM656" i="66"/>
  <c r="X705" i="66"/>
  <c r="AK701" i="66"/>
  <c r="AQ676" i="66"/>
  <c r="G751" i="66"/>
  <c r="AT719" i="66"/>
  <c r="AL729" i="66"/>
  <c r="AR702" i="66"/>
  <c r="AF675" i="66"/>
  <c r="U658" i="66"/>
  <c r="G639" i="66"/>
  <c r="P649" i="66"/>
  <c r="O640" i="66"/>
  <c r="AL754" i="66"/>
  <c r="Z641" i="66"/>
  <c r="AE757" i="66"/>
  <c r="AG736" i="66"/>
  <c r="AK693" i="66"/>
  <c r="AT718" i="66"/>
  <c r="AE671" i="66"/>
  <c r="R778" i="66"/>
  <c r="G769" i="66"/>
  <c r="AS704" i="66"/>
  <c r="G717" i="66"/>
  <c r="R731" i="66"/>
  <c r="Y696" i="66"/>
  <c r="J652" i="66"/>
  <c r="K691" i="66"/>
  <c r="S766" i="66"/>
  <c r="AT744" i="66"/>
  <c r="AO663" i="66"/>
  <c r="Q747" i="66"/>
  <c r="G662" i="66"/>
  <c r="AL748" i="66"/>
  <c r="AH767" i="66"/>
  <c r="AE635" i="66"/>
  <c r="AQ757" i="66"/>
  <c r="K641" i="66"/>
  <c r="W757" i="66"/>
  <c r="AD690" i="66"/>
  <c r="AO745" i="66"/>
  <c r="H641" i="66"/>
  <c r="N685" i="66"/>
  <c r="AH639" i="66"/>
  <c r="V779" i="66"/>
  <c r="AH657" i="66"/>
  <c r="AM717" i="66"/>
  <c r="AD710" i="66"/>
  <c r="AF691" i="66"/>
  <c r="N692" i="66"/>
  <c r="AP659" i="66"/>
  <c r="X696" i="66"/>
  <c r="AH659" i="66"/>
  <c r="AN641" i="66"/>
  <c r="AH638" i="66"/>
  <c r="Z675" i="66"/>
  <c r="AB753" i="66"/>
  <c r="Z734" i="66"/>
  <c r="AK759" i="66"/>
  <c r="K653" i="66"/>
  <c r="AE703" i="66"/>
  <c r="W738" i="66"/>
  <c r="AL771" i="66"/>
  <c r="R751" i="66"/>
  <c r="O719" i="66"/>
  <c r="S712" i="66"/>
  <c r="S672" i="66"/>
  <c r="M701" i="66"/>
  <c r="S688" i="66"/>
  <c r="AM675" i="66"/>
  <c r="V717" i="66"/>
  <c r="AS710" i="66"/>
  <c r="L642" i="66"/>
  <c r="M758" i="66"/>
  <c r="AG741" i="66"/>
  <c r="J694" i="66"/>
  <c r="S748" i="66"/>
  <c r="AL679" i="66"/>
  <c r="H658" i="66"/>
  <c r="R658" i="66"/>
  <c r="Q776" i="66"/>
  <c r="U640" i="66"/>
  <c r="S709" i="66"/>
  <c r="N652" i="66"/>
  <c r="P643" i="66"/>
  <c r="AN639" i="66"/>
  <c r="AL738" i="66"/>
  <c r="AN676" i="66"/>
  <c r="K695" i="66"/>
  <c r="U644" i="66"/>
  <c r="AR715" i="66"/>
  <c r="AB695" i="66"/>
  <c r="J736" i="66"/>
  <c r="S667" i="66"/>
  <c r="AG720" i="66"/>
  <c r="AE677" i="66"/>
  <c r="Z673" i="66"/>
  <c r="AL648" i="66"/>
  <c r="AB636" i="66"/>
  <c r="L677" i="66"/>
  <c r="AP739" i="66"/>
  <c r="AG749" i="66"/>
  <c r="AI774" i="66"/>
  <c r="L657" i="66"/>
  <c r="L783" i="66"/>
  <c r="AL776" i="66"/>
  <c r="AR637" i="66"/>
  <c r="K714" i="66"/>
  <c r="G674" i="66"/>
  <c r="V768" i="66"/>
  <c r="AG693" i="66"/>
  <c r="AP650" i="66"/>
  <c r="S723" i="66"/>
  <c r="J705" i="66"/>
  <c r="L670" i="66"/>
  <c r="L693" i="66"/>
  <c r="L673" i="66"/>
  <c r="AT649" i="66"/>
  <c r="AC721" i="66"/>
  <c r="AH757" i="66"/>
  <c r="N687" i="66"/>
  <c r="Z691" i="66"/>
  <c r="AN739" i="66"/>
  <c r="U693" i="66"/>
  <c r="AP775" i="66"/>
  <c r="AQ750" i="66"/>
  <c r="K686" i="66"/>
  <c r="Z656" i="66"/>
  <c r="O650" i="66"/>
  <c r="AM635" i="66"/>
  <c r="M656" i="66"/>
  <c r="H768" i="66"/>
  <c r="J770" i="66"/>
  <c r="AH651" i="66"/>
  <c r="AT782" i="66"/>
  <c r="AE743" i="66"/>
  <c r="N772" i="66"/>
  <c r="AH653" i="66"/>
  <c r="R636" i="66"/>
  <c r="X655" i="66"/>
  <c r="N650" i="66"/>
  <c r="H708" i="66"/>
  <c r="AT640" i="66"/>
  <c r="AO694" i="66"/>
  <c r="AS711" i="66"/>
  <c r="M727" i="66"/>
  <c r="T775" i="66"/>
  <c r="AI662" i="66"/>
  <c r="U754" i="66"/>
  <c r="K773" i="66"/>
  <c r="S741" i="66"/>
  <c r="Z724" i="66"/>
  <c r="AC733" i="66"/>
  <c r="T692" i="66"/>
  <c r="AB773" i="66"/>
  <c r="M718" i="66"/>
  <c r="AM767" i="66"/>
  <c r="N730" i="66"/>
  <c r="U697" i="66"/>
  <c r="AD707" i="66"/>
  <c r="AO659" i="66"/>
  <c r="P769" i="66"/>
  <c r="AJ656" i="66"/>
  <c r="AE663" i="66"/>
  <c r="P747" i="66"/>
  <c r="AQ774" i="66"/>
  <c r="AK781" i="66"/>
  <c r="AE682" i="66"/>
  <c r="AH667" i="66"/>
  <c r="Q641" i="66"/>
  <c r="W692" i="66"/>
  <c r="U759" i="66"/>
  <c r="O645" i="66"/>
  <c r="N778" i="66"/>
  <c r="Q763" i="66"/>
  <c r="AJ742" i="66"/>
  <c r="AT663" i="66"/>
  <c r="AT645" i="66"/>
  <c r="AI666" i="66"/>
  <c r="W653" i="66"/>
  <c r="AQ776" i="66"/>
  <c r="AN755" i="66"/>
  <c r="AN753" i="66"/>
  <c r="U722" i="66"/>
  <c r="AB701" i="66"/>
  <c r="Z767" i="66"/>
  <c r="J683" i="66"/>
  <c r="AI759" i="66"/>
  <c r="U672" i="66"/>
  <c r="Y733" i="66"/>
  <c r="X729" i="66"/>
  <c r="AB766" i="66"/>
  <c r="U717" i="66"/>
  <c r="I762" i="66"/>
  <c r="AP656" i="66"/>
  <c r="M747" i="66"/>
  <c r="Q767" i="66"/>
  <c r="V702" i="66"/>
  <c r="AJ776" i="66"/>
  <c r="AR707" i="66"/>
  <c r="I751" i="66"/>
  <c r="Y748" i="66"/>
  <c r="AQ706" i="66"/>
  <c r="M737" i="66"/>
  <c r="AJ767" i="66"/>
  <c r="AT671" i="66"/>
  <c r="AS651" i="66"/>
  <c r="AI678" i="66"/>
  <c r="AT739" i="66"/>
  <c r="T784" i="66"/>
  <c r="AH725" i="66"/>
  <c r="R742" i="66"/>
  <c r="AJ724" i="66"/>
  <c r="AJ727" i="66"/>
  <c r="AP719" i="66"/>
  <c r="AB708" i="66"/>
  <c r="AP710" i="66"/>
  <c r="AM769" i="66"/>
  <c r="X661" i="66"/>
  <c r="AQ669" i="66"/>
  <c r="L724" i="66"/>
  <c r="Y690" i="66"/>
  <c r="AT757" i="66"/>
  <c r="AI777" i="66"/>
  <c r="AH652" i="66"/>
  <c r="O689" i="66"/>
  <c r="AP717" i="66"/>
  <c r="AN662" i="66"/>
  <c r="AO678" i="66"/>
  <c r="AH640" i="66"/>
  <c r="I713" i="66"/>
  <c r="AK753" i="66"/>
  <c r="AL652" i="66"/>
  <c r="AQ653" i="66"/>
  <c r="AA753" i="66"/>
  <c r="AE674" i="66"/>
  <c r="AJ673" i="66"/>
  <c r="AF684" i="66"/>
  <c r="AT657" i="66"/>
  <c r="AP700" i="66"/>
  <c r="H652" i="66"/>
  <c r="AP750" i="66"/>
  <c r="S668" i="66"/>
  <c r="Y642" i="66"/>
  <c r="G758" i="66"/>
  <c r="U657" i="66"/>
  <c r="M666" i="66"/>
  <c r="AR673" i="66"/>
  <c r="AP714" i="66"/>
  <c r="AP733" i="66"/>
  <c r="AT651" i="66"/>
  <c r="J740" i="66"/>
  <c r="T649" i="66"/>
  <c r="S767" i="66"/>
  <c r="AL692" i="66"/>
  <c r="Z668" i="66"/>
  <c r="AI718" i="66"/>
  <c r="AA696" i="66"/>
  <c r="AC738" i="66"/>
  <c r="K749" i="66"/>
  <c r="R761" i="66"/>
  <c r="Y749" i="66"/>
  <c r="W674" i="66"/>
  <c r="U718" i="66"/>
  <c r="AF737" i="66"/>
  <c r="AA734" i="66"/>
  <c r="AA644" i="66"/>
  <c r="AS763" i="66"/>
  <c r="AI749" i="66"/>
  <c r="P776" i="66"/>
  <c r="AP648" i="66"/>
  <c r="K652" i="66"/>
  <c r="AE738" i="66"/>
  <c r="AG670" i="66"/>
  <c r="X736" i="66"/>
  <c r="O680" i="66"/>
  <c r="AE765" i="66"/>
  <c r="K649" i="66"/>
  <c r="AA661" i="66"/>
  <c r="AQ675" i="66"/>
  <c r="AB670" i="66"/>
  <c r="AE647" i="66"/>
  <c r="AH701" i="66"/>
  <c r="Y728" i="66"/>
  <c r="Z736" i="66"/>
  <c r="AS758" i="66"/>
  <c r="AS658" i="66"/>
  <c r="N752" i="66"/>
  <c r="AS719" i="66"/>
  <c r="G780" i="66"/>
  <c r="AS647" i="66"/>
  <c r="AI646" i="66"/>
  <c r="H695" i="66"/>
  <c r="AF659" i="66"/>
  <c r="AN761" i="66"/>
  <c r="R645" i="66"/>
  <c r="H701" i="66"/>
  <c r="G636" i="66"/>
  <c r="AE762" i="66"/>
  <c r="G676" i="66"/>
  <c r="Z760" i="66"/>
  <c r="T661" i="66"/>
  <c r="P705" i="66"/>
  <c r="AK695" i="66"/>
  <c r="AI683" i="66"/>
  <c r="K694" i="66"/>
  <c r="S735" i="66"/>
  <c r="AD774" i="66"/>
  <c r="AS684" i="66"/>
  <c r="AC673" i="66"/>
  <c r="AL708" i="66"/>
  <c r="X751" i="66"/>
  <c r="AB751" i="66"/>
  <c r="W774" i="66"/>
  <c r="AL666" i="66"/>
  <c r="AO728" i="66"/>
  <c r="G645" i="66"/>
  <c r="AC659" i="66"/>
  <c r="S637" i="66"/>
  <c r="P692" i="66"/>
  <c r="W642" i="66"/>
  <c r="R701" i="66"/>
  <c r="AO727" i="66"/>
  <c r="N641" i="66"/>
  <c r="G756" i="66"/>
  <c r="AE733" i="66"/>
  <c r="AD754" i="66"/>
  <c r="Z690" i="66"/>
  <c r="AB710" i="66"/>
  <c r="AA709" i="66"/>
  <c r="S673" i="66"/>
  <c r="R715" i="66"/>
  <c r="AJ644" i="66"/>
  <c r="AA637" i="66"/>
  <c r="AR700" i="66"/>
  <c r="P765" i="66"/>
  <c r="U743" i="66"/>
  <c r="AM740" i="66"/>
  <c r="G684" i="66"/>
  <c r="G635" i="66"/>
  <c r="AA768" i="66"/>
  <c r="P764" i="66"/>
  <c r="P655" i="66"/>
  <c r="U674" i="66"/>
  <c r="AE666" i="66"/>
  <c r="AF739" i="66"/>
  <c r="Q711" i="66"/>
  <c r="W744" i="66"/>
  <c r="AC768" i="66"/>
  <c r="T731" i="66"/>
  <c r="AT779" i="66"/>
  <c r="G733" i="66"/>
  <c r="I696" i="66"/>
  <c r="Q688" i="66"/>
  <c r="AG728" i="66"/>
  <c r="AP713" i="66"/>
  <c r="AT733" i="66"/>
  <c r="AT754" i="66"/>
  <c r="AT670" i="66"/>
  <c r="L730" i="66"/>
  <c r="AD695" i="66"/>
  <c r="AA717" i="66"/>
  <c r="AD635" i="66"/>
  <c r="U655" i="66"/>
  <c r="L736" i="66"/>
  <c r="AO748" i="66"/>
  <c r="G664" i="66"/>
  <c r="Y676" i="66"/>
  <c r="M749" i="66"/>
  <c r="AP689" i="66"/>
  <c r="AI670" i="66"/>
  <c r="AG767" i="66"/>
  <c r="AA746" i="66"/>
  <c r="AJ681" i="66"/>
  <c r="X659" i="66"/>
  <c r="AC761" i="66"/>
  <c r="P635" i="66"/>
  <c r="AN749" i="66"/>
  <c r="R770" i="66"/>
  <c r="AT685" i="66"/>
  <c r="L640" i="66"/>
  <c r="T677" i="66"/>
  <c r="AK688" i="66"/>
  <c r="I636" i="66"/>
  <c r="AK783" i="66"/>
  <c r="AQ736" i="66"/>
  <c r="AK766" i="66"/>
  <c r="P734" i="66"/>
  <c r="R708" i="66"/>
  <c r="AQ658" i="66"/>
  <c r="X686" i="66"/>
  <c r="N637" i="66"/>
  <c r="K739" i="66"/>
  <c r="P773" i="66"/>
  <c r="W740" i="66"/>
  <c r="AM718" i="66"/>
  <c r="Z738" i="66"/>
  <c r="U725" i="66"/>
  <c r="AF651" i="66"/>
  <c r="AA695" i="66"/>
  <c r="R703" i="66"/>
  <c r="AB652" i="66"/>
  <c r="H713" i="66"/>
  <c r="Q719" i="66"/>
  <c r="AN659" i="66"/>
  <c r="S730" i="66"/>
  <c r="N646" i="66"/>
  <c r="S765" i="66"/>
  <c r="AK699" i="66"/>
  <c r="S752" i="66"/>
  <c r="AO777" i="66"/>
  <c r="Y653" i="66"/>
  <c r="Y723" i="66"/>
  <c r="AS779" i="66"/>
  <c r="AN756" i="66"/>
  <c r="Z750" i="66"/>
  <c r="AM719" i="66"/>
  <c r="O661" i="66"/>
  <c r="O740" i="66"/>
  <c r="AM712" i="66"/>
  <c r="Z665" i="66"/>
  <c r="L637" i="66"/>
  <c r="AP685" i="66"/>
  <c r="AL651" i="66"/>
  <c r="AP725" i="66"/>
  <c r="AL662" i="66"/>
  <c r="AF704" i="66"/>
  <c r="S649" i="66"/>
  <c r="AB776" i="66"/>
  <c r="AK642" i="66"/>
  <c r="X713" i="66"/>
  <c r="T659" i="66"/>
  <c r="AC704" i="66"/>
  <c r="H719" i="66"/>
  <c r="V726" i="66"/>
  <c r="Q692" i="66"/>
  <c r="W784" i="66"/>
  <c r="AC711" i="66"/>
  <c r="T742" i="66"/>
  <c r="AR665" i="66"/>
  <c r="AT756" i="66"/>
  <c r="S753" i="66"/>
  <c r="S745" i="66"/>
  <c r="S647" i="66"/>
  <c r="K725" i="66"/>
  <c r="X710" i="66"/>
  <c r="AM679" i="66"/>
  <c r="X730" i="66"/>
  <c r="V736" i="66"/>
  <c r="AP784" i="66"/>
  <c r="AP783" i="66"/>
  <c r="AE644" i="66"/>
  <c r="I651" i="66"/>
  <c r="AR661" i="66"/>
  <c r="AK778" i="66"/>
  <c r="AH778" i="66"/>
  <c r="AQ637" i="66"/>
  <c r="R656" i="66"/>
  <c r="G779" i="66"/>
  <c r="AF779" i="66"/>
  <c r="AE681" i="66"/>
  <c r="X749" i="66"/>
  <c r="AA636" i="66"/>
  <c r="V746" i="66"/>
  <c r="R683" i="66"/>
  <c r="V747" i="66"/>
  <c r="AN781" i="66"/>
  <c r="AT635" i="66"/>
  <c r="AM680" i="66"/>
  <c r="I748" i="66"/>
  <c r="U678" i="66"/>
  <c r="Y714" i="66"/>
  <c r="Q741" i="66"/>
  <c r="AD660" i="66"/>
  <c r="AF745" i="66"/>
  <c r="AO711" i="66"/>
  <c r="AL701" i="66"/>
  <c r="AC662" i="66"/>
  <c r="AN671" i="66"/>
  <c r="Q686" i="66"/>
  <c r="N741" i="66"/>
  <c r="X742" i="66"/>
  <c r="AR770" i="66"/>
  <c r="AD776" i="66"/>
  <c r="AD706" i="66"/>
  <c r="AQ678" i="66"/>
  <c r="AN697" i="66"/>
  <c r="K685" i="66"/>
  <c r="AT676" i="66"/>
  <c r="AD757" i="66"/>
  <c r="AL680" i="66"/>
  <c r="W709" i="66"/>
  <c r="Z694" i="66"/>
  <c r="AB718" i="66"/>
  <c r="AK658" i="66"/>
  <c r="AL736" i="66"/>
  <c r="AA652" i="66"/>
  <c r="T701" i="66"/>
  <c r="Y755" i="66"/>
  <c r="V682" i="66"/>
  <c r="M647" i="66"/>
  <c r="AE758" i="66"/>
  <c r="Z678" i="66"/>
  <c r="K745" i="66"/>
  <c r="K671" i="66"/>
  <c r="AT637" i="66"/>
  <c r="G724" i="66"/>
  <c r="K753" i="66"/>
  <c r="AA682" i="66"/>
  <c r="V783" i="66"/>
  <c r="H763" i="66"/>
  <c r="AG757" i="66"/>
  <c r="AL772" i="66"/>
  <c r="Y649" i="66"/>
  <c r="AC765" i="66"/>
  <c r="M743" i="66"/>
  <c r="AP696" i="66"/>
  <c r="AC700" i="66"/>
  <c r="AQ723" i="66"/>
  <c r="H690" i="66"/>
  <c r="T729" i="66"/>
  <c r="AL721" i="66"/>
  <c r="AE649" i="66"/>
  <c r="AN660" i="66"/>
  <c r="X760" i="66"/>
  <c r="AN686" i="66"/>
  <c r="L765" i="66"/>
  <c r="AG673" i="66"/>
  <c r="S640" i="66"/>
  <c r="U756" i="66"/>
  <c r="AF783" i="66"/>
  <c r="V637" i="66"/>
  <c r="J664" i="66"/>
  <c r="AK724" i="66"/>
  <c r="AR765" i="66"/>
  <c r="N636" i="66"/>
  <c r="L701" i="66"/>
  <c r="Y688" i="66"/>
  <c r="J767" i="66"/>
  <c r="AT727" i="66"/>
  <c r="AI722" i="66"/>
  <c r="T732" i="66"/>
  <c r="R710" i="66"/>
  <c r="AP707" i="66"/>
  <c r="U763" i="66"/>
  <c r="AK676" i="66"/>
  <c r="AS712" i="66"/>
  <c r="V744" i="66"/>
  <c r="G644" i="66"/>
  <c r="T728" i="66"/>
  <c r="AI641" i="66"/>
  <c r="AP697" i="66"/>
  <c r="N655" i="66"/>
  <c r="V684" i="66"/>
  <c r="V649" i="66"/>
  <c r="X683" i="66"/>
  <c r="Q780" i="66"/>
  <c r="T748" i="66"/>
  <c r="X639" i="66"/>
  <c r="I768" i="66"/>
  <c r="Z667" i="66"/>
  <c r="U720" i="66"/>
  <c r="M752" i="66"/>
  <c r="AI761" i="66"/>
  <c r="J635" i="66"/>
  <c r="L687" i="66"/>
  <c r="O725" i="66"/>
  <c r="AS641" i="66"/>
  <c r="AP665" i="66"/>
  <c r="AM667" i="66"/>
  <c r="X649" i="66"/>
  <c r="W778" i="66"/>
  <c r="Q681" i="66"/>
  <c r="N779" i="66"/>
  <c r="H754" i="66"/>
  <c r="AC713" i="66"/>
  <c r="W726" i="66"/>
  <c r="X720" i="66"/>
  <c r="G651" i="66"/>
  <c r="H645" i="66"/>
  <c r="P728" i="66"/>
  <c r="AD743" i="66"/>
  <c r="AS716" i="66"/>
  <c r="R638" i="66"/>
  <c r="O734" i="66"/>
  <c r="AL660" i="66"/>
  <c r="S746" i="66"/>
  <c r="AT728" i="66"/>
  <c r="AQ697" i="66"/>
  <c r="AE678" i="66"/>
  <c r="AL635" i="66"/>
  <c r="AA745" i="66"/>
  <c r="AQ764" i="66"/>
  <c r="I753" i="66"/>
  <c r="R662" i="66"/>
  <c r="AB680" i="66"/>
  <c r="P725" i="66"/>
  <c r="R667" i="66"/>
  <c r="X702" i="66"/>
  <c r="AE764" i="66"/>
  <c r="AH677" i="66"/>
  <c r="AL760" i="66"/>
  <c r="AC751" i="66"/>
  <c r="AQ729" i="66"/>
  <c r="X732" i="66"/>
  <c r="AD772" i="66"/>
  <c r="M745" i="66"/>
  <c r="AI680" i="66"/>
  <c r="AT647" i="66"/>
  <c r="AA687" i="66"/>
  <c r="AF738" i="66"/>
  <c r="AB731" i="66"/>
  <c r="N682" i="66"/>
  <c r="H721" i="66"/>
  <c r="R657" i="66"/>
  <c r="Q696" i="66"/>
  <c r="AE670" i="66"/>
  <c r="O694" i="66"/>
  <c r="J693" i="66"/>
  <c r="AD714" i="66"/>
  <c r="AR699" i="66"/>
  <c r="U660" i="66"/>
  <c r="AO772" i="66"/>
  <c r="AH770" i="66"/>
  <c r="T722" i="66"/>
  <c r="K707" i="66"/>
  <c r="AA639" i="66"/>
  <c r="M652" i="66"/>
  <c r="AC677" i="66"/>
  <c r="AG641" i="66"/>
  <c r="J748" i="66"/>
  <c r="AP718" i="66"/>
  <c r="M780" i="66"/>
  <c r="AM749" i="66"/>
  <c r="Z730" i="66"/>
  <c r="AQ691" i="66"/>
  <c r="AK663" i="66"/>
  <c r="M695" i="66"/>
  <c r="AH644" i="66"/>
  <c r="AL711" i="66"/>
  <c r="AD666" i="66"/>
  <c r="X783" i="66"/>
  <c r="AN735" i="66"/>
  <c r="AP720" i="66"/>
  <c r="T635" i="66"/>
  <c r="AJ699" i="66"/>
  <c r="AL675" i="66"/>
  <c r="N640" i="66"/>
  <c r="AN713" i="66"/>
  <c r="N728" i="66"/>
  <c r="AS745" i="66"/>
  <c r="AG744" i="66"/>
  <c r="S657" i="66"/>
  <c r="P652" i="66"/>
  <c r="U704" i="66"/>
  <c r="P645" i="66"/>
  <c r="K677" i="66"/>
  <c r="X704" i="66"/>
  <c r="AR738" i="66"/>
  <c r="K755" i="66"/>
  <c r="AP758" i="66"/>
  <c r="N733" i="66"/>
  <c r="I742" i="66"/>
  <c r="AN695" i="66"/>
  <c r="J637" i="66"/>
  <c r="M776" i="66"/>
  <c r="M712" i="66"/>
  <c r="Y683" i="66"/>
  <c r="AA756" i="66"/>
  <c r="G731" i="66"/>
  <c r="AH732" i="66"/>
  <c r="AK649" i="66"/>
  <c r="AA703" i="66"/>
  <c r="AH774" i="66"/>
  <c r="AI698" i="66"/>
  <c r="AK641" i="66"/>
  <c r="P719" i="66"/>
  <c r="H748" i="66"/>
  <c r="AI681" i="66"/>
  <c r="Q758" i="66"/>
  <c r="R720" i="66"/>
  <c r="AB765" i="66"/>
  <c r="AD784" i="66"/>
  <c r="AR774" i="66"/>
  <c r="U772" i="66"/>
  <c r="X728" i="66"/>
  <c r="AE643" i="66"/>
  <c r="AA647" i="66"/>
  <c r="AF759" i="66"/>
  <c r="K696" i="66"/>
  <c r="AE673" i="66"/>
  <c r="AI762" i="66"/>
  <c r="AJ667" i="66"/>
  <c r="O761" i="66"/>
  <c r="AN673" i="66"/>
  <c r="I659" i="66"/>
  <c r="U667" i="66"/>
  <c r="AR672" i="66"/>
  <c r="AF740" i="66"/>
  <c r="P726" i="66"/>
  <c r="AK740" i="66"/>
  <c r="AG737" i="66"/>
  <c r="V722" i="66"/>
  <c r="U645" i="66"/>
  <c r="X716" i="66"/>
  <c r="X743" i="66"/>
  <c r="S705" i="66"/>
  <c r="AD648" i="66"/>
  <c r="V687" i="66"/>
  <c r="L777" i="66"/>
  <c r="AP727" i="66"/>
  <c r="G761" i="66"/>
  <c r="AL734" i="66"/>
  <c r="L780" i="66"/>
  <c r="AF778" i="66"/>
  <c r="J737" i="66"/>
  <c r="AH731" i="66"/>
  <c r="P641" i="66"/>
  <c r="N665" i="66"/>
  <c r="V763" i="66"/>
  <c r="H642" i="66"/>
  <c r="Z756" i="66"/>
  <c r="T726" i="66"/>
  <c r="X667" i="66"/>
  <c r="Q644" i="66"/>
  <c r="Y686" i="66"/>
  <c r="AJ717" i="66"/>
  <c r="AQ777" i="66"/>
  <c r="AE716" i="66"/>
  <c r="AD777" i="66"/>
  <c r="U728" i="66"/>
  <c r="AI751" i="66"/>
  <c r="M777" i="66"/>
  <c r="S674" i="66"/>
  <c r="S719" i="66"/>
  <c r="V723" i="66"/>
  <c r="AO731" i="66"/>
  <c r="AJ652" i="66"/>
  <c r="O762" i="66"/>
  <c r="AO675" i="66"/>
  <c r="N774" i="66"/>
  <c r="AR703" i="66"/>
  <c r="M768" i="66"/>
  <c r="U726" i="66"/>
  <c r="N757" i="66"/>
  <c r="AG651" i="66"/>
  <c r="L702" i="66"/>
  <c r="L740" i="66"/>
  <c r="S663" i="66"/>
  <c r="Y646" i="66"/>
  <c r="T646" i="66"/>
  <c r="W775" i="66"/>
  <c r="AO674" i="66"/>
  <c r="L691" i="66"/>
  <c r="K772" i="66"/>
  <c r="AJ736" i="66"/>
  <c r="M674" i="66"/>
  <c r="AM648" i="66"/>
  <c r="W668" i="66"/>
  <c r="Y636" i="66"/>
  <c r="H775" i="66"/>
  <c r="T750" i="66"/>
  <c r="P732" i="66"/>
  <c r="AF736" i="66"/>
  <c r="AQ737" i="66"/>
  <c r="AP744" i="66"/>
  <c r="AI684" i="66"/>
  <c r="X725" i="66"/>
  <c r="X778" i="66"/>
  <c r="G641" i="66"/>
  <c r="AE642" i="66"/>
  <c r="K722" i="66"/>
  <c r="V784" i="66"/>
  <c r="AN675" i="66"/>
  <c r="AP670" i="66"/>
  <c r="Z684" i="66"/>
  <c r="R727" i="66"/>
  <c r="S718" i="66"/>
  <c r="AC664" i="66"/>
  <c r="X776" i="66"/>
  <c r="I661" i="66"/>
  <c r="AA714" i="66"/>
  <c r="M645" i="66"/>
  <c r="AL778" i="66"/>
  <c r="H716" i="66"/>
  <c r="AH716" i="66"/>
  <c r="N765" i="66"/>
  <c r="V650" i="66"/>
  <c r="AK737" i="66"/>
  <c r="AE779" i="66"/>
  <c r="R669" i="66"/>
  <c r="AL690" i="66"/>
  <c r="AP766" i="66"/>
  <c r="AT777" i="66"/>
  <c r="K690" i="66"/>
  <c r="AD735" i="66"/>
  <c r="AS646" i="66"/>
  <c r="AM708" i="66"/>
  <c r="AF772" i="66"/>
  <c r="N680" i="66"/>
  <c r="T770" i="66"/>
  <c r="AP759" i="66"/>
  <c r="Z737" i="66"/>
  <c r="R677" i="66"/>
  <c r="AB758" i="66"/>
  <c r="AK687" i="66"/>
  <c r="O669" i="66"/>
  <c r="AM695" i="66"/>
  <c r="G670" i="66"/>
  <c r="AI656" i="66"/>
  <c r="Q754" i="66"/>
  <c r="R735" i="66"/>
  <c r="O739" i="66"/>
  <c r="H685" i="66"/>
  <c r="AA655" i="66"/>
  <c r="S700" i="66"/>
  <c r="N724" i="66"/>
  <c r="AO653" i="66"/>
  <c r="AS648" i="66"/>
  <c r="AE717" i="66"/>
  <c r="AF734" i="66"/>
  <c r="S654" i="66"/>
  <c r="AQ756" i="66"/>
  <c r="R639" i="66"/>
  <c r="K681" i="66"/>
  <c r="AM722" i="66"/>
  <c r="V769" i="66"/>
  <c r="O654" i="66"/>
  <c r="AJ772" i="66"/>
  <c r="G774" i="66"/>
  <c r="AT725" i="66"/>
  <c r="AM778" i="66"/>
  <c r="AJ718" i="66"/>
  <c r="AJ743" i="66"/>
  <c r="AH705" i="66"/>
  <c r="Z706" i="66"/>
  <c r="AG769" i="66"/>
  <c r="AA704" i="66"/>
  <c r="N712" i="66"/>
  <c r="Z640" i="66"/>
  <c r="L685" i="66"/>
  <c r="M765" i="66"/>
  <c r="AF752" i="66"/>
  <c r="AO679" i="66"/>
  <c r="Q782" i="66"/>
  <c r="AG682" i="66"/>
  <c r="P688" i="66"/>
  <c r="AE691" i="66"/>
  <c r="W766" i="66"/>
  <c r="Z670" i="66"/>
  <c r="Z721" i="66"/>
  <c r="AQ701" i="66"/>
  <c r="M761" i="66"/>
  <c r="AP764" i="66"/>
  <c r="J728" i="66"/>
  <c r="AK757" i="66"/>
  <c r="AD745" i="66"/>
  <c r="AN700" i="66"/>
  <c r="W638" i="66"/>
  <c r="O688" i="66"/>
  <c r="AN748" i="66"/>
  <c r="AM753" i="66"/>
  <c r="G680" i="66"/>
  <c r="K635" i="66"/>
  <c r="Q705" i="66"/>
  <c r="AE672" i="66"/>
  <c r="P690" i="66"/>
  <c r="AO773" i="66"/>
  <c r="O665" i="66"/>
  <c r="AM761" i="66"/>
  <c r="AQ717" i="66"/>
  <c r="AQ744" i="66"/>
  <c r="AT688" i="66"/>
  <c r="I711" i="66"/>
  <c r="W636" i="66"/>
  <c r="AB702" i="66"/>
  <c r="H732" i="66"/>
  <c r="J647" i="66"/>
  <c r="Y768" i="66"/>
  <c r="K704" i="66"/>
  <c r="Z645" i="66"/>
  <c r="AM726" i="66"/>
  <c r="T760" i="66"/>
  <c r="AM678" i="66"/>
  <c r="AH668" i="66"/>
  <c r="T644" i="66"/>
  <c r="AP782" i="66"/>
  <c r="Q761" i="66"/>
  <c r="U689" i="66"/>
  <c r="L665" i="66"/>
  <c r="AR681" i="66"/>
  <c r="AL730" i="66"/>
  <c r="H670" i="66"/>
  <c r="T772" i="66"/>
  <c r="AR732" i="66"/>
  <c r="AT783" i="66"/>
  <c r="AF663" i="66"/>
  <c r="K705" i="66"/>
  <c r="AK669" i="66"/>
  <c r="Z775" i="66"/>
  <c r="L679" i="66"/>
  <c r="AL687" i="66"/>
  <c r="X741" i="66"/>
  <c r="AQ651" i="66"/>
  <c r="AS777" i="66"/>
  <c r="M684" i="66"/>
  <c r="Z732" i="66"/>
  <c r="AR762" i="66"/>
  <c r="AJ651" i="66"/>
  <c r="Q721" i="66"/>
  <c r="U650" i="66"/>
  <c r="AT684" i="66"/>
  <c r="Z708" i="66"/>
  <c r="K766" i="66"/>
  <c r="AN724" i="66"/>
  <c r="AK769" i="66"/>
  <c r="AE700" i="66"/>
  <c r="O686" i="66"/>
  <c r="AO685" i="66"/>
  <c r="M686" i="66"/>
  <c r="AR644" i="66"/>
  <c r="R760" i="66"/>
  <c r="AR779" i="66"/>
  <c r="AH724" i="66"/>
  <c r="S691" i="66"/>
  <c r="AT761" i="66"/>
  <c r="AM694" i="66"/>
  <c r="W735" i="66"/>
  <c r="AD687" i="66"/>
  <c r="M772" i="66"/>
  <c r="T642" i="66"/>
  <c r="H776" i="66"/>
  <c r="Q770" i="66"/>
  <c r="V672" i="66"/>
  <c r="R693" i="66"/>
  <c r="J638" i="66"/>
  <c r="AA743" i="66"/>
  <c r="Z782" i="66"/>
  <c r="N777" i="66"/>
  <c r="AC718" i="66"/>
  <c r="R718" i="66"/>
  <c r="U773" i="66"/>
  <c r="Q772" i="66"/>
  <c r="AT767" i="66"/>
  <c r="AR781" i="66"/>
  <c r="V653" i="66"/>
  <c r="AF693" i="66"/>
  <c r="AS726" i="66"/>
  <c r="W751" i="66"/>
  <c r="L661" i="66"/>
  <c r="AF773" i="66"/>
  <c r="AH744" i="66"/>
  <c r="AP680" i="66"/>
  <c r="AT693" i="66"/>
  <c r="AO704" i="66"/>
  <c r="AP731" i="66"/>
  <c r="AP740" i="66"/>
  <c r="AA681" i="66"/>
  <c r="N726" i="66"/>
  <c r="AN711" i="66"/>
  <c r="H740" i="66"/>
  <c r="L743" i="66"/>
  <c r="AL698" i="66"/>
  <c r="AB699" i="66"/>
  <c r="AK711" i="66"/>
  <c r="H759" i="66"/>
  <c r="AE730" i="66"/>
  <c r="X682" i="66"/>
  <c r="AI689" i="66"/>
  <c r="N639" i="66"/>
  <c r="AK637" i="66"/>
  <c r="AO768" i="66"/>
  <c r="X697" i="66"/>
  <c r="AJ660" i="66"/>
  <c r="Y718" i="66"/>
  <c r="AB655" i="66"/>
  <c r="Z731" i="66"/>
  <c r="Z636" i="66"/>
  <c r="AC748" i="66"/>
  <c r="AI733" i="66"/>
  <c r="H722" i="66"/>
  <c r="AE734" i="66"/>
  <c r="H766" i="66"/>
  <c r="P757" i="66"/>
  <c r="AN698" i="66"/>
  <c r="AE777" i="66"/>
  <c r="AA702" i="66"/>
  <c r="AD653" i="66"/>
  <c r="AB749" i="66"/>
  <c r="N756" i="66"/>
  <c r="AK698" i="66"/>
  <c r="AM657" i="66"/>
  <c r="AR652" i="66"/>
  <c r="AN782" i="66"/>
  <c r="P707" i="66"/>
  <c r="AP684" i="66"/>
  <c r="AR643" i="66"/>
  <c r="AO780" i="66"/>
  <c r="M720" i="66"/>
  <c r="Y663" i="66"/>
  <c r="R765" i="66"/>
  <c r="X703" i="66"/>
  <c r="U688" i="66"/>
  <c r="AR679" i="66"/>
  <c r="AH746" i="66"/>
  <c r="I773" i="66"/>
  <c r="AT636" i="66"/>
  <c r="AO671" i="66"/>
  <c r="AA749" i="66"/>
  <c r="AM660" i="66"/>
  <c r="S750" i="66"/>
  <c r="AC763" i="66"/>
  <c r="AG725" i="66"/>
  <c r="AL725" i="66"/>
  <c r="AQ770" i="66"/>
  <c r="T741" i="66"/>
  <c r="AK744" i="66"/>
  <c r="AR773" i="66"/>
  <c r="AA658" i="66"/>
  <c r="W643" i="66"/>
  <c r="K684" i="66"/>
  <c r="H741" i="66"/>
  <c r="AH655" i="66"/>
  <c r="AJ653" i="66"/>
  <c r="AO712" i="66"/>
  <c r="AD775" i="66"/>
  <c r="AT784" i="66"/>
  <c r="AI648" i="66"/>
  <c r="G673" i="66"/>
  <c r="M653" i="66"/>
  <c r="AM700" i="66"/>
  <c r="AR685" i="66"/>
  <c r="AR784" i="66"/>
  <c r="AA773" i="66"/>
  <c r="AG726" i="66"/>
  <c r="T664" i="66"/>
  <c r="AB780" i="66"/>
  <c r="AJ780" i="66"/>
  <c r="Q642" i="66"/>
  <c r="Q707" i="66"/>
  <c r="AE636" i="66"/>
  <c r="AQ716" i="66"/>
  <c r="P712" i="66"/>
  <c r="S724" i="66"/>
  <c r="H677" i="66"/>
  <c r="H671" i="66"/>
  <c r="AH635" i="66"/>
  <c r="V640" i="66"/>
  <c r="W664" i="66"/>
  <c r="AJ698" i="66"/>
  <c r="O754" i="66"/>
  <c r="T779" i="66"/>
  <c r="W713" i="66"/>
  <c r="AO762" i="66"/>
  <c r="AL741" i="66"/>
  <c r="AK708" i="66"/>
  <c r="AS691" i="66"/>
  <c r="AR705" i="66"/>
  <c r="AD678" i="66"/>
  <c r="AP646" i="66"/>
  <c r="AC735" i="66"/>
  <c r="J758" i="66"/>
  <c r="AB748" i="66"/>
  <c r="AJ678" i="66"/>
  <c r="AH722" i="66"/>
  <c r="AS770" i="66"/>
  <c r="Z707" i="66"/>
  <c r="AD675" i="66"/>
  <c r="Y635" i="66"/>
  <c r="AO779" i="66"/>
  <c r="AI775" i="66"/>
  <c r="K723" i="66"/>
  <c r="R743" i="66"/>
  <c r="T757" i="66"/>
  <c r="Y725" i="66"/>
  <c r="I653" i="66"/>
  <c r="AC739" i="66"/>
  <c r="AR755" i="66"/>
  <c r="AI644" i="66"/>
  <c r="Z647" i="66"/>
  <c r="AN642" i="66"/>
  <c r="AG655" i="66"/>
  <c r="X758" i="66"/>
  <c r="T747" i="66"/>
  <c r="O693" i="66"/>
  <c r="AJ764" i="66"/>
  <c r="AK721" i="66"/>
  <c r="AS722" i="66"/>
  <c r="G765" i="66"/>
  <c r="AT775" i="66"/>
  <c r="AA715" i="66"/>
  <c r="Q731" i="66"/>
  <c r="Q725" i="66"/>
  <c r="G692" i="66"/>
  <c r="X681" i="66"/>
  <c r="H782" i="66"/>
  <c r="AB723" i="66"/>
  <c r="AL723" i="66"/>
  <c r="T725" i="66"/>
  <c r="AF767" i="66"/>
  <c r="AB734" i="66"/>
  <c r="V660" i="66"/>
  <c r="J641" i="66"/>
  <c r="O652" i="66"/>
  <c r="J654" i="66"/>
  <c r="S642" i="66"/>
  <c r="AA725" i="66"/>
  <c r="V694" i="66"/>
  <c r="AO647" i="66"/>
  <c r="L782" i="66"/>
  <c r="R678" i="66"/>
  <c r="T651" i="66"/>
  <c r="G643" i="66"/>
  <c r="H780" i="66"/>
  <c r="R741" i="66"/>
  <c r="AD669" i="66"/>
  <c r="W658" i="66"/>
  <c r="S652" i="66"/>
  <c r="AT747" i="66"/>
  <c r="AD649" i="66"/>
  <c r="T763" i="66"/>
  <c r="AD766" i="66"/>
  <c r="AH769" i="66"/>
  <c r="AB681" i="66"/>
  <c r="I687" i="66"/>
  <c r="AR696" i="66"/>
  <c r="AL672" i="66"/>
  <c r="AD664" i="66"/>
  <c r="AS752" i="66"/>
  <c r="L746" i="66"/>
  <c r="AR687" i="66"/>
  <c r="K667" i="66"/>
  <c r="AN727" i="66"/>
  <c r="AB774" i="66"/>
  <c r="AG668" i="66"/>
  <c r="AT678" i="66"/>
  <c r="AO650" i="66"/>
  <c r="AB686" i="66"/>
  <c r="S671" i="66"/>
  <c r="R675" i="66"/>
  <c r="J656" i="66"/>
  <c r="AM702" i="66"/>
  <c r="AD663" i="66"/>
  <c r="AR683" i="66"/>
  <c r="L754" i="66"/>
  <c r="AK761" i="66"/>
  <c r="Q738" i="66"/>
  <c r="S749" i="66"/>
  <c r="N694" i="66"/>
  <c r="AT661" i="66"/>
  <c r="AD773" i="66"/>
  <c r="AK689" i="66"/>
  <c r="AE690" i="66"/>
  <c r="J772" i="66"/>
  <c r="S646" i="66"/>
  <c r="AF702" i="66"/>
  <c r="AC638" i="66"/>
  <c r="AD717" i="66"/>
  <c r="W759" i="66"/>
  <c r="T766" i="66"/>
  <c r="AQ728" i="66"/>
  <c r="AK648" i="66"/>
  <c r="X754" i="66"/>
  <c r="P752" i="66"/>
  <c r="Y677" i="66"/>
  <c r="H673" i="66"/>
  <c r="AD682" i="66"/>
  <c r="S660" i="66"/>
  <c r="V776" i="66"/>
  <c r="W662" i="66"/>
  <c r="P723" i="66"/>
  <c r="AS685" i="66"/>
  <c r="AB733" i="66"/>
  <c r="Y744" i="66"/>
  <c r="N721" i="66"/>
  <c r="AH664" i="66"/>
  <c r="M738" i="66"/>
  <c r="N755" i="66"/>
  <c r="M702" i="66"/>
  <c r="Y772" i="66"/>
  <c r="AL644" i="66"/>
  <c r="AT705" i="66"/>
  <c r="H643" i="66"/>
  <c r="H729" i="66"/>
  <c r="AH771" i="66"/>
  <c r="S763" i="66"/>
  <c r="AF694" i="66"/>
  <c r="AD730" i="66"/>
  <c r="AI719" i="66"/>
  <c r="AN687" i="66"/>
  <c r="W764" i="66"/>
  <c r="AA779" i="66"/>
  <c r="Q680" i="66"/>
  <c r="AQ715" i="66"/>
  <c r="AR751" i="66"/>
  <c r="N739" i="66"/>
  <c r="M704" i="66"/>
  <c r="AC729" i="66"/>
  <c r="R687" i="66"/>
  <c r="AL717" i="66"/>
  <c r="AP773" i="66"/>
  <c r="AI770" i="66"/>
  <c r="Q683" i="66"/>
  <c r="P745" i="66"/>
  <c r="H676" i="66"/>
  <c r="K643" i="66"/>
  <c r="AF754" i="66"/>
  <c r="L683" i="66"/>
  <c r="H688" i="66"/>
  <c r="W737" i="66"/>
  <c r="Q775" i="66"/>
  <c r="X711" i="66"/>
  <c r="H756" i="66"/>
  <c r="W703" i="66"/>
  <c r="K661" i="66"/>
  <c r="Q709" i="66"/>
  <c r="W728" i="66"/>
  <c r="AB672" i="66"/>
  <c r="AF712" i="66"/>
  <c r="AK704" i="66"/>
  <c r="AQ693" i="66"/>
  <c r="G726" i="66"/>
  <c r="AF701" i="66"/>
  <c r="AN708" i="66"/>
  <c r="AJ706" i="66"/>
  <c r="AS680" i="66"/>
  <c r="AD636" i="66"/>
  <c r="V674" i="66"/>
  <c r="L681" i="66"/>
  <c r="AK679" i="66"/>
  <c r="AL645" i="66"/>
  <c r="O681" i="66"/>
  <c r="Z771" i="66"/>
  <c r="AJ690" i="66"/>
  <c r="AH665" i="66"/>
  <c r="AI682" i="66"/>
  <c r="AA646" i="66"/>
  <c r="AT743" i="66"/>
  <c r="AA722" i="66"/>
  <c r="AG777" i="66"/>
  <c r="AQ747" i="66"/>
  <c r="AF731" i="66"/>
  <c r="AM725" i="66"/>
  <c r="S681" i="66"/>
  <c r="AA643" i="66"/>
  <c r="W771" i="66"/>
  <c r="AN682" i="66"/>
  <c r="AQ724" i="66"/>
  <c r="AF764" i="66"/>
  <c r="AN775" i="66"/>
  <c r="AK772" i="66"/>
  <c r="AL639" i="66"/>
  <c r="AD761" i="66"/>
  <c r="N697" i="66"/>
  <c r="AG662" i="66"/>
  <c r="K701" i="66"/>
  <c r="V752" i="66"/>
  <c r="AO733" i="66"/>
  <c r="AR729" i="66"/>
  <c r="AI779" i="66"/>
  <c r="AT732" i="66"/>
  <c r="X652" i="66"/>
  <c r="L655" i="66"/>
  <c r="I708" i="66"/>
  <c r="AB761" i="66"/>
  <c r="V671" i="66"/>
  <c r="X722" i="66"/>
  <c r="P746" i="66"/>
  <c r="O667" i="66"/>
  <c r="AF716" i="66"/>
  <c r="Z674" i="66"/>
  <c r="K738" i="66"/>
  <c r="U776" i="66"/>
  <c r="V680" i="66"/>
  <c r="AH723" i="66"/>
  <c r="G693" i="66"/>
  <c r="AL774" i="66"/>
  <c r="AA776" i="66"/>
  <c r="AN712" i="66"/>
  <c r="S778" i="66"/>
  <c r="Y703" i="66"/>
  <c r="AI720" i="66"/>
  <c r="M757" i="66"/>
  <c r="AN725" i="66"/>
  <c r="X717" i="66"/>
  <c r="AT681" i="66"/>
  <c r="AH674" i="66"/>
  <c r="AE735" i="66"/>
  <c r="AG719" i="66"/>
  <c r="Y639" i="66"/>
  <c r="AT722" i="66"/>
  <c r="L784" i="66"/>
  <c r="Z663" i="66"/>
  <c r="AJ708" i="66"/>
  <c r="K647" i="66"/>
  <c r="Z753" i="66"/>
  <c r="AI726" i="66"/>
  <c r="AN714" i="66"/>
  <c r="AC707" i="66"/>
  <c r="Q671" i="66"/>
  <c r="AR641" i="66"/>
  <c r="V676" i="66"/>
  <c r="AN638" i="66"/>
  <c r="AL685" i="66"/>
  <c r="G691" i="66"/>
  <c r="AR676" i="66"/>
  <c r="AC655" i="66"/>
  <c r="AB747" i="66"/>
  <c r="AL780" i="66"/>
  <c r="K673" i="66"/>
  <c r="AJ733" i="66"/>
  <c r="AT736" i="66"/>
  <c r="AP687" i="66"/>
  <c r="J668" i="66"/>
  <c r="AO760" i="66"/>
  <c r="AA783" i="66"/>
  <c r="N678" i="66"/>
  <c r="H707" i="66"/>
  <c r="AQ745" i="66"/>
  <c r="AG734" i="66"/>
  <c r="I746" i="66"/>
  <c r="S740" i="66"/>
  <c r="H735" i="66"/>
  <c r="J667" i="66"/>
  <c r="AL655" i="66"/>
  <c r="L748" i="66"/>
  <c r="AN720" i="66"/>
  <c r="AQ704" i="66"/>
  <c r="P670" i="66"/>
  <c r="AT731" i="66"/>
  <c r="S755" i="66"/>
  <c r="V719" i="66"/>
  <c r="Y765" i="66"/>
  <c r="AF666" i="66"/>
  <c r="AF670" i="66"/>
  <c r="O658" i="66"/>
  <c r="M740" i="66"/>
  <c r="AH703" i="66"/>
  <c r="AR706" i="66"/>
  <c r="AR764" i="66"/>
  <c r="AP703" i="66"/>
  <c r="AB725" i="66"/>
  <c r="AK764" i="66"/>
  <c r="M739" i="66"/>
  <c r="L717" i="66"/>
  <c r="AF751" i="66"/>
  <c r="Q654" i="66"/>
  <c r="AH708" i="66"/>
  <c r="O772" i="66"/>
  <c r="Y673" i="66"/>
  <c r="I703" i="66"/>
  <c r="M751" i="66"/>
  <c r="AC724" i="66"/>
  <c r="AE709" i="66"/>
  <c r="U730" i="66"/>
  <c r="R672" i="66"/>
  <c r="J712" i="66"/>
  <c r="Z680" i="66"/>
  <c r="Z715" i="66"/>
  <c r="G745" i="66"/>
  <c r="R700" i="66"/>
  <c r="AK667" i="66"/>
  <c r="W780" i="66"/>
  <c r="AI691" i="66"/>
  <c r="H736" i="66"/>
  <c r="AD769" i="66"/>
  <c r="R688" i="66"/>
  <c r="V765" i="66"/>
  <c r="Z657" i="66"/>
  <c r="J686" i="66"/>
  <c r="AP721" i="66"/>
  <c r="AB662" i="66"/>
  <c r="S651" i="66"/>
  <c r="S771" i="66"/>
  <c r="K727" i="66"/>
  <c r="J724" i="66"/>
  <c r="M762" i="66"/>
  <c r="AH673" i="66"/>
  <c r="R654" i="66"/>
  <c r="N773" i="66"/>
  <c r="S776" i="66"/>
  <c r="AQ734" i="66"/>
  <c r="J669" i="66"/>
  <c r="AF718" i="66"/>
  <c r="AH719" i="66"/>
  <c r="J643" i="66"/>
  <c r="H700" i="66"/>
  <c r="S661" i="66"/>
  <c r="AE640" i="66"/>
  <c r="U677" i="66"/>
  <c r="AC719" i="66"/>
  <c r="AK673" i="66"/>
  <c r="AF776" i="66"/>
  <c r="AC773" i="66"/>
  <c r="AO719" i="66"/>
  <c r="T654" i="66"/>
  <c r="N648" i="66"/>
  <c r="Z699" i="66"/>
  <c r="AQ647" i="66"/>
  <c r="Y763" i="66"/>
  <c r="K768" i="66"/>
  <c r="AK672" i="66"/>
  <c r="I702" i="66"/>
  <c r="AG782" i="66"/>
  <c r="AH755" i="66"/>
  <c r="AH773" i="66"/>
  <c r="W670" i="66"/>
  <c r="Z714" i="66"/>
  <c r="I767" i="66"/>
  <c r="AG743" i="66"/>
  <c r="Z743" i="66"/>
  <c r="AC775" i="66"/>
  <c r="V636" i="66"/>
  <c r="H765" i="66"/>
  <c r="J659" i="66"/>
  <c r="V741" i="66"/>
  <c r="AK763" i="66"/>
  <c r="Y745" i="66"/>
  <c r="Z683" i="66"/>
  <c r="R772" i="66"/>
  <c r="S714" i="66"/>
  <c r="M722" i="66"/>
  <c r="AF780" i="66"/>
  <c r="AO716" i="66"/>
  <c r="Q652" i="66"/>
  <c r="W782" i="66"/>
  <c r="AL746" i="66"/>
  <c r="T675" i="66"/>
  <c r="AI771" i="66"/>
  <c r="U750" i="66"/>
  <c r="AT778" i="66"/>
  <c r="AQ753" i="66"/>
  <c r="J645" i="66"/>
  <c r="T715" i="66"/>
  <c r="AI745" i="66"/>
  <c r="AO640" i="66"/>
  <c r="K703" i="66"/>
  <c r="L734" i="66"/>
  <c r="AS780" i="66"/>
  <c r="AN650" i="66"/>
  <c r="AO657" i="66"/>
  <c r="T735" i="66"/>
  <c r="M663" i="66"/>
  <c r="AC666" i="66"/>
  <c r="R699" i="66"/>
  <c r="AM770" i="66"/>
  <c r="G716" i="66"/>
  <c r="V740" i="66"/>
  <c r="AK636" i="66"/>
  <c r="AM666" i="66"/>
  <c r="AI705" i="66"/>
  <c r="H672" i="66"/>
  <c r="K711" i="66"/>
  <c r="AI707" i="66"/>
  <c r="AO744" i="66"/>
  <c r="I637" i="66"/>
  <c r="AJ650" i="66"/>
  <c r="T643" i="66"/>
  <c r="N696" i="66"/>
  <c r="N729" i="66"/>
  <c r="AG677" i="66"/>
  <c r="W652" i="66"/>
  <c r="U709" i="66"/>
  <c r="K781" i="66"/>
  <c r="AC757" i="66"/>
  <c r="T691" i="66"/>
  <c r="L738" i="66"/>
  <c r="AE708" i="66"/>
  <c r="AR675" i="66"/>
  <c r="T765" i="66"/>
  <c r="AB709" i="66"/>
  <c r="AR745" i="66"/>
  <c r="R706" i="66"/>
  <c r="W716" i="66"/>
  <c r="L716" i="66"/>
  <c r="W717" i="66"/>
  <c r="AG781" i="66"/>
  <c r="AK692" i="66"/>
  <c r="AJ752" i="66"/>
  <c r="P766" i="66"/>
  <c r="N717" i="66"/>
  <c r="O724" i="66"/>
  <c r="AM652" i="66"/>
  <c r="P731" i="66"/>
  <c r="AH684" i="66"/>
  <c r="AC784" i="66"/>
  <c r="AE651" i="66"/>
  <c r="Q730" i="66"/>
  <c r="G707" i="66"/>
  <c r="AE686" i="66"/>
  <c r="J644" i="66"/>
  <c r="AH718" i="66"/>
  <c r="U669" i="66"/>
  <c r="J776" i="66"/>
  <c r="AP756" i="66"/>
  <c r="J657" i="66"/>
  <c r="O698" i="66"/>
  <c r="N753" i="66"/>
  <c r="R686" i="66"/>
  <c r="V708" i="66"/>
  <c r="I706" i="66"/>
  <c r="H751" i="66"/>
  <c r="G642" i="66"/>
  <c r="G744" i="66"/>
  <c r="AM776" i="66"/>
  <c r="W647" i="66"/>
  <c r="L705" i="66"/>
  <c r="AI752" i="66"/>
  <c r="AK765" i="66"/>
  <c r="AK653" i="66"/>
  <c r="AS701" i="66"/>
  <c r="V762" i="66"/>
  <c r="AN657" i="66"/>
  <c r="AF742" i="66"/>
  <c r="AB746" i="66"/>
  <c r="S780" i="66"/>
  <c r="AO700" i="66"/>
  <c r="AR701" i="66"/>
  <c r="V764" i="66"/>
  <c r="Q672" i="66"/>
  <c r="G706" i="66"/>
  <c r="U719" i="66"/>
  <c r="T737" i="66"/>
  <c r="K720" i="66"/>
  <c r="AO774" i="66"/>
  <c r="AA741" i="66"/>
  <c r="I760" i="66"/>
  <c r="G743" i="66"/>
  <c r="AC644" i="66"/>
  <c r="AR743" i="66"/>
  <c r="AN774" i="66"/>
  <c r="AR748" i="66"/>
  <c r="M707" i="66"/>
  <c r="O649" i="66"/>
  <c r="AJ688" i="66"/>
  <c r="I764" i="66"/>
  <c r="AS637" i="66"/>
  <c r="AI723" i="66"/>
  <c r="R704" i="66"/>
  <c r="V700" i="66"/>
  <c r="AB704" i="66"/>
  <c r="AI713" i="66"/>
  <c r="AT729" i="66"/>
  <c r="I688" i="66"/>
  <c r="J708" i="66"/>
  <c r="R676" i="66"/>
  <c r="AG664" i="66"/>
  <c r="N643" i="66"/>
  <c r="R691" i="66"/>
  <c r="AO758" i="66"/>
  <c r="O662" i="66"/>
  <c r="AM637" i="66"/>
  <c r="H678" i="66"/>
  <c r="J660" i="66"/>
  <c r="AH761" i="66"/>
  <c r="N693" i="66"/>
  <c r="I655" i="66"/>
  <c r="AH658" i="66"/>
  <c r="AP715" i="66"/>
  <c r="AO764" i="66"/>
  <c r="I666" i="66"/>
  <c r="AJ682" i="66"/>
  <c r="AG639" i="66"/>
  <c r="I693" i="66"/>
  <c r="AD641" i="66"/>
  <c r="AF756" i="66"/>
  <c r="AN743" i="66"/>
  <c r="AS781" i="66"/>
  <c r="L714" i="66"/>
  <c r="AL709" i="66"/>
  <c r="AP636" i="66"/>
  <c r="M638" i="66"/>
  <c r="AL783" i="66"/>
  <c r="AE648" i="66"/>
  <c r="L745" i="66"/>
  <c r="AH642" i="66"/>
  <c r="W688" i="66"/>
  <c r="Q661" i="66"/>
  <c r="AP741" i="66"/>
  <c r="X756" i="66"/>
  <c r="W644" i="66"/>
  <c r="AQ769" i="66"/>
  <c r="AO637" i="66"/>
  <c r="AO662" i="66"/>
  <c r="T769" i="66"/>
  <c r="G696" i="66"/>
  <c r="AR657" i="66"/>
  <c r="AR742" i="66"/>
  <c r="X731" i="66"/>
  <c r="W700" i="66"/>
  <c r="AE782" i="66"/>
  <c r="AP779" i="66"/>
  <c r="AB715" i="66"/>
  <c r="J761" i="66"/>
  <c r="N706" i="66"/>
  <c r="AC715" i="66"/>
  <c r="AM716" i="66"/>
  <c r="N740" i="66"/>
  <c r="R692" i="66"/>
  <c r="AD733" i="66"/>
  <c r="M741" i="66"/>
  <c r="AB714" i="66"/>
  <c r="U723" i="66"/>
  <c r="AR635" i="66"/>
  <c r="N747" i="66"/>
  <c r="AI715" i="66"/>
  <c r="AA724" i="66"/>
  <c r="AE741" i="66"/>
  <c r="AE711" i="66"/>
  <c r="AQ751" i="66"/>
  <c r="H762" i="66"/>
  <c r="Z772" i="66"/>
  <c r="X646" i="66"/>
  <c r="K784" i="66"/>
  <c r="L696" i="66"/>
  <c r="AG729" i="66"/>
  <c r="AG730" i="66"/>
  <c r="J713" i="66"/>
  <c r="AB720" i="66"/>
  <c r="AQ645" i="66"/>
  <c r="V690" i="66"/>
  <c r="AN707" i="66"/>
  <c r="AP762" i="66"/>
  <c r="W666" i="66"/>
  <c r="L773" i="66"/>
  <c r="AF700" i="66"/>
  <c r="R752" i="66"/>
  <c r="J721" i="66"/>
  <c r="AL744" i="66"/>
  <c r="AA657" i="66"/>
  <c r="AB647" i="66"/>
  <c r="K650" i="66"/>
  <c r="R644" i="66"/>
  <c r="N674" i="66"/>
  <c r="AN769" i="66"/>
  <c r="P696" i="66"/>
  <c r="G759" i="66"/>
  <c r="AH749" i="66"/>
  <c r="AJ745" i="66"/>
  <c r="AB677" i="66"/>
  <c r="Q732" i="66"/>
  <c r="AL712" i="66"/>
  <c r="R664" i="66"/>
  <c r="N681" i="66"/>
  <c r="AP649" i="66"/>
  <c r="J777" i="66"/>
  <c r="AA774" i="66"/>
  <c r="AH728" i="66"/>
  <c r="M677" i="66"/>
  <c r="AH780" i="66"/>
  <c r="AP749" i="66"/>
  <c r="AP704" i="66"/>
  <c r="AK713" i="66"/>
  <c r="AD779" i="66"/>
  <c r="Q691" i="66"/>
  <c r="AN701" i="66"/>
  <c r="J744" i="66"/>
  <c r="AT646" i="66"/>
  <c r="K674" i="66"/>
  <c r="AI657" i="66"/>
  <c r="X780" i="66"/>
  <c r="H767" i="66"/>
  <c r="AL637" i="66"/>
  <c r="J756" i="66"/>
  <c r="AG636" i="66"/>
  <c r="S656" i="66"/>
  <c r="AR666" i="66"/>
  <c r="Y668" i="66"/>
  <c r="Q643" i="66"/>
  <c r="Y722" i="66"/>
  <c r="AE637" i="66"/>
  <c r="AI685" i="66"/>
  <c r="Z655" i="66"/>
  <c r="H784" i="66"/>
  <c r="Z755" i="66"/>
  <c r="G752" i="66"/>
  <c r="AQ644" i="66"/>
  <c r="H696" i="66"/>
  <c r="Z778" i="66"/>
  <c r="Z757" i="66"/>
  <c r="J729" i="66"/>
  <c r="T673" i="66"/>
  <c r="Y675" i="66"/>
  <c r="AQ692" i="66"/>
  <c r="J682" i="66"/>
  <c r="AJ782" i="66"/>
  <c r="AB644" i="66"/>
  <c r="AR769" i="66"/>
  <c r="K767" i="66"/>
  <c r="X733" i="66"/>
  <c r="AB716" i="66"/>
  <c r="Y685" i="66"/>
  <c r="P735" i="66"/>
  <c r="P780" i="66"/>
  <c r="AJ713" i="66"/>
  <c r="AI716" i="66"/>
  <c r="AQ671" i="66"/>
  <c r="S711" i="66"/>
  <c r="S697" i="66"/>
  <c r="Q674" i="66"/>
  <c r="AJ758" i="66"/>
  <c r="H653" i="66"/>
  <c r="X726" i="66"/>
  <c r="AL699" i="66"/>
  <c r="AL767" i="66"/>
  <c r="W779" i="66"/>
  <c r="W641" i="66"/>
  <c r="AR735" i="66"/>
  <c r="U683" i="66"/>
  <c r="AD698" i="66"/>
  <c r="Q752" i="66"/>
  <c r="V749" i="66"/>
  <c r="Y693" i="66"/>
  <c r="U734" i="66"/>
  <c r="I704" i="66"/>
  <c r="AD738" i="66"/>
  <c r="AE697" i="66"/>
  <c r="K746" i="66"/>
  <c r="M643" i="66"/>
  <c r="T714" i="66"/>
  <c r="AG783" i="66"/>
  <c r="P720" i="66"/>
  <c r="AH721" i="66"/>
  <c r="H730" i="66"/>
  <c r="AM644" i="66"/>
  <c r="Y730" i="66"/>
  <c r="P699" i="66"/>
  <c r="AD726" i="66"/>
  <c r="AA668" i="66"/>
  <c r="AA635" i="66"/>
  <c r="P658" i="66"/>
  <c r="AA671" i="66"/>
  <c r="X745" i="66"/>
  <c r="AG761" i="66"/>
  <c r="AB743" i="66"/>
  <c r="H744" i="66"/>
  <c r="AP755" i="66"/>
  <c r="J769" i="66"/>
  <c r="G722" i="66"/>
  <c r="AJ676" i="66"/>
  <c r="W762" i="66"/>
  <c r="AP770" i="66"/>
  <c r="AG659" i="66"/>
  <c r="J678" i="66"/>
  <c r="U700" i="66"/>
  <c r="P737" i="66"/>
  <c r="R771" i="66"/>
  <c r="AA754" i="66"/>
  <c r="X662" i="66"/>
  <c r="X721" i="66"/>
  <c r="AN674" i="66"/>
  <c r="I663" i="66"/>
  <c r="J723" i="66"/>
  <c r="AA640" i="66"/>
  <c r="AI643" i="66"/>
  <c r="AO692" i="66"/>
  <c r="AD709" i="66"/>
  <c r="R780" i="66"/>
  <c r="AD729" i="66"/>
  <c r="AB724" i="66"/>
  <c r="AC753" i="66"/>
  <c r="AO736" i="66"/>
  <c r="AI721" i="66"/>
  <c r="T705" i="66"/>
  <c r="AJ737" i="66"/>
  <c r="AS699" i="66"/>
  <c r="M769" i="66"/>
  <c r="AJ649" i="66"/>
  <c r="AK638" i="66"/>
  <c r="AT667" i="66"/>
  <c r="Y736" i="66"/>
  <c r="AJ735" i="66"/>
  <c r="K783" i="66"/>
  <c r="AC731" i="66"/>
  <c r="W706" i="66"/>
  <c r="R726" i="66"/>
  <c r="AI754" i="66"/>
  <c r="AJ765" i="66"/>
  <c r="AP693" i="66"/>
  <c r="S648" i="66"/>
  <c r="T688" i="66"/>
  <c r="S734" i="66"/>
  <c r="X640" i="66"/>
  <c r="Y705" i="66"/>
  <c r="AB649" i="66"/>
  <c r="X693" i="66"/>
  <c r="L669" i="66"/>
  <c r="AD731" i="66"/>
  <c r="N735" i="66"/>
  <c r="V678" i="66"/>
  <c r="AG663" i="66"/>
  <c r="W690" i="66"/>
  <c r="AJ691" i="66"/>
  <c r="AA761" i="66"/>
  <c r="AK754" i="66"/>
  <c r="AT677" i="66"/>
  <c r="AL677" i="66"/>
  <c r="P717" i="66"/>
  <c r="AJ757" i="66"/>
  <c r="J735" i="66"/>
  <c r="AQ661" i="66"/>
  <c r="AF723" i="66"/>
  <c r="L648" i="66"/>
  <c r="AG669" i="66"/>
  <c r="S733" i="66"/>
  <c r="S650" i="66"/>
  <c r="W687" i="66"/>
  <c r="AQ714" i="66"/>
  <c r="AR771" i="66"/>
  <c r="AI709" i="66"/>
  <c r="AT695" i="66"/>
  <c r="AA755" i="66"/>
  <c r="AF768" i="66"/>
  <c r="Y641" i="66"/>
  <c r="AJ636" i="66"/>
  <c r="AO742" i="66"/>
  <c r="N783" i="66"/>
  <c r="K700" i="66"/>
  <c r="AE780" i="66"/>
  <c r="L695" i="66"/>
  <c r="AK777" i="66"/>
  <c r="S635" i="66"/>
  <c r="G736" i="66"/>
  <c r="Q685" i="66"/>
  <c r="AH697" i="66"/>
  <c r="Q737" i="66"/>
  <c r="T780" i="66"/>
  <c r="AI767" i="66"/>
  <c r="AS690" i="66"/>
  <c r="I733" i="66"/>
  <c r="AP671" i="66"/>
  <c r="AF724" i="66"/>
  <c r="G652" i="66"/>
  <c r="AJ638" i="66"/>
  <c r="M766" i="66"/>
  <c r="AM677" i="66"/>
  <c r="AT730" i="66"/>
  <c r="AI640" i="66"/>
  <c r="AO672" i="66"/>
  <c r="X769" i="66"/>
  <c r="AN746" i="66"/>
  <c r="AJ744" i="66"/>
  <c r="O656" i="66"/>
  <c r="AG748" i="66"/>
  <c r="AR646" i="66"/>
  <c r="N720" i="66"/>
  <c r="AB717" i="66"/>
  <c r="S762" i="66"/>
  <c r="AR640" i="66"/>
  <c r="AB638" i="66"/>
  <c r="J703" i="66"/>
  <c r="AD740" i="66"/>
  <c r="Q723" i="66"/>
  <c r="AR678" i="66"/>
  <c r="AN767" i="66"/>
  <c r="AB635" i="66"/>
  <c r="U770" i="66"/>
  <c r="AQ746" i="66"/>
  <c r="V654" i="66"/>
  <c r="AE724" i="66"/>
  <c r="AE705" i="66"/>
  <c r="AL683" i="66"/>
  <c r="AA686" i="66"/>
  <c r="AE750" i="66"/>
  <c r="S677" i="66"/>
  <c r="O644" i="66"/>
  <c r="G671" i="66"/>
  <c r="P662" i="66"/>
  <c r="AG703" i="66"/>
  <c r="Y742" i="66"/>
  <c r="T700" i="66"/>
  <c r="S638" i="66"/>
  <c r="H731" i="66"/>
  <c r="V735" i="66"/>
  <c r="M692" i="66"/>
  <c r="K748" i="66"/>
  <c r="AQ733" i="66"/>
  <c r="T727" i="66"/>
  <c r="AA727" i="66"/>
  <c r="M713" i="66"/>
  <c r="X770" i="66"/>
  <c r="AP753" i="66"/>
  <c r="AE710" i="66"/>
  <c r="Y656" i="66"/>
  <c r="L662" i="66"/>
  <c r="N707" i="66"/>
  <c r="AS705" i="66"/>
  <c r="J766" i="66"/>
  <c r="Z740" i="66"/>
  <c r="AB685" i="66"/>
  <c r="X641" i="66"/>
  <c r="AR660" i="66"/>
  <c r="AP732" i="66"/>
  <c r="Z751" i="66"/>
  <c r="J759" i="66"/>
  <c r="V715" i="66"/>
  <c r="AQ656" i="66"/>
  <c r="J662" i="66"/>
  <c r="AO698" i="66"/>
  <c r="P730" i="66"/>
  <c r="T702" i="66"/>
  <c r="AS659" i="66"/>
  <c r="AC648" i="66"/>
  <c r="AD639" i="66"/>
  <c r="L781" i="66"/>
  <c r="AI753" i="66"/>
  <c r="AP781" i="66"/>
  <c r="O721" i="66"/>
  <c r="Q675" i="66"/>
  <c r="AS687" i="66"/>
  <c r="U656" i="66"/>
  <c r="AI746" i="66"/>
  <c r="N743" i="66"/>
  <c r="AG745" i="66"/>
  <c r="Q684" i="66"/>
  <c r="AQ688" i="66"/>
  <c r="AA663" i="66"/>
  <c r="G710" i="66"/>
  <c r="R747" i="66"/>
  <c r="AC667" i="66"/>
  <c r="U651" i="66"/>
  <c r="AK782" i="66"/>
  <c r="AO690" i="66"/>
  <c r="Z662" i="66"/>
  <c r="N635" i="66"/>
  <c r="AI728" i="66"/>
  <c r="AG727" i="66"/>
  <c r="AQ782" i="66"/>
  <c r="AC725" i="66"/>
  <c r="O733" i="66"/>
  <c r="H758" i="66"/>
  <c r="R725" i="66"/>
  <c r="H636" i="66"/>
  <c r="AJ778" i="66"/>
  <c r="AJ749" i="66"/>
  <c r="J741" i="66"/>
  <c r="W696" i="66"/>
  <c r="AN663" i="66"/>
  <c r="L742" i="66"/>
  <c r="AP645" i="66"/>
  <c r="AK723" i="66"/>
  <c r="AJ723" i="66"/>
  <c r="AS778" i="66"/>
  <c r="X735" i="66"/>
  <c r="O741" i="66"/>
  <c r="K702" i="66"/>
  <c r="AF644" i="66"/>
  <c r="R762" i="66"/>
  <c r="T703" i="66"/>
  <c r="Y658" i="66"/>
  <c r="X782" i="66"/>
  <c r="V668" i="66"/>
  <c r="AH641" i="66"/>
  <c r="AT675" i="66"/>
  <c r="AO707" i="66"/>
  <c r="AN635" i="66"/>
  <c r="AK749" i="66"/>
  <c r="AT660" i="66"/>
  <c r="G660" i="66"/>
  <c r="X750" i="66"/>
  <c r="AG687" i="66"/>
  <c r="AM653" i="66"/>
  <c r="L767" i="66"/>
  <c r="AP643" i="66"/>
  <c r="AJ696" i="66"/>
  <c r="U778" i="66"/>
  <c r="T739" i="66"/>
  <c r="AS739" i="66"/>
  <c r="AH717" i="66"/>
  <c r="H683" i="66"/>
  <c r="AN636" i="66"/>
  <c r="AD760" i="66"/>
  <c r="G649" i="66"/>
  <c r="AS773" i="66"/>
  <c r="AO643" i="66"/>
  <c r="AN699" i="66"/>
  <c r="N684" i="66"/>
  <c r="T693" i="66"/>
  <c r="J648" i="66"/>
  <c r="AC717" i="66"/>
  <c r="X671" i="66"/>
  <c r="W665" i="66"/>
  <c r="I673" i="66"/>
  <c r="AJ659" i="66"/>
  <c r="Q673" i="66"/>
  <c r="P648" i="66"/>
  <c r="K752" i="66"/>
  <c r="O705" i="66"/>
  <c r="V699" i="66"/>
  <c r="Y678" i="66"/>
  <c r="AM752" i="66"/>
  <c r="AF638" i="66"/>
  <c r="R722" i="66"/>
  <c r="I731" i="66"/>
  <c r="U638" i="66"/>
  <c r="S738" i="66"/>
  <c r="G667" i="66"/>
  <c r="S692" i="66"/>
  <c r="AH671" i="66"/>
  <c r="AR663" i="66"/>
  <c r="AO763" i="66"/>
  <c r="T762" i="66"/>
  <c r="I759" i="66"/>
  <c r="X714" i="66"/>
  <c r="AP675" i="66"/>
  <c r="AQ662" i="66"/>
  <c r="P702" i="66"/>
  <c r="AI661" i="66"/>
  <c r="W772" i="66"/>
  <c r="K729" i="66"/>
  <c r="AR694" i="66"/>
  <c r="AR667" i="66"/>
  <c r="M764" i="66"/>
  <c r="M746" i="66"/>
  <c r="Q718" i="66"/>
  <c r="H770" i="66"/>
  <c r="AC639" i="66"/>
  <c r="AB650" i="66"/>
  <c r="AN690" i="66"/>
  <c r="L688" i="66"/>
  <c r="AB696" i="66"/>
  <c r="R732" i="66"/>
  <c r="O691" i="66"/>
  <c r="M736" i="66"/>
  <c r="K697" i="66"/>
  <c r="AI760" i="66"/>
  <c r="N718" i="66"/>
  <c r="AB700" i="66"/>
  <c r="AC696" i="66"/>
  <c r="AR753" i="66"/>
  <c r="AB698" i="66"/>
  <c r="AC681" i="66"/>
  <c r="AM641" i="66"/>
  <c r="R652" i="66"/>
  <c r="K777" i="66"/>
  <c r="AN646" i="66"/>
  <c r="AD739" i="66"/>
  <c r="AQ702" i="66"/>
  <c r="Y747" i="66"/>
  <c r="Q713" i="66"/>
  <c r="W710" i="66"/>
  <c r="AK659" i="66"/>
  <c r="AJ762" i="66"/>
  <c r="P681" i="66"/>
  <c r="S756" i="66"/>
  <c r="AI783" i="66"/>
  <c r="W745" i="66"/>
  <c r="AS720" i="66"/>
  <c r="AG671" i="66"/>
  <c r="G763" i="66"/>
  <c r="P736" i="66"/>
  <c r="AF643" i="66"/>
  <c r="AG672" i="66"/>
  <c r="V725" i="66"/>
  <c r="AH765" i="66"/>
  <c r="Y652" i="66"/>
  <c r="AS681" i="66"/>
  <c r="Z747" i="66"/>
  <c r="AD722" i="66"/>
  <c r="G654" i="66"/>
  <c r="AM639" i="66"/>
  <c r="W695" i="66"/>
  <c r="AC669" i="66"/>
  <c r="O774" i="66"/>
  <c r="AA765" i="66"/>
  <c r="AA642" i="66"/>
  <c r="I707" i="66"/>
  <c r="Q648" i="66"/>
  <c r="AC716" i="66"/>
  <c r="AH741" i="66"/>
  <c r="AN763" i="66"/>
  <c r="U765" i="66"/>
  <c r="K782" i="66"/>
  <c r="AD647" i="66"/>
  <c r="AN715" i="66"/>
  <c r="AO740" i="66"/>
  <c r="AC762" i="66"/>
  <c r="AS771" i="66"/>
  <c r="AH711" i="66"/>
  <c r="AT687" i="66"/>
  <c r="I732" i="66"/>
  <c r="Z650" i="66"/>
  <c r="AO686" i="66"/>
  <c r="X753" i="66"/>
  <c r="AO684" i="66"/>
  <c r="AK700" i="66"/>
  <c r="AL722" i="66"/>
  <c r="R690" i="66"/>
  <c r="AC679" i="66"/>
  <c r="AK665" i="66"/>
  <c r="AG698" i="66"/>
  <c r="AM703" i="66"/>
  <c r="AS664" i="66"/>
  <c r="N738" i="66"/>
  <c r="AJ779" i="66"/>
  <c r="I723" i="66"/>
  <c r="P767" i="66"/>
  <c r="AQ712" i="66"/>
  <c r="I714" i="66"/>
  <c r="AO677" i="66"/>
  <c r="AJ773" i="66"/>
  <c r="AH720" i="66"/>
  <c r="L651" i="66"/>
  <c r="AO776" i="66"/>
  <c r="Y764" i="66"/>
  <c r="AN677" i="66"/>
  <c r="Z711" i="66"/>
  <c r="H698" i="66"/>
  <c r="AO730" i="66"/>
  <c r="AE714" i="66"/>
  <c r="U721" i="66"/>
  <c r="AO723" i="66"/>
  <c r="N745" i="66"/>
  <c r="R728" i="66"/>
  <c r="AH735" i="66"/>
  <c r="O718" i="66"/>
  <c r="AE771" i="66"/>
  <c r="AS665" i="66"/>
  <c r="G659" i="66"/>
  <c r="AQ766" i="66"/>
  <c r="AH643" i="66"/>
  <c r="AD680" i="66"/>
  <c r="Q699" i="66"/>
  <c r="Z692" i="66"/>
  <c r="AE702" i="66"/>
  <c r="K698" i="66"/>
  <c r="AR741" i="66"/>
  <c r="AP745" i="66"/>
  <c r="AR782" i="66"/>
  <c r="G646" i="66"/>
  <c r="T754" i="66"/>
  <c r="Z693" i="66"/>
  <c r="S773" i="66"/>
  <c r="Z639" i="66"/>
  <c r="M668" i="66"/>
  <c r="X677" i="66"/>
  <c r="S670" i="66"/>
  <c r="G663" i="66"/>
  <c r="AD691" i="66"/>
  <c r="L706" i="66"/>
  <c r="Y713" i="66"/>
  <c r="Z661" i="66"/>
  <c r="J663" i="66"/>
  <c r="N751" i="66"/>
  <c r="AC706" i="66"/>
  <c r="T756" i="66"/>
  <c r="AD783" i="66"/>
  <c r="K742" i="66"/>
  <c r="Q716" i="66"/>
  <c r="AF763" i="66"/>
  <c r="J714" i="66"/>
  <c r="AB778" i="66"/>
  <c r="Y697" i="66"/>
  <c r="AI727" i="66"/>
  <c r="AQ696" i="66"/>
  <c r="H694" i="66"/>
  <c r="J774" i="66"/>
  <c r="J783" i="66"/>
  <c r="AT771" i="66"/>
  <c r="AR671" i="66"/>
  <c r="AB727" i="66"/>
  <c r="Z726" i="66"/>
  <c r="AM755" i="66"/>
  <c r="AE776" i="66"/>
  <c r="Q689" i="66"/>
  <c r="AQ743" i="66"/>
  <c r="P760" i="66"/>
  <c r="P701" i="66"/>
  <c r="AG752" i="66"/>
  <c r="AE698" i="66"/>
  <c r="AK670" i="66"/>
  <c r="O770" i="66"/>
  <c r="V714" i="66"/>
  <c r="J775" i="66"/>
  <c r="AM673" i="66"/>
  <c r="X672" i="66"/>
  <c r="AP637" i="66"/>
  <c r="K763" i="66"/>
  <c r="AJ750" i="66"/>
  <c r="AL695" i="66"/>
  <c r="T708" i="66"/>
  <c r="AP778" i="66"/>
  <c r="AS729" i="66"/>
  <c r="O711" i="66"/>
  <c r="AM773" i="66"/>
  <c r="AH706" i="66"/>
  <c r="J639" i="66"/>
  <c r="R689" i="66"/>
  <c r="AN717" i="66"/>
  <c r="T678" i="66"/>
  <c r="AA762" i="66"/>
  <c r="N727" i="66"/>
  <c r="V643" i="66"/>
  <c r="L756" i="66"/>
  <c r="AE744" i="66"/>
  <c r="AL718" i="66"/>
  <c r="W723" i="66"/>
  <c r="L667" i="66"/>
  <c r="V751" i="66"/>
  <c r="P742" i="66"/>
  <c r="AQ740" i="66"/>
  <c r="AR664" i="66"/>
  <c r="AS708" i="66"/>
  <c r="AJ666" i="66"/>
  <c r="AC643" i="66"/>
  <c r="U757" i="66"/>
  <c r="AM663" i="66"/>
  <c r="W650" i="66"/>
  <c r="AJ719" i="66"/>
  <c r="O671" i="66"/>
  <c r="AQ641" i="66"/>
  <c r="AA705" i="66"/>
  <c r="Y694" i="66"/>
  <c r="AC671" i="66"/>
  <c r="AI702" i="66"/>
  <c r="AJ661" i="66"/>
  <c r="H711" i="66"/>
  <c r="G699" i="66"/>
  <c r="J704" i="66"/>
  <c r="O696" i="66"/>
  <c r="X747" i="66"/>
  <c r="AR734" i="66"/>
  <c r="P756" i="66"/>
  <c r="AF749" i="66"/>
  <c r="AE652" i="66"/>
  <c r="AL763" i="66"/>
  <c r="O648" i="66"/>
  <c r="AG753" i="66"/>
  <c r="V773" i="66"/>
  <c r="AT644" i="66"/>
  <c r="Z761" i="66"/>
  <c r="AI776" i="66"/>
  <c r="H734" i="66"/>
  <c r="U680" i="66"/>
  <c r="G708" i="66"/>
  <c r="S710" i="66"/>
  <c r="AC772" i="66"/>
  <c r="AK756" i="66"/>
  <c r="W654" i="66"/>
  <c r="X755" i="66"/>
  <c r="I643" i="66"/>
  <c r="AB750" i="66"/>
  <c r="N651" i="66"/>
  <c r="V642" i="66"/>
  <c r="O782" i="66"/>
  <c r="AL762" i="66"/>
  <c r="AL657" i="66"/>
  <c r="AK733" i="66"/>
  <c r="N703" i="66"/>
  <c r="L711" i="66"/>
  <c r="AJ726" i="66"/>
  <c r="AT712" i="66"/>
  <c r="AG724" i="66"/>
  <c r="AQ663" i="66"/>
  <c r="Q665" i="66"/>
  <c r="AO699" i="66"/>
  <c r="M723" i="66"/>
  <c r="AL686" i="66"/>
  <c r="AE645" i="66"/>
  <c r="AC764" i="66"/>
  <c r="I692" i="66"/>
  <c r="Q682" i="66"/>
  <c r="T662" i="66"/>
  <c r="T670" i="66"/>
  <c r="AG732" i="66"/>
  <c r="AF652" i="66"/>
  <c r="G772" i="66"/>
  <c r="AQ758" i="66"/>
  <c r="Z764" i="66"/>
  <c r="AH738" i="66"/>
  <c r="AT781" i="66"/>
  <c r="AR697" i="66"/>
  <c r="AJ748" i="66"/>
  <c r="S694" i="66"/>
  <c r="AE680" i="66"/>
  <c r="AE778" i="66"/>
  <c r="AE761" i="66"/>
  <c r="AT672" i="66"/>
  <c r="I649" i="66"/>
  <c r="P637" i="66"/>
  <c r="AN667" i="66"/>
  <c r="AD688" i="66"/>
  <c r="AS784" i="66"/>
  <c r="AH700" i="66"/>
  <c r="T709" i="66"/>
  <c r="AK685" i="66"/>
  <c r="AK730" i="66"/>
  <c r="AA742" i="66"/>
  <c r="Q773" i="66"/>
  <c r="AN719" i="66"/>
  <c r="J720" i="66"/>
  <c r="AA656" i="66"/>
  <c r="AC680" i="66"/>
  <c r="N782" i="66"/>
  <c r="Z773" i="66"/>
  <c r="AD770" i="66"/>
  <c r="U690" i="66"/>
  <c r="AK775" i="66"/>
  <c r="AI784" i="66"/>
  <c r="N664" i="66"/>
  <c r="AQ781" i="66"/>
  <c r="AO673" i="66"/>
  <c r="K664" i="66"/>
  <c r="G672" i="66"/>
  <c r="AC649" i="66"/>
  <c r="AN764" i="66"/>
  <c r="W715" i="66"/>
  <c r="AC774" i="66"/>
  <c r="U714" i="66"/>
  <c r="AP651" i="66"/>
  <c r="Y640" i="66"/>
  <c r="M639" i="66"/>
  <c r="AC689" i="66"/>
  <c r="H745" i="66"/>
  <c r="R749" i="66"/>
  <c r="AO635" i="66"/>
  <c r="L757" i="66"/>
  <c r="AC656" i="66"/>
  <c r="W731" i="66"/>
  <c r="M784" i="66"/>
  <c r="AD771" i="66"/>
  <c r="AQ668" i="66"/>
  <c r="P784" i="66"/>
  <c r="K765" i="66"/>
  <c r="AQ674" i="66"/>
  <c r="AP724" i="66"/>
  <c r="N725" i="66"/>
  <c r="AQ686" i="66"/>
  <c r="AL769" i="66"/>
  <c r="AJ703" i="66"/>
  <c r="AL781" i="66"/>
  <c r="AD674" i="66"/>
  <c r="AN747" i="66"/>
  <c r="AR677" i="66"/>
  <c r="R698" i="66"/>
  <c r="AN706" i="66"/>
  <c r="G685" i="66"/>
  <c r="W747" i="66"/>
  <c r="I705" i="66"/>
  <c r="I725" i="66"/>
  <c r="AM746" i="66"/>
  <c r="N675" i="66"/>
  <c r="J754" i="66"/>
  <c r="AE665" i="66"/>
  <c r="AD654" i="66"/>
  <c r="P782" i="66"/>
  <c r="AA782" i="66"/>
  <c r="V698" i="66"/>
  <c r="H774" i="66"/>
  <c r="X712" i="66"/>
  <c r="M770" i="66"/>
  <c r="AB665" i="66"/>
  <c r="K645" i="66"/>
  <c r="AO646" i="66"/>
  <c r="T783" i="66"/>
  <c r="AS694" i="66"/>
  <c r="M698" i="66"/>
  <c r="U771" i="66"/>
  <c r="AT720" i="66"/>
  <c r="AC645" i="66"/>
  <c r="AQ695" i="66"/>
  <c r="H710" i="66"/>
  <c r="AL702" i="66"/>
  <c r="Q636" i="66"/>
  <c r="AS655" i="66"/>
  <c r="AQ739" i="66"/>
  <c r="AR647" i="66"/>
  <c r="AN751" i="66"/>
  <c r="AJ741" i="66"/>
  <c r="Q662" i="66"/>
  <c r="U681" i="66"/>
  <c r="S731" i="66"/>
  <c r="AE662" i="66"/>
  <c r="M693" i="66"/>
  <c r="AT737" i="66"/>
  <c r="AQ749" i="66"/>
  <c r="AR731" i="66"/>
  <c r="AH710" i="66"/>
  <c r="X645" i="66"/>
  <c r="S666" i="66"/>
  <c r="J726" i="66"/>
  <c r="AN721" i="66"/>
  <c r="AP771" i="66"/>
  <c r="U696" i="66"/>
  <c r="AK674" i="66"/>
  <c r="O731" i="66"/>
  <c r="U738" i="66"/>
  <c r="AF646" i="66"/>
  <c r="Z770" i="66"/>
  <c r="AO687" i="66"/>
  <c r="Z696" i="66"/>
  <c r="J760" i="66"/>
  <c r="I780" i="66"/>
  <c r="O765" i="66"/>
  <c r="AS768" i="66"/>
  <c r="AS753" i="66"/>
  <c r="K708" i="66"/>
  <c r="V703" i="66"/>
  <c r="AM724" i="66"/>
  <c r="AT686" i="66"/>
  <c r="S722" i="66"/>
  <c r="G695" i="66"/>
  <c r="AP765" i="66"/>
  <c r="AG690" i="66"/>
  <c r="AC736" i="66"/>
  <c r="J709" i="66"/>
  <c r="AC687" i="66"/>
  <c r="K760" i="66"/>
  <c r="Q700" i="66"/>
  <c r="T640" i="66"/>
  <c r="AS666" i="66"/>
  <c r="AR714" i="66"/>
  <c r="AJ674" i="66"/>
  <c r="AI697" i="66"/>
  <c r="AL670" i="66"/>
  <c r="AM771" i="66"/>
  <c r="AP652" i="66"/>
  <c r="X771" i="66"/>
  <c r="Q649" i="66"/>
  <c r="AK732" i="66"/>
  <c r="Z748" i="66"/>
  <c r="AJ646" i="66"/>
  <c r="AF680" i="66"/>
  <c r="AH783" i="66"/>
  <c r="AD720" i="66"/>
  <c r="H667" i="66"/>
  <c r="AD676" i="66"/>
  <c r="R744" i="66"/>
  <c r="W733" i="66"/>
  <c r="AN765" i="66"/>
  <c r="AG653" i="66"/>
  <c r="H726" i="66"/>
  <c r="L663" i="66"/>
  <c r="AL684" i="66"/>
  <c r="G750" i="66"/>
  <c r="K759" i="66"/>
  <c r="H739" i="66"/>
  <c r="U661" i="66"/>
  <c r="S685" i="66"/>
  <c r="N709" i="66"/>
  <c r="N713" i="66"/>
  <c r="AM781" i="66"/>
  <c r="AG733" i="66"/>
  <c r="O729" i="66"/>
  <c r="AP672" i="66"/>
  <c r="L771" i="66"/>
  <c r="AO722" i="66"/>
  <c r="AH670" i="66"/>
  <c r="AG709" i="66"/>
  <c r="AT760" i="66"/>
  <c r="AT697" i="66"/>
  <c r="X684" i="66"/>
  <c r="N737" i="66"/>
  <c r="AG688" i="66"/>
  <c r="U729" i="66"/>
  <c r="O736" i="66"/>
  <c r="AE683" i="66"/>
  <c r="AJ715" i="66"/>
  <c r="AC660" i="66"/>
  <c r="AF728" i="66"/>
  <c r="I734" i="66"/>
  <c r="AH739" i="66"/>
  <c r="Q656" i="66"/>
  <c r="O666" i="66"/>
  <c r="AI690" i="66"/>
  <c r="H664" i="66"/>
  <c r="P644" i="66"/>
  <c r="O642" i="66"/>
  <c r="Q743" i="66"/>
  <c r="M665" i="66"/>
  <c r="AO747" i="66"/>
  <c r="L645" i="66"/>
  <c r="AM668" i="66"/>
  <c r="AO709" i="66"/>
  <c r="AH649" i="66"/>
  <c r="AH699" i="66"/>
  <c r="AJ700" i="66"/>
  <c r="S759" i="66"/>
  <c r="O673" i="66"/>
  <c r="AR772" i="66"/>
  <c r="X765" i="66"/>
  <c r="AS731" i="66"/>
  <c r="AN750" i="66"/>
  <c r="AT706" i="66"/>
  <c r="AD685" i="66"/>
  <c r="AG696" i="66"/>
  <c r="AP682" i="66"/>
  <c r="AM737" i="66"/>
  <c r="AS713" i="66"/>
  <c r="AS675" i="66"/>
  <c r="AI772" i="66"/>
  <c r="AH772" i="66"/>
  <c r="Z666" i="66"/>
  <c r="AP661" i="66"/>
  <c r="AB782" i="66"/>
  <c r="O720" i="66"/>
  <c r="AG697" i="66"/>
  <c r="AP777" i="66"/>
  <c r="L639" i="66"/>
  <c r="AO781" i="66"/>
  <c r="T713" i="66"/>
  <c r="P775" i="66"/>
  <c r="V745" i="66"/>
  <c r="V665" i="66"/>
  <c r="J753" i="66"/>
  <c r="V730" i="66"/>
  <c r="R716" i="66"/>
  <c r="AP688" i="66"/>
  <c r="I640" i="66"/>
  <c r="AD750" i="66"/>
  <c r="R668" i="66"/>
  <c r="N672" i="66"/>
  <c r="AE668" i="66"/>
  <c r="X706" i="66"/>
  <c r="L710" i="66"/>
  <c r="N746" i="66"/>
  <c r="AQ760" i="66"/>
  <c r="AB781" i="66"/>
  <c r="AP638" i="66"/>
  <c r="AO751" i="66"/>
  <c r="AD692" i="66"/>
  <c r="AL706" i="66"/>
  <c r="G656" i="66"/>
  <c r="K717" i="66"/>
  <c r="K733" i="66"/>
  <c r="AB777" i="66"/>
  <c r="AG684" i="66"/>
  <c r="V706" i="66"/>
  <c r="O727" i="66"/>
  <c r="Z742" i="66"/>
  <c r="R637" i="66"/>
  <c r="M705" i="66"/>
  <c r="W761" i="66"/>
  <c r="AO713" i="66"/>
  <c r="AI653" i="66"/>
  <c r="M689" i="66"/>
  <c r="AF641" i="66"/>
  <c r="T719" i="66"/>
  <c r="AR728" i="66"/>
  <c r="AK776" i="66"/>
  <c r="AC726" i="66"/>
  <c r="AF746" i="66"/>
  <c r="K663" i="66"/>
  <c r="AO667" i="66"/>
  <c r="AQ679" i="66"/>
  <c r="V761" i="66"/>
  <c r="Q766" i="66"/>
  <c r="Z642" i="66"/>
  <c r="AS735" i="66"/>
  <c r="G714" i="66"/>
  <c r="Z685" i="66"/>
  <c r="U648" i="66"/>
  <c r="AO697" i="66"/>
  <c r="O697" i="66"/>
  <c r="W750" i="66"/>
  <c r="AH754" i="66"/>
  <c r="N656" i="66"/>
  <c r="AG652" i="66"/>
  <c r="AL766" i="66"/>
  <c r="AB739" i="66"/>
  <c r="T777" i="66"/>
  <c r="N660" i="66"/>
  <c r="AK639" i="66"/>
  <c r="I695" i="66"/>
  <c r="AN640" i="66"/>
  <c r="AL659" i="66"/>
  <c r="AF685" i="66"/>
  <c r="AM783" i="66"/>
  <c r="P714" i="66"/>
  <c r="AR656" i="66"/>
  <c r="Z716" i="66"/>
  <c r="AM698" i="66"/>
  <c r="AC653" i="66"/>
  <c r="X772" i="66"/>
  <c r="S678" i="66"/>
  <c r="AF654" i="66"/>
  <c r="AN670" i="66"/>
  <c r="AE704" i="66"/>
  <c r="AA675" i="66"/>
  <c r="G700" i="66"/>
  <c r="G730" i="66"/>
  <c r="N754" i="66"/>
  <c r="Y716" i="66"/>
  <c r="W714" i="66"/>
  <c r="T699" i="66"/>
  <c r="AA660" i="66"/>
  <c r="AQ771" i="66"/>
  <c r="AD702" i="66"/>
  <c r="Q712" i="66"/>
  <c r="AS730" i="66"/>
  <c r="K693" i="66"/>
  <c r="AK678" i="66"/>
  <c r="P743" i="66"/>
  <c r="U711" i="66"/>
  <c r="AM664" i="66"/>
  <c r="U767" i="66"/>
  <c r="G760" i="66"/>
  <c r="W720" i="66"/>
  <c r="K682" i="66"/>
  <c r="AP723" i="66"/>
  <c r="K709" i="66"/>
  <c r="Y638" i="66"/>
  <c r="AK706" i="66"/>
  <c r="Z687" i="66"/>
  <c r="L650" i="66"/>
  <c r="K668" i="66"/>
  <c r="T751" i="66"/>
  <c r="AJ704" i="66"/>
  <c r="AT714" i="66"/>
  <c r="AA766" i="66"/>
  <c r="AA699" i="66"/>
  <c r="AC672" i="66"/>
  <c r="AO726" i="66"/>
  <c r="L735" i="66"/>
  <c r="S679" i="66"/>
  <c r="G711" i="66"/>
  <c r="AC744" i="66"/>
  <c r="I656" i="66"/>
  <c r="AK686" i="66"/>
  <c r="AD661" i="66"/>
  <c r="AI712" i="66"/>
  <c r="W725" i="66"/>
  <c r="AI778" i="66"/>
  <c r="AJ751" i="66"/>
  <c r="S737" i="66"/>
  <c r="AE763" i="66"/>
  <c r="G729" i="66"/>
  <c r="M773" i="66"/>
  <c r="M697" i="66"/>
  <c r="P654" i="66"/>
  <c r="AI734" i="66"/>
  <c r="AE773" i="66"/>
  <c r="AD668" i="66"/>
  <c r="P647" i="66"/>
  <c r="AO743" i="66"/>
  <c r="W753" i="66"/>
  <c r="AP640" i="66"/>
  <c r="Y666" i="66"/>
  <c r="AN683" i="66"/>
  <c r="V644" i="66"/>
  <c r="AF673" i="66"/>
  <c r="P758" i="66"/>
  <c r="P656" i="66"/>
  <c r="AD644" i="66"/>
  <c r="Y706" i="66"/>
  <c r="AO644" i="66"/>
  <c r="AE658" i="66"/>
  <c r="AG721" i="66"/>
  <c r="AM733" i="66"/>
  <c r="G768" i="66"/>
  <c r="AB656" i="66"/>
  <c r="P778" i="66"/>
  <c r="P708" i="66"/>
  <c r="AL756" i="66"/>
  <c r="AF676" i="66"/>
  <c r="U642" i="66"/>
  <c r="AO710" i="66"/>
  <c r="Q744" i="66"/>
  <c r="AO765" i="66"/>
  <c r="R702" i="66"/>
  <c r="H684" i="66"/>
  <c r="AR645" i="66"/>
  <c r="V724" i="66"/>
  <c r="R729" i="66"/>
  <c r="AM681" i="66"/>
  <c r="AT694" i="66"/>
  <c r="AL667" i="66"/>
  <c r="AL743" i="66"/>
  <c r="AG714" i="66"/>
  <c r="AP734" i="66"/>
  <c r="W640" i="66"/>
  <c r="AJ728" i="66"/>
  <c r="AK646" i="66"/>
  <c r="M753" i="66"/>
  <c r="AS692" i="66"/>
  <c r="V739" i="66"/>
  <c r="AT638" i="66"/>
  <c r="P727" i="66"/>
  <c r="J750" i="66"/>
  <c r="L674" i="66"/>
  <c r="H704" i="66"/>
  <c r="G734" i="66"/>
  <c r="AO735" i="66"/>
  <c r="AA712" i="66"/>
  <c r="L721" i="66"/>
  <c r="T690" i="66"/>
  <c r="AK738" i="66"/>
  <c r="AF762" i="66"/>
  <c r="Z698" i="66"/>
  <c r="M731" i="66"/>
  <c r="AN710" i="66"/>
  <c r="G775" i="66"/>
  <c r="AS644" i="66"/>
  <c r="AO706" i="66"/>
  <c r="S772" i="66"/>
  <c r="R774" i="66"/>
  <c r="N734" i="66"/>
  <c r="AM744" i="66"/>
  <c r="Q736" i="66"/>
  <c r="Q759" i="66"/>
  <c r="I676" i="66"/>
  <c r="AR680" i="66"/>
  <c r="AD751" i="66"/>
  <c r="O783" i="66"/>
  <c r="O722" i="66"/>
  <c r="M667" i="66"/>
  <c r="AN692" i="66"/>
  <c r="AC652" i="66"/>
  <c r="AS744" i="66"/>
  <c r="AE784" i="66"/>
  <c r="AJ781" i="66"/>
  <c r="U701" i="66"/>
  <c r="AC766" i="66"/>
  <c r="U659" i="66"/>
  <c r="AI638" i="66"/>
  <c r="T684" i="66"/>
  <c r="AI750" i="66"/>
  <c r="K750" i="66"/>
  <c r="AR658" i="66"/>
  <c r="O679" i="66"/>
  <c r="Q769" i="66"/>
  <c r="AJ731" i="66"/>
  <c r="AP708" i="66"/>
  <c r="AM748" i="66"/>
  <c r="Z644" i="66"/>
  <c r="AA759" i="66"/>
  <c r="V691" i="66"/>
  <c r="O751" i="66"/>
  <c r="W781" i="66"/>
  <c r="AQ773" i="66"/>
  <c r="O764" i="66"/>
  <c r="AT650" i="66"/>
  <c r="K642" i="66"/>
  <c r="I737" i="66"/>
  <c r="AA711" i="66"/>
  <c r="AL745" i="66"/>
  <c r="AJ645" i="66"/>
  <c r="I775" i="66"/>
  <c r="AI642" i="66"/>
  <c r="AD736" i="66"/>
  <c r="G725" i="66"/>
  <c r="AC654" i="66"/>
  <c r="AC730" i="66"/>
  <c r="W660" i="66"/>
  <c r="Z745" i="66"/>
  <c r="T764" i="66"/>
  <c r="AF635" i="66"/>
  <c r="AM709" i="66"/>
  <c r="T723" i="66"/>
  <c r="AJ641" i="66"/>
  <c r="U705" i="66"/>
  <c r="AS776" i="66"/>
  <c r="AC685" i="66"/>
  <c r="AA744" i="66"/>
  <c r="J697" i="66"/>
  <c r="L703" i="66"/>
  <c r="AS652" i="66"/>
  <c r="AT780" i="66"/>
  <c r="G746" i="66"/>
  <c r="AN709" i="66"/>
  <c r="H757" i="66"/>
  <c r="AN766" i="66"/>
  <c r="AR750" i="66"/>
  <c r="J722" i="66"/>
  <c r="AN776" i="66"/>
  <c r="AP639" i="66"/>
  <c r="T743" i="66"/>
  <c r="O767" i="66"/>
  <c r="T711" i="66"/>
  <c r="AR686" i="66"/>
  <c r="AE768" i="66"/>
  <c r="AQ763" i="66"/>
  <c r="O677" i="66"/>
  <c r="M636" i="66"/>
  <c r="N748" i="66"/>
  <c r="P724" i="66"/>
  <c r="AN658" i="66"/>
  <c r="M650" i="66"/>
  <c r="U737" i="66"/>
  <c r="AC734" i="66"/>
  <c r="AK640" i="66"/>
  <c r="O706" i="66"/>
  <c r="AI650" i="66"/>
  <c r="AQ783" i="66"/>
  <c r="AP669" i="66"/>
  <c r="AG680" i="66"/>
  <c r="I635" i="66"/>
  <c r="AT766" i="66"/>
  <c r="AQ684" i="66"/>
  <c r="AB637" i="66"/>
  <c r="P673" i="66"/>
  <c r="AL642" i="66"/>
  <c r="AS742" i="66"/>
  <c r="O750" i="66"/>
  <c r="Z763" i="66"/>
  <c r="AK768" i="66"/>
  <c r="AK722" i="66"/>
  <c r="AB687" i="66"/>
  <c r="AH729" i="66"/>
  <c r="O760" i="66"/>
  <c r="W689" i="66"/>
  <c r="X669" i="66"/>
  <c r="AQ680" i="66"/>
  <c r="AS639" i="66"/>
  <c r="AE639" i="66"/>
  <c r="AF679" i="66"/>
  <c r="AD696" i="66"/>
  <c r="AF729" i="66"/>
  <c r="AM739" i="66"/>
  <c r="U707" i="66"/>
  <c r="AI649" i="66"/>
  <c r="L658" i="66"/>
  <c r="M654" i="66"/>
  <c r="AB728" i="66"/>
  <c r="I756" i="66"/>
  <c r="N708" i="66"/>
  <c r="AQ700" i="66"/>
  <c r="V646" i="66"/>
  <c r="AF707" i="66"/>
  <c r="AR692" i="66"/>
  <c r="V685" i="66"/>
  <c r="AS653" i="66"/>
  <c r="Q659" i="66"/>
  <c r="AH776" i="66"/>
  <c r="I721" i="66"/>
  <c r="AG768" i="66"/>
  <c r="P781" i="66"/>
  <c r="U752" i="66"/>
  <c r="Z635" i="66"/>
  <c r="AF708" i="66"/>
  <c r="L750" i="66"/>
  <c r="Z638" i="66"/>
  <c r="AT680" i="66"/>
  <c r="T694" i="66"/>
  <c r="W698" i="66"/>
  <c r="L728" i="66"/>
  <c r="N673" i="66"/>
  <c r="W661" i="66"/>
  <c r="X688" i="66"/>
  <c r="AF661" i="66"/>
  <c r="AJ686" i="66"/>
  <c r="I747" i="66"/>
  <c r="O784" i="66"/>
  <c r="G690" i="66"/>
  <c r="AJ680" i="66"/>
  <c r="S701" i="66"/>
  <c r="U703" i="66"/>
  <c r="AH740" i="66"/>
  <c r="AB713" i="66"/>
  <c r="AO683" i="66"/>
  <c r="AO784" i="66"/>
  <c r="Y777" i="66"/>
  <c r="AJ774" i="66"/>
  <c r="AL784" i="66"/>
  <c r="G749" i="66"/>
  <c r="AF639" i="66"/>
  <c r="U686" i="66"/>
  <c r="AA688" i="66"/>
  <c r="AO669" i="66"/>
  <c r="W732" i="66"/>
  <c r="T669" i="66"/>
  <c r="AL752" i="66"/>
  <c r="I701" i="66"/>
  <c r="O776" i="66"/>
  <c r="Z689" i="66"/>
  <c r="P750" i="66"/>
  <c r="P642" i="66"/>
  <c r="G773" i="66"/>
  <c r="W711" i="66"/>
  <c r="AB726" i="66"/>
  <c r="Z774" i="66"/>
  <c r="AF748" i="66"/>
  <c r="N776" i="66"/>
  <c r="R650" i="66"/>
  <c r="I722" i="66"/>
  <c r="O755" i="66"/>
  <c r="AL688" i="66"/>
  <c r="AF733" i="66"/>
  <c r="AF692" i="66"/>
  <c r="AQ762" i="66"/>
  <c r="AH660" i="66"/>
  <c r="G715" i="66"/>
  <c r="AR768" i="66"/>
  <c r="AA708" i="66"/>
  <c r="AS642" i="66"/>
  <c r="P691" i="66"/>
  <c r="AG780" i="66"/>
  <c r="P762" i="66"/>
  <c r="L753" i="66"/>
  <c r="M691" i="66"/>
  <c r="AC740" i="66"/>
  <c r="AD689" i="66"/>
  <c r="R757" i="66"/>
  <c r="G766" i="66"/>
  <c r="S728" i="66"/>
  <c r="I727" i="66"/>
  <c r="AO755" i="66"/>
  <c r="AG675" i="66"/>
  <c r="X689" i="66"/>
  <c r="T636" i="66"/>
  <c r="P659" i="66"/>
  <c r="AA679" i="66"/>
  <c r="V677" i="66"/>
  <c r="AJ657" i="66"/>
  <c r="AN726" i="66"/>
  <c r="AD670" i="66"/>
  <c r="AA775" i="66"/>
  <c r="AP694" i="66"/>
  <c r="K640" i="66"/>
  <c r="P686" i="66"/>
  <c r="AF647" i="66"/>
  <c r="M679" i="66"/>
  <c r="P664" i="66"/>
  <c r="AD764" i="66"/>
  <c r="U671" i="66"/>
  <c r="AE687" i="66"/>
  <c r="G770" i="66"/>
  <c r="AB752" i="66"/>
  <c r="AL676" i="66"/>
  <c r="AP751" i="66"/>
  <c r="Z765" i="66"/>
  <c r="AD744" i="66"/>
  <c r="M658" i="66"/>
  <c r="O653" i="66"/>
  <c r="AL779" i="66"/>
  <c r="AK707" i="66"/>
  <c r="AQ780" i="66"/>
  <c r="Z744" i="66"/>
  <c r="AA772" i="66"/>
  <c r="AR739" i="66"/>
  <c r="V754" i="66"/>
  <c r="AH750" i="66"/>
  <c r="AS767" i="66"/>
  <c r="AI672" i="66"/>
  <c r="AI667" i="66"/>
  <c r="R776" i="66"/>
  <c r="X777" i="66"/>
  <c r="AR760" i="66"/>
  <c r="M711" i="66"/>
  <c r="AR759" i="66"/>
  <c r="AO656" i="66"/>
  <c r="AE736" i="66"/>
  <c r="K712" i="66"/>
  <c r="T721" i="66"/>
  <c r="Q670" i="66"/>
  <c r="AO782" i="66"/>
  <c r="AI706" i="66"/>
  <c r="AA781" i="66"/>
  <c r="AH702" i="66"/>
  <c r="AP716" i="66"/>
  <c r="Y759" i="66"/>
  <c r="AQ690" i="66"/>
  <c r="AM36" i="419"/>
  <c r="AM13" i="419"/>
  <c r="AM118" i="419"/>
  <c r="F77" i="220" a="1"/>
  <c r="AD53" i="419"/>
  <c r="AD54" i="419"/>
  <c r="AD56" i="419"/>
  <c r="AD62" i="419"/>
  <c r="H13" i="419"/>
  <c r="H118" i="419"/>
  <c r="H36" i="419"/>
  <c r="H50" i="419" s="1"/>
  <c r="I36" i="419"/>
  <c r="I50" i="419" s="1"/>
  <c r="I118" i="419"/>
  <c r="I13" i="419"/>
  <c r="Z118" i="419"/>
  <c r="Z36" i="419"/>
  <c r="S7" i="1023" s="1"/>
  <c r="Z13" i="419"/>
  <c r="AJ54" i="419"/>
  <c r="AJ56" i="419"/>
  <c r="AJ53" i="419"/>
  <c r="AJ62" i="419"/>
  <c r="AE56" i="419"/>
  <c r="AE53" i="419"/>
  <c r="AE54" i="419"/>
  <c r="AE62" i="419"/>
  <c r="U24" i="419"/>
  <c r="O36" i="419"/>
  <c r="O13" i="419"/>
  <c r="O118" i="419"/>
  <c r="AA53" i="419"/>
  <c r="T6" i="1023"/>
  <c r="AA54" i="419"/>
  <c r="AA56" i="419" s="1"/>
  <c r="AA62" i="419"/>
  <c r="AH36" i="419"/>
  <c r="AH13" i="419"/>
  <c r="AH118" i="419"/>
  <c r="AE118" i="419"/>
  <c r="AE13" i="419"/>
  <c r="AE36" i="419"/>
  <c r="AG53" i="419"/>
  <c r="AG54" i="419"/>
  <c r="AG56" i="419" s="1"/>
  <c r="AG62" i="419"/>
  <c r="C6" i="1023"/>
  <c r="J53" i="419"/>
  <c r="J54" i="419"/>
  <c r="J56" i="419" s="1"/>
  <c r="J62" i="419"/>
  <c r="S62" i="419"/>
  <c r="S53" i="419"/>
  <c r="S54" i="419"/>
  <c r="S56" i="419" s="1"/>
  <c r="L6" i="1023"/>
  <c r="AQ36" i="419"/>
  <c r="AQ13" i="419"/>
  <c r="AQ118" i="419"/>
  <c r="AF24" i="419"/>
  <c r="AS53" i="419"/>
  <c r="AS54" i="419"/>
  <c r="AS56" i="419"/>
  <c r="AS62" i="419"/>
  <c r="S24" i="419"/>
  <c r="X54" i="419"/>
  <c r="Q6" i="1023"/>
  <c r="X56" i="419"/>
  <c r="X62" i="419"/>
  <c r="X53" i="419"/>
  <c r="T53" i="419"/>
  <c r="T54" i="419"/>
  <c r="M6" i="1023"/>
  <c r="T56" i="419"/>
  <c r="T62" i="419"/>
  <c r="W24" i="419"/>
  <c r="AA21" i="419"/>
  <c r="AG21" i="419"/>
  <c r="AD21" i="419"/>
  <c r="Z21" i="419"/>
  <c r="AC21" i="419"/>
  <c r="X21" i="419"/>
  <c r="AO21" i="419"/>
  <c r="AL21" i="419"/>
  <c r="H21" i="419"/>
  <c r="AP21" i="419"/>
  <c r="T21" i="419"/>
  <c r="M21" i="419"/>
  <c r="AM21" i="419"/>
  <c r="Q21" i="419"/>
  <c r="AN21" i="419"/>
  <c r="K21" i="419"/>
  <c r="U21" i="419"/>
  <c r="G21" i="419"/>
  <c r="J21" i="419"/>
  <c r="AI21" i="419"/>
  <c r="AS21" i="419"/>
  <c r="AF21" i="419"/>
  <c r="N21" i="419"/>
  <c r="P21" i="419"/>
  <c r="R21" i="419"/>
  <c r="AB21" i="419"/>
  <c r="S21" i="419"/>
  <c r="O21" i="419"/>
  <c r="Y21" i="419"/>
  <c r="AK21" i="419"/>
  <c r="AE21" i="419"/>
  <c r="AH21" i="419"/>
  <c r="AJ21" i="419"/>
  <c r="L21" i="419"/>
  <c r="V21" i="419"/>
  <c r="W21" i="419"/>
  <c r="AQ21" i="419"/>
  <c r="AR21" i="419"/>
  <c r="I21" i="419"/>
  <c r="F21" i="419"/>
  <c r="AK54" i="419"/>
  <c r="AK56" i="419" s="1"/>
  <c r="AK53" i="419"/>
  <c r="AK62" i="419"/>
  <c r="AC53" i="419"/>
  <c r="AC54" i="419"/>
  <c r="V6" i="1023"/>
  <c r="AC56" i="419"/>
  <c r="AC62" i="419"/>
  <c r="R62" i="419"/>
  <c r="R54" i="419"/>
  <c r="R56" i="419"/>
  <c r="R53" i="419"/>
  <c r="K6" i="1023"/>
  <c r="Q24" i="419"/>
  <c r="AG31" i="419"/>
  <c r="AR31" i="419"/>
  <c r="AK31" i="419"/>
  <c r="AI31" i="419"/>
  <c r="J31" i="419"/>
  <c r="W31" i="419"/>
  <c r="AE31" i="419"/>
  <c r="V31" i="419"/>
  <c r="Q31" i="419"/>
  <c r="AS31" i="419"/>
  <c r="Z31" i="419"/>
  <c r="AH31" i="419"/>
  <c r="AB31" i="419"/>
  <c r="N31" i="419"/>
  <c r="S31" i="419"/>
  <c r="AQ31" i="419"/>
  <c r="X31" i="419"/>
  <c r="AL31" i="419"/>
  <c r="R31" i="419"/>
  <c r="AF31" i="419"/>
  <c r="L31" i="419"/>
  <c r="AP31" i="419"/>
  <c r="P31" i="419"/>
  <c r="K31" i="419"/>
  <c r="AD31" i="419"/>
  <c r="AM31" i="419"/>
  <c r="AC31" i="419"/>
  <c r="I31" i="419"/>
  <c r="F31" i="419"/>
  <c r="AO31" i="419"/>
  <c r="U31" i="419"/>
  <c r="Y31" i="419"/>
  <c r="M31" i="419"/>
  <c r="G31" i="419"/>
  <c r="AN31" i="419"/>
  <c r="AJ31" i="419"/>
  <c r="AA31" i="419"/>
  <c r="T31" i="419"/>
  <c r="O31" i="419"/>
  <c r="H31" i="419"/>
  <c r="N13" i="419"/>
  <c r="N36" i="419"/>
  <c r="N118" i="419"/>
  <c r="AA24" i="419"/>
  <c r="P13" i="419"/>
  <c r="P118" i="419"/>
  <c r="P36" i="419"/>
  <c r="H53" i="419"/>
  <c r="H54" i="419"/>
  <c r="H56" i="419"/>
  <c r="H62" i="419"/>
  <c r="S118" i="419"/>
  <c r="S13" i="419"/>
  <c r="S36" i="419"/>
  <c r="L7" i="1023" s="1"/>
  <c r="Z62" i="419"/>
  <c r="Z54" i="419"/>
  <c r="Z56" i="419" s="1"/>
  <c r="Z53" i="419"/>
  <c r="S6" i="1023"/>
  <c r="X36" i="419"/>
  <c r="Q7" i="1023" s="1"/>
  <c r="X118" i="419"/>
  <c r="X13" i="419"/>
  <c r="AL20" i="419"/>
  <c r="H20" i="419"/>
  <c r="O20" i="419"/>
  <c r="U20" i="419"/>
  <c r="AA20" i="419"/>
  <c r="P20" i="419"/>
  <c r="X20" i="419"/>
  <c r="AQ20" i="419"/>
  <c r="AK20" i="419"/>
  <c r="AI20" i="419"/>
  <c r="W20" i="419"/>
  <c r="AS20" i="419"/>
  <c r="AN20" i="419"/>
  <c r="K20" i="419"/>
  <c r="S20" i="419"/>
  <c r="V20" i="419"/>
  <c r="AP20" i="419"/>
  <c r="M20" i="419"/>
  <c r="AD20" i="419"/>
  <c r="AR20" i="419"/>
  <c r="I20" i="419"/>
  <c r="Y20" i="419"/>
  <c r="AG20" i="419"/>
  <c r="AC20" i="419"/>
  <c r="N20" i="419"/>
  <c r="R20" i="419"/>
  <c r="AJ20" i="419"/>
  <c r="F20" i="419"/>
  <c r="AE20" i="419"/>
  <c r="AF20" i="419"/>
  <c r="AO20" i="419"/>
  <c r="L20" i="419"/>
  <c r="Z20" i="419"/>
  <c r="Q20" i="419"/>
  <c r="AM20" i="419"/>
  <c r="G20" i="419"/>
  <c r="AB20" i="419"/>
  <c r="J20" i="419"/>
  <c r="AH20" i="419"/>
  <c r="T20" i="419"/>
  <c r="AO36" i="419"/>
  <c r="AO13" i="419"/>
  <c r="AO118" i="419"/>
  <c r="AP36" i="419"/>
  <c r="AP118" i="419"/>
  <c r="AP13" i="419"/>
  <c r="H91" i="220"/>
  <c r="H76" i="419"/>
  <c r="I13" i="220"/>
  <c r="G82" i="419"/>
  <c r="G83" i="419"/>
  <c r="U6" i="1023"/>
  <c r="AB53" i="419"/>
  <c r="AB54" i="419"/>
  <c r="AB56" i="419" s="1"/>
  <c r="AB62" i="419"/>
  <c r="X24" i="419"/>
  <c r="AN62" i="419"/>
  <c r="AN54" i="419"/>
  <c r="AN56" i="419" s="1"/>
  <c r="AN53" i="419"/>
  <c r="AS36" i="419"/>
  <c r="AS13" i="419"/>
  <c r="AS118" i="419"/>
  <c r="AH24" i="419"/>
  <c r="AL30" i="419"/>
  <c r="V30" i="419"/>
  <c r="G30" i="419"/>
  <c r="T30" i="419"/>
  <c r="I30" i="419"/>
  <c r="O30" i="419"/>
  <c r="AB30" i="419"/>
  <c r="X30" i="419"/>
  <c r="AI30" i="419"/>
  <c r="AP30" i="419"/>
  <c r="K30" i="419"/>
  <c r="AA30" i="419"/>
  <c r="P30" i="419"/>
  <c r="AR30" i="419"/>
  <c r="AQ30" i="419"/>
  <c r="AE30" i="419"/>
  <c r="F30" i="419"/>
  <c r="AJ30" i="419"/>
  <c r="AH30" i="419"/>
  <c r="W30" i="419"/>
  <c r="AG30" i="419"/>
  <c r="L30" i="419"/>
  <c r="N30" i="419"/>
  <c r="AN30" i="419"/>
  <c r="H30" i="419"/>
  <c r="AK30" i="419"/>
  <c r="AS30" i="419"/>
  <c r="Y30" i="419"/>
  <c r="Z30" i="419"/>
  <c r="M30" i="419"/>
  <c r="AO30" i="419"/>
  <c r="AM30" i="419"/>
  <c r="AF30" i="419"/>
  <c r="S30" i="419"/>
  <c r="R30" i="419"/>
  <c r="AD30" i="419"/>
  <c r="U30" i="419"/>
  <c r="J30" i="419"/>
  <c r="Q30" i="419"/>
  <c r="AC30" i="419"/>
  <c r="AE24" i="419"/>
  <c r="J6" i="1023"/>
  <c r="Q53" i="419"/>
  <c r="Q54" i="419"/>
  <c r="Q56" i="419"/>
  <c r="Q62" i="419"/>
  <c r="AL53" i="419"/>
  <c r="AL62" i="419"/>
  <c r="AL54" i="419"/>
  <c r="AL56" i="419"/>
  <c r="M24" i="419"/>
  <c r="N53" i="419"/>
  <c r="N62" i="419"/>
  <c r="N54" i="419"/>
  <c r="N56" i="419" s="1"/>
  <c r="G6" i="1023"/>
  <c r="N6" i="1023"/>
  <c r="U54" i="419"/>
  <c r="U56" i="419" s="1"/>
  <c r="U62" i="419"/>
  <c r="U53" i="419"/>
  <c r="F54" i="419"/>
  <c r="F53" i="419"/>
  <c r="F56" i="419"/>
  <c r="N24" i="419"/>
  <c r="AA36" i="419"/>
  <c r="T7" i="1023" s="1"/>
  <c r="AA13" i="419"/>
  <c r="AA118" i="419"/>
  <c r="AF13" i="419"/>
  <c r="AF36" i="419"/>
  <c r="AF118" i="419"/>
  <c r="P24" i="419"/>
  <c r="AN24" i="419"/>
  <c r="W13" i="419"/>
  <c r="W118" i="419"/>
  <c r="W36" i="419"/>
  <c r="P7" i="1023" s="1"/>
  <c r="K50" i="419" l="1"/>
  <c r="D7" i="1023"/>
  <c r="L22" i="419"/>
  <c r="AQ22" i="419"/>
  <c r="O22" i="419"/>
  <c r="T22" i="419"/>
  <c r="AR22" i="419"/>
  <c r="N50" i="419"/>
  <c r="G7" i="1023"/>
  <c r="P22" i="419"/>
  <c r="AP22" i="419"/>
  <c r="AD22" i="419"/>
  <c r="AF22" i="419"/>
  <c r="U22" i="419"/>
  <c r="Y22" i="419"/>
  <c r="V22" i="419"/>
  <c r="G22" i="419"/>
  <c r="R22" i="419"/>
  <c r="N22" i="419"/>
  <c r="Q50" i="419"/>
  <c r="J7" i="1023"/>
  <c r="H82" i="419"/>
  <c r="H83" i="419"/>
  <c r="O50" i="419"/>
  <c r="H7" i="1023"/>
  <c r="AE22" i="419"/>
  <c r="Q22" i="419"/>
  <c r="H22" i="419"/>
  <c r="AM22" i="419"/>
  <c r="I22" i="419"/>
  <c r="L50" i="419"/>
  <c r="E7" i="1023"/>
  <c r="G49" i="419"/>
  <c r="H47" i="419"/>
  <c r="J13" i="220"/>
  <c r="I76" i="419"/>
  <c r="I91" i="220"/>
  <c r="Y61" i="419"/>
  <c r="J61" i="419"/>
  <c r="AR61" i="419"/>
  <c r="AK61" i="419"/>
  <c r="AS61" i="419"/>
  <c r="W61" i="419"/>
  <c r="U61" i="419"/>
  <c r="V61" i="419"/>
  <c r="I61" i="419"/>
  <c r="P61" i="419"/>
  <c r="AQ61" i="419"/>
  <c r="Z61" i="419"/>
  <c r="T61" i="419"/>
  <c r="AO61" i="419"/>
  <c r="AJ61" i="419"/>
  <c r="AD61" i="419"/>
  <c r="AF61" i="419"/>
  <c r="H61" i="419"/>
  <c r="AL61" i="419"/>
  <c r="AP61" i="419"/>
  <c r="AB61" i="419"/>
  <c r="Q61" i="419"/>
  <c r="G61" i="419"/>
  <c r="X61" i="419"/>
  <c r="AI61" i="419"/>
  <c r="S61" i="419"/>
  <c r="AC61" i="419"/>
  <c r="AM61" i="419"/>
  <c r="K61" i="419"/>
  <c r="F61" i="419"/>
  <c r="AG61" i="419"/>
  <c r="N61" i="419"/>
  <c r="AA61" i="419"/>
  <c r="R61" i="419"/>
  <c r="AH61" i="419"/>
  <c r="L61" i="419"/>
  <c r="M61" i="419"/>
  <c r="O61" i="419"/>
  <c r="AN61" i="419"/>
  <c r="AE61" i="419"/>
  <c r="P50" i="419"/>
  <c r="I7" i="1023"/>
  <c r="AK22" i="419"/>
  <c r="W22" i="419"/>
  <c r="M22" i="419"/>
  <c r="J22" i="419"/>
  <c r="AG22" i="419"/>
  <c r="J77" i="220"/>
  <c r="N77" i="220"/>
  <c r="G77" i="220"/>
  <c r="F77" i="220"/>
  <c r="L77" i="220"/>
  <c r="AF77" i="220"/>
  <c r="AA77" i="220"/>
  <c r="AG77" i="220"/>
  <c r="P77" i="220"/>
  <c r="O77" i="220"/>
  <c r="I77" i="220"/>
  <c r="AJ77" i="220"/>
  <c r="AP77" i="220"/>
  <c r="AE77" i="220"/>
  <c r="AS77" i="220"/>
  <c r="S77" i="220"/>
  <c r="Q77" i="220"/>
  <c r="AH77" i="220"/>
  <c r="AR77" i="220"/>
  <c r="H77" i="220"/>
  <c r="AK77" i="220"/>
  <c r="K77" i="220"/>
  <c r="AM77" i="220"/>
  <c r="U77" i="220"/>
  <c r="AC77" i="220"/>
  <c r="Y77" i="220"/>
  <c r="V77" i="220"/>
  <c r="Z77" i="220"/>
  <c r="AI77" i="220"/>
  <c r="T77" i="220"/>
  <c r="AO77" i="220"/>
  <c r="AL77" i="220"/>
  <c r="W77" i="220"/>
  <c r="AB77" i="220"/>
  <c r="AN77" i="220"/>
  <c r="M77" i="220"/>
  <c r="AD77" i="220"/>
  <c r="X77" i="220"/>
  <c r="AQ77" i="220"/>
  <c r="R77" i="220"/>
  <c r="S22" i="419"/>
  <c r="AH22" i="419"/>
  <c r="Z22" i="419"/>
  <c r="AC22" i="419"/>
  <c r="F22" i="419"/>
  <c r="AK59" i="419"/>
  <c r="AH59" i="419"/>
  <c r="Z59" i="419"/>
  <c r="X59" i="419"/>
  <c r="AC59" i="419"/>
  <c r="AJ59" i="419"/>
  <c r="AO59" i="419"/>
  <c r="L59" i="419"/>
  <c r="R59" i="419"/>
  <c r="G59" i="419"/>
  <c r="AQ59" i="419"/>
  <c r="O59" i="419"/>
  <c r="I59" i="419"/>
  <c r="AE59" i="419"/>
  <c r="AR59" i="419"/>
  <c r="S59" i="419"/>
  <c r="U59" i="419"/>
  <c r="K59" i="419"/>
  <c r="AI59" i="419"/>
  <c r="AM59" i="419"/>
  <c r="P59" i="419"/>
  <c r="F59" i="419"/>
  <c r="AN59" i="419"/>
  <c r="AF59" i="419"/>
  <c r="AA59" i="419"/>
  <c r="J59" i="419"/>
  <c r="N59" i="419"/>
  <c r="Y59" i="419"/>
  <c r="T59" i="419"/>
  <c r="Q59" i="419"/>
  <c r="AS59" i="419"/>
  <c r="AD59" i="419"/>
  <c r="H59" i="419"/>
  <c r="AB59" i="419"/>
  <c r="M59" i="419"/>
  <c r="AG59" i="419"/>
  <c r="W59" i="419"/>
  <c r="V59" i="419"/>
  <c r="AL59" i="419"/>
  <c r="AP59" i="419"/>
  <c r="X60" i="419"/>
  <c r="AB60" i="419"/>
  <c r="AB58" i="419" s="1"/>
  <c r="V60" i="419"/>
  <c r="V58" i="419" s="1"/>
  <c r="H60" i="419"/>
  <c r="H58" i="419" s="1"/>
  <c r="AE60" i="419"/>
  <c r="AE58" i="419" s="1"/>
  <c r="P60" i="419"/>
  <c r="AM60" i="419"/>
  <c r="AF60" i="419"/>
  <c r="AF58" i="419" s="1"/>
  <c r="J60" i="419"/>
  <c r="O60" i="419"/>
  <c r="AJ60" i="419"/>
  <c r="AJ58" i="419" s="1"/>
  <c r="AS60" i="419"/>
  <c r="AS58" i="419" s="1"/>
  <c r="K60" i="419"/>
  <c r="K58" i="419" s="1"/>
  <c r="AK60" i="419"/>
  <c r="AK58" i="419" s="1"/>
  <c r="G60" i="419"/>
  <c r="G58" i="419" s="1"/>
  <c r="AQ60" i="419"/>
  <c r="AH60" i="419"/>
  <c r="W60" i="419"/>
  <c r="AA60" i="419"/>
  <c r="AA58" i="419" s="1"/>
  <c r="Z60" i="419"/>
  <c r="Z58" i="419" s="1"/>
  <c r="AO60" i="419"/>
  <c r="AO58" i="419" s="1"/>
  <c r="S60" i="419"/>
  <c r="S58" i="419" s="1"/>
  <c r="AD60" i="419"/>
  <c r="AD58" i="419" s="1"/>
  <c r="AR60" i="419"/>
  <c r="AC60" i="419"/>
  <c r="AG60" i="419"/>
  <c r="Q60" i="419"/>
  <c r="Q58" i="419" s="1"/>
  <c r="R60" i="419"/>
  <c r="R58" i="419" s="1"/>
  <c r="N60" i="419"/>
  <c r="N58" i="419" s="1"/>
  <c r="F60" i="419"/>
  <c r="AI60" i="419"/>
  <c r="I60" i="419"/>
  <c r="L60" i="419"/>
  <c r="L58" i="419" s="1"/>
  <c r="M60" i="419"/>
  <c r="U60" i="419"/>
  <c r="U58" i="419" s="1"/>
  <c r="Y60" i="419"/>
  <c r="Y58" i="419" s="1"/>
  <c r="T60" i="419"/>
  <c r="T58" i="419" s="1"/>
  <c r="AP60" i="419"/>
  <c r="AP58" i="419" s="1"/>
  <c r="AL60" i="419"/>
  <c r="AL58" i="419" s="1"/>
  <c r="AN60" i="419"/>
  <c r="X22" i="419"/>
  <c r="AL22" i="419"/>
  <c r="AO22" i="419"/>
  <c r="K22" i="419"/>
  <c r="AB22" i="419"/>
  <c r="M50" i="419"/>
  <c r="F7" i="1023"/>
  <c r="J50" i="419"/>
  <c r="C7" i="1023"/>
  <c r="AJ22" i="419"/>
  <c r="AA22" i="419"/>
  <c r="AS22" i="419"/>
  <c r="AI22" i="419"/>
  <c r="AN22" i="419"/>
  <c r="AI58" i="419" l="1"/>
  <c r="AM58" i="419"/>
  <c r="F138" i="220" a="1"/>
  <c r="P58" i="419"/>
  <c r="I82" i="419"/>
  <c r="I83" i="419"/>
  <c r="AV69" i="419"/>
  <c r="O58" i="419"/>
  <c r="K13" i="220"/>
  <c r="J76" i="419"/>
  <c r="J91" i="220"/>
  <c r="AG58" i="419"/>
  <c r="AH58" i="419"/>
  <c r="H49" i="419"/>
  <c r="I47" i="419"/>
  <c r="M58" i="419"/>
  <c r="W58" i="419"/>
  <c r="AC58" i="419"/>
  <c r="J58" i="419"/>
  <c r="X58" i="419"/>
  <c r="AN58" i="419"/>
  <c r="I58" i="419"/>
  <c r="AR58" i="419"/>
  <c r="AQ58" i="419"/>
  <c r="I49" i="419" l="1"/>
  <c r="J47" i="419"/>
  <c r="AR138" i="220"/>
  <c r="AR165" i="220" s="1"/>
  <c r="H138" i="220"/>
  <c r="H165" i="220" s="1"/>
  <c r="Z138" i="220"/>
  <c r="Z165" i="220" s="1"/>
  <c r="F138" i="220"/>
  <c r="F165" i="220" s="1"/>
  <c r="AQ138" i="220"/>
  <c r="AQ165" i="220" s="1"/>
  <c r="AK138" i="220"/>
  <c r="AK165" i="220" s="1"/>
  <c r="I138" i="220"/>
  <c r="I165" i="220" s="1"/>
  <c r="K138" i="220"/>
  <c r="K165" i="220" s="1"/>
  <c r="U138" i="220"/>
  <c r="U165" i="220" s="1"/>
  <c r="AM138" i="220"/>
  <c r="AM165" i="220" s="1"/>
  <c r="AJ138" i="220"/>
  <c r="AJ165" i="220" s="1"/>
  <c r="AO138" i="220"/>
  <c r="AO165" i="220" s="1"/>
  <c r="G138" i="220"/>
  <c r="G165" i="220" s="1"/>
  <c r="W138" i="220"/>
  <c r="W165" i="220" s="1"/>
  <c r="AN138" i="220"/>
  <c r="AN165" i="220" s="1"/>
  <c r="AS138" i="220"/>
  <c r="AS165" i="220" s="1"/>
  <c r="AA138" i="220"/>
  <c r="AA165" i="220" s="1"/>
  <c r="AE138" i="220"/>
  <c r="AE165" i="220" s="1"/>
  <c r="P138" i="220"/>
  <c r="P165" i="220" s="1"/>
  <c r="M138" i="220"/>
  <c r="M165" i="220" s="1"/>
  <c r="T138" i="220"/>
  <c r="T165" i="220" s="1"/>
  <c r="AP138" i="220"/>
  <c r="AP165" i="220" s="1"/>
  <c r="N138" i="220"/>
  <c r="N165" i="220" s="1"/>
  <c r="J138" i="220"/>
  <c r="J165" i="220" s="1"/>
  <c r="S138" i="220"/>
  <c r="S165" i="220" s="1"/>
  <c r="R138" i="220"/>
  <c r="R165" i="220" s="1"/>
  <c r="AF138" i="220"/>
  <c r="AF165" i="220" s="1"/>
  <c r="L138" i="220"/>
  <c r="L165" i="220" s="1"/>
  <c r="AD138" i="220"/>
  <c r="AD165" i="220" s="1"/>
  <c r="V138" i="220"/>
  <c r="V165" i="220" s="1"/>
  <c r="AB138" i="220"/>
  <c r="AB165" i="220" s="1"/>
  <c r="X138" i="220"/>
  <c r="X165" i="220" s="1"/>
  <c r="AC138" i="220"/>
  <c r="AC165" i="220" s="1"/>
  <c r="O138" i="220"/>
  <c r="O165" i="220" s="1"/>
  <c r="Y138" i="220"/>
  <c r="Y165" i="220" s="1"/>
  <c r="AG138" i="220"/>
  <c r="AG165" i="220" s="1"/>
  <c r="AL138" i="220"/>
  <c r="AL165" i="220" s="1"/>
  <c r="AH138" i="220"/>
  <c r="AH165" i="220" s="1"/>
  <c r="Q138" i="220"/>
  <c r="Q165" i="220" s="1"/>
  <c r="AI138" i="220"/>
  <c r="AI165" i="220" s="1"/>
  <c r="J82" i="419"/>
  <c r="J83" i="419"/>
  <c r="AW69" i="419"/>
  <c r="L13" i="220"/>
  <c r="K76" i="419"/>
  <c r="K91" i="220"/>
  <c r="K83" i="419" l="1"/>
  <c r="K82" i="419"/>
  <c r="AX69" i="419"/>
  <c r="M13" i="220"/>
  <c r="L91" i="220"/>
  <c r="L76" i="419"/>
  <c r="K47" i="419"/>
  <c r="J49" i="419"/>
  <c r="K49" i="419" l="1"/>
  <c r="L47" i="419"/>
  <c r="L82" i="419"/>
  <c r="L83" i="419"/>
  <c r="AY69" i="419"/>
  <c r="N13" i="220"/>
  <c r="M76" i="419"/>
  <c r="M91" i="220"/>
  <c r="M82" i="419" l="1"/>
  <c r="M83" i="419"/>
  <c r="AZ69" i="419"/>
  <c r="N76" i="419"/>
  <c r="O13" i="220"/>
  <c r="N91" i="220"/>
  <c r="L49" i="419"/>
  <c r="M47" i="419"/>
  <c r="M49" i="419" l="1"/>
  <c r="N47" i="419"/>
  <c r="O91" i="220"/>
  <c r="O76" i="419"/>
  <c r="P13" i="220"/>
  <c r="N82" i="419"/>
  <c r="N83" i="419"/>
  <c r="BA69" i="419"/>
  <c r="P76" i="419" l="1"/>
  <c r="Q13" i="220"/>
  <c r="P91" i="220"/>
  <c r="O82" i="419"/>
  <c r="O83" i="419"/>
  <c r="BB69" i="419"/>
  <c r="N49" i="419"/>
  <c r="O47" i="419"/>
  <c r="O49" i="419" l="1"/>
  <c r="P47" i="419"/>
  <c r="R13" i="220"/>
  <c r="Q91" i="220"/>
  <c r="Q76" i="419"/>
  <c r="P82" i="419"/>
  <c r="P83" i="419"/>
  <c r="Q83" i="419" l="1"/>
  <c r="Q82" i="419"/>
  <c r="R76" i="419"/>
  <c r="R91" i="220"/>
  <c r="S13" i="220"/>
  <c r="P49" i="419"/>
  <c r="Q47" i="419"/>
  <c r="Q49" i="419" l="1"/>
  <c r="R47" i="419"/>
  <c r="T13" i="220"/>
  <c r="S91" i="220"/>
  <c r="S76" i="419"/>
  <c r="R82" i="419"/>
  <c r="R83" i="419"/>
  <c r="S82" i="419" l="1"/>
  <c r="S83" i="419"/>
  <c r="T91" i="220"/>
  <c r="U13" i="220"/>
  <c r="T76" i="419"/>
  <c r="R49" i="419"/>
  <c r="S47" i="419"/>
  <c r="S49" i="419" l="1"/>
  <c r="T47" i="419"/>
  <c r="T82" i="419"/>
  <c r="T83" i="419"/>
  <c r="V13" i="220"/>
  <c r="U91" i="220"/>
  <c r="U76" i="419"/>
  <c r="U83" i="419" l="1"/>
  <c r="U82" i="419"/>
  <c r="V91" i="220"/>
  <c r="V76" i="419"/>
  <c r="W13" i="220"/>
  <c r="T49" i="419"/>
  <c r="U47" i="419"/>
  <c r="U49" i="419" l="1"/>
  <c r="V47" i="419"/>
  <c r="W76" i="419"/>
  <c r="W91" i="220"/>
  <c r="X13" i="220"/>
  <c r="V82" i="419"/>
  <c r="V83" i="419"/>
  <c r="X91" i="220" l="1"/>
  <c r="X76" i="419"/>
  <c r="Y13" i="220"/>
  <c r="W82" i="419"/>
  <c r="W83" i="419"/>
  <c r="V49" i="419"/>
  <c r="W47" i="419"/>
  <c r="W49" i="419" l="1"/>
  <c r="X47" i="419"/>
  <c r="Z13" i="220"/>
  <c r="Y91" i="220"/>
  <c r="Y76" i="419"/>
  <c r="X82" i="419"/>
  <c r="X83" i="419"/>
  <c r="Y82" i="419" l="1"/>
  <c r="Y83" i="419"/>
  <c r="Z76" i="419"/>
  <c r="AA13" i="220"/>
  <c r="Z91" i="220"/>
  <c r="X49" i="419"/>
  <c r="Y47" i="419"/>
  <c r="Z47" i="419" l="1"/>
  <c r="Y49" i="419"/>
  <c r="AA91" i="220"/>
  <c r="AB13" i="220"/>
  <c r="AA76" i="419"/>
  <c r="Z82" i="419"/>
  <c r="Z83" i="419"/>
  <c r="AA82" i="419" l="1"/>
  <c r="AA83" i="419"/>
  <c r="AB76" i="419"/>
  <c r="AB91" i="220"/>
  <c r="AC13" i="220"/>
  <c r="Z49" i="419"/>
  <c r="AA47" i="419"/>
  <c r="AB47" i="419" l="1"/>
  <c r="AA49" i="419"/>
  <c r="AD13" i="220"/>
  <c r="AC76" i="419"/>
  <c r="AC91" i="220"/>
  <c r="AB82" i="419"/>
  <c r="AB83" i="419"/>
  <c r="AC83" i="419" l="1"/>
  <c r="AC82" i="419"/>
  <c r="AD76" i="419"/>
  <c r="AD91" i="220"/>
  <c r="AE13" i="220"/>
  <c r="AB49" i="419"/>
  <c r="AC47" i="419"/>
  <c r="AC49" i="419" l="1"/>
  <c r="AD47" i="419"/>
  <c r="AE76" i="419"/>
  <c r="AE91" i="220"/>
  <c r="AF13" i="220"/>
  <c r="AD82" i="419"/>
  <c r="AD83" i="419"/>
  <c r="AF91" i="220" l="1"/>
  <c r="AG13" i="220"/>
  <c r="AF76" i="419"/>
  <c r="AE82" i="419"/>
  <c r="AE83" i="419"/>
  <c r="AE47" i="419"/>
  <c r="AD49" i="419"/>
  <c r="AE49" i="419" l="1"/>
  <c r="AF47" i="419"/>
  <c r="AF82" i="419"/>
  <c r="AF83" i="419"/>
  <c r="AH13" i="220"/>
  <c r="AG91" i="220"/>
  <c r="AG76" i="419"/>
  <c r="AG82" i="419" l="1"/>
  <c r="AG83" i="419"/>
  <c r="AH76" i="419"/>
  <c r="AI13" i="220"/>
  <c r="AH91" i="220"/>
  <c r="AF49" i="419"/>
  <c r="AG47" i="419"/>
  <c r="AH47" i="419" l="1"/>
  <c r="AG49" i="419"/>
  <c r="AJ13" i="220"/>
  <c r="AI76" i="419"/>
  <c r="AI91" i="220"/>
  <c r="AH82" i="419"/>
  <c r="AH83" i="419"/>
  <c r="AI82" i="419" l="1"/>
  <c r="AI83" i="419"/>
  <c r="AJ91" i="220"/>
  <c r="AK13" i="220"/>
  <c r="AJ76" i="419"/>
  <c r="AH49" i="419"/>
  <c r="AI47" i="419"/>
  <c r="AI49" i="419" l="1"/>
  <c r="AJ47" i="419"/>
  <c r="AJ82" i="419"/>
  <c r="AJ83" i="419"/>
  <c r="AK91" i="220"/>
  <c r="AL13" i="220"/>
  <c r="AK76" i="419"/>
  <c r="AK82" i="419" l="1"/>
  <c r="AK83" i="419"/>
  <c r="AL76" i="419"/>
  <c r="AL91" i="220"/>
  <c r="AM13" i="220"/>
  <c r="AJ49" i="419"/>
  <c r="AK47" i="419"/>
  <c r="AK49" i="419" l="1"/>
  <c r="AL47" i="419"/>
  <c r="AM76" i="419"/>
  <c r="AM91" i="220"/>
  <c r="AN13" i="220"/>
  <c r="AL82" i="419"/>
  <c r="AL83" i="419"/>
  <c r="AN91" i="220" l="1"/>
  <c r="AO13" i="220"/>
  <c r="AN76" i="419"/>
  <c r="AM82" i="419"/>
  <c r="AM83" i="419"/>
  <c r="AM47" i="419"/>
  <c r="AL49" i="419"/>
  <c r="AM49" i="419" l="1"/>
  <c r="AN47" i="419"/>
  <c r="AN82" i="419"/>
  <c r="AN83" i="419"/>
  <c r="AO76" i="419"/>
  <c r="AP13" i="220"/>
  <c r="AO91" i="220"/>
  <c r="AQ13" i="220" l="1"/>
  <c r="AP76" i="419"/>
  <c r="AP91" i="220"/>
  <c r="AO82" i="419"/>
  <c r="AO83" i="419"/>
  <c r="AO47" i="419"/>
  <c r="AN49" i="419"/>
  <c r="AO49" i="419" l="1"/>
  <c r="AP47" i="419"/>
  <c r="AP82" i="419"/>
  <c r="AP83" i="419"/>
  <c r="AQ76" i="419"/>
  <c r="AQ91" i="220"/>
  <c r="AR13" i="220"/>
  <c r="AS13" i="220" l="1"/>
  <c r="AR91" i="220"/>
  <c r="AR76" i="419"/>
  <c r="AQ82" i="419"/>
  <c r="AQ83" i="419"/>
  <c r="AP49" i="419"/>
  <c r="AQ47" i="419"/>
  <c r="AR47" i="419" l="1"/>
  <c r="AQ49" i="419"/>
  <c r="AR82" i="419"/>
  <c r="AR83" i="419"/>
  <c r="AS76" i="419"/>
  <c r="AS91" i="220"/>
  <c r="F110" i="220" s="1" a="1"/>
  <c r="AJ114" i="220" l="1"/>
  <c r="AJ155" i="220" s="1"/>
  <c r="G133" i="220"/>
  <c r="O110" i="220"/>
  <c r="O151" i="220" s="1"/>
  <c r="Y111" i="220"/>
  <c r="Y152" i="220" s="1"/>
  <c r="T126" i="220"/>
  <c r="K118" i="220"/>
  <c r="K159" i="220" s="1"/>
  <c r="Z130" i="220"/>
  <c r="X124" i="220"/>
  <c r="AD130" i="220"/>
  <c r="AF133" i="220"/>
  <c r="W131" i="220"/>
  <c r="K120" i="220"/>
  <c r="K161" i="220" s="1"/>
  <c r="I113" i="220"/>
  <c r="I154" i="220" s="1"/>
  <c r="J123" i="220"/>
  <c r="J164" i="220" s="1"/>
  <c r="R133" i="220"/>
  <c r="F132" i="220"/>
  <c r="AP127" i="220"/>
  <c r="AQ123" i="220"/>
  <c r="AQ164" i="220" s="1"/>
  <c r="Z121" i="220"/>
  <c r="Z162" i="220" s="1"/>
  <c r="AR114" i="220"/>
  <c r="AR155" i="220" s="1"/>
  <c r="P132" i="220"/>
  <c r="M118" i="220"/>
  <c r="M159" i="220" s="1"/>
  <c r="AS130" i="220"/>
  <c r="H112" i="220"/>
  <c r="H153" i="220" s="1"/>
  <c r="N113" i="220"/>
  <c r="N154" i="220" s="1"/>
  <c r="AR133" i="220"/>
  <c r="AD131" i="220"/>
  <c r="Z118" i="220"/>
  <c r="Z159" i="220" s="1"/>
  <c r="AE118" i="220"/>
  <c r="AE159" i="220" s="1"/>
  <c r="G119" i="220"/>
  <c r="G160" i="220" s="1"/>
  <c r="O132" i="220"/>
  <c r="AE110" i="220"/>
  <c r="AE151" i="220" s="1"/>
  <c r="AQ124" i="220"/>
  <c r="AQ111" i="220"/>
  <c r="AQ152" i="220" s="1"/>
  <c r="R134" i="220"/>
  <c r="AP115" i="220"/>
  <c r="AP156" i="220" s="1"/>
  <c r="AF132" i="220"/>
  <c r="AB115" i="220"/>
  <c r="AB156" i="220" s="1"/>
  <c r="AF119" i="220"/>
  <c r="AF160" i="220" s="1"/>
  <c r="AF114" i="220"/>
  <c r="AF155" i="220" s="1"/>
  <c r="V117" i="220"/>
  <c r="V158" i="220" s="1"/>
  <c r="V118" i="220"/>
  <c r="V159" i="220" s="1"/>
  <c r="V119" i="220"/>
  <c r="V160" i="220" s="1"/>
  <c r="AE116" i="220"/>
  <c r="AE157" i="220" s="1"/>
  <c r="W121" i="220"/>
  <c r="W162" i="220" s="1"/>
  <c r="AP123" i="220"/>
  <c r="AP164" i="220" s="1"/>
  <c r="W113" i="220"/>
  <c r="W154" i="220" s="1"/>
  <c r="Q113" i="220"/>
  <c r="Q154" i="220" s="1"/>
  <c r="Q123" i="220"/>
  <c r="Q164" i="220" s="1"/>
  <c r="AK123" i="220"/>
  <c r="AK164" i="220" s="1"/>
  <c r="AN117" i="220"/>
  <c r="AN158" i="220" s="1"/>
  <c r="AL121" i="220"/>
  <c r="AL162" i="220" s="1"/>
  <c r="AE121" i="220"/>
  <c r="AE162" i="220" s="1"/>
  <c r="AE112" i="220"/>
  <c r="AE153" i="220" s="1"/>
  <c r="AB120" i="220"/>
  <c r="AB161" i="220" s="1"/>
  <c r="H121" i="220"/>
  <c r="H162" i="220" s="1"/>
  <c r="AS119" i="220"/>
  <c r="AS160" i="220" s="1"/>
  <c r="F113" i="220"/>
  <c r="F154" i="220" s="1"/>
  <c r="M115" i="220"/>
  <c r="M156" i="220" s="1"/>
  <c r="F118" i="220"/>
  <c r="F159" i="220" s="1"/>
  <c r="AD116" i="220"/>
  <c r="AD157" i="220" s="1"/>
  <c r="X117" i="220"/>
  <c r="X158" i="220" s="1"/>
  <c r="S116" i="220"/>
  <c r="S157" i="220" s="1"/>
  <c r="AH112" i="220"/>
  <c r="AH153" i="220" s="1"/>
  <c r="AG114" i="220"/>
  <c r="AG155" i="220" s="1"/>
  <c r="AJ115" i="220"/>
  <c r="AJ156" i="220" s="1"/>
  <c r="AN110" i="220"/>
  <c r="AN151" i="220" s="1"/>
  <c r="AO112" i="220"/>
  <c r="AO153" i="220" s="1"/>
  <c r="O111" i="220"/>
  <c r="O152" i="220" s="1"/>
  <c r="Z119" i="220"/>
  <c r="Z160" i="220" s="1"/>
  <c r="N120" i="220"/>
  <c r="N161" i="220" s="1"/>
  <c r="AM116" i="220"/>
  <c r="AM157" i="220" s="1"/>
  <c r="Z111" i="220"/>
  <c r="Z152" i="220" s="1"/>
  <c r="Y112" i="220"/>
  <c r="Y153" i="220" s="1"/>
  <c r="Y113" i="220"/>
  <c r="Y154" i="220" s="1"/>
  <c r="AI120" i="220"/>
  <c r="AI161" i="220" s="1"/>
  <c r="P112" i="220"/>
  <c r="P153" i="220" s="1"/>
  <c r="M111" i="220"/>
  <c r="M152" i="220" s="1"/>
  <c r="I123" i="220"/>
  <c r="I164" i="220" s="1"/>
  <c r="G114" i="220"/>
  <c r="G155" i="220" s="1"/>
  <c r="AC118" i="220"/>
  <c r="AC159" i="220" s="1"/>
  <c r="L113" i="220"/>
  <c r="L154" i="220" s="1"/>
  <c r="AG110" i="220"/>
  <c r="AG151" i="220" s="1"/>
  <c r="N123" i="220"/>
  <c r="N164" i="220" s="1"/>
  <c r="AR120" i="220"/>
  <c r="AR161" i="220" s="1"/>
  <c r="U120" i="220"/>
  <c r="U161" i="220" s="1"/>
  <c r="AC113" i="220"/>
  <c r="AC154" i="220" s="1"/>
  <c r="I121" i="220"/>
  <c r="I162" i="220" s="1"/>
  <c r="N111" i="220"/>
  <c r="N152" i="220" s="1"/>
  <c r="AE122" i="220"/>
  <c r="AL131" i="220"/>
  <c r="T122" i="220"/>
  <c r="O128" i="220"/>
  <c r="K131" i="220"/>
  <c r="AA124" i="220"/>
  <c r="AN122" i="220"/>
  <c r="Z129" i="220"/>
  <c r="K126" i="220"/>
  <c r="AK125" i="220"/>
  <c r="AC127" i="220"/>
  <c r="AI134" i="220"/>
  <c r="AC132" i="220"/>
  <c r="W129" i="220"/>
  <c r="Y127" i="220"/>
  <c r="L130" i="220"/>
  <c r="AL122" i="220"/>
  <c r="AB131" i="220"/>
  <c r="AA128" i="220"/>
  <c r="AH131" i="220"/>
  <c r="AQ134" i="220"/>
  <c r="AD134" i="220"/>
  <c r="AF125" i="220"/>
  <c r="H130" i="220"/>
  <c r="L122" i="220"/>
  <c r="P125" i="220"/>
  <c r="M125" i="220"/>
  <c r="W134" i="220"/>
  <c r="S134" i="220"/>
  <c r="P130" i="220"/>
  <c r="AS129" i="220"/>
  <c r="AJ128" i="220"/>
  <c r="Z122" i="220"/>
  <c r="AR127" i="220"/>
  <c r="AF128" i="220"/>
  <c r="Z124" i="220"/>
  <c r="AN133" i="220"/>
  <c r="AS131" i="220"/>
  <c r="AP132" i="220"/>
  <c r="AJ113" i="220"/>
  <c r="AJ154" i="220" s="1"/>
  <c r="AC120" i="220"/>
  <c r="AC161" i="220" s="1"/>
  <c r="F115" i="220"/>
  <c r="F156" i="220" s="1"/>
  <c r="W126" i="220"/>
  <c r="AK129" i="220"/>
  <c r="AI115" i="220"/>
  <c r="AI156" i="220" s="1"/>
  <c r="Z127" i="220"/>
  <c r="AH111" i="220"/>
  <c r="AH152" i="220" s="1"/>
  <c r="Q116" i="220"/>
  <c r="Q157" i="220" s="1"/>
  <c r="AO126" i="220"/>
  <c r="V134" i="220"/>
  <c r="AO130" i="220"/>
  <c r="AI116" i="220"/>
  <c r="AI157" i="220" s="1"/>
  <c r="Z113" i="220"/>
  <c r="Z154" i="220" s="1"/>
  <c r="H115" i="220"/>
  <c r="H156" i="220" s="1"/>
  <c r="S129" i="220"/>
  <c r="Y110" i="220"/>
  <c r="Y151" i="220" s="1"/>
  <c r="R114" i="220"/>
  <c r="R155" i="220" s="1"/>
  <c r="AI113" i="220"/>
  <c r="AI154" i="220" s="1"/>
  <c r="AE125" i="220"/>
  <c r="AH114" i="220"/>
  <c r="AH155" i="220" s="1"/>
  <c r="AS118" i="220"/>
  <c r="AS159" i="220" s="1"/>
  <c r="V110" i="220"/>
  <c r="V151" i="220" s="1"/>
  <c r="S118" i="220"/>
  <c r="S159" i="220" s="1"/>
  <c r="AL116" i="220"/>
  <c r="AL157" i="220" s="1"/>
  <c r="AC110" i="220"/>
  <c r="AC151" i="220" s="1"/>
  <c r="AD129" i="220"/>
  <c r="AS115" i="220"/>
  <c r="AS156" i="220" s="1"/>
  <c r="AR130" i="220"/>
  <c r="AL120" i="220"/>
  <c r="AL161" i="220" s="1"/>
  <c r="AI126" i="220"/>
  <c r="AS123" i="220"/>
  <c r="AS164" i="220" s="1"/>
  <c r="F127" i="220"/>
  <c r="AN111" i="220"/>
  <c r="AN152" i="220" s="1"/>
  <c r="AG113" i="220"/>
  <c r="AG154" i="220" s="1"/>
  <c r="U117" i="220"/>
  <c r="U158" i="220" s="1"/>
  <c r="AL134" i="220"/>
  <c r="AD121" i="220"/>
  <c r="AD162" i="220" s="1"/>
  <c r="N127" i="220"/>
  <c r="T116" i="220"/>
  <c r="T157" i="220" s="1"/>
  <c r="X128" i="220"/>
  <c r="X115" i="220"/>
  <c r="X156" i="220" s="1"/>
  <c r="AN125" i="220"/>
  <c r="AG116" i="220"/>
  <c r="AG157" i="220" s="1"/>
  <c r="Q117" i="220"/>
  <c r="Q158" i="220" s="1"/>
  <c r="R129" i="220"/>
  <c r="M126" i="220"/>
  <c r="Y125" i="220"/>
  <c r="V112" i="220"/>
  <c r="V153" i="220" s="1"/>
  <c r="AD123" i="220"/>
  <c r="AD164" i="220" s="1"/>
  <c r="AO115" i="220"/>
  <c r="AO156" i="220" s="1"/>
  <c r="W110" i="220"/>
  <c r="W151" i="220" s="1"/>
  <c r="W117" i="220"/>
  <c r="W158" i="220" s="1"/>
  <c r="T118" i="220"/>
  <c r="T159" i="220" s="1"/>
  <c r="L119" i="220"/>
  <c r="L160" i="220" s="1"/>
  <c r="AK117" i="220"/>
  <c r="AK158" i="220" s="1"/>
  <c r="AH118" i="220"/>
  <c r="AH159" i="220" s="1"/>
  <c r="AH121" i="220"/>
  <c r="AH162" i="220" s="1"/>
  <c r="P123" i="220"/>
  <c r="P164" i="220" s="1"/>
  <c r="AQ113" i="220"/>
  <c r="AQ154" i="220" s="1"/>
  <c r="H118" i="220"/>
  <c r="H159" i="220" s="1"/>
  <c r="AN114" i="220"/>
  <c r="AN155" i="220" s="1"/>
  <c r="AL119" i="220"/>
  <c r="AL160" i="220" s="1"/>
  <c r="R111" i="220"/>
  <c r="R152" i="220" s="1"/>
  <c r="S120" i="220"/>
  <c r="S161" i="220" s="1"/>
  <c r="AD111" i="220"/>
  <c r="AD152" i="220" s="1"/>
  <c r="AD118" i="220"/>
  <c r="AD159" i="220" s="1"/>
  <c r="T115" i="220"/>
  <c r="T156" i="220" s="1"/>
  <c r="S119" i="220"/>
  <c r="S160" i="220" s="1"/>
  <c r="AP118" i="220"/>
  <c r="AP159" i="220" s="1"/>
  <c r="AS121" i="220"/>
  <c r="AS162" i="220" s="1"/>
  <c r="AJ110" i="220"/>
  <c r="AJ151" i="220" s="1"/>
  <c r="AB114" i="220"/>
  <c r="AB155" i="220" s="1"/>
  <c r="H116" i="220"/>
  <c r="H157" i="220" s="1"/>
  <c r="AA121" i="220"/>
  <c r="AA162" i="220" s="1"/>
  <c r="AA113" i="220"/>
  <c r="AA154" i="220" s="1"/>
  <c r="I112" i="220"/>
  <c r="I153" i="220" s="1"/>
  <c r="AP114" i="220"/>
  <c r="AP155" i="220" s="1"/>
  <c r="K117" i="220"/>
  <c r="K158" i="220" s="1"/>
  <c r="AQ118" i="220"/>
  <c r="AQ159" i="220" s="1"/>
  <c r="AI110" i="220"/>
  <c r="AI151" i="220" s="1"/>
  <c r="J113" i="220"/>
  <c r="J154" i="220" s="1"/>
  <c r="AC115" i="220"/>
  <c r="AC156" i="220" s="1"/>
  <c r="M117" i="220"/>
  <c r="M158" i="220" s="1"/>
  <c r="M121" i="220"/>
  <c r="M162" i="220" s="1"/>
  <c r="AA110" i="220"/>
  <c r="AA151" i="220" s="1"/>
  <c r="S110" i="220"/>
  <c r="S151" i="220" s="1"/>
  <c r="F117" i="220"/>
  <c r="F158" i="220" s="1"/>
  <c r="N112" i="220"/>
  <c r="N153" i="220" s="1"/>
  <c r="P119" i="220"/>
  <c r="P160" i="220" s="1"/>
  <c r="R110" i="220"/>
  <c r="R151" i="220" s="1"/>
  <c r="Z116" i="220"/>
  <c r="Z157" i="220" s="1"/>
  <c r="AR132" i="220"/>
  <c r="O134" i="220"/>
  <c r="G134" i="220"/>
  <c r="AK130" i="220"/>
  <c r="AS127" i="220"/>
  <c r="H131" i="220"/>
  <c r="G132" i="220"/>
  <c r="AK127" i="220"/>
  <c r="AD127" i="220"/>
  <c r="U130" i="220"/>
  <c r="AG127" i="220"/>
  <c r="J124" i="220"/>
  <c r="AA129" i="220"/>
  <c r="AM122" i="220"/>
  <c r="AI130" i="220"/>
  <c r="AH125" i="220"/>
  <c r="N133" i="220"/>
  <c r="AN132" i="220"/>
  <c r="S126" i="220"/>
  <c r="T133" i="220"/>
  <c r="M130" i="220"/>
  <c r="AI128" i="220"/>
  <c r="W124" i="220"/>
  <c r="K125" i="220"/>
  <c r="M132" i="220"/>
  <c r="M124" i="220"/>
  <c r="Z133" i="220"/>
  <c r="R130" i="220"/>
  <c r="K134" i="220"/>
  <c r="AC131" i="220"/>
  <c r="N132" i="220"/>
  <c r="AJ132" i="220"/>
  <c r="T129" i="220"/>
  <c r="AQ125" i="220"/>
  <c r="AP126" i="220"/>
  <c r="AP133" i="220"/>
  <c r="AO122" i="220"/>
  <c r="AN134" i="220"/>
  <c r="AL132" i="220"/>
  <c r="AF110" i="220"/>
  <c r="AF151" i="220" s="1"/>
  <c r="K119" i="220"/>
  <c r="K160" i="220" s="1"/>
  <c r="AO114" i="220"/>
  <c r="AO155" i="220" s="1"/>
  <c r="AR125" i="220"/>
  <c r="I128" i="220"/>
  <c r="AH113" i="220"/>
  <c r="AH154" i="220" s="1"/>
  <c r="AB127" i="220"/>
  <c r="L111" i="220"/>
  <c r="L152" i="220" s="1"/>
  <c r="Y134" i="220"/>
  <c r="P111" i="220"/>
  <c r="P152" i="220" s="1"/>
  <c r="AI112" i="220"/>
  <c r="AI153" i="220" s="1"/>
  <c r="T111" i="220"/>
  <c r="T152" i="220" s="1"/>
  <c r="I134" i="220"/>
  <c r="M116" i="220"/>
  <c r="M157" i="220" s="1"/>
  <c r="AB124" i="220"/>
  <c r="AK119" i="220"/>
  <c r="AK160" i="220" s="1"/>
  <c r="AK134" i="220"/>
  <c r="AG131" i="220"/>
  <c r="AI127" i="220"/>
  <c r="W116" i="220"/>
  <c r="W157" i="220" s="1"/>
  <c r="Y129" i="220"/>
  <c r="AI124" i="220"/>
  <c r="AE115" i="220"/>
  <c r="AE156" i="220" s="1"/>
  <c r="U114" i="220"/>
  <c r="U155" i="220" s="1"/>
  <c r="AR115" i="220"/>
  <c r="AR156" i="220" s="1"/>
  <c r="Q127" i="220"/>
  <c r="AN126" i="220"/>
  <c r="G111" i="220"/>
  <c r="G152" i="220" s="1"/>
  <c r="S117" i="220"/>
  <c r="S158" i="220" s="1"/>
  <c r="AJ111" i="220"/>
  <c r="AJ152" i="220" s="1"/>
  <c r="AF115" i="220"/>
  <c r="AF156" i="220" s="1"/>
  <c r="AR134" i="220"/>
  <c r="U112" i="220"/>
  <c r="U153" i="220" s="1"/>
  <c r="AE129" i="220"/>
  <c r="AC122" i="220"/>
  <c r="N125" i="220"/>
  <c r="L123" i="220"/>
  <c r="L164" i="220" s="1"/>
  <c r="F110" i="220"/>
  <c r="F151" i="220" s="1"/>
  <c r="V123" i="220"/>
  <c r="V164" i="220" s="1"/>
  <c r="P120" i="220"/>
  <c r="P161" i="220" s="1"/>
  <c r="AM111" i="220"/>
  <c r="AM152" i="220" s="1"/>
  <c r="Q115" i="220"/>
  <c r="Q156" i="220" s="1"/>
  <c r="Q118" i="220"/>
  <c r="Q159" i="220" s="1"/>
  <c r="G121" i="220"/>
  <c r="G162" i="220" s="1"/>
  <c r="U123" i="220"/>
  <c r="U164" i="220" s="1"/>
  <c r="AK120" i="220"/>
  <c r="AK161" i="220" s="1"/>
  <c r="AL123" i="220"/>
  <c r="AL164" i="220" s="1"/>
  <c r="X116" i="220"/>
  <c r="X157" i="220" s="1"/>
  <c r="X121" i="220"/>
  <c r="X162" i="220" s="1"/>
  <c r="AE113" i="220"/>
  <c r="AE154" i="220" s="1"/>
  <c r="G120" i="220"/>
  <c r="G161" i="220" s="1"/>
  <c r="F119" i="220"/>
  <c r="F160" i="220" s="1"/>
  <c r="Y115" i="220"/>
  <c r="Y156" i="220" s="1"/>
  <c r="J118" i="220"/>
  <c r="J159" i="220" s="1"/>
  <c r="AN116" i="220"/>
  <c r="AN157" i="220" s="1"/>
  <c r="U121" i="220"/>
  <c r="U162" i="220" s="1"/>
  <c r="AM112" i="220"/>
  <c r="AM153" i="220" s="1"/>
  <c r="AM119" i="220"/>
  <c r="AM160" i="220" s="1"/>
  <c r="H113" i="220"/>
  <c r="H154" i="220" s="1"/>
  <c r="J114" i="220"/>
  <c r="J155" i="220" s="1"/>
  <c r="AP119" i="220"/>
  <c r="AP160" i="220" s="1"/>
  <c r="AP111" i="220"/>
  <c r="AP152" i="220" s="1"/>
  <c r="AR112" i="220"/>
  <c r="AR153" i="220" s="1"/>
  <c r="AR117" i="220"/>
  <c r="AR158" i="220" s="1"/>
  <c r="U110" i="220"/>
  <c r="U151" i="220" s="1"/>
  <c r="R116" i="220"/>
  <c r="R157" i="220" s="1"/>
  <c r="AI117" i="220"/>
  <c r="AI158" i="220" s="1"/>
  <c r="I115" i="220"/>
  <c r="I156" i="220" s="1"/>
  <c r="J111" i="220"/>
  <c r="J152" i="220" s="1"/>
  <c r="M110" i="220"/>
  <c r="M151" i="220" s="1"/>
  <c r="J110" i="220"/>
  <c r="J151" i="220" s="1"/>
  <c r="AF118" i="220"/>
  <c r="AF159" i="220" s="1"/>
  <c r="P115" i="220"/>
  <c r="P156" i="220" s="1"/>
  <c r="Z115" i="220"/>
  <c r="Z156" i="220" s="1"/>
  <c r="F129" i="220"/>
  <c r="AH126" i="220"/>
  <c r="AI131" i="220"/>
  <c r="AH122" i="220"/>
  <c r="AM133" i="220"/>
  <c r="X130" i="220"/>
  <c r="AH133" i="220"/>
  <c r="J126" i="220"/>
  <c r="AH128" i="220"/>
  <c r="V126" i="220"/>
  <c r="S122" i="220"/>
  <c r="L134" i="220"/>
  <c r="S133" i="220"/>
  <c r="S127" i="220"/>
  <c r="Y131" i="220"/>
  <c r="AM125" i="220"/>
  <c r="AK124" i="220"/>
  <c r="AC134" i="220"/>
  <c r="AB125" i="220"/>
  <c r="R122" i="220"/>
  <c r="F126" i="220"/>
  <c r="AC128" i="220"/>
  <c r="AP128" i="220"/>
  <c r="AD126" i="220"/>
  <c r="O127" i="220"/>
  <c r="AJ129" i="220"/>
  <c r="AM128" i="220"/>
  <c r="AR122" i="220"/>
  <c r="P128" i="220"/>
  <c r="AQ128" i="220"/>
  <c r="AE134" i="220"/>
  <c r="AB129" i="220"/>
  <c r="V133" i="220"/>
  <c r="AP129" i="220"/>
  <c r="AA130" i="220"/>
  <c r="O129" i="220"/>
  <c r="F133" i="220"/>
  <c r="AJ127" i="220"/>
  <c r="I133" i="220"/>
  <c r="W130" i="220"/>
  <c r="AD132" i="220"/>
  <c r="L118" i="220"/>
  <c r="L159" i="220" s="1"/>
  <c r="AH132" i="220"/>
  <c r="AR116" i="220"/>
  <c r="AR157" i="220" s="1"/>
  <c r="O117" i="220"/>
  <c r="O158" i="220" s="1"/>
  <c r="AR129" i="220"/>
  <c r="G130" i="220"/>
  <c r="AS111" i="220"/>
  <c r="AS152" i="220" s="1"/>
  <c r="I129" i="220"/>
  <c r="U133" i="220"/>
  <c r="AJ123" i="220"/>
  <c r="AJ164" i="220" s="1"/>
  <c r="AG115" i="220"/>
  <c r="AG156" i="220" s="1"/>
  <c r="I110" i="220"/>
  <c r="I151" i="220" s="1"/>
  <c r="Q129" i="220"/>
  <c r="R113" i="220"/>
  <c r="R154" i="220" s="1"/>
  <c r="O115" i="220"/>
  <c r="O156" i="220" s="1"/>
  <c r="Q111" i="220"/>
  <c r="Q152" i="220" s="1"/>
  <c r="AA134" i="220"/>
  <c r="I111" i="220"/>
  <c r="I152" i="220" s="1"/>
  <c r="AE111" i="220"/>
  <c r="AE152" i="220" s="1"/>
  <c r="AE123" i="220"/>
  <c r="AE164" i="220" s="1"/>
  <c r="H129" i="220"/>
  <c r="R117" i="220"/>
  <c r="R158" i="220" s="1"/>
  <c r="AE114" i="220"/>
  <c r="AE155" i="220" s="1"/>
  <c r="AQ115" i="220"/>
  <c r="AQ156" i="220" s="1"/>
  <c r="K115" i="220"/>
  <c r="K156" i="220" s="1"/>
  <c r="G131" i="220"/>
  <c r="AB119" i="220"/>
  <c r="AB160" i="220" s="1"/>
  <c r="AS120" i="220"/>
  <c r="AS161" i="220" s="1"/>
  <c r="X118" i="220"/>
  <c r="X159" i="220" s="1"/>
  <c r="X132" i="220"/>
  <c r="AO129" i="220"/>
  <c r="H117" i="220"/>
  <c r="H158" i="220" s="1"/>
  <c r="AM127" i="220"/>
  <c r="AS122" i="220"/>
  <c r="AB134" i="220"/>
  <c r="AO127" i="220"/>
  <c r="AM134" i="220"/>
  <c r="L120" i="220"/>
  <c r="L161" i="220" s="1"/>
  <c r="N130" i="220"/>
  <c r="W122" i="220"/>
  <c r="O122" i="220"/>
  <c r="AB133" i="220"/>
  <c r="P133" i="220"/>
  <c r="AO118" i="220"/>
  <c r="AO159" i="220" s="1"/>
  <c r="P118" i="220"/>
  <c r="P159" i="220" s="1"/>
  <c r="AF123" i="220"/>
  <c r="AF164" i="220" s="1"/>
  <c r="V120" i="220"/>
  <c r="V161" i="220" s="1"/>
  <c r="R119" i="220"/>
  <c r="R160" i="220" s="1"/>
  <c r="W114" i="220"/>
  <c r="W155" i="220" s="1"/>
  <c r="W123" i="220"/>
  <c r="W164" i="220" s="1"/>
  <c r="Q114" i="220"/>
  <c r="Q155" i="220" s="1"/>
  <c r="AM123" i="220"/>
  <c r="AM164" i="220" s="1"/>
  <c r="AN118" i="220"/>
  <c r="AN159" i="220" s="1"/>
  <c r="AN120" i="220"/>
  <c r="AN161" i="220" s="1"/>
  <c r="AB121" i="220"/>
  <c r="AB162" i="220" s="1"/>
  <c r="AQ112" i="220"/>
  <c r="AQ153" i="220" s="1"/>
  <c r="F112" i="220"/>
  <c r="F153" i="220" s="1"/>
  <c r="F114" i="220"/>
  <c r="F155" i="220" s="1"/>
  <c r="AE117" i="220"/>
  <c r="AE158" i="220" s="1"/>
  <c r="AO121" i="220"/>
  <c r="AO162" i="220" s="1"/>
  <c r="X110" i="220"/>
  <c r="X151" i="220" s="1"/>
  <c r="AC121" i="220"/>
  <c r="AC162" i="220" s="1"/>
  <c r="T110" i="220"/>
  <c r="T151" i="220" s="1"/>
  <c r="AO119" i="220"/>
  <c r="AO160" i="220" s="1"/>
  <c r="R112" i="220"/>
  <c r="R153" i="220" s="1"/>
  <c r="AM120" i="220"/>
  <c r="AM161" i="220" s="1"/>
  <c r="AJ117" i="220"/>
  <c r="AJ158" i="220" s="1"/>
  <c r="AL114" i="220"/>
  <c r="AL155" i="220" s="1"/>
  <c r="O113" i="220"/>
  <c r="O154" i="220" s="1"/>
  <c r="I118" i="220"/>
  <c r="I159" i="220" s="1"/>
  <c r="Y116" i="220"/>
  <c r="Y157" i="220" s="1"/>
  <c r="Y117" i="220"/>
  <c r="Y158" i="220" s="1"/>
  <c r="Y118" i="220"/>
  <c r="Y159" i="220" s="1"/>
  <c r="Y123" i="220"/>
  <c r="Y164" i="220" s="1"/>
  <c r="AI121" i="220"/>
  <c r="AI162" i="220" s="1"/>
  <c r="L114" i="220"/>
  <c r="L155" i="220" s="1"/>
  <c r="S115" i="220"/>
  <c r="S156" i="220" s="1"/>
  <c r="AG111" i="220"/>
  <c r="AG152" i="220" s="1"/>
  <c r="AR121" i="220"/>
  <c r="AR162" i="220" s="1"/>
  <c r="U113" i="220"/>
  <c r="U154" i="220" s="1"/>
  <c r="AL112" i="220"/>
  <c r="AL153" i="220" s="1"/>
  <c r="AA120" i="220"/>
  <c r="AA161" i="220" s="1"/>
  <c r="G112" i="220"/>
  <c r="G153" i="220" s="1"/>
  <c r="AF112" i="220"/>
  <c r="AF153" i="220" s="1"/>
  <c r="F111" i="220"/>
  <c r="F152" i="220" s="1"/>
  <c r="AL124" i="220"/>
  <c r="L132" i="220"/>
  <c r="K132" i="220"/>
  <c r="AR131" i="220"/>
  <c r="AO133" i="220"/>
  <c r="AG125" i="220"/>
  <c r="O131" i="220"/>
  <c r="Q124" i="220"/>
  <c r="N128" i="220"/>
  <c r="AD133" i="220"/>
  <c r="AB128" i="220"/>
  <c r="I124" i="220"/>
  <c r="M134" i="220"/>
  <c r="AI125" i="220"/>
  <c r="H127" i="220"/>
  <c r="AS133" i="220"/>
  <c r="AK126" i="220"/>
  <c r="AO134" i="220"/>
  <c r="AH124" i="220"/>
  <c r="AA125" i="220"/>
  <c r="AN129" i="220"/>
  <c r="AN130" i="220"/>
  <c r="F125" i="220"/>
  <c r="Q128" i="220"/>
  <c r="M129" i="220"/>
  <c r="Q130" i="220"/>
  <c r="AD124" i="220"/>
  <c r="G122" i="220"/>
  <c r="AA127" i="220"/>
  <c r="F122" i="220"/>
  <c r="J131" i="220"/>
  <c r="O125" i="220"/>
  <c r="V130" i="220"/>
  <c r="AC126" i="220"/>
  <c r="AM131" i="220"/>
  <c r="O124" i="220"/>
  <c r="U124" i="220"/>
  <c r="R128" i="220"/>
  <c r="AL127" i="220"/>
  <c r="S128" i="220"/>
  <c r="AC119" i="220"/>
  <c r="AC160" i="220" s="1"/>
  <c r="P129" i="220"/>
  <c r="W127" i="220"/>
  <c r="AK113" i="220"/>
  <c r="AK154" i="220" s="1"/>
  <c r="AN131" i="220"/>
  <c r="Q119" i="220"/>
  <c r="Q160" i="220" s="1"/>
  <c r="O133" i="220"/>
  <c r="AI123" i="220"/>
  <c r="AI164" i="220" s="1"/>
  <c r="T127" i="220"/>
  <c r="T128" i="220"/>
  <c r="AJ130" i="220"/>
  <c r="AQ131" i="220"/>
  <c r="AE132" i="220"/>
  <c r="F120" i="220"/>
  <c r="F161" i="220" s="1"/>
  <c r="AQ127" i="220"/>
  <c r="J116" i="220"/>
  <c r="J157" i="220" s="1"/>
  <c r="R126" i="220"/>
  <c r="AJ120" i="220"/>
  <c r="AJ161" i="220" s="1"/>
  <c r="AB110" i="220"/>
  <c r="AB151" i="220" s="1"/>
  <c r="H133" i="220"/>
  <c r="V111" i="220"/>
  <c r="V152" i="220" s="1"/>
  <c r="AL126" i="220"/>
  <c r="O119" i="220"/>
  <c r="O160" i="220" s="1"/>
  <c r="Z110" i="220"/>
  <c r="Z151" i="220" s="1"/>
  <c r="U115" i="220"/>
  <c r="U156" i="220" s="1"/>
  <c r="AP130" i="220"/>
  <c r="AS125" i="220"/>
  <c r="G123" i="220"/>
  <c r="G164" i="220" s="1"/>
  <c r="AB117" i="220"/>
  <c r="AB158" i="220" s="1"/>
  <c r="AP112" i="220"/>
  <c r="AP153" i="220" s="1"/>
  <c r="AG123" i="220"/>
  <c r="AG164" i="220" s="1"/>
  <c r="AF117" i="220"/>
  <c r="AF158" i="220" s="1"/>
  <c r="AC114" i="220"/>
  <c r="AC155" i="220" s="1"/>
  <c r="H122" i="220"/>
  <c r="J134" i="220"/>
  <c r="K127" i="220"/>
  <c r="AH129" i="220"/>
  <c r="AD122" i="220"/>
  <c r="AH127" i="220"/>
  <c r="N121" i="220"/>
  <c r="N162" i="220" s="1"/>
  <c r="S123" i="220"/>
  <c r="S164" i="220" s="1"/>
  <c r="AP110" i="220"/>
  <c r="AP151" i="220" s="1"/>
  <c r="AM110" i="220"/>
  <c r="AM151" i="220" s="1"/>
  <c r="N122" i="220"/>
  <c r="V115" i="220"/>
  <c r="V156" i="220" s="1"/>
  <c r="V113" i="220"/>
  <c r="V154" i="220" s="1"/>
  <c r="AA112" i="220"/>
  <c r="AA153" i="220" s="1"/>
  <c r="W111" i="220"/>
  <c r="W152" i="220" s="1"/>
  <c r="W118" i="220"/>
  <c r="W159" i="220" s="1"/>
  <c r="T119" i="220"/>
  <c r="T160" i="220" s="1"/>
  <c r="AK110" i="220"/>
  <c r="AK151" i="220" s="1"/>
  <c r="AB112" i="220"/>
  <c r="AB153" i="220" s="1"/>
  <c r="M114" i="220"/>
  <c r="M155" i="220" s="1"/>
  <c r="AB118" i="220"/>
  <c r="AB159" i="220" s="1"/>
  <c r="AQ114" i="220"/>
  <c r="AQ155" i="220" s="1"/>
  <c r="AR119" i="220"/>
  <c r="AR160" i="220" s="1"/>
  <c r="R120" i="220"/>
  <c r="R161" i="220" s="1"/>
  <c r="AN123" i="220"/>
  <c r="AN164" i="220" s="1"/>
  <c r="P113" i="220"/>
  <c r="P154" i="220" s="1"/>
  <c r="AG120" i="220"/>
  <c r="AG161" i="220" s="1"/>
  <c r="S121" i="220"/>
  <c r="S162" i="220" s="1"/>
  <c r="M119" i="220"/>
  <c r="M160" i="220" s="1"/>
  <c r="AD119" i="220"/>
  <c r="AD160" i="220" s="1"/>
  <c r="AF120" i="220"/>
  <c r="AF161" i="220" s="1"/>
  <c r="X119" i="220"/>
  <c r="X160" i="220" s="1"/>
  <c r="K111" i="220"/>
  <c r="K152" i="220" s="1"/>
  <c r="AS117" i="220"/>
  <c r="AS158" i="220" s="1"/>
  <c r="Y114" i="220"/>
  <c r="Y155" i="220" s="1"/>
  <c r="AN112" i="220"/>
  <c r="AN153" i="220" s="1"/>
  <c r="AO120" i="220"/>
  <c r="AO161" i="220" s="1"/>
  <c r="O120" i="220"/>
  <c r="O161" i="220" s="1"/>
  <c r="AQ121" i="220"/>
  <c r="AQ162" i="220" s="1"/>
  <c r="AM117" i="220"/>
  <c r="AM158" i="220" s="1"/>
  <c r="AA114" i="220"/>
  <c r="AA155" i="220" s="1"/>
  <c r="K114" i="220"/>
  <c r="K155" i="220" s="1"/>
  <c r="AG118" i="220"/>
  <c r="AG159" i="220" s="1"/>
  <c r="AG119" i="220"/>
  <c r="AG160" i="220" s="1"/>
  <c r="AR110" i="220"/>
  <c r="AR151" i="220" s="1"/>
  <c r="AQ119" i="220"/>
  <c r="AQ160" i="220" s="1"/>
  <c r="Z112" i="220"/>
  <c r="Z153" i="220" s="1"/>
  <c r="AI111" i="220"/>
  <c r="AI152" i="220" s="1"/>
  <c r="AC123" i="220"/>
  <c r="AC164" i="220" s="1"/>
  <c r="AC117" i="220"/>
  <c r="AC158" i="220" s="1"/>
  <c r="AA115" i="220"/>
  <c r="AA156" i="220" s="1"/>
  <c r="AF111" i="220"/>
  <c r="AF152" i="220" s="1"/>
  <c r="I117" i="220"/>
  <c r="I158" i="220" s="1"/>
  <c r="L110" i="220"/>
  <c r="L151" i="220" s="1"/>
  <c r="S111" i="220"/>
  <c r="S152" i="220" s="1"/>
  <c r="AF116" i="220"/>
  <c r="AF157" i="220" s="1"/>
  <c r="N116" i="220"/>
  <c r="N157" i="220" s="1"/>
  <c r="N118" i="220"/>
  <c r="N159" i="220" s="1"/>
  <c r="Z117" i="220"/>
  <c r="Z158" i="220" s="1"/>
  <c r="AQ130" i="220"/>
  <c r="AK131" i="220"/>
  <c r="AH134" i="220"/>
  <c r="X122" i="220"/>
  <c r="T124" i="220"/>
  <c r="U127" i="220"/>
  <c r="AC129" i="220"/>
  <c r="J133" i="220"/>
  <c r="Y128" i="220"/>
  <c r="P126" i="220"/>
  <c r="AI129" i="220"/>
  <c r="K122" i="220"/>
  <c r="AF134" i="220"/>
  <c r="X125" i="220"/>
  <c r="G126" i="220"/>
  <c r="R131" i="220"/>
  <c r="X129" i="220"/>
  <c r="P134" i="220"/>
  <c r="AM129" i="220"/>
  <c r="Y126" i="220"/>
  <c r="AL129" i="220"/>
  <c r="AC133" i="220"/>
  <c r="AP124" i="220"/>
  <c r="AR128" i="220"/>
  <c r="L125" i="220"/>
  <c r="AE126" i="220"/>
  <c r="AF131" i="220"/>
  <c r="M128" i="220"/>
  <c r="H132" i="220"/>
  <c r="N131" i="220"/>
  <c r="AS128" i="220"/>
  <c r="J128" i="220"/>
  <c r="L124" i="220"/>
  <c r="X133" i="220"/>
  <c r="AG126" i="220"/>
  <c r="F124" i="220"/>
  <c r="AA126" i="220"/>
  <c r="AF124" i="220"/>
  <c r="N126" i="220"/>
  <c r="K130" i="220"/>
  <c r="X126" i="220"/>
  <c r="Y122" i="220"/>
  <c r="P131" i="220"/>
  <c r="AM114" i="220"/>
  <c r="AM155" i="220" s="1"/>
  <c r="AN127" i="220"/>
  <c r="Q120" i="220"/>
  <c r="Q161" i="220" s="1"/>
  <c r="V125" i="220"/>
  <c r="V131" i="220"/>
  <c r="Q125" i="220"/>
  <c r="I127" i="220"/>
  <c r="AK115" i="220"/>
  <c r="AK156" i="220" s="1"/>
  <c r="U131" i="220"/>
  <c r="S132" i="220"/>
  <c r="S125" i="220"/>
  <c r="AA117" i="220"/>
  <c r="AA158" i="220" s="1"/>
  <c r="AI118" i="220"/>
  <c r="AI159" i="220" s="1"/>
  <c r="M133" i="220"/>
  <c r="AE127" i="220"/>
  <c r="AL113" i="220"/>
  <c r="AL154" i="220" s="1"/>
  <c r="AH116" i="220"/>
  <c r="AH157" i="220" s="1"/>
  <c r="M112" i="220"/>
  <c r="M153" i="220" s="1"/>
  <c r="T121" i="220"/>
  <c r="T162" i="220" s="1"/>
  <c r="Y121" i="220"/>
  <c r="Y162" i="220" s="1"/>
  <c r="AK128" i="220"/>
  <c r="Q110" i="220"/>
  <c r="Q151" i="220" s="1"/>
  <c r="R123" i="220"/>
  <c r="R164" i="220" s="1"/>
  <c r="H110" i="220"/>
  <c r="H151" i="220" s="1"/>
  <c r="Z123" i="220"/>
  <c r="Z164" i="220" s="1"/>
  <c r="Y130" i="220"/>
  <c r="AK112" i="220"/>
  <c r="AK153" i="220" s="1"/>
  <c r="AQ133" i="220"/>
  <c r="X113" i="220"/>
  <c r="X154" i="220" s="1"/>
  <c r="AA123" i="220"/>
  <c r="AA164" i="220" s="1"/>
  <c r="M127" i="220"/>
  <c r="H111" i="220"/>
  <c r="H152" i="220" s="1"/>
  <c r="G124" i="220"/>
  <c r="AA133" i="220"/>
  <c r="AB111" i="220"/>
  <c r="AB152" i="220" s="1"/>
  <c r="AK114" i="220"/>
  <c r="AK155" i="220" s="1"/>
  <c r="AQ122" i="220"/>
  <c r="G117" i="220"/>
  <c r="G158" i="220" s="1"/>
  <c r="V132" i="220"/>
  <c r="G125" i="220"/>
  <c r="I120" i="220"/>
  <c r="I161" i="220" s="1"/>
  <c r="AG124" i="220"/>
  <c r="AB123" i="220"/>
  <c r="AB164" i="220" s="1"/>
  <c r="AF113" i="220"/>
  <c r="AF154" i="220" s="1"/>
  <c r="P121" i="220"/>
  <c r="P162" i="220" s="1"/>
  <c r="W120" i="220"/>
  <c r="W161" i="220" s="1"/>
  <c r="AA118" i="220"/>
  <c r="AA159" i="220" s="1"/>
  <c r="X114" i="220"/>
  <c r="X155" i="220" s="1"/>
  <c r="L117" i="220"/>
  <c r="L158" i="220" s="1"/>
  <c r="L121" i="220"/>
  <c r="L162" i="220" s="1"/>
  <c r="AK118" i="220"/>
  <c r="AK159" i="220" s="1"/>
  <c r="AK121" i="220"/>
  <c r="AK162" i="220" s="1"/>
  <c r="AE120" i="220"/>
  <c r="AE161" i="220" s="1"/>
  <c r="AJ121" i="220"/>
  <c r="AJ162" i="220" s="1"/>
  <c r="H120" i="220"/>
  <c r="H161" i="220" s="1"/>
  <c r="AD115" i="220"/>
  <c r="AD156" i="220" s="1"/>
  <c r="AD117" i="220"/>
  <c r="AD158" i="220" s="1"/>
  <c r="AO111" i="220"/>
  <c r="AO152" i="220" s="1"/>
  <c r="AS110" i="220"/>
  <c r="AS151" i="220" s="1"/>
  <c r="AH110" i="220"/>
  <c r="AH151" i="220" s="1"/>
  <c r="AH115" i="220"/>
  <c r="AH156" i="220" s="1"/>
  <c r="J119" i="220"/>
  <c r="J160" i="220" s="1"/>
  <c r="AO110" i="220"/>
  <c r="AO151" i="220" s="1"/>
  <c r="AO113" i="220"/>
  <c r="AO154" i="220" s="1"/>
  <c r="L116" i="220"/>
  <c r="L157" i="220" s="1"/>
  <c r="AM115" i="220"/>
  <c r="AM156" i="220" s="1"/>
  <c r="J112" i="220"/>
  <c r="J153" i="220" s="1"/>
  <c r="H114" i="220"/>
  <c r="H155" i="220" s="1"/>
  <c r="H123" i="220"/>
  <c r="H164" i="220" s="1"/>
  <c r="U118" i="220"/>
  <c r="U159" i="220" s="1"/>
  <c r="AQ116" i="220"/>
  <c r="AQ157" i="220" s="1"/>
  <c r="I114" i="220"/>
  <c r="I155" i="220" s="1"/>
  <c r="G113" i="220"/>
  <c r="G154" i="220" s="1"/>
  <c r="M123" i="220"/>
  <c r="M164" i="220" s="1"/>
  <c r="AP120" i="220"/>
  <c r="AP161" i="220" s="1"/>
  <c r="AP116" i="220"/>
  <c r="AP157" i="220" s="1"/>
  <c r="K112" i="220"/>
  <c r="K153" i="220" s="1"/>
  <c r="N114" i="220"/>
  <c r="N155" i="220" s="1"/>
  <c r="AR118" i="220"/>
  <c r="AR159" i="220" s="1"/>
  <c r="AA111" i="220"/>
  <c r="AA152" i="220" s="1"/>
  <c r="AI119" i="220"/>
  <c r="AI160" i="220" s="1"/>
  <c r="L112" i="220"/>
  <c r="L153" i="220" s="1"/>
  <c r="AA119" i="220"/>
  <c r="AA160" i="220" s="1"/>
  <c r="N115" i="220"/>
  <c r="N156" i="220" s="1"/>
  <c r="N117" i="220"/>
  <c r="N158" i="220" s="1"/>
  <c r="P116" i="220"/>
  <c r="P157" i="220" s="1"/>
  <c r="Z132" i="220"/>
  <c r="L127" i="220"/>
  <c r="O130" i="220"/>
  <c r="AO124" i="220"/>
  <c r="AP125" i="220"/>
  <c r="M131" i="220"/>
  <c r="T132" i="220"/>
  <c r="Z125" i="220"/>
  <c r="AM132" i="220"/>
  <c r="U129" i="220"/>
  <c r="AG132" i="220"/>
  <c r="AF130" i="220"/>
  <c r="W133" i="220"/>
  <c r="M122" i="220"/>
  <c r="Q131" i="220"/>
  <c r="AS126" i="220"/>
  <c r="AA132" i="220"/>
  <c r="I130" i="220"/>
  <c r="R132" i="220"/>
  <c r="I125" i="220"/>
  <c r="AJ133" i="220"/>
  <c r="AO125" i="220"/>
  <c r="O126" i="220"/>
  <c r="AP131" i="220"/>
  <c r="J122" i="220"/>
  <c r="AH130" i="220"/>
  <c r="K128" i="220"/>
  <c r="V128" i="220"/>
  <c r="AA122" i="220"/>
  <c r="Y132" i="220"/>
  <c r="AF122" i="220"/>
  <c r="U126" i="220"/>
  <c r="L129" i="220"/>
  <c r="AP122" i="220"/>
  <c r="Q122" i="220"/>
  <c r="AJ126" i="220"/>
  <c r="AF129" i="220"/>
  <c r="F131" i="220"/>
  <c r="AA131" i="220"/>
  <c r="AJ124" i="220"/>
  <c r="N110" i="220"/>
  <c r="N151" i="220" s="1"/>
  <c r="AM124" i="220"/>
  <c r="AG117" i="220"/>
  <c r="AG158" i="220" s="1"/>
  <c r="AL133" i="220"/>
  <c r="J129" i="220"/>
  <c r="V129" i="220"/>
  <c r="Z134" i="220"/>
  <c r="AB116" i="220"/>
  <c r="AB157" i="220" s="1"/>
  <c r="AO117" i="220"/>
  <c r="AO158" i="220" s="1"/>
  <c r="X111" i="220"/>
  <c r="X152" i="220" s="1"/>
  <c r="R115" i="220"/>
  <c r="R156" i="220" s="1"/>
  <c r="N129" i="220"/>
  <c r="AQ126" i="220"/>
  <c r="X131" i="220"/>
  <c r="AD114" i="220"/>
  <c r="AD155" i="220" s="1"/>
  <c r="Q134" i="220"/>
  <c r="Y124" i="220"/>
  <c r="AO116" i="220"/>
  <c r="AO157" i="220" s="1"/>
  <c r="K110" i="220"/>
  <c r="K151" i="220" s="1"/>
  <c r="AM121" i="220"/>
  <c r="AM162" i="220" s="1"/>
  <c r="AM130" i="220"/>
  <c r="K113" i="220"/>
  <c r="K154" i="220" s="1"/>
  <c r="T131" i="220"/>
  <c r="AP134" i="220"/>
  <c r="H119" i="220"/>
  <c r="H160" i="220" s="1"/>
  <c r="X134" i="220"/>
  <c r="AB122" i="220"/>
  <c r="AJ122" i="220"/>
  <c r="T114" i="220"/>
  <c r="T155" i="220" s="1"/>
  <c r="G116" i="220"/>
  <c r="G157" i="220" s="1"/>
  <c r="J121" i="220"/>
  <c r="J162" i="220" s="1"/>
  <c r="AR126" i="220"/>
  <c r="R127" i="220"/>
  <c r="AP121" i="220"/>
  <c r="AP162" i="220" s="1"/>
  <c r="Z120" i="220"/>
  <c r="Z161" i="220" s="1"/>
  <c r="AS134" i="220"/>
  <c r="R125" i="220"/>
  <c r="AI122" i="220"/>
  <c r="G110" i="220"/>
  <c r="G151" i="220" s="1"/>
  <c r="F130" i="220"/>
  <c r="AH123" i="220"/>
  <c r="AH164" i="220" s="1"/>
  <c r="U125" i="220"/>
  <c r="Q126" i="220"/>
  <c r="V121" i="220"/>
  <c r="V162" i="220" s="1"/>
  <c r="AD113" i="220"/>
  <c r="AD154" i="220" s="1"/>
  <c r="AI114" i="220"/>
  <c r="AI155" i="220" s="1"/>
  <c r="F116" i="220"/>
  <c r="F157" i="220" s="1"/>
  <c r="W115" i="220"/>
  <c r="W156" i="220" s="1"/>
  <c r="T117" i="220"/>
  <c r="T158" i="220" s="1"/>
  <c r="J120" i="220"/>
  <c r="J161" i="220" s="1"/>
  <c r="AK116" i="220"/>
  <c r="AK157" i="220" s="1"/>
  <c r="AH117" i="220"/>
  <c r="AH158" i="220" s="1"/>
  <c r="AH120" i="220"/>
  <c r="AH161" i="220" s="1"/>
  <c r="AN121" i="220"/>
  <c r="AN162" i="220" s="1"/>
  <c r="F123" i="220"/>
  <c r="F164" i="220" s="1"/>
  <c r="AN113" i="220"/>
  <c r="AN154" i="220" s="1"/>
  <c r="AL117" i="220"/>
  <c r="AL158" i="220" s="1"/>
  <c r="AL118" i="220"/>
  <c r="AL159" i="220" s="1"/>
  <c r="AS113" i="220"/>
  <c r="AS154" i="220" s="1"/>
  <c r="AJ116" i="220"/>
  <c r="AJ157" i="220" s="1"/>
  <c r="O121" i="220"/>
  <c r="O162" i="220" s="1"/>
  <c r="AD110" i="220"/>
  <c r="AD151" i="220" s="1"/>
  <c r="X123" i="220"/>
  <c r="X164" i="220" s="1"/>
  <c r="T112" i="220"/>
  <c r="T153" i="220" s="1"/>
  <c r="AJ118" i="220"/>
  <c r="AJ159" i="220" s="1"/>
  <c r="AB113" i="220"/>
  <c r="AB154" i="220" s="1"/>
  <c r="J115" i="220"/>
  <c r="J156" i="220" s="1"/>
  <c r="AP113" i="220"/>
  <c r="AP154" i="220" s="1"/>
  <c r="AG112" i="220"/>
  <c r="AG153" i="220" s="1"/>
  <c r="F121" i="220"/>
  <c r="F162" i="220" s="1"/>
  <c r="AQ110" i="220"/>
  <c r="AQ151" i="220" s="1"/>
  <c r="AQ117" i="220"/>
  <c r="AQ158" i="220" s="1"/>
  <c r="U116" i="220"/>
  <c r="U157" i="220" s="1"/>
  <c r="AL115" i="220"/>
  <c r="AL156" i="220" s="1"/>
  <c r="AC111" i="220"/>
  <c r="AC152" i="220" s="1"/>
  <c r="M120" i="220"/>
  <c r="M161" i="220" s="1"/>
  <c r="S112" i="220"/>
  <c r="S153" i="220" s="1"/>
  <c r="AG128" i="220"/>
  <c r="AI133" i="220"/>
  <c r="V122" i="220"/>
  <c r="AQ129" i="220"/>
  <c r="AC124" i="220"/>
  <c r="W132" i="220"/>
  <c r="AE128" i="220"/>
  <c r="I126" i="220"/>
  <c r="Z126" i="220"/>
  <c r="AJ125" i="220"/>
  <c r="AG134" i="220"/>
  <c r="N124" i="220"/>
  <c r="Z131" i="220"/>
  <c r="J125" i="220"/>
  <c r="I122" i="220"/>
  <c r="U128" i="220"/>
  <c r="L128" i="220"/>
  <c r="AL125" i="220"/>
  <c r="AE130" i="220"/>
  <c r="AE124" i="220"/>
  <c r="AR124" i="220"/>
  <c r="AG129" i="220"/>
  <c r="V124" i="220"/>
  <c r="K129" i="220"/>
  <c r="S131" i="220"/>
  <c r="AN124" i="220"/>
  <c r="AL130" i="220"/>
  <c r="AD128" i="220"/>
  <c r="AK133" i="220"/>
  <c r="AO132" i="220"/>
  <c r="AC125" i="220"/>
  <c r="AS132" i="220"/>
  <c r="AO131" i="220"/>
  <c r="X127" i="220"/>
  <c r="V127" i="220"/>
  <c r="L131" i="220"/>
  <c r="Q132" i="220"/>
  <c r="U122" i="220"/>
  <c r="AC130" i="220"/>
  <c r="R124" i="220"/>
  <c r="K124" i="220"/>
  <c r="L126" i="220"/>
  <c r="AS114" i="220"/>
  <c r="AS155" i="220" s="1"/>
  <c r="L115" i="220"/>
  <c r="L156" i="220" s="1"/>
  <c r="Z128" i="220"/>
  <c r="AH119" i="220"/>
  <c r="AH160" i="220" s="1"/>
  <c r="S114" i="220"/>
  <c r="S155" i="220" s="1"/>
  <c r="AC112" i="220"/>
  <c r="AC153" i="220" s="1"/>
  <c r="U119" i="220"/>
  <c r="U160" i="220" s="1"/>
  <c r="AL111" i="220"/>
  <c r="AL152" i="220" s="1"/>
  <c r="Y119" i="220"/>
  <c r="Y160" i="220" s="1"/>
  <c r="W112" i="220"/>
  <c r="W153" i="220" s="1"/>
  <c r="H125" i="220"/>
  <c r="P122" i="220"/>
  <c r="U132" i="220"/>
  <c r="J117" i="220"/>
  <c r="J158" i="220" s="1"/>
  <c r="P117" i="220"/>
  <c r="P158" i="220" s="1"/>
  <c r="S124" i="220"/>
  <c r="U111" i="220"/>
  <c r="U152" i="220" s="1"/>
  <c r="AI132" i="220"/>
  <c r="M113" i="220"/>
  <c r="M154" i="220" s="1"/>
  <c r="AC116" i="220"/>
  <c r="AC157" i="220" s="1"/>
  <c r="AJ131" i="220"/>
  <c r="F134" i="220"/>
  <c r="J130" i="220"/>
  <c r="T123" i="220"/>
  <c r="T164" i="220" s="1"/>
  <c r="T130" i="220"/>
  <c r="O112" i="220"/>
  <c r="O153" i="220" s="1"/>
  <c r="AS112" i="220"/>
  <c r="AS153" i="220" s="1"/>
  <c r="P110" i="220"/>
  <c r="P151" i="220" s="1"/>
  <c r="R118" i="220"/>
  <c r="R159" i="220" s="1"/>
  <c r="J127" i="220"/>
  <c r="AJ112" i="220"/>
  <c r="AJ153" i="220" s="1"/>
  <c r="Z114" i="220"/>
  <c r="Z155" i="220" s="1"/>
  <c r="O114" i="220"/>
  <c r="O155" i="220" s="1"/>
  <c r="K121" i="220"/>
  <c r="K162" i="220" s="1"/>
  <c r="K116" i="220"/>
  <c r="K157" i="220" s="1"/>
  <c r="AF126" i="220"/>
  <c r="T134" i="220"/>
  <c r="G118" i="220"/>
  <c r="G159" i="220" s="1"/>
  <c r="AE119" i="220"/>
  <c r="AE160" i="220" s="1"/>
  <c r="Q133" i="220"/>
  <c r="AF127" i="220"/>
  <c r="K133" i="220"/>
  <c r="AD112" i="220"/>
  <c r="AD153" i="220" s="1"/>
  <c r="O118" i="220"/>
  <c r="O159" i="220" s="1"/>
  <c r="V116" i="220"/>
  <c r="V157" i="220" s="1"/>
  <c r="V114" i="220"/>
  <c r="V155" i="220" s="1"/>
  <c r="Q121" i="220"/>
  <c r="Q162" i="220" s="1"/>
  <c r="W119" i="220"/>
  <c r="W160" i="220" s="1"/>
  <c r="Q112" i="220"/>
  <c r="Q153" i="220" s="1"/>
  <c r="T120" i="220"/>
  <c r="T161" i="220" s="1"/>
  <c r="AM113" i="220"/>
  <c r="AM154" i="220" s="1"/>
  <c r="AK111" i="220"/>
  <c r="AK152" i="220" s="1"/>
  <c r="AS116" i="220"/>
  <c r="AS157" i="220" s="1"/>
  <c r="AN119" i="220"/>
  <c r="AN160" i="220" s="1"/>
  <c r="R121" i="220"/>
  <c r="R162" i="220" s="1"/>
  <c r="O123" i="220"/>
  <c r="O164" i="220" s="1"/>
  <c r="P114" i="220"/>
  <c r="P155" i="220" s="1"/>
  <c r="AG121" i="220"/>
  <c r="AG162" i="220" s="1"/>
  <c r="AJ119" i="220"/>
  <c r="AJ160" i="220" s="1"/>
  <c r="AD120" i="220"/>
  <c r="AD161" i="220" s="1"/>
  <c r="AF121" i="220"/>
  <c r="AF162" i="220" s="1"/>
  <c r="X112" i="220"/>
  <c r="X153" i="220" s="1"/>
  <c r="X120" i="220"/>
  <c r="X161" i="220" s="1"/>
  <c r="T113" i="220"/>
  <c r="T154" i="220" s="1"/>
  <c r="G115" i="220"/>
  <c r="G156" i="220" s="1"/>
  <c r="AN115" i="220"/>
  <c r="AN156" i="220" s="1"/>
  <c r="AO123" i="220"/>
  <c r="AO164" i="220" s="1"/>
  <c r="O116" i="220"/>
  <c r="O157" i="220" s="1"/>
  <c r="AM118" i="220"/>
  <c r="AM159" i="220" s="1"/>
  <c r="Y120" i="220"/>
  <c r="Y161" i="220" s="1"/>
  <c r="AP117" i="220"/>
  <c r="AP158" i="220" s="1"/>
  <c r="K123" i="220"/>
  <c r="K164" i="220" s="1"/>
  <c r="AR111" i="220"/>
  <c r="AR152" i="220" s="1"/>
  <c r="AR113" i="220"/>
  <c r="AR154" i="220" s="1"/>
  <c r="AR123" i="220"/>
  <c r="AR164" i="220" s="1"/>
  <c r="AQ120" i="220"/>
  <c r="AQ161" i="220" s="1"/>
  <c r="AL110" i="220"/>
  <c r="AL151" i="220" s="1"/>
  <c r="I116" i="220"/>
  <c r="I157" i="220" s="1"/>
  <c r="AA116" i="220"/>
  <c r="AA157" i="220" s="1"/>
  <c r="I119" i="220"/>
  <c r="I160" i="220" s="1"/>
  <c r="S113" i="220"/>
  <c r="S154" i="220" s="1"/>
  <c r="N119" i="220"/>
  <c r="N160" i="220" s="1"/>
  <c r="Y133" i="220"/>
  <c r="AL128" i="220"/>
  <c r="H134" i="220"/>
  <c r="AJ134" i="220"/>
  <c r="AK122" i="220"/>
  <c r="AK132" i="220"/>
  <c r="P124" i="220"/>
  <c r="G127" i="220"/>
  <c r="G128" i="220"/>
  <c r="AN128" i="220"/>
  <c r="AB132" i="220"/>
  <c r="W125" i="220"/>
  <c r="AG130" i="220"/>
  <c r="U134" i="220"/>
  <c r="I131" i="220"/>
  <c r="AE131" i="220"/>
  <c r="AQ132" i="220"/>
  <c r="AD125" i="220"/>
  <c r="H128" i="220"/>
  <c r="G129" i="220"/>
  <c r="F128" i="220"/>
  <c r="AE133" i="220"/>
  <c r="H124" i="220"/>
  <c r="W128" i="220"/>
  <c r="P127" i="220"/>
  <c r="AB130" i="220"/>
  <c r="L133" i="220"/>
  <c r="H126" i="220"/>
  <c r="S130" i="220"/>
  <c r="I132" i="220"/>
  <c r="AG122" i="220"/>
  <c r="AS124" i="220"/>
  <c r="AO128" i="220"/>
  <c r="AM126" i="220"/>
  <c r="T125" i="220"/>
  <c r="AB126" i="220"/>
  <c r="AG133" i="220"/>
  <c r="N134" i="220"/>
  <c r="J132" i="220"/>
  <c r="AS82" i="419"/>
  <c r="AS83" i="419"/>
  <c r="AR49" i="419"/>
  <c r="AS47" i="419"/>
  <c r="AS49" i="419" s="1"/>
  <c r="F6" i="245" l="1" a="1"/>
  <c r="J27" i="245" l="1"/>
  <c r="AJ24" i="245"/>
  <c r="V7" i="245"/>
  <c r="V33" i="419" s="1"/>
  <c r="V17" i="245"/>
  <c r="V24" i="245"/>
  <c r="AD9" i="245"/>
  <c r="AI10" i="245"/>
  <c r="AI26" i="245"/>
  <c r="F12" i="245"/>
  <c r="W11" i="245"/>
  <c r="W23" i="245"/>
  <c r="Q26" i="245"/>
  <c r="AK18" i="245"/>
  <c r="T13" i="245"/>
  <c r="J16" i="245"/>
  <c r="L14" i="245"/>
  <c r="AK12" i="245"/>
  <c r="AK15" i="245"/>
  <c r="AK26" i="245"/>
  <c r="AH13" i="245"/>
  <c r="AH16" i="245"/>
  <c r="S18" i="245"/>
  <c r="AN17" i="245"/>
  <c r="G15" i="245"/>
  <c r="AH26" i="245"/>
  <c r="F19" i="245"/>
  <c r="H13" i="245"/>
  <c r="AG27" i="245"/>
  <c r="AN9" i="245"/>
  <c r="AL13" i="245"/>
  <c r="AL14" i="245"/>
  <c r="AS24" i="245"/>
  <c r="AS9" i="245"/>
  <c r="U10" i="245"/>
  <c r="AJ12" i="245"/>
  <c r="O17" i="245"/>
  <c r="AC21" i="245"/>
  <c r="AH23" i="245"/>
  <c r="AD6" i="245"/>
  <c r="AD28" i="245"/>
  <c r="X19" i="245"/>
  <c r="X30" i="245"/>
  <c r="AE11" i="245"/>
  <c r="AE21" i="245"/>
  <c r="AG29" i="245"/>
  <c r="F23" i="245"/>
  <c r="T8" i="245"/>
  <c r="G13" i="245"/>
  <c r="S14" i="245"/>
  <c r="P25" i="245"/>
  <c r="AA22" i="245"/>
  <c r="AS7" i="245"/>
  <c r="AS33" i="419" s="1"/>
  <c r="AS16" i="245"/>
  <c r="AS25" i="245"/>
  <c r="AH12" i="245"/>
  <c r="AF25" i="245"/>
  <c r="AQ26" i="245"/>
  <c r="AJ14" i="245"/>
  <c r="AN25" i="245"/>
  <c r="AO10" i="245"/>
  <c r="AL18" i="245"/>
  <c r="O21" i="245"/>
  <c r="O30" i="245"/>
  <c r="Y17" i="245"/>
  <c r="Z30" i="245"/>
  <c r="AB9" i="245"/>
  <c r="N26" i="245"/>
  <c r="M28" i="245"/>
  <c r="H6" i="245"/>
  <c r="H11" i="245"/>
  <c r="H21" i="245"/>
  <c r="Y23" i="245"/>
  <c r="R21" i="245"/>
  <c r="L28" i="245"/>
  <c r="AM28" i="245"/>
  <c r="L23" i="245"/>
  <c r="J11" i="245"/>
  <c r="AP9" i="245"/>
  <c r="AP21" i="245"/>
  <c r="AP30" i="245"/>
  <c r="K12" i="245"/>
  <c r="AG8" i="245"/>
  <c r="AG21" i="245"/>
  <c r="F17" i="245"/>
  <c r="AQ6" i="245"/>
  <c r="AQ13" i="245"/>
  <c r="U12" i="245"/>
  <c r="U29" i="245"/>
  <c r="S26" i="245"/>
  <c r="AI11" i="245"/>
  <c r="AI18" i="245"/>
  <c r="S30" i="245"/>
  <c r="AM24" i="245"/>
  <c r="AL11" i="245"/>
  <c r="AC7" i="245"/>
  <c r="AC33" i="419" s="1"/>
  <c r="M9" i="245"/>
  <c r="M16" i="245"/>
  <c r="M30" i="245"/>
  <c r="I23" i="245"/>
  <c r="L24" i="245"/>
  <c r="S8" i="245"/>
  <c r="G6" i="245"/>
  <c r="Z9" i="245"/>
  <c r="N6" i="245"/>
  <c r="AA26" i="245"/>
  <c r="P13" i="245"/>
  <c r="R27" i="245"/>
  <c r="AI24" i="245"/>
  <c r="S25" i="245"/>
  <c r="I18" i="245"/>
  <c r="Z6" i="245"/>
  <c r="L29" i="245"/>
  <c r="AF30" i="245"/>
  <c r="Y15" i="245"/>
  <c r="P30" i="245"/>
  <c r="V12" i="245"/>
  <c r="V10" i="245"/>
  <c r="V18" i="245"/>
  <c r="V25" i="245"/>
  <c r="Q17" i="245"/>
  <c r="AR27" i="245"/>
  <c r="R19" i="245"/>
  <c r="W15" i="245"/>
  <c r="W24" i="245"/>
  <c r="Q8" i="245"/>
  <c r="Q27" i="245"/>
  <c r="AH18" i="245"/>
  <c r="T16" i="245"/>
  <c r="T99" i="419" s="1"/>
  <c r="AM9" i="245"/>
  <c r="AH21" i="245"/>
  <c r="J17" i="245"/>
  <c r="AK7" i="245"/>
  <c r="AK33" i="419" s="1"/>
  <c r="AK27" i="245"/>
  <c r="G12" i="245"/>
  <c r="AS12" i="245"/>
  <c r="AN15" i="245"/>
  <c r="AB27" i="245"/>
  <c r="R13" i="245"/>
  <c r="R17" i="245"/>
  <c r="U8" i="245"/>
  <c r="U11" i="245"/>
  <c r="O19" i="245"/>
  <c r="AS10" i="245"/>
  <c r="P10" i="245"/>
  <c r="AG17" i="245"/>
  <c r="AC15" i="245"/>
  <c r="F29" i="245"/>
  <c r="M18" i="245"/>
  <c r="AJ15" i="245"/>
  <c r="AD16" i="245"/>
  <c r="AD29" i="245"/>
  <c r="AF17" i="245"/>
  <c r="X8" i="245"/>
  <c r="X16" i="245"/>
  <c r="X99" i="419" s="1"/>
  <c r="X22" i="245"/>
  <c r="H28" i="245"/>
  <c r="AE22" i="245"/>
  <c r="AO28" i="245"/>
  <c r="AG22" i="245"/>
  <c r="T9" i="245"/>
  <c r="G11" i="245"/>
  <c r="S29" i="245"/>
  <c r="AI14" i="245"/>
  <c r="AS8" i="245"/>
  <c r="AS27" i="245"/>
  <c r="AH19" i="245"/>
  <c r="H8" i="245"/>
  <c r="J13" i="245"/>
  <c r="AI25" i="245"/>
  <c r="AJ16" i="245"/>
  <c r="AN11" i="245"/>
  <c r="AN26" i="245"/>
  <c r="AO13" i="245"/>
  <c r="AO19" i="245"/>
  <c r="R26" i="245"/>
  <c r="O12" i="245"/>
  <c r="O22" i="245"/>
  <c r="AR29" i="245"/>
  <c r="N25" i="245"/>
  <c r="AM6" i="245"/>
  <c r="AM14" i="245"/>
  <c r="M27" i="245"/>
  <c r="H7" i="245"/>
  <c r="H33" i="419" s="1"/>
  <c r="H23" i="245"/>
  <c r="Y16" i="245"/>
  <c r="Y24" i="245"/>
  <c r="AM26" i="245"/>
  <c r="AP13" i="245"/>
  <c r="AP6" i="245"/>
  <c r="AP22" i="245"/>
  <c r="K19" i="245"/>
  <c r="AG11" i="245"/>
  <c r="AG24" i="245"/>
  <c r="AR7" i="245"/>
  <c r="AR33" i="419" s="1"/>
  <c r="AR9" i="245"/>
  <c r="AR19" i="245"/>
  <c r="AQ7" i="245"/>
  <c r="AQ33" i="419" s="1"/>
  <c r="AQ16" i="245"/>
  <c r="J23" i="245"/>
  <c r="AM21" i="245"/>
  <c r="S22" i="245"/>
  <c r="AL6" i="245"/>
  <c r="AL12" i="245"/>
  <c r="I24" i="245"/>
  <c r="AA21" i="245"/>
  <c r="I12" i="245"/>
  <c r="AA12" i="245"/>
  <c r="L30" i="245"/>
  <c r="AM23" i="245"/>
  <c r="I15" i="245"/>
  <c r="AL23" i="245"/>
  <c r="AF13" i="245"/>
  <c r="AC28" i="245"/>
  <c r="G7" i="245"/>
  <c r="G33" i="419" s="1"/>
  <c r="G25" i="245"/>
  <c r="S9" i="245"/>
  <c r="AC24" i="245"/>
  <c r="AM25" i="245"/>
  <c r="N15" i="245"/>
  <c r="P6" i="245"/>
  <c r="I7" i="245"/>
  <c r="I33" i="419" s="1"/>
  <c r="Z23" i="245"/>
  <c r="AI23" i="245"/>
  <c r="I6" i="245"/>
  <c r="AH20" i="245"/>
  <c r="Q20" i="245"/>
  <c r="AI20" i="245"/>
  <c r="V20" i="245"/>
  <c r="AB20" i="245"/>
  <c r="X20" i="245"/>
  <c r="AO20" i="245"/>
  <c r="X29" i="245"/>
  <c r="AF10" i="245"/>
  <c r="V13" i="245"/>
  <c r="V14" i="245"/>
  <c r="V15" i="245"/>
  <c r="V26" i="245"/>
  <c r="AD10" i="245"/>
  <c r="AE12" i="245"/>
  <c r="W17" i="245"/>
  <c r="AP19" i="245"/>
  <c r="W9" i="245"/>
  <c r="W18" i="245"/>
  <c r="W25" i="245"/>
  <c r="P28" i="245"/>
  <c r="Q9" i="245"/>
  <c r="Q19" i="245"/>
  <c r="Q28" i="245"/>
  <c r="T17" i="245"/>
  <c r="AM10" i="245"/>
  <c r="AK8" i="245"/>
  <c r="AK19" i="245"/>
  <c r="AK28" i="245"/>
  <c r="AJ26" i="245"/>
  <c r="AL30" i="245"/>
  <c r="AN13" i="245"/>
  <c r="AL17" i="245"/>
  <c r="AE17" i="245"/>
  <c r="AE8" i="245"/>
  <c r="AB16" i="245"/>
  <c r="H17" i="245"/>
  <c r="AG23" i="245"/>
  <c r="AS15" i="245"/>
  <c r="F9" i="245"/>
  <c r="R14" i="245"/>
  <c r="AD24" i="245"/>
  <c r="AA25" i="245"/>
  <c r="M11" i="245"/>
  <c r="AS19" i="245"/>
  <c r="AO23" i="245"/>
  <c r="R22" i="245"/>
  <c r="J29" i="245"/>
  <c r="F14" i="245"/>
  <c r="O11" i="245"/>
  <c r="P26" i="245"/>
  <c r="AD12" i="245"/>
  <c r="AD17" i="245"/>
  <c r="AD30" i="245"/>
  <c r="X13" i="245"/>
  <c r="X23" i="245"/>
  <c r="AB18" i="245"/>
  <c r="AE23" i="245"/>
  <c r="AC16" i="245"/>
  <c r="AB29" i="245"/>
  <c r="T10" i="245"/>
  <c r="S12" i="245"/>
  <c r="P7" i="245"/>
  <c r="P33" i="419" s="1"/>
  <c r="AS11" i="245"/>
  <c r="AS28" i="245"/>
  <c r="AH8" i="245"/>
  <c r="AH22" i="245"/>
  <c r="Z18" i="245"/>
  <c r="AG10" i="245"/>
  <c r="O8" i="245"/>
  <c r="AJ11" i="245"/>
  <c r="AJ21" i="245"/>
  <c r="AN6" i="245"/>
  <c r="AN27" i="245"/>
  <c r="AO8" i="245"/>
  <c r="AO14" i="245"/>
  <c r="AO24" i="245"/>
  <c r="AL9" i="245"/>
  <c r="O7" i="245"/>
  <c r="O33" i="419" s="1"/>
  <c r="O13" i="245"/>
  <c r="O23" i="245"/>
  <c r="S28" i="245"/>
  <c r="Z15" i="245"/>
  <c r="N16" i="245"/>
  <c r="N99" i="419" s="1"/>
  <c r="AM12" i="245"/>
  <c r="AI12" i="245"/>
  <c r="H24" i="245"/>
  <c r="Z7" i="245"/>
  <c r="Z33" i="419" s="1"/>
  <c r="Y8" i="245"/>
  <c r="Y9" i="245"/>
  <c r="Y18" i="245"/>
  <c r="Y25" i="245"/>
  <c r="AI16" i="245"/>
  <c r="P8" i="245"/>
  <c r="M7" i="245"/>
  <c r="M33" i="419" s="1"/>
  <c r="I19" i="245"/>
  <c r="G10" i="245"/>
  <c r="K14" i="245"/>
  <c r="AC14" i="245"/>
  <c r="L9" i="245"/>
  <c r="AP23" i="245"/>
  <c r="AR10" i="245"/>
  <c r="K21" i="245"/>
  <c r="AG6" i="245"/>
  <c r="AG12" i="245"/>
  <c r="AG26" i="245"/>
  <c r="N19" i="245"/>
  <c r="U18" i="245"/>
  <c r="AR16" i="245"/>
  <c r="AR21" i="245"/>
  <c r="AQ11" i="245"/>
  <c r="AQ18" i="245"/>
  <c r="U16" i="245"/>
  <c r="AC9" i="245"/>
  <c r="AL7" i="245"/>
  <c r="AL33" i="419" s="1"/>
  <c r="G21" i="245"/>
  <c r="Z14" i="245"/>
  <c r="I17" i="245"/>
  <c r="N7" i="245"/>
  <c r="N33" i="419" s="1"/>
  <c r="S19" i="245"/>
  <c r="F6" i="245"/>
  <c r="R23" i="245"/>
  <c r="I29" i="245"/>
  <c r="N18" i="245"/>
  <c r="AF28" i="245"/>
  <c r="L26" i="245"/>
  <c r="Z29" i="245"/>
  <c r="G27" i="245"/>
  <c r="L22" i="245"/>
  <c r="V8" i="245"/>
  <c r="V27" i="245"/>
  <c r="Q7" i="245"/>
  <c r="Q33" i="419" s="1"/>
  <c r="AD19" i="245"/>
  <c r="AO11" i="245"/>
  <c r="G26" i="245"/>
  <c r="W6" i="245"/>
  <c r="W13" i="245"/>
  <c r="W26" i="245"/>
  <c r="H30" i="245"/>
  <c r="Q21" i="245"/>
  <c r="Q29" i="245"/>
  <c r="T14" i="245"/>
  <c r="K11" i="245"/>
  <c r="L15" i="245"/>
  <c r="N28" i="245"/>
  <c r="AK9" i="245"/>
  <c r="AK97" i="419" s="1"/>
  <c r="AK13" i="245"/>
  <c r="AK21" i="245"/>
  <c r="AK29" i="245"/>
  <c r="AH14" i="245"/>
  <c r="AH17" i="245"/>
  <c r="AQ27" i="245"/>
  <c r="AC8" i="245"/>
  <c r="AL21" i="245"/>
  <c r="P19" i="245"/>
  <c r="AB13" i="245"/>
  <c r="AQ9" i="245"/>
  <c r="X21" i="245"/>
  <c r="H14" i="245"/>
  <c r="AF11" i="245"/>
  <c r="AE27" i="245"/>
  <c r="AN10" i="245"/>
  <c r="AL15" i="245"/>
  <c r="G18" i="245"/>
  <c r="AH25" i="245"/>
  <c r="Z10" i="245"/>
  <c r="G22" i="245"/>
  <c r="AN30" i="245"/>
  <c r="AI21" i="245"/>
  <c r="R7" i="245"/>
  <c r="R33" i="419" s="1"/>
  <c r="S16" i="245"/>
  <c r="AR26" i="245"/>
  <c r="AD7" i="245"/>
  <c r="AD33" i="419" s="1"/>
  <c r="AD14" i="245"/>
  <c r="AD22" i="245"/>
  <c r="X14" i="245"/>
  <c r="X24" i="245"/>
  <c r="AE24" i="245"/>
  <c r="T11" i="245"/>
  <c r="T18" i="245"/>
  <c r="Y7" i="245"/>
  <c r="Y33" i="419" s="1"/>
  <c r="S15" i="245"/>
  <c r="AP14" i="245"/>
  <c r="AS17" i="245"/>
  <c r="AS29" i="245"/>
  <c r="AH9" i="245"/>
  <c r="AH97" i="419" s="1"/>
  <c r="AH24" i="245"/>
  <c r="G30" i="245"/>
  <c r="AN28" i="245"/>
  <c r="AJ6" i="245"/>
  <c r="AJ22" i="245"/>
  <c r="AN7" i="245"/>
  <c r="AN33" i="419" s="1"/>
  <c r="AN29" i="245"/>
  <c r="AO12" i="245"/>
  <c r="AO25" i="245"/>
  <c r="O24" i="245"/>
  <c r="S27" i="245"/>
  <c r="AB25" i="245"/>
  <c r="AB10" i="245"/>
  <c r="K29" i="245"/>
  <c r="N17" i="245"/>
  <c r="H12" i="245"/>
  <c r="H25" i="245"/>
  <c r="Y27" i="245"/>
  <c r="AA17" i="245"/>
  <c r="AA9" i="245"/>
  <c r="AI9" i="245"/>
  <c r="AI97" i="419" s="1"/>
  <c r="I8" i="245"/>
  <c r="G19" i="245"/>
  <c r="K27" i="245"/>
  <c r="AP10" i="245"/>
  <c r="AP24" i="245"/>
  <c r="I22" i="245"/>
  <c r="K9" i="245"/>
  <c r="K13" i="245"/>
  <c r="K22" i="245"/>
  <c r="AG28" i="245"/>
  <c r="P22" i="245"/>
  <c r="T29" i="245"/>
  <c r="AR24" i="245"/>
  <c r="AQ14" i="245"/>
  <c r="AQ23" i="245"/>
  <c r="U22" i="245"/>
  <c r="AI6" i="245"/>
  <c r="J9" i="245"/>
  <c r="AC10" i="245"/>
  <c r="M29" i="245"/>
  <c r="AC11" i="245"/>
  <c r="M13" i="245"/>
  <c r="M17" i="245"/>
  <c r="AA6" i="245"/>
  <c r="G28" i="245"/>
  <c r="L18" i="245"/>
  <c r="AM29" i="245"/>
  <c r="AL22" i="245"/>
  <c r="S6" i="245"/>
  <c r="F13" i="245"/>
  <c r="F98" i="419" s="1"/>
  <c r="I28" i="245"/>
  <c r="AF6" i="245"/>
  <c r="J30" i="245"/>
  <c r="N8" i="245"/>
  <c r="N24" i="245"/>
  <c r="P15" i="245"/>
  <c r="R6" i="245"/>
  <c r="T25" i="245"/>
  <c r="I21" i="245"/>
  <c r="AC25" i="245"/>
  <c r="AA27" i="245"/>
  <c r="Z12" i="245"/>
  <c r="J21" i="245"/>
  <c r="AR20" i="245"/>
  <c r="H20" i="245"/>
  <c r="Z20" i="245"/>
  <c r="F20" i="245"/>
  <c r="AQ20" i="245"/>
  <c r="AN20" i="245"/>
  <c r="AO21" i="245"/>
  <c r="V19" i="245"/>
  <c r="V28" i="245"/>
  <c r="P16" i="245"/>
  <c r="AM7" i="245"/>
  <c r="AM33" i="419" s="1"/>
  <c r="AA28" i="245"/>
  <c r="W27" i="245"/>
  <c r="AB21" i="245"/>
  <c r="Q11" i="245"/>
  <c r="Q14" i="245"/>
  <c r="Q22" i="245"/>
  <c r="Q30" i="245"/>
  <c r="G17" i="245"/>
  <c r="U19" i="245"/>
  <c r="AI28" i="245"/>
  <c r="L16" i="245"/>
  <c r="AK10" i="245"/>
  <c r="AK16" i="245"/>
  <c r="AK99" i="419" s="1"/>
  <c r="AK22" i="245"/>
  <c r="AK30" i="245"/>
  <c r="AH15" i="245"/>
  <c r="M23" i="245"/>
  <c r="AF23" i="245"/>
  <c r="G23" i="245"/>
  <c r="H15" i="245"/>
  <c r="X11" i="245"/>
  <c r="T7" i="245"/>
  <c r="T33" i="419" s="1"/>
  <c r="AL16" i="245"/>
  <c r="AL99" i="419" s="1"/>
  <c r="I27" i="245"/>
  <c r="Y26" i="245"/>
  <c r="AL19" i="245"/>
  <c r="K24" i="245"/>
  <c r="T21" i="245"/>
  <c r="AE28" i="245"/>
  <c r="AD8" i="245"/>
  <c r="AD23" i="245"/>
  <c r="X12" i="245"/>
  <c r="X17" i="245"/>
  <c r="X25" i="245"/>
  <c r="AC29" i="245"/>
  <c r="AE9" i="245"/>
  <c r="AE25" i="245"/>
  <c r="T12" i="245"/>
  <c r="AP17" i="245"/>
  <c r="G16" i="245"/>
  <c r="G99" i="419" s="1"/>
  <c r="F15" i="245"/>
  <c r="AQ24" i="245"/>
  <c r="Y11" i="245"/>
  <c r="AS18" i="245"/>
  <c r="AS30" i="245"/>
  <c r="AH10" i="245"/>
  <c r="AH27" i="245"/>
  <c r="Z17" i="245"/>
  <c r="J14" i="245"/>
  <c r="AJ7" i="245"/>
  <c r="AJ33" i="419" s="1"/>
  <c r="AJ28" i="245"/>
  <c r="AN12" i="245"/>
  <c r="AO26" i="245"/>
  <c r="O25" i="245"/>
  <c r="U17" i="245"/>
  <c r="AG25" i="245"/>
  <c r="AB19" i="245"/>
  <c r="Z19" i="245"/>
  <c r="AM8" i="245"/>
  <c r="AM15" i="245"/>
  <c r="H9" i="245"/>
  <c r="H18" i="245"/>
  <c r="H26" i="245"/>
  <c r="AF29" i="245"/>
  <c r="Y28" i="245"/>
  <c r="AQ30" i="245"/>
  <c r="J10" i="245"/>
  <c r="AI19" i="245"/>
  <c r="I9" i="245"/>
  <c r="J24" i="245"/>
  <c r="AP18" i="245"/>
  <c r="AB22" i="245"/>
  <c r="P27" i="245"/>
  <c r="AP15" i="245"/>
  <c r="AP7" i="245"/>
  <c r="AP33" i="419" s="1"/>
  <c r="AP11" i="245"/>
  <c r="AP25" i="245"/>
  <c r="K6" i="245"/>
  <c r="K16" i="245"/>
  <c r="K99" i="419" s="1"/>
  <c r="K26" i="245"/>
  <c r="AG9" i="245"/>
  <c r="N9" i="245"/>
  <c r="AA18" i="245"/>
  <c r="AR8" i="245"/>
  <c r="AR13" i="245"/>
  <c r="AR25" i="245"/>
  <c r="AQ25" i="245"/>
  <c r="U6" i="245"/>
  <c r="U23" i="245"/>
  <c r="R12" i="245"/>
  <c r="AI13" i="245"/>
  <c r="J19" i="245"/>
  <c r="I11" i="245"/>
  <c r="J7" i="245"/>
  <c r="J33" i="419" s="1"/>
  <c r="AC23" i="245"/>
  <c r="R11" i="245"/>
  <c r="M6" i="245"/>
  <c r="M14" i="245"/>
  <c r="M21" i="245"/>
  <c r="AA13" i="245"/>
  <c r="J6" i="245"/>
  <c r="AF14" i="245"/>
  <c r="F18" i="245"/>
  <c r="AB30" i="245"/>
  <c r="AC26" i="245"/>
  <c r="N29" i="245"/>
  <c r="P11" i="245"/>
  <c r="P29" i="245"/>
  <c r="AL29" i="245"/>
  <c r="Z11" i="245"/>
  <c r="S21" i="245"/>
  <c r="AK20" i="245"/>
  <c r="I20" i="245"/>
  <c r="K20" i="245"/>
  <c r="U20" i="245"/>
  <c r="G20" i="245"/>
  <c r="W20" i="245"/>
  <c r="AS20" i="245"/>
  <c r="Y20" i="245"/>
  <c r="AG20" i="245"/>
  <c r="AL20" i="245"/>
  <c r="T26" i="245"/>
  <c r="P14" i="245"/>
  <c r="AF19" i="245"/>
  <c r="V16" i="245"/>
  <c r="V99" i="419" s="1"/>
  <c r="V21" i="245"/>
  <c r="V29" i="245"/>
  <c r="AJ25" i="245"/>
  <c r="R15" i="245"/>
  <c r="AQ22" i="245"/>
  <c r="W10" i="245"/>
  <c r="W19" i="245"/>
  <c r="W28" i="245"/>
  <c r="AD18" i="245"/>
  <c r="Q12" i="245"/>
  <c r="Q10" i="245"/>
  <c r="Q15" i="245"/>
  <c r="Q23" i="245"/>
  <c r="K15" i="245"/>
  <c r="AM19" i="245"/>
  <c r="AK11" i="245"/>
  <c r="AK23" i="245"/>
  <c r="AF22" i="245"/>
  <c r="AN14" i="245"/>
  <c r="AN16" i="245"/>
  <c r="AN99" i="419" s="1"/>
  <c r="N21" i="245"/>
  <c r="AB17" i="245"/>
  <c r="AQ8" i="245"/>
  <c r="F8" i="245"/>
  <c r="F10" i="245"/>
  <c r="R9" i="245"/>
  <c r="R97" i="419" s="1"/>
  <c r="AE13" i="245"/>
  <c r="AI30" i="245"/>
  <c r="AQ21" i="245"/>
  <c r="AN24" i="245"/>
  <c r="AR23" i="245"/>
  <c r="AJ27" i="245"/>
  <c r="AB28" i="245"/>
  <c r="AO17" i="245"/>
  <c r="AS26" i="245"/>
  <c r="AD25" i="245"/>
  <c r="X6" i="245"/>
  <c r="X18" i="245"/>
  <c r="X26" i="245"/>
  <c r="O14" i="245"/>
  <c r="AE10" i="245"/>
  <c r="AE26" i="245"/>
  <c r="AC17" i="245"/>
  <c r="T6" i="245"/>
  <c r="AA23" i="245"/>
  <c r="AO15" i="245"/>
  <c r="N22" i="245"/>
  <c r="AF18" i="245"/>
  <c r="AS21" i="245"/>
  <c r="AH28" i="245"/>
  <c r="R8" i="245"/>
  <c r="F28" i="245"/>
  <c r="AM16" i="245"/>
  <c r="AJ8" i="245"/>
  <c r="AJ13" i="245"/>
  <c r="AJ29" i="245"/>
  <c r="AN18" i="245"/>
  <c r="AO27" i="245"/>
  <c r="AL10" i="245"/>
  <c r="O9" i="245"/>
  <c r="O26" i="245"/>
  <c r="T22" i="245"/>
  <c r="P24" i="245"/>
  <c r="Y30" i="245"/>
  <c r="AM30" i="245"/>
  <c r="K28" i="245"/>
  <c r="H27" i="245"/>
  <c r="R29" i="245"/>
  <c r="I14" i="245"/>
  <c r="Y12" i="245"/>
  <c r="Y13" i="245"/>
  <c r="Y14" i="245"/>
  <c r="Y19" i="245"/>
  <c r="Y29" i="245"/>
  <c r="AB11" i="245"/>
  <c r="U24" i="245"/>
  <c r="AI17" i="245"/>
  <c r="F27" i="245"/>
  <c r="AA24" i="245"/>
  <c r="L7" i="245"/>
  <c r="L33" i="419" s="1"/>
  <c r="L10" i="245"/>
  <c r="S11" i="245"/>
  <c r="AP8" i="245"/>
  <c r="AP26" i="245"/>
  <c r="K17" i="245"/>
  <c r="K30" i="245"/>
  <c r="AG7" i="245"/>
  <c r="AG33" i="419" s="1"/>
  <c r="AG19" i="245"/>
  <c r="F16" i="245"/>
  <c r="F99" i="419" s="1"/>
  <c r="AR11" i="245"/>
  <c r="AR17" i="245"/>
  <c r="AR30" i="245"/>
  <c r="AQ28" i="245"/>
  <c r="U7" i="245"/>
  <c r="U33" i="419" s="1"/>
  <c r="U9" i="245"/>
  <c r="U25" i="245"/>
  <c r="M22" i="245"/>
  <c r="AL8" i="245"/>
  <c r="AC6" i="245"/>
  <c r="M12" i="245"/>
  <c r="M24" i="245"/>
  <c r="Z27" i="245"/>
  <c r="AA16" i="245"/>
  <c r="G8" i="245"/>
  <c r="J18" i="245"/>
  <c r="AF8" i="245"/>
  <c r="I30" i="245"/>
  <c r="AF15" i="245"/>
  <c r="S24" i="245"/>
  <c r="AF26" i="245"/>
  <c r="I26" i="245"/>
  <c r="F7" i="245"/>
  <c r="F33" i="419" s="1"/>
  <c r="F24" i="245"/>
  <c r="AB6" i="245"/>
  <c r="AC27" i="245"/>
  <c r="AE20" i="245"/>
  <c r="P20" i="245"/>
  <c r="M20" i="245"/>
  <c r="T20" i="245"/>
  <c r="AP20" i="245"/>
  <c r="N20" i="245"/>
  <c r="J20" i="245"/>
  <c r="O15" i="245"/>
  <c r="AA29" i="245"/>
  <c r="W12" i="245"/>
  <c r="V11" i="245"/>
  <c r="V9" i="245"/>
  <c r="V22" i="245"/>
  <c r="V30" i="245"/>
  <c r="AA8" i="245"/>
  <c r="AJ18" i="245"/>
  <c r="W7" i="245"/>
  <c r="W33" i="419" s="1"/>
  <c r="W14" i="245"/>
  <c r="W21" i="245"/>
  <c r="W29" i="245"/>
  <c r="Q6" i="245"/>
  <c r="Q13" i="245"/>
  <c r="Q16" i="245"/>
  <c r="Q99" i="419" s="1"/>
  <c r="Q24" i="245"/>
  <c r="T15" i="245"/>
  <c r="AO18" i="245"/>
  <c r="AO22" i="245"/>
  <c r="AK6" i="245"/>
  <c r="AK24" i="245"/>
  <c r="L11" i="245"/>
  <c r="AB8" i="245"/>
  <c r="M10" i="245"/>
  <c r="T30" i="245"/>
  <c r="AB14" i="245"/>
  <c r="AQ10" i="245"/>
  <c r="AI22" i="245"/>
  <c r="AR15" i="245"/>
  <c r="F22" i="245"/>
  <c r="R16" i="245"/>
  <c r="R99" i="419" s="1"/>
  <c r="R10" i="245"/>
  <c r="AE14" i="245"/>
  <c r="AN19" i="245"/>
  <c r="U21" i="245"/>
  <c r="J26" i="245"/>
  <c r="P9" i="245"/>
  <c r="P97" i="419" s="1"/>
  <c r="AG16" i="245"/>
  <c r="AG99" i="419" s="1"/>
  <c r="Z25" i="245"/>
  <c r="AJ23" i="245"/>
  <c r="S17" i="245"/>
  <c r="M15" i="245"/>
  <c r="AD15" i="245"/>
  <c r="AD26" i="245"/>
  <c r="AF16" i="245"/>
  <c r="AF99" i="419" s="1"/>
  <c r="X7" i="245"/>
  <c r="X33" i="419" s="1"/>
  <c r="X15" i="245"/>
  <c r="X27" i="245"/>
  <c r="AE6" i="245"/>
  <c r="AE18" i="245"/>
  <c r="AE29" i="245"/>
  <c r="AN23" i="245"/>
  <c r="AR28" i="245"/>
  <c r="J22" i="245"/>
  <c r="K7" i="245"/>
  <c r="K33" i="419" s="1"/>
  <c r="AS13" i="245"/>
  <c r="AS22" i="245"/>
  <c r="AH29" i="245"/>
  <c r="H22" i="245"/>
  <c r="AJ19" i="245"/>
  <c r="Y10" i="245"/>
  <c r="AM17" i="245"/>
  <c r="AJ9" i="245"/>
  <c r="AJ97" i="419" s="1"/>
  <c r="AJ30" i="245"/>
  <c r="AN8" i="245"/>
  <c r="AN21" i="245"/>
  <c r="AO16" i="245"/>
  <c r="AO29" i="245"/>
  <c r="AC30" i="245"/>
  <c r="O10" i="245"/>
  <c r="O16" i="245"/>
  <c r="O99" i="419" s="1"/>
  <c r="O27" i="245"/>
  <c r="AQ17" i="245"/>
  <c r="AC18" i="245"/>
  <c r="R30" i="245"/>
  <c r="AM18" i="245"/>
  <c r="AM13" i="245"/>
  <c r="AM98" i="419" s="1"/>
  <c r="U30" i="245"/>
  <c r="H29" i="245"/>
  <c r="T28" i="245"/>
  <c r="Y21" i="245"/>
  <c r="R18" i="245"/>
  <c r="AG30" i="245"/>
  <c r="AA10" i="245"/>
  <c r="J28" i="245"/>
  <c r="L19" i="245"/>
  <c r="AP27" i="245"/>
  <c r="K10" i="245"/>
  <c r="K18" i="245"/>
  <c r="G24" i="245"/>
  <c r="AG13" i="245"/>
  <c r="AG14" i="245"/>
  <c r="AG15" i="245"/>
  <c r="AR6" i="245"/>
  <c r="AR18" i="245"/>
  <c r="AQ15" i="245"/>
  <c r="AQ29" i="245"/>
  <c r="U13" i="245"/>
  <c r="U26" i="245"/>
  <c r="Z8" i="245"/>
  <c r="AI7" i="245"/>
  <c r="AI33" i="419" s="1"/>
  <c r="AC19" i="245"/>
  <c r="AF24" i="245"/>
  <c r="T27" i="245"/>
  <c r="AC13" i="245"/>
  <c r="AC98" i="419" s="1"/>
  <c r="M25" i="245"/>
  <c r="AI29" i="245"/>
  <c r="AL24" i="245"/>
  <c r="AA11" i="245"/>
  <c r="AF7" i="245"/>
  <c r="AF33" i="419" s="1"/>
  <c r="N30" i="245"/>
  <c r="I13" i="245"/>
  <c r="R24" i="245"/>
  <c r="AM27" i="245"/>
  <c r="L6" i="245"/>
  <c r="S7" i="245"/>
  <c r="S33" i="419" s="1"/>
  <c r="F11" i="245"/>
  <c r="F25" i="245"/>
  <c r="AB12" i="245"/>
  <c r="AF12" i="245"/>
  <c r="N12" i="245"/>
  <c r="N14" i="245"/>
  <c r="Z28" i="245"/>
  <c r="Z13" i="245"/>
  <c r="AL25" i="245"/>
  <c r="AL26" i="245"/>
  <c r="S20" i="245"/>
  <c r="R20" i="245"/>
  <c r="AF20" i="245"/>
  <c r="L20" i="245"/>
  <c r="AA20" i="245"/>
  <c r="AM20" i="245"/>
  <c r="N27" i="245"/>
  <c r="T19" i="245"/>
  <c r="AF9" i="245"/>
  <c r="AF97" i="419" s="1"/>
  <c r="V6" i="245"/>
  <c r="V23" i="245"/>
  <c r="AL27" i="245"/>
  <c r="P17" i="245"/>
  <c r="W16" i="245"/>
  <c r="W99" i="419" s="1"/>
  <c r="AA14" i="245"/>
  <c r="I25" i="245"/>
  <c r="W8" i="245"/>
  <c r="W22" i="245"/>
  <c r="W30" i="245"/>
  <c r="Q18" i="245"/>
  <c r="Q25" i="245"/>
  <c r="X10" i="245"/>
  <c r="AH7" i="245"/>
  <c r="AH33" i="419" s="1"/>
  <c r="L13" i="245"/>
  <c r="L17" i="245"/>
  <c r="AK14" i="245"/>
  <c r="AK17" i="245"/>
  <c r="AK25" i="245"/>
  <c r="AD21" i="245"/>
  <c r="R28" i="245"/>
  <c r="AI27" i="245"/>
  <c r="G14" i="245"/>
  <c r="AE16" i="245"/>
  <c r="AE99" i="419" s="1"/>
  <c r="AJ17" i="245"/>
  <c r="AB15" i="245"/>
  <c r="AQ19" i="245"/>
  <c r="M8" i="245"/>
  <c r="Z24" i="245"/>
  <c r="AB26" i="245"/>
  <c r="J25" i="245"/>
  <c r="H16" i="245"/>
  <c r="H99" i="419" s="1"/>
  <c r="AE15" i="245"/>
  <c r="AC12" i="245"/>
  <c r="AR12" i="245"/>
  <c r="L21" i="245"/>
  <c r="K25" i="245"/>
  <c r="AD11" i="245"/>
  <c r="AD13" i="245"/>
  <c r="AD27" i="245"/>
  <c r="X9" i="245"/>
  <c r="X97" i="419" s="1"/>
  <c r="X28" i="245"/>
  <c r="AE7" i="245"/>
  <c r="AE33" i="419" s="1"/>
  <c r="AE19" i="245"/>
  <c r="AE30" i="245"/>
  <c r="G29" i="245"/>
  <c r="U28" i="245"/>
  <c r="S13" i="245"/>
  <c r="S98" i="419" s="1"/>
  <c r="AO7" i="245"/>
  <c r="AO33" i="419" s="1"/>
  <c r="S10" i="245"/>
  <c r="AS6" i="245"/>
  <c r="AS14" i="245"/>
  <c r="AS23" i="245"/>
  <c r="AH6" i="245"/>
  <c r="AH11" i="245"/>
  <c r="AH30" i="245"/>
  <c r="F21" i="245"/>
  <c r="O28" i="245"/>
  <c r="J15" i="245"/>
  <c r="AB7" i="245"/>
  <c r="AB33" i="419" s="1"/>
  <c r="AJ10" i="245"/>
  <c r="AN22" i="245"/>
  <c r="AO6" i="245"/>
  <c r="AO9" i="245"/>
  <c r="AO97" i="419" s="1"/>
  <c r="AO30" i="245"/>
  <c r="O6" i="245"/>
  <c r="O18" i="245"/>
  <c r="O29" i="245"/>
  <c r="F30" i="245"/>
  <c r="AP28" i="245"/>
  <c r="AM22" i="245"/>
  <c r="L12" i="245"/>
  <c r="AM11" i="245"/>
  <c r="J8" i="245"/>
  <c r="K23" i="245"/>
  <c r="H10" i="245"/>
  <c r="H19" i="245"/>
  <c r="AB24" i="245"/>
  <c r="Y6" i="245"/>
  <c r="Y22" i="245"/>
  <c r="AR22" i="245"/>
  <c r="R25" i="245"/>
  <c r="AA19" i="245"/>
  <c r="U14" i="245"/>
  <c r="AQ12" i="245"/>
  <c r="I10" i="245"/>
  <c r="Z16" i="245"/>
  <c r="Z99" i="419" s="1"/>
  <c r="G9" i="245"/>
  <c r="G97" i="419" s="1"/>
  <c r="J12" i="245"/>
  <c r="M19" i="245"/>
  <c r="P18" i="245"/>
  <c r="AP16" i="245"/>
  <c r="AP99" i="419" s="1"/>
  <c r="AP12" i="245"/>
  <c r="AP29" i="245"/>
  <c r="K8" i="245"/>
  <c r="N23" i="245"/>
  <c r="AG18" i="245"/>
  <c r="N10" i="245"/>
  <c r="AR14" i="245"/>
  <c r="U15" i="245"/>
  <c r="U27" i="245"/>
  <c r="AA7" i="245"/>
  <c r="AA33" i="419" s="1"/>
  <c r="AI8" i="245"/>
  <c r="AI15" i="245"/>
  <c r="L8" i="245"/>
  <c r="AF21" i="245"/>
  <c r="AA30" i="245"/>
  <c r="M26" i="245"/>
  <c r="AL28" i="245"/>
  <c r="P23" i="245"/>
  <c r="AA15" i="245"/>
  <c r="AB23" i="245"/>
  <c r="I16" i="245"/>
  <c r="I99" i="419" s="1"/>
  <c r="P21" i="245"/>
  <c r="L25" i="245"/>
  <c r="AC22" i="245"/>
  <c r="F26" i="245"/>
  <c r="N11" i="245"/>
  <c r="N13" i="245"/>
  <c r="N98" i="419" s="1"/>
  <c r="AF27" i="245"/>
  <c r="P12" i="245"/>
  <c r="Z26" i="245"/>
  <c r="Z22" i="245"/>
  <c r="T24" i="245"/>
  <c r="Z21" i="245"/>
  <c r="S23" i="245"/>
  <c r="L27" i="245"/>
  <c r="T23" i="245"/>
  <c r="AC20" i="245"/>
  <c r="O20" i="245"/>
  <c r="AD20" i="245"/>
  <c r="AJ20" i="245"/>
  <c r="G103" i="419" l="1"/>
  <c r="G104" i="419"/>
  <c r="AI98" i="419"/>
  <c r="L99" i="419"/>
  <c r="AI100" i="419"/>
  <c r="AI95" i="419" s="1"/>
  <c r="AI107" i="419" s="1"/>
  <c r="AI96" i="419"/>
  <c r="W100" i="419"/>
  <c r="P9" i="1023" s="1"/>
  <c r="W96" i="419"/>
  <c r="AG96" i="419"/>
  <c r="AG100" i="419"/>
  <c r="O98" i="419"/>
  <c r="F97" i="419"/>
  <c r="AN98" i="419"/>
  <c r="I100" i="419"/>
  <c r="I96" i="419"/>
  <c r="S97" i="419"/>
  <c r="J98" i="419"/>
  <c r="T97" i="419"/>
  <c r="N100" i="419"/>
  <c r="G9" i="1023" s="1"/>
  <c r="N96" i="419"/>
  <c r="M97" i="419"/>
  <c r="G98" i="419"/>
  <c r="U98" i="419"/>
  <c r="AM99" i="419"/>
  <c r="X96" i="419"/>
  <c r="X100" i="419"/>
  <c r="Q9" i="1023" s="1"/>
  <c r="N97" i="419"/>
  <c r="AF100" i="419"/>
  <c r="AF96" i="419"/>
  <c r="AA100" i="419"/>
  <c r="T9" i="1023" s="1"/>
  <c r="AA96" i="419"/>
  <c r="K98" i="419"/>
  <c r="AI103" i="419"/>
  <c r="AI104" i="419"/>
  <c r="X98" i="419"/>
  <c r="Z100" i="419"/>
  <c r="S9" i="1023" s="1"/>
  <c r="Z96" i="419"/>
  <c r="Z97" i="419"/>
  <c r="AD96" i="419"/>
  <c r="AD100" i="419"/>
  <c r="J99" i="419"/>
  <c r="L100" i="419"/>
  <c r="E9" i="1023" s="1"/>
  <c r="L96" i="419"/>
  <c r="AO99" i="419"/>
  <c r="AS96" i="419"/>
  <c r="AS100" i="419"/>
  <c r="O100" i="419"/>
  <c r="H9" i="1023" s="1"/>
  <c r="O96" i="419"/>
  <c r="AC106" i="419"/>
  <c r="AC105" i="419"/>
  <c r="AE100" i="419"/>
  <c r="AE96" i="419"/>
  <c r="O97" i="419"/>
  <c r="T96" i="419"/>
  <c r="T100" i="419"/>
  <c r="M9" i="1023" s="1"/>
  <c r="M96" i="419"/>
  <c r="M100" i="419"/>
  <c r="F9" i="1023" s="1"/>
  <c r="AG97" i="419"/>
  <c r="K97" i="419"/>
  <c r="AA97" i="419"/>
  <c r="AJ96" i="419"/>
  <c r="AJ100" i="419"/>
  <c r="AJ95" i="419" s="1"/>
  <c r="AJ107" i="419" s="1"/>
  <c r="AL97" i="419"/>
  <c r="Q97" i="419"/>
  <c r="AQ99" i="419"/>
  <c r="AD99" i="419"/>
  <c r="G100" i="419"/>
  <c r="G95" i="419" s="1"/>
  <c r="G107" i="419" s="1"/>
  <c r="G96" i="419"/>
  <c r="AQ98" i="419"/>
  <c r="AP97" i="419"/>
  <c r="AL98" i="419"/>
  <c r="T98" i="419"/>
  <c r="AD97" i="419"/>
  <c r="AF104" i="419"/>
  <c r="AF95" i="419"/>
  <c r="AF107" i="419" s="1"/>
  <c r="AF103" i="419"/>
  <c r="AG98" i="419"/>
  <c r="X95" i="419"/>
  <c r="X107" i="419" s="1"/>
  <c r="X103" i="419"/>
  <c r="X104" i="419"/>
  <c r="V100" i="419"/>
  <c r="O9" i="1023" s="1"/>
  <c r="V96" i="419"/>
  <c r="I98" i="419"/>
  <c r="AS98" i="419"/>
  <c r="AC96" i="419"/>
  <c r="AC100" i="419"/>
  <c r="V9" i="1023" s="1"/>
  <c r="AE98" i="419"/>
  <c r="U100" i="419"/>
  <c r="N9" i="1023" s="1"/>
  <c r="U96" i="419"/>
  <c r="M98" i="419"/>
  <c r="AQ97" i="419"/>
  <c r="AR99" i="419"/>
  <c r="AI99" i="419"/>
  <c r="AP100" i="419"/>
  <c r="AP96" i="419"/>
  <c r="AO98" i="419"/>
  <c r="AQ100" i="419"/>
  <c r="AQ96" i="419"/>
  <c r="H96" i="419"/>
  <c r="H100" i="419"/>
  <c r="AS99" i="419"/>
  <c r="AN97" i="419"/>
  <c r="AH99" i="419"/>
  <c r="AO103" i="419"/>
  <c r="AO104" i="419"/>
  <c r="AB98" i="419"/>
  <c r="L97" i="419"/>
  <c r="AB99" i="419"/>
  <c r="P100" i="419"/>
  <c r="I9" i="1023" s="1"/>
  <c r="P96" i="419"/>
  <c r="AF98" i="419"/>
  <c r="AP98" i="419"/>
  <c r="AM100" i="419"/>
  <c r="AM96" i="419"/>
  <c r="AH98" i="419"/>
  <c r="AJ103" i="419"/>
  <c r="AJ104" i="419"/>
  <c r="AB96" i="419"/>
  <c r="AB100" i="419"/>
  <c r="U9" i="1023" s="1"/>
  <c r="R103" i="419"/>
  <c r="R104" i="419"/>
  <c r="K8" i="1023"/>
  <c r="R95" i="419"/>
  <c r="R107" i="419" s="1"/>
  <c r="P99" i="419"/>
  <c r="R100" i="419"/>
  <c r="K9" i="1023" s="1"/>
  <c r="R96" i="419"/>
  <c r="S100" i="419"/>
  <c r="L9" i="1023" s="1"/>
  <c r="S96" i="419"/>
  <c r="N105" i="419"/>
  <c r="N106" i="419"/>
  <c r="Y96" i="419"/>
  <c r="Y100" i="419"/>
  <c r="R9" i="1023" s="1"/>
  <c r="AO96" i="419"/>
  <c r="AO100" i="419"/>
  <c r="AO95" i="419" s="1"/>
  <c r="AO107" i="419" s="1"/>
  <c r="AD98" i="419"/>
  <c r="L98" i="419"/>
  <c r="AR100" i="419"/>
  <c r="AR96" i="419"/>
  <c r="Q98" i="419"/>
  <c r="K100" i="419"/>
  <c r="D9" i="1023" s="1"/>
  <c r="K96" i="419"/>
  <c r="S99" i="419"/>
  <c r="AK98" i="419"/>
  <c r="AC99" i="419"/>
  <c r="AR97" i="419"/>
  <c r="H98" i="419"/>
  <c r="AH100" i="419"/>
  <c r="AH96" i="419"/>
  <c r="AM106" i="419"/>
  <c r="AM105" i="419"/>
  <c r="P95" i="419"/>
  <c r="P107" i="419" s="1"/>
  <c r="P103" i="419"/>
  <c r="P104" i="419"/>
  <c r="I8" i="1023"/>
  <c r="Q96" i="419"/>
  <c r="Q100" i="419"/>
  <c r="J9" i="1023" s="1"/>
  <c r="J100" i="419"/>
  <c r="C9" i="1023" s="1"/>
  <c r="J96" i="419"/>
  <c r="AR98" i="419"/>
  <c r="I97" i="419"/>
  <c r="H97" i="419"/>
  <c r="AK104" i="419"/>
  <c r="AK103" i="419"/>
  <c r="AC97" i="419"/>
  <c r="Y97" i="419"/>
  <c r="V98" i="419"/>
  <c r="AL96" i="419"/>
  <c r="AL100" i="419"/>
  <c r="AJ99" i="419"/>
  <c r="R98" i="419"/>
  <c r="P98" i="419"/>
  <c r="AB97" i="419"/>
  <c r="S106" i="419"/>
  <c r="S105" i="419"/>
  <c r="AM63" i="419"/>
  <c r="AB63" i="419"/>
  <c r="AR63" i="419"/>
  <c r="K63" i="419"/>
  <c r="AH63" i="419"/>
  <c r="AI63" i="419"/>
  <c r="S63" i="419"/>
  <c r="AL63" i="419"/>
  <c r="AJ63" i="419"/>
  <c r="T63" i="419"/>
  <c r="X63" i="419"/>
  <c r="AC63" i="419"/>
  <c r="Z63" i="419"/>
  <c r="M63" i="419"/>
  <c r="AQ63" i="419"/>
  <c r="AS63" i="419"/>
  <c r="AN63" i="419"/>
  <c r="G63" i="419"/>
  <c r="V63" i="419"/>
  <c r="P63" i="419"/>
  <c r="AA63" i="419"/>
  <c r="L63" i="419"/>
  <c r="J63" i="419"/>
  <c r="AG63" i="419"/>
  <c r="W63" i="419"/>
  <c r="AF63" i="419"/>
  <c r="Q63" i="419"/>
  <c r="AE63" i="419"/>
  <c r="Y63" i="419"/>
  <c r="I63" i="419"/>
  <c r="N63" i="419"/>
  <c r="AP63" i="419"/>
  <c r="U63" i="419"/>
  <c r="O63" i="419"/>
  <c r="AO63" i="419"/>
  <c r="AK63" i="419"/>
  <c r="R63" i="419"/>
  <c r="AD63" i="419"/>
  <c r="H63" i="419"/>
  <c r="AH95" i="419"/>
  <c r="AH107" i="419" s="1"/>
  <c r="AH103" i="419"/>
  <c r="AH104" i="419"/>
  <c r="W97" i="419"/>
  <c r="Z98" i="419"/>
  <c r="AK96" i="419"/>
  <c r="AK100" i="419"/>
  <c r="AK95" i="419" s="1"/>
  <c r="AK107" i="419" s="1"/>
  <c r="V97" i="419"/>
  <c r="AA99" i="419"/>
  <c r="U97" i="419"/>
  <c r="Y98" i="419"/>
  <c r="AJ98" i="419"/>
  <c r="AA98" i="419"/>
  <c r="AE97" i="419"/>
  <c r="J97" i="419"/>
  <c r="W98" i="419"/>
  <c r="F100" i="419"/>
  <c r="F96" i="419"/>
  <c r="U99" i="419"/>
  <c r="AN100" i="419"/>
  <c r="AN96" i="419"/>
  <c r="Y99" i="419"/>
  <c r="AM97" i="419"/>
  <c r="M99" i="419"/>
  <c r="AS97" i="419"/>
  <c r="AS95" i="419" l="1"/>
  <c r="AS107" i="419" s="1"/>
  <c r="AS104" i="419"/>
  <c r="AS103" i="419"/>
  <c r="AR106" i="419"/>
  <c r="AR105" i="419"/>
  <c r="W106" i="419"/>
  <c r="W105" i="419"/>
  <c r="J102" i="419"/>
  <c r="J101" i="419"/>
  <c r="J117" i="419"/>
  <c r="J115" i="419" s="1"/>
  <c r="J108" i="419"/>
  <c r="AN117" i="419"/>
  <c r="AN115" i="419" s="1"/>
  <c r="AN108" i="419"/>
  <c r="AN101" i="419"/>
  <c r="AA106" i="419"/>
  <c r="AA105" i="419"/>
  <c r="Z106" i="419"/>
  <c r="Z105" i="419"/>
  <c r="R106" i="419"/>
  <c r="R105" i="419"/>
  <c r="Q108" i="419"/>
  <c r="Q117" i="419"/>
  <c r="Q115" i="419" s="1"/>
  <c r="Q101" i="419"/>
  <c r="Q106" i="419"/>
  <c r="Q105" i="419"/>
  <c r="Y117" i="419"/>
  <c r="Y115" i="419" s="1"/>
  <c r="Y101" i="419"/>
  <c r="Y108" i="419"/>
  <c r="AC101" i="419"/>
  <c r="AC117" i="419"/>
  <c r="AC115" i="419" s="1"/>
  <c r="AC108" i="419"/>
  <c r="AP103" i="419"/>
  <c r="AP104" i="419"/>
  <c r="AP95" i="419"/>
  <c r="AP107" i="419" s="1"/>
  <c r="T108" i="419"/>
  <c r="T117" i="419"/>
  <c r="T115" i="419" s="1"/>
  <c r="T101" i="419"/>
  <c r="Z104" i="419"/>
  <c r="Z95" i="419"/>
  <c r="Z107" i="419" s="1"/>
  <c r="S8" i="1023"/>
  <c r="Z103" i="419"/>
  <c r="AA108" i="419"/>
  <c r="AA101" i="419"/>
  <c r="AA117" i="419"/>
  <c r="AA115" i="419" s="1"/>
  <c r="U106" i="419"/>
  <c r="U105" i="419"/>
  <c r="I108" i="419"/>
  <c r="I117" i="419"/>
  <c r="I115" i="419" s="1"/>
  <c r="I101" i="419"/>
  <c r="H106" i="419"/>
  <c r="H105" i="419"/>
  <c r="AR101" i="419"/>
  <c r="AR108" i="419"/>
  <c r="AR117" i="419"/>
  <c r="AR115" i="419" s="1"/>
  <c r="AH106" i="419"/>
  <c r="AH105" i="419"/>
  <c r="L103" i="419"/>
  <c r="L104" i="419"/>
  <c r="E8" i="1023"/>
  <c r="L95" i="419"/>
  <c r="AS106" i="419"/>
  <c r="AS105" i="419"/>
  <c r="AG106" i="419"/>
  <c r="AG105" i="419"/>
  <c r="AQ106" i="419"/>
  <c r="AQ105" i="419"/>
  <c r="AJ117" i="419"/>
  <c r="AJ115" i="419" s="1"/>
  <c r="AJ108" i="419"/>
  <c r="AJ101" i="419"/>
  <c r="O95" i="419"/>
  <c r="O107" i="419" s="1"/>
  <c r="H8" i="1023"/>
  <c r="O103" i="419"/>
  <c r="O104" i="419"/>
  <c r="AS108" i="419"/>
  <c r="AS101" i="419"/>
  <c r="AS117" i="419"/>
  <c r="AS115" i="419" s="1"/>
  <c r="Z117" i="419"/>
  <c r="Z115" i="419" s="1"/>
  <c r="Z108" i="419"/>
  <c r="Z101" i="419"/>
  <c r="G106" i="419"/>
  <c r="G105" i="419"/>
  <c r="AI108" i="419"/>
  <c r="AI117" i="419"/>
  <c r="AI115" i="419" s="1"/>
  <c r="AI101" i="419"/>
  <c r="H104" i="419"/>
  <c r="H95" i="419"/>
  <c r="H107" i="419" s="1"/>
  <c r="H103" i="419"/>
  <c r="AR104" i="419"/>
  <c r="AR95" i="419"/>
  <c r="AR107" i="419" s="1"/>
  <c r="AR103" i="419"/>
  <c r="AM108" i="419"/>
  <c r="AM101" i="419"/>
  <c r="AM117" i="419"/>
  <c r="AM115" i="419" s="1"/>
  <c r="AB105" i="419"/>
  <c r="AB106" i="419"/>
  <c r="H117" i="419"/>
  <c r="H115" i="419" s="1"/>
  <c r="H101" i="419"/>
  <c r="H108" i="419"/>
  <c r="AQ95" i="419"/>
  <c r="AQ107" i="419" s="1"/>
  <c r="AQ104" i="419"/>
  <c r="AQ103" i="419"/>
  <c r="I106" i="419"/>
  <c r="I105" i="419"/>
  <c r="G108" i="419"/>
  <c r="G117" i="419"/>
  <c r="G115" i="419" s="1"/>
  <c r="G101" i="419"/>
  <c r="T8" i="1023"/>
  <c r="AA103" i="419"/>
  <c r="AA104" i="419"/>
  <c r="AA95" i="419"/>
  <c r="AA107" i="419" s="1"/>
  <c r="AE117" i="419"/>
  <c r="AE115" i="419" s="1"/>
  <c r="AE101" i="419"/>
  <c r="AE108" i="419"/>
  <c r="AF101" i="419"/>
  <c r="AF108" i="419"/>
  <c r="AF117" i="419"/>
  <c r="AF115" i="419" s="1"/>
  <c r="M103" i="419"/>
  <c r="M104" i="419"/>
  <c r="F8" i="1023"/>
  <c r="M95" i="419"/>
  <c r="M107" i="419" s="1"/>
  <c r="AN106" i="419"/>
  <c r="AN105" i="419"/>
  <c r="AJ106" i="419"/>
  <c r="AJ105" i="419"/>
  <c r="F117" i="419"/>
  <c r="F115" i="419" s="1"/>
  <c r="F101" i="419"/>
  <c r="F108" i="419"/>
  <c r="AL117" i="419"/>
  <c r="AL115" i="419" s="1"/>
  <c r="AL101" i="419"/>
  <c r="AL108" i="419"/>
  <c r="I103" i="419"/>
  <c r="I95" i="419"/>
  <c r="I107" i="419" s="1"/>
  <c r="I104" i="419"/>
  <c r="L106" i="419"/>
  <c r="L105" i="419"/>
  <c r="S101" i="419"/>
  <c r="S108" i="419"/>
  <c r="S117" i="419"/>
  <c r="S115" i="419" s="1"/>
  <c r="AQ117" i="419"/>
  <c r="AQ115" i="419" s="1"/>
  <c r="AQ101" i="419"/>
  <c r="AQ108" i="419"/>
  <c r="M106" i="419"/>
  <c r="M105" i="419"/>
  <c r="V108" i="419"/>
  <c r="V117" i="419"/>
  <c r="V115" i="419" s="1"/>
  <c r="V101" i="419"/>
  <c r="K103" i="419"/>
  <c r="K104" i="419"/>
  <c r="D8" i="1023"/>
  <c r="K95" i="419"/>
  <c r="K107" i="419" s="1"/>
  <c r="L117" i="419"/>
  <c r="L115" i="419" s="1"/>
  <c r="L101" i="419"/>
  <c r="L108" i="419"/>
  <c r="X106" i="419"/>
  <c r="X105" i="419"/>
  <c r="N101" i="419"/>
  <c r="N108" i="419"/>
  <c r="N117" i="419"/>
  <c r="N115" i="419" s="1"/>
  <c r="F95" i="419"/>
  <c r="F107" i="419" s="1"/>
  <c r="AK106" i="419"/>
  <c r="AK105" i="419"/>
  <c r="AD106" i="419"/>
  <c r="AD105" i="419"/>
  <c r="AP106" i="419"/>
  <c r="AP105" i="419"/>
  <c r="U101" i="419"/>
  <c r="U108" i="419"/>
  <c r="U117" i="419"/>
  <c r="U115" i="419" s="1"/>
  <c r="AG103" i="419"/>
  <c r="AG104" i="419"/>
  <c r="AG95" i="419"/>
  <c r="AG107" i="419" s="1"/>
  <c r="N95" i="419"/>
  <c r="N107" i="419" s="1"/>
  <c r="G8" i="1023"/>
  <c r="N103" i="419"/>
  <c r="N104" i="419"/>
  <c r="O106" i="419"/>
  <c r="O105" i="419"/>
  <c r="AI105" i="419"/>
  <c r="AI106" i="419"/>
  <c r="U103" i="419"/>
  <c r="U104" i="419"/>
  <c r="N8" i="1023"/>
  <c r="U95" i="419"/>
  <c r="U107" i="419" s="1"/>
  <c r="R117" i="419"/>
  <c r="R115" i="419" s="1"/>
  <c r="R101" i="419"/>
  <c r="R108" i="419"/>
  <c r="AF105" i="419"/>
  <c r="AF106" i="419"/>
  <c r="AO106" i="419"/>
  <c r="AO105" i="419"/>
  <c r="AD103" i="419"/>
  <c r="AD95" i="419"/>
  <c r="AD107" i="419" s="1"/>
  <c r="AD104" i="419"/>
  <c r="M8" i="1023"/>
  <c r="T103" i="419"/>
  <c r="T104" i="419"/>
  <c r="T95" i="419"/>
  <c r="T107" i="419" s="1"/>
  <c r="W95" i="419"/>
  <c r="W107" i="419" s="1"/>
  <c r="P8" i="1023"/>
  <c r="W104" i="419"/>
  <c r="W103" i="419"/>
  <c r="AM103" i="419"/>
  <c r="AM104" i="419"/>
  <c r="AM95" i="419"/>
  <c r="AM107" i="419" s="1"/>
  <c r="V8" i="1023"/>
  <c r="AC104" i="419"/>
  <c r="AC95" i="419"/>
  <c r="AC107" i="419" s="1"/>
  <c r="AC103" i="419"/>
  <c r="P117" i="419"/>
  <c r="P115" i="419" s="1"/>
  <c r="P108" i="419"/>
  <c r="P101" i="419"/>
  <c r="AP101" i="419"/>
  <c r="AP108" i="419"/>
  <c r="AP117" i="419"/>
  <c r="AP115" i="419" s="1"/>
  <c r="AE106" i="419"/>
  <c r="AE105" i="419"/>
  <c r="T106" i="419"/>
  <c r="T105" i="419"/>
  <c r="Q95" i="419"/>
  <c r="Q107" i="419" s="1"/>
  <c r="J8" i="1023"/>
  <c r="Q103" i="419"/>
  <c r="Q104" i="419"/>
  <c r="M108" i="419"/>
  <c r="M101" i="419"/>
  <c r="M117" i="419"/>
  <c r="M115" i="419" s="1"/>
  <c r="O117" i="419"/>
  <c r="O115" i="419" s="1"/>
  <c r="O108" i="419"/>
  <c r="O101" i="419"/>
  <c r="X101" i="419"/>
  <c r="X108" i="419"/>
  <c r="X117" i="419"/>
  <c r="X115" i="419" s="1"/>
  <c r="J106" i="419"/>
  <c r="J105" i="419"/>
  <c r="AG117" i="419"/>
  <c r="AG115" i="419" s="1"/>
  <c r="AG108" i="419"/>
  <c r="AG101" i="419"/>
  <c r="Y106" i="419"/>
  <c r="Y105" i="419"/>
  <c r="V106" i="419"/>
  <c r="V105" i="419"/>
  <c r="V95" i="419"/>
  <c r="V107" i="419" s="1"/>
  <c r="O8" i="1023"/>
  <c r="V104" i="419"/>
  <c r="V103" i="419"/>
  <c r="Y95" i="419"/>
  <c r="Y107" i="419" s="1"/>
  <c r="R8" i="1023"/>
  <c r="Y103" i="419"/>
  <c r="Y104" i="419"/>
  <c r="AB101" i="419"/>
  <c r="AB108" i="419"/>
  <c r="AB117" i="419"/>
  <c r="AB115" i="419" s="1"/>
  <c r="J95" i="419"/>
  <c r="J107" i="419" s="1"/>
  <c r="C8" i="1023"/>
  <c r="J104" i="419"/>
  <c r="J103" i="419"/>
  <c r="AB104" i="419"/>
  <c r="U8" i="1023"/>
  <c r="AB95" i="419"/>
  <c r="AB107" i="419" s="1"/>
  <c r="AB103" i="419"/>
  <c r="K108" i="419"/>
  <c r="K117" i="419"/>
  <c r="K115" i="419" s="1"/>
  <c r="K101" i="419"/>
  <c r="AO101" i="419"/>
  <c r="AO108" i="419"/>
  <c r="AO117" i="419"/>
  <c r="AO115" i="419" s="1"/>
  <c r="AE103" i="419"/>
  <c r="AE104" i="419"/>
  <c r="AE95" i="419"/>
  <c r="AE107" i="419" s="1"/>
  <c r="AK108" i="419"/>
  <c r="AK117" i="419"/>
  <c r="AK115" i="419" s="1"/>
  <c r="AK101" i="419"/>
  <c r="P105" i="419"/>
  <c r="P106" i="419"/>
  <c r="AH101" i="419"/>
  <c r="AH108" i="419"/>
  <c r="AH117" i="419"/>
  <c r="AH115" i="419" s="1"/>
  <c r="AN104" i="419"/>
  <c r="AN95" i="419"/>
  <c r="AN107" i="419" s="1"/>
  <c r="AN103" i="419"/>
  <c r="Q8" i="1023"/>
  <c r="AL106" i="419"/>
  <c r="AL105" i="419"/>
  <c r="AL104" i="419"/>
  <c r="AL95" i="419"/>
  <c r="AL107" i="419" s="1"/>
  <c r="AL103" i="419"/>
  <c r="AD117" i="419"/>
  <c r="AD115" i="419" s="1"/>
  <c r="AD101" i="419"/>
  <c r="AD108" i="419"/>
  <c r="K106" i="419"/>
  <c r="K105" i="419"/>
  <c r="S95" i="419"/>
  <c r="S107" i="419" s="1"/>
  <c r="S103" i="419"/>
  <c r="S104" i="419"/>
  <c r="L8" i="1023"/>
  <c r="W108" i="419"/>
  <c r="W101" i="419"/>
  <c r="W117" i="419"/>
  <c r="W115" i="419" s="1"/>
  <c r="E115" i="419" l="1"/>
  <c r="E113" i="419" s="1"/>
  <c r="L107" i="419"/>
  <c r="L94" i="4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<sst xmlns="http://schemas.openxmlformats.org/spreadsheetml/2006/main" count="610" uniqueCount="400">
  <si>
    <t>Sheet</t>
  </si>
  <si>
    <t>Description</t>
  </si>
  <si>
    <t>Output</t>
  </si>
  <si>
    <t>Highlight</t>
  </si>
  <si>
    <t>A key result from this part of the model (in particular one that will be used elsewhere in the model)</t>
  </si>
  <si>
    <t>Style Guidelines</t>
  </si>
  <si>
    <t>Name</t>
  </si>
  <si>
    <t>H1</t>
  </si>
  <si>
    <t>H2</t>
  </si>
  <si>
    <t>H3</t>
  </si>
  <si>
    <t>H4</t>
  </si>
  <si>
    <t>Heading level 1</t>
  </si>
  <si>
    <t>Heading level 2</t>
  </si>
  <si>
    <t>Heading level 3</t>
  </si>
  <si>
    <t>Heading level 4</t>
  </si>
  <si>
    <t>Title</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</si>
  <si>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</si>
  <si>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11"/>
        <rFont val="Calibri"/>
        <family val="2"/>
        <scheme val="minor"/>
      </rPr>
      <t xml:space="preserve">nsert </t>
    </r>
    <r>
      <rPr>
        <u/>
        <sz val="9"/>
        <rFont val="Arial"/>
        <family val="2"/>
      </rPr>
      <t>N</t>
    </r>
    <r>
      <rPr>
        <sz val="11"/>
        <rFont val="Calibri"/>
        <family val="2"/>
        <scheme val="minor"/>
      </rPr>
      <t xml:space="preserve">ame </t>
    </r>
    <r>
      <rPr>
        <u/>
        <sz val="9"/>
        <rFont val="Arial"/>
        <family val="2"/>
      </rPr>
      <t>C</t>
    </r>
    <r>
      <rPr>
        <sz val="11"/>
        <rFont val="Calibri"/>
        <family val="2"/>
        <scheme val="minor"/>
      </rPr>
      <t>reate to actually create the Excel Names)</t>
    </r>
  </si>
  <si>
    <t>NB Use Window Unfreeze Panes (on each worksheet) to have row 1 scroll with the rest of the worksheet</t>
  </si>
  <si>
    <t xml:space="preserve">Title </t>
  </si>
  <si>
    <t>Information</t>
  </si>
  <si>
    <t>Contents</t>
  </si>
  <si>
    <t>A guide to the styles used in this workbook</t>
  </si>
  <si>
    <t>This contents sheet</t>
  </si>
  <si>
    <t>Confidentiality status</t>
  </si>
  <si>
    <t>A cell that is highlighted for uncertainty</t>
  </si>
  <si>
    <t>Actual model sheets</t>
  </si>
  <si>
    <t>Named range</t>
  </si>
  <si>
    <t>Styles</t>
  </si>
  <si>
    <t>Un-format</t>
  </si>
  <si>
    <t>Going back to default Excel formatting</t>
  </si>
  <si>
    <t>Calculation</t>
  </si>
  <si>
    <t>Intermediate calculation (not final output)</t>
  </si>
  <si>
    <t>Input data</t>
  </si>
  <si>
    <t>Cells left intentionally blank</t>
  </si>
  <si>
    <t>Note/source</t>
  </si>
  <si>
    <t>Cells which are part of a named range</t>
  </si>
  <si>
    <t>Input assumption or parameter</t>
  </si>
  <si>
    <t>Note or source</t>
  </si>
  <si>
    <t>Text</t>
  </si>
  <si>
    <t>Cells required for model logic (e.g. year counters)</t>
  </si>
  <si>
    <t>Model logic</t>
  </si>
  <si>
    <t>Intentionally blank</t>
  </si>
  <si>
    <t>named_range_1</t>
  </si>
  <si>
    <t>Check pass</t>
  </si>
  <si>
    <t>Check fail</t>
  </si>
  <si>
    <t>Input assumptions or parameters (e.g. for a scenario or control sheet)</t>
  </si>
  <si>
    <t>Input data (e.g. RFS data, inflation, etc)</t>
  </si>
  <si>
    <t>Feed cell from within this workbook</t>
  </si>
  <si>
    <t>Feed cell from a different workbook</t>
  </si>
  <si>
    <t>Feed internal</t>
  </si>
  <si>
    <t>Feed external</t>
  </si>
  <si>
    <t>QA highlight</t>
  </si>
  <si>
    <t>A cell that is highlighted for quality assurance</t>
  </si>
  <si>
    <t>Randomized</t>
  </si>
  <si>
    <t>Confidential</t>
  </si>
  <si>
    <t>Randomized data</t>
  </si>
  <si>
    <t>Confidential data, to be removed or randomized before publication</t>
  </si>
  <si>
    <t>Terms and conditions</t>
  </si>
  <si>
    <t xml:space="preserve"> </t>
  </si>
  <si>
    <t>Element</t>
  </si>
  <si>
    <t>inflation</t>
  </si>
  <si>
    <t>Real discount rate</t>
  </si>
  <si>
    <t>Nominal discount rate</t>
  </si>
  <si>
    <t>nominal_discount_rate</t>
  </si>
  <si>
    <t>Nominal cumulative discount factor</t>
  </si>
  <si>
    <t>Terminal discount rate</t>
  </si>
  <si>
    <t>terminal_discount_rate</t>
  </si>
  <si>
    <t>Whole period terminal discount factor</t>
  </si>
  <si>
    <t>Real cumulative discount factor</t>
  </si>
  <si>
    <t>Discount_factor</t>
  </si>
  <si>
    <t>Terminal adjustment factor</t>
  </si>
  <si>
    <t>terminal_adjust</t>
  </si>
  <si>
    <t>operating_cost_mark_up</t>
  </si>
  <si>
    <t>Input Lists</t>
  </si>
  <si>
    <t>Years</t>
  </si>
  <si>
    <t>Financial year</t>
  </si>
  <si>
    <t xml:space="preserve">FY </t>
  </si>
  <si>
    <t>financial_years</t>
  </si>
  <si>
    <t>Network Elements</t>
  </si>
  <si>
    <t>Network.Elements.Names</t>
  </si>
  <si>
    <t>Network.Elements.Units</t>
  </si>
  <si>
    <t>network_element_numbers</t>
  </si>
  <si>
    <t>network_element_names</t>
  </si>
  <si>
    <t>Opex Network Elements</t>
  </si>
  <si>
    <t>Software Configuration</t>
  </si>
  <si>
    <t>SLG Rentals FTTP</t>
  </si>
  <si>
    <t>SLG Rentals LL</t>
  </si>
  <si>
    <t>SLG Connections FTTP</t>
  </si>
  <si>
    <t>SLG Connections LL</t>
  </si>
  <si>
    <t>Cumulo</t>
  </si>
  <si>
    <t>Other opex</t>
  </si>
  <si>
    <t>Spare</t>
  </si>
  <si>
    <t>opex_elements</t>
  </si>
  <si>
    <t>Services</t>
  </si>
  <si>
    <t>service_names</t>
  </si>
  <si>
    <t>Element volumes</t>
  </si>
  <si>
    <t>element_volumes</t>
  </si>
  <si>
    <t>Network investment (Capex)</t>
  </si>
  <si>
    <t>network_capex</t>
  </si>
  <si>
    <t>Number of elements in operation</t>
  </si>
  <si>
    <t>operating_elements</t>
  </si>
  <si>
    <t>MEA invesment price trend</t>
  </si>
  <si>
    <t>MEA_CAPEX__price_trend</t>
  </si>
  <si>
    <t>Element starting prices</t>
  </si>
  <si>
    <t>starting_CAPEX</t>
  </si>
  <si>
    <t>Element asset lives</t>
  </si>
  <si>
    <t>asset_lives</t>
  </si>
  <si>
    <t>Routing Table</t>
  </si>
  <si>
    <t>routing_factors</t>
  </si>
  <si>
    <t>Service demand</t>
  </si>
  <si>
    <t>service_demand</t>
  </si>
  <si>
    <t>Quantity</t>
  </si>
  <si>
    <t>Cost Drivers</t>
  </si>
  <si>
    <t>Overhead subscribers</t>
  </si>
  <si>
    <t>opex_drivers_value</t>
  </si>
  <si>
    <t>opex_cost_drivers</t>
  </si>
  <si>
    <t>Opex trend by Category - Nominal</t>
  </si>
  <si>
    <t>Total</t>
  </si>
  <si>
    <t>Network elements deployed</t>
  </si>
  <si>
    <t>Note: Assets purchased in year prior to deployment</t>
  </si>
  <si>
    <t>MEA unit investment costs</t>
  </si>
  <si>
    <t>Inflation</t>
  </si>
  <si>
    <t>Selected inflation</t>
  </si>
  <si>
    <t>multiplier_index</t>
  </si>
  <si>
    <t>Nominal, yearly average</t>
  </si>
  <si>
    <t>Gross replacement cost</t>
  </si>
  <si>
    <t>Nominal, yearly av, including assets under construction</t>
  </si>
  <si>
    <t>Investment</t>
  </si>
  <si>
    <t>Nominal</t>
  </si>
  <si>
    <t>investment_nominal</t>
  </si>
  <si>
    <t>Units</t>
  </si>
  <si>
    <t>FTTP Provisions</t>
  </si>
  <si>
    <t>LL Provisions</t>
  </si>
  <si>
    <t>Rentals</t>
  </si>
  <si>
    <t>This page is left intentionally blank</t>
  </si>
  <si>
    <t>Opex Usage Service Factor Matrix</t>
  </si>
  <si>
    <t>Total Opex Cost by Elements</t>
  </si>
  <si>
    <t>real_discount_rate</t>
  </si>
  <si>
    <t>Opex Network Dimensioning</t>
  </si>
  <si>
    <t>Calendar Years</t>
  </si>
  <si>
    <t>Control Tab</t>
  </si>
  <si>
    <t>opex_cost.per.elements</t>
  </si>
  <si>
    <t>Opex Cost Index</t>
  </si>
  <si>
    <t>WLA</t>
  </si>
  <si>
    <t>DPA</t>
  </si>
  <si>
    <t>LL</t>
  </si>
  <si>
    <t>tot.opex_elements</t>
  </si>
  <si>
    <t>Segment 3</t>
  </si>
  <si>
    <t># of lines</t>
  </si>
  <si>
    <t># of conns</t>
  </si>
  <si>
    <t>metres</t>
  </si>
  <si>
    <t>Opex Network Component Volumes</t>
  </si>
  <si>
    <t>FTTP Rentals</t>
  </si>
  <si>
    <t>LL Rentals</t>
  </si>
  <si>
    <t>services_groups</t>
  </si>
  <si>
    <t>opex_netw.comp.vols</t>
  </si>
  <si>
    <t>Network Drivers</t>
  </si>
  <si>
    <t>Input Network</t>
  </si>
  <si>
    <t>Input Opex</t>
  </si>
  <si>
    <t>Input Other</t>
  </si>
  <si>
    <t>Service Group</t>
  </si>
  <si>
    <t>Unit</t>
  </si>
  <si>
    <t>Services Names</t>
  </si>
  <si>
    <t>Operating cost as % of capex</t>
  </si>
  <si>
    <t>£</t>
  </si>
  <si>
    <t>Gross_Replacement_Cost</t>
  </si>
  <si>
    <t>duct_reused</t>
  </si>
  <si>
    <t>overhead_subs</t>
  </si>
  <si>
    <t>Network Dimensioning Exceptions</t>
  </si>
  <si>
    <t>Source: [Cartesian model link]</t>
  </si>
  <si>
    <t>Opex network Dimensioning Exceptions</t>
  </si>
  <si>
    <t>opex_dimensioning_exceptions</t>
  </si>
  <si>
    <t>Derivation of Opex Cost Drivers</t>
  </si>
  <si>
    <t>Cost Driver Volumes</t>
  </si>
  <si>
    <t>Opex Index - Nominal</t>
  </si>
  <si>
    <t>Unit Opex Cost - Real</t>
  </si>
  <si>
    <t>Opex Index - Real</t>
  </si>
  <si>
    <t>This table converts cost trend to real terms by accounting for CPI inflation</t>
  </si>
  <si>
    <t>Soft Provisions</t>
  </si>
  <si>
    <t>Hard Provisions</t>
  </si>
  <si>
    <t>Total Soft Provisions</t>
  </si>
  <si>
    <t>Total FTTP Provisions</t>
  </si>
  <si>
    <t>Total LL Provisions</t>
  </si>
  <si>
    <t>Total FTTP Rentals</t>
  </si>
  <si>
    <t>Total LL Rentals</t>
  </si>
  <si>
    <t>Total FTTP Soft Provisions</t>
  </si>
  <si>
    <t>Total LL Soft Provisions</t>
  </si>
  <si>
    <t>Total Lines</t>
  </si>
  <si>
    <t>opex_element.unit.cost</t>
  </si>
  <si>
    <t>opex_routing.factors</t>
  </si>
  <si>
    <t>Checks</t>
  </si>
  <si>
    <t>£ / software change</t>
  </si>
  <si>
    <t>£ / connection</t>
  </si>
  <si>
    <t>£ / rental</t>
  </si>
  <si>
    <t>£ / metre</t>
  </si>
  <si>
    <r>
      <t>Unit Opex (</t>
    </r>
    <r>
      <rPr>
        <b/>
        <sz val="9"/>
        <rFont val="Calibri"/>
        <family val="2"/>
      </rPr>
      <t>£</t>
    </r>
    <r>
      <rPr>
        <b/>
        <sz val="9"/>
        <rFont val="Arial"/>
        <family val="2"/>
      </rPr>
      <t>)</t>
    </r>
  </si>
  <si>
    <t>FTTP Rentals - Access</t>
  </si>
  <si>
    <t>FTTP Software Change - Access</t>
  </si>
  <si>
    <t>FTTP Cablelink Provision - Backhaul</t>
  </si>
  <si>
    <t>EAD LA 100Mb Provision - Access</t>
  </si>
  <si>
    <t>EAD LA 1Gb Provision - Access</t>
  </si>
  <si>
    <t>EAD 100Mb Provision - Access</t>
  </si>
  <si>
    <t>EAD 1Gb Provision - Access</t>
  </si>
  <si>
    <t>EAD 10Gb Provision - Access</t>
  </si>
  <si>
    <t>Optical Services Provision - Access</t>
  </si>
  <si>
    <t>Dark Fibre Provision - Access</t>
  </si>
  <si>
    <t>EAD LA 100Mb Rental - Access</t>
  </si>
  <si>
    <t>EAD LA 1Gb Rental - Access</t>
  </si>
  <si>
    <t>EAD LA 10Gb Rental - Access</t>
  </si>
  <si>
    <t>EAD 100Mb Rental - Access</t>
  </si>
  <si>
    <t>EAD 1Gb Rental - Access</t>
  </si>
  <si>
    <t>EAD 10Gb Rental - Access</t>
  </si>
  <si>
    <t>Optical Services Fibre Pair - Access</t>
  </si>
  <si>
    <t>Dark Fibre Rental - Access</t>
  </si>
  <si>
    <t>FTTP Provision - Access</t>
  </si>
  <si>
    <t>EAD LA 10Gb Provision - Access</t>
  </si>
  <si>
    <t>Total Hard Provisions</t>
  </si>
  <si>
    <t>SEG1_Existing_Duct</t>
  </si>
  <si>
    <t>SEG1_Existing_Pole</t>
  </si>
  <si>
    <t>SEG2_Existing_Pole</t>
  </si>
  <si>
    <t>SEG2_Exisiting_Duct</t>
  </si>
  <si>
    <t>nominal_discount_factor</t>
  </si>
  <si>
    <t>DPA Poles</t>
  </si>
  <si>
    <t>Cost of Capital</t>
  </si>
  <si>
    <t>Discount factors</t>
  </si>
  <si>
    <t>Homes Passed</t>
  </si>
  <si>
    <t>#</t>
  </si>
  <si>
    <t>Meters of duct reused</t>
  </si>
  <si>
    <t>Metres of poles reused</t>
  </si>
  <si>
    <t>Area 1</t>
  </si>
  <si>
    <t>Area 2</t>
  </si>
  <si>
    <t>Area 3</t>
  </si>
  <si>
    <t>Gross Replacement Cost</t>
  </si>
  <si>
    <t>Cumulative capex</t>
  </si>
  <si>
    <t>Volumes</t>
  </si>
  <si>
    <t>FTTP Lines</t>
  </si>
  <si>
    <t>FTTP Connections</t>
  </si>
  <si>
    <t>FTTP take-up</t>
  </si>
  <si>
    <t>Build Capex per HP</t>
  </si>
  <si>
    <t>Average capex per HP</t>
  </si>
  <si>
    <t>Incremental capex per HP</t>
  </si>
  <si>
    <t>FTTP Build capex</t>
  </si>
  <si>
    <t>Final Drop Capex</t>
  </si>
  <si>
    <t>Existing duct reuse</t>
  </si>
  <si>
    <t>Existing poles reuse</t>
  </si>
  <si>
    <t>New duct</t>
  </si>
  <si>
    <t>%</t>
  </si>
  <si>
    <t>meters</t>
  </si>
  <si>
    <t>FTTP Final Drop</t>
  </si>
  <si>
    <t>Leased lines</t>
  </si>
  <si>
    <t>Total opex</t>
  </si>
  <si>
    <t>Capex by element</t>
  </si>
  <si>
    <t>FTTP/LL capex split</t>
  </si>
  <si>
    <t>Civils/Duct</t>
  </si>
  <si>
    <t>Fibre cables</t>
  </si>
  <si>
    <t>Access passive componets</t>
  </si>
  <si>
    <t>Head End equipment</t>
  </si>
  <si>
    <t>Equipment at customer site</t>
  </si>
  <si>
    <t>millions</t>
  </si>
  <si>
    <t>Opex analysis</t>
  </si>
  <si>
    <t>Network opex</t>
  </si>
  <si>
    <t>L2C opex</t>
  </si>
  <si>
    <t>DPA payments</t>
  </si>
  <si>
    <t>DPA payments / HP</t>
  </si>
  <si>
    <t>Average length /HP</t>
  </si>
  <si>
    <t>Duct+Poles reuse</t>
  </si>
  <si>
    <t>% of Poles</t>
  </si>
  <si>
    <t>Duct&amp;Poles reuse</t>
  </si>
  <si>
    <t>Segments 1&amp;2</t>
  </si>
  <si>
    <t>All Segments</t>
  </si>
  <si>
    <t>Network opex / HP</t>
  </si>
  <si>
    <t>FTTP+LL Lines</t>
  </si>
  <si>
    <t>Network opex / line</t>
  </si>
  <si>
    <t>Install+ONT</t>
  </si>
  <si>
    <t>DPA payments / lines</t>
  </si>
  <si>
    <t>Average length /line</t>
  </si>
  <si>
    <t>opex_price_index</t>
  </si>
  <si>
    <t>Opex Price Trend - Real</t>
  </si>
  <si>
    <t>opex_price_trend</t>
  </si>
  <si>
    <t>Opex Cost Trends - Nominal</t>
  </si>
  <si>
    <t>Opex Network Element Volumes</t>
  </si>
  <si>
    <t>opex_element_volumes</t>
  </si>
  <si>
    <t>Cost Recovery</t>
  </si>
  <si>
    <t>Input_Lists</t>
  </si>
  <si>
    <t>Input_Control</t>
  </si>
  <si>
    <t>Input_Network</t>
  </si>
  <si>
    <t>Input_Other</t>
  </si>
  <si>
    <t>Opex_Netw_Dim</t>
  </si>
  <si>
    <t>Opex_Unit_Elements</t>
  </si>
  <si>
    <t>Opex_Total</t>
  </si>
  <si>
    <t>Lists names of network elements and services</t>
  </si>
  <si>
    <t>Pulls inputs from Control module</t>
  </si>
  <si>
    <t>Pulls inputs from Network Cost module</t>
  </si>
  <si>
    <t>Input_Opex</t>
  </si>
  <si>
    <t>Sets out opex assumptions</t>
  </si>
  <si>
    <t>Sets out other assumptions</t>
  </si>
  <si>
    <t>Calculates network opex over modelling period</t>
  </si>
  <si>
    <t>Calculates unit opex by network element</t>
  </si>
  <si>
    <t>Calculates opex cost drivers</t>
  </si>
  <si>
    <t>Calculates cost metrics for cross-checks</t>
  </si>
  <si>
    <t>serv_vols_2021_2526</t>
  </si>
  <si>
    <t>SEG3_Existing_Duct_SDU</t>
  </si>
  <si>
    <t>SEG3_Existing_Duct_MDU</t>
  </si>
  <si>
    <t>SEG3_Existing_Pole_SDU</t>
  </si>
  <si>
    <t>DPA Duct - Seg 1</t>
  </si>
  <si>
    <t>DPA Duct - Seg 2</t>
  </si>
  <si>
    <t>DPA Duct - Seg 3 SDU</t>
  </si>
  <si>
    <t>DPA Duct - Seg 3 MDU</t>
  </si>
  <si>
    <t>Seg1 Route Length</t>
  </si>
  <si>
    <t>Seg2 Route Length</t>
  </si>
  <si>
    <t>Seg3 SDU Route Length</t>
  </si>
  <si>
    <t>Seg3 MDU Route Length</t>
  </si>
  <si>
    <t>Incremental costs / conn</t>
  </si>
  <si>
    <t>Cum install+ONT / conn</t>
  </si>
  <si>
    <t>Cum dig costs / conn</t>
  </si>
  <si>
    <t>MEA_opex_trend</t>
  </si>
  <si>
    <t>FTTP provisions</t>
  </si>
  <si>
    <t>Efficiency factor</t>
  </si>
  <si>
    <t>Efficiency opex factor</t>
  </si>
  <si>
    <t>Opex trend</t>
  </si>
  <si>
    <t>Opex_trend</t>
  </si>
  <si>
    <t>LOW</t>
  </si>
  <si>
    <t>MEDIUM</t>
  </si>
  <si>
    <t>HIGH</t>
  </si>
  <si>
    <t>Opex_trend_low</t>
  </si>
  <si>
    <t>Opex_trend_medium</t>
  </si>
  <si>
    <t>Opex_trend_high</t>
  </si>
  <si>
    <t>Opex_trend_spare</t>
  </si>
  <si>
    <t>LL provisions</t>
  </si>
  <si>
    <t>Capex by segment</t>
  </si>
  <si>
    <t>Segment 1 (incl. EXCH)</t>
  </si>
  <si>
    <t>Segment 2 (incl splitter)</t>
  </si>
  <si>
    <t>Segment 3 (incl. NTE)</t>
  </si>
  <si>
    <t>Cumulative %s</t>
  </si>
  <si>
    <t>Cum dig + fibre costs / conn</t>
  </si>
  <si>
    <t xml:space="preserve">Dig + fibre costs </t>
  </si>
  <si>
    <t>Dig costs</t>
  </si>
  <si>
    <t>Connection charge (nominal)</t>
  </si>
  <si>
    <t>Opex rental (real)</t>
  </si>
  <si>
    <t>Capex rental (real)</t>
  </si>
  <si>
    <t>FTTP lines (PV)</t>
  </si>
  <si>
    <t>Real PV costs (total)</t>
  </si>
  <si>
    <t>ONT (excl. civils)</t>
  </si>
  <si>
    <t>Linked values</t>
  </si>
  <si>
    <t>FTTP Opex (excl. L2C)</t>
  </si>
  <si>
    <t>FTTP L2C Opex</t>
  </si>
  <si>
    <t>Note: with planning turned off</t>
  </si>
  <si>
    <t>Network opex / line excl. DPA and provisions (nominal)</t>
  </si>
  <si>
    <t>Opex excl. DPA and provisions (nominal)</t>
  </si>
  <si>
    <t>Opex excl. L2C</t>
  </si>
  <si>
    <t>Opex excl. DPA (% GRC)</t>
  </si>
  <si>
    <t>Connection costs (nominal)</t>
  </si>
  <si>
    <t>Cum fibre costs / conn</t>
  </si>
  <si>
    <t>Connection costs (nominal) / conn</t>
  </si>
  <si>
    <t>Cumulative reuse %</t>
  </si>
  <si>
    <t>FTTP connections</t>
  </si>
  <si>
    <t>Base Case</t>
  </si>
  <si>
    <t>Low</t>
  </si>
  <si>
    <t>High</t>
  </si>
  <si>
    <t>GRC</t>
  </si>
  <si>
    <t>Implements calculates gross replacement costs</t>
  </si>
  <si>
    <t>Provides an output for the Area 3 RAB model to link to</t>
  </si>
  <si>
    <t>For RAB model</t>
  </si>
  <si>
    <t>Access passive components</t>
  </si>
  <si>
    <t>CPI Inflation rate</t>
  </si>
  <si>
    <t>WACC_nominal</t>
  </si>
  <si>
    <t>Rental charge (£ per month per line, 2024/25 prices)</t>
  </si>
  <si>
    <t>Note: PIA single bore duct rental charges uplifted to include the costs for ancillary (e.g. chamber) services</t>
  </si>
  <si>
    <t>Note: PIA 2-bore duct rental charges uplifted to include the costs for ancillary (e.g. chamber) services</t>
  </si>
  <si>
    <t>£ / PIA duct final drop</t>
  </si>
  <si>
    <t>Note: PIA simplified lead-in charges</t>
  </si>
  <si>
    <t>Note: PIA pole rental charges (which are per pole) uplifted to include the costs for manifold and cable up pole. It is also assumed that the average distance between poles is 50m</t>
  </si>
  <si>
    <t>=INDEX(operating_elements,MATCH($D14,network_element_names,0),MATCH(F$3,financial_years,0))</t>
  </si>
  <si>
    <t>Duct Reuse</t>
  </si>
  <si>
    <t>=INDEX(operating_elements,MATCH($D13,network_element_names,0),MATCH(F$3,financial_years,0))</t>
  </si>
  <si>
    <t>Segment 3 Ducts payments</t>
  </si>
  <si>
    <t>SEG3_Existing_Duct</t>
  </si>
  <si>
    <t>connections</t>
  </si>
  <si>
    <t>Premises in current A2</t>
  </si>
  <si>
    <t>Premises in proposed A2</t>
  </si>
  <si>
    <t>Connection charge in A2</t>
  </si>
  <si>
    <t>Connection charge in A3</t>
  </si>
  <si>
    <t>Connection Charge (2026 onwards)</t>
  </si>
  <si>
    <t>Total premises (2026)</t>
  </si>
  <si>
    <t>Total premises (2021)</t>
  </si>
  <si>
    <t>% premises in A2 (2021)</t>
  </si>
  <si>
    <t>% premises in A2 (2026)</t>
  </si>
  <si>
    <t>Adjusted Connection Charge A2</t>
  </si>
  <si>
    <t>WACC_nominal_2026_27</t>
  </si>
  <si>
    <t>2026/27 prices</t>
  </si>
  <si>
    <t>Note: to reflect 2024/25 prices we do two things: (i)index the discount rate to 1 in 2023/24 and (ii) multiply the (PV cost / PV FTTP lines) by the 2024/25 CPI multiplier</t>
  </si>
  <si>
    <t>Base year set at 2024/25</t>
  </si>
  <si>
    <t>Multiplier (2024/25 = 1)</t>
  </si>
  <si>
    <t>Unit Element Opex (2024/25 costs)</t>
  </si>
  <si>
    <t>2023/24</t>
  </si>
  <si>
    <t>Total connection capex</t>
  </si>
  <si>
    <t>2017/2018 MEA price</t>
  </si>
  <si>
    <t>The terms and conditions on which OFCOM is making available this model are set out below.
The fibre cost model ('the Model') has been developed to estimate the cost of deploying an FTTP network in the UK. The Model is provided as part of the explanation of OFCOM’s decisions in its statement "Promoting competition and investment in fibre networks: Telecoms Access Review 2026-31", dated 17th March 2026.
While you may freely use the Model for the purposes for which it is provided, as set out in any accompanying model documentation, OFCOM does not guarantee that the Model will function when used in any modified way.
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the Model, you agree to the above.</t>
  </si>
  <si>
    <t>Non-confidential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</si>
</sst>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8" formatCode="&quot;£&quot;#,##0.00;[Red]\-&quot;£&quot;#,##0.00"/>
    <numFmt numFmtId="43" formatCode="_-* #,##0.00_-;\-* #,##0.00_-;_-* &quot;-&quot;??_-;_-@_-"/>
    <numFmt numFmtId="164" formatCode="&quot;£&quot;#,##0.00_);\(&quot;£&quot;#,##0.00\)"/>
    <numFmt numFmtId="165" formatCode="_(* #,##0.00_);_(* \(#,##0.00\);_(* &quot;-&quot;??_);_(@_)"/>
    <numFmt numFmtId="166" formatCode="#,##0_);[Red]\-#,##0_);0_);@_)"/>
    <numFmt numFmtId="167" formatCode="&quot;Rnd&quot;* &quot;[&quot;General&quot;]&quot;;&quot;Rnd&quot;* &quot;[&quot;\-General&quot;]&quot;"/>
    <numFmt numFmtId="168" formatCode="0.0%"/>
    <numFmt numFmtId="169" formatCode="_-* #,##0.0_-;\-* #,##0.0_-;_-* &quot;-&quot;??_-;_-@_-"/>
    <numFmt numFmtId="170" formatCode="_-* #,##0_-;\-* #,##0_-;_-* &quot;-&quot;??_-;_-@_-"/>
    <numFmt numFmtId="171" formatCode="#,##0.0"/>
    <numFmt numFmtId="172" formatCode="_(* #,##0_);_(* \(#,##0\);_(* &quot;-&quot;??_);_(@_)"/>
  </numFmts>
  <fonts count="65" x14ac:knownFonts="1">
    <font>
      <sz val="1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b/>
      <sz val="12"/>
      <name val="Arial"/>
      <family val="2"/>
    </font>
    <font>
      <sz val="9"/>
      <name val="Arial"/>
      <family val="2"/>
    </font>
    <font>
      <b/>
      <sz val="14"/>
      <name val="Arial"/>
      <family val="2"/>
    </font>
    <font>
      <b/>
      <sz val="9"/>
      <name val="Arial"/>
      <family val="2"/>
    </font>
    <font>
      <b/>
      <sz val="22"/>
      <name val="Arial"/>
      <family val="2"/>
    </font>
    <font>
      <sz val="8"/>
      <name val="Arial"/>
      <family val="2"/>
    </font>
    <font>
      <u/>
      <sz val="9"/>
      <name val="Arial"/>
      <family val="2"/>
    </font>
    <font>
      <sz val="24"/>
      <color rgb="FFCC0044"/>
      <name val="Calibri"/>
      <family val="2"/>
      <scheme val="major"/>
    </font>
    <font>
      <b/>
      <sz val="16"/>
      <color rgb="FFCC0044"/>
      <name val="Calibri"/>
      <family val="2"/>
      <scheme val="major"/>
    </font>
    <font>
      <b/>
      <sz val="14"/>
      <color rgb="FF404040"/>
      <name val="Calibri"/>
      <family val="2"/>
      <scheme val="major"/>
    </font>
    <font>
      <b/>
      <sz val="11"/>
      <color rgb="FF642566"/>
      <name val="Calibri"/>
      <family val="2"/>
      <scheme val="major"/>
    </font>
    <font>
      <b/>
      <sz val="24"/>
      <color rgb="FFCC0044"/>
      <name val="Calibri"/>
      <family val="2"/>
      <scheme val="major"/>
    </font>
    <font>
      <sz val="11"/>
      <color rgb="FF000000"/>
      <name val="Calibri"/>
      <family val="2"/>
      <scheme val="minor"/>
    </font>
    <font>
      <b/>
      <sz val="11"/>
      <color rgb="FFFFFFFF"/>
      <name val="Calibri"/>
      <family val="2"/>
      <scheme val="minor"/>
    </font>
    <font>
      <sz val="11"/>
      <color rgb="FF969696"/>
      <name val="Calibri"/>
      <family val="2"/>
      <scheme val="minor"/>
    </font>
    <font>
      <sz val="11"/>
      <color rgb="FF0000FF"/>
      <name val="Calibri"/>
      <family val="2"/>
      <scheme val="minor"/>
    </font>
    <font>
      <sz val="11"/>
      <color theme="0" tint="-0.14993743705557422"/>
      <name val="Calibri"/>
      <family val="2"/>
      <scheme val="minor"/>
    </font>
    <font>
      <i/>
      <sz val="11"/>
      <color rgb="FFC00000"/>
      <name val="Calibri"/>
      <family val="2"/>
      <scheme val="minor"/>
    </font>
    <font>
      <sz val="10"/>
      <color indexed="10"/>
      <name val="Calibri"/>
      <family val="2"/>
      <scheme val="minor"/>
    </font>
    <font>
      <b/>
      <sz val="18"/>
      <name val="Arial"/>
      <family val="2"/>
    </font>
    <font>
      <sz val="9"/>
      <color rgb="FFFF0000"/>
      <name val="Arial"/>
      <family val="2"/>
    </font>
    <font>
      <b/>
      <i/>
      <sz val="9"/>
      <name val="Arial"/>
      <family val="2"/>
    </font>
    <font>
      <i/>
      <sz val="9"/>
      <color indexed="16"/>
      <name val="Arial"/>
      <family val="2"/>
    </font>
    <font>
      <sz val="8"/>
      <color indexed="10"/>
      <name val="Arial"/>
      <family val="2"/>
    </font>
    <font>
      <sz val="9"/>
      <name val="Calibri"/>
      <family val="2"/>
      <scheme val="minor"/>
    </font>
    <font>
      <sz val="10"/>
      <name val="Calibri"/>
      <family val="2"/>
      <scheme val="minor"/>
    </font>
    <font>
      <b/>
      <sz val="10"/>
      <name val="Arial"/>
      <family val="2"/>
    </font>
    <font>
      <b/>
      <sz val="11"/>
      <name val="Calibri"/>
      <family val="2"/>
      <scheme val="minor"/>
    </font>
    <font>
      <b/>
      <sz val="11"/>
      <name val="Arial"/>
      <family val="2"/>
    </font>
    <font>
      <b/>
      <sz val="10"/>
      <color theme="0"/>
      <name val="Calibri"/>
      <family val="2"/>
      <scheme val="minor"/>
    </font>
    <font>
      <sz val="10"/>
      <color theme="1"/>
      <name val="Calibri"/>
      <family val="2"/>
      <scheme val="minor"/>
    </font>
    <font>
      <sz val="10"/>
      <name val="Arial"/>
      <family val="2"/>
    </font>
    <font>
      <b/>
      <sz val="10"/>
      <color rgb="FF0070C0"/>
      <name val="Arial"/>
      <family val="2"/>
    </font>
    <font>
      <i/>
      <sz val="10"/>
      <name val="Arial"/>
      <family val="2"/>
    </font>
    <font>
      <b/>
      <sz val="10"/>
      <color rgb="FF0070C0"/>
      <name val="Calibri"/>
      <family val="2"/>
      <scheme val="minor"/>
    </font>
    <font>
      <b/>
      <sz val="10"/>
      <color theme="1"/>
      <name val="Arial"/>
      <family val="2"/>
    </font>
    <font>
      <i/>
      <sz val="9"/>
      <color rgb="FFFF0000"/>
      <name val="Arial"/>
      <family val="2"/>
    </font>
    <font>
      <b/>
      <sz val="10"/>
      <name val="Calibri"/>
      <family val="2"/>
      <scheme val="minor"/>
    </font>
    <font>
      <b/>
      <sz val="9"/>
      <color theme="0" tint="-0.49995422223578601"/>
      <name val="Arial"/>
      <family val="2"/>
    </font>
    <font>
      <i/>
      <sz val="9"/>
      <color rgb="FFFF0000"/>
      <name val="Calibri"/>
      <family val="2"/>
      <scheme val="minor"/>
    </font>
    <font>
      <sz val="9"/>
      <color indexed="10"/>
      <name val="Arial"/>
      <family val="2"/>
    </font>
    <font>
      <i/>
      <sz val="9"/>
      <color indexed="55"/>
      <name val="Arial"/>
      <family val="2"/>
    </font>
    <font>
      <b/>
      <sz val="24"/>
      <color rgb="FFCC0044"/>
      <name val="Calibri"/>
      <family val="2"/>
    </font>
    <font>
      <b/>
      <sz val="24"/>
      <color rgb="FFCC0044"/>
      <name val="Calibri"/>
      <family val="2"/>
      <scheme val="minor"/>
    </font>
    <font>
      <i/>
      <sz val="11"/>
      <color rgb="FFFF0000"/>
      <name val="Calibri"/>
      <family val="2"/>
      <scheme val="minor"/>
    </font>
    <font>
      <b/>
      <sz val="14"/>
      <color theme="1"/>
      <name val="Arial"/>
      <family val="2"/>
    </font>
    <font>
      <b/>
      <sz val="9"/>
      <color rgb="FFCC0044"/>
      <name val="Calibri"/>
      <family val="2"/>
      <scheme val="major"/>
    </font>
    <font>
      <b/>
      <sz val="11"/>
      <name val="Calibri"/>
      <family val="2"/>
      <scheme val="major"/>
    </font>
    <font>
      <b/>
      <sz val="24"/>
      <color rgb="FFC00000"/>
      <name val="Calibri"/>
      <family val="2"/>
      <scheme val="minor"/>
    </font>
    <font>
      <b/>
      <sz val="11"/>
      <color rgb="FF000000"/>
      <name val="Calibri"/>
      <family val="2"/>
      <scheme val="minor"/>
    </font>
    <font>
      <b/>
      <sz val="24"/>
      <color rgb="FFC00000"/>
      <name val="Calibri"/>
      <family val="2"/>
      <scheme val="major"/>
    </font>
    <font>
      <b/>
      <sz val="9"/>
      <name val="Calibri"/>
      <family val="2"/>
    </font>
    <font>
      <sz val="9"/>
      <name val="Calibri"/>
      <family val="2"/>
    </font>
    <font>
      <sz val="11"/>
      <name val="Calibri"/>
      <family val="2"/>
      <scheme val="minor"/>
    </font>
    <font>
      <b/>
      <sz val="10"/>
      <color rgb="FFFF0000"/>
      <name val="Calibri"/>
      <family val="2"/>
      <scheme val="minor"/>
    </font>
    <font>
      <sz val="11"/>
      <color rgb="FFFF0000"/>
      <name val="Calibri"/>
      <family val="2"/>
      <scheme val="minor"/>
    </font>
    <font>
      <b/>
      <sz val="14"/>
      <color theme="1"/>
      <name val="Calibri"/>
      <family val="2"/>
      <scheme val="minor"/>
    </font>
    <font>
      <sz val="8"/>
      <name val="Calibri"/>
      <family val="2"/>
      <scheme val="minor"/>
    </font>
  </fonts>
  <fills count="20">
    <fill>
      <patternFill patternType="none"/>
    </fill>
    <fill>
      <patternFill patternType="gray125"/>
    </fill>
    <fill>
      <patternFill patternType="solid">
        <fgColor indexed="13"/>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rgb="FFFFF296"/>
        <bgColor indexed="64"/>
      </patternFill>
    </fill>
    <fill>
      <patternFill patternType="solid">
        <fgColor rgb="FFDAEEF3"/>
        <bgColor indexed="64"/>
      </patternFill>
    </fill>
    <fill>
      <patternFill patternType="solid">
        <fgColor rgb="FFFF0000"/>
        <bgColor indexed="64"/>
      </patternFill>
    </fill>
    <fill>
      <patternFill patternType="solid">
        <fgColor theme="0" tint="-0.14996795556505021"/>
        <bgColor indexed="64"/>
      </patternFill>
    </fill>
    <fill>
      <patternFill patternType="solid">
        <fgColor rgb="FFEAC8EA"/>
        <bgColor indexed="64"/>
      </patternFill>
    </fill>
    <fill>
      <gradientFill degree="45">
        <stop position="0">
          <color rgb="FFF7941D"/>
        </stop>
        <stop position="0.5">
          <color rgb="FFFFF200"/>
        </stop>
        <stop position="1">
          <color rgb="FFF7941D"/>
        </stop>
      </gradientFill>
    </fill>
    <fill>
      <patternFill patternType="solid">
        <fgColor rgb="FFE8D9E8"/>
        <bgColor indexed="64"/>
      </patternFill>
    </fill>
    <fill>
      <patternFill patternType="solid">
        <fgColor rgb="FF99CCFF"/>
        <bgColor indexed="64"/>
      </patternFill>
    </fill>
    <fill>
      <patternFill patternType="solid">
        <fgColor theme="3" tint="-0.24991607409894101"/>
        <bgColor indexed="64"/>
      </patternFill>
    </fill>
    <fill>
      <gradientFill degree="45">
        <stop position="0">
          <color rgb="FFF7941D"/>
        </stop>
        <stop position="0.5">
          <color rgb="FFFFF200"/>
        </stop>
        <stop position="1">
          <color rgb="FFF7941D"/>
        </stop>
      </gradientFill>
    </fill>
    <fill>
      <gradientFill degree="45">
        <stop position="0">
          <color rgb="FFF7941D"/>
        </stop>
        <stop position="0.5">
          <color rgb="FFFFF200"/>
        </stop>
        <stop position="1">
          <color rgb="FFF7941D"/>
        </stop>
      </gradientFill>
    </fill>
    <fill>
      <patternFill patternType="solid">
        <fgColor theme="0"/>
        <bgColor indexed="64"/>
      </patternFill>
    </fill>
    <fill>
      <patternFill patternType="solid">
        <fgColor rgb="FFFFFF00"/>
        <bgColor indexed="64"/>
      </patternFill>
    </fill>
    <fill>
      <patternFill patternType="solid">
        <fgColor theme="9" tint="0.39997558519241921"/>
        <bgColor indexed="65"/>
      </patternFill>
    </fill>
    <fill>
      <patternFill patternType="solid">
        <fgColor theme="9" tint="0.39997558519241921"/>
        <bgColor indexed="64"/>
      </patternFill>
    </fill>
  </fills>
  <borders count="10">
    <border>
      <left/>
      <right/>
      <top/>
      <bottom/>
      <diagonal/>
    </border>
    <border>
      <left style="mediumDashed">
        <color rgb="FFC90044"/>
      </left>
      <right style="mediumDashed">
        <color rgb="FFC90044"/>
      </right>
      <top style="mediumDashed">
        <color rgb="FFC90044"/>
      </top>
      <bottom style="mediumDashed">
        <color rgb="FFC90044"/>
      </bottom>
      <diagonal/>
    </border>
    <border>
      <left style="hair">
        <color rgb="FFC00000"/>
      </left>
      <right style="hair">
        <color rgb="FFC00000"/>
      </right>
      <top style="hair">
        <color rgb="FFC00000"/>
      </top>
      <bottom style="hair">
        <color rgb="FFC00000"/>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thin">
        <color theme="3" tint="0.79995117038483843"/>
      </left>
      <right style="thin">
        <color theme="3" tint="0.79995117038483843"/>
      </right>
      <top style="thin">
        <color theme="3" tint="0.79995117038483843"/>
      </top>
      <bottom style="thin">
        <color theme="3" tint="0.79995117038483843"/>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hair">
        <color rgb="FFC00000"/>
      </left>
      <right style="hair">
        <color rgb="FFC00000"/>
      </right>
      <top style="hair">
        <color rgb="FFC00000"/>
      </top>
      <bottom/>
      <diagonal/>
    </border>
    <border>
      <left style="hair">
        <color rgb="FFC00000"/>
      </left>
      <right style="hair">
        <color rgb="FFC00000"/>
      </right>
      <top/>
      <bottom style="hair">
        <color rgb="FFC00000"/>
      </bottom>
      <diagonal/>
    </border>
  </borders>
  <cellStyleXfs count="65">
    <xf numFmtId="0" fontId="0" fillId="0" borderId="0">
      <alignment vertical="center"/>
    </xf>
    <xf numFmtId="9" fontId="60" fillId="0" borderId="0" applyFont="0" applyFill="0" applyBorder="0" applyAlignme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0" applyNumberFormat="0" applyFill="0" applyBorder="0" applyProtection="0"/>
    <xf numFmtId="0" fontId="8" fillId="2" borderId="0" applyNumberFormat="0" applyFont="0" applyBorder="0" applyProtection="0"/>
    <xf numFmtId="0" fontId="24" fillId="0" borderId="0" applyNumberFormat="0" applyProtection="0"/>
    <xf numFmtId="0" fontId="60" fillId="0" borderId="0" applyProtection="0">
      <alignment vertical="center"/>
    </xf>
    <xf numFmtId="0" fontId="8" fillId="3" borderId="0" applyNumberFormat="0" applyFont="0" applyBorder="0" applyProtection="0"/>
    <xf numFmtId="0" fontId="22" fillId="4" borderId="1" applyNumberFormat="0" applyProtection="0"/>
    <xf numFmtId="0" fontId="22" fillId="5" borderId="0" applyNumberFormat="0">
      <protection locked="0"/>
    </xf>
    <xf numFmtId="0" fontId="19" fillId="6" borderId="0" applyNumberFormat="0" applyProtection="0"/>
    <xf numFmtId="0" fontId="22" fillId="6" borderId="0" applyNumberFormat="0" applyProtection="0"/>
    <xf numFmtId="0" fontId="21" fillId="0" borderId="0" applyNumberFormat="0" applyProtection="0"/>
    <xf numFmtId="0" fontId="20" fillId="7" borderId="0" applyNumberFormat="0" applyProtection="0"/>
    <xf numFmtId="0" fontId="25" fillId="0" borderId="0" applyNumberFormat="0" applyProtection="0"/>
    <xf numFmtId="0" fontId="23" fillId="0" borderId="0" applyNumberFormat="0" applyProtection="0"/>
    <xf numFmtId="0" fontId="8" fillId="8" borderId="0" applyNumberFormat="0" applyFont="0" applyBorder="0" applyProtection="0"/>
    <xf numFmtId="0" fontId="60" fillId="0" borderId="2" applyNumberFormat="0">
      <protection locked="0"/>
    </xf>
    <xf numFmtId="0" fontId="19" fillId="5" borderId="0" applyNumberFormat="0" applyProtection="0"/>
    <xf numFmtId="0" fontId="19" fillId="0" borderId="3" applyNumberFormat="0" applyProtection="0"/>
    <xf numFmtId="0" fontId="19" fillId="9" borderId="0" applyNumberFormat="0" applyProtection="0"/>
    <xf numFmtId="167" fontId="22" fillId="10" borderId="1" applyProtection="0"/>
    <xf numFmtId="0" fontId="8" fillId="0" borderId="0">
      <alignment vertical="center"/>
    </xf>
    <xf numFmtId="0" fontId="8" fillId="0" borderId="4" applyNumberFormat="0">
      <protection locked="0"/>
    </xf>
    <xf numFmtId="0" fontId="29" fillId="0" borderId="0" applyNumberFormat="0"/>
    <xf numFmtId="0" fontId="30" fillId="0" borderId="0" applyNumberFormat="0" applyFill="0" applyBorder="0" applyProtection="0"/>
    <xf numFmtId="0" fontId="8" fillId="0" borderId="5" applyNumberFormat="0">
      <protection locked="0"/>
    </xf>
    <xf numFmtId="0" fontId="9" fillId="0" borderId="0" applyNumberFormat="0" applyFill="0" applyBorder="0" applyProtection="0"/>
    <xf numFmtId="9" fontId="8" fillId="0" borderId="0" applyFont="0" applyFill="0" applyBorder="0" applyAlignment="0" applyProtection="0"/>
    <xf numFmtId="165" fontId="8" fillId="0" borderId="0" applyFont="0" applyFill="0" applyBorder="0" applyAlignment="0" applyProtection="0"/>
    <xf numFmtId="0" fontId="8" fillId="11" borderId="0" applyNumberFormat="0" applyFont="0" applyBorder="0" applyProtection="0"/>
    <xf numFmtId="0" fontId="7" fillId="0" borderId="0" applyNumberFormat="0" applyFill="0" applyBorder="0" applyProtection="0"/>
    <xf numFmtId="0" fontId="34" fillId="12" borderId="0" applyNumberFormat="0" applyAlignment="0" applyProtection="0"/>
    <xf numFmtId="0" fontId="36" fillId="13" borderId="0" applyNumberFormat="0" applyAlignment="0" applyProtection="0"/>
    <xf numFmtId="0" fontId="37" fillId="0" borderId="0"/>
    <xf numFmtId="38" fontId="6" fillId="0" borderId="0" applyFont="0" applyFill="0" applyBorder="0" applyAlignment="0" applyProtection="0"/>
    <xf numFmtId="0" fontId="41" fillId="0" borderId="6" applyNumberFormat="0" applyAlignment="0" applyProtection="0"/>
    <xf numFmtId="0" fontId="32" fillId="0" borderId="7" applyNumberFormat="0" applyProtection="0"/>
    <xf numFmtId="0" fontId="32" fillId="0" borderId="6" applyNumberFormat="0" applyAlignment="0" applyProtection="0"/>
    <xf numFmtId="0" fontId="8" fillId="0" borderId="0">
      <alignment vertical="center"/>
    </xf>
    <xf numFmtId="0" fontId="12" fillId="0" borderId="0" applyNumberFormat="0" applyFill="0" applyBorder="0" applyProtection="0"/>
    <xf numFmtId="0" fontId="10" fillId="0" borderId="0" applyNumberFormat="0" applyFill="0" applyBorder="0" applyProtection="0"/>
    <xf numFmtId="0" fontId="30" fillId="0" borderId="0" applyNumberFormat="0" applyFill="0" applyBorder="0" applyProtection="0"/>
    <xf numFmtId="0" fontId="48" fillId="0" borderId="0" applyNumberFormat="0"/>
    <xf numFmtId="0" fontId="26" fillId="0" borderId="0" applyNumberFormat="0" applyFill="0" applyBorder="0" applyProtection="0"/>
    <xf numFmtId="0" fontId="12" fillId="0" borderId="0" applyFill="0" applyBorder="0" applyProtection="0"/>
    <xf numFmtId="166" fontId="8" fillId="0" borderId="0" applyFont="0" applyFill="0" applyBorder="0" applyProtection="0"/>
    <xf numFmtId="165" fontId="60" fillId="0" borderId="0" applyFont="0" applyFill="0" applyBorder="0" applyAlignment="0" applyProtection="0"/>
    <xf numFmtId="0" fontId="4" fillId="0" borderId="0"/>
    <xf numFmtId="0" fontId="60" fillId="0" borderId="0">
      <alignment vertical="center"/>
    </xf>
    <xf numFmtId="0" fontId="22" fillId="15" borderId="1" applyNumberFormat="0" applyProtection="0"/>
    <xf numFmtId="167" fontId="22" fillId="15" borderId="1" applyProtection="0"/>
    <xf numFmtId="165" fontId="8" fillId="0" borderId="0" applyFont="0" applyFill="0" applyBorder="0" applyAlignment="0" applyProtection="0"/>
    <xf numFmtId="38" fontId="3" fillId="0" borderId="0" applyFont="0" applyFill="0" applyBorder="0" applyAlignment="0" applyProtection="0"/>
    <xf numFmtId="165" fontId="60" fillId="0" borderId="0" applyFont="0" applyFill="0" applyBorder="0" applyAlignment="0" applyProtection="0"/>
    <xf numFmtId="0" fontId="3" fillId="0" borderId="0"/>
    <xf numFmtId="9" fontId="60" fillId="0" borderId="0" applyFont="0" applyFill="0" applyBorder="0" applyAlignment="0" applyProtection="0"/>
    <xf numFmtId="0" fontId="22" fillId="15" borderId="1" applyNumberFormat="0" applyProtection="0"/>
    <xf numFmtId="167" fontId="22" fillId="15" borderId="1" applyProtection="0"/>
    <xf numFmtId="165" fontId="8" fillId="0" borderId="0" applyFont="0" applyFill="0" applyBorder="0" applyAlignment="0" applyProtection="0"/>
    <xf numFmtId="38" fontId="3" fillId="0" borderId="0" applyFont="0" applyFill="0" applyBorder="0" applyAlignment="0" applyProtection="0"/>
    <xf numFmtId="165" fontId="60" fillId="0" borderId="0" applyFont="0" applyFill="0" applyBorder="0" applyAlignment="0" applyProtection="0"/>
    <xf numFmtId="0" fontId="2" fillId="18" borderId="0" applyNumberFormat="0" applyBorder="0" applyAlignment="0" applyProtection="0"/>
  </cellStyleXfs>
  <cellXfs count="204">
    <xf numFmtId="0" fontId="0" fillId="0" borderId="0" xfId="0">
      <alignment vertical="center"/>
    </xf>
    <xf numFmtId="0" fontId="16" fillId="0" borderId="0" xfId="4"/>
    <xf numFmtId="0" fontId="15" fillId="0" borderId="0" xfId="3" applyAlignment="1">
      <alignment vertical="center"/>
    </xf>
    <xf numFmtId="0" fontId="17" fillId="0" borderId="0" xfId="5" applyAlignment="1">
      <alignment vertical="center"/>
    </xf>
    <xf numFmtId="0" fontId="16" fillId="0" borderId="0" xfId="4" applyAlignment="1">
      <alignment vertical="center"/>
    </xf>
    <xf numFmtId="166" fontId="24" fillId="0" borderId="0" xfId="7" applyNumberFormat="1" applyAlignment="1">
      <alignment vertical="center"/>
    </xf>
    <xf numFmtId="0" fontId="14" fillId="0" borderId="0" xfId="2" applyAlignment="1">
      <alignment vertical="center"/>
    </xf>
    <xf numFmtId="0" fontId="0" fillId="0" borderId="0" xfId="8" applyFont="1">
      <alignment vertical="center"/>
    </xf>
    <xf numFmtId="0" fontId="0" fillId="0" borderId="0" xfId="0" applyAlignment="1">
      <alignment horizontal="left" vertical="center" wrapText="1"/>
    </xf>
    <xf numFmtId="0" fontId="15" fillId="0" borderId="0" xfId="3" applyFill="1" applyAlignment="1">
      <alignment horizontal="left"/>
    </xf>
    <xf numFmtId="0" fontId="7" fillId="0" borderId="0" xfId="0" applyFont="1">
      <alignment vertical="center"/>
    </xf>
    <xf numFmtId="166" fontId="0" fillId="0" borderId="0" xfId="0" applyNumberFormat="1">
      <alignment vertical="center"/>
    </xf>
    <xf numFmtId="0" fontId="10" fillId="0" borderId="0" xfId="0" applyFont="1" applyAlignment="1">
      <alignment horizontal="left" vertical="center" wrapText="1"/>
    </xf>
    <xf numFmtId="0" fontId="11" fillId="0" borderId="0" xfId="0" applyFont="1" applyAlignment="1"/>
    <xf numFmtId="0" fontId="0" fillId="0" borderId="3" xfId="0" applyBorder="1">
      <alignment vertical="center"/>
    </xf>
    <xf numFmtId="0" fontId="0" fillId="3" borderId="0" xfId="9" applyFont="1" applyAlignment="1">
      <alignment vertical="center"/>
    </xf>
    <xf numFmtId="0" fontId="25" fillId="0" borderId="0" xfId="16" applyAlignment="1">
      <alignment vertical="center"/>
    </xf>
    <xf numFmtId="167" fontId="22" fillId="14" borderId="1" xfId="23" applyFill="1" applyAlignment="1">
      <alignment vertical="center"/>
    </xf>
    <xf numFmtId="0" fontId="22" fillId="6" borderId="0" xfId="13" applyAlignment="1">
      <alignment vertical="center"/>
    </xf>
    <xf numFmtId="0" fontId="19" fillId="6" borderId="0" xfId="12" applyAlignment="1">
      <alignment vertical="center"/>
    </xf>
    <xf numFmtId="0" fontId="19" fillId="5" borderId="0" xfId="20" applyAlignment="1">
      <alignment vertical="center"/>
    </xf>
    <xf numFmtId="0" fontId="22" fillId="5" borderId="0" xfId="11" applyAlignment="1">
      <alignment vertical="center"/>
      <protection locked="0"/>
    </xf>
    <xf numFmtId="0" fontId="19" fillId="9" borderId="0" xfId="22" applyAlignment="1">
      <alignment vertical="center"/>
    </xf>
    <xf numFmtId="0" fontId="8" fillId="8" borderId="0" xfId="18" applyAlignment="1">
      <alignment vertical="center"/>
    </xf>
    <xf numFmtId="0" fontId="20" fillId="7" borderId="0" xfId="15" applyAlignment="1">
      <alignment vertical="center"/>
    </xf>
    <xf numFmtId="0" fontId="21" fillId="0" borderId="0" xfId="14" applyAlignment="1">
      <alignment vertical="center"/>
    </xf>
    <xf numFmtId="0" fontId="23" fillId="0" borderId="0" xfId="17" applyAlignment="1">
      <alignment vertical="center"/>
    </xf>
    <xf numFmtId="0" fontId="60" fillId="0" borderId="8" xfId="19" applyBorder="1" applyAlignment="1" applyProtection="1">
      <alignment vertical="center"/>
    </xf>
    <xf numFmtId="0" fontId="60" fillId="0" borderId="9" xfId="19" applyBorder="1" applyAlignment="1" applyProtection="1">
      <alignment vertical="center"/>
    </xf>
    <xf numFmtId="0" fontId="19" fillId="0" borderId="3" xfId="21" applyAlignment="1">
      <alignment vertical="center"/>
    </xf>
    <xf numFmtId="0" fontId="22" fillId="15" borderId="1" xfId="10" applyFill="1" applyAlignment="1">
      <alignment vertical="center"/>
    </xf>
    <xf numFmtId="0" fontId="0" fillId="2" borderId="0" xfId="6" applyFont="1" applyAlignment="1">
      <alignment vertical="center"/>
    </xf>
    <xf numFmtId="0" fontId="14" fillId="0" borderId="0" xfId="2" applyAlignment="1">
      <alignment horizontal="left"/>
    </xf>
    <xf numFmtId="0" fontId="14" fillId="0" borderId="0" xfId="2" applyAlignment="1">
      <alignment horizontal="right"/>
    </xf>
    <xf numFmtId="0" fontId="22" fillId="5" borderId="0" xfId="11" applyAlignment="1" applyProtection="1">
      <alignment vertical="center"/>
    </xf>
    <xf numFmtId="170" fontId="19" fillId="6" borderId="0" xfId="12" applyNumberFormat="1" applyAlignment="1" applyProtection="1">
      <alignment vertical="center"/>
      <protection locked="0"/>
    </xf>
    <xf numFmtId="170" fontId="19" fillId="6" borderId="0" xfId="12" applyNumberFormat="1" applyAlignment="1">
      <alignment vertical="center"/>
    </xf>
    <xf numFmtId="168" fontId="19" fillId="6" borderId="0" xfId="12" applyNumberFormat="1" applyAlignment="1" applyProtection="1">
      <alignment vertical="center"/>
      <protection locked="0"/>
    </xf>
    <xf numFmtId="170" fontId="19" fillId="0" borderId="3" xfId="21" applyNumberFormat="1" applyAlignment="1">
      <alignment vertical="center"/>
    </xf>
    <xf numFmtId="0" fontId="26" fillId="16" borderId="0" xfId="24" applyFont="1" applyFill="1">
      <alignment vertical="center"/>
    </xf>
    <xf numFmtId="0" fontId="8" fillId="16" borderId="0" xfId="24" applyFill="1">
      <alignment vertical="center"/>
    </xf>
    <xf numFmtId="0" fontId="27" fillId="16" borderId="0" xfId="24" applyFont="1" applyFill="1">
      <alignment vertical="center"/>
    </xf>
    <xf numFmtId="0" fontId="0" fillId="16" borderId="0" xfId="0" applyFill="1">
      <alignment vertical="center"/>
    </xf>
    <xf numFmtId="0" fontId="34" fillId="16" borderId="0" xfId="0" applyFont="1" applyFill="1" applyAlignment="1">
      <alignment horizontal="center" vertical="center"/>
    </xf>
    <xf numFmtId="0" fontId="34" fillId="16" borderId="0" xfId="0" applyFont="1" applyFill="1">
      <alignment vertical="center"/>
    </xf>
    <xf numFmtId="0" fontId="47" fillId="16" borderId="0" xfId="26" applyFont="1" applyFill="1"/>
    <xf numFmtId="0" fontId="10" fillId="16" borderId="0" xfId="24" applyFont="1" applyFill="1">
      <alignment vertical="center"/>
    </xf>
    <xf numFmtId="0" fontId="10" fillId="16" borderId="0" xfId="24" applyFont="1" applyFill="1" applyAlignment="1">
      <alignment horizontal="right" vertical="center"/>
    </xf>
    <xf numFmtId="0" fontId="35" fillId="16" borderId="0" xfId="29" applyFont="1" applyFill="1" applyAlignment="1">
      <alignment vertical="center"/>
    </xf>
    <xf numFmtId="0" fontId="16" fillId="16" borderId="0" xfId="4" applyFill="1" applyAlignment="1">
      <alignment vertical="center"/>
    </xf>
    <xf numFmtId="0" fontId="8" fillId="16" borderId="0" xfId="41" applyFill="1">
      <alignment vertical="center"/>
    </xf>
    <xf numFmtId="0" fontId="25" fillId="16" borderId="0" xfId="16" applyFill="1" applyAlignment="1">
      <alignment horizontal="left" vertical="center"/>
    </xf>
    <xf numFmtId="0" fontId="12" fillId="16" borderId="0" xfId="42" applyFill="1" applyAlignment="1">
      <alignment horizontal="left" vertical="center"/>
    </xf>
    <xf numFmtId="0" fontId="9" fillId="16" borderId="0" xfId="29" applyFill="1" applyAlignment="1">
      <alignment vertical="center"/>
    </xf>
    <xf numFmtId="165" fontId="19" fillId="16" borderId="3" xfId="21" applyNumberFormat="1" applyFill="1" applyAlignment="1">
      <alignment vertical="center"/>
    </xf>
    <xf numFmtId="0" fontId="43" fillId="16" borderId="0" xfId="24" applyFont="1" applyFill="1">
      <alignment vertical="center"/>
    </xf>
    <xf numFmtId="170" fontId="19" fillId="16" borderId="3" xfId="21" applyNumberFormat="1" applyFill="1" applyAlignment="1">
      <alignment vertical="center"/>
    </xf>
    <xf numFmtId="170" fontId="8" fillId="16" borderId="0" xfId="24" applyNumberFormat="1" applyFill="1">
      <alignment vertical="center"/>
    </xf>
    <xf numFmtId="38" fontId="8" fillId="16" borderId="0" xfId="24" applyNumberFormat="1" applyFill="1">
      <alignment vertical="center"/>
    </xf>
    <xf numFmtId="0" fontId="19" fillId="16" borderId="3" xfId="21" applyFill="1" applyAlignment="1">
      <alignment vertical="center"/>
    </xf>
    <xf numFmtId="0" fontId="28" fillId="16" borderId="0" xfId="24" applyFont="1" applyFill="1" applyAlignment="1">
      <alignment horizontal="center" vertical="center"/>
    </xf>
    <xf numFmtId="0" fontId="31" fillId="16" borderId="0" xfId="24" applyFont="1" applyFill="1">
      <alignment vertical="center"/>
    </xf>
    <xf numFmtId="0" fontId="54" fillId="16" borderId="0" xfId="5" applyFont="1" applyFill="1" applyAlignment="1">
      <alignment vertical="center"/>
    </xf>
    <xf numFmtId="0" fontId="50" fillId="16" borderId="0" xfId="0" applyFont="1" applyFill="1">
      <alignment vertical="center"/>
    </xf>
    <xf numFmtId="0" fontId="9" fillId="16" borderId="0" xfId="3" applyFont="1" applyFill="1" applyAlignment="1">
      <alignment vertical="center"/>
    </xf>
    <xf numFmtId="0" fontId="51" fillId="16" borderId="0" xfId="0" applyFont="1" applyFill="1">
      <alignment vertical="center"/>
    </xf>
    <xf numFmtId="0" fontId="18" fillId="16" borderId="0" xfId="2" applyFont="1" applyFill="1" applyAlignment="1">
      <alignment vertical="center"/>
    </xf>
    <xf numFmtId="0" fontId="9" fillId="16" borderId="0" xfId="24" applyFont="1" applyFill="1">
      <alignment vertical="center"/>
    </xf>
    <xf numFmtId="0" fontId="0" fillId="16" borderId="3" xfId="0" applyFill="1" applyBorder="1">
      <alignment vertical="center"/>
    </xf>
    <xf numFmtId="0" fontId="25" fillId="16" borderId="0" xfId="16" applyFill="1" applyAlignment="1">
      <alignment vertical="center"/>
    </xf>
    <xf numFmtId="0" fontId="45" fillId="16" borderId="0" xfId="38" applyFont="1" applyFill="1" applyBorder="1"/>
    <xf numFmtId="1" fontId="42" fillId="16" borderId="0" xfId="37" applyNumberFormat="1" applyFont="1" applyFill="1" applyAlignment="1">
      <alignment horizontal="center"/>
    </xf>
    <xf numFmtId="1" fontId="42" fillId="16" borderId="0" xfId="18" applyNumberFormat="1" applyFont="1" applyFill="1" applyAlignment="1">
      <alignment horizontal="center"/>
    </xf>
    <xf numFmtId="0" fontId="18" fillId="16" borderId="0" xfId="3" applyFont="1" applyFill="1" applyAlignment="1">
      <alignment vertical="center"/>
    </xf>
    <xf numFmtId="9" fontId="0" fillId="16" borderId="0" xfId="30" applyFont="1" applyFill="1" applyAlignment="1">
      <alignment vertical="center"/>
    </xf>
    <xf numFmtId="2" fontId="19" fillId="16" borderId="3" xfId="21" applyNumberFormat="1" applyFill="1" applyAlignment="1">
      <alignment vertical="center"/>
    </xf>
    <xf numFmtId="2" fontId="8" fillId="16" borderId="0" xfId="24" applyNumberFormat="1" applyFill="1">
      <alignment vertical="center"/>
    </xf>
    <xf numFmtId="1" fontId="8" fillId="16" borderId="0" xfId="24" applyNumberFormat="1" applyFill="1">
      <alignment vertical="center"/>
    </xf>
    <xf numFmtId="2" fontId="43" fillId="16" borderId="0" xfId="24" applyNumberFormat="1" applyFont="1" applyFill="1">
      <alignment vertical="center"/>
    </xf>
    <xf numFmtId="0" fontId="0" fillId="8" borderId="0" xfId="18" applyFont="1" applyAlignment="1">
      <alignment vertical="center"/>
    </xf>
    <xf numFmtId="0" fontId="49" fillId="8" borderId="0" xfId="18" applyFont="1" applyAlignment="1">
      <alignment vertical="center"/>
    </xf>
    <xf numFmtId="0" fontId="19" fillId="16" borderId="0" xfId="21" applyFill="1" applyBorder="1" applyAlignment="1">
      <alignment vertical="center"/>
    </xf>
    <xf numFmtId="0" fontId="18" fillId="8" borderId="0" xfId="18" applyFont="1" applyAlignment="1">
      <alignment vertical="center"/>
    </xf>
    <xf numFmtId="0" fontId="55" fillId="16" borderId="0" xfId="24" applyFont="1" applyFill="1">
      <alignment vertical="center"/>
    </xf>
    <xf numFmtId="0" fontId="33" fillId="16" borderId="0" xfId="36" applyFont="1" applyFill="1"/>
    <xf numFmtId="0" fontId="38" fillId="16" borderId="0" xfId="36" applyFont="1" applyFill="1"/>
    <xf numFmtId="165" fontId="39" fillId="16" borderId="0" xfId="37" applyNumberFormat="1" applyFont="1" applyFill="1"/>
    <xf numFmtId="0" fontId="40" fillId="16" borderId="0" xfId="36" applyFont="1" applyFill="1"/>
    <xf numFmtId="0" fontId="32" fillId="16" borderId="0" xfId="36" applyFont="1" applyFill="1"/>
    <xf numFmtId="0" fontId="9" fillId="16" borderId="0" xfId="36" applyFont="1" applyFill="1"/>
    <xf numFmtId="0" fontId="5" fillId="16" borderId="0" xfId="36" applyFont="1" applyFill="1"/>
    <xf numFmtId="0" fontId="44" fillId="16" borderId="0" xfId="36" applyFont="1" applyFill="1"/>
    <xf numFmtId="0" fontId="52" fillId="16" borderId="0" xfId="36" applyFont="1" applyFill="1"/>
    <xf numFmtId="0" fontId="25" fillId="16" borderId="0" xfId="16" applyFill="1"/>
    <xf numFmtId="0" fontId="42" fillId="16" borderId="0" xfId="36" applyFont="1" applyFill="1"/>
    <xf numFmtId="0" fontId="22" fillId="6" borderId="0" xfId="13"/>
    <xf numFmtId="0" fontId="22" fillId="6" borderId="0" xfId="13" applyAlignment="1">
      <alignment horizontal="right"/>
    </xf>
    <xf numFmtId="0" fontId="53" fillId="16" borderId="0" xfId="2" applyFont="1" applyFill="1" applyAlignment="1">
      <alignment vertical="center"/>
    </xf>
    <xf numFmtId="0" fontId="29" fillId="16" borderId="0" xfId="26" applyFill="1" applyAlignment="1">
      <alignment vertical="center"/>
    </xf>
    <xf numFmtId="0" fontId="33" fillId="16" borderId="0" xfId="29" applyFont="1" applyFill="1" applyAlignment="1">
      <alignment vertical="center"/>
    </xf>
    <xf numFmtId="0" fontId="56" fillId="5" borderId="0" xfId="20" applyFont="1" applyAlignment="1">
      <alignment horizontal="center" vertical="center"/>
    </xf>
    <xf numFmtId="0" fontId="19" fillId="6" borderId="0" xfId="12" applyAlignment="1">
      <alignment horizontal="center" vertical="center"/>
    </xf>
    <xf numFmtId="0" fontId="10" fillId="16" borderId="0" xfId="24" applyFont="1" applyFill="1" applyAlignment="1">
      <alignment horizontal="center" vertical="center"/>
    </xf>
    <xf numFmtId="0" fontId="31" fillId="16" borderId="0" xfId="24" applyFont="1" applyFill="1" applyAlignment="1">
      <alignment horizontal="right" vertical="center"/>
    </xf>
    <xf numFmtId="0" fontId="37" fillId="16" borderId="0" xfId="24" applyFont="1" applyFill="1" applyAlignment="1"/>
    <xf numFmtId="0" fontId="43" fillId="16" borderId="0" xfId="24" applyFont="1" applyFill="1" applyAlignment="1">
      <alignment horizontal="left" vertical="center"/>
    </xf>
    <xf numFmtId="0" fontId="46" fillId="16" borderId="0" xfId="24" applyFont="1" applyFill="1" applyAlignment="1">
      <alignment horizontal="right" vertical="center"/>
    </xf>
    <xf numFmtId="168" fontId="8" fillId="16" borderId="0" xfId="30" applyNumberFormat="1" applyFill="1" applyBorder="1" applyAlignment="1" applyProtection="1">
      <alignment vertical="center"/>
      <protection locked="0"/>
    </xf>
    <xf numFmtId="0" fontId="10" fillId="16" borderId="0" xfId="24" applyFont="1" applyFill="1" applyAlignment="1">
      <alignment horizontal="center" vertical="center" wrapText="1"/>
    </xf>
    <xf numFmtId="0" fontId="7" fillId="16" borderId="0" xfId="33" applyFill="1" applyAlignment="1">
      <alignment vertical="center"/>
    </xf>
    <xf numFmtId="0" fontId="56" fillId="6" borderId="0" xfId="12" applyFont="1" applyAlignment="1">
      <alignment horizontal="center" vertical="center"/>
    </xf>
    <xf numFmtId="166" fontId="22" fillId="6" borderId="0" xfId="13" applyNumberFormat="1" applyAlignment="1" applyProtection="1">
      <alignment vertical="center"/>
      <protection locked="0"/>
    </xf>
    <xf numFmtId="168" fontId="22" fillId="6" borderId="0" xfId="13" applyNumberFormat="1" applyAlignment="1" applyProtection="1">
      <alignment vertical="center"/>
      <protection locked="0"/>
    </xf>
    <xf numFmtId="0" fontId="34" fillId="16" borderId="0" xfId="0" applyFont="1" applyFill="1" applyAlignment="1">
      <alignment horizontal="center" vertical="center" wrapText="1"/>
    </xf>
    <xf numFmtId="38" fontId="22" fillId="6" borderId="0" xfId="13" applyNumberFormat="1" applyAlignment="1">
      <alignment vertical="center"/>
    </xf>
    <xf numFmtId="0" fontId="22" fillId="6" borderId="0" xfId="13" applyAlignment="1" applyProtection="1">
      <alignment vertical="center"/>
      <protection locked="0"/>
    </xf>
    <xf numFmtId="0" fontId="57" fillId="16" borderId="0" xfId="24" applyFont="1" applyFill="1">
      <alignment vertical="center"/>
    </xf>
    <xf numFmtId="2" fontId="0" fillId="16" borderId="0" xfId="30" applyNumberFormat="1" applyFont="1" applyFill="1" applyAlignment="1">
      <alignment vertical="center"/>
    </xf>
    <xf numFmtId="0" fontId="19" fillId="5" borderId="0" xfId="20" applyAlignment="1" applyProtection="1">
      <alignment vertical="center"/>
    </xf>
    <xf numFmtId="0" fontId="10" fillId="16" borderId="0" xfId="38" applyFont="1" applyFill="1" applyBorder="1"/>
    <xf numFmtId="0" fontId="32" fillId="16" borderId="0" xfId="24" applyFont="1" applyFill="1" applyAlignment="1"/>
    <xf numFmtId="0" fontId="8" fillId="16" borderId="0" xfId="24" applyFill="1" applyAlignment="1"/>
    <xf numFmtId="168" fontId="19" fillId="16" borderId="3" xfId="21" applyNumberFormat="1" applyFill="1" applyAlignment="1">
      <alignment vertical="center"/>
    </xf>
    <xf numFmtId="169" fontId="19" fillId="16" borderId="3" xfId="21" applyNumberFormat="1" applyFill="1" applyAlignment="1">
      <alignment vertical="center"/>
    </xf>
    <xf numFmtId="0" fontId="34" fillId="0" borderId="0" xfId="0" applyFont="1">
      <alignment vertical="center"/>
    </xf>
    <xf numFmtId="166" fontId="22" fillId="16" borderId="0" xfId="13" applyNumberFormat="1" applyFill="1" applyAlignment="1" applyProtection="1">
      <alignment vertical="center"/>
      <protection locked="0"/>
    </xf>
    <xf numFmtId="0" fontId="56" fillId="16" borderId="0" xfId="20" applyFont="1" applyFill="1" applyAlignment="1">
      <alignment horizontal="center" vertical="center"/>
    </xf>
    <xf numFmtId="0" fontId="56" fillId="16" borderId="0" xfId="12" applyFont="1" applyFill="1" applyAlignment="1">
      <alignment horizontal="center" vertical="center"/>
    </xf>
    <xf numFmtId="168" fontId="22" fillId="16" borderId="0" xfId="13" applyNumberFormat="1" applyFill="1" applyAlignment="1" applyProtection="1">
      <alignment vertical="center"/>
      <protection locked="0"/>
    </xf>
    <xf numFmtId="0" fontId="21" fillId="16" borderId="0" xfId="14" applyFill="1" applyAlignment="1">
      <alignment vertical="center"/>
    </xf>
    <xf numFmtId="3" fontId="19" fillId="9" borderId="0" xfId="22" applyNumberFormat="1" applyAlignment="1">
      <alignment vertical="center"/>
    </xf>
    <xf numFmtId="2" fontId="19" fillId="9" borderId="0" xfId="22" applyNumberFormat="1" applyAlignment="1">
      <alignment vertical="center"/>
    </xf>
    <xf numFmtId="9" fontId="19" fillId="9" borderId="0" xfId="1" applyFont="1" applyFill="1" applyAlignment="1">
      <alignment vertical="center"/>
    </xf>
    <xf numFmtId="168" fontId="19" fillId="9" borderId="0" xfId="1" applyNumberFormat="1" applyFont="1" applyFill="1" applyAlignment="1">
      <alignment vertical="center"/>
    </xf>
    <xf numFmtId="168" fontId="22" fillId="6" borderId="0" xfId="1" applyNumberFormat="1" applyFont="1" applyFill="1" applyAlignment="1" applyProtection="1">
      <alignment vertical="center"/>
      <protection locked="0"/>
    </xf>
    <xf numFmtId="0" fontId="59" fillId="16" borderId="0" xfId="24" applyFont="1" applyFill="1">
      <alignment vertical="center"/>
    </xf>
    <xf numFmtId="3" fontId="19" fillId="6" borderId="0" xfId="12" applyNumberFormat="1" applyAlignment="1">
      <alignment vertical="center"/>
    </xf>
    <xf numFmtId="3" fontId="0" fillId="0" borderId="3" xfId="0" applyNumberFormat="1" applyBorder="1">
      <alignment vertical="center"/>
    </xf>
    <xf numFmtId="171" fontId="19" fillId="9" borderId="0" xfId="22" applyNumberFormat="1" applyAlignment="1">
      <alignment vertical="center"/>
    </xf>
    <xf numFmtId="9" fontId="0" fillId="0" borderId="0" xfId="0" applyNumberFormat="1">
      <alignment vertical="center"/>
    </xf>
    <xf numFmtId="0" fontId="19" fillId="16" borderId="0" xfId="20" applyFill="1" applyAlignment="1">
      <alignment vertical="center"/>
    </xf>
    <xf numFmtId="9" fontId="19" fillId="16" borderId="3" xfId="1" applyFont="1" applyFill="1" applyBorder="1" applyAlignment="1">
      <alignment vertical="center"/>
    </xf>
    <xf numFmtId="9" fontId="22" fillId="5" borderId="0" xfId="11" applyNumberFormat="1">
      <protection locked="0"/>
    </xf>
    <xf numFmtId="1" fontId="22" fillId="5" borderId="0" xfId="11" applyNumberFormat="1">
      <protection locked="0"/>
    </xf>
    <xf numFmtId="165" fontId="0" fillId="0" borderId="0" xfId="0" applyNumberFormat="1">
      <alignment vertical="center"/>
    </xf>
    <xf numFmtId="170" fontId="0" fillId="0" borderId="0" xfId="0" applyNumberFormat="1">
      <alignment vertical="center"/>
    </xf>
    <xf numFmtId="168" fontId="22" fillId="5" borderId="0" xfId="1" applyNumberFormat="1" applyFont="1" applyFill="1" applyAlignment="1" applyProtection="1">
      <alignment vertical="center"/>
    </xf>
    <xf numFmtId="168" fontId="22" fillId="5" borderId="0" xfId="11" applyNumberFormat="1" applyAlignment="1" applyProtection="1">
      <alignment vertical="center"/>
    </xf>
    <xf numFmtId="3" fontId="0" fillId="0" borderId="0" xfId="0" applyNumberFormat="1">
      <alignment vertical="center"/>
    </xf>
    <xf numFmtId="168" fontId="0" fillId="0" borderId="0" xfId="1" applyNumberFormat="1" applyFont="1" applyAlignment="1">
      <alignment vertical="center"/>
    </xf>
    <xf numFmtId="168" fontId="19" fillId="6" borderId="0" xfId="1" applyNumberFormat="1" applyFont="1" applyFill="1" applyAlignment="1">
      <alignment vertical="center"/>
    </xf>
    <xf numFmtId="168" fontId="19" fillId="6" borderId="0" xfId="12" applyNumberFormat="1" applyAlignment="1">
      <alignment vertical="center"/>
    </xf>
    <xf numFmtId="9" fontId="22" fillId="6" borderId="0" xfId="1" applyFont="1" applyFill="1"/>
    <xf numFmtId="9" fontId="22" fillId="6" borderId="0" xfId="1" applyFont="1" applyFill="1" applyAlignment="1">
      <alignment horizontal="center"/>
    </xf>
    <xf numFmtId="168" fontId="19" fillId="0" borderId="3" xfId="21" applyNumberFormat="1" applyProtection="1"/>
    <xf numFmtId="170" fontId="0" fillId="0" borderId="0" xfId="49" applyNumberFormat="1" applyFont="1" applyAlignment="1">
      <alignment vertical="center"/>
    </xf>
    <xf numFmtId="9" fontId="0" fillId="0" borderId="0" xfId="1" applyFont="1" applyAlignment="1">
      <alignment vertical="center"/>
    </xf>
    <xf numFmtId="9" fontId="34" fillId="0" borderId="0" xfId="1" applyFont="1" applyAlignment="1">
      <alignment vertical="center"/>
    </xf>
    <xf numFmtId="165" fontId="34" fillId="0" borderId="0" xfId="0" applyNumberFormat="1" applyFont="1">
      <alignment vertical="center"/>
    </xf>
    <xf numFmtId="0" fontId="61" fillId="0" borderId="0" xfId="0" applyFont="1">
      <alignment vertical="center"/>
    </xf>
    <xf numFmtId="168" fontId="19" fillId="6" borderId="0" xfId="12" applyNumberFormat="1" applyProtection="1"/>
    <xf numFmtId="168" fontId="19" fillId="6" borderId="0" xfId="12" applyNumberFormat="1"/>
    <xf numFmtId="0" fontId="4" fillId="0" borderId="0" xfId="50"/>
    <xf numFmtId="0" fontId="62" fillId="0" borderId="0" xfId="50" applyFont="1"/>
    <xf numFmtId="0" fontId="34" fillId="0" borderId="0" xfId="51" applyFont="1">
      <alignment vertical="center"/>
    </xf>
    <xf numFmtId="0" fontId="34" fillId="16" borderId="0" xfId="51" applyFont="1" applyFill="1" applyAlignment="1">
      <alignment horizontal="center" vertical="center"/>
    </xf>
    <xf numFmtId="3" fontId="60" fillId="0" borderId="0" xfId="51" applyNumberFormat="1">
      <alignment vertical="center"/>
    </xf>
    <xf numFmtId="164" fontId="22" fillId="5" borderId="0" xfId="11" applyNumberFormat="1" applyAlignment="1" applyProtection="1">
      <alignment vertical="center"/>
    </xf>
    <xf numFmtId="0" fontId="3" fillId="0" borderId="0" xfId="57"/>
    <xf numFmtId="168" fontId="22" fillId="6" borderId="0" xfId="1" applyNumberFormat="1" applyFont="1" applyFill="1" applyAlignment="1">
      <alignment horizontal="center"/>
    </xf>
    <xf numFmtId="0" fontId="25" fillId="0" borderId="0" xfId="16"/>
    <xf numFmtId="0" fontId="8" fillId="0" borderId="0" xfId="24">
      <alignment vertical="center"/>
    </xf>
    <xf numFmtId="4" fontId="0" fillId="0" borderId="0" xfId="0" applyNumberFormat="1">
      <alignment vertical="center"/>
    </xf>
    <xf numFmtId="168" fontId="22" fillId="6" borderId="0" xfId="13" applyNumberFormat="1" applyProtection="1"/>
    <xf numFmtId="0" fontId="8" fillId="16" borderId="0" xfId="24" quotePrefix="1" applyFill="1">
      <alignment vertical="center"/>
    </xf>
    <xf numFmtId="43" fontId="34" fillId="0" borderId="0" xfId="49" applyNumberFormat="1" applyFont="1" applyAlignment="1">
      <alignment vertical="center"/>
    </xf>
    <xf numFmtId="168" fontId="2" fillId="18" borderId="3" xfId="64" applyNumberFormat="1" applyBorder="1" applyAlignment="1">
      <alignment vertical="center"/>
    </xf>
    <xf numFmtId="165" fontId="8" fillId="16" borderId="0" xfId="49" applyFont="1" applyFill="1" applyAlignment="1">
      <alignment vertical="center"/>
    </xf>
    <xf numFmtId="43" fontId="8" fillId="16" borderId="0" xfId="24" applyNumberFormat="1" applyFill="1">
      <alignment vertical="center"/>
    </xf>
    <xf numFmtId="172" fontId="19" fillId="5" borderId="0" xfId="20" applyNumberFormat="1"/>
    <xf numFmtId="164" fontId="22" fillId="5" borderId="0" xfId="11" applyNumberFormat="1">
      <protection locked="0"/>
    </xf>
    <xf numFmtId="9" fontId="8" fillId="16" borderId="0" xfId="1" applyFont="1" applyFill="1" applyAlignment="1">
      <alignment vertical="center"/>
    </xf>
    <xf numFmtId="6" fontId="19" fillId="5" borderId="0" xfId="20" applyNumberFormat="1"/>
    <xf numFmtId="8" fontId="19" fillId="5" borderId="0" xfId="20" applyNumberFormat="1"/>
    <xf numFmtId="8" fontId="19" fillId="9" borderId="0" xfId="22" applyNumberFormat="1"/>
    <xf numFmtId="8" fontId="2" fillId="18" borderId="0" xfId="64" applyNumberFormat="1"/>
    <xf numFmtId="0" fontId="27" fillId="16" borderId="0" xfId="24" applyFont="1" applyFill="1" applyAlignment="1">
      <alignment horizontal="right" vertical="center"/>
    </xf>
    <xf numFmtId="165" fontId="22" fillId="5" borderId="0" xfId="49" applyFont="1" applyFill="1" applyAlignment="1" applyProtection="1">
      <alignment vertical="center"/>
    </xf>
    <xf numFmtId="2" fontId="19" fillId="19" borderId="0" xfId="22" applyNumberFormat="1" applyFill="1" applyAlignment="1">
      <alignment vertical="center"/>
    </xf>
    <xf numFmtId="2" fontId="34" fillId="0" borderId="0" xfId="0" applyNumberFormat="1" applyFont="1">
      <alignment vertical="center"/>
    </xf>
    <xf numFmtId="0" fontId="62" fillId="0" borderId="0" xfId="0" applyFont="1">
      <alignment vertical="center"/>
    </xf>
    <xf numFmtId="0" fontId="0" fillId="17" borderId="0" xfId="0" applyFill="1">
      <alignment vertical="center"/>
    </xf>
    <xf numFmtId="168" fontId="8" fillId="16" borderId="0" xfId="1" quotePrefix="1" applyNumberFormat="1" applyFont="1" applyFill="1" applyAlignment="1">
      <alignment vertical="center"/>
    </xf>
    <xf numFmtId="168" fontId="8" fillId="16" borderId="0" xfId="1" applyNumberFormat="1" applyFont="1" applyFill="1" applyAlignment="1">
      <alignment vertical="center"/>
    </xf>
    <xf numFmtId="8" fontId="8" fillId="16" borderId="0" xfId="24" applyNumberFormat="1" applyFill="1">
      <alignment vertical="center"/>
    </xf>
    <xf numFmtId="0" fontId="1" fillId="0" borderId="0" xfId="50" applyFont="1"/>
    <xf numFmtId="172" fontId="0" fillId="0" borderId="0" xfId="49" applyNumberFormat="1" applyFont="1" applyAlignment="1">
      <alignment vertical="center"/>
    </xf>
    <xf numFmtId="0" fontId="0" fillId="0" borderId="0" xfId="0" applyAlignment="1">
      <alignment vertical="center" wrapText="1"/>
    </xf>
    <xf numFmtId="168" fontId="19" fillId="5" borderId="0" xfId="20" applyNumberFormat="1" applyProtection="1"/>
    <xf numFmtId="0" fontId="63" fillId="0" borderId="0" xfId="50" applyFont="1" applyFill="1"/>
    <xf numFmtId="0" fontId="4" fillId="0" borderId="0" xfId="50" applyFill="1"/>
    <xf numFmtId="0" fontId="63" fillId="0" borderId="0" xfId="57" applyFont="1" applyFill="1"/>
    <xf numFmtId="0" fontId="3" fillId="0" borderId="0" xfId="57" applyFill="1"/>
    <xf numFmtId="0" fontId="0" fillId="0" borderId="0" xfId="0" applyFill="1">
      <alignment vertical="center"/>
    </xf>
  </cellXfs>
  <cellStyles count="65">
    <cellStyle name="1. Calculation" xfId="39" xr:uid="{00000000-0005-0000-0000-00002F000000}"/>
    <cellStyle name="3. Input Data" xfId="38" xr:uid="{00000000-0005-0000-0000-00002E000000}"/>
    <cellStyle name="3a. Calculated Input" xfId="40" xr:uid="{00000000-0005-0000-0000-000030000000}"/>
    <cellStyle name="60% - Accent6" xfId="64" builtinId="52"/>
    <cellStyle name="Calculation oet2017" xfId="21" xr:uid="{00000000-0005-0000-0000-00001D000000}"/>
    <cellStyle name="Check fail" xfId="15" xr:uid="{00000000-0005-0000-0000-000017000000}"/>
    <cellStyle name="Check pass" xfId="14" xr:uid="{00000000-0005-0000-0000-000016000000}"/>
    <cellStyle name="Checksum 2" xfId="45" xr:uid="{00000000-0005-0000-0000-000035000000}"/>
    <cellStyle name="Comma" xfId="49" builtinId="3"/>
    <cellStyle name="Comma 2" xfId="31" xr:uid="{00000000-0005-0000-0000-000027000000}"/>
    <cellStyle name="Comma 2 2" xfId="37" xr:uid="{00000000-0005-0000-0000-00002D000000}"/>
    <cellStyle name="Comma 2 2 2" xfId="62" xr:uid="{FAB06AED-0352-407D-B24D-CFAE2A24527A}"/>
    <cellStyle name="Comma 2 2 3" xfId="55" xr:uid="{8C318627-193A-4E4A-8AB8-7F9047E8C5FD}"/>
    <cellStyle name="Comma 2 3" xfId="61" xr:uid="{E9798F83-B1D0-4926-8B06-003F727F9F71}"/>
    <cellStyle name="Comma 2 4" xfId="54" xr:uid="{5B48E2D3-9EB1-47A3-A52B-AF1E3BCA23C9}"/>
    <cellStyle name="Comma 3" xfId="63" xr:uid="{4A4FB5E2-2E30-40AD-8C5A-1F143BC1BC97}"/>
    <cellStyle name="Comma 4" xfId="56" xr:uid="{E98F54EC-1213-43A7-95FB-CD4097CD5871}"/>
    <cellStyle name="Confidential" xfId="10" xr:uid="{00000000-0005-0000-0000-000012000000}"/>
    <cellStyle name="Confidential 2" xfId="59" xr:uid="{41726964-58F7-4527-A11A-E81145A13A33}"/>
    <cellStyle name="Confidential 3" xfId="52" xr:uid="{8FBD1ACB-53BC-4F5E-8AAF-9435C40A05CF}"/>
    <cellStyle name="Feed external" xfId="13" xr:uid="{00000000-0005-0000-0000-000015000000}"/>
    <cellStyle name="Feed internal" xfId="12" xr:uid="{00000000-0005-0000-0000-000014000000}"/>
    <cellStyle name="H1" xfId="2" xr:uid="{00000000-0005-0000-0000-000007000000}"/>
    <cellStyle name="H1 2" xfId="46" xr:uid="{00000000-0005-0000-0000-000036000000}"/>
    <cellStyle name="H2" xfId="3" xr:uid="{00000000-0005-0000-0000-000008000000}"/>
    <cellStyle name="H2 2" xfId="29" xr:uid="{00000000-0005-0000-0000-000025000000}"/>
    <cellStyle name="H3" xfId="4" xr:uid="{00000000-0005-0000-0000-000009000000}"/>
    <cellStyle name="H3 2" xfId="33" xr:uid="{00000000-0005-0000-0000-000029000000}"/>
    <cellStyle name="H4" xfId="5" xr:uid="{00000000-0005-0000-0000-00000A000000}"/>
    <cellStyle name="H4 2" xfId="43" xr:uid="{00000000-0005-0000-0000-000033000000}"/>
    <cellStyle name="Heading 1 2" xfId="34" xr:uid="{00000000-0005-0000-0000-00002A000000}"/>
    <cellStyle name="Heading 2 2" xfId="35" xr:uid="{00000000-0005-0000-0000-00002B000000}"/>
    <cellStyle name="Highlight" xfId="6" xr:uid="{00000000-0005-0000-0000-00000B000000}"/>
    <cellStyle name="Input assumption or parameter" xfId="11" xr:uid="{00000000-0005-0000-0000-000013000000}"/>
    <cellStyle name="Input data" xfId="20" xr:uid="{00000000-0005-0000-0000-00001C000000}"/>
    <cellStyle name="Input data 2" xfId="28" xr:uid="{00000000-0005-0000-0000-000024000000}"/>
    <cellStyle name="Input parameter" xfId="25" xr:uid="{00000000-0005-0000-0000-000021000000}"/>
    <cellStyle name="Intentionally blank" xfId="18" xr:uid="{00000000-0005-0000-0000-00001A000000}"/>
    <cellStyle name="Model logic" xfId="17" xr:uid="{00000000-0005-0000-0000-000019000000}"/>
    <cellStyle name="Name" xfId="7" xr:uid="{00000000-0005-0000-0000-00000C000000}"/>
    <cellStyle name="Name 2" xfId="26" xr:uid="{00000000-0005-0000-0000-000022000000}"/>
    <cellStyle name="Named range" xfId="19" xr:uid="{00000000-0005-0000-0000-00001B000000}"/>
    <cellStyle name="Normal" xfId="0" builtinId="0"/>
    <cellStyle name="Normal 2" xfId="24" xr:uid="{00000000-0005-0000-0000-000020000000}"/>
    <cellStyle name="Normal 2 2" xfId="36" xr:uid="{00000000-0005-0000-0000-00002C000000}"/>
    <cellStyle name="Normal 2 29" xfId="41" xr:uid="{00000000-0005-0000-0000-000031000000}"/>
    <cellStyle name="Normal 3" xfId="51" xr:uid="{2B629F19-A2C4-4BCC-A613-A1154669FBD6}"/>
    <cellStyle name="Normal 4" xfId="50" xr:uid="{160ACA8C-465B-49C6-87E2-36056AB0D832}"/>
    <cellStyle name="Normal 4 2" xfId="57" xr:uid="{C8340E56-E1B7-4870-9C0F-EED21419F270}"/>
    <cellStyle name="Note 2" xfId="44" xr:uid="{00000000-0005-0000-0000-000034000000}"/>
    <cellStyle name="Note 2 10" xfId="42" xr:uid="{00000000-0005-0000-0000-000032000000}"/>
    <cellStyle name="Note or source" xfId="16" xr:uid="{00000000-0005-0000-0000-000018000000}"/>
    <cellStyle name="NoteOrSource" xfId="27" xr:uid="{00000000-0005-0000-0000-000023000000}"/>
    <cellStyle name="Number" xfId="48" xr:uid="{00000000-0005-0000-0000-000038000000}"/>
    <cellStyle name="Ofcom Note" xfId="47" xr:uid="{00000000-0005-0000-0000-000037000000}"/>
    <cellStyle name="Ofcom Output" xfId="32" xr:uid="{00000000-0005-0000-0000-000028000000}"/>
    <cellStyle name="Output oet2017" xfId="22" xr:uid="{00000000-0005-0000-0000-00001E000000}"/>
    <cellStyle name="Per cent" xfId="1" builtinId="5"/>
    <cellStyle name="Percent 2" xfId="30" xr:uid="{00000000-0005-0000-0000-000026000000}"/>
    <cellStyle name="Percent 3" xfId="58" xr:uid="{D561FCFA-FD74-4EC2-898A-AAA38F8B4284}"/>
    <cellStyle name="QA highlight" xfId="9" xr:uid="{00000000-0005-0000-0000-000011000000}"/>
    <cellStyle name="Randomized" xfId="23" xr:uid="{00000000-0005-0000-0000-00001F000000}"/>
    <cellStyle name="Randomized 2" xfId="60" xr:uid="{5F47C7FD-3EC9-415F-B7FB-2FCCA095EE7B}"/>
    <cellStyle name="Randomized 3" xfId="53" xr:uid="{680433D7-8922-4BD2-BD8F-49A648D58B1B}"/>
    <cellStyle name="Unhighlight" xfId="8" xr:uid="{00000000-0005-0000-0000-000010000000}"/>
  </cellStyles>
  <dxfs count="2">
    <dxf>
      <font>
        <b/>
        <i val="0"/>
        <color rgb="FFFFFFFF"/>
      </font>
      <fill>
        <patternFill>
          <bgColor rgb="FFFF0000"/>
        </patternFill>
      </fill>
    </dxf>
    <dxf>
      <font>
        <b val="0"/>
        <i/>
        <color theme="0" tint="-0.2499160740989410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A9CF38"/>
      <color rgb="FFF7941D"/>
      <color rgb="FF00ABBD"/>
      <color rgb="FF642566"/>
      <color rgb="FFE657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06/relationships/attachedToolbars" Target="attachedToolbars.bin"/><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2</xdr:row>
      <xdr:rowOff>9525</xdr:rowOff>
    </xdr:to>
    <xdr:pic>
      <xdr:nvPicPr>
        <xdr:cNvPr id="7" name="Picture 4" descr="image00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2057400</xdr:colOff>
      <xdr:row>2</xdr:row>
      <xdr:rowOff>9525</xdr:rowOff>
    </xdr:to>
    <xdr:pic>
      <xdr:nvPicPr>
        <xdr:cNvPr id="6" name="Picture 5" descr="image003">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ofcomuk.sharepoint.com/sites/tac/work/Bottom-up%20fibre%20modelling/BU%20full%20fibre%20model/CONFIDENTIAL%20Final%20Model/Cost%20Recovery.xlsx" TargetMode="External"/><Relationship Id="rId1" Type="http://schemas.openxmlformats.org/officeDocument/2006/relationships/externalLinkPath" Target="/sites/tac/work/Bottom-up%20fibre%20modelling/BU%20full%20fibre%20model/CONFIDENTIAL%20Final%20Model/Cost%20Recovery.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ofcomuk.sharepoint.com/sites/tar2026/del/Statement%20Drafting/z%20-%20Models%20and%20Schedules/Models%20for%20publication/NON-CONFIDENTIAL-TAR-2026-Statement-Fibre-Cost-model/NON-CONFIDENTIAL-control-module.xlsm" TargetMode="External"/><Relationship Id="rId1" Type="http://schemas.openxmlformats.org/officeDocument/2006/relationships/externalLinkPath" Target="NON-CONFIDENTIAL-control-module.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ofcomuk.sharepoint.com/sites/tar2026/del/Statement%20Drafting/z%20-%20Models%20and%20Schedules/Models%20for%20publication/NON-CONFIDENTIAL-TAR-2026-Statement-Fibre-Cost-model/NON-CONFIDENTIAL-network-cost-module.xlsb" TargetMode="External"/><Relationship Id="rId1" Type="http://schemas.openxmlformats.org/officeDocument/2006/relationships/externalLinkPath" Target="NON-CONFIDENTIAL-network-cost-module.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tes/tar2026/del/Statement%20Drafting/z%20-%20Models%20and%20Schedules/Models%20for%20publication/NON-CONFIDENTIAL-TAR-2026-Statement-PIA-Charges-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Style Guidelines"/>
      <sheetName val="Inputs-&gt;"/>
      <sheetName val="Input_Lists"/>
      <sheetName val="Input_Control"/>
      <sheetName val="Input_Network"/>
      <sheetName val="Input_Opex"/>
      <sheetName val="Input_Other"/>
      <sheetName val="Opex_Calc-&gt;"/>
      <sheetName val="Opex_Netw_Dim"/>
      <sheetName val="GRC"/>
      <sheetName val="Opex_Unit_Elements"/>
      <sheetName val="Opex_Total"/>
      <sheetName val="Outputs -&gt;"/>
      <sheetName val="Checks"/>
      <sheetName val="For RAB model"/>
    </sheetNames>
    <sheetDataSet>
      <sheetData sheetId="0"/>
      <sheetData sheetId="1"/>
      <sheetData sheetId="2"/>
      <sheetData sheetId="3"/>
      <sheetData sheetId="4"/>
      <sheetData sheetId="5"/>
      <sheetData sheetId="6"/>
      <sheetData sheetId="7"/>
      <sheetData sheetId="8"/>
      <sheetData sheetId="9"/>
      <sheetData sheetId="10"/>
      <sheetData sheetId="11">
        <row r="122">
          <cell r="E122">
            <v>3.2201227153061751</v>
          </cell>
          <cell r="F122">
            <v>3.1000749743654743</v>
          </cell>
          <cell r="G122">
            <v>3</v>
          </cell>
          <cell r="H122">
            <v>2.9363528067795213</v>
          </cell>
          <cell r="I122">
            <v>2.7800372239459219</v>
          </cell>
          <cell r="J122">
            <v>2.4854282488309507</v>
          </cell>
          <cell r="K122">
            <v>2.3204235251607943</v>
          </cell>
        </row>
        <row r="123">
          <cell r="E123">
            <v>21.467484768707834</v>
          </cell>
          <cell r="F123">
            <v>20.667166495769827</v>
          </cell>
          <cell r="G123">
            <v>20</v>
          </cell>
          <cell r="H123">
            <v>19.575685378530142</v>
          </cell>
          <cell r="I123">
            <v>18.533581492972814</v>
          </cell>
          <cell r="J123">
            <v>16.569521658873004</v>
          </cell>
          <cell r="K123">
            <v>15.469490167738629</v>
          </cell>
        </row>
        <row r="124">
          <cell r="E124">
            <v>214.67484768707834</v>
          </cell>
          <cell r="F124">
            <v>206.67166495769828</v>
          </cell>
          <cell r="G124">
            <v>200</v>
          </cell>
          <cell r="H124">
            <v>195.75685378530142</v>
          </cell>
          <cell r="I124">
            <v>185.33581492972812</v>
          </cell>
          <cell r="J124">
            <v>165.69521658873006</v>
          </cell>
          <cell r="K124">
            <v>154.6949016773863</v>
          </cell>
        </row>
        <row r="125">
          <cell r="E125">
            <v>0.53668711921769585</v>
          </cell>
          <cell r="F125">
            <v>0.51667916239424572</v>
          </cell>
          <cell r="G125">
            <v>0.5</v>
          </cell>
          <cell r="H125">
            <v>0.48939213446325353</v>
          </cell>
          <cell r="I125">
            <v>0.46333953732432032</v>
          </cell>
          <cell r="J125">
            <v>0.41423804147182514</v>
          </cell>
          <cell r="K125">
            <v>0.38673725419346572</v>
          </cell>
        </row>
        <row r="126">
          <cell r="E126">
            <v>5.3668711921769585</v>
          </cell>
          <cell r="F126">
            <v>5.1667916239424567</v>
          </cell>
          <cell r="G126">
            <v>5</v>
          </cell>
          <cell r="H126">
            <v>4.8939213446325356</v>
          </cell>
          <cell r="I126">
            <v>4.6333953732432036</v>
          </cell>
          <cell r="J126">
            <v>4.142380414718251</v>
          </cell>
          <cell r="K126">
            <v>3.8673725419346572</v>
          </cell>
        </row>
        <row r="127">
          <cell r="E127">
            <v>7.5136196690477419</v>
          </cell>
          <cell r="F127">
            <v>7.2335082735194405</v>
          </cell>
          <cell r="G127">
            <v>7</v>
          </cell>
          <cell r="H127">
            <v>6.8514898824855495</v>
          </cell>
          <cell r="I127">
            <v>6.486753522540484</v>
          </cell>
          <cell r="J127">
            <v>5.7993325806055518</v>
          </cell>
          <cell r="K127">
            <v>5.4143215587085205</v>
          </cell>
        </row>
        <row r="128">
          <cell r="E128">
            <v>10.733742384353917</v>
          </cell>
          <cell r="F128">
            <v>10.333583247884913</v>
          </cell>
          <cell r="G128">
            <v>10</v>
          </cell>
          <cell r="H128">
            <v>9.7878426892650712</v>
          </cell>
          <cell r="I128">
            <v>9.2667907464864072</v>
          </cell>
          <cell r="J128">
            <v>8.284760829436502</v>
          </cell>
          <cell r="K128">
            <v>7.7347450838693144</v>
          </cell>
        </row>
        <row r="129">
          <cell r="E129">
            <v>0.22794850990280641</v>
          </cell>
          <cell r="F129">
            <v>0.12645432191759912</v>
          </cell>
          <cell r="G129">
            <v>0.12592832554991717</v>
          </cell>
          <cell r="H129">
            <v>0.12700728444307158</v>
          </cell>
          <cell r="I129">
            <v>5.3579120279894955E-2</v>
          </cell>
          <cell r="J129">
            <v>4.9551688585435759E-2</v>
          </cell>
          <cell r="K129">
            <v>4.7939733949456519E-2</v>
          </cell>
        </row>
        <row r="130">
          <cell r="E130">
            <v>0.67433457581995671</v>
          </cell>
          <cell r="F130">
            <v>0.25979671080033684</v>
          </cell>
          <cell r="G130">
            <v>0.25280177787397573</v>
          </cell>
          <cell r="H130">
            <v>0.25132131769813676</v>
          </cell>
          <cell r="I130">
            <v>0.25722399958176023</v>
          </cell>
          <cell r="J130">
            <v>0.24909712252147531</v>
          </cell>
          <cell r="K130">
            <v>0.25232834346700539</v>
          </cell>
        </row>
        <row r="131">
          <cell r="E131">
            <v>0.88562607624354306</v>
          </cell>
          <cell r="F131">
            <v>0.40412821680052402</v>
          </cell>
          <cell r="G131">
            <v>0.39324721002618451</v>
          </cell>
          <cell r="H131">
            <v>0.40490656740255371</v>
          </cell>
          <cell r="I131">
            <v>0.40056167211415789</v>
          </cell>
          <cell r="J131">
            <v>0.37496348590359296</v>
          </cell>
          <cell r="K131">
            <v>0.36717546974772075</v>
          </cell>
        </row>
        <row r="132">
          <cell r="E132">
            <v>1.2396529041247761</v>
          </cell>
          <cell r="F132">
            <v>0.79368012280571798</v>
          </cell>
          <cell r="G132">
            <v>0.78649442005236903</v>
          </cell>
          <cell r="H132">
            <v>0.78188854394975893</v>
          </cell>
          <cell r="I132">
            <v>0.79753153985543812</v>
          </cell>
          <cell r="J132">
            <v>0.72420365045330493</v>
          </cell>
          <cell r="K132">
            <v>0.66592451218221582</v>
          </cell>
        </row>
        <row r="133">
          <cell r="E133">
            <v>1.2396529041247761</v>
          </cell>
          <cell r="F133">
            <v>0.79368012280571798</v>
          </cell>
          <cell r="G133">
            <v>0.78649442005236903</v>
          </cell>
          <cell r="H133">
            <v>0.78188854394975893</v>
          </cell>
          <cell r="I133">
            <v>0.79753153985543812</v>
          </cell>
          <cell r="J133">
            <v>0.72420365045330493</v>
          </cell>
          <cell r="K133">
            <v>0.66592451218221582</v>
          </cell>
        </row>
        <row r="134">
          <cell r="E134">
            <v>0</v>
          </cell>
          <cell r="F134">
            <v>0</v>
          </cell>
          <cell r="G134">
            <v>0</v>
          </cell>
          <cell r="H134">
            <v>0</v>
          </cell>
          <cell r="I134">
            <v>0</v>
          </cell>
          <cell r="J134">
            <v>0</v>
          </cell>
          <cell r="K134">
            <v>0</v>
          </cell>
        </row>
        <row r="135">
          <cell r="E135">
            <v>5.8015356709777741</v>
          </cell>
          <cell r="F135">
            <v>7.1856027553682136</v>
          </cell>
          <cell r="G135">
            <v>9.8878648309288675</v>
          </cell>
          <cell r="H135">
            <v>10.221410240755436</v>
          </cell>
          <cell r="I135">
            <v>9.8172056406055432</v>
          </cell>
          <cell r="J135">
            <v>9.0542156463219197</v>
          </cell>
          <cell r="K135">
            <v>8.7346730411235569</v>
          </cell>
        </row>
        <row r="136">
          <cell r="E136">
            <v>1.0615888088785719</v>
          </cell>
          <cell r="F136">
            <v>1.0276696350207164</v>
          </cell>
          <cell r="G136">
            <v>1</v>
          </cell>
          <cell r="H136">
            <v>0.98420235258467526</v>
          </cell>
          <cell r="I136">
            <v>0.9369667781970491</v>
          </cell>
          <cell r="J136">
            <v>0.84231052935449202</v>
          </cell>
          <cell r="K136">
            <v>0.79074358518050292</v>
          </cell>
        </row>
        <row r="137">
          <cell r="E137">
            <v>0</v>
          </cell>
          <cell r="F137">
            <v>0</v>
          </cell>
          <cell r="G137">
            <v>0</v>
          </cell>
          <cell r="H137">
            <v>0</v>
          </cell>
          <cell r="I137">
            <v>0</v>
          </cell>
          <cell r="J137">
            <v>0</v>
          </cell>
          <cell r="K137">
            <v>0</v>
          </cell>
        </row>
        <row r="138">
          <cell r="E138">
            <v>0</v>
          </cell>
          <cell r="F138">
            <v>0</v>
          </cell>
          <cell r="G138">
            <v>0</v>
          </cell>
          <cell r="H138">
            <v>0</v>
          </cell>
          <cell r="I138">
            <v>0</v>
          </cell>
          <cell r="J138">
            <v>0</v>
          </cell>
          <cell r="K138">
            <v>0</v>
          </cell>
        </row>
        <row r="139">
          <cell r="E139">
            <v>0</v>
          </cell>
          <cell r="F139">
            <v>0</v>
          </cell>
          <cell r="G139">
            <v>0</v>
          </cell>
          <cell r="H139">
            <v>0</v>
          </cell>
          <cell r="I139">
            <v>0</v>
          </cell>
          <cell r="J139">
            <v>0</v>
          </cell>
          <cell r="K139">
            <v>0</v>
          </cell>
        </row>
        <row r="140">
          <cell r="E140">
            <v>0</v>
          </cell>
          <cell r="F140">
            <v>0</v>
          </cell>
          <cell r="G140">
            <v>0</v>
          </cell>
          <cell r="H140">
            <v>0</v>
          </cell>
          <cell r="I140">
            <v>0</v>
          </cell>
          <cell r="J140">
            <v>0</v>
          </cell>
          <cell r="K140">
            <v>0</v>
          </cell>
        </row>
        <row r="141">
          <cell r="E141">
            <v>0</v>
          </cell>
          <cell r="F141">
            <v>0</v>
          </cell>
          <cell r="G141">
            <v>0</v>
          </cell>
          <cell r="H141">
            <v>0</v>
          </cell>
          <cell r="I141">
            <v>0</v>
          </cell>
          <cell r="J141">
            <v>0</v>
          </cell>
          <cell r="K141">
            <v>0</v>
          </cell>
        </row>
        <row r="142">
          <cell r="E142">
            <v>0</v>
          </cell>
          <cell r="F142">
            <v>0</v>
          </cell>
          <cell r="G142">
            <v>0</v>
          </cell>
          <cell r="H142">
            <v>0</v>
          </cell>
          <cell r="I142">
            <v>0</v>
          </cell>
          <cell r="J142">
            <v>0</v>
          </cell>
          <cell r="K142">
            <v>0</v>
          </cell>
        </row>
        <row r="143">
          <cell r="E143">
            <v>0</v>
          </cell>
          <cell r="F143">
            <v>0</v>
          </cell>
          <cell r="G143">
            <v>0</v>
          </cell>
          <cell r="H143">
            <v>0</v>
          </cell>
          <cell r="I143">
            <v>0</v>
          </cell>
          <cell r="J143">
            <v>0</v>
          </cell>
          <cell r="K143">
            <v>0</v>
          </cell>
        </row>
        <row r="144">
          <cell r="E144">
            <v>0</v>
          </cell>
          <cell r="F144">
            <v>0</v>
          </cell>
          <cell r="G144">
            <v>0</v>
          </cell>
          <cell r="H144">
            <v>0</v>
          </cell>
          <cell r="I144">
            <v>0</v>
          </cell>
          <cell r="J144">
            <v>0</v>
          </cell>
          <cell r="K144">
            <v>0</v>
          </cell>
        </row>
        <row r="145">
          <cell r="E145">
            <v>0</v>
          </cell>
          <cell r="F145">
            <v>0</v>
          </cell>
          <cell r="G145">
            <v>0</v>
          </cell>
          <cell r="H145">
            <v>0</v>
          </cell>
          <cell r="I145">
            <v>0</v>
          </cell>
          <cell r="J145">
            <v>0</v>
          </cell>
          <cell r="K145">
            <v>0</v>
          </cell>
        </row>
        <row r="146">
          <cell r="E146">
            <v>0</v>
          </cell>
          <cell r="F146">
            <v>0</v>
          </cell>
          <cell r="G146">
            <v>0</v>
          </cell>
          <cell r="H146">
            <v>0</v>
          </cell>
          <cell r="I146">
            <v>0</v>
          </cell>
          <cell r="J146">
            <v>0</v>
          </cell>
          <cell r="K146">
            <v>0</v>
          </cell>
        </row>
      </sheetData>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Style Guidelines"/>
      <sheetName val="Scenarios"/>
      <sheetName val="Parameters"/>
    </sheetNames>
    <definedNames>
      <definedName name="cost_of_capital" refersTo="='Scenarios'!$D$101"/>
      <definedName name="MEA_opex_trend" refersTo="='Scenarios'!$D$104"/>
      <definedName name="opex_percentage_of_capex_selected" refersTo="='Parameters'!$E$139:$AR$139"/>
      <definedName name="Opex_trend" refersTo="='Scenarios'!$D$103"/>
      <definedName name="Opex_trend_high" refersTo="='Parameters'!$M$25:$M$49"/>
      <definedName name="Opex_trend_low" refersTo="='Parameters'!$K$25:$K$49"/>
      <definedName name="Opex_trend_medium" refersTo="='Parameters'!$L$25:$L$49"/>
      <definedName name="Opex_trend_spare" refersTo="='Parameters'!$N$25:$N$49"/>
    </definedNames>
    <sheetDataSet>
      <sheetData sheetId="0"/>
      <sheetData sheetId="1"/>
      <sheetData sheetId="2">
        <row r="26">
          <cell r="K26">
            <v>0</v>
          </cell>
          <cell r="L26">
            <v>0</v>
          </cell>
          <cell r="M26">
            <v>0</v>
          </cell>
          <cell r="N26">
            <v>0</v>
          </cell>
        </row>
        <row r="27">
          <cell r="K27">
            <v>0</v>
          </cell>
          <cell r="L27">
            <v>0</v>
          </cell>
          <cell r="M27">
            <v>0</v>
          </cell>
          <cell r="N27">
            <v>0</v>
          </cell>
        </row>
        <row r="28">
          <cell r="K28">
            <v>0</v>
          </cell>
          <cell r="L28">
            <v>0</v>
          </cell>
          <cell r="M28">
            <v>0</v>
          </cell>
          <cell r="N28">
            <v>0</v>
          </cell>
        </row>
        <row r="29">
          <cell r="K29">
            <v>1.4</v>
          </cell>
          <cell r="L29">
            <v>1.4</v>
          </cell>
          <cell r="M29">
            <v>1.4</v>
          </cell>
          <cell r="N29">
            <v>1.4</v>
          </cell>
        </row>
        <row r="30">
          <cell r="K30">
            <v>1.4</v>
          </cell>
          <cell r="L30">
            <v>1.4</v>
          </cell>
          <cell r="M30">
            <v>1.4</v>
          </cell>
          <cell r="N30">
            <v>1.4</v>
          </cell>
        </row>
        <row r="31">
          <cell r="K31">
            <v>0.68</v>
          </cell>
          <cell r="L31">
            <v>0.68</v>
          </cell>
          <cell r="M31">
            <v>0.68</v>
          </cell>
          <cell r="N31">
            <v>0.68</v>
          </cell>
        </row>
        <row r="32">
          <cell r="K32">
            <v>1</v>
          </cell>
          <cell r="L32">
            <v>1</v>
          </cell>
          <cell r="M32">
            <v>1</v>
          </cell>
          <cell r="N32">
            <v>1</v>
          </cell>
        </row>
        <row r="33">
          <cell r="K33">
            <v>1.4</v>
          </cell>
          <cell r="L33">
            <v>1.4</v>
          </cell>
          <cell r="M33">
            <v>1.4</v>
          </cell>
          <cell r="N33">
            <v>1.4</v>
          </cell>
        </row>
        <row r="34">
          <cell r="K34">
            <v>1.2</v>
          </cell>
          <cell r="L34">
            <v>1.2</v>
          </cell>
          <cell r="M34">
            <v>1.2</v>
          </cell>
          <cell r="N34">
            <v>1.2</v>
          </cell>
        </row>
        <row r="36">
          <cell r="K36">
            <v>0.15</v>
          </cell>
          <cell r="L36">
            <v>0.15</v>
          </cell>
          <cell r="M36">
            <v>0.15</v>
          </cell>
          <cell r="N36">
            <v>0.15</v>
          </cell>
        </row>
        <row r="37">
          <cell r="K37">
            <v>0.1</v>
          </cell>
          <cell r="L37">
            <v>0.1</v>
          </cell>
          <cell r="M37">
            <v>0.1</v>
          </cell>
          <cell r="N37">
            <v>0.1</v>
          </cell>
        </row>
        <row r="38">
          <cell r="K38">
            <v>0.05</v>
          </cell>
          <cell r="L38">
            <v>0.05</v>
          </cell>
          <cell r="M38">
            <v>0.05</v>
          </cell>
          <cell r="N38">
            <v>0.05</v>
          </cell>
        </row>
        <row r="40">
          <cell r="K40">
            <v>0.3</v>
          </cell>
          <cell r="L40">
            <v>0.3</v>
          </cell>
          <cell r="M40">
            <v>0.3</v>
          </cell>
          <cell r="N40">
            <v>0.3</v>
          </cell>
        </row>
        <row r="41">
          <cell r="K41">
            <v>0.2</v>
          </cell>
          <cell r="L41">
            <v>0.2</v>
          </cell>
          <cell r="M41">
            <v>0.2</v>
          </cell>
          <cell r="N41">
            <v>0.2</v>
          </cell>
        </row>
        <row r="42">
          <cell r="K42">
            <v>0.1</v>
          </cell>
          <cell r="L42">
            <v>0.1</v>
          </cell>
          <cell r="M42">
            <v>0.1</v>
          </cell>
          <cell r="N42">
            <v>0.1</v>
          </cell>
        </row>
        <row r="44">
          <cell r="K44" t="str">
            <v>Capex per home passed</v>
          </cell>
          <cell r="L44" t="str">
            <v>Capex per home passed</v>
          </cell>
          <cell r="M44" t="str">
            <v>Capex per home passed</v>
          </cell>
          <cell r="N44" t="str">
            <v>Capex per home passed</v>
          </cell>
        </row>
        <row r="45">
          <cell r="K45" t="str">
            <v>Capex per home passed</v>
          </cell>
          <cell r="L45" t="str">
            <v>Capex per home passed</v>
          </cell>
          <cell r="M45" t="str">
            <v>Capex per home passed</v>
          </cell>
          <cell r="N45" t="str">
            <v>Capex per home passed</v>
          </cell>
        </row>
        <row r="46">
          <cell r="K46" t="b">
            <v>0</v>
          </cell>
          <cell r="L46" t="b">
            <v>0</v>
          </cell>
          <cell r="M46" t="b">
            <v>0</v>
          </cell>
          <cell r="N46" t="b">
            <v>0</v>
          </cell>
        </row>
        <row r="47">
          <cell r="K47" t="b">
            <v>0</v>
          </cell>
          <cell r="L47" t="b">
            <v>0</v>
          </cell>
          <cell r="M47" t="b">
            <v>0</v>
          </cell>
          <cell r="N47" t="b">
            <v>0</v>
          </cell>
        </row>
        <row r="48">
          <cell r="K48" t="b">
            <v>0</v>
          </cell>
          <cell r="L48" t="b">
            <v>0</v>
          </cell>
          <cell r="M48" t="b">
            <v>0</v>
          </cell>
          <cell r="N48" t="b">
            <v>0</v>
          </cell>
        </row>
        <row r="101">
          <cell r="D101">
            <v>7.8E-2</v>
          </cell>
        </row>
        <row r="102">
          <cell r="D102">
            <v>0.10299999999999999</v>
          </cell>
        </row>
        <row r="103">
          <cell r="D103" t="str">
            <v>LOW</v>
          </cell>
        </row>
        <row r="104">
          <cell r="D104">
            <v>-0.03</v>
          </cell>
        </row>
      </sheetData>
      <sheetData sheetId="3">
        <row r="25">
          <cell r="K25">
            <v>1.5000000000000001E-2</v>
          </cell>
          <cell r="L25">
            <v>2.5000000000000001E-2</v>
          </cell>
          <cell r="M25">
            <v>3.5000000000000003E-2</v>
          </cell>
          <cell r="N25">
            <v>0.02</v>
          </cell>
        </row>
        <row r="26">
          <cell r="K26">
            <v>1.5000000000000001E-2</v>
          </cell>
          <cell r="L26">
            <v>2.5000000000000001E-2</v>
          </cell>
          <cell r="M26">
            <v>3.5000000000000003E-2</v>
          </cell>
          <cell r="N26">
            <v>0.02</v>
          </cell>
        </row>
        <row r="27">
          <cell r="K27">
            <v>1.5000000000000001E-2</v>
          </cell>
          <cell r="L27">
            <v>2.5000000000000001E-2</v>
          </cell>
          <cell r="M27">
            <v>3.5000000000000003E-2</v>
          </cell>
          <cell r="N27">
            <v>0.02</v>
          </cell>
        </row>
        <row r="28">
          <cell r="K28">
            <v>1.5000000000000001E-2</v>
          </cell>
          <cell r="L28">
            <v>2.5000000000000001E-2</v>
          </cell>
          <cell r="M28">
            <v>3.5000000000000003E-2</v>
          </cell>
          <cell r="N28">
            <v>0.02</v>
          </cell>
        </row>
        <row r="29">
          <cell r="K29">
            <v>1.5000000000000001E-2</v>
          </cell>
          <cell r="L29">
            <v>2.5000000000000001E-2</v>
          </cell>
          <cell r="M29">
            <v>3.5000000000000003E-2</v>
          </cell>
          <cell r="N29">
            <v>0.02</v>
          </cell>
        </row>
        <row r="30">
          <cell r="K30">
            <v>1.5000000000000001E-2</v>
          </cell>
          <cell r="L30">
            <v>2.5000000000000001E-2</v>
          </cell>
          <cell r="M30">
            <v>3.5000000000000003E-2</v>
          </cell>
          <cell r="N30">
            <v>0.02</v>
          </cell>
        </row>
        <row r="31">
          <cell r="K31">
            <v>1.5000000000000001E-2</v>
          </cell>
          <cell r="L31">
            <v>2.5000000000000001E-2</v>
          </cell>
          <cell r="M31">
            <v>3.5000000000000003E-2</v>
          </cell>
          <cell r="N31">
            <v>0.02</v>
          </cell>
        </row>
        <row r="32">
          <cell r="K32">
            <v>3.0009805240988952E-2</v>
          </cell>
          <cell r="L32">
            <v>3.0009805240988952E-2</v>
          </cell>
          <cell r="M32">
            <v>3.0009805240988952E-2</v>
          </cell>
          <cell r="N32">
            <v>0.11316140852570755</v>
          </cell>
        </row>
        <row r="33">
          <cell r="K33">
            <v>8.3333333333333481E-2</v>
          </cell>
          <cell r="L33">
            <v>8.3333333333333481E-2</v>
          </cell>
          <cell r="M33">
            <v>8.3333333333333481E-2</v>
          </cell>
          <cell r="N33">
            <v>0.11316140852570755</v>
          </cell>
        </row>
        <row r="34">
          <cell r="K34">
            <v>5.7142857142857162E-2</v>
          </cell>
          <cell r="L34">
            <v>5.7142857142857162E-2</v>
          </cell>
          <cell r="M34">
            <v>5.7142857142857162E-2</v>
          </cell>
          <cell r="N34">
            <v>0.11316140852570755</v>
          </cell>
        </row>
        <row r="35">
          <cell r="K35">
            <v>4.959422903516697E-2</v>
          </cell>
          <cell r="L35">
            <v>4.959422903516697E-2</v>
          </cell>
          <cell r="M35">
            <v>4.959422903516697E-2</v>
          </cell>
          <cell r="N35">
            <v>0.11316140852570755</v>
          </cell>
        </row>
        <row r="36">
          <cell r="K36">
            <v>4.959422903516697E-2</v>
          </cell>
          <cell r="L36">
            <v>4.959422903516697E-2</v>
          </cell>
          <cell r="M36">
            <v>4.959422903516697E-2</v>
          </cell>
          <cell r="N36">
            <v>0.11316140852570755</v>
          </cell>
        </row>
        <row r="37">
          <cell r="K37">
            <v>0</v>
          </cell>
          <cell r="L37">
            <v>0</v>
          </cell>
          <cell r="M37">
            <v>0</v>
          </cell>
          <cell r="N37">
            <v>0.02</v>
          </cell>
        </row>
        <row r="38">
          <cell r="K38">
            <v>0.39999999999999997</v>
          </cell>
          <cell r="L38">
            <v>0.41</v>
          </cell>
          <cell r="M38">
            <v>0.42</v>
          </cell>
          <cell r="N38">
            <v>0.02</v>
          </cell>
        </row>
        <row r="39">
          <cell r="K39">
            <v>-0.01</v>
          </cell>
          <cell r="L39">
            <v>0</v>
          </cell>
          <cell r="M39">
            <v>0.01</v>
          </cell>
          <cell r="N39">
            <v>0.02</v>
          </cell>
        </row>
        <row r="40">
          <cell r="K40">
            <v>0</v>
          </cell>
          <cell r="L40">
            <v>0</v>
          </cell>
          <cell r="M40">
            <v>0</v>
          </cell>
          <cell r="N40">
            <v>0.02</v>
          </cell>
        </row>
        <row r="41">
          <cell r="K41">
            <v>0</v>
          </cell>
          <cell r="L41">
            <v>0</v>
          </cell>
          <cell r="M41">
            <v>0</v>
          </cell>
          <cell r="N41">
            <v>0.02</v>
          </cell>
        </row>
        <row r="42">
          <cell r="K42">
            <v>0</v>
          </cell>
          <cell r="L42">
            <v>0</v>
          </cell>
          <cell r="M42">
            <v>0</v>
          </cell>
          <cell r="N42">
            <v>0.02</v>
          </cell>
        </row>
        <row r="43">
          <cell r="K43">
            <v>0</v>
          </cell>
          <cell r="L43">
            <v>0</v>
          </cell>
          <cell r="M43">
            <v>0</v>
          </cell>
          <cell r="N43">
            <v>0.02</v>
          </cell>
        </row>
        <row r="44">
          <cell r="K44">
            <v>0</v>
          </cell>
          <cell r="L44">
            <v>0</v>
          </cell>
          <cell r="M44">
            <v>0</v>
          </cell>
          <cell r="N44">
            <v>0.02</v>
          </cell>
        </row>
        <row r="45">
          <cell r="K45">
            <v>0</v>
          </cell>
          <cell r="L45">
            <v>0</v>
          </cell>
          <cell r="M45">
            <v>0</v>
          </cell>
          <cell r="N45">
            <v>0.02</v>
          </cell>
        </row>
        <row r="46">
          <cell r="K46">
            <v>0</v>
          </cell>
          <cell r="L46">
            <v>0</v>
          </cell>
          <cell r="M46">
            <v>0</v>
          </cell>
          <cell r="N46">
            <v>0.02</v>
          </cell>
        </row>
        <row r="47">
          <cell r="K47">
            <v>0</v>
          </cell>
          <cell r="L47">
            <v>0</v>
          </cell>
          <cell r="M47">
            <v>0</v>
          </cell>
          <cell r="N47">
            <v>0.02</v>
          </cell>
        </row>
        <row r="48">
          <cell r="K48">
            <v>0</v>
          </cell>
          <cell r="L48">
            <v>0</v>
          </cell>
          <cell r="M48">
            <v>0</v>
          </cell>
          <cell r="N48">
            <v>0.02</v>
          </cell>
        </row>
        <row r="49">
          <cell r="K49">
            <v>0</v>
          </cell>
          <cell r="L49">
            <v>0</v>
          </cell>
          <cell r="M49">
            <v>0</v>
          </cell>
          <cell r="N49">
            <v>0.02</v>
          </cell>
        </row>
        <row r="101">
          <cell r="D101">
            <v>4</v>
          </cell>
        </row>
        <row r="103">
          <cell r="D103">
            <v>6</v>
          </cell>
        </row>
        <row r="104">
          <cell r="D104">
            <v>7</v>
          </cell>
        </row>
        <row r="139">
          <cell r="E139">
            <v>0.2</v>
          </cell>
          <cell r="F139">
            <v>0.1</v>
          </cell>
          <cell r="G139">
            <v>0.08</v>
          </cell>
          <cell r="H139">
            <v>0.06</v>
          </cell>
          <cell r="I139">
            <v>0.05</v>
          </cell>
          <cell r="J139">
            <v>0.03</v>
          </cell>
          <cell r="K139">
            <v>0.02</v>
          </cell>
          <cell r="L139">
            <v>0.02</v>
          </cell>
          <cell r="M139">
            <v>0.02</v>
          </cell>
          <cell r="N139">
            <v>0.02</v>
          </cell>
          <cell r="O139">
            <v>0.02</v>
          </cell>
          <cell r="P139">
            <v>0.02</v>
          </cell>
          <cell r="Q139">
            <v>0.02</v>
          </cell>
          <cell r="R139">
            <v>0.02</v>
          </cell>
          <cell r="S139">
            <v>0.02</v>
          </cell>
          <cell r="T139">
            <v>0.02</v>
          </cell>
          <cell r="U139">
            <v>0.01</v>
          </cell>
          <cell r="V139">
            <v>0.01</v>
          </cell>
          <cell r="W139">
            <v>0.01</v>
          </cell>
          <cell r="X139">
            <v>0.01</v>
          </cell>
          <cell r="Y139">
            <v>0.01</v>
          </cell>
          <cell r="Z139">
            <v>0.01</v>
          </cell>
          <cell r="AA139">
            <v>0.01</v>
          </cell>
          <cell r="AB139">
            <v>0.01</v>
          </cell>
          <cell r="AC139">
            <v>0.01</v>
          </cell>
          <cell r="AD139">
            <v>0.01</v>
          </cell>
          <cell r="AE139">
            <v>0.01</v>
          </cell>
          <cell r="AF139">
            <v>0.01</v>
          </cell>
          <cell r="AG139">
            <v>0.01</v>
          </cell>
          <cell r="AH139">
            <v>0.01</v>
          </cell>
          <cell r="AI139">
            <v>0.01</v>
          </cell>
          <cell r="AJ139">
            <v>0.01</v>
          </cell>
          <cell r="AK139">
            <v>0.01</v>
          </cell>
          <cell r="AL139">
            <v>0.01</v>
          </cell>
          <cell r="AM139">
            <v>0.01</v>
          </cell>
          <cell r="AN139">
            <v>0.01</v>
          </cell>
          <cell r="AO139">
            <v>0.01</v>
          </cell>
          <cell r="AP139">
            <v>0.01</v>
          </cell>
          <cell r="AQ139">
            <v>0.01</v>
          </cell>
          <cell r="AR139">
            <v>0.01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dmin"/>
      <sheetName val="Overview"/>
      <sheetName val="Control"/>
      <sheetName val="Parameters"/>
      <sheetName val="Net Inputs-&gt;"/>
      <sheetName val="Link_ServiceVolumes"/>
      <sheetName val="Input_Infrastructure"/>
      <sheetName val="Input_Geo_Area"/>
      <sheetName val="Input_Lists"/>
      <sheetName val="Input_Geo_SN"/>
      <sheetName val="Input_Geo_SE"/>
      <sheetName val="Input_Network"/>
      <sheetName val="Input_ServUsage"/>
      <sheetName val="Input_Planning"/>
      <sheetName val="Network-&gt;"/>
      <sheetName val="Calc_ServiceVolumes"/>
      <sheetName val="Calc_Serv_Postcodes"/>
      <sheetName val="Calc_CovSenRanking"/>
      <sheetName val="Calc_CovScen"/>
      <sheetName val="Calc_Geo_Network"/>
      <sheetName val="Calc_Network"/>
      <sheetName val="Calc_NetReq"/>
      <sheetName val="Cost Inputs-&gt;"/>
      <sheetName val="Input_ElementCosts"/>
      <sheetName val="Input_CostTrends"/>
      <sheetName val="Cost-&gt;"/>
      <sheetName val="Calc_UnitCapex"/>
      <sheetName val="Calc_TotCapex"/>
      <sheetName val="Output_Network"/>
      <sheetName val="Output_Costs"/>
      <sheetName val="Link_CostDep"/>
    </sheetNames>
    <definedNames>
      <definedName name="Elements.Lifetime" refersTo="='Input_Planning'!$F$23:$F$172"/>
      <definedName name="Net.Elements.inNW" refersTo="='Output_Network'!$G$315:$AT$464"/>
      <definedName name="Network.Elements.Names" refersTo="='Input_Lists'!$F$17:$F$166"/>
      <definedName name="Network.Elements.Units" refersTo="='Input_Lists'!$G$17:$G$166"/>
      <definedName name="Serv.Vol.Aggregated" refersTo="='Calc_ServiceVolumes'!$F$78:$AS$140"/>
      <definedName name="Service.Volumes.List.Aggregated" refersTo="='Input_Lists'!$P$17:$P$79"/>
      <definedName name="Years.FY" refersTo="='Input_Lists'!$G$11:$AT$11"/>
      <definedName name="Years.Natural" refersTo="='Input_Lists'!$G$10:$AT$10"/>
      <definedName name="Years.Number" refersTo="='Input_Lists'!$G$9:$AT$9"/>
    </definedNames>
    <sheetDataSet>
      <sheetData sheetId="0"/>
      <sheetData sheetId="1"/>
      <sheetData sheetId="2">
        <row r="9">
          <cell r="G9" t="str">
            <v>-</v>
          </cell>
          <cell r="H9" t="str">
            <v>Scorched Earth</v>
          </cell>
          <cell r="I9" t="str">
            <v>SE</v>
          </cell>
          <cell r="J9" t="str">
            <v>Geo.Scenario</v>
          </cell>
        </row>
        <row r="10">
          <cell r="G10" t="str">
            <v>-</v>
          </cell>
          <cell r="H10" t="b">
            <v>0</v>
          </cell>
          <cell r="I10" t="str">
            <v>Capex.HP.scenario</v>
          </cell>
        </row>
        <row r="11">
          <cell r="G11" t="str">
            <v>-</v>
          </cell>
          <cell r="H11" t="b">
            <v>1</v>
          </cell>
          <cell r="I11" t="str">
            <v>Rank.PS.By.Exchange</v>
          </cell>
        </row>
        <row r="17">
          <cell r="G17" t="str">
            <v>%</v>
          </cell>
        </row>
        <row r="18">
          <cell r="G18" t="str">
            <v>-</v>
          </cell>
        </row>
        <row r="19">
          <cell r="G19" t="str">
            <v>-</v>
          </cell>
        </row>
        <row r="20">
          <cell r="G20" t="str">
            <v>-</v>
          </cell>
        </row>
        <row r="21">
          <cell r="G21" t="str">
            <v>-</v>
          </cell>
        </row>
        <row r="22">
          <cell r="G22" t="str">
            <v>-</v>
          </cell>
        </row>
        <row r="23">
          <cell r="G23" t="str">
            <v>-</v>
          </cell>
        </row>
        <row r="26">
          <cell r="G26" t="str">
            <v>-</v>
          </cell>
        </row>
        <row r="27">
          <cell r="G27" t="str">
            <v>-</v>
          </cell>
        </row>
        <row r="28">
          <cell r="G28" t="str">
            <v>-</v>
          </cell>
        </row>
        <row r="29">
          <cell r="G29" t="str">
            <v>-</v>
          </cell>
        </row>
        <row r="30">
          <cell r="G30" t="str">
            <v>%</v>
          </cell>
        </row>
        <row r="31">
          <cell r="G31" t="str">
            <v>%</v>
          </cell>
        </row>
        <row r="32">
          <cell r="G32" t="str">
            <v>-</v>
          </cell>
        </row>
        <row r="33">
          <cell r="G33" t="str">
            <v>%</v>
          </cell>
        </row>
        <row r="34">
          <cell r="G34" t="str">
            <v>-</v>
          </cell>
        </row>
        <row r="35">
          <cell r="G35" t="str">
            <v>%</v>
          </cell>
        </row>
        <row r="38">
          <cell r="G38" t="str">
            <v>Years</v>
          </cell>
        </row>
        <row r="39">
          <cell r="G39" t="str">
            <v>Years</v>
          </cell>
        </row>
        <row r="40">
          <cell r="G40" t="str">
            <v>Years</v>
          </cell>
        </row>
        <row r="41">
          <cell r="G41" t="str">
            <v>Years</v>
          </cell>
        </row>
        <row r="42">
          <cell r="G42" t="str">
            <v>Years</v>
          </cell>
        </row>
        <row r="43">
          <cell r="G43" t="str">
            <v>Years</v>
          </cell>
        </row>
        <row r="44">
          <cell r="G44" t="str">
            <v>Years</v>
          </cell>
        </row>
        <row r="45">
          <cell r="G45" t="str">
            <v>Years</v>
          </cell>
        </row>
      </sheetData>
      <sheetData sheetId="3">
        <row r="9">
          <cell r="G9">
            <v>2.26758531875857E-2</v>
          </cell>
          <cell r="H9">
            <v>1.73929386705092E-2</v>
          </cell>
          <cell r="I9">
            <v>5.8907067231643902E-3</v>
          </cell>
          <cell r="J9">
            <v>3.9909153378664901E-2</v>
          </cell>
          <cell r="K9">
            <v>0.1004</v>
          </cell>
          <cell r="L9">
            <v>5.7099999999999998E-2</v>
          </cell>
          <cell r="M9">
            <v>2.3545128743536401E-2</v>
          </cell>
          <cell r="N9">
            <v>3.5422237353326398E-2</v>
          </cell>
          <cell r="O9">
            <v>2.1823266989722302E-2</v>
          </cell>
          <cell r="P9">
            <v>1.9935780988294498E-2</v>
          </cell>
          <cell r="Q9">
            <v>2.0957399820160202E-2</v>
          </cell>
          <cell r="R9" t="str">
            <v>CPI_medium</v>
          </cell>
        </row>
        <row r="10">
          <cell r="G10">
            <v>2.26758531875857E-2</v>
          </cell>
          <cell r="H10">
            <v>1.73929386705092E-2</v>
          </cell>
          <cell r="I10">
            <v>5.8907067231643902E-3</v>
          </cell>
          <cell r="J10">
            <v>3.9909153378664901E-2</v>
          </cell>
          <cell r="K10">
            <v>9.9024091624871205E-2</v>
          </cell>
          <cell r="L10">
            <v>4.1361427354311697E-2</v>
          </cell>
          <cell r="M10">
            <v>6.09158198393445E-3</v>
          </cell>
          <cell r="N10">
            <v>-2.2221369385422299E-4</v>
          </cell>
          <cell r="O10">
            <v>8.3984148711140297E-3</v>
          </cell>
          <cell r="P10">
            <v>1.7365149834534199E-2</v>
          </cell>
          <cell r="Q10">
            <v>0</v>
          </cell>
          <cell r="R10" t="str">
            <v>CPI_high</v>
          </cell>
        </row>
        <row r="17">
          <cell r="F17">
            <v>2</v>
          </cell>
          <cell r="G17" t="str">
            <v>Egress_Port_Capacity_Splitter_16_medium</v>
          </cell>
        </row>
        <row r="18">
          <cell r="F18">
            <v>4</v>
          </cell>
          <cell r="G18" t="str">
            <v>Egress_Port_Capacity_Splitter_16_high</v>
          </cell>
        </row>
        <row r="20">
          <cell r="F20" t="str">
            <v>2017/18</v>
          </cell>
          <cell r="G20" t="str">
            <v>2018/19</v>
          </cell>
          <cell r="P20" t="str">
            <v>2027/28</v>
          </cell>
        </row>
        <row r="21">
          <cell r="F21">
            <v>1</v>
          </cell>
          <cell r="G21">
            <v>1</v>
          </cell>
          <cell r="P21">
            <v>1</v>
          </cell>
        </row>
        <row r="22">
          <cell r="F22">
            <v>1</v>
          </cell>
          <cell r="G22">
            <v>1</v>
          </cell>
          <cell r="P22">
            <v>0.2</v>
          </cell>
        </row>
        <row r="23">
          <cell r="F23">
            <v>1</v>
          </cell>
          <cell r="G23">
            <v>1</v>
          </cell>
          <cell r="P23">
            <v>0</v>
          </cell>
        </row>
        <row r="25">
          <cell r="F25" t="str">
            <v>Capex Trend</v>
          </cell>
        </row>
        <row r="26">
          <cell r="F26" t="str">
            <v>LOW</v>
          </cell>
          <cell r="G26" t="str">
            <v>MEDIUM</v>
          </cell>
        </row>
        <row r="27">
          <cell r="F27">
            <v>1.5000000000000001E-2</v>
          </cell>
          <cell r="G27">
            <v>2.5000000000000001E-2</v>
          </cell>
        </row>
        <row r="28">
          <cell r="F28">
            <v>-4.7100000000000003E-2</v>
          </cell>
          <cell r="G28">
            <v>-3.7100000000000001E-2</v>
          </cell>
        </row>
        <row r="29">
          <cell r="F29">
            <v>-9.3799999999999994E-2</v>
          </cell>
          <cell r="G29">
            <v>-8.3799999999999999E-2</v>
          </cell>
        </row>
        <row r="30">
          <cell r="F30">
            <v>-5.5300000000000002E-2</v>
          </cell>
          <cell r="G30">
            <v>-4.53E-2</v>
          </cell>
        </row>
        <row r="31">
          <cell r="F31">
            <v>-4.7900000000000005E-2</v>
          </cell>
          <cell r="G31">
            <v>-3.7900000000000003E-2</v>
          </cell>
        </row>
        <row r="32">
          <cell r="F32">
            <v>-8.0000000000000002E-3</v>
          </cell>
          <cell r="G32">
            <v>2E-3</v>
          </cell>
        </row>
        <row r="33">
          <cell r="F33">
            <v>-0.01</v>
          </cell>
          <cell r="G33">
            <v>0</v>
          </cell>
        </row>
        <row r="34">
          <cell r="F34">
            <v>-1.8000000000000002E-2</v>
          </cell>
          <cell r="G34">
            <v>-8.0000000000000002E-3</v>
          </cell>
        </row>
        <row r="35">
          <cell r="F35">
            <v>-0.01</v>
          </cell>
          <cell r="G35">
            <v>0</v>
          </cell>
        </row>
        <row r="36">
          <cell r="F36">
            <v>-0.01</v>
          </cell>
          <cell r="G36">
            <v>0</v>
          </cell>
        </row>
        <row r="37">
          <cell r="F37">
            <v>-9.7999999999999997E-3</v>
          </cell>
          <cell r="G37">
            <v>2.0000000000000001E-4</v>
          </cell>
        </row>
        <row r="38">
          <cell r="F38">
            <v>-8.0000000000000002E-3</v>
          </cell>
          <cell r="G38">
            <v>2E-3</v>
          </cell>
        </row>
        <row r="39">
          <cell r="F39">
            <v>-2.6000000000000002E-2</v>
          </cell>
          <cell r="G39">
            <v>-1.6E-2</v>
          </cell>
        </row>
        <row r="40">
          <cell r="F40">
            <v>-0.01</v>
          </cell>
          <cell r="G40">
            <v>0</v>
          </cell>
        </row>
        <row r="41">
          <cell r="F41">
            <v>-1.0000000000000009E-3</v>
          </cell>
          <cell r="G41">
            <v>8.9999999999999993E-3</v>
          </cell>
        </row>
        <row r="42">
          <cell r="F42">
            <v>-0.01</v>
          </cell>
          <cell r="G42">
            <v>0</v>
          </cell>
        </row>
        <row r="43">
          <cell r="F43">
            <v>1.8249159829602402E-2</v>
          </cell>
          <cell r="G43">
            <v>2.82491598296024E-2</v>
          </cell>
        </row>
        <row r="44">
          <cell r="F44">
            <v>-0.01</v>
          </cell>
          <cell r="G44">
            <v>0</v>
          </cell>
        </row>
        <row r="45">
          <cell r="F45">
            <v>-0.01</v>
          </cell>
          <cell r="G45">
            <v>0</v>
          </cell>
        </row>
        <row r="46">
          <cell r="F46">
            <v>-0.01</v>
          </cell>
          <cell r="G46">
            <v>0</v>
          </cell>
        </row>
        <row r="47">
          <cell r="F47">
            <v>-2.4E-2</v>
          </cell>
          <cell r="G47">
            <v>-1.4E-2</v>
          </cell>
        </row>
        <row r="48">
          <cell r="F48">
            <v>1.8249159829602402E-2</v>
          </cell>
          <cell r="G48">
            <v>2.82491598296024E-2</v>
          </cell>
        </row>
        <row r="49">
          <cell r="F49">
            <v>1.8249159829602402E-2</v>
          </cell>
          <cell r="G49">
            <v>2.82491598296024E-2</v>
          </cell>
        </row>
        <row r="50">
          <cell r="F50">
            <v>1.8249159829602402E-2</v>
          </cell>
          <cell r="G50">
            <v>2.82491598296024E-2</v>
          </cell>
        </row>
        <row r="51">
          <cell r="F51">
            <v>-2.6000000000000002E-2</v>
          </cell>
          <cell r="G51">
            <v>-1.6E-2</v>
          </cell>
        </row>
        <row r="52">
          <cell r="F52">
            <v>-0.01</v>
          </cell>
          <cell r="G52">
            <v>0</v>
          </cell>
        </row>
        <row r="53">
          <cell r="F53">
            <v>-4.7100000000000003E-2</v>
          </cell>
          <cell r="G53">
            <v>-3.7100000000000001E-2</v>
          </cell>
        </row>
        <row r="54">
          <cell r="F54">
            <v>-4.7100000000000003E-2</v>
          </cell>
          <cell r="G54">
            <v>-3.7100000000000001E-2</v>
          </cell>
        </row>
        <row r="55">
          <cell r="F55">
            <v>-0.01</v>
          </cell>
          <cell r="G55">
            <v>0</v>
          </cell>
        </row>
        <row r="56">
          <cell r="F56">
            <v>-0.01</v>
          </cell>
          <cell r="G56">
            <v>0</v>
          </cell>
        </row>
        <row r="57">
          <cell r="F57">
            <v>-0.01</v>
          </cell>
          <cell r="G57">
            <v>0</v>
          </cell>
        </row>
        <row r="58">
          <cell r="F58">
            <v>-0.01</v>
          </cell>
          <cell r="G58">
            <v>0</v>
          </cell>
        </row>
        <row r="59">
          <cell r="F59">
            <v>-0.01</v>
          </cell>
          <cell r="G59">
            <v>0</v>
          </cell>
        </row>
        <row r="60">
          <cell r="F60">
            <v>-0.01</v>
          </cell>
          <cell r="G60">
            <v>0</v>
          </cell>
        </row>
        <row r="61">
          <cell r="F61">
            <v>-0.01</v>
          </cell>
          <cell r="G61">
            <v>0</v>
          </cell>
        </row>
        <row r="62">
          <cell r="F62">
            <v>-0.01</v>
          </cell>
          <cell r="G62">
            <v>0</v>
          </cell>
        </row>
        <row r="63">
          <cell r="F63">
            <v>-0.01</v>
          </cell>
          <cell r="G63">
            <v>0</v>
          </cell>
        </row>
        <row r="64">
          <cell r="F64">
            <v>-0.01</v>
          </cell>
          <cell r="G64">
            <v>0</v>
          </cell>
        </row>
        <row r="65">
          <cell r="F65">
            <v>-0.01</v>
          </cell>
          <cell r="G65">
            <v>0</v>
          </cell>
        </row>
        <row r="66">
          <cell r="F66">
            <v>-0.01</v>
          </cell>
          <cell r="G66">
            <v>0</v>
          </cell>
        </row>
        <row r="67">
          <cell r="F67" t="str">
            <v>Capex_trend_low</v>
          </cell>
          <cell r="G67" t="str">
            <v>Capex_trend_medium</v>
          </cell>
        </row>
        <row r="71">
          <cell r="F71" t="str">
            <v>Segment 1</v>
          </cell>
        </row>
        <row r="72">
          <cell r="F72" t="str">
            <v>LOW</v>
          </cell>
          <cell r="G72" t="str">
            <v>MEDIUM</v>
          </cell>
        </row>
        <row r="73">
          <cell r="F73">
            <v>0.9</v>
          </cell>
          <cell r="G73">
            <v>1</v>
          </cell>
        </row>
        <row r="74">
          <cell r="F74">
            <v>0.9</v>
          </cell>
          <cell r="G74">
            <v>1</v>
          </cell>
        </row>
        <row r="75">
          <cell r="F75">
            <v>0.89</v>
          </cell>
          <cell r="G75">
            <v>0.99</v>
          </cell>
        </row>
        <row r="76">
          <cell r="F76">
            <v>0.85</v>
          </cell>
          <cell r="G76">
            <v>0.95</v>
          </cell>
        </row>
        <row r="77">
          <cell r="F77">
            <v>0.85</v>
          </cell>
          <cell r="G77">
            <v>0.95</v>
          </cell>
        </row>
        <row r="78">
          <cell r="F78">
            <v>0.85</v>
          </cell>
          <cell r="G78">
            <v>0.95</v>
          </cell>
          <cell r="H78">
            <v>1</v>
          </cell>
          <cell r="I78">
            <v>0.70000000000000007</v>
          </cell>
          <cell r="J78">
            <v>0.8</v>
          </cell>
          <cell r="K78">
            <v>1</v>
          </cell>
          <cell r="L78">
            <v>0.30000000000000004</v>
          </cell>
          <cell r="M78">
            <v>0.4</v>
          </cell>
          <cell r="N78">
            <v>1</v>
          </cell>
        </row>
        <row r="79">
          <cell r="F79">
            <v>0.8</v>
          </cell>
          <cell r="G79">
            <v>0.9</v>
          </cell>
          <cell r="H79">
            <v>1</v>
          </cell>
          <cell r="I79">
            <v>0.6</v>
          </cell>
          <cell r="J79">
            <v>0.7</v>
          </cell>
          <cell r="K79">
            <v>1</v>
          </cell>
          <cell r="L79">
            <v>0.19999999999999998</v>
          </cell>
          <cell r="M79">
            <v>0.3</v>
          </cell>
          <cell r="N79">
            <v>1</v>
          </cell>
        </row>
        <row r="80">
          <cell r="F80">
            <v>0.8</v>
          </cell>
          <cell r="G80">
            <v>0.9</v>
          </cell>
          <cell r="H80">
            <v>1</v>
          </cell>
          <cell r="I80">
            <v>0.6</v>
          </cell>
          <cell r="J80">
            <v>0.7</v>
          </cell>
          <cell r="K80">
            <v>1</v>
          </cell>
          <cell r="L80">
            <v>0.19999999999999998</v>
          </cell>
          <cell r="M80">
            <v>0.3</v>
          </cell>
          <cell r="N80">
            <v>1</v>
          </cell>
        </row>
        <row r="81">
          <cell r="F81" t="str">
            <v>Duct_poles_seg1_split_low</v>
          </cell>
          <cell r="G81" t="str">
            <v>Duct_poles_seg1_split_medium</v>
          </cell>
          <cell r="H81" t="str">
            <v>Duct_poles_seg1_split_high</v>
          </cell>
          <cell r="I81" t="str">
            <v>Duct_poles_seg2_split_low</v>
          </cell>
          <cell r="J81" t="str">
            <v>Duct_poles_seg2_split_medium</v>
          </cell>
          <cell r="K81" t="str">
            <v>Duct_poles_seg2_split_high</v>
          </cell>
          <cell r="L81" t="str">
            <v>Duct_poles_seg3_split_low</v>
          </cell>
          <cell r="M81" t="str">
            <v>Duct_poles_seg3_split_medium</v>
          </cell>
          <cell r="N81" t="str">
            <v>Duct_poles_seg3_split_high</v>
          </cell>
        </row>
        <row r="84">
          <cell r="F84" t="str">
            <v>Segment 1</v>
          </cell>
          <cell r="N84" t="str">
            <v>Segment 2</v>
          </cell>
        </row>
        <row r="85">
          <cell r="F85" t="str">
            <v>SELF</v>
          </cell>
          <cell r="G85" t="str">
            <v>LOWLOW</v>
          </cell>
          <cell r="H85" t="str">
            <v>LOW</v>
          </cell>
          <cell r="I85" t="str">
            <v>MEDLOW</v>
          </cell>
          <cell r="J85" t="str">
            <v>MEDIUM</v>
          </cell>
          <cell r="K85" t="str">
            <v>HIGH</v>
          </cell>
          <cell r="L85" t="str">
            <v>NOSELF</v>
          </cell>
          <cell r="N85" t="str">
            <v>SELF</v>
          </cell>
          <cell r="O85" t="str">
            <v>LOWLOW</v>
          </cell>
          <cell r="P85" t="str">
            <v>LOW</v>
          </cell>
          <cell r="Q85" t="str">
            <v>MEDLOW</v>
          </cell>
          <cell r="R85" t="str">
            <v>MEDIUM</v>
          </cell>
          <cell r="S85" t="str">
            <v>HIGH</v>
          </cell>
          <cell r="T85" t="str">
            <v>NOSELF</v>
          </cell>
        </row>
        <row r="86">
          <cell r="F86">
            <v>1</v>
          </cell>
          <cell r="G86">
            <v>0.6</v>
          </cell>
          <cell r="H86">
            <v>0.5</v>
          </cell>
          <cell r="I86">
            <v>0.4</v>
          </cell>
          <cell r="J86">
            <v>0.3</v>
          </cell>
          <cell r="K86">
            <v>0.1</v>
          </cell>
          <cell r="L86">
            <v>0</v>
          </cell>
          <cell r="N86">
            <v>1</v>
          </cell>
          <cell r="O86">
            <v>0.8</v>
          </cell>
          <cell r="P86">
            <v>0.75</v>
          </cell>
          <cell r="Q86">
            <v>0.65</v>
          </cell>
          <cell r="R86">
            <v>0.45</v>
          </cell>
          <cell r="S86">
            <v>0.25</v>
          </cell>
          <cell r="T86">
            <v>0</v>
          </cell>
        </row>
        <row r="87">
          <cell r="F87">
            <v>1</v>
          </cell>
          <cell r="G87">
            <v>0.55000000000000004</v>
          </cell>
          <cell r="H87">
            <v>0.45</v>
          </cell>
          <cell r="I87">
            <v>0.35</v>
          </cell>
          <cell r="J87">
            <v>0.25</v>
          </cell>
          <cell r="K87">
            <v>0.1</v>
          </cell>
          <cell r="L87">
            <v>0</v>
          </cell>
          <cell r="N87">
            <v>1</v>
          </cell>
          <cell r="O87">
            <v>0.8</v>
          </cell>
          <cell r="P87">
            <v>0.7</v>
          </cell>
          <cell r="Q87">
            <v>0.6</v>
          </cell>
          <cell r="R87">
            <v>0.4</v>
          </cell>
          <cell r="S87">
            <v>0.25</v>
          </cell>
          <cell r="T87">
            <v>0</v>
          </cell>
        </row>
        <row r="88">
          <cell r="F88">
            <v>0.99</v>
          </cell>
          <cell r="G88">
            <v>0.495</v>
          </cell>
          <cell r="H88">
            <v>0.29699999999999999</v>
          </cell>
          <cell r="I88">
            <v>0.19800000000000001</v>
          </cell>
          <cell r="J88">
            <v>0.14849999999999999</v>
          </cell>
          <cell r="K88">
            <v>9.9000000000000005E-2</v>
          </cell>
          <cell r="L88">
            <v>0</v>
          </cell>
          <cell r="N88">
            <v>0.9</v>
          </cell>
          <cell r="O88">
            <v>0.63</v>
          </cell>
          <cell r="P88">
            <v>0.45</v>
          </cell>
          <cell r="Q88">
            <v>0.36000000000000004</v>
          </cell>
          <cell r="R88">
            <v>0.22500000000000001</v>
          </cell>
          <cell r="S88">
            <v>0.22500000000000001</v>
          </cell>
          <cell r="T88">
            <v>0</v>
          </cell>
        </row>
        <row r="89">
          <cell r="F89">
            <v>0.95</v>
          </cell>
          <cell r="G89">
            <v>0.47499999999999998</v>
          </cell>
          <cell r="H89">
            <v>0.28499999999999998</v>
          </cell>
          <cell r="I89">
            <v>0.19</v>
          </cell>
          <cell r="J89">
            <v>0.14249999999999999</v>
          </cell>
          <cell r="K89">
            <v>9.5000000000000001E-2</v>
          </cell>
          <cell r="L89">
            <v>0</v>
          </cell>
          <cell r="N89">
            <v>0.85</v>
          </cell>
          <cell r="O89">
            <v>0.51</v>
          </cell>
          <cell r="P89">
            <v>0.42499999999999999</v>
          </cell>
          <cell r="Q89">
            <v>0.34</v>
          </cell>
          <cell r="R89">
            <v>0.21249999999999999</v>
          </cell>
          <cell r="S89">
            <v>0.21249999999999999</v>
          </cell>
          <cell r="T89">
            <v>0</v>
          </cell>
        </row>
        <row r="90">
          <cell r="F90">
            <v>0.95</v>
          </cell>
          <cell r="G90">
            <v>0.47499999999999998</v>
          </cell>
          <cell r="H90">
            <v>0.28499999999999998</v>
          </cell>
          <cell r="I90">
            <v>0.19</v>
          </cell>
          <cell r="J90">
            <v>9.5000000000000001E-2</v>
          </cell>
          <cell r="K90">
            <v>9.5000000000000001E-2</v>
          </cell>
          <cell r="L90">
            <v>0</v>
          </cell>
          <cell r="N90">
            <v>0.8</v>
          </cell>
          <cell r="O90">
            <v>0.44000000000000006</v>
          </cell>
          <cell r="P90">
            <v>0.36000000000000004</v>
          </cell>
          <cell r="Q90">
            <v>0.27999999999999997</v>
          </cell>
          <cell r="R90">
            <v>0.12</v>
          </cell>
          <cell r="S90">
            <v>0.2</v>
          </cell>
          <cell r="T90">
            <v>0</v>
          </cell>
        </row>
        <row r="91">
          <cell r="F91">
            <v>0.95</v>
          </cell>
          <cell r="G91">
            <v>0.47499999999999998</v>
          </cell>
          <cell r="H91">
            <v>0.28499999999999998</v>
          </cell>
          <cell r="I91">
            <v>0.19</v>
          </cell>
          <cell r="J91">
            <v>9.5000000000000001E-2</v>
          </cell>
          <cell r="K91">
            <v>9.5000000000000001E-2</v>
          </cell>
          <cell r="L91">
            <v>0</v>
          </cell>
          <cell r="N91">
            <v>0.8</v>
          </cell>
          <cell r="O91">
            <v>0.44000000000000006</v>
          </cell>
          <cell r="P91">
            <v>0.36000000000000004</v>
          </cell>
          <cell r="Q91">
            <v>0.27999999999999997</v>
          </cell>
          <cell r="R91">
            <v>0.12</v>
          </cell>
          <cell r="S91">
            <v>0.2</v>
          </cell>
          <cell r="T91">
            <v>0</v>
          </cell>
        </row>
        <row r="92">
          <cell r="F92">
            <v>0.9</v>
          </cell>
          <cell r="G92">
            <v>0.81</v>
          </cell>
          <cell r="H92">
            <v>0.63</v>
          </cell>
          <cell r="I92">
            <v>0.58500000000000008</v>
          </cell>
          <cell r="J92">
            <v>0.54</v>
          </cell>
          <cell r="K92">
            <v>9.0000000000000011E-2</v>
          </cell>
          <cell r="L92">
            <v>0</v>
          </cell>
          <cell r="N92">
            <v>0.7</v>
          </cell>
          <cell r="O92">
            <v>0.63</v>
          </cell>
          <cell r="P92">
            <v>0.59499999999999997</v>
          </cell>
          <cell r="Q92">
            <v>0.52499999999999991</v>
          </cell>
          <cell r="R92">
            <v>0.52499999999999991</v>
          </cell>
          <cell r="S92">
            <v>0.17499999999999999</v>
          </cell>
          <cell r="T92">
            <v>0</v>
          </cell>
        </row>
        <row r="93">
          <cell r="F93">
            <v>0.9</v>
          </cell>
          <cell r="G93">
            <v>0.81</v>
          </cell>
          <cell r="H93">
            <v>0.63</v>
          </cell>
          <cell r="I93">
            <v>0.58500000000000008</v>
          </cell>
          <cell r="J93">
            <v>0.54</v>
          </cell>
          <cell r="K93">
            <v>9.0000000000000011E-2</v>
          </cell>
          <cell r="L93">
            <v>0</v>
          </cell>
          <cell r="N93">
            <v>0.7</v>
          </cell>
          <cell r="O93">
            <v>0.63</v>
          </cell>
          <cell r="P93">
            <v>0.59499999999999997</v>
          </cell>
          <cell r="Q93">
            <v>0.52499999999999991</v>
          </cell>
          <cell r="R93">
            <v>0.52499999999999991</v>
          </cell>
          <cell r="S93">
            <v>0.17499999999999999</v>
          </cell>
          <cell r="T93">
            <v>0</v>
          </cell>
        </row>
        <row r="94">
          <cell r="F94">
            <v>0</v>
          </cell>
          <cell r="G94">
            <v>0.15</v>
          </cell>
          <cell r="H94">
            <v>0.25</v>
          </cell>
          <cell r="I94">
            <v>0.25</v>
          </cell>
          <cell r="J94">
            <v>0.25</v>
          </cell>
          <cell r="K94">
            <v>0.4</v>
          </cell>
          <cell r="L94">
            <v>0</v>
          </cell>
          <cell r="N94">
            <v>0</v>
          </cell>
          <cell r="O94">
            <v>0.05</v>
          </cell>
          <cell r="P94">
            <v>0.1</v>
          </cell>
          <cell r="Q94">
            <v>0.1</v>
          </cell>
          <cell r="R94">
            <v>0.1</v>
          </cell>
          <cell r="S94">
            <v>0.15</v>
          </cell>
          <cell r="T94">
            <v>0</v>
          </cell>
        </row>
        <row r="95">
          <cell r="F95">
            <v>0</v>
          </cell>
          <cell r="G95">
            <v>0.15</v>
          </cell>
          <cell r="H95">
            <v>0.25</v>
          </cell>
          <cell r="I95">
            <v>0.25</v>
          </cell>
          <cell r="J95">
            <v>0.25</v>
          </cell>
          <cell r="K95">
            <v>0.4</v>
          </cell>
          <cell r="L95">
            <v>0</v>
          </cell>
          <cell r="N95">
            <v>0</v>
          </cell>
          <cell r="O95">
            <v>0.05</v>
          </cell>
          <cell r="P95">
            <v>0.1</v>
          </cell>
          <cell r="Q95">
            <v>0.1</v>
          </cell>
          <cell r="R95">
            <v>0.1</v>
          </cell>
          <cell r="S95">
            <v>0.15</v>
          </cell>
          <cell r="T95">
            <v>0</v>
          </cell>
        </row>
        <row r="96">
          <cell r="F96">
            <v>0</v>
          </cell>
          <cell r="G96">
            <v>0.14849999999999999</v>
          </cell>
          <cell r="H96">
            <v>0.2475</v>
          </cell>
          <cell r="I96">
            <v>0.2475</v>
          </cell>
          <cell r="J96">
            <v>0.19800000000000001</v>
          </cell>
          <cell r="K96">
            <v>0.39600000000000002</v>
          </cell>
          <cell r="L96">
            <v>0</v>
          </cell>
          <cell r="N96">
            <v>0</v>
          </cell>
          <cell r="O96">
            <v>0.13500000000000001</v>
          </cell>
          <cell r="P96">
            <v>0.13500000000000001</v>
          </cell>
          <cell r="Q96">
            <v>0.13500000000000001</v>
          </cell>
          <cell r="R96">
            <v>9.0000000000000011E-2</v>
          </cell>
          <cell r="S96">
            <v>0.13500000000000001</v>
          </cell>
          <cell r="T96">
            <v>0</v>
          </cell>
        </row>
        <row r="97">
          <cell r="F97">
            <v>0</v>
          </cell>
          <cell r="G97">
            <v>0.14249999999999999</v>
          </cell>
          <cell r="H97">
            <v>0.23749999999999999</v>
          </cell>
          <cell r="I97">
            <v>0.23749999999999999</v>
          </cell>
          <cell r="J97">
            <v>0.19</v>
          </cell>
          <cell r="K97">
            <v>0.38</v>
          </cell>
          <cell r="L97">
            <v>0</v>
          </cell>
          <cell r="N97">
            <v>0</v>
          </cell>
          <cell r="O97">
            <v>8.5000000000000006E-2</v>
          </cell>
          <cell r="P97">
            <v>0.1275</v>
          </cell>
          <cell r="Q97">
            <v>0.1275</v>
          </cell>
          <cell r="R97">
            <v>8.5000000000000006E-2</v>
          </cell>
          <cell r="S97">
            <v>0.1275</v>
          </cell>
          <cell r="T97">
            <v>0</v>
          </cell>
        </row>
        <row r="98">
          <cell r="F98">
            <v>0</v>
          </cell>
          <cell r="G98">
            <v>9.5000000000000001E-2</v>
          </cell>
          <cell r="H98">
            <v>9.5000000000000001E-2</v>
          </cell>
          <cell r="I98">
            <v>9.5000000000000001E-2</v>
          </cell>
          <cell r="J98">
            <v>9.5000000000000001E-2</v>
          </cell>
          <cell r="K98">
            <v>0.38</v>
          </cell>
          <cell r="L98">
            <v>0</v>
          </cell>
          <cell r="N98">
            <v>0</v>
          </cell>
          <cell r="O98">
            <v>4.0000000000000008E-2</v>
          </cell>
          <cell r="P98">
            <v>4.0000000000000008E-2</v>
          </cell>
          <cell r="Q98">
            <v>4.0000000000000008E-2</v>
          </cell>
          <cell r="R98">
            <v>4.0000000000000008E-2</v>
          </cell>
          <cell r="S98">
            <v>0.12</v>
          </cell>
          <cell r="T98">
            <v>0</v>
          </cell>
        </row>
        <row r="99">
          <cell r="F99">
            <v>0</v>
          </cell>
          <cell r="G99">
            <v>9.5000000000000001E-2</v>
          </cell>
          <cell r="H99">
            <v>9.5000000000000001E-2</v>
          </cell>
          <cell r="I99">
            <v>9.5000000000000001E-2</v>
          </cell>
          <cell r="J99">
            <v>9.5000000000000001E-2</v>
          </cell>
          <cell r="K99">
            <v>0.38</v>
          </cell>
          <cell r="L99">
            <v>0</v>
          </cell>
          <cell r="N99">
            <v>0</v>
          </cell>
          <cell r="O99">
            <v>4.0000000000000008E-2</v>
          </cell>
          <cell r="P99">
            <v>4.0000000000000008E-2</v>
          </cell>
          <cell r="Q99">
            <v>4.0000000000000008E-2</v>
          </cell>
          <cell r="R99">
            <v>4.0000000000000008E-2</v>
          </cell>
          <cell r="S99">
            <v>0.12</v>
          </cell>
          <cell r="T99">
            <v>0</v>
          </cell>
        </row>
        <row r="100">
          <cell r="F100">
            <v>0</v>
          </cell>
          <cell r="G100">
            <v>0</v>
          </cell>
          <cell r="H100">
            <v>9.0000000000000011E-2</v>
          </cell>
          <cell r="I100">
            <v>0.13500000000000001</v>
          </cell>
          <cell r="J100">
            <v>0.22500000000000001</v>
          </cell>
          <cell r="K100">
            <v>0.36000000000000004</v>
          </cell>
          <cell r="L100">
            <v>0</v>
          </cell>
          <cell r="N100">
            <v>0</v>
          </cell>
          <cell r="O100">
            <v>0</v>
          </cell>
          <cell r="P100">
            <v>0</v>
          </cell>
          <cell r="Q100">
            <v>6.9999999999999993E-2</v>
          </cell>
          <cell r="R100">
            <v>6.9999999999999993E-2</v>
          </cell>
          <cell r="S100">
            <v>0.105</v>
          </cell>
          <cell r="T100">
            <v>0</v>
          </cell>
        </row>
        <row r="101">
          <cell r="F101">
            <v>0</v>
          </cell>
          <cell r="G101">
            <v>0</v>
          </cell>
          <cell r="H101">
            <v>9.0000000000000011E-2</v>
          </cell>
          <cell r="I101">
            <v>0.13500000000000001</v>
          </cell>
          <cell r="J101">
            <v>0.22500000000000001</v>
          </cell>
          <cell r="K101">
            <v>0.36000000000000004</v>
          </cell>
          <cell r="L101">
            <v>0</v>
          </cell>
          <cell r="N101">
            <v>0</v>
          </cell>
          <cell r="O101">
            <v>0</v>
          </cell>
          <cell r="P101">
            <v>0</v>
          </cell>
          <cell r="Q101">
            <v>6.9999999999999993E-2</v>
          </cell>
          <cell r="R101">
            <v>6.9999999999999993E-2</v>
          </cell>
          <cell r="S101">
            <v>0.105</v>
          </cell>
          <cell r="T101">
            <v>0</v>
          </cell>
        </row>
        <row r="102">
          <cell r="F102">
            <v>0</v>
          </cell>
          <cell r="G102">
            <v>0.25</v>
          </cell>
          <cell r="H102">
            <v>0.25</v>
          </cell>
          <cell r="I102">
            <v>0.35</v>
          </cell>
          <cell r="J102">
            <v>0.45</v>
          </cell>
          <cell r="K102">
            <v>0.5</v>
          </cell>
          <cell r="L102">
            <v>1</v>
          </cell>
          <cell r="N102">
            <v>0</v>
          </cell>
          <cell r="O102">
            <v>0.15</v>
          </cell>
          <cell r="P102">
            <v>0.15</v>
          </cell>
          <cell r="Q102">
            <v>0.25</v>
          </cell>
          <cell r="R102">
            <v>0.45</v>
          </cell>
          <cell r="S102">
            <v>0.6</v>
          </cell>
          <cell r="T102">
            <v>1</v>
          </cell>
        </row>
        <row r="103">
          <cell r="F103">
            <v>0</v>
          </cell>
          <cell r="G103">
            <v>0.3</v>
          </cell>
          <cell r="H103">
            <v>0.3</v>
          </cell>
          <cell r="I103">
            <v>0.4</v>
          </cell>
          <cell r="J103">
            <v>0.5</v>
          </cell>
          <cell r="K103">
            <v>0.5</v>
          </cell>
          <cell r="L103">
            <v>1</v>
          </cell>
          <cell r="N103">
            <v>0</v>
          </cell>
          <cell r="O103">
            <v>0.15</v>
          </cell>
          <cell r="P103">
            <v>0.2</v>
          </cell>
          <cell r="Q103">
            <v>0.3</v>
          </cell>
          <cell r="R103">
            <v>0.5</v>
          </cell>
          <cell r="S103">
            <v>0.6</v>
          </cell>
          <cell r="T103">
            <v>1</v>
          </cell>
        </row>
        <row r="104">
          <cell r="F104">
            <v>0</v>
          </cell>
          <cell r="G104">
            <v>0.34649999999999997</v>
          </cell>
          <cell r="H104">
            <v>0.44550000000000001</v>
          </cell>
          <cell r="I104">
            <v>0.54449999999999998</v>
          </cell>
          <cell r="J104">
            <v>0.64349999999999996</v>
          </cell>
          <cell r="K104">
            <v>0.495</v>
          </cell>
          <cell r="L104">
            <v>0.99</v>
          </cell>
          <cell r="N104">
            <v>0</v>
          </cell>
          <cell r="O104">
            <v>0.13500000000000001</v>
          </cell>
          <cell r="P104">
            <v>0.315</v>
          </cell>
          <cell r="Q104">
            <v>0.40500000000000003</v>
          </cell>
          <cell r="R104">
            <v>0.58500000000000008</v>
          </cell>
          <cell r="S104">
            <v>0.54</v>
          </cell>
          <cell r="T104">
            <v>0.9</v>
          </cell>
        </row>
        <row r="105">
          <cell r="F105">
            <v>0</v>
          </cell>
          <cell r="G105">
            <v>0.33249999999999996</v>
          </cell>
          <cell r="H105">
            <v>0.42749999999999999</v>
          </cell>
          <cell r="I105">
            <v>0.52249999999999996</v>
          </cell>
          <cell r="J105">
            <v>0.61749999999999994</v>
          </cell>
          <cell r="K105">
            <v>0.47499999999999998</v>
          </cell>
          <cell r="L105">
            <v>0.95</v>
          </cell>
          <cell r="N105">
            <v>0</v>
          </cell>
          <cell r="O105">
            <v>0.255</v>
          </cell>
          <cell r="P105">
            <v>0.29749999999999999</v>
          </cell>
          <cell r="Q105">
            <v>0.38250000000000001</v>
          </cell>
          <cell r="R105">
            <v>0.55249999999999999</v>
          </cell>
          <cell r="S105">
            <v>0.51</v>
          </cell>
          <cell r="T105">
            <v>0.85</v>
          </cell>
        </row>
        <row r="106">
          <cell r="F106">
            <v>0</v>
          </cell>
          <cell r="G106">
            <v>0.38</v>
          </cell>
          <cell r="H106">
            <v>0.56999999999999995</v>
          </cell>
          <cell r="I106">
            <v>0.66499999999999992</v>
          </cell>
          <cell r="J106">
            <v>0.76</v>
          </cell>
          <cell r="K106">
            <v>0.47499999999999998</v>
          </cell>
          <cell r="L106">
            <v>0.95</v>
          </cell>
          <cell r="N106">
            <v>0</v>
          </cell>
          <cell r="O106">
            <v>0.32000000000000006</v>
          </cell>
          <cell r="P106">
            <v>0.4</v>
          </cell>
          <cell r="Q106">
            <v>0.48</v>
          </cell>
          <cell r="R106">
            <v>0.64000000000000012</v>
          </cell>
          <cell r="S106">
            <v>0.48</v>
          </cell>
          <cell r="T106">
            <v>0.8</v>
          </cell>
        </row>
        <row r="107">
          <cell r="F107">
            <v>0</v>
          </cell>
          <cell r="G107">
            <v>0.38</v>
          </cell>
          <cell r="H107">
            <v>0.56999999999999995</v>
          </cell>
          <cell r="I107">
            <v>0.66499999999999992</v>
          </cell>
          <cell r="J107">
            <v>0.76</v>
          </cell>
          <cell r="K107">
            <v>0.47499999999999998</v>
          </cell>
          <cell r="L107">
            <v>0.95</v>
          </cell>
          <cell r="N107">
            <v>0</v>
          </cell>
          <cell r="O107">
            <v>0.32000000000000006</v>
          </cell>
          <cell r="P107">
            <v>0.4</v>
          </cell>
          <cell r="Q107">
            <v>0.48</v>
          </cell>
          <cell r="R107">
            <v>0.64000000000000012</v>
          </cell>
          <cell r="S107">
            <v>0.48</v>
          </cell>
          <cell r="T107">
            <v>0.8</v>
          </cell>
        </row>
        <row r="108">
          <cell r="F108">
            <v>0</v>
          </cell>
          <cell r="G108">
            <v>9.0000000000000011E-2</v>
          </cell>
          <cell r="H108">
            <v>0.18000000000000002</v>
          </cell>
          <cell r="I108">
            <v>0.18000000000000002</v>
          </cell>
          <cell r="J108">
            <v>0.13500000000000001</v>
          </cell>
          <cell r="K108">
            <v>0.45</v>
          </cell>
          <cell r="L108">
            <v>0.9</v>
          </cell>
          <cell r="N108">
            <v>0</v>
          </cell>
          <cell r="O108">
            <v>6.9999999999999993E-2</v>
          </cell>
          <cell r="P108">
            <v>0.105</v>
          </cell>
          <cell r="Q108">
            <v>0.105</v>
          </cell>
          <cell r="R108">
            <v>0.105</v>
          </cell>
          <cell r="S108">
            <v>0.42</v>
          </cell>
          <cell r="T108">
            <v>0.7</v>
          </cell>
        </row>
        <row r="109">
          <cell r="F109">
            <v>0</v>
          </cell>
          <cell r="G109">
            <v>9.0000000000000011E-2</v>
          </cell>
          <cell r="H109">
            <v>0.18000000000000002</v>
          </cell>
          <cell r="I109">
            <v>0.18000000000000002</v>
          </cell>
          <cell r="J109">
            <v>0.13500000000000001</v>
          </cell>
          <cell r="K109">
            <v>0.45</v>
          </cell>
          <cell r="L109">
            <v>0.9</v>
          </cell>
          <cell r="N109">
            <v>0</v>
          </cell>
          <cell r="O109">
            <v>6.9999999999999993E-2</v>
          </cell>
          <cell r="P109">
            <v>0.105</v>
          </cell>
          <cell r="Q109">
            <v>0.105</v>
          </cell>
          <cell r="R109">
            <v>0.105</v>
          </cell>
          <cell r="S109">
            <v>0.42</v>
          </cell>
          <cell r="T109">
            <v>0.7</v>
          </cell>
        </row>
        <row r="110">
          <cell r="F110" t="str">
            <v>Duct_capacity_seg1_self</v>
          </cell>
          <cell r="G110" t="str">
            <v>Duct_capacity_seg1_lowlow</v>
          </cell>
          <cell r="H110" t="str">
            <v>Duct_capacity_seg1_low</v>
          </cell>
          <cell r="I110" t="str">
            <v>Duct_capacity_seg1_medlow</v>
          </cell>
          <cell r="J110" t="str">
            <v>Duct_capacity_seg1_medium</v>
          </cell>
          <cell r="K110" t="str">
            <v>Duct_capacity_seg1_high</v>
          </cell>
          <cell r="L110" t="str">
            <v>Duct_capacity_seg1_noself</v>
          </cell>
          <cell r="N110" t="str">
            <v>Duct_capacity_seg2_self</v>
          </cell>
          <cell r="O110" t="str">
            <v>Duct_capacity_seg2_lowlow</v>
          </cell>
          <cell r="P110" t="str">
            <v>Duct_capacity_seg2_low</v>
          </cell>
          <cell r="Q110" t="str">
            <v>Duct_capacity_seg2_medlow</v>
          </cell>
          <cell r="R110" t="str">
            <v>Duct_capacity_seg2_medium</v>
          </cell>
          <cell r="S110" t="str">
            <v>Duct_capacity_seg2_high</v>
          </cell>
          <cell r="T110" t="str">
            <v>Duct_capacity_seg2_noself</v>
          </cell>
        </row>
        <row r="114">
          <cell r="F114" t="str">
            <v>LOW</v>
          </cell>
          <cell r="G114" t="str">
            <v>MEDIUM</v>
          </cell>
          <cell r="H114" t="str">
            <v>HIGH</v>
          </cell>
        </row>
        <row r="115">
          <cell r="F115">
            <v>0.5</v>
          </cell>
          <cell r="G115">
            <v>0.7</v>
          </cell>
          <cell r="H115">
            <v>0.8</v>
          </cell>
        </row>
        <row r="116">
          <cell r="F116">
            <v>0.6</v>
          </cell>
          <cell r="G116">
            <v>0.8</v>
          </cell>
          <cell r="H116">
            <v>0.9</v>
          </cell>
        </row>
        <row r="117">
          <cell r="F117">
            <v>0.65</v>
          </cell>
          <cell r="G117">
            <v>0.85</v>
          </cell>
          <cell r="H117">
            <v>0.95</v>
          </cell>
        </row>
        <row r="118">
          <cell r="F118">
            <v>0.5</v>
          </cell>
          <cell r="G118">
            <v>0.65</v>
          </cell>
          <cell r="H118">
            <v>0.8</v>
          </cell>
        </row>
        <row r="119">
          <cell r="F119">
            <v>0.3</v>
          </cell>
          <cell r="G119">
            <v>0.4</v>
          </cell>
          <cell r="H119">
            <v>0.6</v>
          </cell>
        </row>
        <row r="120">
          <cell r="F120">
            <v>0</v>
          </cell>
          <cell r="G120">
            <v>0.1</v>
          </cell>
          <cell r="H120">
            <v>0.4</v>
          </cell>
        </row>
        <row r="121">
          <cell r="F121">
            <v>0</v>
          </cell>
          <cell r="G121">
            <v>0</v>
          </cell>
          <cell r="H121">
            <v>0.2</v>
          </cell>
        </row>
        <row r="122">
          <cell r="F122">
            <v>0</v>
          </cell>
          <cell r="G122">
            <v>0</v>
          </cell>
          <cell r="H122">
            <v>0</v>
          </cell>
        </row>
        <row r="123">
          <cell r="F123" t="str">
            <v>Duct_reusage_seg3_low</v>
          </cell>
          <cell r="G123" t="str">
            <v>Duct_reusage_seg3_medium</v>
          </cell>
          <cell r="H123" t="str">
            <v>Duct_reusage_seg3_high</v>
          </cell>
        </row>
        <row r="133">
          <cell r="I133" t="str">
            <v>percentage of UG that is re-used</v>
          </cell>
        </row>
      </sheetData>
      <sheetData sheetId="4"/>
      <sheetData sheetId="5">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0">
          <cell r="F10">
            <v>0</v>
          </cell>
          <cell r="G10">
            <v>250000</v>
          </cell>
          <cell r="H10">
            <v>875000</v>
          </cell>
          <cell r="I10">
            <v>2000000</v>
          </cell>
          <cell r="J10">
            <v>3875000</v>
          </cell>
          <cell r="K10">
            <v>6250000</v>
          </cell>
          <cell r="L10">
            <v>8625000</v>
          </cell>
          <cell r="M10">
            <v>11000000</v>
          </cell>
          <cell r="N10">
            <v>13375000</v>
          </cell>
          <cell r="O10">
            <v>15750000</v>
          </cell>
          <cell r="P10">
            <v>18125000</v>
          </cell>
          <cell r="Q10">
            <v>20000000</v>
          </cell>
          <cell r="R10">
            <v>20000000</v>
          </cell>
          <cell r="S10">
            <v>20000000</v>
          </cell>
          <cell r="T10">
            <v>20000000</v>
          </cell>
          <cell r="U10">
            <v>20000000</v>
          </cell>
          <cell r="V10">
            <v>20000000</v>
          </cell>
          <cell r="W10">
            <v>20000000</v>
          </cell>
          <cell r="X10">
            <v>20000000</v>
          </cell>
          <cell r="Y10">
            <v>20000000</v>
          </cell>
          <cell r="Z10">
            <v>20000000</v>
          </cell>
          <cell r="AA10">
            <v>20000000</v>
          </cell>
          <cell r="AB10">
            <v>20000000</v>
          </cell>
          <cell r="AC10">
            <v>20000000</v>
          </cell>
          <cell r="AD10">
            <v>20000000</v>
          </cell>
          <cell r="AE10">
            <v>20000000</v>
          </cell>
          <cell r="AF10">
            <v>20000000</v>
          </cell>
          <cell r="AG10">
            <v>20000000</v>
          </cell>
          <cell r="AH10">
            <v>20000000</v>
          </cell>
          <cell r="AI10">
            <v>20000000</v>
          </cell>
          <cell r="AJ10">
            <v>20000000</v>
          </cell>
          <cell r="AK10">
            <v>20000000</v>
          </cell>
          <cell r="AL10">
            <v>20000000</v>
          </cell>
          <cell r="AM10">
            <v>20000000</v>
          </cell>
          <cell r="AN10">
            <v>20000000</v>
          </cell>
          <cell r="AO10">
            <v>20000000</v>
          </cell>
          <cell r="AP10">
            <v>20000000</v>
          </cell>
          <cell r="AQ10">
            <v>20000000</v>
          </cell>
          <cell r="AR10">
            <v>20000000</v>
          </cell>
          <cell r="AS10">
            <v>20000000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7">
          <cell r="F17">
            <v>0</v>
          </cell>
          <cell r="G17">
            <v>0</v>
          </cell>
          <cell r="P17">
            <v>0</v>
          </cell>
        </row>
        <row r="18">
          <cell r="F18">
            <v>0</v>
          </cell>
          <cell r="G18">
            <v>0</v>
          </cell>
          <cell r="P18">
            <v>0</v>
          </cell>
        </row>
        <row r="19">
          <cell r="F19">
            <v>0</v>
          </cell>
          <cell r="G19">
            <v>0</v>
          </cell>
          <cell r="P19">
            <v>0</v>
          </cell>
        </row>
        <row r="20">
          <cell r="F20">
            <v>0</v>
          </cell>
          <cell r="G20">
            <v>0</v>
          </cell>
          <cell r="P20">
            <v>0</v>
          </cell>
        </row>
        <row r="21">
          <cell r="F21">
            <v>0</v>
          </cell>
          <cell r="G21">
            <v>0</v>
          </cell>
          <cell r="P21">
            <v>0</v>
          </cell>
        </row>
        <row r="22">
          <cell r="F22">
            <v>0</v>
          </cell>
          <cell r="G22">
            <v>0</v>
          </cell>
          <cell r="P22">
            <v>0</v>
          </cell>
        </row>
        <row r="23">
          <cell r="F23">
            <v>0</v>
          </cell>
          <cell r="G23">
            <v>0</v>
          </cell>
          <cell r="P23">
            <v>0</v>
          </cell>
        </row>
        <row r="24">
          <cell r="F24">
            <v>0</v>
          </cell>
          <cell r="G24">
            <v>0</v>
          </cell>
          <cell r="P24">
            <v>0</v>
          </cell>
        </row>
        <row r="25">
          <cell r="F25" t="str">
            <v/>
          </cell>
          <cell r="G25" t="str">
            <v/>
          </cell>
          <cell r="P25" t="str">
            <v/>
          </cell>
        </row>
        <row r="26">
          <cell r="F26" t="str">
            <v/>
          </cell>
          <cell r="G26" t="str">
            <v/>
          </cell>
          <cell r="P26" t="str">
            <v/>
          </cell>
        </row>
        <row r="27">
          <cell r="F27" t="str">
            <v/>
          </cell>
          <cell r="G27" t="str">
            <v/>
          </cell>
          <cell r="P27" t="str">
            <v/>
          </cell>
        </row>
        <row r="28">
          <cell r="F28" t="str">
            <v/>
          </cell>
          <cell r="G28" t="str">
            <v/>
          </cell>
          <cell r="P28" t="str">
            <v/>
          </cell>
        </row>
        <row r="29">
          <cell r="F29" t="str">
            <v/>
          </cell>
          <cell r="G29" t="str">
            <v/>
          </cell>
          <cell r="P29" t="str">
            <v/>
          </cell>
        </row>
        <row r="30">
          <cell r="F30">
            <v>0</v>
          </cell>
          <cell r="G30">
            <v>25000</v>
          </cell>
          <cell r="P30">
            <v>4250000</v>
          </cell>
        </row>
        <row r="31">
          <cell r="F31">
            <v>0</v>
          </cell>
          <cell r="G31">
            <v>26367</v>
          </cell>
          <cell r="P31">
            <v>1180865</v>
          </cell>
        </row>
        <row r="32">
          <cell r="F32">
            <v>0</v>
          </cell>
          <cell r="G32">
            <v>14537</v>
          </cell>
          <cell r="P32">
            <v>1074273</v>
          </cell>
        </row>
        <row r="33">
          <cell r="F33">
            <v>0</v>
          </cell>
          <cell r="G33">
            <v>119</v>
          </cell>
          <cell r="P33">
            <v>132</v>
          </cell>
        </row>
        <row r="34">
          <cell r="F34">
            <v>0</v>
          </cell>
          <cell r="G34">
            <v>119</v>
          </cell>
          <cell r="P34">
            <v>0</v>
          </cell>
        </row>
        <row r="35">
          <cell r="F35">
            <v>0</v>
          </cell>
          <cell r="G35">
            <v>0</v>
          </cell>
          <cell r="P35">
            <v>0</v>
          </cell>
        </row>
        <row r="36">
          <cell r="F36">
            <v>0</v>
          </cell>
          <cell r="G36">
            <v>0</v>
          </cell>
          <cell r="P36">
            <v>0</v>
          </cell>
        </row>
        <row r="37">
          <cell r="F37">
            <v>0</v>
          </cell>
          <cell r="G37">
            <v>0</v>
          </cell>
          <cell r="P37">
            <v>0</v>
          </cell>
        </row>
        <row r="38">
          <cell r="F38" t="str">
            <v/>
          </cell>
          <cell r="G38" t="str">
            <v/>
          </cell>
          <cell r="P38" t="str">
            <v/>
          </cell>
        </row>
        <row r="39">
          <cell r="F39" t="str">
            <v/>
          </cell>
          <cell r="G39" t="str">
            <v/>
          </cell>
          <cell r="P39" t="str">
            <v/>
          </cell>
        </row>
        <row r="40">
          <cell r="F40" t="str">
            <v/>
          </cell>
          <cell r="G40" t="str">
            <v/>
          </cell>
          <cell r="P40" t="str">
            <v/>
          </cell>
        </row>
        <row r="41">
          <cell r="F41" t="str">
            <v/>
          </cell>
          <cell r="G41" t="str">
            <v/>
          </cell>
          <cell r="P41" t="str">
            <v/>
          </cell>
        </row>
        <row r="42">
          <cell r="F42" t="str">
            <v/>
          </cell>
          <cell r="G42" t="str">
            <v/>
          </cell>
          <cell r="P42" t="str">
            <v/>
          </cell>
        </row>
        <row r="43">
          <cell r="F43">
            <v>0</v>
          </cell>
          <cell r="G43">
            <v>0</v>
          </cell>
          <cell r="P43">
            <v>0</v>
          </cell>
        </row>
        <row r="44">
          <cell r="F44">
            <v>0</v>
          </cell>
          <cell r="G44">
            <v>0</v>
          </cell>
          <cell r="P44">
            <v>0</v>
          </cell>
        </row>
        <row r="45">
          <cell r="F45">
            <v>0</v>
          </cell>
          <cell r="G45">
            <v>0</v>
          </cell>
          <cell r="P45">
            <v>0</v>
          </cell>
        </row>
        <row r="46">
          <cell r="F46">
            <v>0</v>
          </cell>
          <cell r="G46">
            <v>0</v>
          </cell>
          <cell r="P46">
            <v>0</v>
          </cell>
        </row>
        <row r="47">
          <cell r="F47">
            <v>0</v>
          </cell>
          <cell r="G47">
            <v>0</v>
          </cell>
          <cell r="P47">
            <v>0</v>
          </cell>
        </row>
        <row r="48">
          <cell r="F48">
            <v>0</v>
          </cell>
          <cell r="G48">
            <v>0</v>
          </cell>
          <cell r="P48">
            <v>0</v>
          </cell>
        </row>
        <row r="49">
          <cell r="F49">
            <v>0</v>
          </cell>
          <cell r="G49">
            <v>0</v>
          </cell>
          <cell r="P49">
            <v>0</v>
          </cell>
        </row>
        <row r="50">
          <cell r="F50">
            <v>0</v>
          </cell>
          <cell r="G50">
            <v>0</v>
          </cell>
          <cell r="P50">
            <v>0</v>
          </cell>
        </row>
        <row r="51">
          <cell r="F51" t="str">
            <v/>
          </cell>
          <cell r="G51" t="str">
            <v/>
          </cell>
          <cell r="P51" t="str">
            <v/>
          </cell>
        </row>
        <row r="52">
          <cell r="F52" t="str">
            <v/>
          </cell>
          <cell r="G52" t="str">
            <v/>
          </cell>
          <cell r="P52" t="str">
            <v/>
          </cell>
        </row>
        <row r="53">
          <cell r="F53" t="str">
            <v/>
          </cell>
          <cell r="G53" t="str">
            <v/>
          </cell>
          <cell r="P53" t="str">
            <v/>
          </cell>
        </row>
        <row r="54">
          <cell r="F54" t="str">
            <v/>
          </cell>
          <cell r="G54" t="str">
            <v/>
          </cell>
          <cell r="P54" t="str">
            <v/>
          </cell>
        </row>
        <row r="55">
          <cell r="F55" t="str">
            <v/>
          </cell>
          <cell r="G55" t="str">
            <v/>
          </cell>
          <cell r="P55" t="str">
            <v/>
          </cell>
        </row>
        <row r="56">
          <cell r="F56">
            <v>0</v>
          </cell>
          <cell r="G56">
            <v>0</v>
          </cell>
          <cell r="P56">
            <v>0</v>
          </cell>
        </row>
        <row r="57">
          <cell r="F57">
            <v>0</v>
          </cell>
          <cell r="G57">
            <v>0</v>
          </cell>
          <cell r="P57">
            <v>0</v>
          </cell>
        </row>
        <row r="58">
          <cell r="F58">
            <v>0</v>
          </cell>
          <cell r="G58">
            <v>0</v>
          </cell>
          <cell r="P58">
            <v>0</v>
          </cell>
        </row>
        <row r="59">
          <cell r="F59">
            <v>0</v>
          </cell>
          <cell r="G59">
            <v>0</v>
          </cell>
          <cell r="P59">
            <v>0</v>
          </cell>
        </row>
        <row r="60">
          <cell r="F60">
            <v>0</v>
          </cell>
          <cell r="G60">
            <v>0</v>
          </cell>
          <cell r="P60">
            <v>0</v>
          </cell>
        </row>
        <row r="61">
          <cell r="F61">
            <v>0</v>
          </cell>
          <cell r="G61">
            <v>0</v>
          </cell>
          <cell r="P61">
            <v>0</v>
          </cell>
        </row>
        <row r="62">
          <cell r="F62">
            <v>0</v>
          </cell>
          <cell r="G62">
            <v>0</v>
          </cell>
          <cell r="P62">
            <v>0</v>
          </cell>
        </row>
        <row r="63">
          <cell r="F63">
            <v>0</v>
          </cell>
          <cell r="G63">
            <v>0</v>
          </cell>
          <cell r="P63">
            <v>0</v>
          </cell>
        </row>
        <row r="64">
          <cell r="F64">
            <v>0</v>
          </cell>
          <cell r="G64">
            <v>0</v>
          </cell>
          <cell r="P64">
            <v>0</v>
          </cell>
        </row>
        <row r="65">
          <cell r="F65">
            <v>0</v>
          </cell>
          <cell r="G65">
            <v>0</v>
          </cell>
          <cell r="P65">
            <v>0</v>
          </cell>
        </row>
        <row r="66">
          <cell r="F66">
            <v>0</v>
          </cell>
          <cell r="G66">
            <v>0</v>
          </cell>
          <cell r="P66">
            <v>0</v>
          </cell>
        </row>
        <row r="67">
          <cell r="F67">
            <v>0</v>
          </cell>
          <cell r="G67">
            <v>0</v>
          </cell>
          <cell r="P67">
            <v>0</v>
          </cell>
        </row>
        <row r="68">
          <cell r="F68">
            <v>0</v>
          </cell>
          <cell r="G68">
            <v>0</v>
          </cell>
          <cell r="P68">
            <v>0</v>
          </cell>
        </row>
        <row r="69">
          <cell r="F69">
            <v>0</v>
          </cell>
          <cell r="G69">
            <v>0</v>
          </cell>
          <cell r="P69">
            <v>0</v>
          </cell>
        </row>
        <row r="70">
          <cell r="F70">
            <v>0</v>
          </cell>
          <cell r="G70">
            <v>0</v>
          </cell>
          <cell r="P70">
            <v>0</v>
          </cell>
        </row>
        <row r="71">
          <cell r="F71">
            <v>0</v>
          </cell>
          <cell r="G71">
            <v>0</v>
          </cell>
          <cell r="P71">
            <v>0</v>
          </cell>
        </row>
        <row r="72">
          <cell r="F72">
            <v>0</v>
          </cell>
          <cell r="G72">
            <v>0</v>
          </cell>
          <cell r="P72">
            <v>0</v>
          </cell>
        </row>
        <row r="73">
          <cell r="F73">
            <v>0</v>
          </cell>
          <cell r="G73">
            <v>0</v>
          </cell>
          <cell r="P73">
            <v>0</v>
          </cell>
        </row>
        <row r="74">
          <cell r="F74">
            <v>0</v>
          </cell>
          <cell r="G74">
            <v>0</v>
          </cell>
          <cell r="P74">
            <v>0</v>
          </cell>
        </row>
        <row r="75">
          <cell r="F75">
            <v>0</v>
          </cell>
          <cell r="G75">
            <v>0</v>
          </cell>
          <cell r="P75">
            <v>0</v>
          </cell>
        </row>
        <row r="76">
          <cell r="F76">
            <v>0</v>
          </cell>
          <cell r="G76">
            <v>0</v>
          </cell>
          <cell r="P76">
            <v>0</v>
          </cell>
        </row>
        <row r="77">
          <cell r="F77">
            <v>0</v>
          </cell>
          <cell r="G77">
            <v>0</v>
          </cell>
          <cell r="P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F96" t="str">
            <v/>
          </cell>
          <cell r="G96" t="str">
            <v/>
          </cell>
          <cell r="H96" t="str">
            <v/>
          </cell>
          <cell r="I96" t="str">
            <v/>
          </cell>
          <cell r="J96" t="str">
            <v/>
          </cell>
          <cell r="K96" t="str">
            <v/>
          </cell>
          <cell r="L96" t="str">
            <v/>
          </cell>
          <cell r="M96" t="str">
            <v/>
          </cell>
          <cell r="N96" t="str">
            <v/>
          </cell>
          <cell r="O96" t="str">
            <v/>
          </cell>
          <cell r="P96" t="str">
            <v/>
          </cell>
          <cell r="Q96" t="str">
            <v/>
          </cell>
          <cell r="R96" t="str">
            <v/>
          </cell>
          <cell r="S96" t="str">
            <v/>
          </cell>
          <cell r="T96" t="str">
            <v/>
          </cell>
          <cell r="U96" t="str">
            <v/>
          </cell>
          <cell r="V96" t="str">
            <v/>
          </cell>
          <cell r="W96" t="str">
            <v/>
          </cell>
          <cell r="X96" t="str">
            <v/>
          </cell>
          <cell r="Y96" t="str">
            <v/>
          </cell>
          <cell r="Z96" t="str">
            <v/>
          </cell>
          <cell r="AA96" t="str">
            <v/>
          </cell>
          <cell r="AB96" t="str">
            <v/>
          </cell>
          <cell r="AC96" t="str">
            <v/>
          </cell>
          <cell r="AD96" t="str">
            <v/>
          </cell>
          <cell r="AE96" t="str">
            <v/>
          </cell>
          <cell r="AF96" t="str">
            <v/>
          </cell>
          <cell r="AG96" t="str">
            <v/>
          </cell>
          <cell r="AH96" t="str">
            <v/>
          </cell>
          <cell r="AI96" t="str">
            <v/>
          </cell>
          <cell r="AJ96" t="str">
            <v/>
          </cell>
          <cell r="AK96" t="str">
            <v/>
          </cell>
          <cell r="AL96" t="str">
            <v/>
          </cell>
          <cell r="AM96" t="str">
            <v/>
          </cell>
          <cell r="AN96" t="str">
            <v/>
          </cell>
          <cell r="AO96" t="str">
            <v/>
          </cell>
          <cell r="AP96" t="str">
            <v/>
          </cell>
          <cell r="AQ96" t="str">
            <v/>
          </cell>
          <cell r="AR96" t="str">
            <v/>
          </cell>
          <cell r="AS96" t="str">
            <v/>
          </cell>
        </row>
        <row r="97">
          <cell r="F97" t="str">
            <v/>
          </cell>
          <cell r="G97" t="str">
            <v/>
          </cell>
          <cell r="H97" t="str">
            <v/>
          </cell>
          <cell r="I97" t="str">
            <v/>
          </cell>
          <cell r="J97" t="str">
            <v/>
          </cell>
          <cell r="K97" t="str">
            <v/>
          </cell>
          <cell r="L97" t="str">
            <v/>
          </cell>
          <cell r="M97" t="str">
            <v/>
          </cell>
          <cell r="N97" t="str">
            <v/>
          </cell>
          <cell r="O97" t="str">
            <v/>
          </cell>
          <cell r="P97" t="str">
            <v/>
          </cell>
          <cell r="Q97" t="str">
            <v/>
          </cell>
          <cell r="R97" t="str">
            <v/>
          </cell>
          <cell r="S97" t="str">
            <v/>
          </cell>
          <cell r="T97" t="str">
            <v/>
          </cell>
          <cell r="U97" t="str">
            <v/>
          </cell>
          <cell r="V97" t="str">
            <v/>
          </cell>
          <cell r="W97" t="str">
            <v/>
          </cell>
          <cell r="X97" t="str">
            <v/>
          </cell>
          <cell r="Y97" t="str">
            <v/>
          </cell>
          <cell r="Z97" t="str">
            <v/>
          </cell>
          <cell r="AA97" t="str">
            <v/>
          </cell>
          <cell r="AB97" t="str">
            <v/>
          </cell>
          <cell r="AC97" t="str">
            <v/>
          </cell>
          <cell r="AD97" t="str">
            <v/>
          </cell>
          <cell r="AE97" t="str">
            <v/>
          </cell>
          <cell r="AF97" t="str">
            <v/>
          </cell>
          <cell r="AG97" t="str">
            <v/>
          </cell>
          <cell r="AH97" t="str">
            <v/>
          </cell>
          <cell r="AI97" t="str">
            <v/>
          </cell>
          <cell r="AJ97" t="str">
            <v/>
          </cell>
          <cell r="AK97" t="str">
            <v/>
          </cell>
          <cell r="AL97" t="str">
            <v/>
          </cell>
          <cell r="AM97" t="str">
            <v/>
          </cell>
          <cell r="AN97" t="str">
            <v/>
          </cell>
          <cell r="AO97" t="str">
            <v/>
          </cell>
          <cell r="AP97" t="str">
            <v/>
          </cell>
          <cell r="AQ97" t="str">
            <v/>
          </cell>
          <cell r="AR97" t="str">
            <v/>
          </cell>
          <cell r="AS97" t="str">
            <v/>
          </cell>
        </row>
        <row r="98">
          <cell r="F98" t="str">
            <v/>
          </cell>
          <cell r="G98" t="str">
            <v/>
          </cell>
          <cell r="H98" t="str">
            <v/>
          </cell>
          <cell r="I98" t="str">
            <v/>
          </cell>
          <cell r="J98" t="str">
            <v/>
          </cell>
          <cell r="K98" t="str">
            <v/>
          </cell>
          <cell r="L98" t="str">
            <v/>
          </cell>
          <cell r="M98" t="str">
            <v/>
          </cell>
          <cell r="N98" t="str">
            <v/>
          </cell>
          <cell r="O98" t="str">
            <v/>
          </cell>
          <cell r="P98" t="str">
            <v/>
          </cell>
          <cell r="Q98" t="str">
            <v/>
          </cell>
          <cell r="R98" t="str">
            <v/>
          </cell>
          <cell r="S98" t="str">
            <v/>
          </cell>
          <cell r="T98" t="str">
            <v/>
          </cell>
          <cell r="U98" t="str">
            <v/>
          </cell>
          <cell r="V98" t="str">
            <v/>
          </cell>
          <cell r="W98" t="str">
            <v/>
          </cell>
          <cell r="X98" t="str">
            <v/>
          </cell>
          <cell r="Y98" t="str">
            <v/>
          </cell>
          <cell r="Z98" t="str">
            <v/>
          </cell>
          <cell r="AA98" t="str">
            <v/>
          </cell>
          <cell r="AB98" t="str">
            <v/>
          </cell>
          <cell r="AC98" t="str">
            <v/>
          </cell>
          <cell r="AD98" t="str">
            <v/>
          </cell>
          <cell r="AE98" t="str">
            <v/>
          </cell>
          <cell r="AF98" t="str">
            <v/>
          </cell>
          <cell r="AG98" t="str">
            <v/>
          </cell>
          <cell r="AH98" t="str">
            <v/>
          </cell>
          <cell r="AI98" t="str">
            <v/>
          </cell>
          <cell r="AJ98" t="str">
            <v/>
          </cell>
          <cell r="AK98" t="str">
            <v/>
          </cell>
          <cell r="AL98" t="str">
            <v/>
          </cell>
          <cell r="AM98" t="str">
            <v/>
          </cell>
          <cell r="AN98" t="str">
            <v/>
          </cell>
          <cell r="AO98" t="str">
            <v/>
          </cell>
          <cell r="AP98" t="str">
            <v/>
          </cell>
          <cell r="AQ98" t="str">
            <v/>
          </cell>
          <cell r="AR98" t="str">
            <v/>
          </cell>
          <cell r="AS98" t="str">
            <v/>
          </cell>
        </row>
        <row r="99">
          <cell r="F99" t="str">
            <v/>
          </cell>
          <cell r="G99" t="str">
            <v/>
          </cell>
          <cell r="H99" t="str">
            <v/>
          </cell>
          <cell r="I99" t="str">
            <v/>
          </cell>
          <cell r="J99" t="str">
            <v/>
          </cell>
          <cell r="K99" t="str">
            <v/>
          </cell>
          <cell r="L99" t="str">
            <v/>
          </cell>
          <cell r="M99" t="str">
            <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t="str">
            <v/>
          </cell>
          <cell r="AD99" t="str">
            <v/>
          </cell>
          <cell r="AE99" t="str">
            <v/>
          </cell>
          <cell r="AF99" t="str">
            <v/>
          </cell>
          <cell r="AG99" t="str">
            <v/>
          </cell>
          <cell r="AH99" t="str">
            <v/>
          </cell>
          <cell r="AI99" t="str">
            <v/>
          </cell>
          <cell r="AJ99" t="str">
            <v/>
          </cell>
          <cell r="AK99" t="str">
            <v/>
          </cell>
          <cell r="AL99" t="str">
            <v/>
          </cell>
          <cell r="AM99" t="str">
            <v/>
          </cell>
          <cell r="AN99" t="str">
            <v/>
          </cell>
          <cell r="AO99" t="str">
            <v/>
          </cell>
          <cell r="AP99" t="str">
            <v/>
          </cell>
          <cell r="AQ99" t="str">
            <v/>
          </cell>
          <cell r="AR99" t="str">
            <v/>
          </cell>
          <cell r="AS99" t="str">
            <v/>
          </cell>
        </row>
        <row r="100">
          <cell r="F100" t="str">
            <v/>
          </cell>
          <cell r="G100" t="str">
            <v/>
          </cell>
          <cell r="H100" t="str">
            <v/>
          </cell>
          <cell r="I100" t="str">
            <v/>
          </cell>
          <cell r="J100" t="str">
            <v/>
          </cell>
          <cell r="K100" t="str">
            <v/>
          </cell>
          <cell r="L100" t="str">
            <v/>
          </cell>
          <cell r="M100" t="str">
            <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t="str">
            <v/>
          </cell>
          <cell r="AD100" t="str">
            <v/>
          </cell>
          <cell r="AE100" t="str">
            <v/>
          </cell>
          <cell r="AF100" t="str">
            <v/>
          </cell>
          <cell r="AG100" t="str">
            <v/>
          </cell>
          <cell r="AH100" t="str">
            <v/>
          </cell>
          <cell r="AI100" t="str">
            <v/>
          </cell>
          <cell r="AJ100" t="str">
            <v/>
          </cell>
          <cell r="AK100" t="str">
            <v/>
          </cell>
          <cell r="AL100" t="str">
            <v/>
          </cell>
          <cell r="AM100" t="str">
            <v/>
          </cell>
          <cell r="AN100" t="str">
            <v/>
          </cell>
          <cell r="AO100" t="str">
            <v/>
          </cell>
          <cell r="AP100" t="str">
            <v/>
          </cell>
          <cell r="AQ100" t="str">
            <v/>
          </cell>
          <cell r="AR100" t="str">
            <v/>
          </cell>
          <cell r="AS100" t="str">
            <v/>
          </cell>
        </row>
        <row r="101">
          <cell r="F101" t="str">
            <v/>
          </cell>
          <cell r="G101" t="str">
            <v/>
          </cell>
          <cell r="H101" t="str">
            <v/>
          </cell>
          <cell r="I101" t="str">
            <v/>
          </cell>
          <cell r="J101" t="str">
            <v/>
          </cell>
          <cell r="K101" t="str">
            <v/>
          </cell>
          <cell r="L101" t="str">
            <v/>
          </cell>
          <cell r="M101" t="str">
            <v/>
          </cell>
          <cell r="N101" t="str">
            <v/>
          </cell>
          <cell r="O101" t="str">
            <v/>
          </cell>
          <cell r="P101" t="str">
            <v/>
          </cell>
          <cell r="Q101" t="str">
            <v/>
          </cell>
          <cell r="R101" t="str">
            <v/>
          </cell>
          <cell r="S101" t="str">
            <v/>
          </cell>
          <cell r="T101" t="str">
            <v/>
          </cell>
          <cell r="U101" t="str">
            <v/>
          </cell>
          <cell r="V101" t="str">
            <v/>
          </cell>
          <cell r="W101" t="str">
            <v/>
          </cell>
          <cell r="X101" t="str">
            <v/>
          </cell>
          <cell r="Y101" t="str">
            <v/>
          </cell>
          <cell r="Z101" t="str">
            <v/>
          </cell>
          <cell r="AA101" t="str">
            <v/>
          </cell>
          <cell r="AB101" t="str">
            <v/>
          </cell>
          <cell r="AC101" t="str">
            <v/>
          </cell>
          <cell r="AD101" t="str">
            <v/>
          </cell>
          <cell r="AE101" t="str">
            <v/>
          </cell>
          <cell r="AF101" t="str">
            <v/>
          </cell>
          <cell r="AG101" t="str">
            <v/>
          </cell>
          <cell r="AH101" t="str">
            <v/>
          </cell>
          <cell r="AI101" t="str">
            <v/>
          </cell>
          <cell r="AJ101" t="str">
            <v/>
          </cell>
          <cell r="AK101" t="str">
            <v/>
          </cell>
          <cell r="AL101" t="str">
            <v/>
          </cell>
          <cell r="AM101" t="str">
            <v/>
          </cell>
          <cell r="AN101" t="str">
            <v/>
          </cell>
          <cell r="AO101" t="str">
            <v/>
          </cell>
          <cell r="AP101" t="str">
            <v/>
          </cell>
          <cell r="AQ101" t="str">
            <v/>
          </cell>
          <cell r="AR101" t="str">
            <v/>
          </cell>
          <cell r="AS101" t="str">
            <v/>
          </cell>
        </row>
        <row r="102">
          <cell r="F102" t="str">
            <v/>
          </cell>
          <cell r="G102" t="str">
            <v/>
          </cell>
          <cell r="H102" t="str">
            <v/>
          </cell>
          <cell r="I102" t="str">
            <v/>
          </cell>
          <cell r="J102" t="str">
            <v/>
          </cell>
          <cell r="K102" t="str">
            <v/>
          </cell>
          <cell r="L102" t="str">
            <v/>
          </cell>
          <cell r="M102" t="str">
            <v/>
          </cell>
          <cell r="N102" t="str">
            <v/>
          </cell>
          <cell r="O102" t="str">
            <v/>
          </cell>
          <cell r="P102" t="str">
            <v/>
          </cell>
          <cell r="Q102" t="str">
            <v/>
          </cell>
          <cell r="R102" t="str">
            <v/>
          </cell>
          <cell r="S102" t="str">
            <v/>
          </cell>
          <cell r="T102" t="str">
            <v/>
          </cell>
          <cell r="U102" t="str">
            <v/>
          </cell>
          <cell r="V102" t="str">
            <v/>
          </cell>
          <cell r="W102" t="str">
            <v/>
          </cell>
          <cell r="X102" t="str">
            <v/>
          </cell>
          <cell r="Y102" t="str">
            <v/>
          </cell>
          <cell r="Z102" t="str">
            <v/>
          </cell>
          <cell r="AA102" t="str">
            <v/>
          </cell>
          <cell r="AB102" t="str">
            <v/>
          </cell>
          <cell r="AC102" t="str">
            <v/>
          </cell>
          <cell r="AD102" t="str">
            <v/>
          </cell>
          <cell r="AE102" t="str">
            <v/>
          </cell>
          <cell r="AF102" t="str">
            <v/>
          </cell>
          <cell r="AG102" t="str">
            <v/>
          </cell>
          <cell r="AH102" t="str">
            <v/>
          </cell>
          <cell r="AI102" t="str">
            <v/>
          </cell>
          <cell r="AJ102" t="str">
            <v/>
          </cell>
          <cell r="AK102" t="str">
            <v/>
          </cell>
          <cell r="AL102" t="str">
            <v/>
          </cell>
          <cell r="AM102" t="str">
            <v/>
          </cell>
          <cell r="AN102" t="str">
            <v/>
          </cell>
          <cell r="AO102" t="str">
            <v/>
          </cell>
          <cell r="AP102" t="str">
            <v/>
          </cell>
          <cell r="AQ102" t="str">
            <v/>
          </cell>
          <cell r="AR102" t="str">
            <v/>
          </cell>
          <cell r="AS102" t="str">
            <v/>
          </cell>
        </row>
        <row r="103">
          <cell r="F103" t="str">
            <v/>
          </cell>
          <cell r="G103" t="str">
            <v/>
          </cell>
          <cell r="H103" t="str">
            <v/>
          </cell>
          <cell r="I103" t="str">
            <v/>
          </cell>
          <cell r="J103" t="str">
            <v/>
          </cell>
          <cell r="K103" t="str">
            <v/>
          </cell>
          <cell r="L103" t="str">
            <v/>
          </cell>
          <cell r="M103" t="str">
            <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t="str">
            <v/>
          </cell>
          <cell r="AD103" t="str">
            <v/>
          </cell>
          <cell r="AE103" t="str">
            <v/>
          </cell>
          <cell r="AF103" t="str">
            <v/>
          </cell>
          <cell r="AG103" t="str">
            <v/>
          </cell>
          <cell r="AH103" t="str">
            <v/>
          </cell>
          <cell r="AI103" t="str">
            <v/>
          </cell>
          <cell r="AJ103" t="str">
            <v/>
          </cell>
          <cell r="AK103" t="str">
            <v/>
          </cell>
          <cell r="AL103" t="str">
            <v/>
          </cell>
          <cell r="AM103" t="str">
            <v/>
          </cell>
          <cell r="AN103" t="str">
            <v/>
          </cell>
          <cell r="AO103" t="str">
            <v/>
          </cell>
          <cell r="AP103" t="str">
            <v/>
          </cell>
          <cell r="AQ103" t="str">
            <v/>
          </cell>
          <cell r="AR103" t="str">
            <v/>
          </cell>
          <cell r="AS103" t="str">
            <v/>
          </cell>
        </row>
        <row r="104">
          <cell r="F104" t="str">
            <v/>
          </cell>
          <cell r="G104" t="str">
            <v/>
          </cell>
          <cell r="H104" t="str">
            <v/>
          </cell>
          <cell r="I104" t="str">
            <v/>
          </cell>
          <cell r="J104" t="str">
            <v/>
          </cell>
          <cell r="K104" t="str">
            <v/>
          </cell>
          <cell r="L104" t="str">
            <v/>
          </cell>
          <cell r="M104" t="str">
            <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t="str">
            <v/>
          </cell>
          <cell r="AD104" t="str">
            <v/>
          </cell>
          <cell r="AE104" t="str">
            <v/>
          </cell>
          <cell r="AF104" t="str">
            <v/>
          </cell>
          <cell r="AG104" t="str">
            <v/>
          </cell>
          <cell r="AH104" t="str">
            <v/>
          </cell>
          <cell r="AI104" t="str">
            <v/>
          </cell>
          <cell r="AJ104" t="str">
            <v/>
          </cell>
          <cell r="AK104" t="str">
            <v/>
          </cell>
          <cell r="AL104" t="str">
            <v/>
          </cell>
          <cell r="AM104" t="str">
            <v/>
          </cell>
          <cell r="AN104" t="str">
            <v/>
          </cell>
          <cell r="AO104" t="str">
            <v/>
          </cell>
          <cell r="AP104" t="str">
            <v/>
          </cell>
          <cell r="AQ104" t="str">
            <v/>
          </cell>
          <cell r="AR104" t="str">
            <v/>
          </cell>
          <cell r="AS104" t="str">
            <v/>
          </cell>
        </row>
        <row r="105">
          <cell r="F105" t="str">
            <v/>
          </cell>
          <cell r="G105" t="str">
            <v/>
          </cell>
          <cell r="H105" t="str">
            <v/>
          </cell>
          <cell r="I105" t="str">
            <v/>
          </cell>
          <cell r="J105" t="str">
            <v/>
          </cell>
          <cell r="K105" t="str">
            <v/>
          </cell>
          <cell r="L105" t="str">
            <v/>
          </cell>
          <cell r="M105" t="str">
            <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t="str">
            <v/>
          </cell>
          <cell r="AD105" t="str">
            <v/>
          </cell>
          <cell r="AE105" t="str">
            <v/>
          </cell>
          <cell r="AF105" t="str">
            <v/>
          </cell>
          <cell r="AG105" t="str">
            <v/>
          </cell>
          <cell r="AH105" t="str">
            <v/>
          </cell>
          <cell r="AI105" t="str">
            <v/>
          </cell>
          <cell r="AJ105" t="str">
            <v/>
          </cell>
          <cell r="AK105" t="str">
            <v/>
          </cell>
          <cell r="AL105" t="str">
            <v/>
          </cell>
          <cell r="AM105" t="str">
            <v/>
          </cell>
          <cell r="AN105" t="str">
            <v/>
          </cell>
          <cell r="AO105" t="str">
            <v/>
          </cell>
          <cell r="AP105" t="str">
            <v/>
          </cell>
          <cell r="AQ105" t="str">
            <v/>
          </cell>
          <cell r="AR105" t="str">
            <v/>
          </cell>
          <cell r="AS105" t="str">
            <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F141">
            <v>0</v>
          </cell>
          <cell r="G141">
            <v>0</v>
          </cell>
        </row>
        <row r="142">
          <cell r="F142">
            <v>0</v>
          </cell>
          <cell r="G142">
            <v>0</v>
          </cell>
        </row>
        <row r="143">
          <cell r="F143">
            <v>0</v>
          </cell>
          <cell r="G143">
            <v>0</v>
          </cell>
        </row>
        <row r="144">
          <cell r="F144">
            <v>0</v>
          </cell>
          <cell r="G144">
            <v>0</v>
          </cell>
        </row>
        <row r="145">
          <cell r="F145">
            <v>0</v>
          </cell>
          <cell r="G145">
            <v>0</v>
          </cell>
        </row>
        <row r="146">
          <cell r="F146" t="str">
            <v/>
          </cell>
          <cell r="G146" t="str">
            <v/>
          </cell>
        </row>
        <row r="147">
          <cell r="F147" t="str">
            <v/>
          </cell>
          <cell r="G147" t="str">
            <v/>
          </cell>
        </row>
        <row r="148">
          <cell r="F148" t="str">
            <v/>
          </cell>
          <cell r="G148" t="str">
            <v/>
          </cell>
        </row>
        <row r="149">
          <cell r="F149" t="str">
            <v/>
          </cell>
          <cell r="G149" t="str">
            <v/>
          </cell>
        </row>
        <row r="150">
          <cell r="F150" t="str">
            <v/>
          </cell>
          <cell r="G150" t="str">
            <v/>
          </cell>
        </row>
        <row r="151">
          <cell r="F151" t="str">
            <v/>
          </cell>
          <cell r="G151" t="str">
            <v/>
          </cell>
        </row>
        <row r="152">
          <cell r="F152" t="str">
            <v/>
          </cell>
          <cell r="G152" t="str">
            <v/>
          </cell>
        </row>
        <row r="153">
          <cell r="F153" t="str">
            <v/>
          </cell>
          <cell r="G153" t="str">
            <v/>
          </cell>
        </row>
        <row r="154">
          <cell r="F154" t="str">
            <v/>
          </cell>
          <cell r="G154" t="str">
            <v/>
          </cell>
        </row>
        <row r="155">
          <cell r="F155" t="str">
            <v/>
          </cell>
          <cell r="G155" t="str">
            <v/>
          </cell>
        </row>
        <row r="156">
          <cell r="F156">
            <v>0</v>
          </cell>
          <cell r="G156">
            <v>0</v>
          </cell>
        </row>
        <row r="157">
          <cell r="F157">
            <v>0</v>
          </cell>
          <cell r="G157">
            <v>0</v>
          </cell>
        </row>
        <row r="158">
          <cell r="F158">
            <v>0</v>
          </cell>
          <cell r="G158">
            <v>0</v>
          </cell>
        </row>
        <row r="159">
          <cell r="F159">
            <v>0</v>
          </cell>
          <cell r="G159">
            <v>0</v>
          </cell>
        </row>
        <row r="160">
          <cell r="F160">
            <v>0</v>
          </cell>
          <cell r="G160">
            <v>0</v>
          </cell>
        </row>
        <row r="161">
          <cell r="F161">
            <v>0</v>
          </cell>
          <cell r="G161">
            <v>0</v>
          </cell>
        </row>
        <row r="162">
          <cell r="F162">
            <v>0</v>
          </cell>
          <cell r="G162">
            <v>0</v>
          </cell>
        </row>
        <row r="163">
          <cell r="F163">
            <v>0</v>
          </cell>
          <cell r="G163">
            <v>0</v>
          </cell>
        </row>
        <row r="164">
          <cell r="F164">
            <v>0</v>
          </cell>
          <cell r="G164">
            <v>0</v>
          </cell>
        </row>
        <row r="165">
          <cell r="F165">
            <v>0</v>
          </cell>
          <cell r="G165">
            <v>0</v>
          </cell>
        </row>
        <row r="166">
          <cell r="F166">
            <v>0</v>
          </cell>
          <cell r="G166">
            <v>0</v>
          </cell>
        </row>
        <row r="167">
          <cell r="F167">
            <v>0</v>
          </cell>
        </row>
        <row r="168">
          <cell r="F168">
            <v>0</v>
          </cell>
        </row>
        <row r="169">
          <cell r="F169">
            <v>0</v>
          </cell>
        </row>
        <row r="170">
          <cell r="F170">
            <v>0</v>
          </cell>
        </row>
        <row r="171">
          <cell r="F171">
            <v>0</v>
          </cell>
        </row>
        <row r="172">
          <cell r="F172">
            <v>0</v>
          </cell>
        </row>
      </sheetData>
      <sheetData sheetId="6">
        <row r="10">
          <cell r="G10" t="str">
            <v>Overhead - Segment 1</v>
          </cell>
          <cell r="H10" t="str">
            <v>Underground - Segment 2</v>
          </cell>
          <cell r="I10" t="str">
            <v>Overhead - Segment 2</v>
          </cell>
        </row>
        <row r="11">
          <cell r="G11">
            <v>0</v>
          </cell>
          <cell r="H11">
            <v>1</v>
          </cell>
          <cell r="I11">
            <v>0</v>
          </cell>
        </row>
        <row r="17">
          <cell r="F17">
            <v>0.9</v>
          </cell>
          <cell r="G17">
            <v>9.9999999999999978E-2</v>
          </cell>
        </row>
        <row r="18">
          <cell r="F18">
            <v>0.9</v>
          </cell>
          <cell r="G18">
            <v>9.9999999999999978E-2</v>
          </cell>
        </row>
        <row r="22">
          <cell r="F22" t="str">
            <v>Segment 1</v>
          </cell>
          <cell r="G22" t="str">
            <v>Segment 2</v>
          </cell>
        </row>
        <row r="23">
          <cell r="F23">
            <v>0.5</v>
          </cell>
          <cell r="G23">
            <v>0.75</v>
          </cell>
        </row>
        <row r="24">
          <cell r="F24">
            <v>0.45</v>
          </cell>
          <cell r="G24">
            <v>0.7</v>
          </cell>
        </row>
        <row r="25">
          <cell r="F25">
            <v>0.29699999999999999</v>
          </cell>
          <cell r="G25">
            <v>0.45</v>
          </cell>
        </row>
        <row r="26">
          <cell r="F26">
            <v>0.28499999999999998</v>
          </cell>
          <cell r="G26">
            <v>0.42499999999999999</v>
          </cell>
        </row>
        <row r="27">
          <cell r="F27">
            <v>0.28499999999999998</v>
          </cell>
          <cell r="G27">
            <v>0.36000000000000004</v>
          </cell>
        </row>
        <row r="28">
          <cell r="F28">
            <v>0.28499999999999998</v>
          </cell>
          <cell r="G28">
            <v>0.36000000000000004</v>
          </cell>
        </row>
        <row r="29">
          <cell r="F29">
            <v>0.63</v>
          </cell>
          <cell r="G29">
            <v>0.59499999999999997</v>
          </cell>
        </row>
        <row r="30">
          <cell r="F30">
            <v>0.63</v>
          </cell>
          <cell r="G30">
            <v>0.59499999999999997</v>
          </cell>
        </row>
        <row r="31">
          <cell r="F31">
            <v>0.25</v>
          </cell>
          <cell r="G31">
            <v>0.1</v>
          </cell>
        </row>
        <row r="32">
          <cell r="F32">
            <v>0.25</v>
          </cell>
          <cell r="G32">
            <v>0.1</v>
          </cell>
        </row>
        <row r="33">
          <cell r="F33">
            <v>0.2475</v>
          </cell>
          <cell r="G33">
            <v>0.13500000000000001</v>
          </cell>
        </row>
        <row r="34">
          <cell r="F34">
            <v>0.23749999999999999</v>
          </cell>
          <cell r="G34">
            <v>0.1275</v>
          </cell>
        </row>
        <row r="35">
          <cell r="F35">
            <v>9.5000000000000001E-2</v>
          </cell>
          <cell r="G35">
            <v>4.0000000000000008E-2</v>
          </cell>
        </row>
        <row r="36">
          <cell r="F36">
            <v>9.5000000000000001E-2</v>
          </cell>
          <cell r="G36">
            <v>4.0000000000000008E-2</v>
          </cell>
        </row>
        <row r="37">
          <cell r="F37">
            <v>9.0000000000000011E-2</v>
          </cell>
          <cell r="G37">
            <v>0</v>
          </cell>
        </row>
        <row r="38">
          <cell r="F38">
            <v>9.0000000000000011E-2</v>
          </cell>
          <cell r="G38">
            <v>0</v>
          </cell>
        </row>
        <row r="39">
          <cell r="F39">
            <v>0.25</v>
          </cell>
          <cell r="G39">
            <v>0.15</v>
          </cell>
        </row>
        <row r="40">
          <cell r="F40">
            <v>0.3</v>
          </cell>
          <cell r="G40">
            <v>0.2</v>
          </cell>
        </row>
        <row r="41">
          <cell r="F41">
            <v>0.44550000000000001</v>
          </cell>
          <cell r="G41">
            <v>0.315</v>
          </cell>
        </row>
        <row r="42">
          <cell r="F42">
            <v>0.42749999999999999</v>
          </cell>
          <cell r="G42">
            <v>0.29749999999999999</v>
          </cell>
        </row>
        <row r="43">
          <cell r="F43">
            <v>0.56999999999999995</v>
          </cell>
          <cell r="G43">
            <v>0.4</v>
          </cell>
        </row>
        <row r="44">
          <cell r="F44">
            <v>0.56999999999999995</v>
          </cell>
          <cell r="G44">
            <v>0.4</v>
          </cell>
        </row>
        <row r="45">
          <cell r="F45">
            <v>0.18000000000000002</v>
          </cell>
          <cell r="G45">
            <v>0.105</v>
          </cell>
        </row>
        <row r="46">
          <cell r="F46">
            <v>0.18000000000000002</v>
          </cell>
          <cell r="G46">
            <v>0.105</v>
          </cell>
        </row>
        <row r="49">
          <cell r="F49" t="str">
            <v>Soft - Segment 1</v>
          </cell>
          <cell r="G49" t="str">
            <v>Footway  - Segment 1</v>
          </cell>
        </row>
        <row r="50">
          <cell r="F50">
            <v>0.03</v>
          </cell>
          <cell r="G50">
            <v>0.8</v>
          </cell>
        </row>
        <row r="51">
          <cell r="F51">
            <v>0.06</v>
          </cell>
          <cell r="G51">
            <v>0.83</v>
          </cell>
        </row>
        <row r="52">
          <cell r="F52">
            <v>0.32</v>
          </cell>
          <cell r="G52">
            <v>0.49</v>
          </cell>
        </row>
        <row r="53">
          <cell r="F53">
            <v>0.18</v>
          </cell>
          <cell r="G53">
            <v>0.71</v>
          </cell>
        </row>
        <row r="54">
          <cell r="F54">
            <v>0.35</v>
          </cell>
          <cell r="G54">
            <v>0.44</v>
          </cell>
        </row>
        <row r="55">
          <cell r="F55">
            <v>0.45</v>
          </cell>
          <cell r="G55">
            <v>0.31</v>
          </cell>
        </row>
        <row r="56">
          <cell r="F56">
            <v>0.56000000000000005</v>
          </cell>
          <cell r="G56">
            <v>0.23</v>
          </cell>
        </row>
        <row r="57">
          <cell r="F57">
            <v>0.73</v>
          </cell>
          <cell r="G57">
            <v>0.11</v>
          </cell>
        </row>
        <row r="59">
          <cell r="F59" t="str">
            <v>Requiring new built</v>
          </cell>
          <cell r="G59" t="str">
            <v>Re-used in existing infra</v>
          </cell>
        </row>
        <row r="60">
          <cell r="F60">
            <v>1</v>
          </cell>
          <cell r="G60">
            <v>0</v>
          </cell>
        </row>
        <row r="61">
          <cell r="F61">
            <v>0.2</v>
          </cell>
          <cell r="G61">
            <v>0.8</v>
          </cell>
        </row>
        <row r="62">
          <cell r="F62">
            <v>0.08</v>
          </cell>
          <cell r="G62">
            <v>0.92</v>
          </cell>
        </row>
        <row r="63">
          <cell r="F63">
            <v>0.01</v>
          </cell>
          <cell r="G63">
            <v>0.99</v>
          </cell>
        </row>
        <row r="69">
          <cell r="F69" t="str">
            <v>Underground - Segment 3</v>
          </cell>
          <cell r="G69" t="str">
            <v>Overhead - Segment 3</v>
          </cell>
        </row>
        <row r="70">
          <cell r="F70">
            <v>0.5</v>
          </cell>
          <cell r="G70">
            <v>0.5</v>
          </cell>
        </row>
        <row r="71">
          <cell r="F71">
            <v>0.5</v>
          </cell>
          <cell r="G71">
            <v>0.5</v>
          </cell>
        </row>
        <row r="72">
          <cell r="F72">
            <v>0.4</v>
          </cell>
          <cell r="G72">
            <v>0.6</v>
          </cell>
        </row>
        <row r="73">
          <cell r="F73">
            <v>0.4</v>
          </cell>
          <cell r="G73">
            <v>0.6</v>
          </cell>
        </row>
        <row r="74">
          <cell r="F74">
            <v>0.4</v>
          </cell>
          <cell r="G74">
            <v>0.6</v>
          </cell>
        </row>
        <row r="75">
          <cell r="F75">
            <v>0.4</v>
          </cell>
          <cell r="G75">
            <v>0.6</v>
          </cell>
        </row>
        <row r="76">
          <cell r="F76">
            <v>0.3</v>
          </cell>
          <cell r="G76">
            <v>0.7</v>
          </cell>
        </row>
        <row r="77">
          <cell r="F77">
            <v>0.3</v>
          </cell>
          <cell r="G77">
            <v>0.7</v>
          </cell>
        </row>
        <row r="81">
          <cell r="F81" t="str">
            <v>Reuse Existing Duct  - Seg3</v>
          </cell>
          <cell r="G81" t="str">
            <v>New Infrastructure - Seg3</v>
          </cell>
        </row>
        <row r="82">
          <cell r="F82">
            <v>0.7</v>
          </cell>
          <cell r="G82">
            <v>0.30000000000000004</v>
          </cell>
        </row>
        <row r="83">
          <cell r="F83">
            <v>0.8</v>
          </cell>
          <cell r="G83">
            <v>0.19999999999999996</v>
          </cell>
        </row>
        <row r="84">
          <cell r="F84">
            <v>0.85</v>
          </cell>
          <cell r="G84">
            <v>0.15000000000000002</v>
          </cell>
        </row>
        <row r="85">
          <cell r="F85">
            <v>0.65</v>
          </cell>
          <cell r="G85">
            <v>0.35</v>
          </cell>
        </row>
        <row r="86">
          <cell r="F86">
            <v>0.4</v>
          </cell>
          <cell r="G86">
            <v>0.6</v>
          </cell>
        </row>
        <row r="87">
          <cell r="F87">
            <v>0.1</v>
          </cell>
          <cell r="G87">
            <v>0.9</v>
          </cell>
        </row>
        <row r="88">
          <cell r="F88">
            <v>0</v>
          </cell>
          <cell r="G88">
            <v>1</v>
          </cell>
        </row>
        <row r="89">
          <cell r="F89">
            <v>0</v>
          </cell>
          <cell r="G89">
            <v>1</v>
          </cell>
        </row>
        <row r="93">
          <cell r="F93" t="str">
            <v>Microtrench - Segment 3</v>
          </cell>
          <cell r="G93" t="str">
            <v>New Duct - Segment 3</v>
          </cell>
        </row>
        <row r="94">
          <cell r="F94">
            <v>0</v>
          </cell>
          <cell r="G94">
            <v>1</v>
          </cell>
        </row>
        <row r="95">
          <cell r="F95">
            <v>0</v>
          </cell>
          <cell r="G95">
            <v>1</v>
          </cell>
        </row>
        <row r="96">
          <cell r="F96">
            <v>0</v>
          </cell>
          <cell r="G96">
            <v>1</v>
          </cell>
        </row>
        <row r="97">
          <cell r="F97">
            <v>0</v>
          </cell>
          <cell r="G97">
            <v>1</v>
          </cell>
        </row>
        <row r="98">
          <cell r="F98">
            <v>0</v>
          </cell>
          <cell r="G98">
            <v>1</v>
          </cell>
        </row>
        <row r="99">
          <cell r="F99">
            <v>0</v>
          </cell>
          <cell r="G99">
            <v>1</v>
          </cell>
        </row>
        <row r="100">
          <cell r="F100">
            <v>0</v>
          </cell>
          <cell r="G100">
            <v>1</v>
          </cell>
        </row>
        <row r="101">
          <cell r="F101">
            <v>0</v>
          </cell>
          <cell r="G101">
            <v>1</v>
          </cell>
        </row>
        <row r="105">
          <cell r="F105" t="str">
            <v>Soft - Segment 3</v>
          </cell>
          <cell r="G105" t="str">
            <v>Footway - Segment 3</v>
          </cell>
          <cell r="H105" t="str">
            <v>Carriageway - Segment 3</v>
          </cell>
        </row>
        <row r="106">
          <cell r="F106">
            <v>0.2</v>
          </cell>
          <cell r="G106">
            <v>0.8</v>
          </cell>
          <cell r="H106">
            <v>0</v>
          </cell>
        </row>
        <row r="107">
          <cell r="F107">
            <v>0.27</v>
          </cell>
          <cell r="G107">
            <v>0.73</v>
          </cell>
          <cell r="H107">
            <v>0</v>
          </cell>
        </row>
        <row r="108">
          <cell r="F108">
            <v>0.45999999999999996</v>
          </cell>
          <cell r="G108">
            <v>0.54</v>
          </cell>
          <cell r="H108">
            <v>0</v>
          </cell>
        </row>
        <row r="109">
          <cell r="F109">
            <v>0.5</v>
          </cell>
          <cell r="G109">
            <v>0.5</v>
          </cell>
          <cell r="H109">
            <v>0</v>
          </cell>
        </row>
        <row r="110">
          <cell r="F110">
            <v>0.75</v>
          </cell>
          <cell r="G110">
            <v>0.25</v>
          </cell>
          <cell r="H110">
            <v>0</v>
          </cell>
        </row>
        <row r="111">
          <cell r="F111">
            <v>0.85</v>
          </cell>
          <cell r="G111">
            <v>0.15</v>
          </cell>
          <cell r="H111">
            <v>0</v>
          </cell>
        </row>
        <row r="112">
          <cell r="F112">
            <v>0.88</v>
          </cell>
          <cell r="G112">
            <v>0.12</v>
          </cell>
          <cell r="H112">
            <v>0</v>
          </cell>
        </row>
        <row r="113">
          <cell r="F113">
            <v>0.94</v>
          </cell>
          <cell r="G113">
            <v>0.06</v>
          </cell>
          <cell r="H113">
            <v>0</v>
          </cell>
        </row>
      </sheetData>
      <sheetData sheetId="7">
        <row r="9">
          <cell r="G9">
            <v>7663</v>
          </cell>
        </row>
        <row r="10">
          <cell r="G10">
            <v>1384</v>
          </cell>
        </row>
        <row r="11">
          <cell r="G11">
            <v>517</v>
          </cell>
        </row>
      </sheetData>
      <sheetData sheetId="8">
        <row r="9">
          <cell r="G9">
            <v>1</v>
          </cell>
          <cell r="H9">
            <v>2</v>
          </cell>
          <cell r="I9">
            <v>3</v>
          </cell>
          <cell r="J9">
            <v>4</v>
          </cell>
          <cell r="K9">
            <v>5</v>
          </cell>
          <cell r="L9">
            <v>6</v>
          </cell>
          <cell r="M9">
            <v>7</v>
          </cell>
          <cell r="N9">
            <v>8</v>
          </cell>
          <cell r="O9">
            <v>9</v>
          </cell>
          <cell r="P9">
            <v>10</v>
          </cell>
          <cell r="Q9">
            <v>11</v>
          </cell>
          <cell r="R9">
            <v>12</v>
          </cell>
          <cell r="S9">
            <v>13</v>
          </cell>
          <cell r="T9">
            <v>14</v>
          </cell>
          <cell r="U9">
            <v>15</v>
          </cell>
          <cell r="V9">
            <v>16</v>
          </cell>
          <cell r="W9">
            <v>17</v>
          </cell>
          <cell r="X9">
            <v>18</v>
          </cell>
          <cell r="Y9">
            <v>19</v>
          </cell>
          <cell r="Z9">
            <v>20</v>
          </cell>
          <cell r="AA9">
            <v>21</v>
          </cell>
          <cell r="AB9">
            <v>22</v>
          </cell>
          <cell r="AC9">
            <v>23</v>
          </cell>
          <cell r="AD9">
            <v>24</v>
          </cell>
          <cell r="AE9">
            <v>25</v>
          </cell>
          <cell r="AF9">
            <v>26</v>
          </cell>
          <cell r="AG9">
            <v>27</v>
          </cell>
          <cell r="AH9">
            <v>28</v>
          </cell>
          <cell r="AI9">
            <v>29</v>
          </cell>
          <cell r="AJ9">
            <v>30</v>
          </cell>
          <cell r="AK9">
            <v>31</v>
          </cell>
          <cell r="AL9">
            <v>32</v>
          </cell>
          <cell r="AM9">
            <v>33</v>
          </cell>
          <cell r="AN9">
            <v>34</v>
          </cell>
          <cell r="AO9">
            <v>35</v>
          </cell>
          <cell r="AP9">
            <v>36</v>
          </cell>
          <cell r="AQ9">
            <v>37</v>
          </cell>
          <cell r="AR9">
            <v>38</v>
          </cell>
          <cell r="AS9">
            <v>39</v>
          </cell>
          <cell r="AT9">
            <v>40</v>
          </cell>
        </row>
        <row r="10">
          <cell r="G10">
            <v>2017</v>
          </cell>
          <cell r="H10">
            <v>2018</v>
          </cell>
          <cell r="I10">
            <v>2019</v>
          </cell>
          <cell r="J10">
            <v>2020</v>
          </cell>
          <cell r="K10">
            <v>2021</v>
          </cell>
          <cell r="L10">
            <v>2022</v>
          </cell>
          <cell r="M10">
            <v>2023</v>
          </cell>
          <cell r="N10">
            <v>2024</v>
          </cell>
          <cell r="O10">
            <v>2025</v>
          </cell>
          <cell r="P10">
            <v>2026</v>
          </cell>
          <cell r="Q10">
            <v>2027</v>
          </cell>
          <cell r="R10">
            <v>2028</v>
          </cell>
          <cell r="S10">
            <v>2029</v>
          </cell>
          <cell r="T10">
            <v>2030</v>
          </cell>
          <cell r="U10">
            <v>2031</v>
          </cell>
          <cell r="V10">
            <v>2032</v>
          </cell>
          <cell r="W10">
            <v>2033</v>
          </cell>
          <cell r="X10">
            <v>2034</v>
          </cell>
          <cell r="Y10">
            <v>2035</v>
          </cell>
          <cell r="Z10">
            <v>2036</v>
          </cell>
          <cell r="AA10">
            <v>2037</v>
          </cell>
          <cell r="AB10">
            <v>2038</v>
          </cell>
          <cell r="AC10">
            <v>2039</v>
          </cell>
          <cell r="AD10">
            <v>2040</v>
          </cell>
          <cell r="AE10">
            <v>2041</v>
          </cell>
          <cell r="AF10">
            <v>2042</v>
          </cell>
          <cell r="AG10">
            <v>2043</v>
          </cell>
          <cell r="AH10">
            <v>2044</v>
          </cell>
          <cell r="AI10">
            <v>2045</v>
          </cell>
          <cell r="AJ10">
            <v>2046</v>
          </cell>
          <cell r="AK10">
            <v>2047</v>
          </cell>
          <cell r="AL10">
            <v>2048</v>
          </cell>
          <cell r="AM10">
            <v>2049</v>
          </cell>
          <cell r="AN10">
            <v>2050</v>
          </cell>
          <cell r="AO10">
            <v>2051</v>
          </cell>
          <cell r="AP10">
            <v>2052</v>
          </cell>
          <cell r="AQ10">
            <v>2053</v>
          </cell>
          <cell r="AR10">
            <v>2054</v>
          </cell>
          <cell r="AS10">
            <v>2055</v>
          </cell>
          <cell r="AT10">
            <v>2056</v>
          </cell>
        </row>
        <row r="11">
          <cell r="G11" t="str">
            <v>2017/18</v>
          </cell>
          <cell r="H11" t="str">
            <v>2018/19</v>
          </cell>
          <cell r="I11" t="str">
            <v>2019/20</v>
          </cell>
          <cell r="J11" t="str">
            <v>2020/21</v>
          </cell>
          <cell r="K11" t="str">
            <v>2021/22</v>
          </cell>
          <cell r="L11" t="str">
            <v>2022/23</v>
          </cell>
          <cell r="M11" t="str">
            <v>2023/24</v>
          </cell>
          <cell r="N11" t="str">
            <v>2024/25</v>
          </cell>
          <cell r="O11" t="str">
            <v>2025/26</v>
          </cell>
          <cell r="P11" t="str">
            <v>2026/27</v>
          </cell>
          <cell r="Q11" t="str">
            <v>2027/28</v>
          </cell>
          <cell r="R11" t="str">
            <v>2028/29</v>
          </cell>
          <cell r="S11" t="str">
            <v>2029/30</v>
          </cell>
          <cell r="T11" t="str">
            <v>2030/31</v>
          </cell>
          <cell r="U11" t="str">
            <v>2031/32</v>
          </cell>
          <cell r="V11" t="str">
            <v>2032/33</v>
          </cell>
          <cell r="W11" t="str">
            <v>2033/34</v>
          </cell>
          <cell r="X11" t="str">
            <v>2034/35</v>
          </cell>
          <cell r="Y11" t="str">
            <v>2035/36</v>
          </cell>
          <cell r="Z11" t="str">
            <v>2036/37</v>
          </cell>
          <cell r="AA11" t="str">
            <v>2037/38</v>
          </cell>
          <cell r="AB11" t="str">
            <v>2038/39</v>
          </cell>
          <cell r="AC11" t="str">
            <v>2039/40</v>
          </cell>
          <cell r="AD11" t="str">
            <v>2040/41</v>
          </cell>
          <cell r="AE11" t="str">
            <v>2041/42</v>
          </cell>
          <cell r="AF11" t="str">
            <v>2042/43</v>
          </cell>
          <cell r="AG11" t="str">
            <v>2043/44</v>
          </cell>
          <cell r="AH11" t="str">
            <v>2044/45</v>
          </cell>
          <cell r="AI11" t="str">
            <v>2045/46</v>
          </cell>
          <cell r="AJ11" t="str">
            <v>2046/47</v>
          </cell>
          <cell r="AK11" t="str">
            <v>2047/48</v>
          </cell>
          <cell r="AL11" t="str">
            <v>2048/49</v>
          </cell>
          <cell r="AM11" t="str">
            <v>2049/50</v>
          </cell>
          <cell r="AN11" t="str">
            <v>2050/51</v>
          </cell>
          <cell r="AO11" t="str">
            <v>2051/52</v>
          </cell>
          <cell r="AP11" t="str">
            <v>2052/53</v>
          </cell>
          <cell r="AQ11" t="str">
            <v>2053/54</v>
          </cell>
          <cell r="AR11" t="str">
            <v>2054/55</v>
          </cell>
          <cell r="AS11" t="str">
            <v>2055/56</v>
          </cell>
          <cell r="AT11" t="str">
            <v>2056/57</v>
          </cell>
        </row>
        <row r="17">
          <cell r="F17" t="str">
            <v>EXCH_FTTP_OLT_Chassis</v>
          </cell>
          <cell r="G17" t="str">
            <v>Unit</v>
          </cell>
          <cell r="P17" t="str">
            <v>FTTP Rentals - Access</v>
          </cell>
        </row>
        <row r="18">
          <cell r="F18" t="str">
            <v>EXCH_FTTP_OLT_SBCard</v>
          </cell>
          <cell r="G18" t="str">
            <v>Unit</v>
          </cell>
          <cell r="P18" t="str">
            <v>FTTP Provision - Access</v>
          </cell>
        </row>
        <row r="19">
          <cell r="F19" t="str">
            <v>EXCH_FTTP_OLT_NBCard</v>
          </cell>
          <cell r="G19" t="str">
            <v>Unit</v>
          </cell>
          <cell r="P19" t="str">
            <v>FTTP Software Change - Access</v>
          </cell>
        </row>
        <row r="20">
          <cell r="F20" t="str">
            <v>Unused</v>
          </cell>
          <cell r="G20" t="str">
            <v>-</v>
          </cell>
          <cell r="P20" t="str">
            <v>FTTP Cablelink Rental - Backhaul</v>
          </cell>
        </row>
        <row r="21">
          <cell r="F21" t="str">
            <v>Unused</v>
          </cell>
          <cell r="G21" t="str">
            <v>-</v>
          </cell>
          <cell r="P21" t="str">
            <v>FTTP Cablelink Provision - Backhaul</v>
          </cell>
        </row>
        <row r="22">
          <cell r="F22" t="str">
            <v>EXCH_Eth_LA_NTE_1G</v>
          </cell>
          <cell r="G22" t="str">
            <v>Unit</v>
          </cell>
          <cell r="P22" t="str">
            <v>DPA FTTP Segment 1 - Access</v>
          </cell>
        </row>
        <row r="23">
          <cell r="F23" t="str">
            <v>EXCH_Eth_LA_NTE_10G</v>
          </cell>
          <cell r="G23" t="str">
            <v>Unit</v>
          </cell>
          <cell r="P23" t="str">
            <v>DPA FTTP Segment 2 - Access</v>
          </cell>
        </row>
        <row r="24">
          <cell r="F24" t="str">
            <v>Unused</v>
          </cell>
          <cell r="G24" t="str">
            <v>-</v>
          </cell>
          <cell r="P24" t="str">
            <v>DPA FTTP Segment 3 - Access</v>
          </cell>
        </row>
        <row r="25">
          <cell r="F25" t="str">
            <v>Unused</v>
          </cell>
          <cell r="G25" t="str">
            <v>-</v>
          </cell>
          <cell r="P25" t="str">
            <v xml:space="preserve">Spare 1 - </v>
          </cell>
        </row>
        <row r="26">
          <cell r="F26" t="str">
            <v>EXCH_Eth_Bckhl_NTE_1G</v>
          </cell>
          <cell r="G26" t="str">
            <v>Unit</v>
          </cell>
          <cell r="P26" t="str">
            <v xml:space="preserve">Spare 2 - </v>
          </cell>
        </row>
        <row r="27">
          <cell r="F27" t="str">
            <v>EXCH_Eth_Bckhl_NTE_10G</v>
          </cell>
          <cell r="G27" t="str">
            <v>Unit</v>
          </cell>
          <cell r="P27" t="str">
            <v xml:space="preserve">Spare 3 - </v>
          </cell>
        </row>
        <row r="28">
          <cell r="F28" t="str">
            <v>EXCH_OPT_NTU</v>
          </cell>
          <cell r="G28" t="str">
            <v>Unit</v>
          </cell>
          <cell r="P28" t="str">
            <v xml:space="preserve">Spare 4 - </v>
          </cell>
        </row>
        <row r="29">
          <cell r="F29" t="str">
            <v>Unused</v>
          </cell>
          <cell r="G29" t="str">
            <v>-</v>
          </cell>
          <cell r="P29" t="str">
            <v xml:space="preserve">Spare 5 - </v>
          </cell>
        </row>
        <row r="30">
          <cell r="F30" t="str">
            <v>Unused</v>
          </cell>
          <cell r="G30" t="str">
            <v>-</v>
          </cell>
          <cell r="P30" t="str">
            <v>DPA Leased Line Segment 1 - Access</v>
          </cell>
        </row>
        <row r="31">
          <cell r="F31" t="str">
            <v>Unused</v>
          </cell>
          <cell r="G31" t="str">
            <v>-</v>
          </cell>
          <cell r="P31" t="str">
            <v>DPA Leased Line Segment 2 - Access</v>
          </cell>
        </row>
        <row r="32">
          <cell r="F32" t="str">
            <v>Unused</v>
          </cell>
          <cell r="G32" t="str">
            <v>-</v>
          </cell>
          <cell r="P32" t="str">
            <v>DPA Leased Line Segment 3 - Access</v>
          </cell>
        </row>
        <row r="33">
          <cell r="F33" t="str">
            <v>EXCH_DF_PatchPanel</v>
          </cell>
          <cell r="G33" t="str">
            <v>Unit</v>
          </cell>
          <cell r="P33" t="str">
            <v>Dark Fibre Rental - Access</v>
          </cell>
        </row>
        <row r="34">
          <cell r="F34" t="str">
            <v>Unused</v>
          </cell>
          <cell r="G34" t="str">
            <v>-</v>
          </cell>
          <cell r="P34" t="str">
            <v>Dark Fibre Provision - Access</v>
          </cell>
        </row>
        <row r="35">
          <cell r="F35" t="str">
            <v>EXCH_All_Accommodation</v>
          </cell>
          <cell r="G35" t="str">
            <v>Unit</v>
          </cell>
          <cell r="P35" t="str">
            <v>Dark Fibre Rental - Backhaul</v>
          </cell>
        </row>
        <row r="36">
          <cell r="F36" t="str">
            <v>EXCH_OCR_Tie_Cable</v>
          </cell>
          <cell r="G36" t="str">
            <v>Unit</v>
          </cell>
          <cell r="P36" t="str">
            <v>Dark Fibre Provision - Backhaul</v>
          </cell>
        </row>
        <row r="37">
          <cell r="F37" t="str">
            <v>EXCH_OCR_Chassis</v>
          </cell>
          <cell r="G37" t="str">
            <v>Unit</v>
          </cell>
          <cell r="P37" t="str">
            <v>EAD LA 100Mb Rental - Access</v>
          </cell>
        </row>
        <row r="38">
          <cell r="F38" t="str">
            <v>EXCH_OCR_Sub-rack</v>
          </cell>
          <cell r="G38" t="str">
            <v>Unit</v>
          </cell>
          <cell r="P38" t="str">
            <v>EAD LA 100Mb Provision - Access</v>
          </cell>
        </row>
        <row r="39">
          <cell r="F39" t="str">
            <v>EXCH_CCJ_Tie_Cable</v>
          </cell>
          <cell r="G39" t="str">
            <v>Unit</v>
          </cell>
          <cell r="P39" t="str">
            <v>EAD LA 100Mb Equipment Replacement - Access</v>
          </cell>
        </row>
        <row r="40">
          <cell r="F40" t="str">
            <v>EXCH_Cable Chamber Joint</v>
          </cell>
          <cell r="G40" t="str">
            <v>Unit</v>
          </cell>
          <cell r="P40" t="str">
            <v>EAD LA 1Gb Rental - Access</v>
          </cell>
        </row>
        <row r="41">
          <cell r="F41" t="str">
            <v>Unused</v>
          </cell>
          <cell r="G41" t="str">
            <v>-</v>
          </cell>
          <cell r="P41" t="str">
            <v>EAD LA 1Gb Provision - Access</v>
          </cell>
        </row>
        <row r="42">
          <cell r="F42" t="str">
            <v>BCKH_Business_Serv_Mainlink_Fibre</v>
          </cell>
          <cell r="G42" t="str">
            <v>m</v>
          </cell>
          <cell r="P42" t="str">
            <v>EAD LA 1Gb Equipment Replacement - Access</v>
          </cell>
        </row>
        <row r="43">
          <cell r="F43" t="str">
            <v>BCKH_Business_Serv_Mainlink_Fibre_Testing</v>
          </cell>
          <cell r="G43" t="str">
            <v>Unit</v>
          </cell>
          <cell r="P43" t="str">
            <v>EAD LA 10Gb Rental - Access</v>
          </cell>
        </row>
        <row r="44">
          <cell r="F44" t="str">
            <v>Unused</v>
          </cell>
          <cell r="G44" t="str">
            <v>-</v>
          </cell>
          <cell r="P44" t="str">
            <v>EAD LA 10Gb Provision - Access</v>
          </cell>
        </row>
        <row r="45">
          <cell r="F45" t="str">
            <v>Unused</v>
          </cell>
          <cell r="G45" t="str">
            <v>-</v>
          </cell>
          <cell r="P45" t="str">
            <v>EAD LA 10Gb Equipment Replacement - Access</v>
          </cell>
        </row>
        <row r="46">
          <cell r="F46" t="str">
            <v>SEG1_FTTP_UG_Fibre</v>
          </cell>
          <cell r="G46" t="str">
            <v>m</v>
          </cell>
          <cell r="P46" t="str">
            <v>EAD 100Mb Rental - Access</v>
          </cell>
        </row>
        <row r="47">
          <cell r="F47" t="str">
            <v>SEG1_FTTP_OH_Fibre</v>
          </cell>
          <cell r="G47" t="str">
            <v>m</v>
          </cell>
          <cell r="P47" t="str">
            <v>EAD 100Mb Provision - Access</v>
          </cell>
        </row>
        <row r="48">
          <cell r="F48" t="str">
            <v>SEG1_FTTP_Fibre_Testing</v>
          </cell>
          <cell r="G48" t="str">
            <v>Unit</v>
          </cell>
          <cell r="P48" t="str">
            <v>EAD 100Mb Equipment Replacement - Access</v>
          </cell>
        </row>
        <row r="49">
          <cell r="F49" t="str">
            <v>SEG1_Business_Serv_UG_Fibre</v>
          </cell>
          <cell r="G49" t="str">
            <v>m</v>
          </cell>
          <cell r="P49" t="str">
            <v>EAD 1Gb Rental - Access</v>
          </cell>
        </row>
        <row r="50">
          <cell r="F50" t="str">
            <v>SEG1_Business_Serv_OH_Fibre</v>
          </cell>
          <cell r="G50" t="str">
            <v>m</v>
          </cell>
          <cell r="P50" t="str">
            <v>EAD 1Gb Provision - Access</v>
          </cell>
        </row>
        <row r="51">
          <cell r="F51" t="str">
            <v>SEG1_Business_Serv_Fibre_Testing</v>
          </cell>
          <cell r="G51" t="str">
            <v>Unit</v>
          </cell>
          <cell r="P51" t="str">
            <v>EAD 1Gb Equipment Replacement - Access</v>
          </cell>
        </row>
        <row r="52">
          <cell r="F52" t="str">
            <v>Unused</v>
          </cell>
          <cell r="G52" t="str">
            <v>-</v>
          </cell>
          <cell r="P52" t="str">
            <v>EAD 10Gb Rental - Access</v>
          </cell>
        </row>
        <row r="53">
          <cell r="F53" t="str">
            <v>SEG1_FootwayBox_Aggreg_Node</v>
          </cell>
          <cell r="G53" t="str">
            <v>Unit</v>
          </cell>
          <cell r="P53" t="str">
            <v>EAD 10Gb Provision - Access</v>
          </cell>
        </row>
        <row r="54">
          <cell r="F54" t="str">
            <v>SEG1_Aggregation_Node</v>
          </cell>
          <cell r="G54" t="str">
            <v>Unit</v>
          </cell>
          <cell r="P54" t="str">
            <v>EAD 10Gb Equipment Replacement - Access</v>
          </cell>
        </row>
        <row r="55">
          <cell r="F55" t="str">
            <v>SEG1_FootwayBox_UG_Track_Joint</v>
          </cell>
          <cell r="G55" t="str">
            <v>Unit</v>
          </cell>
          <cell r="P55" t="str">
            <v>Optical Services Fibre Pair - Access</v>
          </cell>
        </row>
        <row r="56">
          <cell r="F56" t="str">
            <v>SEG1_UG_Track_Joint</v>
          </cell>
          <cell r="G56" t="str">
            <v>Unit</v>
          </cell>
          <cell r="P56" t="str">
            <v>Optical Services Provision - Access</v>
          </cell>
        </row>
        <row r="57">
          <cell r="F57" t="str">
            <v>SEG1_OH_Track_Joint</v>
          </cell>
          <cell r="G57" t="str">
            <v>Unit</v>
          </cell>
          <cell r="P57" t="str">
            <v>Optical Services Equipment Replacement - Access</v>
          </cell>
        </row>
        <row r="58">
          <cell r="F58" t="str">
            <v>Unused</v>
          </cell>
          <cell r="G58" t="str">
            <v>-</v>
          </cell>
          <cell r="P58" t="str">
            <v>Optical Services Fibre Pair - Backhaul</v>
          </cell>
        </row>
        <row r="59">
          <cell r="F59" t="str">
            <v>SEG1_Existing_Duct</v>
          </cell>
          <cell r="G59" t="str">
            <v>m</v>
          </cell>
          <cell r="P59" t="str">
            <v>Optical Services Provision - Backhaul</v>
          </cell>
        </row>
        <row r="60">
          <cell r="F60" t="str">
            <v>SEG1_Sub-duct in Existing_Duct</v>
          </cell>
          <cell r="G60" t="str">
            <v>m</v>
          </cell>
          <cell r="P60" t="str">
            <v>Optical Services Equipment Replacement - Backhaul</v>
          </cell>
        </row>
        <row r="61">
          <cell r="F61" t="str">
            <v>SEG1_Existing_Pole</v>
          </cell>
          <cell r="G61" t="str">
            <v>m</v>
          </cell>
          <cell r="P61" t="str">
            <v>EAD 1Gb Rental - Backhaul</v>
          </cell>
        </row>
        <row r="62">
          <cell r="F62" t="str">
            <v>Unused</v>
          </cell>
          <cell r="G62" t="str">
            <v>-</v>
          </cell>
          <cell r="P62" t="str">
            <v>EAD 1Gb Provision - Backhaul</v>
          </cell>
        </row>
        <row r="63">
          <cell r="F63" t="str">
            <v>SEG1_New Microtrench</v>
          </cell>
          <cell r="G63" t="str">
            <v>m</v>
          </cell>
          <cell r="P63" t="str">
            <v>EAD 1Gb Equipment Replacement - Backhaul</v>
          </cell>
        </row>
        <row r="64">
          <cell r="F64" t="str">
            <v>SEG1_Soft_Duct in New_Duct</v>
          </cell>
          <cell r="G64" t="str">
            <v>m</v>
          </cell>
          <cell r="P64" t="str">
            <v>EAD 10Gb Rental - Backhaul</v>
          </cell>
        </row>
        <row r="65">
          <cell r="F65" t="str">
            <v>SEG1_Footway_Duct in New_Duct</v>
          </cell>
          <cell r="G65" t="str">
            <v>m</v>
          </cell>
          <cell r="P65" t="str">
            <v>EAD 10Gb Provision - Backhaul</v>
          </cell>
        </row>
        <row r="66">
          <cell r="F66" t="str">
            <v>SEG1_Carriageway_Duct in New_Duct</v>
          </cell>
          <cell r="G66" t="str">
            <v>m</v>
          </cell>
          <cell r="P66" t="str">
            <v>EAD 10Gb Equipment Replacement - Backhaul</v>
          </cell>
        </row>
        <row r="67">
          <cell r="F67" t="str">
            <v>Unused</v>
          </cell>
          <cell r="G67" t="str">
            <v>-</v>
          </cell>
          <cell r="P67" t="str">
            <v>Main link - Backhaul</v>
          </cell>
        </row>
        <row r="68">
          <cell r="F68" t="str">
            <v>Unused</v>
          </cell>
          <cell r="G68" t="str">
            <v>-</v>
          </cell>
          <cell r="P68" t="str">
            <v>Leased Lines Cablelink Rental - Backhaul</v>
          </cell>
        </row>
        <row r="69">
          <cell r="F69" t="str">
            <v>SEG2_FootwayBox_Splitter_1:32</v>
          </cell>
          <cell r="G69" t="str">
            <v>Unit</v>
          </cell>
          <cell r="P69" t="str">
            <v>Leased Lines Cablelink Provision - Backhaul</v>
          </cell>
        </row>
        <row r="70">
          <cell r="F70" t="str">
            <v>SEG2_Splitter_Node_1:32</v>
          </cell>
          <cell r="G70" t="str">
            <v>Unit</v>
          </cell>
          <cell r="P70" t="str">
            <v xml:space="preserve">Spare 6 - </v>
          </cell>
        </row>
        <row r="71">
          <cell r="F71" t="str">
            <v>SEG2_FootwayBox_Splitter_1:16</v>
          </cell>
          <cell r="G71" t="str">
            <v>Unit</v>
          </cell>
          <cell r="P71" t="str">
            <v xml:space="preserve">Spare 7 - </v>
          </cell>
        </row>
        <row r="72">
          <cell r="F72" t="str">
            <v>SEG2_Splitter_Node_1:16</v>
          </cell>
          <cell r="G72" t="str">
            <v>Unit</v>
          </cell>
          <cell r="P72" t="str">
            <v xml:space="preserve">Spare 8 - </v>
          </cell>
        </row>
        <row r="73">
          <cell r="F73" t="str">
            <v>Unused</v>
          </cell>
          <cell r="G73" t="str">
            <v>-</v>
          </cell>
          <cell r="P73" t="str">
            <v xml:space="preserve">Spare 9 - </v>
          </cell>
        </row>
        <row r="74">
          <cell r="F74" t="str">
            <v>SEG2_FTTP_UG_Fibre</v>
          </cell>
          <cell r="G74" t="str">
            <v>m</v>
          </cell>
          <cell r="P74" t="str">
            <v xml:space="preserve">Spare 10 - </v>
          </cell>
        </row>
        <row r="75">
          <cell r="F75" t="str">
            <v>SEG2_FTTP_OH_Fibre</v>
          </cell>
          <cell r="G75" t="str">
            <v>m</v>
          </cell>
          <cell r="P75" t="str">
            <v xml:space="preserve">Spare 11 - </v>
          </cell>
        </row>
        <row r="76">
          <cell r="F76" t="str">
            <v>SEG2_FTTP_Fibre_Testing</v>
          </cell>
          <cell r="G76" t="str">
            <v>Unit</v>
          </cell>
          <cell r="P76" t="str">
            <v xml:space="preserve">Spare 12 - </v>
          </cell>
        </row>
        <row r="77">
          <cell r="F77" t="str">
            <v>SEG2_Business_Serv_UG_Fibre</v>
          </cell>
          <cell r="G77" t="str">
            <v>m</v>
          </cell>
          <cell r="P77" t="str">
            <v xml:space="preserve">Spare 13 - </v>
          </cell>
        </row>
        <row r="78">
          <cell r="F78" t="str">
            <v>SEG2_Business_Serv_OH_Fibre</v>
          </cell>
          <cell r="G78" t="str">
            <v>m</v>
          </cell>
          <cell r="H78" t="str">
            <v>m</v>
          </cell>
          <cell r="I78">
            <v>62</v>
          </cell>
          <cell r="J78" t="str">
            <v>Driver_Length_FTTP_Fibre_Seg3_UG_MDU</v>
          </cell>
          <cell r="K78" t="str">
            <v>Unit</v>
          </cell>
          <cell r="P78" t="str">
            <v xml:space="preserve">Spare 14 - </v>
          </cell>
          <cell r="AC78" t="str">
            <v>EAD 10Gb Rental - Access</v>
          </cell>
        </row>
        <row r="79">
          <cell r="F79" t="str">
            <v>SEG2_Business_Serv_Fibre_Testing</v>
          </cell>
          <cell r="G79" t="str">
            <v>Unit</v>
          </cell>
          <cell r="H79" t="str">
            <v>Unit</v>
          </cell>
          <cell r="I79">
            <v>63</v>
          </cell>
          <cell r="J79" t="str">
            <v>Driver_Length_FTTP_Fibre_Seg3_UG_SDU</v>
          </cell>
          <cell r="K79" t="str">
            <v>Unit</v>
          </cell>
          <cell r="P79" t="str">
            <v xml:space="preserve">Spare 15 - </v>
          </cell>
          <cell r="AC79" t="str">
            <v>EAD 10Gb Provision - Access</v>
          </cell>
        </row>
        <row r="80">
          <cell r="F80" t="str">
            <v>Unused</v>
          </cell>
          <cell r="G80" t="str">
            <v>-</v>
          </cell>
          <cell r="H80" t="str">
            <v>-</v>
          </cell>
          <cell r="I80">
            <v>64</v>
          </cell>
          <cell r="J80" t="str">
            <v>Driver_Length_FTTP_Fibre_Seg3_OH_SDU</v>
          </cell>
          <cell r="K80" t="str">
            <v>Unit</v>
          </cell>
          <cell r="P80" t="str">
            <v>Service.Volumes.List.Aggregated</v>
          </cell>
          <cell r="AC80" t="str">
            <v>EAD 10Gb Equipment Replacement - Access</v>
          </cell>
        </row>
        <row r="81">
          <cell r="F81" t="str">
            <v>SEG2_FootwayBox_UG_DP</v>
          </cell>
          <cell r="G81" t="str">
            <v>Unit</v>
          </cell>
          <cell r="H81" t="str">
            <v>Unit</v>
          </cell>
          <cell r="I81">
            <v>65</v>
          </cell>
          <cell r="J81" t="str">
            <v>Driver_Business_Services_UG_Fibre_Seg3</v>
          </cell>
          <cell r="K81" t="str">
            <v>Unit</v>
          </cell>
          <cell r="AC81" t="str">
            <v>Optical Services Fibre Pair - Access</v>
          </cell>
        </row>
        <row r="82">
          <cell r="F82" t="str">
            <v>SEG2_UG_Distribution_Point</v>
          </cell>
          <cell r="G82" t="str">
            <v>Unit</v>
          </cell>
          <cell r="H82" t="str">
            <v>Unit</v>
          </cell>
          <cell r="I82">
            <v>66</v>
          </cell>
          <cell r="J82" t="str">
            <v>Driver_Business_Services_OH_Fibre_Seg3</v>
          </cell>
          <cell r="K82" t="str">
            <v>Unit</v>
          </cell>
          <cell r="AC82" t="str">
            <v>Optical Services Provision - Access</v>
          </cell>
        </row>
        <row r="83">
          <cell r="F83" t="str">
            <v>SEG2_OH_Distribution_Point</v>
          </cell>
          <cell r="G83" t="str">
            <v>Unit</v>
          </cell>
          <cell r="H83" t="str">
            <v>Unit</v>
          </cell>
          <cell r="I83">
            <v>67</v>
          </cell>
          <cell r="J83" t="str">
            <v>Unused</v>
          </cell>
          <cell r="K83" t="str">
            <v>-</v>
          </cell>
          <cell r="AC83" t="str">
            <v>Optical Services Equipment Replacement - Access</v>
          </cell>
        </row>
        <row r="84">
          <cell r="F84" t="str">
            <v>Unused</v>
          </cell>
          <cell r="G84" t="str">
            <v>-</v>
          </cell>
          <cell r="H84" t="str">
            <v>-</v>
          </cell>
          <cell r="I84">
            <v>68</v>
          </cell>
          <cell r="J84" t="str">
            <v>Unused</v>
          </cell>
          <cell r="K84" t="str">
            <v>-</v>
          </cell>
          <cell r="AC84" t="str">
            <v>Optical Services Fibre Pair - Backhaul</v>
          </cell>
        </row>
        <row r="85">
          <cell r="F85" t="str">
            <v>SEG2_Exisiting_Duct</v>
          </cell>
          <cell r="G85" t="str">
            <v>m</v>
          </cell>
          <cell r="H85" t="str">
            <v>m</v>
          </cell>
          <cell r="I85">
            <v>69</v>
          </cell>
          <cell r="J85" t="str">
            <v>Unused</v>
          </cell>
          <cell r="K85" t="str">
            <v>-</v>
          </cell>
          <cell r="AC85" t="str">
            <v>Optical Services Provision - Backhaul</v>
          </cell>
        </row>
        <row r="86">
          <cell r="F86" t="str">
            <v>SEG2_Sub-duct in Existing_Duct</v>
          </cell>
          <cell r="G86" t="str">
            <v>m</v>
          </cell>
          <cell r="H86" t="str">
            <v>m</v>
          </cell>
          <cell r="I86">
            <v>70</v>
          </cell>
          <cell r="J86" t="str">
            <v>Driver_Soft_New_Duct_Seg3_SDU</v>
          </cell>
          <cell r="K86" t="str">
            <v>Unit</v>
          </cell>
          <cell r="AC86" t="str">
            <v>Optical Services Equipment Replacement - Backhaul</v>
          </cell>
        </row>
        <row r="87">
          <cell r="F87" t="str">
            <v>SEG2_Existing_Pole</v>
          </cell>
          <cell r="G87" t="str">
            <v>m</v>
          </cell>
          <cell r="H87" t="str">
            <v>m</v>
          </cell>
          <cell r="I87">
            <v>71</v>
          </cell>
          <cell r="J87" t="str">
            <v>Driver_Footway_New_Duct_Seg3_SDU</v>
          </cell>
          <cell r="K87" t="str">
            <v>Unit</v>
          </cell>
          <cell r="AC87" t="str">
            <v>EAD 1Gb Rental - Backhaul</v>
          </cell>
        </row>
        <row r="88">
          <cell r="F88" t="str">
            <v>Unused</v>
          </cell>
          <cell r="G88" t="str">
            <v>-</v>
          </cell>
          <cell r="H88" t="str">
            <v>-</v>
          </cell>
          <cell r="I88">
            <v>72</v>
          </cell>
          <cell r="J88" t="str">
            <v>Driver_Carriageway_New_Duct_Seg3_SDU</v>
          </cell>
          <cell r="K88" t="str">
            <v>Unit</v>
          </cell>
          <cell r="AC88" t="str">
            <v>EAD 1Gb Provision - Backhaul</v>
          </cell>
        </row>
        <row r="89">
          <cell r="F89" t="str">
            <v>SEG2_New Microtrench</v>
          </cell>
          <cell r="G89" t="str">
            <v>m</v>
          </cell>
          <cell r="H89" t="str">
            <v>m</v>
          </cell>
          <cell r="I89">
            <v>73</v>
          </cell>
          <cell r="J89" t="str">
            <v>Driver_New_Microtrench_Seg3_SDU</v>
          </cell>
          <cell r="K89" t="str">
            <v>Unit</v>
          </cell>
          <cell r="AC89" t="str">
            <v>EAD 1Gb Equipment Replacement - Backhaul</v>
          </cell>
        </row>
        <row r="90">
          <cell r="F90" t="str">
            <v>SEG2_Soft_Duct in New_Duct</v>
          </cell>
          <cell r="G90" t="str">
            <v>m</v>
          </cell>
          <cell r="H90" t="str">
            <v>m</v>
          </cell>
          <cell r="I90">
            <v>74</v>
          </cell>
          <cell r="J90" t="str">
            <v>Driver_DPA_Pole_Seg3_SDU</v>
          </cell>
          <cell r="K90" t="str">
            <v>Unit</v>
          </cell>
          <cell r="AC90" t="str">
            <v>EAD 10Gb Rental - Backhaul</v>
          </cell>
        </row>
        <row r="91">
          <cell r="F91" t="str">
            <v>SEG2_Footway_Duct in New_Duct</v>
          </cell>
          <cell r="G91" t="str">
            <v>m</v>
          </cell>
          <cell r="H91" t="str">
            <v>m</v>
          </cell>
          <cell r="I91">
            <v>75</v>
          </cell>
          <cell r="J91" t="str">
            <v>Driver_Existing_Duct_Seg3_SDU</v>
          </cell>
          <cell r="K91" t="str">
            <v>Unit</v>
          </cell>
          <cell r="AC91" t="str">
            <v>EAD 10Gb Provision - Backhaul</v>
          </cell>
        </row>
        <row r="92">
          <cell r="F92" t="str">
            <v>SEG2_Carriageway_Duct in New_Duct</v>
          </cell>
          <cell r="G92" t="str">
            <v>m</v>
          </cell>
          <cell r="H92" t="str">
            <v>m</v>
          </cell>
          <cell r="I92">
            <v>76</v>
          </cell>
          <cell r="J92" t="str">
            <v>Unused</v>
          </cell>
          <cell r="K92" t="str">
            <v>-</v>
          </cell>
          <cell r="N92" t="str">
            <v>Exceptions.Names</v>
          </cell>
          <cell r="O92" t="str">
            <v>Exceptions.Units</v>
          </cell>
          <cell r="AC92" t="str">
            <v>EAD 10Gb Equipment Replacement - Backhaul</v>
          </cell>
        </row>
        <row r="93">
          <cell r="F93" t="str">
            <v>Unused</v>
          </cell>
          <cell r="G93" t="str">
            <v>-</v>
          </cell>
          <cell r="H93" t="str">
            <v>-</v>
          </cell>
          <cell r="I93">
            <v>77</v>
          </cell>
          <cell r="J93" t="str">
            <v>Driver_UG_FTTP_Premises</v>
          </cell>
          <cell r="K93" t="str">
            <v>Unit</v>
          </cell>
          <cell r="N93" t="str">
            <v>Unused</v>
          </cell>
          <cell r="O93" t="str">
            <v>-</v>
          </cell>
          <cell r="AC93" t="str">
            <v>Main link - Backhaul</v>
          </cell>
        </row>
        <row r="94">
          <cell r="F94" t="str">
            <v>SEG3_FTTP_UG_Fibre_MDU</v>
          </cell>
          <cell r="G94" t="str">
            <v>m</v>
          </cell>
          <cell r="H94" t="str">
            <v>m</v>
          </cell>
          <cell r="I94">
            <v>78</v>
          </cell>
          <cell r="J94" t="str">
            <v>Driver_OH_FTTP_Premises</v>
          </cell>
          <cell r="K94" t="str">
            <v>Unit</v>
          </cell>
          <cell r="N94" t="str">
            <v>Unused</v>
          </cell>
          <cell r="O94" t="str">
            <v>-</v>
          </cell>
          <cell r="AC94" t="str">
            <v>Leased Lines Cablelink Rental - Backhaul</v>
          </cell>
        </row>
        <row r="95">
          <cell r="F95" t="str">
            <v>SEG3_FTTP_UG_Fibre_SDU</v>
          </cell>
          <cell r="G95" t="str">
            <v>m</v>
          </cell>
          <cell r="H95" t="str">
            <v>m</v>
          </cell>
          <cell r="I95">
            <v>79</v>
          </cell>
          <cell r="J95" t="str">
            <v>Unused</v>
          </cell>
          <cell r="K95" t="str">
            <v>-</v>
          </cell>
          <cell r="N95" t="str">
            <v>Unused</v>
          </cell>
          <cell r="O95" t="str">
            <v>-</v>
          </cell>
          <cell r="AC95" t="str">
            <v>Leased Lines Cablelink Provision - Backhaul</v>
          </cell>
        </row>
        <row r="96">
          <cell r="F96" t="str">
            <v>SEG3_FTTP_OH_Fibre_SDU</v>
          </cell>
          <cell r="G96" t="str">
            <v>m</v>
          </cell>
          <cell r="H96" t="str">
            <v>m</v>
          </cell>
          <cell r="I96">
            <v>80</v>
          </cell>
          <cell r="J96" t="str">
            <v>Driver_Soft_New_Duct_Seg3_MDU</v>
          </cell>
          <cell r="K96" t="str">
            <v>Unit</v>
          </cell>
          <cell r="N96" t="str">
            <v>Unused</v>
          </cell>
          <cell r="O96" t="str">
            <v>-</v>
          </cell>
          <cell r="AC96" t="str">
            <v xml:space="preserve">Spare 6 - </v>
          </cell>
        </row>
        <row r="97">
          <cell r="F97" t="str">
            <v>SEG3_FTTP_Fibre_Testing</v>
          </cell>
          <cell r="G97" t="str">
            <v>Unit</v>
          </cell>
          <cell r="H97" t="str">
            <v>Unit</v>
          </cell>
          <cell r="I97">
            <v>81</v>
          </cell>
          <cell r="J97" t="str">
            <v>Driver_Footway_New_Duct_Seg3_MDU</v>
          </cell>
          <cell r="K97" t="str">
            <v>Unit</v>
          </cell>
          <cell r="N97" t="str">
            <v>Unused</v>
          </cell>
          <cell r="O97" t="str">
            <v>-</v>
          </cell>
          <cell r="AC97" t="str">
            <v xml:space="preserve">Spare 7 - </v>
          </cell>
        </row>
        <row r="98">
          <cell r="F98" t="str">
            <v>SEG3_Business_Serv_UG_Fibre</v>
          </cell>
          <cell r="G98" t="str">
            <v>m</v>
          </cell>
          <cell r="H98" t="str">
            <v>m</v>
          </cell>
          <cell r="I98">
            <v>82</v>
          </cell>
          <cell r="J98" t="str">
            <v>Driver_Carriageway_New_Duct_Seg3_MDU</v>
          </cell>
          <cell r="K98" t="str">
            <v>Unit</v>
          </cell>
          <cell r="N98" t="str">
            <v>Unused</v>
          </cell>
          <cell r="O98" t="str">
            <v>-</v>
          </cell>
          <cell r="AC98" t="str">
            <v xml:space="preserve">Spare 8 - </v>
          </cell>
        </row>
        <row r="99">
          <cell r="F99" t="str">
            <v>SEG3_Business_Serv_OH_Fibre</v>
          </cell>
          <cell r="G99" t="str">
            <v>m</v>
          </cell>
          <cell r="H99" t="str">
            <v>m</v>
          </cell>
          <cell r="I99">
            <v>83</v>
          </cell>
          <cell r="J99" t="str">
            <v>Driver_New_Microtrench_Seg3_MDU</v>
          </cell>
          <cell r="K99" t="str">
            <v>Unit</v>
          </cell>
          <cell r="N99" t="str">
            <v>Unused</v>
          </cell>
          <cell r="O99" t="str">
            <v>-</v>
          </cell>
          <cell r="AC99" t="str">
            <v xml:space="preserve">Spare 9 - </v>
          </cell>
        </row>
        <row r="100">
          <cell r="F100" t="str">
            <v>SEG3_Business_Serv_Fibre_Testing</v>
          </cell>
          <cell r="G100" t="str">
            <v>Unit</v>
          </cell>
          <cell r="H100" t="str">
            <v>Unit</v>
          </cell>
          <cell r="I100">
            <v>84</v>
          </cell>
          <cell r="J100" t="str">
            <v>Unused</v>
          </cell>
          <cell r="K100" t="str">
            <v>-</v>
          </cell>
          <cell r="N100" t="str">
            <v>Unused</v>
          </cell>
          <cell r="O100" t="str">
            <v>-</v>
          </cell>
          <cell r="AC100" t="str">
            <v xml:space="preserve">Spare 10 - </v>
          </cell>
        </row>
        <row r="101">
          <cell r="F101" t="str">
            <v>Unused</v>
          </cell>
          <cell r="G101" t="str">
            <v>-</v>
          </cell>
          <cell r="H101" t="str">
            <v>-</v>
          </cell>
          <cell r="I101">
            <v>85</v>
          </cell>
          <cell r="J101" t="str">
            <v>Driver_Existing_Duct_Seg3_MDU</v>
          </cell>
          <cell r="K101" t="str">
            <v>Unit</v>
          </cell>
          <cell r="N101" t="str">
            <v>Unused</v>
          </cell>
          <cell r="O101" t="str">
            <v>-</v>
          </cell>
          <cell r="AC101" t="str">
            <v xml:space="preserve">Spare 11 - </v>
          </cell>
        </row>
        <row r="102">
          <cell r="F102" t="str">
            <v>SEG3_Existing_Duct_SDU</v>
          </cell>
          <cell r="G102" t="str">
            <v>m</v>
          </cell>
          <cell r="H102" t="str">
            <v>m</v>
          </cell>
          <cell r="I102">
            <v>86</v>
          </cell>
          <cell r="J102" t="str">
            <v>Unused</v>
          </cell>
          <cell r="K102" t="str">
            <v>-</v>
          </cell>
          <cell r="N102" t="str">
            <v>Unused</v>
          </cell>
          <cell r="O102" t="str">
            <v>-</v>
          </cell>
          <cell r="AC102" t="str">
            <v xml:space="preserve">Spare 12 - </v>
          </cell>
        </row>
        <row r="103">
          <cell r="F103" t="str">
            <v>SEG3_Existing_Pole_SDU</v>
          </cell>
          <cell r="G103" t="str">
            <v>m</v>
          </cell>
          <cell r="H103" t="str">
            <v>m</v>
          </cell>
          <cell r="I103">
            <v>87</v>
          </cell>
          <cell r="J103" t="str">
            <v>Unused</v>
          </cell>
          <cell r="K103" t="str">
            <v>-</v>
          </cell>
          <cell r="N103" t="str">
            <v>Unused</v>
          </cell>
          <cell r="O103" t="str">
            <v>-</v>
          </cell>
          <cell r="AC103" t="str">
            <v xml:space="preserve">Spare 13 - </v>
          </cell>
        </row>
        <row r="104">
          <cell r="F104" t="str">
            <v>Unused</v>
          </cell>
          <cell r="G104" t="str">
            <v>-</v>
          </cell>
          <cell r="H104" t="str">
            <v>-</v>
          </cell>
          <cell r="I104">
            <v>88</v>
          </cell>
          <cell r="J104" t="str">
            <v>Unused</v>
          </cell>
          <cell r="K104" t="str">
            <v>-</v>
          </cell>
          <cell r="N104" t="str">
            <v>Unused</v>
          </cell>
          <cell r="O104" t="str">
            <v>-</v>
          </cell>
          <cell r="AC104" t="str">
            <v xml:space="preserve">Spare 14 - </v>
          </cell>
        </row>
        <row r="105">
          <cell r="F105" t="str">
            <v>SEG3_New Microtrench_SDU</v>
          </cell>
          <cell r="G105" t="str">
            <v>m</v>
          </cell>
          <cell r="H105" t="str">
            <v>m</v>
          </cell>
          <cell r="I105">
            <v>89</v>
          </cell>
          <cell r="J105" t="str">
            <v>Unused</v>
          </cell>
          <cell r="K105" t="str">
            <v>-</v>
          </cell>
          <cell r="N105" t="str">
            <v>Unused</v>
          </cell>
          <cell r="O105" t="str">
            <v>-</v>
          </cell>
          <cell r="AC105" t="str">
            <v xml:space="preserve">Spare 15 - </v>
          </cell>
        </row>
        <row r="106">
          <cell r="F106" t="str">
            <v>SEG3_Soft_Duct in New_Duct_SDU</v>
          </cell>
          <cell r="G106" t="str">
            <v>m</v>
          </cell>
          <cell r="H106" t="str">
            <v>m</v>
          </cell>
          <cell r="I106">
            <v>90</v>
          </cell>
          <cell r="J106" t="str">
            <v>Unused</v>
          </cell>
          <cell r="K106" t="str">
            <v>-</v>
          </cell>
          <cell r="N106" t="str">
            <v>Unused</v>
          </cell>
          <cell r="O106" t="str">
            <v>-</v>
          </cell>
          <cell r="AC106" t="str">
            <v>DPA Leased Line Segment 1 - Access</v>
          </cell>
        </row>
        <row r="107">
          <cell r="F107" t="str">
            <v>SEG3_Footway_Duct in New_Duct_SDU</v>
          </cell>
          <cell r="G107" t="str">
            <v>m</v>
          </cell>
          <cell r="H107" t="str">
            <v>m</v>
          </cell>
          <cell r="I107">
            <v>91</v>
          </cell>
          <cell r="J107" t="str">
            <v>Unused</v>
          </cell>
          <cell r="K107" t="str">
            <v>-</v>
          </cell>
          <cell r="N107" t="str">
            <v>Unused</v>
          </cell>
          <cell r="O107" t="str">
            <v>-</v>
          </cell>
          <cell r="AC107" t="str">
            <v>DPA Leased Line Segment 2 - Access</v>
          </cell>
        </row>
        <row r="108">
          <cell r="F108" t="str">
            <v>SEG3_Carriageway_Duct in New_Duct_SDU</v>
          </cell>
          <cell r="G108" t="str">
            <v>m</v>
          </cell>
          <cell r="H108" t="str">
            <v>m</v>
          </cell>
          <cell r="I108">
            <v>92</v>
          </cell>
          <cell r="J108" t="str">
            <v>Unused</v>
          </cell>
          <cell r="K108" t="str">
            <v>-</v>
          </cell>
          <cell r="N108" t="str">
            <v>Unused</v>
          </cell>
          <cell r="O108" t="str">
            <v>-</v>
          </cell>
          <cell r="AC108" t="str">
            <v>DPA Leased Line Segment 3 - Access</v>
          </cell>
        </row>
        <row r="109">
          <cell r="F109" t="str">
            <v>Unused</v>
          </cell>
          <cell r="G109" t="str">
            <v>-</v>
          </cell>
          <cell r="H109" t="str">
            <v>-</v>
          </cell>
          <cell r="I109">
            <v>93</v>
          </cell>
          <cell r="J109" t="str">
            <v>Unused</v>
          </cell>
          <cell r="K109" t="str">
            <v>-</v>
          </cell>
          <cell r="N109" t="str">
            <v>Exceptions.Names</v>
          </cell>
          <cell r="O109" t="str">
            <v>Exceptions.Units</v>
          </cell>
          <cell r="AC109" t="str">
            <v>Dark Fibre Rental - Access</v>
          </cell>
        </row>
        <row r="110">
          <cell r="F110" t="str">
            <v>Unused</v>
          </cell>
          <cell r="G110" t="str">
            <v>-</v>
          </cell>
          <cell r="H110" t="str">
            <v>-</v>
          </cell>
          <cell r="I110">
            <v>94</v>
          </cell>
          <cell r="J110" t="str">
            <v>Unused</v>
          </cell>
          <cell r="K110" t="str">
            <v>-</v>
          </cell>
          <cell r="AC110" t="str">
            <v>Dark Fibre Provision - Access</v>
          </cell>
        </row>
        <row r="111">
          <cell r="F111" t="str">
            <v>Unused</v>
          </cell>
          <cell r="G111" t="str">
            <v>-</v>
          </cell>
          <cell r="H111" t="str">
            <v>-</v>
          </cell>
          <cell r="I111">
            <v>95</v>
          </cell>
          <cell r="J111" t="str">
            <v>Unused</v>
          </cell>
          <cell r="K111" t="str">
            <v>-</v>
          </cell>
          <cell r="AC111" t="str">
            <v>Dark Fibre Rental - Backhaul</v>
          </cell>
        </row>
        <row r="112">
          <cell r="F112" t="str">
            <v>SEG3_Existing_Duct_MDU</v>
          </cell>
          <cell r="G112" t="str">
            <v>m</v>
          </cell>
          <cell r="H112" t="str">
            <v>m</v>
          </cell>
          <cell r="I112">
            <v>96</v>
          </cell>
          <cell r="J112" t="str">
            <v>Unused</v>
          </cell>
          <cell r="K112" t="str">
            <v>-</v>
          </cell>
          <cell r="AC112" t="str">
            <v>Dark Fibre Provision - Backhaul</v>
          </cell>
        </row>
        <row r="113">
          <cell r="F113" t="str">
            <v>Unused</v>
          </cell>
          <cell r="G113" t="str">
            <v>-</v>
          </cell>
          <cell r="H113" t="str">
            <v>-</v>
          </cell>
          <cell r="I113">
            <v>97</v>
          </cell>
          <cell r="J113" t="str">
            <v>Unused</v>
          </cell>
          <cell r="K113" t="str">
            <v>-</v>
          </cell>
          <cell r="AC113" t="str">
            <v>EAD LA 100Mb Rental - Access</v>
          </cell>
        </row>
        <row r="114">
          <cell r="F114" t="str">
            <v>SEG3_New Microtrench_MDU</v>
          </cell>
          <cell r="G114" t="str">
            <v>m</v>
          </cell>
          <cell r="H114" t="str">
            <v>m</v>
          </cell>
          <cell r="I114">
            <v>98</v>
          </cell>
          <cell r="J114" t="str">
            <v>Unused</v>
          </cell>
          <cell r="K114" t="str">
            <v>-</v>
          </cell>
          <cell r="AC114" t="str">
            <v>EAD LA 100Mb Provision - Access</v>
          </cell>
        </row>
        <row r="115">
          <cell r="F115" t="str">
            <v>SEG3_Soft_Duct in New_Duct_MDU</v>
          </cell>
          <cell r="G115" t="str">
            <v>m</v>
          </cell>
          <cell r="H115" t="str">
            <v>m</v>
          </cell>
          <cell r="I115">
            <v>99</v>
          </cell>
          <cell r="J115" t="str">
            <v>Unused</v>
          </cell>
          <cell r="K115" t="str">
            <v>-</v>
          </cell>
          <cell r="AC115" t="str">
            <v>EAD LA 100Mb Equipment Replacement - Access</v>
          </cell>
        </row>
        <row r="116">
          <cell r="F116" t="str">
            <v>SEG3_Footway_Duct in New_Duct_MDU</v>
          </cell>
          <cell r="G116" t="str">
            <v>m</v>
          </cell>
          <cell r="H116" t="str">
            <v>m</v>
          </cell>
          <cell r="I116">
            <v>100</v>
          </cell>
          <cell r="J116" t="str">
            <v>Unused</v>
          </cell>
          <cell r="K116" t="str">
            <v>-</v>
          </cell>
          <cell r="AC116" t="str">
            <v>EAD LA 1Gb Rental - Access</v>
          </cell>
        </row>
        <row r="117">
          <cell r="F117" t="str">
            <v>SEG3_Carriageway_Duct in New_Duct_MDU</v>
          </cell>
          <cell r="G117" t="str">
            <v>m</v>
          </cell>
          <cell r="H117" t="str">
            <v>m</v>
          </cell>
          <cell r="J117" t="str">
            <v>Drivers.Names</v>
          </cell>
          <cell r="K117" t="str">
            <v>Drivers.Units</v>
          </cell>
          <cell r="AC117" t="str">
            <v>EAD LA 1Gb Provision - Access</v>
          </cell>
        </row>
        <row r="118">
          <cell r="F118" t="str">
            <v>Unused</v>
          </cell>
          <cell r="G118" t="str">
            <v>-</v>
          </cell>
          <cell r="H118" t="str">
            <v>-</v>
          </cell>
          <cell r="AC118" t="str">
            <v>EAD LA 1Gb Equipment Replacement - Access</v>
          </cell>
        </row>
        <row r="119">
          <cell r="F119" t="str">
            <v>SEG3_FTTP_Connection_Civils</v>
          </cell>
          <cell r="G119" t="str">
            <v>Unit</v>
          </cell>
          <cell r="H119" t="str">
            <v>Unit</v>
          </cell>
          <cell r="AC119" t="str">
            <v>EAD LA 10Gb Rental - Access</v>
          </cell>
        </row>
        <row r="120">
          <cell r="F120" t="str">
            <v>SEG3_FTTP_ONT</v>
          </cell>
          <cell r="G120" t="str">
            <v>Unit</v>
          </cell>
          <cell r="H120" t="str">
            <v>Unit</v>
          </cell>
          <cell r="AC120" t="str">
            <v>EAD LA 10Gb Provision - Access</v>
          </cell>
        </row>
        <row r="121">
          <cell r="F121" t="str">
            <v>SEG3_BusServ_Connection_Civils</v>
          </cell>
          <cell r="G121" t="str">
            <v>Unit</v>
          </cell>
          <cell r="H121" t="str">
            <v>Unit</v>
          </cell>
          <cell r="AC121" t="str">
            <v>EAD LA 10Gb Equipment Replacement - Access</v>
          </cell>
        </row>
        <row r="122">
          <cell r="F122" t="str">
            <v>SEG3_Eth_NTE_1G</v>
          </cell>
          <cell r="G122" t="str">
            <v>Unit</v>
          </cell>
          <cell r="H122" t="str">
            <v>Unit</v>
          </cell>
          <cell r="AC122" t="str">
            <v>EAD 100Mb Rental - Access</v>
          </cell>
        </row>
        <row r="123">
          <cell r="F123" t="str">
            <v>SEG3_Eth_NTE_10G</v>
          </cell>
          <cell r="G123" t="str">
            <v>Unit</v>
          </cell>
          <cell r="H123" t="str">
            <v>Unit</v>
          </cell>
          <cell r="AC123" t="str">
            <v>EAD 100Mb Provision - Access</v>
          </cell>
        </row>
        <row r="124">
          <cell r="F124" t="str">
            <v>SEG3_Opt_NTU</v>
          </cell>
          <cell r="G124" t="str">
            <v>Unit</v>
          </cell>
          <cell r="H124" t="str">
            <v>Unit</v>
          </cell>
          <cell r="AC124" t="str">
            <v>EAD 100Mb Equipment Replacement - Access</v>
          </cell>
        </row>
        <row r="125">
          <cell r="F125" t="str">
            <v>SEG3_DF_PatchPanel</v>
          </cell>
          <cell r="G125" t="str">
            <v>Unit</v>
          </cell>
          <cell r="H125" t="str">
            <v>Unit</v>
          </cell>
          <cell r="AC125" t="str">
            <v>EAD 1Gb Rental - Access</v>
          </cell>
        </row>
        <row r="126">
          <cell r="F126" t="str">
            <v>Unused</v>
          </cell>
          <cell r="G126" t="str">
            <v>-</v>
          </cell>
          <cell r="H126" t="str">
            <v>-</v>
          </cell>
          <cell r="AC126" t="str">
            <v>EAD 1Gb Provision - Access</v>
          </cell>
        </row>
        <row r="127">
          <cell r="F127" t="str">
            <v>Unused</v>
          </cell>
          <cell r="G127" t="str">
            <v>-</v>
          </cell>
          <cell r="H127" t="str">
            <v>-</v>
          </cell>
          <cell r="AC127" t="str">
            <v>EAD 1Gb Equipment Replacement - Access</v>
          </cell>
        </row>
        <row r="128">
          <cell r="F128" t="str">
            <v>Unused</v>
          </cell>
          <cell r="G128" t="str">
            <v>-</v>
          </cell>
          <cell r="H128" t="str">
            <v>-</v>
          </cell>
          <cell r="AC128" t="str">
            <v>EAD 10Gb Rental - Access</v>
          </cell>
        </row>
        <row r="129">
          <cell r="F129" t="str">
            <v>Unused</v>
          </cell>
          <cell r="G129" t="str">
            <v>-</v>
          </cell>
          <cell r="H129" t="str">
            <v>-</v>
          </cell>
          <cell r="AC129" t="str">
            <v>EAD 10Gb Provision - Access</v>
          </cell>
        </row>
        <row r="130">
          <cell r="F130" t="str">
            <v>Unused</v>
          </cell>
          <cell r="G130" t="str">
            <v>-</v>
          </cell>
          <cell r="H130" t="str">
            <v>-</v>
          </cell>
          <cell r="AC130" t="str">
            <v>EAD 10Gb Equipment Replacement - Access</v>
          </cell>
        </row>
        <row r="131">
          <cell r="F131" t="str">
            <v>Unused</v>
          </cell>
          <cell r="G131" t="str">
            <v>-</v>
          </cell>
          <cell r="H131" t="str">
            <v>-</v>
          </cell>
          <cell r="AC131" t="str">
            <v>Optical Services Fibre Pair - Access</v>
          </cell>
        </row>
        <row r="132">
          <cell r="F132" t="str">
            <v>Unused</v>
          </cell>
          <cell r="G132" t="str">
            <v>-</v>
          </cell>
          <cell r="H132" t="str">
            <v>-</v>
          </cell>
          <cell r="AC132" t="str">
            <v>Optical Services Provision - Access</v>
          </cell>
        </row>
        <row r="133">
          <cell r="F133" t="str">
            <v>Unused</v>
          </cell>
          <cell r="G133" t="str">
            <v>-</v>
          </cell>
          <cell r="H133" t="str">
            <v>-</v>
          </cell>
          <cell r="AC133" t="str">
            <v>Optical Services Equipment Replacement - Access</v>
          </cell>
        </row>
        <row r="134">
          <cell r="F134" t="str">
            <v>Unused</v>
          </cell>
          <cell r="G134" t="str">
            <v>-</v>
          </cell>
          <cell r="H134" t="str">
            <v>-</v>
          </cell>
          <cell r="AC134" t="str">
            <v>Optical Services Fibre Pair - Backhaul</v>
          </cell>
        </row>
        <row r="135">
          <cell r="F135" t="str">
            <v>Unused</v>
          </cell>
          <cell r="G135" t="str">
            <v>-</v>
          </cell>
          <cell r="H135" t="str">
            <v>-</v>
          </cell>
          <cell r="AC135" t="str">
            <v>Optical Services Provision - Backhaul</v>
          </cell>
        </row>
        <row r="136">
          <cell r="F136" t="str">
            <v>Unused</v>
          </cell>
          <cell r="G136" t="str">
            <v>-</v>
          </cell>
          <cell r="H136" t="str">
            <v>-</v>
          </cell>
          <cell r="AC136" t="str">
            <v>Optical Services Equipment Replacement - Backhaul</v>
          </cell>
        </row>
        <row r="137">
          <cell r="F137" t="str">
            <v>Unused</v>
          </cell>
          <cell r="G137" t="str">
            <v>-</v>
          </cell>
          <cell r="H137" t="str">
            <v>-</v>
          </cell>
          <cell r="AC137" t="str">
            <v>EAD 1Gb Rental - Backhaul</v>
          </cell>
        </row>
        <row r="138">
          <cell r="F138" t="str">
            <v>Unused</v>
          </cell>
          <cell r="G138" t="str">
            <v>-</v>
          </cell>
          <cell r="H138" t="str">
            <v>-</v>
          </cell>
          <cell r="AC138" t="str">
            <v>EAD 1Gb Provision - Backhaul</v>
          </cell>
        </row>
        <row r="139">
          <cell r="F139" t="str">
            <v>Unused</v>
          </cell>
          <cell r="G139" t="str">
            <v>-</v>
          </cell>
          <cell r="H139" t="str">
            <v>-</v>
          </cell>
          <cell r="AC139" t="str">
            <v>EAD 1Gb Equipment Replacement - Backhaul</v>
          </cell>
        </row>
        <row r="140">
          <cell r="F140" t="str">
            <v>Unused</v>
          </cell>
          <cell r="G140" t="str">
            <v>-</v>
          </cell>
          <cell r="H140" t="str">
            <v>-</v>
          </cell>
          <cell r="AC140" t="str">
            <v>EAD 10Gb Rental - Backhaul</v>
          </cell>
        </row>
        <row r="141">
          <cell r="F141" t="str">
            <v>Unused</v>
          </cell>
          <cell r="G141" t="str">
            <v>-</v>
          </cell>
        </row>
        <row r="142">
          <cell r="F142" t="str">
            <v>Unused</v>
          </cell>
          <cell r="G142" t="str">
            <v>-</v>
          </cell>
        </row>
        <row r="143">
          <cell r="F143" t="str">
            <v>Unused</v>
          </cell>
          <cell r="G143" t="str">
            <v>-</v>
          </cell>
        </row>
        <row r="144">
          <cell r="F144" t="str">
            <v>Unused</v>
          </cell>
          <cell r="G144" t="str">
            <v>-</v>
          </cell>
        </row>
        <row r="145">
          <cell r="F145" t="str">
            <v>Unused</v>
          </cell>
          <cell r="G145" t="str">
            <v>-</v>
          </cell>
        </row>
        <row r="146">
          <cell r="F146" t="str">
            <v>Unused</v>
          </cell>
          <cell r="G146" t="str">
            <v>-</v>
          </cell>
        </row>
        <row r="147">
          <cell r="F147" t="str">
            <v>Unused</v>
          </cell>
          <cell r="G147" t="str">
            <v>-</v>
          </cell>
        </row>
        <row r="148">
          <cell r="F148" t="str">
            <v>Unused</v>
          </cell>
          <cell r="G148" t="str">
            <v>-</v>
          </cell>
        </row>
        <row r="149">
          <cell r="F149" t="str">
            <v>Unused</v>
          </cell>
          <cell r="G149" t="str">
            <v>-</v>
          </cell>
        </row>
        <row r="150">
          <cell r="F150" t="str">
            <v>Unused</v>
          </cell>
          <cell r="G150" t="str">
            <v>-</v>
          </cell>
        </row>
        <row r="151">
          <cell r="F151" t="str">
            <v>Unused</v>
          </cell>
          <cell r="G151" t="str">
            <v>-</v>
          </cell>
        </row>
        <row r="152">
          <cell r="F152" t="str">
            <v>Unused</v>
          </cell>
          <cell r="G152" t="str">
            <v>-</v>
          </cell>
        </row>
        <row r="153">
          <cell r="F153" t="str">
            <v>Unused</v>
          </cell>
          <cell r="G153" t="str">
            <v>-</v>
          </cell>
        </row>
        <row r="154">
          <cell r="F154" t="str">
            <v>Unused</v>
          </cell>
          <cell r="G154" t="str">
            <v>-</v>
          </cell>
        </row>
        <row r="155">
          <cell r="F155" t="str">
            <v>Unused</v>
          </cell>
          <cell r="G155" t="str">
            <v>-</v>
          </cell>
        </row>
        <row r="156">
          <cell r="F156" t="str">
            <v>Unused</v>
          </cell>
          <cell r="G156" t="str">
            <v>-</v>
          </cell>
        </row>
        <row r="157">
          <cell r="F157" t="str">
            <v>Unused</v>
          </cell>
          <cell r="G157" t="str">
            <v>-</v>
          </cell>
        </row>
        <row r="158">
          <cell r="F158" t="str">
            <v>Unused</v>
          </cell>
          <cell r="G158" t="str">
            <v>-</v>
          </cell>
        </row>
        <row r="159">
          <cell r="F159" t="str">
            <v>Unused</v>
          </cell>
          <cell r="G159" t="str">
            <v>-</v>
          </cell>
        </row>
        <row r="160">
          <cell r="F160" t="str">
            <v>Unused</v>
          </cell>
          <cell r="G160" t="str">
            <v>-</v>
          </cell>
        </row>
        <row r="161">
          <cell r="F161" t="str">
            <v>Unused</v>
          </cell>
          <cell r="G161" t="str">
            <v>-</v>
          </cell>
        </row>
        <row r="162">
          <cell r="F162" t="str">
            <v>Unused</v>
          </cell>
          <cell r="G162" t="str">
            <v>-</v>
          </cell>
        </row>
        <row r="163">
          <cell r="F163" t="str">
            <v>Unused</v>
          </cell>
          <cell r="G163" t="str">
            <v>-</v>
          </cell>
        </row>
        <row r="164">
          <cell r="F164" t="str">
            <v>Unused</v>
          </cell>
          <cell r="G164" t="str">
            <v>-</v>
          </cell>
        </row>
        <row r="165">
          <cell r="F165" t="str">
            <v>Unused</v>
          </cell>
          <cell r="G165" t="str">
            <v>-</v>
          </cell>
        </row>
        <row r="166">
          <cell r="F166" t="str">
            <v>Unused</v>
          </cell>
          <cell r="G166" t="str">
            <v>-</v>
          </cell>
        </row>
        <row r="167">
          <cell r="F167" t="str">
            <v>Network.Elements.Names</v>
          </cell>
        </row>
      </sheetData>
      <sheetData sheetId="9">
        <row r="9">
          <cell r="G9">
            <v>4432</v>
          </cell>
          <cell r="H9">
            <v>0.124548736462094</v>
          </cell>
          <cell r="I9">
            <v>42</v>
          </cell>
          <cell r="J9">
            <v>932</v>
          </cell>
          <cell r="K9">
            <v>2265.8142500492499</v>
          </cell>
          <cell r="L9">
            <v>2265.8142500492499</v>
          </cell>
          <cell r="M9">
            <v>12891.983212347601</v>
          </cell>
          <cell r="N9">
            <v>12927.983212347601</v>
          </cell>
          <cell r="O9">
            <v>1.1003844480226399</v>
          </cell>
          <cell r="P9">
            <v>0</v>
          </cell>
          <cell r="Q9">
            <v>0</v>
          </cell>
          <cell r="R9">
            <v>0</v>
          </cell>
          <cell r="S9">
            <v>0</v>
          </cell>
          <cell r="T9">
            <v>0</v>
          </cell>
          <cell r="U9">
            <v>680.14832157651199</v>
          </cell>
          <cell r="V9">
            <v>0</v>
          </cell>
          <cell r="W9">
            <v>716.14832157651199</v>
          </cell>
          <cell r="X9">
            <v>0</v>
          </cell>
          <cell r="Y9">
            <v>90</v>
          </cell>
          <cell r="Z9">
            <v>90</v>
          </cell>
          <cell r="AA9">
            <v>0</v>
          </cell>
          <cell r="AB9">
            <v>0</v>
          </cell>
          <cell r="AC9">
            <v>11312.3938545689</v>
          </cell>
          <cell r="AD9">
            <v>6949.3874374820998</v>
          </cell>
          <cell r="AE9">
            <v>20915.767975315499</v>
          </cell>
          <cell r="AF9">
            <v>12688.8016251483</v>
          </cell>
          <cell r="AG9">
            <v>1.7051272866835001</v>
          </cell>
          <cell r="AH9">
            <v>0</v>
          </cell>
          <cell r="AI9">
            <v>0</v>
          </cell>
          <cell r="AJ9">
            <v>0</v>
          </cell>
          <cell r="AK9">
            <v>0</v>
          </cell>
          <cell r="AL9">
            <v>0</v>
          </cell>
          <cell r="AM9">
            <v>1020.82462112241</v>
          </cell>
          <cell r="AN9">
            <v>0</v>
          </cell>
          <cell r="AO9">
            <v>1029.82462112241</v>
          </cell>
          <cell r="AP9">
            <v>0</v>
          </cell>
          <cell r="AQ9">
            <v>18.1373898799452</v>
          </cell>
          <cell r="AR9">
            <v>18.1373898799452</v>
          </cell>
          <cell r="AS9">
            <v>18.1373898799452</v>
          </cell>
          <cell r="AT9">
            <v>23.257650666360899</v>
          </cell>
        </row>
        <row r="10">
          <cell r="G10">
            <v>3705</v>
          </cell>
          <cell r="H10">
            <v>0.15951417004048599</v>
          </cell>
          <cell r="I10">
            <v>42</v>
          </cell>
          <cell r="J10">
            <v>932</v>
          </cell>
          <cell r="K10">
            <v>2655.1344069829001</v>
          </cell>
          <cell r="L10">
            <v>2655.1344069829001</v>
          </cell>
          <cell r="M10">
            <v>7773.2492713496204</v>
          </cell>
          <cell r="N10">
            <v>7809.2492713496204</v>
          </cell>
          <cell r="O10">
            <v>1.00151251561826</v>
          </cell>
          <cell r="P10">
            <v>0</v>
          </cell>
          <cell r="Q10">
            <v>0</v>
          </cell>
          <cell r="R10">
            <v>0</v>
          </cell>
          <cell r="S10">
            <v>0</v>
          </cell>
          <cell r="T10">
            <v>0</v>
          </cell>
          <cell r="U10">
            <v>595.93330972412002</v>
          </cell>
          <cell r="V10">
            <v>0</v>
          </cell>
          <cell r="W10">
            <v>631.93330972412002</v>
          </cell>
          <cell r="X10">
            <v>0</v>
          </cell>
          <cell r="Y10">
            <v>164</v>
          </cell>
          <cell r="Z10">
            <v>164</v>
          </cell>
          <cell r="AA10">
            <v>0</v>
          </cell>
          <cell r="AB10">
            <v>0</v>
          </cell>
          <cell r="AC10">
            <v>11155.1833364513</v>
          </cell>
          <cell r="AD10">
            <v>5644.7180284771603</v>
          </cell>
          <cell r="AE10">
            <v>5216.16914362837</v>
          </cell>
          <cell r="AF10">
            <v>3038.4520566975798</v>
          </cell>
          <cell r="AG10">
            <v>0.38989523428151202</v>
          </cell>
          <cell r="AH10">
            <v>0</v>
          </cell>
          <cell r="AI10">
            <v>0</v>
          </cell>
          <cell r="AJ10">
            <v>0</v>
          </cell>
          <cell r="AK10">
            <v>0</v>
          </cell>
          <cell r="AL10">
            <v>0</v>
          </cell>
          <cell r="AM10">
            <v>252.45814729626099</v>
          </cell>
          <cell r="AN10">
            <v>0</v>
          </cell>
          <cell r="AO10">
            <v>261.45814729626102</v>
          </cell>
          <cell r="AP10">
            <v>0</v>
          </cell>
          <cell r="AQ10">
            <v>12.9544755092769</v>
          </cell>
          <cell r="AR10">
            <v>12.9544755092769</v>
          </cell>
          <cell r="AS10">
            <v>12.9544755092769</v>
          </cell>
          <cell r="AT10">
            <v>19.261360242992801</v>
          </cell>
        </row>
        <row r="11">
          <cell r="G11">
            <v>5916</v>
          </cell>
          <cell r="H11">
            <v>0.192697768762677</v>
          </cell>
          <cell r="I11">
            <v>35</v>
          </cell>
          <cell r="J11">
            <v>932</v>
          </cell>
          <cell r="K11">
            <v>3111.5053907544998</v>
          </cell>
          <cell r="L11">
            <v>3111.5053907544998</v>
          </cell>
          <cell r="M11">
            <v>20695.922887305602</v>
          </cell>
          <cell r="N11">
            <v>20731.922887305602</v>
          </cell>
          <cell r="O11">
            <v>1.13380465593494</v>
          </cell>
          <cell r="P11">
            <v>0</v>
          </cell>
          <cell r="Q11">
            <v>0</v>
          </cell>
          <cell r="R11">
            <v>0</v>
          </cell>
          <cell r="S11">
            <v>0</v>
          </cell>
          <cell r="T11">
            <v>0</v>
          </cell>
          <cell r="U11">
            <v>1537.80485040242</v>
          </cell>
          <cell r="V11">
            <v>0</v>
          </cell>
          <cell r="W11">
            <v>1573.80485040242</v>
          </cell>
          <cell r="X11">
            <v>0</v>
          </cell>
          <cell r="Y11">
            <v>344</v>
          </cell>
          <cell r="Z11">
            <v>320</v>
          </cell>
          <cell r="AA11">
            <v>0</v>
          </cell>
          <cell r="AB11">
            <v>0</v>
          </cell>
          <cell r="AC11">
            <v>17828.418561086801</v>
          </cell>
          <cell r="AD11">
            <v>10197.713172554701</v>
          </cell>
          <cell r="AE11">
            <v>28558.382189952801</v>
          </cell>
          <cell r="AF11">
            <v>17132.7599756614</v>
          </cell>
          <cell r="AG11">
            <v>1.45183781746489</v>
          </cell>
          <cell r="AH11">
            <v>0</v>
          </cell>
          <cell r="AI11">
            <v>0</v>
          </cell>
          <cell r="AJ11">
            <v>0</v>
          </cell>
          <cell r="AK11">
            <v>0</v>
          </cell>
          <cell r="AL11">
            <v>0</v>
          </cell>
          <cell r="AM11">
            <v>353.624031550128</v>
          </cell>
          <cell r="AN11">
            <v>0</v>
          </cell>
          <cell r="AO11">
            <v>362.624031550128</v>
          </cell>
          <cell r="AP11">
            <v>0</v>
          </cell>
          <cell r="AQ11">
            <v>14.9768144381007</v>
          </cell>
          <cell r="AR11">
            <v>14.9768144381007</v>
          </cell>
          <cell r="AS11">
            <v>14.9768144381007</v>
          </cell>
          <cell r="AT11">
            <v>20.641544980793601</v>
          </cell>
        </row>
        <row r="17">
          <cell r="G17">
            <v>2799</v>
          </cell>
          <cell r="P17">
            <v>0</v>
          </cell>
        </row>
        <row r="18">
          <cell r="G18">
            <v>1229</v>
          </cell>
          <cell r="P18">
            <v>0</v>
          </cell>
        </row>
        <row r="19">
          <cell r="G19">
            <v>842</v>
          </cell>
          <cell r="P19">
            <v>0</v>
          </cell>
        </row>
        <row r="20">
          <cell r="G20">
            <v>1540</v>
          </cell>
          <cell r="P20">
            <v>0</v>
          </cell>
        </row>
        <row r="21">
          <cell r="G21">
            <v>1432</v>
          </cell>
          <cell r="P21">
            <v>0</v>
          </cell>
        </row>
        <row r="22">
          <cell r="G22">
            <v>1747</v>
          </cell>
          <cell r="P22">
            <v>0</v>
          </cell>
        </row>
        <row r="23">
          <cell r="G23">
            <v>19</v>
          </cell>
          <cell r="P23">
            <v>0</v>
          </cell>
        </row>
        <row r="24">
          <cell r="G24">
            <v>166</v>
          </cell>
          <cell r="P24">
            <v>0</v>
          </cell>
        </row>
        <row r="25">
          <cell r="G25">
            <v>138</v>
          </cell>
          <cell r="P25">
            <v>0</v>
          </cell>
        </row>
        <row r="26">
          <cell r="G26">
            <v>2276</v>
          </cell>
          <cell r="P26">
            <v>0</v>
          </cell>
        </row>
        <row r="27">
          <cell r="G27">
            <v>855</v>
          </cell>
          <cell r="P27">
            <v>0</v>
          </cell>
        </row>
        <row r="28">
          <cell r="G28">
            <v>237</v>
          </cell>
          <cell r="P28">
            <v>0</v>
          </cell>
        </row>
        <row r="29">
          <cell r="G29">
            <v>4089</v>
          </cell>
          <cell r="P29">
            <v>0</v>
          </cell>
        </row>
        <row r="30">
          <cell r="G30">
            <v>6773</v>
          </cell>
          <cell r="P30">
            <v>0</v>
          </cell>
        </row>
        <row r="31">
          <cell r="G31">
            <v>1530</v>
          </cell>
          <cell r="P31">
            <v>0</v>
          </cell>
        </row>
        <row r="32">
          <cell r="G32">
            <v>178</v>
          </cell>
          <cell r="P32">
            <v>0</v>
          </cell>
        </row>
        <row r="33">
          <cell r="G33">
            <v>2260</v>
          </cell>
          <cell r="P33">
            <v>0</v>
          </cell>
        </row>
        <row r="34">
          <cell r="G34">
            <v>1938</v>
          </cell>
          <cell r="P34">
            <v>0</v>
          </cell>
        </row>
        <row r="35">
          <cell r="G35">
            <v>627</v>
          </cell>
          <cell r="P35">
            <v>0</v>
          </cell>
        </row>
        <row r="36">
          <cell r="G36">
            <v>352</v>
          </cell>
          <cell r="P36">
            <v>0</v>
          </cell>
        </row>
        <row r="37">
          <cell r="G37">
            <v>4896</v>
          </cell>
          <cell r="P37">
            <v>0</v>
          </cell>
        </row>
        <row r="38">
          <cell r="G38">
            <v>833</v>
          </cell>
          <cell r="P38">
            <v>0</v>
          </cell>
        </row>
        <row r="39">
          <cell r="G39">
            <v>5099</v>
          </cell>
          <cell r="P39">
            <v>0</v>
          </cell>
        </row>
        <row r="40">
          <cell r="G40">
            <v>1515</v>
          </cell>
          <cell r="P40">
            <v>0</v>
          </cell>
        </row>
        <row r="41">
          <cell r="G41">
            <v>1266</v>
          </cell>
          <cell r="P41">
            <v>0</v>
          </cell>
        </row>
        <row r="42">
          <cell r="G42">
            <v>331</v>
          </cell>
          <cell r="P42">
            <v>0</v>
          </cell>
        </row>
        <row r="43">
          <cell r="G43">
            <v>3775</v>
          </cell>
          <cell r="P43">
            <v>0</v>
          </cell>
        </row>
        <row r="44">
          <cell r="G44">
            <v>151</v>
          </cell>
          <cell r="P44">
            <v>0</v>
          </cell>
        </row>
        <row r="45">
          <cell r="G45">
            <v>2198</v>
          </cell>
          <cell r="P45">
            <v>0</v>
          </cell>
        </row>
        <row r="46">
          <cell r="G46">
            <v>416</v>
          </cell>
          <cell r="P46">
            <v>0</v>
          </cell>
        </row>
        <row r="47">
          <cell r="G47">
            <v>4636</v>
          </cell>
          <cell r="P47">
            <v>0</v>
          </cell>
        </row>
        <row r="48">
          <cell r="G48">
            <v>4013</v>
          </cell>
          <cell r="P48">
            <v>0</v>
          </cell>
        </row>
        <row r="49">
          <cell r="G49">
            <v>577</v>
          </cell>
          <cell r="P49">
            <v>0</v>
          </cell>
        </row>
        <row r="50">
          <cell r="G50">
            <v>4515</v>
          </cell>
          <cell r="P50">
            <v>0</v>
          </cell>
        </row>
        <row r="51">
          <cell r="G51">
            <v>1608</v>
          </cell>
          <cell r="P51">
            <v>0</v>
          </cell>
        </row>
        <row r="52">
          <cell r="G52">
            <v>13</v>
          </cell>
          <cell r="P52">
            <v>0</v>
          </cell>
        </row>
        <row r="53">
          <cell r="G53">
            <v>4559</v>
          </cell>
          <cell r="P53">
            <v>0</v>
          </cell>
        </row>
        <row r="54">
          <cell r="G54">
            <v>1277</v>
          </cell>
          <cell r="P54">
            <v>0</v>
          </cell>
        </row>
        <row r="55">
          <cell r="G55">
            <v>4779</v>
          </cell>
          <cell r="P55">
            <v>0</v>
          </cell>
        </row>
        <row r="56">
          <cell r="G56">
            <v>3315</v>
          </cell>
          <cell r="P56">
            <v>0</v>
          </cell>
        </row>
        <row r="57">
          <cell r="G57">
            <v>151</v>
          </cell>
          <cell r="P57">
            <v>0</v>
          </cell>
        </row>
        <row r="58">
          <cell r="G58">
            <v>2846</v>
          </cell>
          <cell r="P58">
            <v>0</v>
          </cell>
        </row>
        <row r="59">
          <cell r="G59">
            <v>124</v>
          </cell>
          <cell r="P59">
            <v>0</v>
          </cell>
        </row>
        <row r="60">
          <cell r="G60">
            <v>375</v>
          </cell>
          <cell r="P60">
            <v>0</v>
          </cell>
        </row>
        <row r="61">
          <cell r="G61">
            <v>77</v>
          </cell>
          <cell r="P61">
            <v>0</v>
          </cell>
        </row>
        <row r="62">
          <cell r="G62">
            <v>60</v>
          </cell>
          <cell r="P62">
            <v>0</v>
          </cell>
        </row>
        <row r="63">
          <cell r="G63">
            <v>89</v>
          </cell>
          <cell r="P63">
            <v>0</v>
          </cell>
        </row>
        <row r="64">
          <cell r="G64">
            <v>72</v>
          </cell>
          <cell r="P64">
            <v>0</v>
          </cell>
        </row>
        <row r="65">
          <cell r="G65">
            <v>78</v>
          </cell>
          <cell r="P65">
            <v>0</v>
          </cell>
        </row>
        <row r="66">
          <cell r="G66">
            <v>54</v>
          </cell>
          <cell r="P66">
            <v>0</v>
          </cell>
        </row>
        <row r="67">
          <cell r="G67">
            <v>186</v>
          </cell>
          <cell r="P67">
            <v>0</v>
          </cell>
        </row>
        <row r="68">
          <cell r="G68">
            <v>26</v>
          </cell>
          <cell r="P68">
            <v>0</v>
          </cell>
        </row>
        <row r="69">
          <cell r="G69">
            <v>78</v>
          </cell>
          <cell r="P69">
            <v>0</v>
          </cell>
        </row>
        <row r="70">
          <cell r="G70">
            <v>117</v>
          </cell>
          <cell r="P70">
            <v>0</v>
          </cell>
        </row>
        <row r="71">
          <cell r="G71">
            <v>50</v>
          </cell>
          <cell r="P71">
            <v>0</v>
          </cell>
        </row>
        <row r="72">
          <cell r="G72">
            <v>48</v>
          </cell>
          <cell r="P72">
            <v>0</v>
          </cell>
        </row>
        <row r="73">
          <cell r="G73">
            <v>16</v>
          </cell>
          <cell r="P73">
            <v>0</v>
          </cell>
        </row>
        <row r="74">
          <cell r="G74">
            <v>23</v>
          </cell>
          <cell r="P74">
            <v>0</v>
          </cell>
        </row>
        <row r="75">
          <cell r="G75">
            <v>41</v>
          </cell>
          <cell r="P75">
            <v>0</v>
          </cell>
        </row>
        <row r="76">
          <cell r="G76">
            <v>1</v>
          </cell>
          <cell r="P76">
            <v>0</v>
          </cell>
        </row>
        <row r="77">
          <cell r="G77">
            <v>29</v>
          </cell>
          <cell r="P77">
            <v>0</v>
          </cell>
        </row>
        <row r="78">
          <cell r="G78">
            <v>206</v>
          </cell>
          <cell r="H78">
            <v>0.27184466019417503</v>
          </cell>
          <cell r="I78">
            <v>7</v>
          </cell>
          <cell r="J78">
            <v>2</v>
          </cell>
          <cell r="K78">
            <v>127.207389323882</v>
          </cell>
          <cell r="L78">
            <v>127.207389323882</v>
          </cell>
          <cell r="M78">
            <v>704.40770939981905</v>
          </cell>
          <cell r="N78">
            <v>740.40770939981905</v>
          </cell>
          <cell r="O78">
            <v>1.78230146070706</v>
          </cell>
          <cell r="P78">
            <v>0</v>
          </cell>
          <cell r="Q78">
            <v>0</v>
          </cell>
          <cell r="R78">
            <v>0</v>
          </cell>
          <cell r="S78">
            <v>0</v>
          </cell>
          <cell r="T78">
            <v>0</v>
          </cell>
          <cell r="U78">
            <v>1942.5807490181301</v>
          </cell>
          <cell r="V78">
            <v>0</v>
          </cell>
          <cell r="W78">
            <v>1978.5807490181301</v>
          </cell>
          <cell r="X78">
            <v>0</v>
          </cell>
          <cell r="Y78">
            <v>0</v>
          </cell>
          <cell r="Z78">
            <v>0</v>
          </cell>
          <cell r="AA78">
            <v>0</v>
          </cell>
          <cell r="AB78">
            <v>0</v>
          </cell>
          <cell r="AC78">
            <v>2322.9710224001501</v>
          </cell>
          <cell r="AD78">
            <v>1229.96013416542</v>
          </cell>
          <cell r="AE78">
            <v>2890.8645231872902</v>
          </cell>
          <cell r="AF78">
            <v>1707.5916305447099</v>
          </cell>
          <cell r="AG78">
            <v>1.1163052742614901</v>
          </cell>
          <cell r="AH78">
            <v>0</v>
          </cell>
          <cell r="AI78">
            <v>0</v>
          </cell>
          <cell r="AJ78">
            <v>0</v>
          </cell>
          <cell r="AK78">
            <v>0</v>
          </cell>
          <cell r="AL78">
            <v>0</v>
          </cell>
          <cell r="AM78">
            <v>332.40421443573001</v>
          </cell>
          <cell r="AN78">
            <v>0</v>
          </cell>
          <cell r="AO78">
            <v>341.40421443573001</v>
          </cell>
          <cell r="AP78">
            <v>0</v>
          </cell>
          <cell r="AQ78">
            <v>20.952940651472002</v>
          </cell>
          <cell r="AR78">
            <v>20.952940651472002</v>
          </cell>
          <cell r="AS78">
            <v>20.952940651472002</v>
          </cell>
        </row>
        <row r="79">
          <cell r="G79">
            <v>56</v>
          </cell>
          <cell r="H79">
            <v>0.66071428571428603</v>
          </cell>
          <cell r="I79">
            <v>15</v>
          </cell>
          <cell r="J79">
            <v>2</v>
          </cell>
          <cell r="K79">
            <v>93.168485967156997</v>
          </cell>
          <cell r="L79">
            <v>93.168485967156997</v>
          </cell>
          <cell r="M79">
            <v>1663.3373788019801</v>
          </cell>
          <cell r="N79">
            <v>1699.3373788019801</v>
          </cell>
          <cell r="O79">
            <v>1.0356857192909501</v>
          </cell>
          <cell r="P79">
            <v>0</v>
          </cell>
          <cell r="Q79">
            <v>0</v>
          </cell>
          <cell r="R79">
            <v>0</v>
          </cell>
          <cell r="S79">
            <v>0</v>
          </cell>
          <cell r="T79">
            <v>0</v>
          </cell>
          <cell r="U79">
            <v>1993.31259226057</v>
          </cell>
          <cell r="V79">
            <v>0</v>
          </cell>
          <cell r="W79">
            <v>2029.31259226057</v>
          </cell>
          <cell r="X79">
            <v>0</v>
          </cell>
          <cell r="Y79">
            <v>2</v>
          </cell>
          <cell r="Z79">
            <v>2</v>
          </cell>
          <cell r="AA79">
            <v>0</v>
          </cell>
          <cell r="AB79">
            <v>0</v>
          </cell>
          <cell r="AC79">
            <v>559.79684074446595</v>
          </cell>
          <cell r="AD79">
            <v>278.24861252007702</v>
          </cell>
          <cell r="AE79">
            <v>548.10299893455101</v>
          </cell>
          <cell r="AF79">
            <v>351.73991419964199</v>
          </cell>
          <cell r="AG79">
            <v>0.86710407229850195</v>
          </cell>
          <cell r="AH79">
            <v>0</v>
          </cell>
          <cell r="AI79">
            <v>0</v>
          </cell>
          <cell r="AJ79">
            <v>0</v>
          </cell>
          <cell r="AK79">
            <v>0</v>
          </cell>
          <cell r="AL79">
            <v>0</v>
          </cell>
          <cell r="AM79">
            <v>252.55297891618</v>
          </cell>
          <cell r="AN79">
            <v>0</v>
          </cell>
          <cell r="AO79">
            <v>261.55297891618</v>
          </cell>
          <cell r="AP79">
            <v>0</v>
          </cell>
          <cell r="AQ79">
            <v>11.8910598269064</v>
          </cell>
          <cell r="AR79">
            <v>11.8910598269064</v>
          </cell>
          <cell r="AS79">
            <v>11.8910598269064</v>
          </cell>
        </row>
        <row r="80">
          <cell r="G80">
            <v>97</v>
          </cell>
          <cell r="H80">
            <v>0.34020618556700999</v>
          </cell>
          <cell r="I80">
            <v>24</v>
          </cell>
          <cell r="J80">
            <v>2</v>
          </cell>
          <cell r="K80">
            <v>69.012432058498007</v>
          </cell>
          <cell r="L80">
            <v>69.012432058498007</v>
          </cell>
          <cell r="M80">
            <v>266.581400416718</v>
          </cell>
          <cell r="N80">
            <v>302.581400416718</v>
          </cell>
          <cell r="O80">
            <v>1.5656883602429901</v>
          </cell>
          <cell r="P80">
            <v>0</v>
          </cell>
          <cell r="Q80">
            <v>0</v>
          </cell>
          <cell r="R80">
            <v>0</v>
          </cell>
          <cell r="S80">
            <v>0</v>
          </cell>
          <cell r="T80">
            <v>0</v>
          </cell>
          <cell r="U80">
            <v>1320.45988392048</v>
          </cell>
          <cell r="V80">
            <v>0</v>
          </cell>
          <cell r="W80">
            <v>1356.45988392048</v>
          </cell>
          <cell r="X80">
            <v>0</v>
          </cell>
          <cell r="Y80">
            <v>0</v>
          </cell>
          <cell r="Z80">
            <v>0</v>
          </cell>
          <cell r="AA80">
            <v>0</v>
          </cell>
          <cell r="AB80">
            <v>0</v>
          </cell>
          <cell r="AC80">
            <v>484.66670839990002</v>
          </cell>
          <cell r="AD80">
            <v>232.00972819219299</v>
          </cell>
          <cell r="AE80">
            <v>578.50038640472906</v>
          </cell>
          <cell r="AF80">
            <v>350.94573678194303</v>
          </cell>
          <cell r="AG80">
            <v>1.08220949193362</v>
          </cell>
          <cell r="AH80">
            <v>0</v>
          </cell>
          <cell r="AI80">
            <v>0</v>
          </cell>
          <cell r="AJ80">
            <v>0</v>
          </cell>
          <cell r="AK80">
            <v>0</v>
          </cell>
          <cell r="AL80">
            <v>0</v>
          </cell>
          <cell r="AM80">
            <v>716.76115033377096</v>
          </cell>
          <cell r="AN80">
            <v>0</v>
          </cell>
          <cell r="AO80">
            <v>725.76115033377096</v>
          </cell>
          <cell r="AP80">
            <v>0</v>
          </cell>
          <cell r="AQ80">
            <v>38.184837886552899</v>
          </cell>
          <cell r="AR80">
            <v>38.184837886552899</v>
          </cell>
          <cell r="AS80">
            <v>38.184837886552899</v>
          </cell>
        </row>
        <row r="81">
          <cell r="G81">
            <v>23</v>
          </cell>
          <cell r="H81">
            <v>1</v>
          </cell>
          <cell r="I81">
            <v>23</v>
          </cell>
          <cell r="J81">
            <v>2</v>
          </cell>
          <cell r="K81">
            <v>63.145627400000699</v>
          </cell>
          <cell r="L81">
            <v>63.145627400000699</v>
          </cell>
          <cell r="M81">
            <v>446.804884271888</v>
          </cell>
          <cell r="N81">
            <v>482.804884271888</v>
          </cell>
          <cell r="O81">
            <v>1.0542604372625299</v>
          </cell>
          <cell r="P81">
            <v>0</v>
          </cell>
          <cell r="Q81">
            <v>0</v>
          </cell>
          <cell r="R81">
            <v>0</v>
          </cell>
          <cell r="S81">
            <v>0</v>
          </cell>
          <cell r="T81">
            <v>0</v>
          </cell>
          <cell r="U81">
            <v>1491.7290524754801</v>
          </cell>
          <cell r="V81">
            <v>0</v>
          </cell>
          <cell r="W81">
            <v>1527.7290524754801</v>
          </cell>
          <cell r="X81">
            <v>0</v>
          </cell>
          <cell r="Y81">
            <v>0</v>
          </cell>
          <cell r="Z81">
            <v>0</v>
          </cell>
          <cell r="AA81">
            <v>0</v>
          </cell>
          <cell r="AB81">
            <v>0</v>
          </cell>
          <cell r="AC81">
            <v>203.41781644069499</v>
          </cell>
          <cell r="AD81">
            <v>146.51923363635899</v>
          </cell>
          <cell r="AE81">
            <v>199.584340654464</v>
          </cell>
          <cell r="AF81">
            <v>183.81107662574601</v>
          </cell>
          <cell r="AG81">
            <v>0.94492507811835302</v>
          </cell>
          <cell r="AH81">
            <v>0</v>
          </cell>
          <cell r="AI81">
            <v>0</v>
          </cell>
          <cell r="AJ81">
            <v>0</v>
          </cell>
          <cell r="AK81">
            <v>0</v>
          </cell>
          <cell r="AL81">
            <v>0</v>
          </cell>
          <cell r="AM81">
            <v>700.07491919398296</v>
          </cell>
          <cell r="AN81">
            <v>0</v>
          </cell>
          <cell r="AO81">
            <v>709.07491919398296</v>
          </cell>
          <cell r="AP81">
            <v>0</v>
          </cell>
          <cell r="AQ81">
            <v>8.6201585822441302</v>
          </cell>
          <cell r="AR81">
            <v>8.6201585822441302</v>
          </cell>
          <cell r="AS81">
            <v>8.6201585822441302</v>
          </cell>
        </row>
        <row r="82">
          <cell r="G82">
            <v>68</v>
          </cell>
          <cell r="H82">
            <v>0.72058823529411797</v>
          </cell>
          <cell r="I82">
            <v>21</v>
          </cell>
          <cell r="J82">
            <v>2</v>
          </cell>
          <cell r="K82">
            <v>39.696949190290297</v>
          </cell>
          <cell r="L82">
            <v>39.696949190290297</v>
          </cell>
          <cell r="M82">
            <v>199.084362477013</v>
          </cell>
          <cell r="N82">
            <v>235.084362477013</v>
          </cell>
          <cell r="O82">
            <v>2</v>
          </cell>
          <cell r="P82">
            <v>0</v>
          </cell>
          <cell r="Q82">
            <v>0</v>
          </cell>
          <cell r="R82">
            <v>0</v>
          </cell>
          <cell r="S82">
            <v>0</v>
          </cell>
          <cell r="T82">
            <v>0</v>
          </cell>
          <cell r="U82">
            <v>1757.57305863545</v>
          </cell>
          <cell r="V82">
            <v>0</v>
          </cell>
          <cell r="W82">
            <v>1793.57305863545</v>
          </cell>
          <cell r="X82">
            <v>0</v>
          </cell>
          <cell r="Y82">
            <v>0</v>
          </cell>
          <cell r="Z82">
            <v>0</v>
          </cell>
          <cell r="AA82">
            <v>0</v>
          </cell>
          <cell r="AB82">
            <v>0</v>
          </cell>
          <cell r="AC82">
            <v>752.26088919805397</v>
          </cell>
          <cell r="AD82">
            <v>398.63122169157299</v>
          </cell>
          <cell r="AE82">
            <v>949.99202972824696</v>
          </cell>
          <cell r="AF82">
            <v>585.68173069799195</v>
          </cell>
          <cell r="AG82">
            <v>1.1325344742141901</v>
          </cell>
          <cell r="AH82">
            <v>0</v>
          </cell>
          <cell r="AI82">
            <v>0</v>
          </cell>
          <cell r="AJ82">
            <v>0</v>
          </cell>
          <cell r="AK82">
            <v>0</v>
          </cell>
          <cell r="AL82">
            <v>0</v>
          </cell>
          <cell r="AM82">
            <v>918.06913209701099</v>
          </cell>
          <cell r="AN82">
            <v>0</v>
          </cell>
          <cell r="AO82">
            <v>927.06913209701099</v>
          </cell>
          <cell r="AP82">
            <v>0</v>
          </cell>
          <cell r="AQ82">
            <v>11.709925056368901</v>
          </cell>
          <cell r="AR82">
            <v>11.709925056368901</v>
          </cell>
          <cell r="AS82">
            <v>11.709925056368901</v>
          </cell>
        </row>
        <row r="83">
          <cell r="G83">
            <v>66</v>
          </cell>
          <cell r="H83">
            <v>0.54545454545454497</v>
          </cell>
          <cell r="I83">
            <v>13</v>
          </cell>
          <cell r="J83">
            <v>2</v>
          </cell>
          <cell r="K83">
            <v>107.307365121046</v>
          </cell>
          <cell r="L83">
            <v>107.307365121046</v>
          </cell>
          <cell r="M83">
            <v>778.71252898349906</v>
          </cell>
          <cell r="N83">
            <v>814.71252898349906</v>
          </cell>
          <cell r="O83">
            <v>1.09778634156447</v>
          </cell>
          <cell r="P83">
            <v>107.307365121046</v>
          </cell>
          <cell r="Q83">
            <v>107.307365121046</v>
          </cell>
          <cell r="R83">
            <v>856.55911448137704</v>
          </cell>
          <cell r="S83">
            <v>892.55911448137704</v>
          </cell>
          <cell r="T83">
            <v>1.20753020096861</v>
          </cell>
          <cell r="U83">
            <v>1440.1267869895601</v>
          </cell>
          <cell r="V83">
            <v>1440.1267869895601</v>
          </cell>
          <cell r="W83">
            <v>1476.1267869895601</v>
          </cell>
          <cell r="X83">
            <v>1476.1267869895601</v>
          </cell>
          <cell r="Y83">
            <v>2</v>
          </cell>
          <cell r="Z83">
            <v>2</v>
          </cell>
          <cell r="AA83">
            <v>2</v>
          </cell>
          <cell r="AB83">
            <v>2</v>
          </cell>
          <cell r="AC83">
            <v>395.10616053107799</v>
          </cell>
          <cell r="AD83">
            <v>285.82055065049599</v>
          </cell>
          <cell r="AE83">
            <v>576.54508612464599</v>
          </cell>
          <cell r="AF83">
            <v>468.04169009413999</v>
          </cell>
          <cell r="AG83">
            <v>1.38279567159094</v>
          </cell>
          <cell r="AH83">
            <v>395.10616053107799</v>
          </cell>
          <cell r="AI83">
            <v>285.82055065049599</v>
          </cell>
          <cell r="AJ83">
            <v>576.54508612464599</v>
          </cell>
          <cell r="AK83">
            <v>468.04169009413999</v>
          </cell>
          <cell r="AL83">
            <v>1.38279567159094</v>
          </cell>
          <cell r="AM83">
            <v>457.21263839993298</v>
          </cell>
          <cell r="AN83">
            <v>457.21263839993298</v>
          </cell>
          <cell r="AO83">
            <v>466.21263839993298</v>
          </cell>
          <cell r="AP83">
            <v>466.21263839993298</v>
          </cell>
          <cell r="AQ83">
            <v>23.853468519584101</v>
          </cell>
          <cell r="AR83">
            <v>23.853468519584101</v>
          </cell>
          <cell r="AS83">
            <v>23.853468519584101</v>
          </cell>
        </row>
        <row r="84">
          <cell r="G84">
            <v>178</v>
          </cell>
          <cell r="H84">
            <v>0.54494382022471899</v>
          </cell>
          <cell r="I84">
            <v>28</v>
          </cell>
          <cell r="J84">
            <v>2</v>
          </cell>
          <cell r="K84">
            <v>877.50086209323399</v>
          </cell>
          <cell r="L84">
            <v>877.50086209323399</v>
          </cell>
          <cell r="M84">
            <v>6016.3448523179404</v>
          </cell>
          <cell r="N84">
            <v>6052.3448523179404</v>
          </cell>
          <cell r="O84">
            <v>1.0052922717255599</v>
          </cell>
          <cell r="P84">
            <v>0</v>
          </cell>
          <cell r="Q84">
            <v>0</v>
          </cell>
          <cell r="R84">
            <v>0</v>
          </cell>
          <cell r="S84">
            <v>0</v>
          </cell>
          <cell r="T84">
            <v>0</v>
          </cell>
          <cell r="U84">
            <v>1652.6814599009799</v>
          </cell>
          <cell r="V84">
            <v>0</v>
          </cell>
          <cell r="W84">
            <v>1688.6814599009799</v>
          </cell>
          <cell r="X84">
            <v>0</v>
          </cell>
          <cell r="Y84">
            <v>6</v>
          </cell>
          <cell r="Z84">
            <v>6</v>
          </cell>
          <cell r="AA84">
            <v>0</v>
          </cell>
          <cell r="AB84">
            <v>0</v>
          </cell>
          <cell r="AC84">
            <v>1158.8086485814399</v>
          </cell>
          <cell r="AD84">
            <v>537.16522419930197</v>
          </cell>
          <cell r="AE84">
            <v>788.92421507278505</v>
          </cell>
          <cell r="AF84">
            <v>493.844693866873</v>
          </cell>
          <cell r="AG84">
            <v>0.61036086585343596</v>
          </cell>
          <cell r="AH84">
            <v>0</v>
          </cell>
          <cell r="AI84">
            <v>0</v>
          </cell>
          <cell r="AJ84">
            <v>0</v>
          </cell>
          <cell r="AK84">
            <v>0</v>
          </cell>
          <cell r="AL84">
            <v>0</v>
          </cell>
          <cell r="AM84">
            <v>500.910948282579</v>
          </cell>
          <cell r="AN84">
            <v>0</v>
          </cell>
          <cell r="AO84">
            <v>509.910948282579</v>
          </cell>
          <cell r="AP84">
            <v>0</v>
          </cell>
          <cell r="AQ84">
            <v>16.958900450670701</v>
          </cell>
          <cell r="AR84">
            <v>16.958900450670701</v>
          </cell>
          <cell r="AS84">
            <v>16.958900450670701</v>
          </cell>
        </row>
        <row r="85">
          <cell r="G85">
            <v>11</v>
          </cell>
          <cell r="H85">
            <v>1</v>
          </cell>
          <cell r="I85">
            <v>4</v>
          </cell>
          <cell r="J85">
            <v>2</v>
          </cell>
          <cell r="K85">
            <v>4.6742880662026298</v>
          </cell>
          <cell r="L85">
            <v>4.6742880662026298</v>
          </cell>
          <cell r="M85">
            <v>24.380187698061398</v>
          </cell>
          <cell r="N85">
            <v>60.380187698061398</v>
          </cell>
          <cell r="O85">
            <v>2.6757669048010899</v>
          </cell>
          <cell r="P85">
            <v>0</v>
          </cell>
          <cell r="Q85">
            <v>0</v>
          </cell>
          <cell r="R85">
            <v>0</v>
          </cell>
          <cell r="S85">
            <v>0</v>
          </cell>
          <cell r="T85">
            <v>0</v>
          </cell>
          <cell r="U85">
            <v>1762.05518988724</v>
          </cell>
          <cell r="V85">
            <v>0</v>
          </cell>
          <cell r="W85">
            <v>1798.05518988724</v>
          </cell>
          <cell r="X85">
            <v>0</v>
          </cell>
          <cell r="Y85">
            <v>0</v>
          </cell>
          <cell r="Z85">
            <v>0</v>
          </cell>
          <cell r="AA85">
            <v>0</v>
          </cell>
          <cell r="AB85">
            <v>0</v>
          </cell>
          <cell r="AC85">
            <v>82.458405724132803</v>
          </cell>
          <cell r="AD85">
            <v>41.598141722203998</v>
          </cell>
          <cell r="AE85">
            <v>90.166740582352304</v>
          </cell>
          <cell r="AF85">
            <v>85.890504029337194</v>
          </cell>
          <cell r="AG85">
            <v>0.99587258249083999</v>
          </cell>
          <cell r="AH85">
            <v>0</v>
          </cell>
          <cell r="AI85">
            <v>0</v>
          </cell>
          <cell r="AJ85">
            <v>0</v>
          </cell>
          <cell r="AK85">
            <v>0</v>
          </cell>
          <cell r="AL85">
            <v>0</v>
          </cell>
          <cell r="AM85">
            <v>883.08499778228997</v>
          </cell>
          <cell r="AN85">
            <v>0</v>
          </cell>
          <cell r="AO85">
            <v>892.08499778228997</v>
          </cell>
          <cell r="AP85">
            <v>0</v>
          </cell>
          <cell r="AQ85">
            <v>13.3273063952045</v>
          </cell>
          <cell r="AR85">
            <v>13.3273063952045</v>
          </cell>
          <cell r="AS85">
            <v>13.3273063952045</v>
          </cell>
        </row>
        <row r="86">
          <cell r="G86">
            <v>56</v>
          </cell>
          <cell r="H86">
            <v>0.76785714285714302</v>
          </cell>
          <cell r="I86">
            <v>16</v>
          </cell>
          <cell r="J86">
            <v>2</v>
          </cell>
          <cell r="K86">
            <v>39.458455972682003</v>
          </cell>
          <cell r="L86">
            <v>39.458455972682003</v>
          </cell>
          <cell r="M86">
            <v>294.38244052150702</v>
          </cell>
          <cell r="N86">
            <v>330.38244052150702</v>
          </cell>
          <cell r="O86">
            <v>1.3923358716504199</v>
          </cell>
          <cell r="P86">
            <v>0</v>
          </cell>
          <cell r="Q86">
            <v>0</v>
          </cell>
          <cell r="R86">
            <v>0</v>
          </cell>
          <cell r="S86">
            <v>0</v>
          </cell>
          <cell r="T86">
            <v>0</v>
          </cell>
          <cell r="U86">
            <v>1966.1893164739299</v>
          </cell>
          <cell r="V86">
            <v>0</v>
          </cell>
          <cell r="W86">
            <v>2002.1893164739299</v>
          </cell>
          <cell r="X86">
            <v>0</v>
          </cell>
          <cell r="Y86">
            <v>0</v>
          </cell>
          <cell r="Z86">
            <v>0</v>
          </cell>
          <cell r="AA86">
            <v>0</v>
          </cell>
          <cell r="AB86">
            <v>0</v>
          </cell>
          <cell r="AC86">
            <v>655.53983439711499</v>
          </cell>
          <cell r="AD86">
            <v>333.04491732811999</v>
          </cell>
          <cell r="AE86">
            <v>780.47065277875902</v>
          </cell>
          <cell r="AF86">
            <v>485.08388267971202</v>
          </cell>
          <cell r="AG86">
            <v>1.0723698305340501</v>
          </cell>
          <cell r="AH86">
            <v>0</v>
          </cell>
          <cell r="AI86">
            <v>0</v>
          </cell>
          <cell r="AJ86">
            <v>0</v>
          </cell>
          <cell r="AK86">
            <v>0</v>
          </cell>
          <cell r="AL86">
            <v>0</v>
          </cell>
          <cell r="AM86">
            <v>442.97899184614602</v>
          </cell>
          <cell r="AN86">
            <v>0</v>
          </cell>
          <cell r="AO86">
            <v>451.97899184614602</v>
          </cell>
          <cell r="AP86">
            <v>0</v>
          </cell>
          <cell r="AQ86">
            <v>10.9667315003861</v>
          </cell>
          <cell r="AR86">
            <v>10.9667315003861</v>
          </cell>
          <cell r="AS86">
            <v>10.9667315003861</v>
          </cell>
        </row>
        <row r="87">
          <cell r="G87">
            <v>41</v>
          </cell>
          <cell r="H87">
            <v>0.82926829268292701</v>
          </cell>
          <cell r="I87">
            <v>24</v>
          </cell>
          <cell r="J87">
            <v>2</v>
          </cell>
          <cell r="K87">
            <v>36.321664688601501</v>
          </cell>
          <cell r="L87">
            <v>36.321664688601501</v>
          </cell>
          <cell r="M87">
            <v>356.934283244764</v>
          </cell>
          <cell r="N87">
            <v>392.934283244764</v>
          </cell>
          <cell r="O87">
            <v>1.1882889666451999</v>
          </cell>
          <cell r="P87">
            <v>0</v>
          </cell>
          <cell r="Q87">
            <v>0</v>
          </cell>
          <cell r="R87">
            <v>0</v>
          </cell>
          <cell r="S87">
            <v>0</v>
          </cell>
          <cell r="T87">
            <v>0</v>
          </cell>
          <cell r="U87">
            <v>1899.8599179161199</v>
          </cell>
          <cell r="V87">
            <v>0</v>
          </cell>
          <cell r="W87">
            <v>1935.8599179161199</v>
          </cell>
          <cell r="X87">
            <v>0</v>
          </cell>
          <cell r="Y87">
            <v>0</v>
          </cell>
          <cell r="Z87">
            <v>0</v>
          </cell>
          <cell r="AA87">
            <v>0</v>
          </cell>
          <cell r="AB87">
            <v>0</v>
          </cell>
          <cell r="AC87">
            <v>441.58644565794901</v>
          </cell>
          <cell r="AD87">
            <v>228.78406912860399</v>
          </cell>
          <cell r="AE87">
            <v>531.93889386427702</v>
          </cell>
          <cell r="AF87">
            <v>345.20257640693302</v>
          </cell>
          <cell r="AG87">
            <v>1.08108898666658</v>
          </cell>
          <cell r="AH87">
            <v>0</v>
          </cell>
          <cell r="AI87">
            <v>0</v>
          </cell>
          <cell r="AJ87">
            <v>0</v>
          </cell>
          <cell r="AK87">
            <v>0</v>
          </cell>
          <cell r="AL87">
            <v>0</v>
          </cell>
          <cell r="AM87">
            <v>544.22369072704805</v>
          </cell>
          <cell r="AN87">
            <v>0</v>
          </cell>
          <cell r="AO87">
            <v>553.22369072704805</v>
          </cell>
          <cell r="AP87">
            <v>0</v>
          </cell>
          <cell r="AQ87">
            <v>12.2374677992642</v>
          </cell>
          <cell r="AR87">
            <v>12.2374677992642</v>
          </cell>
          <cell r="AS87">
            <v>12.2374677992642</v>
          </cell>
        </row>
        <row r="88">
          <cell r="G88">
            <v>31</v>
          </cell>
          <cell r="H88">
            <v>0.83870967741935498</v>
          </cell>
          <cell r="I88">
            <v>9</v>
          </cell>
          <cell r="J88">
            <v>2</v>
          </cell>
          <cell r="K88">
            <v>28.877838434367199</v>
          </cell>
          <cell r="L88">
            <v>28.877838434367199</v>
          </cell>
          <cell r="M88">
            <v>119.943088439882</v>
          </cell>
          <cell r="N88">
            <v>155.94308843988199</v>
          </cell>
          <cell r="O88">
            <v>1.40688861918931</v>
          </cell>
          <cell r="P88">
            <v>0</v>
          </cell>
          <cell r="Q88">
            <v>0</v>
          </cell>
          <cell r="R88">
            <v>0</v>
          </cell>
          <cell r="S88">
            <v>0</v>
          </cell>
          <cell r="T88">
            <v>0</v>
          </cell>
          <cell r="U88">
            <v>1541.27682643105</v>
          </cell>
          <cell r="V88">
            <v>0</v>
          </cell>
          <cell r="W88">
            <v>1577.27682643105</v>
          </cell>
          <cell r="X88">
            <v>0</v>
          </cell>
          <cell r="Y88">
            <v>0</v>
          </cell>
          <cell r="Z88">
            <v>0</v>
          </cell>
          <cell r="AA88">
            <v>0</v>
          </cell>
          <cell r="AB88">
            <v>0</v>
          </cell>
          <cell r="AC88">
            <v>357.60125231851998</v>
          </cell>
          <cell r="AD88">
            <v>189.391923794451</v>
          </cell>
          <cell r="AE88">
            <v>394.13439072619502</v>
          </cell>
          <cell r="AF88">
            <v>266.09830840973001</v>
          </cell>
          <cell r="AG88">
            <v>0.99484576799382296</v>
          </cell>
          <cell r="AH88">
            <v>0</v>
          </cell>
          <cell r="AI88">
            <v>0</v>
          </cell>
          <cell r="AJ88">
            <v>0</v>
          </cell>
          <cell r="AK88">
            <v>0</v>
          </cell>
          <cell r="AL88">
            <v>0</v>
          </cell>
          <cell r="AM88">
            <v>733.47406350325696</v>
          </cell>
          <cell r="AN88">
            <v>0</v>
          </cell>
          <cell r="AO88">
            <v>742.47406350325696</v>
          </cell>
          <cell r="AP88">
            <v>0</v>
          </cell>
          <cell r="AQ88">
            <v>11.0759472556211</v>
          </cell>
          <cell r="AR88">
            <v>11.0759472556211</v>
          </cell>
          <cell r="AS88">
            <v>11.0759472556211</v>
          </cell>
        </row>
        <row r="89">
          <cell r="G89">
            <v>18</v>
          </cell>
          <cell r="H89">
            <v>0.66666666666666696</v>
          </cell>
          <cell r="I89">
            <v>4</v>
          </cell>
          <cell r="J89">
            <v>2</v>
          </cell>
          <cell r="K89">
            <v>10.826440688261</v>
          </cell>
          <cell r="L89">
            <v>10.826440688261</v>
          </cell>
          <cell r="M89">
            <v>54.295735221003603</v>
          </cell>
          <cell r="N89">
            <v>90.295735221003596</v>
          </cell>
          <cell r="O89">
            <v>2</v>
          </cell>
          <cell r="P89">
            <v>0</v>
          </cell>
          <cell r="Q89">
            <v>0</v>
          </cell>
          <cell r="R89">
            <v>0</v>
          </cell>
          <cell r="S89">
            <v>0</v>
          </cell>
          <cell r="T89">
            <v>0</v>
          </cell>
          <cell r="U89">
            <v>1942.5807490181301</v>
          </cell>
          <cell r="V89">
            <v>0</v>
          </cell>
          <cell r="W89">
            <v>1978.5807490181301</v>
          </cell>
          <cell r="X89">
            <v>0</v>
          </cell>
          <cell r="Y89">
            <v>0</v>
          </cell>
          <cell r="Z89">
            <v>0</v>
          </cell>
          <cell r="AA89">
            <v>0</v>
          </cell>
          <cell r="AB89">
            <v>0</v>
          </cell>
          <cell r="AC89">
            <v>203.33139871967199</v>
          </cell>
          <cell r="AD89">
            <v>107.74879749294399</v>
          </cell>
          <cell r="AE89">
            <v>253.77170085757299</v>
          </cell>
          <cell r="AF89">
            <v>182.744898642084</v>
          </cell>
          <cell r="AG89">
            <v>1.1197310058722401</v>
          </cell>
          <cell r="AH89">
            <v>0</v>
          </cell>
          <cell r="AI89">
            <v>0</v>
          </cell>
          <cell r="AJ89">
            <v>0</v>
          </cell>
          <cell r="AK89">
            <v>0</v>
          </cell>
          <cell r="AL89">
            <v>0</v>
          </cell>
          <cell r="AM89">
            <v>639.97811010728697</v>
          </cell>
          <cell r="AN89">
            <v>0</v>
          </cell>
          <cell r="AO89">
            <v>648.97811010728697</v>
          </cell>
          <cell r="AP89">
            <v>0</v>
          </cell>
          <cell r="AQ89">
            <v>15.613222100795699</v>
          </cell>
          <cell r="AR89">
            <v>15.613222100795699</v>
          </cell>
          <cell r="AS89">
            <v>15.613222100795699</v>
          </cell>
        </row>
        <row r="90">
          <cell r="G90">
            <v>26</v>
          </cell>
          <cell r="H90">
            <v>0.76923076923076905</v>
          </cell>
          <cell r="I90">
            <v>21</v>
          </cell>
          <cell r="J90">
            <v>2</v>
          </cell>
          <cell r="K90">
            <v>8.4359394436648198</v>
          </cell>
          <cell r="L90">
            <v>8.4359394436648198</v>
          </cell>
          <cell r="M90">
            <v>54.009443294482203</v>
          </cell>
          <cell r="N90">
            <v>90.009443294482196</v>
          </cell>
          <cell r="O90">
            <v>2.6900185710779301</v>
          </cell>
          <cell r="P90">
            <v>0</v>
          </cell>
          <cell r="Q90">
            <v>0</v>
          </cell>
          <cell r="R90">
            <v>0</v>
          </cell>
          <cell r="S90">
            <v>0</v>
          </cell>
          <cell r="T90">
            <v>0</v>
          </cell>
          <cell r="U90">
            <v>1763.5601234478199</v>
          </cell>
          <cell r="V90">
            <v>0</v>
          </cell>
          <cell r="W90">
            <v>1799.5601234478199</v>
          </cell>
          <cell r="X90">
            <v>0</v>
          </cell>
          <cell r="Y90">
            <v>0</v>
          </cell>
          <cell r="Z90">
            <v>0</v>
          </cell>
          <cell r="AA90">
            <v>0</v>
          </cell>
          <cell r="AB90">
            <v>0</v>
          </cell>
          <cell r="AC90">
            <v>166.98373497021899</v>
          </cell>
          <cell r="AD90">
            <v>94.370484759848594</v>
          </cell>
          <cell r="AE90">
            <v>294.34284861721801</v>
          </cell>
          <cell r="AF90">
            <v>228.26811433963101</v>
          </cell>
          <cell r="AG90">
            <v>1.5713941875244799</v>
          </cell>
          <cell r="AH90">
            <v>0</v>
          </cell>
          <cell r="AI90">
            <v>0</v>
          </cell>
          <cell r="AJ90">
            <v>0</v>
          </cell>
          <cell r="AK90">
            <v>0</v>
          </cell>
          <cell r="AL90">
            <v>0</v>
          </cell>
          <cell r="AM90">
            <v>518.95718266594395</v>
          </cell>
          <cell r="AN90">
            <v>0</v>
          </cell>
          <cell r="AO90">
            <v>527.95718266594395</v>
          </cell>
          <cell r="AP90">
            <v>0</v>
          </cell>
          <cell r="AQ90">
            <v>21.400007211333602</v>
          </cell>
          <cell r="AR90">
            <v>21.400007211333602</v>
          </cell>
          <cell r="AS90">
            <v>21.400007211333602</v>
          </cell>
        </row>
        <row r="91">
          <cell r="G91">
            <v>29</v>
          </cell>
          <cell r="H91">
            <v>1</v>
          </cell>
          <cell r="I91">
            <v>24</v>
          </cell>
          <cell r="J91">
            <v>2</v>
          </cell>
          <cell r="K91">
            <v>17.442598886642699</v>
          </cell>
          <cell r="L91">
            <v>17.442598886642699</v>
          </cell>
          <cell r="M91">
            <v>87.476462300505702</v>
          </cell>
          <cell r="N91">
            <v>123.476462300506</v>
          </cell>
          <cell r="O91">
            <v>2</v>
          </cell>
          <cell r="P91">
            <v>0</v>
          </cell>
          <cell r="Q91">
            <v>0</v>
          </cell>
          <cell r="R91">
            <v>0</v>
          </cell>
          <cell r="S91">
            <v>0</v>
          </cell>
          <cell r="T91">
            <v>0</v>
          </cell>
          <cell r="U91">
            <v>1942.5807490181301</v>
          </cell>
          <cell r="V91">
            <v>0</v>
          </cell>
          <cell r="W91">
            <v>1978.5807490181301</v>
          </cell>
          <cell r="X91">
            <v>0</v>
          </cell>
          <cell r="Y91">
            <v>2</v>
          </cell>
          <cell r="Z91">
            <v>2</v>
          </cell>
          <cell r="AA91">
            <v>0</v>
          </cell>
          <cell r="AB91">
            <v>0</v>
          </cell>
          <cell r="AC91">
            <v>327.58947571502802</v>
          </cell>
          <cell r="AD91">
            <v>173.59528484974399</v>
          </cell>
          <cell r="AE91">
            <v>408.85440693720102</v>
          </cell>
          <cell r="AF91">
            <v>272.42233670113598</v>
          </cell>
          <cell r="AG91">
            <v>1.1197310058722401</v>
          </cell>
          <cell r="AH91">
            <v>0</v>
          </cell>
          <cell r="AI91">
            <v>0</v>
          </cell>
          <cell r="AJ91">
            <v>0</v>
          </cell>
          <cell r="AK91">
            <v>0</v>
          </cell>
          <cell r="AL91">
            <v>0</v>
          </cell>
          <cell r="AM91">
            <v>616.60246419556199</v>
          </cell>
          <cell r="AN91">
            <v>0</v>
          </cell>
          <cell r="AO91">
            <v>625.60246419556199</v>
          </cell>
          <cell r="AP91">
            <v>0</v>
          </cell>
          <cell r="AQ91">
            <v>11.793160812568701</v>
          </cell>
          <cell r="AR91">
            <v>11.793160812568701</v>
          </cell>
          <cell r="AS91">
            <v>11.793160812568701</v>
          </cell>
        </row>
        <row r="92">
          <cell r="G92">
            <v>12</v>
          </cell>
          <cell r="H92">
            <v>1</v>
          </cell>
          <cell r="I92">
            <v>2</v>
          </cell>
          <cell r="J92">
            <v>2</v>
          </cell>
          <cell r="K92">
            <v>27.046369141548301</v>
          </cell>
          <cell r="L92">
            <v>27.046369141548301</v>
          </cell>
          <cell r="M92">
            <v>534.33626137066005</v>
          </cell>
          <cell r="N92">
            <v>570.33626137066005</v>
          </cell>
          <cell r="O92">
            <v>1.0172273246491701</v>
          </cell>
          <cell r="P92">
            <v>0</v>
          </cell>
          <cell r="Q92">
            <v>0</v>
          </cell>
          <cell r="R92">
            <v>0</v>
          </cell>
          <cell r="S92">
            <v>0</v>
          </cell>
          <cell r="T92">
            <v>0</v>
          </cell>
          <cell r="U92">
            <v>2069.4103571242399</v>
          </cell>
          <cell r="V92">
            <v>0</v>
          </cell>
          <cell r="W92">
            <v>2105.4103571242399</v>
          </cell>
          <cell r="X92">
            <v>0</v>
          </cell>
          <cell r="Y92">
            <v>0</v>
          </cell>
          <cell r="Z92">
            <v>0</v>
          </cell>
          <cell r="AA92">
            <v>0</v>
          </cell>
          <cell r="AB92">
            <v>0</v>
          </cell>
          <cell r="AC92">
            <v>111.291021463091</v>
          </cell>
          <cell r="AD92">
            <v>52.8425754722685</v>
          </cell>
          <cell r="AE92">
            <v>88.711480808712295</v>
          </cell>
          <cell r="AF92">
            <v>86.896675606516197</v>
          </cell>
          <cell r="AG92">
            <v>0.69982083884653901</v>
          </cell>
          <cell r="AH92">
            <v>0</v>
          </cell>
          <cell r="AI92">
            <v>0</v>
          </cell>
          <cell r="AJ92">
            <v>0</v>
          </cell>
          <cell r="AK92">
            <v>0</v>
          </cell>
          <cell r="AL92">
            <v>0</v>
          </cell>
          <cell r="AM92">
            <v>227.87754179253301</v>
          </cell>
          <cell r="AN92">
            <v>0</v>
          </cell>
          <cell r="AO92">
            <v>236.87754179253301</v>
          </cell>
          <cell r="AP92">
            <v>0</v>
          </cell>
          <cell r="AQ92">
            <v>12.3742829400214</v>
          </cell>
          <cell r="AR92">
            <v>12.3742829400214</v>
          </cell>
          <cell r="AS92">
            <v>12.3742829400214</v>
          </cell>
        </row>
        <row r="93">
          <cell r="G93">
            <v>97</v>
          </cell>
          <cell r="H93">
            <v>0.731958762886598</v>
          </cell>
          <cell r="I93">
            <v>28</v>
          </cell>
          <cell r="J93">
            <v>2</v>
          </cell>
          <cell r="K93">
            <v>253.46811239792501</v>
          </cell>
          <cell r="L93">
            <v>253.46811239792501</v>
          </cell>
          <cell r="M93">
            <v>2301.4693875636199</v>
          </cell>
          <cell r="N93">
            <v>2337.4693875636199</v>
          </cell>
          <cell r="O93">
            <v>1.04870849755514</v>
          </cell>
          <cell r="P93">
            <v>0</v>
          </cell>
          <cell r="Q93">
            <v>0</v>
          </cell>
          <cell r="R93">
            <v>0</v>
          </cell>
          <cell r="S93">
            <v>0</v>
          </cell>
          <cell r="T93">
            <v>0</v>
          </cell>
          <cell r="U93">
            <v>2068.27836065976</v>
          </cell>
          <cell r="V93">
            <v>0</v>
          </cell>
          <cell r="W93">
            <v>2104.27836065976</v>
          </cell>
          <cell r="X93">
            <v>0</v>
          </cell>
          <cell r="Y93">
            <v>0</v>
          </cell>
          <cell r="Z93">
            <v>0</v>
          </cell>
          <cell r="AA93">
            <v>0</v>
          </cell>
          <cell r="AB93">
            <v>0</v>
          </cell>
          <cell r="AC93">
            <v>1244.3388166008999</v>
          </cell>
          <cell r="AD93">
            <v>547.25002848960503</v>
          </cell>
          <cell r="AE93">
            <v>1122.80256940406</v>
          </cell>
          <cell r="AF93">
            <v>648.93724717845305</v>
          </cell>
          <cell r="AG93">
            <v>0.831608004326301</v>
          </cell>
          <cell r="AH93">
            <v>0</v>
          </cell>
          <cell r="AI93">
            <v>0</v>
          </cell>
          <cell r="AJ93">
            <v>0</v>
          </cell>
          <cell r="AK93">
            <v>0</v>
          </cell>
          <cell r="AL93">
            <v>0</v>
          </cell>
          <cell r="AM93">
            <v>631.10067172138395</v>
          </cell>
          <cell r="AN93">
            <v>0</v>
          </cell>
          <cell r="AO93">
            <v>640.10067172138395</v>
          </cell>
          <cell r="AP93">
            <v>0</v>
          </cell>
          <cell r="AQ93">
            <v>13.214365868127601</v>
          </cell>
          <cell r="AR93">
            <v>13.214365868127601</v>
          </cell>
          <cell r="AS93">
            <v>13.214365868127601</v>
          </cell>
        </row>
        <row r="94">
          <cell r="G94">
            <v>10</v>
          </cell>
          <cell r="H94">
            <v>1</v>
          </cell>
          <cell r="I94">
            <v>9</v>
          </cell>
          <cell r="J94">
            <v>2</v>
          </cell>
          <cell r="K94">
            <v>3.7954091201942899</v>
          </cell>
          <cell r="L94">
            <v>3.7954091201942899</v>
          </cell>
          <cell r="M94">
            <v>20.106538051926801</v>
          </cell>
          <cell r="N94">
            <v>56.106538051926798</v>
          </cell>
          <cell r="O94">
            <v>3.07681736517906</v>
          </cell>
          <cell r="P94">
            <v>0</v>
          </cell>
          <cell r="Q94">
            <v>0</v>
          </cell>
          <cell r="R94">
            <v>0</v>
          </cell>
          <cell r="S94">
            <v>0</v>
          </cell>
          <cell r="T94">
            <v>0</v>
          </cell>
          <cell r="U94">
            <v>1621.64642167433</v>
          </cell>
          <cell r="V94">
            <v>0</v>
          </cell>
          <cell r="W94">
            <v>1657.64642167433</v>
          </cell>
          <cell r="X94">
            <v>0</v>
          </cell>
          <cell r="Y94">
            <v>0</v>
          </cell>
          <cell r="Z94">
            <v>0</v>
          </cell>
          <cell r="AA94">
            <v>0</v>
          </cell>
          <cell r="AB94">
            <v>0</v>
          </cell>
          <cell r="AC94">
            <v>65.1908352961986</v>
          </cell>
          <cell r="AD94">
            <v>32.1480480406696</v>
          </cell>
          <cell r="AE94">
            <v>66.794603400177905</v>
          </cell>
          <cell r="AF94">
            <v>72.054161941801894</v>
          </cell>
          <cell r="AG94">
            <v>0.93947005571690301</v>
          </cell>
          <cell r="AH94">
            <v>0</v>
          </cell>
          <cell r="AI94">
            <v>0</v>
          </cell>
          <cell r="AJ94">
            <v>0</v>
          </cell>
          <cell r="AK94">
            <v>0</v>
          </cell>
          <cell r="AL94">
            <v>0</v>
          </cell>
          <cell r="AM94">
            <v>847.70388775378899</v>
          </cell>
          <cell r="AN94">
            <v>0</v>
          </cell>
          <cell r="AO94">
            <v>856.70388775378899</v>
          </cell>
          <cell r="AP94">
            <v>0</v>
          </cell>
          <cell r="AQ94">
            <v>19.4820782639251</v>
          </cell>
          <cell r="AR94">
            <v>19.4820782639251</v>
          </cell>
          <cell r="AS94">
            <v>19.4820782639251</v>
          </cell>
        </row>
        <row r="95">
          <cell r="G95">
            <v>20</v>
          </cell>
          <cell r="H95">
            <v>0.8</v>
          </cell>
          <cell r="I95">
            <v>7</v>
          </cell>
          <cell r="J95">
            <v>2</v>
          </cell>
          <cell r="K95">
            <v>55.4136339829031</v>
          </cell>
          <cell r="L95">
            <v>55.4136339829031</v>
          </cell>
          <cell r="M95">
            <v>302.89794143501001</v>
          </cell>
          <cell r="N95">
            <v>338.89794143501001</v>
          </cell>
          <cell r="O95">
            <v>1.10449200784559</v>
          </cell>
          <cell r="P95">
            <v>0</v>
          </cell>
          <cell r="Q95">
            <v>0</v>
          </cell>
          <cell r="R95">
            <v>0</v>
          </cell>
          <cell r="S95">
            <v>0</v>
          </cell>
          <cell r="T95">
            <v>0</v>
          </cell>
          <cell r="U95">
            <v>1996.7852341793</v>
          </cell>
          <cell r="V95">
            <v>0</v>
          </cell>
          <cell r="W95">
            <v>2032.7852341793</v>
          </cell>
          <cell r="X95">
            <v>0</v>
          </cell>
          <cell r="Y95">
            <v>0</v>
          </cell>
          <cell r="Z95">
            <v>0</v>
          </cell>
          <cell r="AA95">
            <v>0</v>
          </cell>
          <cell r="AB95">
            <v>0</v>
          </cell>
          <cell r="AC95">
            <v>264.68101632608699</v>
          </cell>
          <cell r="AD95">
            <v>128.82319040894799</v>
          </cell>
          <cell r="AE95">
            <v>270.41780088428499</v>
          </cell>
          <cell r="AF95">
            <v>191.66537568978899</v>
          </cell>
          <cell r="AG95">
            <v>0.93479397208280501</v>
          </cell>
          <cell r="AH95">
            <v>0</v>
          </cell>
          <cell r="AI95">
            <v>0</v>
          </cell>
          <cell r="AJ95">
            <v>0</v>
          </cell>
          <cell r="AK95">
            <v>0</v>
          </cell>
          <cell r="AL95">
            <v>0</v>
          </cell>
          <cell r="AM95">
            <v>514.79527979029001</v>
          </cell>
          <cell r="AN95">
            <v>0</v>
          </cell>
          <cell r="AO95">
            <v>523.79527979029001</v>
          </cell>
          <cell r="AP95">
            <v>0</v>
          </cell>
          <cell r="AQ95">
            <v>13.2756670970681</v>
          </cell>
          <cell r="AR95">
            <v>13.2756670970681</v>
          </cell>
          <cell r="AS95">
            <v>13.2756670970681</v>
          </cell>
        </row>
        <row r="96">
          <cell r="G96">
            <v>2</v>
          </cell>
          <cell r="H96">
            <v>1</v>
          </cell>
          <cell r="I96">
            <v>0</v>
          </cell>
          <cell r="J96">
            <v>2</v>
          </cell>
          <cell r="K96">
            <v>0.68849123556543101</v>
          </cell>
          <cell r="L96">
            <v>0.68849123556543101</v>
          </cell>
          <cell r="M96">
            <v>4.28873591167733</v>
          </cell>
          <cell r="N96">
            <v>40.2887359116773</v>
          </cell>
          <cell r="O96">
            <v>2.5998921781394602</v>
          </cell>
          <cell r="P96">
            <v>0</v>
          </cell>
          <cell r="Q96">
            <v>0</v>
          </cell>
          <cell r="R96">
            <v>0</v>
          </cell>
          <cell r="S96">
            <v>0</v>
          </cell>
          <cell r="T96">
            <v>0</v>
          </cell>
          <cell r="U96">
            <v>0</v>
          </cell>
          <cell r="V96">
            <v>0</v>
          </cell>
          <cell r="W96">
            <v>0</v>
          </cell>
          <cell r="X96">
            <v>0</v>
          </cell>
          <cell r="Y96">
            <v>0</v>
          </cell>
          <cell r="Z96">
            <v>0</v>
          </cell>
          <cell r="AA96">
            <v>0</v>
          </cell>
          <cell r="AB96">
            <v>0</v>
          </cell>
          <cell r="AC96">
            <v>13.5411509004099</v>
          </cell>
          <cell r="AD96">
            <v>7.5958980978696902</v>
          </cell>
          <cell r="AE96">
            <v>23.038550304861399</v>
          </cell>
          <cell r="AF96">
            <v>50.898078791259998</v>
          </cell>
          <cell r="AG96">
            <v>1.51786964562872</v>
          </cell>
          <cell r="AH96">
            <v>0</v>
          </cell>
          <cell r="AI96">
            <v>0</v>
          </cell>
          <cell r="AJ96">
            <v>0</v>
          </cell>
          <cell r="AK96">
            <v>0</v>
          </cell>
          <cell r="AL96">
            <v>0</v>
          </cell>
          <cell r="AM96">
            <v>0</v>
          </cell>
          <cell r="AN96">
            <v>0</v>
          </cell>
          <cell r="AO96">
            <v>0</v>
          </cell>
          <cell r="AP96">
            <v>0</v>
          </cell>
          <cell r="AQ96">
            <v>22.870526383818099</v>
          </cell>
          <cell r="AR96">
            <v>22.870526383818099</v>
          </cell>
          <cell r="AS96">
            <v>22.870526383818099</v>
          </cell>
        </row>
        <row r="97">
          <cell r="G97">
            <v>21</v>
          </cell>
          <cell r="H97">
            <v>0.952380952380952</v>
          </cell>
          <cell r="I97">
            <v>10</v>
          </cell>
          <cell r="J97">
            <v>2</v>
          </cell>
          <cell r="K97">
            <v>14.798229960532</v>
          </cell>
          <cell r="L97">
            <v>14.798229960532</v>
          </cell>
          <cell r="M97">
            <v>170.70882140699899</v>
          </cell>
          <cell r="N97">
            <v>206.70882140699899</v>
          </cell>
          <cell r="O97">
            <v>1.14114893978955</v>
          </cell>
          <cell r="P97">
            <v>0</v>
          </cell>
          <cell r="Q97">
            <v>0</v>
          </cell>
          <cell r="R97">
            <v>0</v>
          </cell>
          <cell r="S97">
            <v>0</v>
          </cell>
          <cell r="T97">
            <v>0</v>
          </cell>
          <cell r="U97">
            <v>1823.8700899748901</v>
          </cell>
          <cell r="V97">
            <v>0</v>
          </cell>
          <cell r="W97">
            <v>1859.8700899748901</v>
          </cell>
          <cell r="X97">
            <v>0</v>
          </cell>
          <cell r="Y97">
            <v>0</v>
          </cell>
          <cell r="Z97">
            <v>0</v>
          </cell>
          <cell r="AA97">
            <v>0</v>
          </cell>
          <cell r="AB97">
            <v>0</v>
          </cell>
          <cell r="AC97">
            <v>264.76811656924701</v>
          </cell>
          <cell r="AD97">
            <v>129.97327310053399</v>
          </cell>
          <cell r="AE97">
            <v>269.03224745487302</v>
          </cell>
          <cell r="AF97">
            <v>191.87555723388499</v>
          </cell>
          <cell r="AG97">
            <v>0.92833590143905298</v>
          </cell>
          <cell r="AH97">
            <v>0</v>
          </cell>
          <cell r="AI97">
            <v>0</v>
          </cell>
          <cell r="AJ97">
            <v>0</v>
          </cell>
          <cell r="AK97">
            <v>0</v>
          </cell>
          <cell r="AL97">
            <v>0</v>
          </cell>
          <cell r="AM97">
            <v>790.36365950794504</v>
          </cell>
          <cell r="AN97">
            <v>0</v>
          </cell>
          <cell r="AO97">
            <v>799.36365950794504</v>
          </cell>
          <cell r="AP97">
            <v>0</v>
          </cell>
          <cell r="AQ97">
            <v>17.470284213313601</v>
          </cell>
          <cell r="AR97">
            <v>17.470284213313601</v>
          </cell>
          <cell r="AS97">
            <v>17.470284213313601</v>
          </cell>
        </row>
        <row r="98">
          <cell r="G98">
            <v>7</v>
          </cell>
          <cell r="H98">
            <v>1</v>
          </cell>
          <cell r="I98">
            <v>3</v>
          </cell>
          <cell r="J98">
            <v>2</v>
          </cell>
          <cell r="K98">
            <v>3.9328724709965499</v>
          </cell>
          <cell r="L98">
            <v>3.9328724709965499</v>
          </cell>
          <cell r="M98">
            <v>19.857788229867001</v>
          </cell>
          <cell r="N98">
            <v>55.857788229866998</v>
          </cell>
          <cell r="O98">
            <v>2.0926964290178902</v>
          </cell>
          <cell r="P98">
            <v>0</v>
          </cell>
          <cell r="Q98">
            <v>0</v>
          </cell>
          <cell r="R98">
            <v>0</v>
          </cell>
          <cell r="S98">
            <v>0</v>
          </cell>
          <cell r="T98">
            <v>0</v>
          </cell>
          <cell r="U98">
            <v>1942.5807490181301</v>
          </cell>
          <cell r="V98">
            <v>0</v>
          </cell>
          <cell r="W98">
            <v>1978.5807490181301</v>
          </cell>
          <cell r="X98">
            <v>0</v>
          </cell>
          <cell r="Y98">
            <v>2</v>
          </cell>
          <cell r="Z98">
            <v>2</v>
          </cell>
          <cell r="AA98">
            <v>0</v>
          </cell>
          <cell r="AB98">
            <v>0</v>
          </cell>
          <cell r="AC98">
            <v>73.101940114142394</v>
          </cell>
          <cell r="AD98">
            <v>38.438260759774302</v>
          </cell>
          <cell r="AE98">
            <v>89.415285421191399</v>
          </cell>
          <cell r="AF98">
            <v>87.383612864502098</v>
          </cell>
          <cell r="AG98">
            <v>1.10002222348488</v>
          </cell>
          <cell r="AH98">
            <v>0</v>
          </cell>
          <cell r="AI98">
            <v>0</v>
          </cell>
          <cell r="AJ98">
            <v>0</v>
          </cell>
          <cell r="AK98">
            <v>0</v>
          </cell>
          <cell r="AL98">
            <v>0</v>
          </cell>
          <cell r="AM98">
            <v>617.31375103962296</v>
          </cell>
          <cell r="AN98">
            <v>0</v>
          </cell>
          <cell r="AO98">
            <v>626.31375103962296</v>
          </cell>
          <cell r="AP98">
            <v>0</v>
          </cell>
          <cell r="AQ98">
            <v>20.0357475992876</v>
          </cell>
          <cell r="AR98">
            <v>20.0357475992876</v>
          </cell>
          <cell r="AS98">
            <v>20.0357475992876</v>
          </cell>
        </row>
        <row r="99">
          <cell r="G99">
            <v>30</v>
          </cell>
          <cell r="H99">
            <v>1</v>
          </cell>
          <cell r="I99">
            <v>15</v>
          </cell>
          <cell r="J99">
            <v>2</v>
          </cell>
          <cell r="K99">
            <v>74.489400708144501</v>
          </cell>
          <cell r="L99">
            <v>74.489400708144501</v>
          </cell>
          <cell r="M99">
            <v>218.90476163468</v>
          </cell>
          <cell r="N99">
            <v>254.90476163468</v>
          </cell>
          <cell r="O99">
            <v>1.12932962491337</v>
          </cell>
          <cell r="P99">
            <v>0</v>
          </cell>
          <cell r="Q99">
            <v>0</v>
          </cell>
          <cell r="R99">
            <v>0</v>
          </cell>
          <cell r="S99">
            <v>0</v>
          </cell>
          <cell r="T99">
            <v>0</v>
          </cell>
          <cell r="U99">
            <v>1023.61718576053</v>
          </cell>
          <cell r="V99">
            <v>0</v>
          </cell>
          <cell r="W99">
            <v>1059.61718576053</v>
          </cell>
          <cell r="X99">
            <v>0</v>
          </cell>
          <cell r="Y99">
            <v>0</v>
          </cell>
          <cell r="Z99">
            <v>0</v>
          </cell>
          <cell r="AA99">
            <v>0</v>
          </cell>
          <cell r="AB99">
            <v>0</v>
          </cell>
          <cell r="AC99">
            <v>263.31444845527</v>
          </cell>
          <cell r="AD99">
            <v>86.279291266278193</v>
          </cell>
          <cell r="AE99">
            <v>141.942088554164</v>
          </cell>
          <cell r="AF99">
            <v>107.17609379309199</v>
          </cell>
          <cell r="AG99">
            <v>0.47997539789983501</v>
          </cell>
          <cell r="AH99">
            <v>0</v>
          </cell>
          <cell r="AI99">
            <v>0</v>
          </cell>
          <cell r="AJ99">
            <v>0</v>
          </cell>
          <cell r="AK99">
            <v>0</v>
          </cell>
          <cell r="AL99">
            <v>0</v>
          </cell>
          <cell r="AM99">
            <v>575.01664856147204</v>
          </cell>
          <cell r="AN99">
            <v>0</v>
          </cell>
          <cell r="AO99">
            <v>584.01664856147204</v>
          </cell>
          <cell r="AP99">
            <v>0</v>
          </cell>
          <cell r="AQ99">
            <v>20.819159447318501</v>
          </cell>
          <cell r="AR99">
            <v>20.819159447318501</v>
          </cell>
          <cell r="AS99">
            <v>20.819159447318501</v>
          </cell>
        </row>
        <row r="100">
          <cell r="G100">
            <v>46</v>
          </cell>
          <cell r="H100">
            <v>1</v>
          </cell>
          <cell r="I100">
            <v>8</v>
          </cell>
          <cell r="J100">
            <v>2</v>
          </cell>
          <cell r="K100">
            <v>224.70860062885299</v>
          </cell>
          <cell r="L100">
            <v>224.70860062885299</v>
          </cell>
          <cell r="M100">
            <v>1644.1917816748701</v>
          </cell>
          <cell r="N100">
            <v>1680.1917816748701</v>
          </cell>
          <cell r="O100">
            <v>1.03024124418882</v>
          </cell>
          <cell r="P100">
            <v>0</v>
          </cell>
          <cell r="Q100">
            <v>0</v>
          </cell>
          <cell r="R100">
            <v>0</v>
          </cell>
          <cell r="S100">
            <v>0</v>
          </cell>
          <cell r="T100">
            <v>0</v>
          </cell>
          <cell r="U100">
            <v>1942.5807490181301</v>
          </cell>
          <cell r="V100">
            <v>0</v>
          </cell>
          <cell r="W100">
            <v>1978.5807490181301</v>
          </cell>
          <cell r="X100">
            <v>0</v>
          </cell>
          <cell r="Y100">
            <v>0</v>
          </cell>
          <cell r="Z100">
            <v>0</v>
          </cell>
          <cell r="AA100">
            <v>0</v>
          </cell>
          <cell r="AB100">
            <v>0</v>
          </cell>
          <cell r="AC100">
            <v>686.85836841332696</v>
          </cell>
          <cell r="AD100">
            <v>285.48976037670502</v>
          </cell>
          <cell r="AE100">
            <v>515.350408637383</v>
          </cell>
          <cell r="AF100">
            <v>316.35521313258801</v>
          </cell>
          <cell r="AG100">
            <v>0.70135723400754302</v>
          </cell>
          <cell r="AH100">
            <v>0</v>
          </cell>
          <cell r="AI100">
            <v>0</v>
          </cell>
          <cell r="AJ100">
            <v>0</v>
          </cell>
          <cell r="AK100">
            <v>0</v>
          </cell>
          <cell r="AL100">
            <v>0</v>
          </cell>
          <cell r="AM100">
            <v>721.74717752453796</v>
          </cell>
          <cell r="AN100">
            <v>0</v>
          </cell>
          <cell r="AO100">
            <v>730.74717752453796</v>
          </cell>
          <cell r="AP100">
            <v>0</v>
          </cell>
          <cell r="AQ100">
            <v>22.24546216805</v>
          </cell>
          <cell r="AR100">
            <v>22.24546216805</v>
          </cell>
          <cell r="AS100">
            <v>22.24546216805</v>
          </cell>
        </row>
        <row r="101">
          <cell r="G101">
            <v>63</v>
          </cell>
          <cell r="H101">
            <v>0.82539682539682502</v>
          </cell>
          <cell r="I101">
            <v>15</v>
          </cell>
          <cell r="J101">
            <v>2</v>
          </cell>
          <cell r="K101">
            <v>147.64026742822199</v>
          </cell>
          <cell r="L101">
            <v>147.64026742822199</v>
          </cell>
          <cell r="M101">
            <v>2573.8202056739301</v>
          </cell>
          <cell r="N101">
            <v>2609.8202056739301</v>
          </cell>
          <cell r="O101">
            <v>1.02646562146592</v>
          </cell>
          <cell r="P101">
            <v>0</v>
          </cell>
          <cell r="Q101">
            <v>0</v>
          </cell>
          <cell r="R101">
            <v>0</v>
          </cell>
          <cell r="S101">
            <v>0</v>
          </cell>
          <cell r="T101">
            <v>0</v>
          </cell>
          <cell r="U101">
            <v>2116.5687370560699</v>
          </cell>
          <cell r="V101">
            <v>0</v>
          </cell>
          <cell r="W101">
            <v>2152.5687370560699</v>
          </cell>
          <cell r="X101">
            <v>0</v>
          </cell>
          <cell r="Y101">
            <v>0</v>
          </cell>
          <cell r="Z101">
            <v>0</v>
          </cell>
          <cell r="AA101">
            <v>0</v>
          </cell>
          <cell r="AB101">
            <v>0</v>
          </cell>
          <cell r="AC101">
            <v>1147.77184696786</v>
          </cell>
          <cell r="AD101">
            <v>335.82307976553699</v>
          </cell>
          <cell r="AE101">
            <v>716.41614955028797</v>
          </cell>
          <cell r="AF101">
            <v>407.94690754084002</v>
          </cell>
          <cell r="AG101">
            <v>0.58497221424576495</v>
          </cell>
          <cell r="AH101">
            <v>0</v>
          </cell>
          <cell r="AI101">
            <v>0</v>
          </cell>
          <cell r="AJ101">
            <v>0</v>
          </cell>
          <cell r="AK101">
            <v>0</v>
          </cell>
          <cell r="AL101">
            <v>0</v>
          </cell>
          <cell r="AM101">
            <v>439.82542388802398</v>
          </cell>
          <cell r="AN101">
            <v>0</v>
          </cell>
          <cell r="AO101">
            <v>448.82542388802398</v>
          </cell>
          <cell r="AP101">
            <v>0</v>
          </cell>
          <cell r="AQ101">
            <v>26.000308915096301</v>
          </cell>
          <cell r="AR101">
            <v>26.000308915096301</v>
          </cell>
          <cell r="AS101">
            <v>26.000308915096301</v>
          </cell>
        </row>
        <row r="102">
          <cell r="G102">
            <v>34</v>
          </cell>
          <cell r="H102">
            <v>0.85294117647058798</v>
          </cell>
          <cell r="I102">
            <v>8</v>
          </cell>
          <cell r="J102">
            <v>2</v>
          </cell>
          <cell r="K102">
            <v>297.24935327423498</v>
          </cell>
          <cell r="L102">
            <v>297.24935327423498</v>
          </cell>
          <cell r="M102">
            <v>1655.2086004054499</v>
          </cell>
          <cell r="N102">
            <v>1691.2086004054499</v>
          </cell>
          <cell r="O102">
            <v>1.0195083512110299</v>
          </cell>
          <cell r="P102">
            <v>0</v>
          </cell>
          <cell r="Q102">
            <v>0</v>
          </cell>
          <cell r="R102">
            <v>0</v>
          </cell>
          <cell r="S102">
            <v>0</v>
          </cell>
          <cell r="T102">
            <v>0</v>
          </cell>
          <cell r="U102">
            <v>2039.93553367248</v>
          </cell>
          <cell r="V102">
            <v>0</v>
          </cell>
          <cell r="W102">
            <v>2075.9355336724798</v>
          </cell>
          <cell r="X102">
            <v>0</v>
          </cell>
          <cell r="Y102">
            <v>0</v>
          </cell>
          <cell r="Z102">
            <v>0</v>
          </cell>
          <cell r="AA102">
            <v>0</v>
          </cell>
          <cell r="AB102">
            <v>0</v>
          </cell>
          <cell r="AC102">
            <v>634.19194613720299</v>
          </cell>
          <cell r="AD102">
            <v>263.41771544451001</v>
          </cell>
          <cell r="AE102">
            <v>373.72456145713301</v>
          </cell>
          <cell r="AF102">
            <v>248.247348552462</v>
          </cell>
          <cell r="AG102">
            <v>0.55978911090271999</v>
          </cell>
          <cell r="AH102">
            <v>0</v>
          </cell>
          <cell r="AI102">
            <v>0</v>
          </cell>
          <cell r="AJ102">
            <v>0</v>
          </cell>
          <cell r="AK102">
            <v>0</v>
          </cell>
          <cell r="AL102">
            <v>0</v>
          </cell>
          <cell r="AM102">
            <v>794.57423477061502</v>
          </cell>
          <cell r="AN102">
            <v>0</v>
          </cell>
          <cell r="AO102">
            <v>803.57423477061502</v>
          </cell>
          <cell r="AP102">
            <v>0</v>
          </cell>
          <cell r="AQ102">
            <v>19.087141267339099</v>
          </cell>
          <cell r="AR102">
            <v>19.087141267339099</v>
          </cell>
          <cell r="AS102">
            <v>19.087141267339099</v>
          </cell>
        </row>
        <row r="103">
          <cell r="G103">
            <v>18</v>
          </cell>
          <cell r="H103">
            <v>1</v>
          </cell>
          <cell r="I103">
            <v>19</v>
          </cell>
          <cell r="J103">
            <v>2</v>
          </cell>
          <cell r="K103">
            <v>683.07070595578</v>
          </cell>
          <cell r="L103">
            <v>683.07070595578</v>
          </cell>
          <cell r="M103">
            <v>3286.2893629033201</v>
          </cell>
          <cell r="N103">
            <v>3322.2893629033201</v>
          </cell>
          <cell r="O103">
            <v>1.0077466501271399</v>
          </cell>
          <cell r="P103">
            <v>0</v>
          </cell>
          <cell r="Q103">
            <v>0</v>
          </cell>
          <cell r="R103">
            <v>0</v>
          </cell>
          <cell r="S103">
            <v>0</v>
          </cell>
          <cell r="T103">
            <v>0</v>
          </cell>
          <cell r="U103">
            <v>1923.5780585832999</v>
          </cell>
          <cell r="V103">
            <v>0</v>
          </cell>
          <cell r="W103">
            <v>1959.5780585832999</v>
          </cell>
          <cell r="X103">
            <v>0</v>
          </cell>
          <cell r="Y103">
            <v>0</v>
          </cell>
          <cell r="Z103">
            <v>0</v>
          </cell>
          <cell r="AA103">
            <v>0</v>
          </cell>
          <cell r="AB103">
            <v>0</v>
          </cell>
          <cell r="AC103">
            <v>285.52077142566998</v>
          </cell>
          <cell r="AD103">
            <v>94.834654435039198</v>
          </cell>
          <cell r="AE103">
            <v>225.08340868006599</v>
          </cell>
          <cell r="AF103">
            <v>164.25414721829699</v>
          </cell>
          <cell r="AG103">
            <v>0.656532873117608</v>
          </cell>
          <cell r="AH103">
            <v>0</v>
          </cell>
          <cell r="AI103">
            <v>0</v>
          </cell>
          <cell r="AJ103">
            <v>0</v>
          </cell>
          <cell r="AK103">
            <v>0</v>
          </cell>
          <cell r="AL103">
            <v>0</v>
          </cell>
          <cell r="AM103">
            <v>785.61645277752996</v>
          </cell>
          <cell r="AN103">
            <v>0</v>
          </cell>
          <cell r="AO103">
            <v>794.61645277752996</v>
          </cell>
          <cell r="AP103">
            <v>0</v>
          </cell>
          <cell r="AQ103">
            <v>12.6247919433733</v>
          </cell>
          <cell r="AR103">
            <v>12.6247919433733</v>
          </cell>
          <cell r="AS103">
            <v>12.6247919433733</v>
          </cell>
        </row>
        <row r="104">
          <cell r="G104">
            <v>1026</v>
          </cell>
          <cell r="H104">
            <v>0.10233918128654999</v>
          </cell>
          <cell r="I104">
            <v>12</v>
          </cell>
          <cell r="J104">
            <v>869</v>
          </cell>
          <cell r="K104">
            <v>722.24077574596697</v>
          </cell>
          <cell r="L104">
            <v>722.24077574596697</v>
          </cell>
          <cell r="M104">
            <v>2794.8669998003402</v>
          </cell>
          <cell r="N104">
            <v>2830.8669998003402</v>
          </cell>
          <cell r="O104">
            <v>1.04404572089064</v>
          </cell>
          <cell r="P104">
            <v>0</v>
          </cell>
          <cell r="Q104">
            <v>0</v>
          </cell>
          <cell r="R104">
            <v>0</v>
          </cell>
          <cell r="S104">
            <v>0</v>
          </cell>
          <cell r="T104">
            <v>0</v>
          </cell>
          <cell r="U104">
            <v>352.76338500274898</v>
          </cell>
          <cell r="V104">
            <v>0</v>
          </cell>
          <cell r="W104">
            <v>388.76338500274898</v>
          </cell>
          <cell r="X104">
            <v>0</v>
          </cell>
          <cell r="Y104">
            <v>8</v>
          </cell>
          <cell r="Z104">
            <v>8</v>
          </cell>
          <cell r="AA104">
            <v>0</v>
          </cell>
          <cell r="AB104">
            <v>0</v>
          </cell>
          <cell r="AC104">
            <v>3046.2810407387001</v>
          </cell>
          <cell r="AD104">
            <v>1456.600842804</v>
          </cell>
          <cell r="AE104">
            <v>2694.7303351933501</v>
          </cell>
          <cell r="AF104">
            <v>1726.46398973533</v>
          </cell>
          <cell r="AG104">
            <v>0.78644236644758003</v>
          </cell>
          <cell r="AH104">
            <v>0</v>
          </cell>
          <cell r="AI104">
            <v>0</v>
          </cell>
          <cell r="AJ104">
            <v>0</v>
          </cell>
          <cell r="AK104">
            <v>0</v>
          </cell>
          <cell r="AL104">
            <v>0</v>
          </cell>
          <cell r="AM104">
            <v>499.44273164608802</v>
          </cell>
          <cell r="AN104">
            <v>0</v>
          </cell>
          <cell r="AO104">
            <v>508.44273164608802</v>
          </cell>
          <cell r="AP104">
            <v>0</v>
          </cell>
          <cell r="AQ104">
            <v>15.175741402282499</v>
          </cell>
          <cell r="AR104">
            <v>15.175741402282499</v>
          </cell>
          <cell r="AS104">
            <v>15.175741402282499</v>
          </cell>
        </row>
        <row r="105">
          <cell r="G105">
            <v>1396</v>
          </cell>
          <cell r="H105">
            <v>0.17908309455587401</v>
          </cell>
          <cell r="I105">
            <v>16</v>
          </cell>
          <cell r="J105">
            <v>869</v>
          </cell>
          <cell r="K105">
            <v>338.50174484823998</v>
          </cell>
          <cell r="L105">
            <v>338.50174484823998</v>
          </cell>
          <cell r="M105">
            <v>2197.4399875087502</v>
          </cell>
          <cell r="N105">
            <v>2233.4399875087502</v>
          </cell>
          <cell r="O105">
            <v>1.0016054833564501</v>
          </cell>
          <cell r="P105">
            <v>0</v>
          </cell>
          <cell r="Q105">
            <v>0</v>
          </cell>
          <cell r="R105">
            <v>0</v>
          </cell>
          <cell r="S105">
            <v>0</v>
          </cell>
          <cell r="T105">
            <v>0</v>
          </cell>
          <cell r="U105">
            <v>241.23282416749001</v>
          </cell>
          <cell r="V105">
            <v>0</v>
          </cell>
          <cell r="W105">
            <v>277.23282416748998</v>
          </cell>
          <cell r="X105">
            <v>0</v>
          </cell>
          <cell r="Y105">
            <v>34</v>
          </cell>
          <cell r="Z105">
            <v>34</v>
          </cell>
          <cell r="AA105">
            <v>0</v>
          </cell>
          <cell r="AB105">
            <v>0</v>
          </cell>
          <cell r="AC105">
            <v>4659.7377294603803</v>
          </cell>
          <cell r="AD105">
            <v>1767.7783625212701</v>
          </cell>
          <cell r="AE105">
            <v>2211.2985937390699</v>
          </cell>
          <cell r="AF105">
            <v>1013.7173992911</v>
          </cell>
          <cell r="AG105">
            <v>0.41624284169849701</v>
          </cell>
          <cell r="AH105">
            <v>0</v>
          </cell>
          <cell r="AI105">
            <v>0</v>
          </cell>
          <cell r="AJ105">
            <v>0</v>
          </cell>
          <cell r="AK105">
            <v>0</v>
          </cell>
          <cell r="AL105">
            <v>0</v>
          </cell>
          <cell r="AM105">
            <v>281.49309754895302</v>
          </cell>
          <cell r="AN105">
            <v>0</v>
          </cell>
          <cell r="AO105">
            <v>290.49309754895302</v>
          </cell>
          <cell r="AP105">
            <v>0</v>
          </cell>
          <cell r="AQ105">
            <v>13.372776277028001</v>
          </cell>
          <cell r="AR105">
            <v>13.372776277028001</v>
          </cell>
          <cell r="AS105">
            <v>13.372776277028001</v>
          </cell>
        </row>
        <row r="106">
          <cell r="G106">
            <v>923</v>
          </cell>
          <cell r="H106">
            <v>0.203683640303359</v>
          </cell>
          <cell r="I106">
            <v>12</v>
          </cell>
          <cell r="J106">
            <v>869</v>
          </cell>
          <cell r="K106">
            <v>884.11777277451699</v>
          </cell>
          <cell r="L106">
            <v>884.11777277451699</v>
          </cell>
          <cell r="M106">
            <v>6303.2388755091797</v>
          </cell>
          <cell r="N106">
            <v>6339.2388755091797</v>
          </cell>
          <cell r="O106">
            <v>1.0198300071067199</v>
          </cell>
          <cell r="P106">
            <v>0</v>
          </cell>
          <cell r="Q106">
            <v>0</v>
          </cell>
          <cell r="R106">
            <v>0</v>
          </cell>
          <cell r="S106">
            <v>0</v>
          </cell>
          <cell r="T106">
            <v>0</v>
          </cell>
          <cell r="U106">
            <v>926.67211285314295</v>
          </cell>
          <cell r="V106">
            <v>0</v>
          </cell>
          <cell r="W106">
            <v>962.67211285314295</v>
          </cell>
          <cell r="X106">
            <v>0</v>
          </cell>
          <cell r="Y106">
            <v>20</v>
          </cell>
          <cell r="Z106">
            <v>20</v>
          </cell>
          <cell r="AA106">
            <v>0</v>
          </cell>
          <cell r="AB106">
            <v>0</v>
          </cell>
          <cell r="AC106">
            <v>3534.8881438541298</v>
          </cell>
          <cell r="AD106">
            <v>2458.0198003965202</v>
          </cell>
          <cell r="AE106">
            <v>2629.2489218493902</v>
          </cell>
          <cell r="AF106">
            <v>1930.9421168079</v>
          </cell>
          <cell r="AG106">
            <v>0.69503027280320095</v>
          </cell>
          <cell r="AH106">
            <v>0</v>
          </cell>
          <cell r="AI106">
            <v>0</v>
          </cell>
          <cell r="AJ106">
            <v>0</v>
          </cell>
          <cell r="AK106">
            <v>0</v>
          </cell>
          <cell r="AL106">
            <v>0</v>
          </cell>
          <cell r="AM106">
            <v>184.72736703131201</v>
          </cell>
          <cell r="AN106">
            <v>0</v>
          </cell>
          <cell r="AO106">
            <v>193.72736703131201</v>
          </cell>
          <cell r="AP106">
            <v>0</v>
          </cell>
          <cell r="AQ106">
            <v>14.3144199501989</v>
          </cell>
          <cell r="AR106">
            <v>14.3144199501989</v>
          </cell>
          <cell r="AS106">
            <v>14.3144199501989</v>
          </cell>
        </row>
        <row r="107">
          <cell r="G107">
            <v>710</v>
          </cell>
          <cell r="H107">
            <v>0.34084507042253498</v>
          </cell>
          <cell r="I107">
            <v>22</v>
          </cell>
          <cell r="J107">
            <v>869</v>
          </cell>
          <cell r="K107">
            <v>320.93959408223401</v>
          </cell>
          <cell r="L107">
            <v>320.93959408223401</v>
          </cell>
          <cell r="M107">
            <v>1106.454217323</v>
          </cell>
          <cell r="N107">
            <v>1142.454217323</v>
          </cell>
          <cell r="O107">
            <v>1</v>
          </cell>
          <cell r="P107">
            <v>0</v>
          </cell>
          <cell r="Q107">
            <v>0</v>
          </cell>
          <cell r="R107">
            <v>0</v>
          </cell>
          <cell r="S107">
            <v>0</v>
          </cell>
          <cell r="T107">
            <v>0</v>
          </cell>
          <cell r="U107">
            <v>218.89373153157001</v>
          </cell>
          <cell r="V107">
            <v>0</v>
          </cell>
          <cell r="W107">
            <v>254.89373153157001</v>
          </cell>
          <cell r="X107">
            <v>0</v>
          </cell>
          <cell r="Y107">
            <v>70</v>
          </cell>
          <cell r="Z107">
            <v>70</v>
          </cell>
          <cell r="AA107">
            <v>0</v>
          </cell>
          <cell r="AB107">
            <v>0</v>
          </cell>
          <cell r="AC107">
            <v>2300.7317559937001</v>
          </cell>
          <cell r="AD107">
            <v>1095.4867779628501</v>
          </cell>
          <cell r="AE107">
            <v>1325.8241501718501</v>
          </cell>
          <cell r="AF107">
            <v>680.26642151620797</v>
          </cell>
          <cell r="AG107">
            <v>0.48076773494084302</v>
          </cell>
          <cell r="AH107">
            <v>0</v>
          </cell>
          <cell r="AI107">
            <v>0</v>
          </cell>
          <cell r="AJ107">
            <v>0</v>
          </cell>
          <cell r="AK107">
            <v>0</v>
          </cell>
          <cell r="AL107">
            <v>0</v>
          </cell>
          <cell r="AM107">
            <v>155.71942400076</v>
          </cell>
          <cell r="AN107">
            <v>0</v>
          </cell>
          <cell r="AO107">
            <v>164.71942400076</v>
          </cell>
          <cell r="AP107">
            <v>0</v>
          </cell>
          <cell r="AQ107">
            <v>12.429480553444</v>
          </cell>
          <cell r="AR107">
            <v>12.429480553444</v>
          </cell>
          <cell r="AS107">
            <v>12.429480553444</v>
          </cell>
        </row>
        <row r="108">
          <cell r="G108">
            <v>453</v>
          </cell>
          <cell r="H108">
            <v>0.13245033112582799</v>
          </cell>
          <cell r="I108">
            <v>8</v>
          </cell>
          <cell r="J108">
            <v>869</v>
          </cell>
          <cell r="K108">
            <v>262.44872184021301</v>
          </cell>
          <cell r="L108">
            <v>262.44872184021301</v>
          </cell>
          <cell r="M108">
            <v>1669.9824376003301</v>
          </cell>
          <cell r="N108">
            <v>1705.9824376003301</v>
          </cell>
          <cell r="O108">
            <v>1</v>
          </cell>
          <cell r="P108">
            <v>0</v>
          </cell>
          <cell r="Q108">
            <v>0</v>
          </cell>
          <cell r="R108">
            <v>0</v>
          </cell>
          <cell r="S108">
            <v>0</v>
          </cell>
          <cell r="T108">
            <v>0</v>
          </cell>
          <cell r="U108">
            <v>410.05123105377999</v>
          </cell>
          <cell r="V108">
            <v>0</v>
          </cell>
          <cell r="W108">
            <v>446.05123105377999</v>
          </cell>
          <cell r="X108">
            <v>0</v>
          </cell>
          <cell r="Y108">
            <v>34</v>
          </cell>
          <cell r="Z108">
            <v>30</v>
          </cell>
          <cell r="AA108">
            <v>0</v>
          </cell>
          <cell r="AB108">
            <v>0</v>
          </cell>
          <cell r="AC108">
            <v>2055.5891106235399</v>
          </cell>
          <cell r="AD108">
            <v>1094.0081399549499</v>
          </cell>
          <cell r="AE108">
            <v>1004.30860647004</v>
          </cell>
          <cell r="AF108">
            <v>529.97663320150502</v>
          </cell>
          <cell r="AG108">
            <v>0.42985536476526598</v>
          </cell>
          <cell r="AH108">
            <v>0</v>
          </cell>
          <cell r="AI108">
            <v>0</v>
          </cell>
          <cell r="AJ108">
            <v>0</v>
          </cell>
          <cell r="AK108">
            <v>0</v>
          </cell>
          <cell r="AL108">
            <v>0</v>
          </cell>
          <cell r="AM108">
            <v>294.60158347500101</v>
          </cell>
          <cell r="AN108">
            <v>0</v>
          </cell>
          <cell r="AO108">
            <v>303.60158347500101</v>
          </cell>
          <cell r="AP108">
            <v>0</v>
          </cell>
          <cell r="AQ108">
            <v>18.912066727724099</v>
          </cell>
          <cell r="AR108">
            <v>18.912066727724099</v>
          </cell>
          <cell r="AS108">
            <v>18.912066727724099</v>
          </cell>
        </row>
        <row r="109">
          <cell r="G109">
            <v>986</v>
          </cell>
          <cell r="H109">
            <v>0.31845841784989898</v>
          </cell>
          <cell r="I109">
            <v>41</v>
          </cell>
          <cell r="J109">
            <v>869</v>
          </cell>
          <cell r="K109">
            <v>385.886831730018</v>
          </cell>
          <cell r="L109">
            <v>385.886831730018</v>
          </cell>
          <cell r="M109">
            <v>3813.4594942006001</v>
          </cell>
          <cell r="N109">
            <v>3849.4594942006001</v>
          </cell>
          <cell r="O109">
            <v>1</v>
          </cell>
          <cell r="P109">
            <v>0</v>
          </cell>
          <cell r="Q109">
            <v>0</v>
          </cell>
          <cell r="R109">
            <v>0</v>
          </cell>
          <cell r="S109">
            <v>0</v>
          </cell>
          <cell r="T109">
            <v>0</v>
          </cell>
          <cell r="U109">
            <v>583.88502498590299</v>
          </cell>
          <cell r="V109">
            <v>0</v>
          </cell>
          <cell r="W109">
            <v>619.88502498590299</v>
          </cell>
          <cell r="X109">
            <v>0</v>
          </cell>
          <cell r="Y109">
            <v>26</v>
          </cell>
          <cell r="Z109">
            <v>26</v>
          </cell>
          <cell r="AA109">
            <v>0</v>
          </cell>
          <cell r="AB109">
            <v>0</v>
          </cell>
          <cell r="AC109">
            <v>3162.9969020909898</v>
          </cell>
          <cell r="AD109">
            <v>1245.6674785121199</v>
          </cell>
          <cell r="AE109">
            <v>1756.79473606842</v>
          </cell>
          <cell r="AF109">
            <v>867.19513201117502</v>
          </cell>
          <cell r="AG109">
            <v>0.44620371019739502</v>
          </cell>
          <cell r="AH109">
            <v>0</v>
          </cell>
          <cell r="AI109">
            <v>0</v>
          </cell>
          <cell r="AJ109">
            <v>0</v>
          </cell>
          <cell r="AK109">
            <v>0</v>
          </cell>
          <cell r="AL109">
            <v>0</v>
          </cell>
          <cell r="AM109">
            <v>182.637943315971</v>
          </cell>
          <cell r="AN109">
            <v>0</v>
          </cell>
          <cell r="AO109">
            <v>191.637943315971</v>
          </cell>
          <cell r="AP109">
            <v>0</v>
          </cell>
          <cell r="AQ109">
            <v>14.495620254099199</v>
          </cell>
          <cell r="AR109">
            <v>14.495620254099199</v>
          </cell>
          <cell r="AS109">
            <v>14.495620254099199</v>
          </cell>
        </row>
        <row r="110">
          <cell r="G110">
            <v>497</v>
          </cell>
          <cell r="H110">
            <v>0.26760563380281699</v>
          </cell>
          <cell r="I110">
            <v>20</v>
          </cell>
          <cell r="J110">
            <v>869</v>
          </cell>
          <cell r="K110">
            <v>670.14519707464603</v>
          </cell>
          <cell r="L110">
            <v>670.14519707464603</v>
          </cell>
          <cell r="M110">
            <v>1858.3138007589</v>
          </cell>
          <cell r="N110">
            <v>1894.3138007589</v>
          </cell>
          <cell r="O110">
            <v>1.0085992922775699</v>
          </cell>
          <cell r="P110">
            <v>0</v>
          </cell>
          <cell r="Q110">
            <v>0</v>
          </cell>
          <cell r="R110">
            <v>0</v>
          </cell>
          <cell r="S110">
            <v>0</v>
          </cell>
          <cell r="T110">
            <v>0</v>
          </cell>
          <cell r="U110">
            <v>655.17694373071799</v>
          </cell>
          <cell r="V110">
            <v>0</v>
          </cell>
          <cell r="W110">
            <v>691.17694373071799</v>
          </cell>
          <cell r="X110">
            <v>0</v>
          </cell>
          <cell r="Y110">
            <v>24</v>
          </cell>
          <cell r="Z110">
            <v>24</v>
          </cell>
          <cell r="AA110">
            <v>0</v>
          </cell>
          <cell r="AB110">
            <v>0</v>
          </cell>
          <cell r="AC110">
            <v>1959.2700937464999</v>
          </cell>
          <cell r="AD110">
            <v>942.84161807302803</v>
          </cell>
          <cell r="AE110">
            <v>1394.07593308536</v>
          </cell>
          <cell r="AF110">
            <v>815.62014175454101</v>
          </cell>
          <cell r="AG110">
            <v>0.64061538153188202</v>
          </cell>
          <cell r="AH110">
            <v>0</v>
          </cell>
          <cell r="AI110">
            <v>0</v>
          </cell>
          <cell r="AJ110">
            <v>0</v>
          </cell>
          <cell r="AK110">
            <v>0</v>
          </cell>
          <cell r="AL110">
            <v>0</v>
          </cell>
          <cell r="AM110">
            <v>351.49517095236803</v>
          </cell>
          <cell r="AN110">
            <v>0</v>
          </cell>
          <cell r="AO110">
            <v>360.49517095236803</v>
          </cell>
          <cell r="AP110">
            <v>0</v>
          </cell>
          <cell r="AQ110">
            <v>12.125537635025299</v>
          </cell>
          <cell r="AR110">
            <v>12.125537635025299</v>
          </cell>
          <cell r="AS110">
            <v>12.125537635025299</v>
          </cell>
        </row>
        <row r="111">
          <cell r="G111">
            <v>889</v>
          </cell>
          <cell r="H111">
            <v>0.13723284589426299</v>
          </cell>
          <cell r="I111">
            <v>16</v>
          </cell>
          <cell r="J111">
            <v>869</v>
          </cell>
          <cell r="K111">
            <v>392.34412074114999</v>
          </cell>
          <cell r="L111">
            <v>392.34412074114999</v>
          </cell>
          <cell r="M111">
            <v>3015.2275457157102</v>
          </cell>
          <cell r="N111">
            <v>3051.2275457157102</v>
          </cell>
          <cell r="O111">
            <v>1</v>
          </cell>
          <cell r="P111">
            <v>0</v>
          </cell>
          <cell r="Q111">
            <v>0</v>
          </cell>
          <cell r="R111">
            <v>0</v>
          </cell>
          <cell r="S111">
            <v>0</v>
          </cell>
          <cell r="T111">
            <v>0</v>
          </cell>
          <cell r="U111">
            <v>507.73096793464703</v>
          </cell>
          <cell r="V111">
            <v>0</v>
          </cell>
          <cell r="W111">
            <v>543.73096793464697</v>
          </cell>
          <cell r="X111">
            <v>0</v>
          </cell>
          <cell r="Y111">
            <v>14</v>
          </cell>
          <cell r="Z111">
            <v>14</v>
          </cell>
          <cell r="AA111">
            <v>0</v>
          </cell>
          <cell r="AB111">
            <v>0</v>
          </cell>
          <cell r="AC111">
            <v>5112.34296220748</v>
          </cell>
          <cell r="AD111">
            <v>1231.99813919082</v>
          </cell>
          <cell r="AE111">
            <v>1746.6549709598401</v>
          </cell>
          <cell r="AF111">
            <v>720.28843579135798</v>
          </cell>
          <cell r="AG111">
            <v>0.29840089324584701</v>
          </cell>
          <cell r="AH111">
            <v>0</v>
          </cell>
          <cell r="AI111">
            <v>0</v>
          </cell>
          <cell r="AJ111">
            <v>0</v>
          </cell>
          <cell r="AK111">
            <v>0</v>
          </cell>
          <cell r="AL111">
            <v>0</v>
          </cell>
          <cell r="AM111">
            <v>106.274551368689</v>
          </cell>
          <cell r="AN111">
            <v>0</v>
          </cell>
          <cell r="AO111">
            <v>115.274551368689</v>
          </cell>
          <cell r="AP111">
            <v>0</v>
          </cell>
          <cell r="AQ111">
            <v>14.262460821664799</v>
          </cell>
          <cell r="AR111">
            <v>14.262460821664799</v>
          </cell>
          <cell r="AS111">
            <v>14.262460821664799</v>
          </cell>
        </row>
        <row r="112">
          <cell r="G112">
            <v>935</v>
          </cell>
          <cell r="H112">
            <v>0.30695187165775401</v>
          </cell>
          <cell r="I112">
            <v>14</v>
          </cell>
          <cell r="J112">
            <v>869</v>
          </cell>
          <cell r="K112">
            <v>614.09819316089897</v>
          </cell>
          <cell r="L112">
            <v>614.09819316089897</v>
          </cell>
          <cell r="M112">
            <v>3251.8916406120702</v>
          </cell>
          <cell r="N112">
            <v>3287.8916406120702</v>
          </cell>
          <cell r="O112">
            <v>1.00144629362551</v>
          </cell>
          <cell r="P112">
            <v>0</v>
          </cell>
          <cell r="Q112">
            <v>0</v>
          </cell>
          <cell r="R112">
            <v>0</v>
          </cell>
          <cell r="S112">
            <v>0</v>
          </cell>
          <cell r="T112">
            <v>0</v>
          </cell>
          <cell r="U112">
            <v>366.06865263284402</v>
          </cell>
          <cell r="V112">
            <v>0</v>
          </cell>
          <cell r="W112">
            <v>402.06865263284402</v>
          </cell>
          <cell r="X112">
            <v>0</v>
          </cell>
          <cell r="Y112">
            <v>18</v>
          </cell>
          <cell r="Z112">
            <v>14</v>
          </cell>
          <cell r="AA112">
            <v>0</v>
          </cell>
          <cell r="AB112">
            <v>0</v>
          </cell>
          <cell r="AC112">
            <v>3492.3151401782402</v>
          </cell>
          <cell r="AD112">
            <v>960.23786188530505</v>
          </cell>
          <cell r="AE112">
            <v>860.88893770737195</v>
          </cell>
          <cell r="AF112">
            <v>437.385874743822</v>
          </cell>
          <cell r="AG112">
            <v>0.20295981901344201</v>
          </cell>
          <cell r="AH112">
            <v>0</v>
          </cell>
          <cell r="AI112">
            <v>0</v>
          </cell>
          <cell r="AJ112">
            <v>0</v>
          </cell>
          <cell r="AK112">
            <v>0</v>
          </cell>
          <cell r="AL112">
            <v>0</v>
          </cell>
          <cell r="AM112">
            <v>120.131323450094</v>
          </cell>
          <cell r="AN112">
            <v>0</v>
          </cell>
          <cell r="AO112">
            <v>129.13132345009399</v>
          </cell>
          <cell r="AP112">
            <v>0</v>
          </cell>
          <cell r="AQ112">
            <v>13.5678881141578</v>
          </cell>
          <cell r="AR112">
            <v>13.5678881141578</v>
          </cell>
          <cell r="AS112">
            <v>13.5678881141578</v>
          </cell>
        </row>
        <row r="113">
          <cell r="G113">
            <v>223</v>
          </cell>
          <cell r="H113">
            <v>0.24215246636771301</v>
          </cell>
          <cell r="I113">
            <v>14</v>
          </cell>
          <cell r="J113">
            <v>869</v>
          </cell>
          <cell r="K113">
            <v>225.05893276651599</v>
          </cell>
          <cell r="L113">
            <v>225.05893276651599</v>
          </cell>
          <cell r="M113">
            <v>910.212273188979</v>
          </cell>
          <cell r="N113">
            <v>946.212273188979</v>
          </cell>
          <cell r="O113">
            <v>1.0648765463380001</v>
          </cell>
          <cell r="P113">
            <v>0</v>
          </cell>
          <cell r="Q113">
            <v>0</v>
          </cell>
          <cell r="R113">
            <v>0</v>
          </cell>
          <cell r="S113">
            <v>0</v>
          </cell>
          <cell r="T113">
            <v>0</v>
          </cell>
          <cell r="U113">
            <v>783.93069480099905</v>
          </cell>
          <cell r="V113">
            <v>0</v>
          </cell>
          <cell r="W113">
            <v>819.93069480099905</v>
          </cell>
          <cell r="X113">
            <v>0</v>
          </cell>
          <cell r="Y113">
            <v>8</v>
          </cell>
          <cell r="Z113">
            <v>8</v>
          </cell>
          <cell r="AA113">
            <v>0</v>
          </cell>
          <cell r="AB113">
            <v>0</v>
          </cell>
          <cell r="AC113">
            <v>748.63166013096497</v>
          </cell>
          <cell r="AD113">
            <v>480.72501319193702</v>
          </cell>
          <cell r="AE113">
            <v>807.21665199588597</v>
          </cell>
          <cell r="AF113">
            <v>565.94643477634497</v>
          </cell>
          <cell r="AG113">
            <v>1.0224338661005801</v>
          </cell>
          <cell r="AH113">
            <v>0</v>
          </cell>
          <cell r="AI113">
            <v>0</v>
          </cell>
          <cell r="AJ113">
            <v>0</v>
          </cell>
          <cell r="AK113">
            <v>0</v>
          </cell>
          <cell r="AL113">
            <v>0</v>
          </cell>
          <cell r="AM113">
            <v>600.52948025408102</v>
          </cell>
          <cell r="AN113">
            <v>0</v>
          </cell>
          <cell r="AO113">
            <v>609.52948025408102</v>
          </cell>
          <cell r="AP113">
            <v>0</v>
          </cell>
          <cell r="AQ113">
            <v>19.902477323459401</v>
          </cell>
          <cell r="AR113">
            <v>19.902477323459401</v>
          </cell>
          <cell r="AS113">
            <v>19.902477323459401</v>
          </cell>
        </row>
        <row r="114">
          <cell r="G114">
            <v>760</v>
          </cell>
          <cell r="H114">
            <v>0.30263157894736797</v>
          </cell>
          <cell r="I114">
            <v>11</v>
          </cell>
          <cell r="J114">
            <v>869</v>
          </cell>
          <cell r="K114">
            <v>1068.81198067677</v>
          </cell>
          <cell r="L114">
            <v>1068.81198067677</v>
          </cell>
          <cell r="M114">
            <v>4632.9237504942503</v>
          </cell>
          <cell r="N114">
            <v>4668.9237504942503</v>
          </cell>
          <cell r="O114">
            <v>1</v>
          </cell>
          <cell r="P114">
            <v>0</v>
          </cell>
          <cell r="Q114">
            <v>0</v>
          </cell>
          <cell r="R114">
            <v>0</v>
          </cell>
          <cell r="S114">
            <v>0</v>
          </cell>
          <cell r="T114">
            <v>0</v>
          </cell>
          <cell r="U114">
            <v>579.77870366115906</v>
          </cell>
          <cell r="V114">
            <v>0</v>
          </cell>
          <cell r="W114">
            <v>615.77870366115906</v>
          </cell>
          <cell r="X114">
            <v>0</v>
          </cell>
          <cell r="Y114">
            <v>24</v>
          </cell>
          <cell r="Z114">
            <v>24</v>
          </cell>
          <cell r="AA114">
            <v>0</v>
          </cell>
          <cell r="AB114">
            <v>0</v>
          </cell>
          <cell r="AC114">
            <v>3301.0121547311801</v>
          </cell>
          <cell r="AD114">
            <v>1322.18206219235</v>
          </cell>
          <cell r="AE114">
            <v>1212.63473645976</v>
          </cell>
          <cell r="AF114">
            <v>590.708904092029</v>
          </cell>
          <cell r="AG114">
            <v>0.317034451821464</v>
          </cell>
          <cell r="AH114">
            <v>0</v>
          </cell>
          <cell r="AI114">
            <v>0</v>
          </cell>
          <cell r="AJ114">
            <v>0</v>
          </cell>
          <cell r="AK114">
            <v>0</v>
          </cell>
          <cell r="AL114">
            <v>0</v>
          </cell>
          <cell r="AM114">
            <v>225.427865577962</v>
          </cell>
          <cell r="AN114">
            <v>0</v>
          </cell>
          <cell r="AO114">
            <v>234.427865577962</v>
          </cell>
          <cell r="AP114">
            <v>0</v>
          </cell>
          <cell r="AQ114">
            <v>13.2120921343097</v>
          </cell>
          <cell r="AR114">
            <v>13.2120921343097</v>
          </cell>
          <cell r="AS114">
            <v>13.2120921343097</v>
          </cell>
        </row>
        <row r="115">
          <cell r="G115">
            <v>624</v>
          </cell>
          <cell r="H115">
            <v>0.25320512820512803</v>
          </cell>
          <cell r="I115">
            <v>26</v>
          </cell>
          <cell r="J115">
            <v>869</v>
          </cell>
          <cell r="K115">
            <v>1007.50878894692</v>
          </cell>
          <cell r="L115">
            <v>1007.50878894692</v>
          </cell>
          <cell r="M115">
            <v>5615.3838669699799</v>
          </cell>
          <cell r="N115">
            <v>5651.3838669699799</v>
          </cell>
          <cell r="O115">
            <v>1</v>
          </cell>
          <cell r="P115">
            <v>0</v>
          </cell>
          <cell r="Q115">
            <v>0</v>
          </cell>
          <cell r="R115">
            <v>0</v>
          </cell>
          <cell r="S115">
            <v>0</v>
          </cell>
          <cell r="T115">
            <v>0</v>
          </cell>
          <cell r="U115">
            <v>573.24083657221604</v>
          </cell>
          <cell r="V115">
            <v>0</v>
          </cell>
          <cell r="W115">
            <v>609.24083657221604</v>
          </cell>
          <cell r="X115">
            <v>0</v>
          </cell>
          <cell r="Y115">
            <v>32</v>
          </cell>
          <cell r="Z115">
            <v>30</v>
          </cell>
          <cell r="AA115">
            <v>0</v>
          </cell>
          <cell r="AB115">
            <v>0</v>
          </cell>
          <cell r="AC115">
            <v>2347.0479070329602</v>
          </cell>
          <cell r="AD115">
            <v>1069.8774394613199</v>
          </cell>
          <cell r="AE115">
            <v>802.14067075949197</v>
          </cell>
          <cell r="AF115">
            <v>391.61231430636502</v>
          </cell>
          <cell r="AG115">
            <v>0.29711232893790501</v>
          </cell>
          <cell r="AH115">
            <v>0</v>
          </cell>
          <cell r="AI115">
            <v>0</v>
          </cell>
          <cell r="AJ115">
            <v>0</v>
          </cell>
          <cell r="AK115">
            <v>0</v>
          </cell>
          <cell r="AL115">
            <v>0</v>
          </cell>
          <cell r="AM115">
            <v>165.75985876332101</v>
          </cell>
          <cell r="AN115">
            <v>0</v>
          </cell>
          <cell r="AO115">
            <v>174.75985876332101</v>
          </cell>
          <cell r="AP115">
            <v>0</v>
          </cell>
          <cell r="AQ115">
            <v>15.8939405151002</v>
          </cell>
          <cell r="AR115">
            <v>15.8939405151002</v>
          </cell>
          <cell r="AS115">
            <v>15.8939405151002</v>
          </cell>
        </row>
        <row r="116">
          <cell r="G116">
            <v>559</v>
          </cell>
          <cell r="H116">
            <v>0.34704830053667302</v>
          </cell>
          <cell r="I116">
            <v>19</v>
          </cell>
          <cell r="J116">
            <v>869</v>
          </cell>
          <cell r="K116">
            <v>845.49534044055599</v>
          </cell>
          <cell r="L116">
            <v>845.49534044055599</v>
          </cell>
          <cell r="M116">
            <v>5830.2058124626401</v>
          </cell>
          <cell r="N116">
            <v>5866.2058124626401</v>
          </cell>
          <cell r="O116">
            <v>1.00483122007371</v>
          </cell>
          <cell r="P116">
            <v>0</v>
          </cell>
          <cell r="Q116">
            <v>0</v>
          </cell>
          <cell r="R116">
            <v>0</v>
          </cell>
          <cell r="S116">
            <v>0</v>
          </cell>
          <cell r="T116">
            <v>0</v>
          </cell>
          <cell r="U116">
            <v>948.23515789256896</v>
          </cell>
          <cell r="V116">
            <v>0</v>
          </cell>
          <cell r="W116">
            <v>984.23515789256896</v>
          </cell>
          <cell r="X116">
            <v>0</v>
          </cell>
          <cell r="Y116">
            <v>22</v>
          </cell>
          <cell r="Z116">
            <v>18</v>
          </cell>
          <cell r="AA116">
            <v>0</v>
          </cell>
          <cell r="AB116">
            <v>0</v>
          </cell>
          <cell r="AC116">
            <v>2301.27900033693</v>
          </cell>
          <cell r="AD116">
            <v>1069.9890529253501</v>
          </cell>
          <cell r="AE116">
            <v>838.29350156094802</v>
          </cell>
          <cell r="AF116">
            <v>569.76545579735603</v>
          </cell>
          <cell r="AG116">
            <v>0.28132561412350598</v>
          </cell>
          <cell r="AH116">
            <v>0</v>
          </cell>
          <cell r="AI116">
            <v>0</v>
          </cell>
          <cell r="AJ116">
            <v>0</v>
          </cell>
          <cell r="AK116">
            <v>0</v>
          </cell>
          <cell r="AL116">
            <v>0</v>
          </cell>
          <cell r="AM116">
            <v>361.28048221319699</v>
          </cell>
          <cell r="AN116">
            <v>0</v>
          </cell>
          <cell r="AO116">
            <v>370.28048221319699</v>
          </cell>
          <cell r="AP116">
            <v>0</v>
          </cell>
          <cell r="AQ116">
            <v>14.6775475655294</v>
          </cell>
          <cell r="AR116">
            <v>14.6775475655294</v>
          </cell>
          <cell r="AS116">
            <v>14.6775475655294</v>
          </cell>
        </row>
        <row r="117">
          <cell r="G117">
            <v>87</v>
          </cell>
          <cell r="H117">
            <v>0.34482758620689702</v>
          </cell>
          <cell r="I117">
            <v>15</v>
          </cell>
          <cell r="J117">
            <v>869</v>
          </cell>
          <cell r="K117">
            <v>46.2373188865228</v>
          </cell>
          <cell r="L117">
            <v>46.2373188865228</v>
          </cell>
          <cell r="M117">
            <v>307.94653293921999</v>
          </cell>
          <cell r="N117">
            <v>343.94653293921999</v>
          </cell>
          <cell r="O117">
            <v>1.05426411924743</v>
          </cell>
          <cell r="P117">
            <v>0</v>
          </cell>
          <cell r="Q117">
            <v>0</v>
          </cell>
          <cell r="R117">
            <v>0</v>
          </cell>
          <cell r="S117">
            <v>0</v>
          </cell>
          <cell r="T117">
            <v>0</v>
          </cell>
          <cell r="U117">
            <v>548.91760007741004</v>
          </cell>
          <cell r="V117">
            <v>0</v>
          </cell>
          <cell r="W117">
            <v>584.91760007741004</v>
          </cell>
          <cell r="X117">
            <v>0</v>
          </cell>
          <cell r="Y117">
            <v>0</v>
          </cell>
          <cell r="Z117">
            <v>0</v>
          </cell>
          <cell r="AA117">
            <v>0</v>
          </cell>
          <cell r="AB117">
            <v>0</v>
          </cell>
          <cell r="AC117">
            <v>290.294332955117</v>
          </cell>
          <cell r="AD117">
            <v>114.052712447231</v>
          </cell>
          <cell r="AE117">
            <v>309.40625617807001</v>
          </cell>
          <cell r="AF117">
            <v>179.79743496701801</v>
          </cell>
          <cell r="AG117">
            <v>0.92651509950397504</v>
          </cell>
          <cell r="AH117">
            <v>0</v>
          </cell>
          <cell r="AI117">
            <v>0</v>
          </cell>
          <cell r="AJ117">
            <v>0</v>
          </cell>
          <cell r="AK117">
            <v>0</v>
          </cell>
          <cell r="AL117">
            <v>0</v>
          </cell>
          <cell r="AM117">
            <v>628.745876933776</v>
          </cell>
          <cell r="AN117">
            <v>0</v>
          </cell>
          <cell r="AO117">
            <v>637.745876933776</v>
          </cell>
          <cell r="AP117">
            <v>0</v>
          </cell>
          <cell r="AQ117">
            <v>17.707429752076401</v>
          </cell>
          <cell r="AR117">
            <v>17.707429752076401</v>
          </cell>
          <cell r="AS117">
            <v>17.707429752076401</v>
          </cell>
        </row>
        <row r="118">
          <cell r="G118">
            <v>392</v>
          </cell>
          <cell r="H118">
            <v>0.31377551020408201</v>
          </cell>
          <cell r="I118">
            <v>12</v>
          </cell>
          <cell r="J118">
            <v>869</v>
          </cell>
          <cell r="K118">
            <v>266.09941870063898</v>
          </cell>
          <cell r="L118">
            <v>266.09941870063898</v>
          </cell>
          <cell r="M118">
            <v>1841.87689120292</v>
          </cell>
          <cell r="N118">
            <v>1877.87689120292</v>
          </cell>
          <cell r="O118">
            <v>1.04422131785849</v>
          </cell>
          <cell r="P118">
            <v>0</v>
          </cell>
          <cell r="Q118">
            <v>0</v>
          </cell>
          <cell r="R118">
            <v>0</v>
          </cell>
          <cell r="S118">
            <v>0</v>
          </cell>
          <cell r="T118">
            <v>0</v>
          </cell>
          <cell r="U118">
            <v>462.423528805871</v>
          </cell>
          <cell r="V118">
            <v>0</v>
          </cell>
          <cell r="W118">
            <v>498.423528805871</v>
          </cell>
          <cell r="X118">
            <v>0</v>
          </cell>
          <cell r="Y118">
            <v>6</v>
          </cell>
          <cell r="Z118">
            <v>6</v>
          </cell>
          <cell r="AA118">
            <v>0</v>
          </cell>
          <cell r="AB118">
            <v>0</v>
          </cell>
          <cell r="AC118">
            <v>1738.18809310554</v>
          </cell>
          <cell r="AD118">
            <v>1031.2645707624799</v>
          </cell>
          <cell r="AE118">
            <v>2195.3000554332998</v>
          </cell>
          <cell r="AF118">
            <v>1318.55556176202</v>
          </cell>
          <cell r="AG118">
            <v>1.1321539005774399</v>
          </cell>
          <cell r="AH118">
            <v>0</v>
          </cell>
          <cell r="AI118">
            <v>0</v>
          </cell>
          <cell r="AJ118">
            <v>0</v>
          </cell>
          <cell r="AK118">
            <v>0</v>
          </cell>
          <cell r="AL118">
            <v>0</v>
          </cell>
          <cell r="AM118">
            <v>669.71929409527104</v>
          </cell>
          <cell r="AN118">
            <v>0</v>
          </cell>
          <cell r="AO118">
            <v>678.71929409527104</v>
          </cell>
          <cell r="AP118">
            <v>0</v>
          </cell>
          <cell r="AQ118">
            <v>19.865024251325</v>
          </cell>
          <cell r="AR118">
            <v>19.865024251325</v>
          </cell>
          <cell r="AS118">
            <v>19.865024251325</v>
          </cell>
        </row>
        <row r="119">
          <cell r="G119">
            <v>497</v>
          </cell>
          <cell r="H119">
            <v>0.47686116700201198</v>
          </cell>
          <cell r="I119">
            <v>29</v>
          </cell>
          <cell r="J119">
            <v>869</v>
          </cell>
          <cell r="K119">
            <v>209.66616274069801</v>
          </cell>
          <cell r="L119">
            <v>209.66616274069801</v>
          </cell>
          <cell r="M119">
            <v>2205.6817022699502</v>
          </cell>
          <cell r="N119">
            <v>2241.6817022699502</v>
          </cell>
          <cell r="O119">
            <v>1</v>
          </cell>
          <cell r="P119">
            <v>0</v>
          </cell>
          <cell r="Q119">
            <v>0</v>
          </cell>
          <cell r="R119">
            <v>0</v>
          </cell>
          <cell r="S119">
            <v>0</v>
          </cell>
          <cell r="T119">
            <v>0</v>
          </cell>
          <cell r="U119">
            <v>479.52443310442402</v>
          </cell>
          <cell r="V119">
            <v>0</v>
          </cell>
          <cell r="W119">
            <v>515.52443310442402</v>
          </cell>
          <cell r="X119">
            <v>0</v>
          </cell>
          <cell r="Y119">
            <v>20</v>
          </cell>
          <cell r="Z119">
            <v>20</v>
          </cell>
          <cell r="AA119">
            <v>0</v>
          </cell>
          <cell r="AB119">
            <v>0</v>
          </cell>
          <cell r="AC119">
            <v>1795.5107080344801</v>
          </cell>
          <cell r="AD119">
            <v>636.31092091130301</v>
          </cell>
          <cell r="AE119">
            <v>843.03059285885899</v>
          </cell>
          <cell r="AF119">
            <v>410.99824652574102</v>
          </cell>
          <cell r="AG119">
            <v>0.38002536585584901</v>
          </cell>
          <cell r="AH119">
            <v>0</v>
          </cell>
          <cell r="AI119">
            <v>0</v>
          </cell>
          <cell r="AJ119">
            <v>0</v>
          </cell>
          <cell r="AK119">
            <v>0</v>
          </cell>
          <cell r="AL119">
            <v>0</v>
          </cell>
          <cell r="AM119">
            <v>190.93077797283101</v>
          </cell>
          <cell r="AN119">
            <v>0</v>
          </cell>
          <cell r="AO119">
            <v>199.93077797283101</v>
          </cell>
          <cell r="AP119">
            <v>0</v>
          </cell>
          <cell r="AQ119">
            <v>16.325009086730901</v>
          </cell>
          <cell r="AR119">
            <v>16.325009086730901</v>
          </cell>
          <cell r="AS119">
            <v>16.325009086730901</v>
          </cell>
        </row>
        <row r="120">
          <cell r="G120">
            <v>495</v>
          </cell>
          <cell r="H120">
            <v>0.55151515151515196</v>
          </cell>
          <cell r="I120">
            <v>21</v>
          </cell>
          <cell r="J120">
            <v>869</v>
          </cell>
          <cell r="K120">
            <v>536.359618022527</v>
          </cell>
          <cell r="L120">
            <v>536.359618022527</v>
          </cell>
          <cell r="M120">
            <v>2134.40293960384</v>
          </cell>
          <cell r="N120">
            <v>2170.40293960384</v>
          </cell>
          <cell r="O120">
            <v>1.00145585174754</v>
          </cell>
          <cell r="P120">
            <v>0</v>
          </cell>
          <cell r="Q120">
            <v>0</v>
          </cell>
          <cell r="R120">
            <v>0</v>
          </cell>
          <cell r="S120">
            <v>0</v>
          </cell>
          <cell r="T120">
            <v>0</v>
          </cell>
          <cell r="U120">
            <v>541.618036658797</v>
          </cell>
          <cell r="V120">
            <v>0</v>
          </cell>
          <cell r="W120">
            <v>577.618036658797</v>
          </cell>
          <cell r="X120">
            <v>0</v>
          </cell>
          <cell r="Y120">
            <v>12</v>
          </cell>
          <cell r="Z120">
            <v>12</v>
          </cell>
          <cell r="AA120">
            <v>0</v>
          </cell>
          <cell r="AB120">
            <v>0</v>
          </cell>
          <cell r="AC120">
            <v>2392.9862997321002</v>
          </cell>
          <cell r="AD120">
            <v>1083.78648506179</v>
          </cell>
          <cell r="AE120">
            <v>967.22035729021195</v>
          </cell>
          <cell r="AF120">
            <v>544.68518341325205</v>
          </cell>
          <cell r="AG120">
            <v>0.35599886326080599</v>
          </cell>
          <cell r="AH120">
            <v>0</v>
          </cell>
          <cell r="AI120">
            <v>0</v>
          </cell>
          <cell r="AJ120">
            <v>0</v>
          </cell>
          <cell r="AK120">
            <v>0</v>
          </cell>
          <cell r="AL120">
            <v>0</v>
          </cell>
          <cell r="AM120">
            <v>268.90125608115898</v>
          </cell>
          <cell r="AN120">
            <v>0</v>
          </cell>
          <cell r="AO120">
            <v>277.90125608115898</v>
          </cell>
          <cell r="AP120">
            <v>0</v>
          </cell>
          <cell r="AQ120">
            <v>12.165494702779901</v>
          </cell>
          <cell r="AR120">
            <v>12.165494702779901</v>
          </cell>
          <cell r="AS120">
            <v>12.165494702779901</v>
          </cell>
        </row>
        <row r="121">
          <cell r="G121">
            <v>99</v>
          </cell>
          <cell r="H121">
            <v>0.42424242424242398</v>
          </cell>
          <cell r="I121">
            <v>31</v>
          </cell>
          <cell r="J121">
            <v>869</v>
          </cell>
          <cell r="K121">
            <v>67.553513674224504</v>
          </cell>
          <cell r="L121">
            <v>67.553513674224504</v>
          </cell>
          <cell r="M121">
            <v>415.39883713792602</v>
          </cell>
          <cell r="N121">
            <v>451.39883713792602</v>
          </cell>
          <cell r="O121">
            <v>1.01143503746375</v>
          </cell>
          <cell r="P121">
            <v>0</v>
          </cell>
          <cell r="Q121">
            <v>0</v>
          </cell>
          <cell r="R121">
            <v>0</v>
          </cell>
          <cell r="S121">
            <v>0</v>
          </cell>
          <cell r="T121">
            <v>0</v>
          </cell>
          <cell r="U121">
            <v>485.099393715931</v>
          </cell>
          <cell r="V121">
            <v>0</v>
          </cell>
          <cell r="W121">
            <v>521.099393715931</v>
          </cell>
          <cell r="X121">
            <v>0</v>
          </cell>
          <cell r="Y121">
            <v>34</v>
          </cell>
          <cell r="Z121">
            <v>34</v>
          </cell>
          <cell r="AA121">
            <v>0</v>
          </cell>
          <cell r="AB121">
            <v>0</v>
          </cell>
          <cell r="AC121">
            <v>476.713448083505</v>
          </cell>
          <cell r="AD121">
            <v>171.51758772145399</v>
          </cell>
          <cell r="AE121">
            <v>352.70730802500202</v>
          </cell>
          <cell r="AF121">
            <v>186.05277330536501</v>
          </cell>
          <cell r="AG121">
            <v>0.65703151212658495</v>
          </cell>
          <cell r="AH121">
            <v>0</v>
          </cell>
          <cell r="AI121">
            <v>0</v>
          </cell>
          <cell r="AJ121">
            <v>0</v>
          </cell>
          <cell r="AK121">
            <v>0</v>
          </cell>
          <cell r="AL121">
            <v>0</v>
          </cell>
          <cell r="AM121">
            <v>387.337497177437</v>
          </cell>
          <cell r="AN121">
            <v>0</v>
          </cell>
          <cell r="AO121">
            <v>396.337497177437</v>
          </cell>
          <cell r="AP121">
            <v>0</v>
          </cell>
          <cell r="AQ121">
            <v>16.134372102414702</v>
          </cell>
          <cell r="AR121">
            <v>16.134372102414702</v>
          </cell>
          <cell r="AS121">
            <v>16.134372102414702</v>
          </cell>
        </row>
        <row r="122">
          <cell r="G122">
            <v>413</v>
          </cell>
          <cell r="H122">
            <v>0.59079903147699797</v>
          </cell>
          <cell r="I122">
            <v>3</v>
          </cell>
          <cell r="J122">
            <v>869</v>
          </cell>
          <cell r="K122">
            <v>242.88799942056599</v>
          </cell>
          <cell r="L122">
            <v>242.88799942056599</v>
          </cell>
          <cell r="M122">
            <v>1434.8944872781601</v>
          </cell>
          <cell r="N122">
            <v>1470.8944872781601</v>
          </cell>
          <cell r="O122">
            <v>1</v>
          </cell>
          <cell r="P122">
            <v>0</v>
          </cell>
          <cell r="Q122">
            <v>0</v>
          </cell>
          <cell r="R122">
            <v>0</v>
          </cell>
          <cell r="S122">
            <v>0</v>
          </cell>
          <cell r="T122">
            <v>0</v>
          </cell>
          <cell r="U122">
            <v>510.26519264783502</v>
          </cell>
          <cell r="V122">
            <v>0</v>
          </cell>
          <cell r="W122">
            <v>546.26519264783497</v>
          </cell>
          <cell r="X122">
            <v>0</v>
          </cell>
          <cell r="Y122">
            <v>14</v>
          </cell>
          <cell r="Z122">
            <v>14</v>
          </cell>
          <cell r="AA122">
            <v>0</v>
          </cell>
          <cell r="AB122">
            <v>0</v>
          </cell>
          <cell r="AC122">
            <v>2021.26164055906</v>
          </cell>
          <cell r="AD122">
            <v>1232.6638923984599</v>
          </cell>
          <cell r="AE122">
            <v>771.48536571167597</v>
          </cell>
          <cell r="AF122">
            <v>500.89969201249198</v>
          </cell>
          <cell r="AG122">
            <v>0.37363446327864003</v>
          </cell>
          <cell r="AH122">
            <v>0</v>
          </cell>
          <cell r="AI122">
            <v>0</v>
          </cell>
          <cell r="AJ122">
            <v>0</v>
          </cell>
          <cell r="AK122">
            <v>0</v>
          </cell>
          <cell r="AL122">
            <v>0</v>
          </cell>
          <cell r="AM122">
            <v>180.14371374888799</v>
          </cell>
          <cell r="AN122">
            <v>0</v>
          </cell>
          <cell r="AO122">
            <v>189.14371374888799</v>
          </cell>
          <cell r="AP122">
            <v>0</v>
          </cell>
          <cell r="AQ122">
            <v>12.0275710007447</v>
          </cell>
          <cell r="AR122">
            <v>12.0275710007447</v>
          </cell>
          <cell r="AS122">
            <v>12.0275710007447</v>
          </cell>
        </row>
        <row r="123">
          <cell r="G123">
            <v>150</v>
          </cell>
          <cell r="H123">
            <v>0.43333333333333302</v>
          </cell>
          <cell r="I123">
            <v>32</v>
          </cell>
          <cell r="J123">
            <v>869</v>
          </cell>
          <cell r="K123">
            <v>173.581506459834</v>
          </cell>
          <cell r="L123">
            <v>173.581506459834</v>
          </cell>
          <cell r="M123">
            <v>1522.78880124126</v>
          </cell>
          <cell r="N123">
            <v>1558.78880124126</v>
          </cell>
          <cell r="O123">
            <v>1.0102929390629101</v>
          </cell>
          <cell r="P123">
            <v>0</v>
          </cell>
          <cell r="Q123">
            <v>0</v>
          </cell>
          <cell r="R123">
            <v>0</v>
          </cell>
          <cell r="S123">
            <v>0</v>
          </cell>
          <cell r="T123">
            <v>0</v>
          </cell>
          <cell r="U123">
            <v>877.94320008516695</v>
          </cell>
          <cell r="V123">
            <v>0</v>
          </cell>
          <cell r="W123">
            <v>913.94320008516695</v>
          </cell>
          <cell r="X123">
            <v>0</v>
          </cell>
          <cell r="Y123">
            <v>12</v>
          </cell>
          <cell r="Z123">
            <v>12</v>
          </cell>
          <cell r="AA123">
            <v>0</v>
          </cell>
          <cell r="AB123">
            <v>0</v>
          </cell>
          <cell r="AC123">
            <v>725.16475867572103</v>
          </cell>
          <cell r="AD123">
            <v>378.86903144008602</v>
          </cell>
          <cell r="AE123">
            <v>442.06848453360499</v>
          </cell>
          <cell r="AF123">
            <v>311.088288002838</v>
          </cell>
          <cell r="AG123">
            <v>0.49863843634002802</v>
          </cell>
          <cell r="AH123">
            <v>0</v>
          </cell>
          <cell r="AI123">
            <v>0</v>
          </cell>
          <cell r="AJ123">
            <v>0</v>
          </cell>
          <cell r="AK123">
            <v>0</v>
          </cell>
          <cell r="AL123">
            <v>0</v>
          </cell>
          <cell r="AM123">
            <v>317.840502847278</v>
          </cell>
          <cell r="AN123">
            <v>0</v>
          </cell>
          <cell r="AO123">
            <v>326.840502847278</v>
          </cell>
          <cell r="AP123">
            <v>0</v>
          </cell>
          <cell r="AQ123">
            <v>16.5764621371594</v>
          </cell>
          <cell r="AR123">
            <v>16.5764621371594</v>
          </cell>
          <cell r="AS123">
            <v>16.5764621371594</v>
          </cell>
        </row>
        <row r="124">
          <cell r="G124">
            <v>2</v>
          </cell>
          <cell r="H124">
            <v>1</v>
          </cell>
          <cell r="I124">
            <v>1</v>
          </cell>
          <cell r="J124">
            <v>869</v>
          </cell>
          <cell r="K124">
            <v>1.3379187721617101</v>
          </cell>
          <cell r="L124">
            <v>1.3379187721617101</v>
          </cell>
          <cell r="M124">
            <v>25.4337720538411</v>
          </cell>
          <cell r="N124">
            <v>61.433772053841103</v>
          </cell>
          <cell r="O124">
            <v>1</v>
          </cell>
          <cell r="P124">
            <v>0</v>
          </cell>
          <cell r="Q124">
            <v>0</v>
          </cell>
          <cell r="R124">
            <v>0</v>
          </cell>
          <cell r="S124">
            <v>0</v>
          </cell>
          <cell r="T124">
            <v>0</v>
          </cell>
          <cell r="U124">
            <v>2595.2931762825101</v>
          </cell>
          <cell r="V124">
            <v>0</v>
          </cell>
          <cell r="W124">
            <v>2631.2931762825101</v>
          </cell>
          <cell r="X124">
            <v>0</v>
          </cell>
          <cell r="Y124">
            <v>0</v>
          </cell>
          <cell r="Z124">
            <v>0</v>
          </cell>
          <cell r="AA124">
            <v>0</v>
          </cell>
          <cell r="AB124">
            <v>0</v>
          </cell>
          <cell r="AC124">
            <v>4.9057512308347304</v>
          </cell>
          <cell r="AD124">
            <v>3.1113703697142001</v>
          </cell>
          <cell r="AE124">
            <v>1.0909599907669301</v>
          </cell>
          <cell r="AF124">
            <v>36.7875707200742</v>
          </cell>
          <cell r="AG124">
            <v>0.13330605122640601</v>
          </cell>
          <cell r="AH124">
            <v>0</v>
          </cell>
          <cell r="AI124">
            <v>0</v>
          </cell>
          <cell r="AJ124">
            <v>0</v>
          </cell>
          <cell r="AK124">
            <v>0</v>
          </cell>
          <cell r="AL124">
            <v>0</v>
          </cell>
          <cell r="AM124">
            <v>3607.09312858255</v>
          </cell>
          <cell r="AN124">
            <v>0</v>
          </cell>
          <cell r="AO124">
            <v>3616.09312858255</v>
          </cell>
          <cell r="AP124">
            <v>0</v>
          </cell>
          <cell r="AQ124">
            <v>18.5425846909996</v>
          </cell>
          <cell r="AR124">
            <v>18.5425846909996</v>
          </cell>
          <cell r="AS124">
            <v>18.5425846909996</v>
          </cell>
        </row>
        <row r="125">
          <cell r="G125">
            <v>819</v>
          </cell>
          <cell r="H125">
            <v>0.133089133089133</v>
          </cell>
          <cell r="I125">
            <v>3</v>
          </cell>
          <cell r="J125">
            <v>285</v>
          </cell>
          <cell r="K125">
            <v>702.91624966134896</v>
          </cell>
          <cell r="L125">
            <v>702.91624966134896</v>
          </cell>
          <cell r="M125">
            <v>2099.0929594273698</v>
          </cell>
          <cell r="N125">
            <v>2135.0929594273698</v>
          </cell>
          <cell r="O125">
            <v>1</v>
          </cell>
          <cell r="P125">
            <v>0</v>
          </cell>
          <cell r="Q125">
            <v>0</v>
          </cell>
          <cell r="R125">
            <v>0</v>
          </cell>
          <cell r="S125">
            <v>0</v>
          </cell>
          <cell r="T125">
            <v>0</v>
          </cell>
          <cell r="U125">
            <v>1835.7009049947101</v>
          </cell>
          <cell r="V125">
            <v>0</v>
          </cell>
          <cell r="W125">
            <v>1871.7009049947101</v>
          </cell>
          <cell r="X125">
            <v>0</v>
          </cell>
          <cell r="Y125">
            <v>48</v>
          </cell>
          <cell r="Z125">
            <v>48</v>
          </cell>
          <cell r="AA125">
            <v>0</v>
          </cell>
          <cell r="AB125">
            <v>0</v>
          </cell>
          <cell r="AC125">
            <v>1521.18661289582</v>
          </cell>
          <cell r="AD125">
            <v>1001.5073702621301</v>
          </cell>
          <cell r="AE125">
            <v>980.23823469773095</v>
          </cell>
          <cell r="AF125">
            <v>686.36143055291302</v>
          </cell>
          <cell r="AG125">
            <v>0.63798766355896197</v>
          </cell>
          <cell r="AH125">
            <v>0</v>
          </cell>
          <cell r="AI125">
            <v>0</v>
          </cell>
          <cell r="AJ125">
            <v>0</v>
          </cell>
          <cell r="AK125">
            <v>0</v>
          </cell>
          <cell r="AL125">
            <v>0</v>
          </cell>
          <cell r="AM125">
            <v>740.86097768150705</v>
          </cell>
          <cell r="AN125">
            <v>0</v>
          </cell>
          <cell r="AO125">
            <v>749.86097768150705</v>
          </cell>
          <cell r="AP125">
            <v>0</v>
          </cell>
          <cell r="AQ125">
            <v>22.892603018206</v>
          </cell>
          <cell r="AR125">
            <v>22.892603018206</v>
          </cell>
          <cell r="AS125">
            <v>22.892603018206</v>
          </cell>
        </row>
        <row r="126">
          <cell r="G126">
            <v>12938</v>
          </cell>
          <cell r="H126">
            <v>0.170273612614005</v>
          </cell>
          <cell r="I126">
            <v>50</v>
          </cell>
          <cell r="J126">
            <v>285</v>
          </cell>
          <cell r="K126">
            <v>4747.4643468720396</v>
          </cell>
          <cell r="L126">
            <v>4747.4643468720396</v>
          </cell>
          <cell r="M126">
            <v>25822.432812634801</v>
          </cell>
          <cell r="N126">
            <v>25858.432812634801</v>
          </cell>
          <cell r="O126">
            <v>1.07686167511741</v>
          </cell>
          <cell r="P126">
            <v>0</v>
          </cell>
          <cell r="Q126">
            <v>0</v>
          </cell>
          <cell r="R126">
            <v>0</v>
          </cell>
          <cell r="S126">
            <v>0</v>
          </cell>
          <cell r="T126">
            <v>0</v>
          </cell>
          <cell r="U126">
            <v>846.24464202846298</v>
          </cell>
          <cell r="V126">
            <v>0</v>
          </cell>
          <cell r="W126">
            <v>882.24464202846298</v>
          </cell>
          <cell r="X126">
            <v>0</v>
          </cell>
          <cell r="Y126">
            <v>68</v>
          </cell>
          <cell r="Z126">
            <v>30</v>
          </cell>
          <cell r="AA126">
            <v>0</v>
          </cell>
          <cell r="AB126">
            <v>0</v>
          </cell>
          <cell r="AC126">
            <v>28531.292480710301</v>
          </cell>
          <cell r="AD126">
            <v>14481.8925390267</v>
          </cell>
          <cell r="AE126">
            <v>27194.4727842883</v>
          </cell>
          <cell r="AF126">
            <v>14179.1255901846</v>
          </cell>
          <cell r="AG126">
            <v>0.88036332956011298</v>
          </cell>
          <cell r="AH126">
            <v>0</v>
          </cell>
          <cell r="AI126">
            <v>0</v>
          </cell>
          <cell r="AJ126">
            <v>0</v>
          </cell>
          <cell r="AK126">
            <v>0</v>
          </cell>
          <cell r="AL126">
            <v>0</v>
          </cell>
          <cell r="AM126">
            <v>1184.23772138353</v>
          </cell>
          <cell r="AN126">
            <v>0</v>
          </cell>
          <cell r="AO126">
            <v>1193.23772138353</v>
          </cell>
          <cell r="AP126">
            <v>0</v>
          </cell>
          <cell r="AQ126">
            <v>19.949732928640898</v>
          </cell>
          <cell r="AR126">
            <v>19.949732928640898</v>
          </cell>
          <cell r="AS126">
            <v>19.949732928640898</v>
          </cell>
        </row>
        <row r="127">
          <cell r="G127">
            <v>6135</v>
          </cell>
          <cell r="H127">
            <v>0.267807660961695</v>
          </cell>
          <cell r="I127">
            <v>9</v>
          </cell>
          <cell r="J127">
            <v>285</v>
          </cell>
          <cell r="K127">
            <v>1224.23305445289</v>
          </cell>
          <cell r="L127">
            <v>1224.23305445289</v>
          </cell>
          <cell r="M127">
            <v>8932.1475027918805</v>
          </cell>
          <cell r="N127">
            <v>8968.1475027918805</v>
          </cell>
          <cell r="O127">
            <v>1.01013345395495</v>
          </cell>
          <cell r="P127">
            <v>0</v>
          </cell>
          <cell r="Q127">
            <v>0</v>
          </cell>
          <cell r="R127">
            <v>0</v>
          </cell>
          <cell r="S127">
            <v>0</v>
          </cell>
          <cell r="T127">
            <v>0</v>
          </cell>
          <cell r="U127">
            <v>837.81548626148196</v>
          </cell>
          <cell r="V127">
            <v>0</v>
          </cell>
          <cell r="W127">
            <v>873.81548626148196</v>
          </cell>
          <cell r="X127">
            <v>0</v>
          </cell>
          <cell r="Y127">
            <v>468</v>
          </cell>
          <cell r="Z127">
            <v>412</v>
          </cell>
          <cell r="AA127">
            <v>0</v>
          </cell>
          <cell r="AB127">
            <v>0</v>
          </cell>
          <cell r="AC127">
            <v>23519.194933492399</v>
          </cell>
          <cell r="AD127">
            <v>10796.9403275602</v>
          </cell>
          <cell r="AE127">
            <v>21289.8559933297</v>
          </cell>
          <cell r="AF127">
            <v>10974.331402346201</v>
          </cell>
          <cell r="AG127">
            <v>0.84181648217947402</v>
          </cell>
          <cell r="AH127">
            <v>0</v>
          </cell>
          <cell r="AI127">
            <v>0</v>
          </cell>
          <cell r="AJ127">
            <v>0</v>
          </cell>
          <cell r="AK127">
            <v>0</v>
          </cell>
          <cell r="AL127">
            <v>0</v>
          </cell>
          <cell r="AM127">
            <v>569.750518256502</v>
          </cell>
          <cell r="AN127">
            <v>0</v>
          </cell>
          <cell r="AO127">
            <v>578.750518256502</v>
          </cell>
          <cell r="AP127">
            <v>0</v>
          </cell>
          <cell r="AQ127">
            <v>15.5969864218622</v>
          </cell>
          <cell r="AR127">
            <v>15.5969864218622</v>
          </cell>
          <cell r="AS127">
            <v>15.5969864218622</v>
          </cell>
        </row>
        <row r="128">
          <cell r="G128">
            <v>7024</v>
          </cell>
          <cell r="H128">
            <v>0.26025056947608199</v>
          </cell>
          <cell r="I128">
            <v>19</v>
          </cell>
          <cell r="J128">
            <v>285</v>
          </cell>
          <cell r="K128">
            <v>4063.26919823449</v>
          </cell>
          <cell r="L128">
            <v>4063.26919823449</v>
          </cell>
          <cell r="M128">
            <v>26347.5755822705</v>
          </cell>
          <cell r="N128">
            <v>26383.5755822705</v>
          </cell>
          <cell r="O128">
            <v>1</v>
          </cell>
          <cell r="P128">
            <v>0</v>
          </cell>
          <cell r="Q128">
            <v>0</v>
          </cell>
          <cell r="R128">
            <v>0</v>
          </cell>
          <cell r="S128">
            <v>0</v>
          </cell>
          <cell r="T128">
            <v>0</v>
          </cell>
          <cell r="U128">
            <v>1759.0189322051599</v>
          </cell>
          <cell r="V128">
            <v>0</v>
          </cell>
          <cell r="W128">
            <v>1795.0189322051599</v>
          </cell>
          <cell r="X128">
            <v>0</v>
          </cell>
          <cell r="Y128">
            <v>228</v>
          </cell>
          <cell r="Z128">
            <v>154</v>
          </cell>
          <cell r="AA128">
            <v>0</v>
          </cell>
          <cell r="AB128">
            <v>0</v>
          </cell>
          <cell r="AC128">
            <v>25042.225250509699</v>
          </cell>
          <cell r="AD128">
            <v>12639.1763215218</v>
          </cell>
          <cell r="AE128">
            <v>10081.882910669299</v>
          </cell>
          <cell r="AF128">
            <v>6258.8025455626503</v>
          </cell>
          <cell r="AG128">
            <v>0.36634109483150201</v>
          </cell>
          <cell r="AH128">
            <v>0</v>
          </cell>
          <cell r="AI128">
            <v>0</v>
          </cell>
          <cell r="AJ128">
            <v>0</v>
          </cell>
          <cell r="AK128">
            <v>0</v>
          </cell>
          <cell r="AL128">
            <v>0</v>
          </cell>
          <cell r="AM128">
            <v>355.96930334548102</v>
          </cell>
          <cell r="AN128">
            <v>0</v>
          </cell>
          <cell r="AO128">
            <v>364.96930334548102</v>
          </cell>
          <cell r="AP128">
            <v>0</v>
          </cell>
          <cell r="AQ128">
            <v>16.5448863861508</v>
          </cell>
          <cell r="AR128">
            <v>16.5448863861508</v>
          </cell>
          <cell r="AS128">
            <v>16.5448863861508</v>
          </cell>
        </row>
        <row r="129">
          <cell r="G129">
            <v>6782</v>
          </cell>
          <cell r="H129">
            <v>0.28030079622530202</v>
          </cell>
          <cell r="I129">
            <v>18</v>
          </cell>
          <cell r="J129">
            <v>285</v>
          </cell>
          <cell r="K129">
            <v>6310.0981289832398</v>
          </cell>
          <cell r="L129">
            <v>6310.0981289832398</v>
          </cell>
          <cell r="M129">
            <v>22247.762280553299</v>
          </cell>
          <cell r="N129">
            <v>22283.762280553299</v>
          </cell>
          <cell r="O129">
            <v>1.14966597307116</v>
          </cell>
          <cell r="P129">
            <v>0</v>
          </cell>
          <cell r="Q129">
            <v>0</v>
          </cell>
          <cell r="R129">
            <v>0</v>
          </cell>
          <cell r="S129">
            <v>0</v>
          </cell>
          <cell r="T129">
            <v>0</v>
          </cell>
          <cell r="U129">
            <v>1477.2651885120099</v>
          </cell>
          <cell r="V129">
            <v>0</v>
          </cell>
          <cell r="W129">
            <v>1513.2651885120099</v>
          </cell>
          <cell r="X129">
            <v>0</v>
          </cell>
          <cell r="Y129">
            <v>352</v>
          </cell>
          <cell r="Z129">
            <v>254</v>
          </cell>
          <cell r="AA129">
            <v>0</v>
          </cell>
          <cell r="AB129">
            <v>0</v>
          </cell>
          <cell r="AC129">
            <v>18966.2169938632</v>
          </cell>
          <cell r="AD129">
            <v>13692.203968555599</v>
          </cell>
          <cell r="AE129">
            <v>13162.617830512399</v>
          </cell>
          <cell r="AF129">
            <v>10885.4797758189</v>
          </cell>
          <cell r="AG129">
            <v>0.62477551305035595</v>
          </cell>
          <cell r="AH129">
            <v>0</v>
          </cell>
          <cell r="AI129">
            <v>0</v>
          </cell>
          <cell r="AJ129">
            <v>0</v>
          </cell>
          <cell r="AK129">
            <v>0</v>
          </cell>
          <cell r="AL129">
            <v>0</v>
          </cell>
          <cell r="AM129">
            <v>374.86933865690497</v>
          </cell>
          <cell r="AN129">
            <v>0</v>
          </cell>
          <cell r="AO129">
            <v>383.86933865690497</v>
          </cell>
          <cell r="AP129">
            <v>0</v>
          </cell>
          <cell r="AQ129">
            <v>16.530907386331201</v>
          </cell>
          <cell r="AR129">
            <v>16.530907386331201</v>
          </cell>
          <cell r="AS129">
            <v>16.530907386331201</v>
          </cell>
        </row>
        <row r="130">
          <cell r="G130">
            <v>6581</v>
          </cell>
          <cell r="H130">
            <v>0.35085853213797302</v>
          </cell>
          <cell r="I130">
            <v>21</v>
          </cell>
          <cell r="J130">
            <v>285</v>
          </cell>
          <cell r="K130">
            <v>2053.8825869368502</v>
          </cell>
          <cell r="L130">
            <v>2053.8825869368502</v>
          </cell>
          <cell r="M130">
            <v>8120.9614158273498</v>
          </cell>
          <cell r="N130">
            <v>8156.9614158273498</v>
          </cell>
          <cell r="O130">
            <v>1</v>
          </cell>
          <cell r="P130">
            <v>0</v>
          </cell>
          <cell r="Q130">
            <v>0</v>
          </cell>
          <cell r="R130">
            <v>0</v>
          </cell>
          <cell r="S130">
            <v>0</v>
          </cell>
          <cell r="T130">
            <v>0</v>
          </cell>
          <cell r="U130">
            <v>428.76387644782102</v>
          </cell>
          <cell r="V130">
            <v>0</v>
          </cell>
          <cell r="W130">
            <v>464.76387644782102</v>
          </cell>
          <cell r="X130">
            <v>0</v>
          </cell>
          <cell r="Y130">
            <v>238</v>
          </cell>
          <cell r="Z130">
            <v>206</v>
          </cell>
          <cell r="AA130">
            <v>0</v>
          </cell>
          <cell r="AB130">
            <v>0</v>
          </cell>
          <cell r="AC130">
            <v>25315.388031516399</v>
          </cell>
          <cell r="AD130">
            <v>11862.968811037101</v>
          </cell>
          <cell r="AE130">
            <v>28520.289087782101</v>
          </cell>
          <cell r="AF130">
            <v>16473.2542038871</v>
          </cell>
          <cell r="AG130">
            <v>1.0321494238441</v>
          </cell>
          <cell r="AH130">
            <v>0</v>
          </cell>
          <cell r="AI130">
            <v>0</v>
          </cell>
          <cell r="AJ130">
            <v>0</v>
          </cell>
          <cell r="AK130">
            <v>0</v>
          </cell>
          <cell r="AL130">
            <v>0</v>
          </cell>
          <cell r="AM130">
            <v>368.53664172368701</v>
          </cell>
          <cell r="AN130">
            <v>0</v>
          </cell>
          <cell r="AO130">
            <v>377.53664172368701</v>
          </cell>
          <cell r="AP130">
            <v>0</v>
          </cell>
          <cell r="AQ130">
            <v>15.3780148823778</v>
          </cell>
          <cell r="AR130">
            <v>15.3780148823778</v>
          </cell>
          <cell r="AS130">
            <v>15.3780148823778</v>
          </cell>
        </row>
        <row r="131">
          <cell r="G131">
            <v>515</v>
          </cell>
          <cell r="H131">
            <v>0.15728155339805799</v>
          </cell>
          <cell r="I131">
            <v>70</v>
          </cell>
          <cell r="J131">
            <v>285</v>
          </cell>
          <cell r="K131">
            <v>286.515341396417</v>
          </cell>
          <cell r="L131">
            <v>286.515341396417</v>
          </cell>
          <cell r="M131">
            <v>1279.7790804711301</v>
          </cell>
          <cell r="N131">
            <v>1315.7790804711301</v>
          </cell>
          <cell r="O131">
            <v>1</v>
          </cell>
          <cell r="P131">
            <v>0</v>
          </cell>
          <cell r="Q131">
            <v>0</v>
          </cell>
          <cell r="R131">
            <v>0</v>
          </cell>
          <cell r="S131">
            <v>0</v>
          </cell>
          <cell r="T131">
            <v>0</v>
          </cell>
          <cell r="U131">
            <v>98.143966495192899</v>
          </cell>
          <cell r="V131">
            <v>0</v>
          </cell>
          <cell r="W131">
            <v>134.14396649519301</v>
          </cell>
          <cell r="X131">
            <v>0</v>
          </cell>
          <cell r="Y131">
            <v>0</v>
          </cell>
          <cell r="Z131">
            <v>0</v>
          </cell>
          <cell r="AA131">
            <v>0</v>
          </cell>
          <cell r="AB131">
            <v>0</v>
          </cell>
          <cell r="AC131">
            <v>2757.33071109704</v>
          </cell>
          <cell r="AD131">
            <v>1140.7174198396799</v>
          </cell>
          <cell r="AE131">
            <v>1824.9895040701899</v>
          </cell>
          <cell r="AF131">
            <v>1007.80159157694</v>
          </cell>
          <cell r="AG131">
            <v>0.61383229525160898</v>
          </cell>
          <cell r="AH131">
            <v>0</v>
          </cell>
          <cell r="AI131">
            <v>0</v>
          </cell>
          <cell r="AJ131">
            <v>0</v>
          </cell>
          <cell r="AK131">
            <v>0</v>
          </cell>
          <cell r="AL131">
            <v>0</v>
          </cell>
          <cell r="AM131">
            <v>925.22540085013702</v>
          </cell>
          <cell r="AN131">
            <v>0</v>
          </cell>
          <cell r="AO131">
            <v>934.22540085013702</v>
          </cell>
          <cell r="AP131">
            <v>0</v>
          </cell>
          <cell r="AQ131">
            <v>31.300867283803498</v>
          </cell>
          <cell r="AR131">
            <v>31.300867283803498</v>
          </cell>
          <cell r="AS131">
            <v>31.300867283803498</v>
          </cell>
        </row>
        <row r="132">
          <cell r="G132">
            <v>6574</v>
          </cell>
          <cell r="H132">
            <v>0.42865835108001199</v>
          </cell>
          <cell r="I132">
            <v>17</v>
          </cell>
          <cell r="J132">
            <v>285</v>
          </cell>
          <cell r="K132">
            <v>3122.0862097407098</v>
          </cell>
          <cell r="L132">
            <v>3122.0862097407098</v>
          </cell>
          <cell r="M132">
            <v>12589.723744671899</v>
          </cell>
          <cell r="N132">
            <v>12625.723744671899</v>
          </cell>
          <cell r="O132">
            <v>1</v>
          </cell>
          <cell r="P132">
            <v>0</v>
          </cell>
          <cell r="Q132">
            <v>0</v>
          </cell>
          <cell r="R132">
            <v>0</v>
          </cell>
          <cell r="S132">
            <v>0</v>
          </cell>
          <cell r="T132">
            <v>0</v>
          </cell>
          <cell r="U132">
            <v>1072.84138677122</v>
          </cell>
          <cell r="V132">
            <v>0</v>
          </cell>
          <cell r="W132">
            <v>1108.84138677122</v>
          </cell>
          <cell r="X132">
            <v>0</v>
          </cell>
          <cell r="Y132">
            <v>158</v>
          </cell>
          <cell r="Z132">
            <v>158</v>
          </cell>
          <cell r="AA132">
            <v>0</v>
          </cell>
          <cell r="AB132">
            <v>0</v>
          </cell>
          <cell r="AC132">
            <v>21151.221187624898</v>
          </cell>
          <cell r="AD132">
            <v>11193.6947968311</v>
          </cell>
          <cell r="AE132">
            <v>15019.7958872239</v>
          </cell>
          <cell r="AF132">
            <v>10151.709528393299</v>
          </cell>
          <cell r="AG132">
            <v>0.63973716416815996</v>
          </cell>
          <cell r="AH132">
            <v>0</v>
          </cell>
          <cell r="AI132">
            <v>0</v>
          </cell>
          <cell r="AJ132">
            <v>0</v>
          </cell>
          <cell r="AK132">
            <v>0</v>
          </cell>
          <cell r="AL132">
            <v>0</v>
          </cell>
          <cell r="AM132">
            <v>309.333149491901</v>
          </cell>
          <cell r="AN132">
            <v>0</v>
          </cell>
          <cell r="AO132">
            <v>318.333149491901</v>
          </cell>
          <cell r="AP132">
            <v>0</v>
          </cell>
          <cell r="AQ132">
            <v>17.854769621995501</v>
          </cell>
          <cell r="AR132">
            <v>17.854769621995501</v>
          </cell>
          <cell r="AS132">
            <v>17.854769621995501</v>
          </cell>
        </row>
        <row r="133">
          <cell r="G133">
            <v>8735</v>
          </cell>
          <cell r="H133">
            <v>0.43388666285060101</v>
          </cell>
          <cell r="I133">
            <v>17</v>
          </cell>
          <cell r="J133">
            <v>285</v>
          </cell>
          <cell r="K133">
            <v>4899.1677952073896</v>
          </cell>
          <cell r="L133">
            <v>4899.1677952073896</v>
          </cell>
          <cell r="M133">
            <v>40362.4154694225</v>
          </cell>
          <cell r="N133">
            <v>40398.4154694225</v>
          </cell>
          <cell r="O133">
            <v>1.00002802038729</v>
          </cell>
          <cell r="P133">
            <v>0</v>
          </cell>
          <cell r="Q133">
            <v>0</v>
          </cell>
          <cell r="R133">
            <v>0</v>
          </cell>
          <cell r="S133">
            <v>0</v>
          </cell>
          <cell r="T133">
            <v>0</v>
          </cell>
          <cell r="U133">
            <v>2675.82708831421</v>
          </cell>
          <cell r="V133">
            <v>0</v>
          </cell>
          <cell r="W133">
            <v>2711.82708831421</v>
          </cell>
          <cell r="X133">
            <v>0</v>
          </cell>
          <cell r="Y133">
            <v>278</v>
          </cell>
          <cell r="Z133">
            <v>192</v>
          </cell>
          <cell r="AA133">
            <v>0</v>
          </cell>
          <cell r="AB133">
            <v>0</v>
          </cell>
          <cell r="AC133">
            <v>30556.633229051899</v>
          </cell>
          <cell r="AD133">
            <v>18570.867408865299</v>
          </cell>
          <cell r="AE133">
            <v>25631.9369523965</v>
          </cell>
          <cell r="AF133">
            <v>16200.109529981901</v>
          </cell>
          <cell r="AG133">
            <v>0.79107846213021005</v>
          </cell>
          <cell r="AH133">
            <v>0</v>
          </cell>
          <cell r="AI133">
            <v>0</v>
          </cell>
          <cell r="AJ133">
            <v>0</v>
          </cell>
          <cell r="AK133">
            <v>0</v>
          </cell>
          <cell r="AL133">
            <v>0</v>
          </cell>
          <cell r="AM133">
            <v>324.57525077429301</v>
          </cell>
          <cell r="AN133">
            <v>0</v>
          </cell>
          <cell r="AO133">
            <v>333.57525077429301</v>
          </cell>
          <cell r="AP133">
            <v>0</v>
          </cell>
          <cell r="AQ133">
            <v>17.489746915086702</v>
          </cell>
          <cell r="AR133">
            <v>17.489746915086702</v>
          </cell>
          <cell r="AS133">
            <v>17.489746915086702</v>
          </cell>
        </row>
        <row r="134">
          <cell r="G134">
            <v>561</v>
          </cell>
          <cell r="H134">
            <v>0.59536541889483097</v>
          </cell>
          <cell r="I134">
            <v>147</v>
          </cell>
          <cell r="J134">
            <v>285</v>
          </cell>
          <cell r="K134">
            <v>417.04452174665897</v>
          </cell>
          <cell r="L134">
            <v>417.04452174665897</v>
          </cell>
          <cell r="M134">
            <v>877.83335329530303</v>
          </cell>
          <cell r="N134">
            <v>913.83335329530303</v>
          </cell>
          <cell r="O134">
            <v>1</v>
          </cell>
          <cell r="P134">
            <v>0</v>
          </cell>
          <cell r="Q134">
            <v>0</v>
          </cell>
          <cell r="R134">
            <v>0</v>
          </cell>
          <cell r="S134">
            <v>0</v>
          </cell>
          <cell r="T134">
            <v>0</v>
          </cell>
          <cell r="U134">
            <v>46.497840262735302</v>
          </cell>
          <cell r="V134">
            <v>0</v>
          </cell>
          <cell r="W134">
            <v>82.497840262735295</v>
          </cell>
          <cell r="X134">
            <v>0</v>
          </cell>
          <cell r="Y134">
            <v>52</v>
          </cell>
          <cell r="Z134">
            <v>52</v>
          </cell>
          <cell r="AA134">
            <v>0</v>
          </cell>
          <cell r="AB134">
            <v>0</v>
          </cell>
          <cell r="AC134">
            <v>2484.9380646017898</v>
          </cell>
          <cell r="AD134">
            <v>1083.15622968198</v>
          </cell>
          <cell r="AE134">
            <v>1891.5956968831899</v>
          </cell>
          <cell r="AF134">
            <v>969.96445564412295</v>
          </cell>
          <cell r="AG134">
            <v>0.74165098341788604</v>
          </cell>
          <cell r="AH134">
            <v>0</v>
          </cell>
          <cell r="AI134">
            <v>0</v>
          </cell>
          <cell r="AJ134">
            <v>0</v>
          </cell>
          <cell r="AK134">
            <v>0</v>
          </cell>
          <cell r="AL134">
            <v>0</v>
          </cell>
          <cell r="AM134">
            <v>1345.1811390206101</v>
          </cell>
          <cell r="AN134">
            <v>0</v>
          </cell>
          <cell r="AO134">
            <v>1354.1811390206101</v>
          </cell>
          <cell r="AP134">
            <v>0</v>
          </cell>
          <cell r="AQ134">
            <v>20.611447863548801</v>
          </cell>
          <cell r="AR134">
            <v>20.611447863548801</v>
          </cell>
          <cell r="AS134">
            <v>20.611447863548801</v>
          </cell>
        </row>
        <row r="135">
          <cell r="G135">
            <v>1000</v>
          </cell>
          <cell r="H135">
            <v>0.1</v>
          </cell>
          <cell r="I135">
            <v>9</v>
          </cell>
          <cell r="J135">
            <v>8</v>
          </cell>
          <cell r="K135">
            <v>351.86145517446698</v>
          </cell>
          <cell r="L135">
            <v>351.86145517446698</v>
          </cell>
          <cell r="M135">
            <v>1422.6422485943399</v>
          </cell>
          <cell r="N135">
            <v>1458.6422485943399</v>
          </cell>
          <cell r="O135">
            <v>1.28341949155186</v>
          </cell>
          <cell r="P135">
            <v>0</v>
          </cell>
          <cell r="Q135">
            <v>0</v>
          </cell>
          <cell r="R135">
            <v>0</v>
          </cell>
          <cell r="S135">
            <v>0</v>
          </cell>
          <cell r="T135">
            <v>0</v>
          </cell>
          <cell r="U135">
            <v>818.30965476532799</v>
          </cell>
          <cell r="V135">
            <v>0</v>
          </cell>
          <cell r="W135">
            <v>854.30965476532799</v>
          </cell>
          <cell r="X135">
            <v>0</v>
          </cell>
          <cell r="Y135">
            <v>26</v>
          </cell>
          <cell r="Z135">
            <v>12</v>
          </cell>
          <cell r="AA135">
            <v>0</v>
          </cell>
          <cell r="AB135">
            <v>0</v>
          </cell>
          <cell r="AC135">
            <v>1926.78304921325</v>
          </cell>
          <cell r="AD135">
            <v>1305.44394128921</v>
          </cell>
          <cell r="AE135">
            <v>6143.6762278353699</v>
          </cell>
          <cell r="AF135">
            <v>4181.5182025387003</v>
          </cell>
          <cell r="AG135">
            <v>2.88140450430395</v>
          </cell>
          <cell r="AH135">
            <v>0</v>
          </cell>
          <cell r="AI135">
            <v>0</v>
          </cell>
          <cell r="AJ135">
            <v>0</v>
          </cell>
          <cell r="AK135">
            <v>0</v>
          </cell>
          <cell r="AL135">
            <v>0</v>
          </cell>
          <cell r="AM135">
            <v>360.79472106798698</v>
          </cell>
          <cell r="AN135">
            <v>0</v>
          </cell>
          <cell r="AO135">
            <v>369.79472106798698</v>
          </cell>
          <cell r="AP135">
            <v>0</v>
          </cell>
          <cell r="AQ135">
            <v>19.401761479410101</v>
          </cell>
          <cell r="AR135">
            <v>19.401761479410101</v>
          </cell>
          <cell r="AS135">
            <v>19.401761479410101</v>
          </cell>
        </row>
        <row r="136">
          <cell r="G136">
            <v>2209</v>
          </cell>
          <cell r="H136">
            <v>0.13535536441828899</v>
          </cell>
          <cell r="I136">
            <v>18</v>
          </cell>
          <cell r="J136">
            <v>8</v>
          </cell>
          <cell r="K136">
            <v>886.10276999412804</v>
          </cell>
          <cell r="L136">
            <v>886.10276999412804</v>
          </cell>
          <cell r="M136">
            <v>7477.9715343819598</v>
          </cell>
          <cell r="N136">
            <v>7513.9715343819598</v>
          </cell>
          <cell r="O136">
            <v>1.06778826536243</v>
          </cell>
          <cell r="P136">
            <v>0</v>
          </cell>
          <cell r="Q136">
            <v>0</v>
          </cell>
          <cell r="R136">
            <v>0</v>
          </cell>
          <cell r="S136">
            <v>0</v>
          </cell>
          <cell r="T136">
            <v>0</v>
          </cell>
          <cell r="U136">
            <v>1199.8708284644699</v>
          </cell>
          <cell r="V136">
            <v>0</v>
          </cell>
          <cell r="W136">
            <v>1235.8708284644699</v>
          </cell>
          <cell r="X136">
            <v>0</v>
          </cell>
          <cell r="Y136">
            <v>20</v>
          </cell>
          <cell r="Z136">
            <v>18</v>
          </cell>
          <cell r="AA136">
            <v>0</v>
          </cell>
          <cell r="AB136">
            <v>0</v>
          </cell>
          <cell r="AC136">
            <v>5884.6023976592796</v>
          </cell>
          <cell r="AD136">
            <v>3197.12746580978</v>
          </cell>
          <cell r="AE136">
            <v>10501.161059821599</v>
          </cell>
          <cell r="AF136">
            <v>7028.5928974710796</v>
          </cell>
          <cell r="AG136">
            <v>1.5870877235658001</v>
          </cell>
          <cell r="AH136">
            <v>0</v>
          </cell>
          <cell r="AI136">
            <v>0</v>
          </cell>
          <cell r="AJ136">
            <v>0</v>
          </cell>
          <cell r="AK136">
            <v>0</v>
          </cell>
          <cell r="AL136">
            <v>0</v>
          </cell>
          <cell r="AM136">
            <v>280.21537640910702</v>
          </cell>
          <cell r="AN136">
            <v>0</v>
          </cell>
          <cell r="AO136">
            <v>289.21537640910702</v>
          </cell>
          <cell r="AP136">
            <v>0</v>
          </cell>
          <cell r="AQ136">
            <v>13.124094734935801</v>
          </cell>
          <cell r="AR136">
            <v>13.124094734935801</v>
          </cell>
          <cell r="AS136">
            <v>13.124094734935801</v>
          </cell>
        </row>
        <row r="137">
          <cell r="G137">
            <v>1759</v>
          </cell>
          <cell r="H137">
            <v>0.160886867538374</v>
          </cell>
          <cell r="I137">
            <v>8</v>
          </cell>
          <cell r="J137">
            <v>8</v>
          </cell>
          <cell r="K137">
            <v>881.972673694474</v>
          </cell>
          <cell r="L137">
            <v>881.972673694474</v>
          </cell>
          <cell r="M137">
            <v>6928.0599579112004</v>
          </cell>
          <cell r="N137">
            <v>6964.0599579112004</v>
          </cell>
          <cell r="O137">
            <v>1.0777729429606999</v>
          </cell>
          <cell r="P137">
            <v>0</v>
          </cell>
          <cell r="Q137">
            <v>0</v>
          </cell>
          <cell r="R137">
            <v>0</v>
          </cell>
          <cell r="S137">
            <v>0</v>
          </cell>
          <cell r="T137">
            <v>0</v>
          </cell>
          <cell r="U137">
            <v>1812.8012575027999</v>
          </cell>
          <cell r="V137">
            <v>0</v>
          </cell>
          <cell r="W137">
            <v>1848.8012575027999</v>
          </cell>
          <cell r="X137">
            <v>0</v>
          </cell>
          <cell r="Y137">
            <v>16</v>
          </cell>
          <cell r="Z137">
            <v>14</v>
          </cell>
          <cell r="AA137">
            <v>0</v>
          </cell>
          <cell r="AB137">
            <v>0</v>
          </cell>
          <cell r="AC137">
            <v>4152.8059047841598</v>
          </cell>
          <cell r="AD137">
            <v>2200.5941845831599</v>
          </cell>
          <cell r="AE137">
            <v>8101.5825205376595</v>
          </cell>
          <cell r="AF137">
            <v>4429.8398862689301</v>
          </cell>
          <cell r="AG137">
            <v>1.77504163854206</v>
          </cell>
          <cell r="AH137">
            <v>0</v>
          </cell>
          <cell r="AI137">
            <v>0</v>
          </cell>
          <cell r="AJ137">
            <v>0</v>
          </cell>
          <cell r="AK137">
            <v>0</v>
          </cell>
          <cell r="AL137">
            <v>0</v>
          </cell>
          <cell r="AM137">
            <v>432.96638598596098</v>
          </cell>
          <cell r="AN137">
            <v>0</v>
          </cell>
          <cell r="AO137">
            <v>441.96638598596098</v>
          </cell>
          <cell r="AP137">
            <v>0</v>
          </cell>
          <cell r="AQ137">
            <v>11.897358833142899</v>
          </cell>
          <cell r="AR137">
            <v>11.897358833142899</v>
          </cell>
          <cell r="AS137">
            <v>11.897358833142899</v>
          </cell>
        </row>
        <row r="138">
          <cell r="G138">
            <v>1336</v>
          </cell>
          <cell r="H138">
            <v>0.165419161676647</v>
          </cell>
          <cell r="I138">
            <v>7</v>
          </cell>
          <cell r="J138">
            <v>8</v>
          </cell>
          <cell r="K138">
            <v>336.13981755861801</v>
          </cell>
          <cell r="L138">
            <v>336.13981755861801</v>
          </cell>
          <cell r="M138">
            <v>812.18455497229002</v>
          </cell>
          <cell r="N138">
            <v>848.18455497229002</v>
          </cell>
          <cell r="O138">
            <v>1.0007233261792501</v>
          </cell>
          <cell r="P138">
            <v>0</v>
          </cell>
          <cell r="Q138">
            <v>0</v>
          </cell>
          <cell r="R138">
            <v>0</v>
          </cell>
          <cell r="S138">
            <v>0</v>
          </cell>
          <cell r="T138">
            <v>0</v>
          </cell>
          <cell r="U138">
            <v>339.97517943812301</v>
          </cell>
          <cell r="V138">
            <v>0</v>
          </cell>
          <cell r="W138">
            <v>375.97517943812301</v>
          </cell>
          <cell r="X138">
            <v>0</v>
          </cell>
          <cell r="Y138">
            <v>344</v>
          </cell>
          <cell r="Z138">
            <v>344</v>
          </cell>
          <cell r="AA138">
            <v>0</v>
          </cell>
          <cell r="AB138">
            <v>0</v>
          </cell>
          <cell r="AC138">
            <v>4297.0393769698303</v>
          </cell>
          <cell r="AD138">
            <v>1824.80739417616</v>
          </cell>
          <cell r="AE138">
            <v>4509.3012127103202</v>
          </cell>
          <cell r="AF138">
            <v>2408.3994960499299</v>
          </cell>
          <cell r="AG138">
            <v>0.89862120077738605</v>
          </cell>
          <cell r="AH138">
            <v>0</v>
          </cell>
          <cell r="AI138">
            <v>0</v>
          </cell>
          <cell r="AJ138">
            <v>0</v>
          </cell>
          <cell r="AK138">
            <v>0</v>
          </cell>
          <cell r="AL138">
            <v>0</v>
          </cell>
          <cell r="AM138">
            <v>264.15045796557001</v>
          </cell>
          <cell r="AN138">
            <v>0</v>
          </cell>
          <cell r="AO138">
            <v>273.15045796557001</v>
          </cell>
          <cell r="AP138">
            <v>0</v>
          </cell>
          <cell r="AQ138">
            <v>12.6478435596543</v>
          </cell>
          <cell r="AR138">
            <v>12.6478435596543</v>
          </cell>
          <cell r="AS138">
            <v>12.6478435596543</v>
          </cell>
        </row>
        <row r="139">
          <cell r="G139">
            <v>605</v>
          </cell>
          <cell r="H139">
            <v>0.19338842975206599</v>
          </cell>
          <cell r="I139">
            <v>2</v>
          </cell>
          <cell r="J139">
            <v>8</v>
          </cell>
          <cell r="K139">
            <v>391.44130023687001</v>
          </cell>
          <cell r="L139">
            <v>391.44130023687001</v>
          </cell>
          <cell r="M139">
            <v>1326.3551343695599</v>
          </cell>
          <cell r="N139">
            <v>1362.3551343695599</v>
          </cell>
          <cell r="O139">
            <v>1.01776899002271</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1953.3018635576</v>
          </cell>
          <cell r="AD139">
            <v>1067.1224351235201</v>
          </cell>
          <cell r="AE139">
            <v>4575.4721745101697</v>
          </cell>
          <cell r="AF139">
            <v>2456.8008877747102</v>
          </cell>
          <cell r="AG139">
            <v>2.1585669836513799</v>
          </cell>
          <cell r="AH139">
            <v>0</v>
          </cell>
          <cell r="AI139">
            <v>0</v>
          </cell>
          <cell r="AJ139">
            <v>0</v>
          </cell>
          <cell r="AK139">
            <v>0</v>
          </cell>
          <cell r="AL139">
            <v>0</v>
          </cell>
          <cell r="AM139">
            <v>1227.85879509295</v>
          </cell>
          <cell r="AN139">
            <v>0</v>
          </cell>
          <cell r="AO139">
            <v>1236.85879509295</v>
          </cell>
          <cell r="AP139">
            <v>0</v>
          </cell>
          <cell r="AQ139">
            <v>10.1779660314093</v>
          </cell>
          <cell r="AR139">
            <v>10.1779660314093</v>
          </cell>
          <cell r="AS139">
            <v>10.1779660314093</v>
          </cell>
        </row>
        <row r="140">
          <cell r="G140">
            <v>2914</v>
          </cell>
          <cell r="H140">
            <v>0.19389155799588201</v>
          </cell>
          <cell r="I140">
            <v>48</v>
          </cell>
          <cell r="J140">
            <v>8</v>
          </cell>
          <cell r="K140">
            <v>1428.24581304392</v>
          </cell>
          <cell r="L140">
            <v>1428.24581304392</v>
          </cell>
          <cell r="M140">
            <v>8229.3451595182996</v>
          </cell>
          <cell r="N140">
            <v>8265.3451595182996</v>
          </cell>
          <cell r="O140">
            <v>1.1609808488101101</v>
          </cell>
          <cell r="P140">
            <v>0</v>
          </cell>
          <cell r="Q140">
            <v>0</v>
          </cell>
          <cell r="R140">
            <v>0</v>
          </cell>
          <cell r="S140">
            <v>0</v>
          </cell>
          <cell r="T140">
            <v>0</v>
          </cell>
          <cell r="U140">
            <v>1458.37203265378</v>
          </cell>
          <cell r="V140">
            <v>0</v>
          </cell>
          <cell r="W140">
            <v>1494.37203265378</v>
          </cell>
          <cell r="X140">
            <v>0</v>
          </cell>
          <cell r="Y140">
            <v>90</v>
          </cell>
          <cell r="Z140">
            <v>80</v>
          </cell>
          <cell r="AA140">
            <v>0</v>
          </cell>
          <cell r="AB140">
            <v>0</v>
          </cell>
          <cell r="AC140">
            <v>7794.1309209318797</v>
          </cell>
          <cell r="AD140">
            <v>5132.9372736180403</v>
          </cell>
          <cell r="AE140">
            <v>18316.743777487402</v>
          </cell>
          <cell r="AF140">
            <v>13167.8984397453</v>
          </cell>
          <cell r="AG140">
            <v>2.0693890734518501</v>
          </cell>
          <cell r="AH140">
            <v>0</v>
          </cell>
          <cell r="AI140">
            <v>0</v>
          </cell>
          <cell r="AJ140">
            <v>0</v>
          </cell>
          <cell r="AK140">
            <v>0</v>
          </cell>
          <cell r="AL140">
            <v>0</v>
          </cell>
          <cell r="AM140">
            <v>674.32156322083301</v>
          </cell>
          <cell r="AN140">
            <v>0</v>
          </cell>
          <cell r="AO140">
            <v>683.32156322083301</v>
          </cell>
          <cell r="AP140">
            <v>0</v>
          </cell>
          <cell r="AQ140">
            <v>17.6494816663966</v>
          </cell>
          <cell r="AR140">
            <v>17.6494816663966</v>
          </cell>
          <cell r="AS140">
            <v>17.6494816663966</v>
          </cell>
        </row>
        <row r="141">
          <cell r="G141">
            <v>1495</v>
          </cell>
        </row>
        <row r="142">
          <cell r="G142">
            <v>3361</v>
          </cell>
        </row>
        <row r="143">
          <cell r="G143">
            <v>1382</v>
          </cell>
        </row>
        <row r="144">
          <cell r="G144">
            <v>1452</v>
          </cell>
        </row>
        <row r="145">
          <cell r="G145">
            <v>949</v>
          </cell>
        </row>
        <row r="146">
          <cell r="G146">
            <v>1613</v>
          </cell>
        </row>
        <row r="147">
          <cell r="G147">
            <v>989</v>
          </cell>
        </row>
        <row r="148">
          <cell r="G148">
            <v>412</v>
          </cell>
        </row>
        <row r="149">
          <cell r="G149">
            <v>1079</v>
          </cell>
        </row>
        <row r="150">
          <cell r="G150">
            <v>1941</v>
          </cell>
        </row>
        <row r="151">
          <cell r="G151">
            <v>4863</v>
          </cell>
        </row>
        <row r="152">
          <cell r="G152">
            <v>777</v>
          </cell>
        </row>
        <row r="153">
          <cell r="G153">
            <v>351</v>
          </cell>
        </row>
        <row r="154">
          <cell r="G154">
            <v>5872</v>
          </cell>
        </row>
        <row r="155">
          <cell r="G155">
            <v>3542</v>
          </cell>
        </row>
        <row r="156">
          <cell r="G156">
            <v>539</v>
          </cell>
        </row>
        <row r="157">
          <cell r="G157">
            <v>5</v>
          </cell>
        </row>
        <row r="158">
          <cell r="G158">
            <v>1931</v>
          </cell>
        </row>
        <row r="159">
          <cell r="G159">
            <v>579</v>
          </cell>
        </row>
        <row r="160">
          <cell r="G160">
            <v>1413</v>
          </cell>
        </row>
        <row r="161">
          <cell r="G161">
            <v>4693</v>
          </cell>
        </row>
        <row r="162">
          <cell r="G162">
            <v>812</v>
          </cell>
        </row>
        <row r="163">
          <cell r="G163">
            <v>930</v>
          </cell>
        </row>
        <row r="164">
          <cell r="G164">
            <v>561</v>
          </cell>
        </row>
        <row r="165">
          <cell r="G165">
            <v>5074</v>
          </cell>
        </row>
        <row r="166">
          <cell r="G166">
            <v>455</v>
          </cell>
        </row>
        <row r="315">
          <cell r="G315">
            <v>3596</v>
          </cell>
          <cell r="H315">
            <v>0.17602892102335899</v>
          </cell>
          <cell r="I315">
            <v>27</v>
          </cell>
          <cell r="J315">
            <v>931</v>
          </cell>
          <cell r="K315">
            <v>805.48421387251699</v>
          </cell>
          <cell r="L315">
            <v>805.48421387251699</v>
          </cell>
          <cell r="M315">
            <v>6574.7751394913603</v>
          </cell>
          <cell r="N315">
            <v>6610.7751394913603</v>
          </cell>
          <cell r="O315">
            <v>1</v>
          </cell>
          <cell r="P315">
            <v>0</v>
          </cell>
          <cell r="Q315">
            <v>0</v>
          </cell>
          <cell r="R315">
            <v>0</v>
          </cell>
          <cell r="S315">
            <v>0</v>
          </cell>
          <cell r="T315">
            <v>0</v>
          </cell>
          <cell r="U315">
            <v>398.16517370451601</v>
          </cell>
          <cell r="V315">
            <v>0</v>
          </cell>
          <cell r="W315">
            <v>434.16517370451601</v>
          </cell>
          <cell r="X315">
            <v>0</v>
          </cell>
          <cell r="Y315">
            <v>290</v>
          </cell>
          <cell r="Z315">
            <v>262</v>
          </cell>
          <cell r="AA315">
            <v>0</v>
          </cell>
          <cell r="AB315">
            <v>0</v>
          </cell>
          <cell r="AC315">
            <v>10516.4677253055</v>
          </cell>
          <cell r="AD315">
            <v>5218.6831774503498</v>
          </cell>
          <cell r="AE315">
            <v>13378.115769084099</v>
          </cell>
          <cell r="AF315">
            <v>7258.6434513957602</v>
          </cell>
          <cell r="AG315">
            <v>1.10247966194654</v>
          </cell>
          <cell r="AH315">
            <v>0</v>
          </cell>
          <cell r="AI315">
            <v>0</v>
          </cell>
          <cell r="AJ315">
            <v>0</v>
          </cell>
          <cell r="AK315">
            <v>0</v>
          </cell>
          <cell r="AL315">
            <v>0</v>
          </cell>
          <cell r="AM315">
            <v>143.75344310826799</v>
          </cell>
          <cell r="AN315">
            <v>0</v>
          </cell>
          <cell r="AO315">
            <v>152.75344310826799</v>
          </cell>
          <cell r="AP315">
            <v>0</v>
          </cell>
          <cell r="AQ315">
            <v>12.4560328697403</v>
          </cell>
          <cell r="AR315">
            <v>12.4560328697403</v>
          </cell>
          <cell r="AS315">
            <v>12.4560328697403</v>
          </cell>
          <cell r="AT315">
            <v>18.781069316763698</v>
          </cell>
        </row>
        <row r="316">
          <cell r="G316">
            <v>4896</v>
          </cell>
          <cell r="H316">
            <v>0.141339869281046</v>
          </cell>
          <cell r="I316">
            <v>15</v>
          </cell>
          <cell r="J316">
            <v>931</v>
          </cell>
          <cell r="K316">
            <v>3032.88454165241</v>
          </cell>
          <cell r="L316">
            <v>3032.88454165241</v>
          </cell>
          <cell r="M316">
            <v>34863.500360890801</v>
          </cell>
          <cell r="N316">
            <v>34899.500360890801</v>
          </cell>
          <cell r="O316">
            <v>1.07964725153102</v>
          </cell>
          <cell r="P316">
            <v>0</v>
          </cell>
          <cell r="Q316">
            <v>0</v>
          </cell>
          <cell r="R316">
            <v>0</v>
          </cell>
          <cell r="S316">
            <v>0</v>
          </cell>
          <cell r="T316">
            <v>0</v>
          </cell>
          <cell r="U316">
            <v>3282.0507784869601</v>
          </cell>
          <cell r="V316">
            <v>0</v>
          </cell>
          <cell r="W316">
            <v>3318.0507784869601</v>
          </cell>
          <cell r="X316">
            <v>0</v>
          </cell>
          <cell r="Y316">
            <v>90</v>
          </cell>
          <cell r="Z316">
            <v>54</v>
          </cell>
          <cell r="AA316">
            <v>0</v>
          </cell>
          <cell r="AB316">
            <v>0</v>
          </cell>
          <cell r="AC316">
            <v>11877.7631281452</v>
          </cell>
          <cell r="AD316">
            <v>7012.2636712860203</v>
          </cell>
          <cell r="AE316">
            <v>6513.2719501436504</v>
          </cell>
          <cell r="AF316">
            <v>4279.7031315904396</v>
          </cell>
          <cell r="AG316">
            <v>0.51456327163926596</v>
          </cell>
          <cell r="AH316">
            <v>0</v>
          </cell>
          <cell r="AI316">
            <v>0</v>
          </cell>
          <cell r="AJ316">
            <v>0</v>
          </cell>
          <cell r="AK316">
            <v>0</v>
          </cell>
          <cell r="AL316">
            <v>0</v>
          </cell>
          <cell r="AM316">
            <v>420.47352618887197</v>
          </cell>
          <cell r="AN316">
            <v>0</v>
          </cell>
          <cell r="AO316">
            <v>429.47352618887197</v>
          </cell>
          <cell r="AP316">
            <v>0</v>
          </cell>
          <cell r="AQ316">
            <v>14.7518239998801</v>
          </cell>
          <cell r="AR316">
            <v>14.7518239998801</v>
          </cell>
          <cell r="AS316">
            <v>14.7518239998801</v>
          </cell>
          <cell r="AT316">
            <v>20.5576401380372</v>
          </cell>
        </row>
        <row r="317">
          <cell r="G317">
            <v>1850</v>
          </cell>
          <cell r="H317">
            <v>0.16054054054054101</v>
          </cell>
          <cell r="I317">
            <v>14</v>
          </cell>
          <cell r="J317">
            <v>931</v>
          </cell>
          <cell r="K317">
            <v>271.50509318048699</v>
          </cell>
          <cell r="L317">
            <v>271.50509318048699</v>
          </cell>
          <cell r="M317">
            <v>7961.3550292753098</v>
          </cell>
          <cell r="N317">
            <v>7997.3550292753098</v>
          </cell>
          <cell r="O317">
            <v>1.5735102084904</v>
          </cell>
          <cell r="P317">
            <v>0</v>
          </cell>
          <cell r="Q317">
            <v>0</v>
          </cell>
          <cell r="R317">
            <v>0</v>
          </cell>
          <cell r="S317">
            <v>0</v>
          </cell>
          <cell r="T317">
            <v>0</v>
          </cell>
          <cell r="U317">
            <v>2246.68866504877</v>
          </cell>
          <cell r="V317">
            <v>0</v>
          </cell>
          <cell r="W317">
            <v>2282.68866504877</v>
          </cell>
          <cell r="X317">
            <v>0</v>
          </cell>
          <cell r="Y317">
            <v>290</v>
          </cell>
          <cell r="Z317">
            <v>270</v>
          </cell>
          <cell r="AA317">
            <v>0</v>
          </cell>
          <cell r="AB317">
            <v>0</v>
          </cell>
          <cell r="AC317">
            <v>5006.1369606242697</v>
          </cell>
          <cell r="AD317">
            <v>2298.77154073666</v>
          </cell>
          <cell r="AE317">
            <v>4683.5363135772104</v>
          </cell>
          <cell r="AF317">
            <v>2966.4829600381499</v>
          </cell>
          <cell r="AG317">
            <v>0.82842683086872904</v>
          </cell>
          <cell r="AH317">
            <v>0</v>
          </cell>
          <cell r="AI317">
            <v>0</v>
          </cell>
          <cell r="AJ317">
            <v>0</v>
          </cell>
          <cell r="AK317">
            <v>0</v>
          </cell>
          <cell r="AL317">
            <v>0</v>
          </cell>
          <cell r="AM317">
            <v>268.30313729999699</v>
          </cell>
          <cell r="AN317">
            <v>0</v>
          </cell>
          <cell r="AO317">
            <v>277.30313729999699</v>
          </cell>
          <cell r="AP317">
            <v>0</v>
          </cell>
          <cell r="AQ317">
            <v>19.096995997298901</v>
          </cell>
          <cell r="AR317">
            <v>19.096995997298901</v>
          </cell>
          <cell r="AS317">
            <v>19.096995997298901</v>
          </cell>
          <cell r="AT317">
            <v>24.137186878572699</v>
          </cell>
        </row>
        <row r="318">
          <cell r="G318">
            <v>6936</v>
          </cell>
          <cell r="H318">
            <v>0.169694348327566</v>
          </cell>
          <cell r="I318">
            <v>12</v>
          </cell>
          <cell r="J318">
            <v>931</v>
          </cell>
          <cell r="K318">
            <v>2348.1356271316399</v>
          </cell>
          <cell r="L318">
            <v>2348.1356271316399</v>
          </cell>
          <cell r="M318">
            <v>63251.671807858896</v>
          </cell>
          <cell r="N318">
            <v>63287.671807858896</v>
          </cell>
          <cell r="O318">
            <v>1.12723546523058</v>
          </cell>
          <cell r="P318">
            <v>0</v>
          </cell>
          <cell r="Q318">
            <v>0</v>
          </cell>
          <cell r="R318">
            <v>0</v>
          </cell>
          <cell r="S318">
            <v>0</v>
          </cell>
          <cell r="T318">
            <v>0</v>
          </cell>
          <cell r="U318">
            <v>4881.8371909322004</v>
          </cell>
          <cell r="V318">
            <v>0</v>
          </cell>
          <cell r="W318">
            <v>4917.8371909322004</v>
          </cell>
          <cell r="X318">
            <v>0</v>
          </cell>
          <cell r="Y318">
            <v>84</v>
          </cell>
          <cell r="Z318">
            <v>64</v>
          </cell>
          <cell r="AA318">
            <v>0</v>
          </cell>
          <cell r="AB318">
            <v>0</v>
          </cell>
          <cell r="AC318">
            <v>18393.5482998402</v>
          </cell>
          <cell r="AD318">
            <v>8235.8327928660801</v>
          </cell>
          <cell r="AE318">
            <v>26740.078429681202</v>
          </cell>
          <cell r="AF318">
            <v>12021.882811256801</v>
          </cell>
          <cell r="AG318">
            <v>1.2424613551008701</v>
          </cell>
          <cell r="AH318">
            <v>0</v>
          </cell>
          <cell r="AI318">
            <v>0</v>
          </cell>
          <cell r="AJ318">
            <v>0</v>
          </cell>
          <cell r="AK318">
            <v>0</v>
          </cell>
          <cell r="AL318">
            <v>0</v>
          </cell>
          <cell r="AM318">
            <v>711.70759837591697</v>
          </cell>
          <cell r="AN318">
            <v>0</v>
          </cell>
          <cell r="AO318">
            <v>720.70759837591697</v>
          </cell>
          <cell r="AP318">
            <v>0</v>
          </cell>
          <cell r="AQ318">
            <v>17.376554493405301</v>
          </cell>
          <cell r="AR318">
            <v>17.376554493405301</v>
          </cell>
          <cell r="AS318">
            <v>17.376554493405301</v>
          </cell>
          <cell r="AT318">
            <v>22.678971819910799</v>
          </cell>
        </row>
        <row r="319">
          <cell r="G319">
            <v>5521</v>
          </cell>
          <cell r="H319">
            <v>0.163557326571273</v>
          </cell>
          <cell r="I319">
            <v>51</v>
          </cell>
          <cell r="J319">
            <v>931</v>
          </cell>
          <cell r="K319">
            <v>2303.18618106145</v>
          </cell>
          <cell r="L319">
            <v>2303.18618106145</v>
          </cell>
          <cell r="M319">
            <v>44806.889653136997</v>
          </cell>
          <cell r="N319">
            <v>44842.889653136997</v>
          </cell>
          <cell r="O319">
            <v>1.0222759170142399</v>
          </cell>
          <cell r="P319">
            <v>0</v>
          </cell>
          <cell r="Q319">
            <v>0</v>
          </cell>
          <cell r="R319">
            <v>0</v>
          </cell>
          <cell r="S319">
            <v>0</v>
          </cell>
          <cell r="T319">
            <v>0</v>
          </cell>
          <cell r="U319">
            <v>3595.2055377500201</v>
          </cell>
          <cell r="V319">
            <v>0</v>
          </cell>
          <cell r="W319">
            <v>3631.2055377500201</v>
          </cell>
          <cell r="X319">
            <v>0</v>
          </cell>
          <cell r="Y319">
            <v>126</v>
          </cell>
          <cell r="Z319">
            <v>114</v>
          </cell>
          <cell r="AA319">
            <v>0</v>
          </cell>
          <cell r="AB319">
            <v>0</v>
          </cell>
          <cell r="AC319">
            <v>11840.471834596699</v>
          </cell>
          <cell r="AD319">
            <v>4206.6420038265196</v>
          </cell>
          <cell r="AE319">
            <v>11885.640422697999</v>
          </cell>
          <cell r="AF319">
            <v>5505.2090694971102</v>
          </cell>
          <cell r="AG319">
            <v>0.79402188005340602</v>
          </cell>
          <cell r="AH319">
            <v>0</v>
          </cell>
          <cell r="AI319">
            <v>0</v>
          </cell>
          <cell r="AJ319">
            <v>0</v>
          </cell>
          <cell r="AK319">
            <v>0</v>
          </cell>
          <cell r="AL319">
            <v>0</v>
          </cell>
          <cell r="AM319">
            <v>256.54751414297198</v>
          </cell>
          <cell r="AN319">
            <v>0</v>
          </cell>
          <cell r="AO319">
            <v>265.54751414297198</v>
          </cell>
          <cell r="AP319">
            <v>0</v>
          </cell>
          <cell r="AQ319">
            <v>17.946591335981601</v>
          </cell>
          <cell r="AR319">
            <v>17.946591335981601</v>
          </cell>
          <cell r="AS319">
            <v>17.946591335981601</v>
          </cell>
          <cell r="AT319">
            <v>22.959286888125099</v>
          </cell>
        </row>
        <row r="320">
          <cell r="G320">
            <v>4170</v>
          </cell>
          <cell r="H320">
            <v>0.20863309352518</v>
          </cell>
          <cell r="I320">
            <v>8</v>
          </cell>
          <cell r="J320">
            <v>931</v>
          </cell>
          <cell r="K320">
            <v>1972.58798844734</v>
          </cell>
          <cell r="L320">
            <v>1972.58798844734</v>
          </cell>
          <cell r="M320">
            <v>43671.257286671404</v>
          </cell>
          <cell r="N320">
            <v>43707.257286671404</v>
          </cell>
          <cell r="O320">
            <v>1.01713302902139</v>
          </cell>
          <cell r="P320">
            <v>0</v>
          </cell>
          <cell r="Q320">
            <v>0</v>
          </cell>
          <cell r="R320">
            <v>0</v>
          </cell>
          <cell r="S320">
            <v>0</v>
          </cell>
          <cell r="T320">
            <v>0</v>
          </cell>
          <cell r="U320">
            <v>3593.5558155803701</v>
          </cell>
          <cell r="V320">
            <v>0</v>
          </cell>
          <cell r="W320">
            <v>3629.5558155803701</v>
          </cell>
          <cell r="X320">
            <v>0</v>
          </cell>
          <cell r="Y320">
            <v>192</v>
          </cell>
          <cell r="Z320">
            <v>132</v>
          </cell>
          <cell r="AA320">
            <v>0</v>
          </cell>
          <cell r="AB320">
            <v>0</v>
          </cell>
          <cell r="AC320">
            <v>9496.9986655392804</v>
          </cell>
          <cell r="AD320">
            <v>3749.5696483432898</v>
          </cell>
          <cell r="AE320">
            <v>8545.5648696323406</v>
          </cell>
          <cell r="AF320">
            <v>4126.0269787377501</v>
          </cell>
          <cell r="AG320">
            <v>0.71242167786917898</v>
          </cell>
          <cell r="AH320">
            <v>0</v>
          </cell>
          <cell r="AI320">
            <v>0</v>
          </cell>
          <cell r="AJ320">
            <v>0</v>
          </cell>
          <cell r="AK320">
            <v>0</v>
          </cell>
          <cell r="AL320">
            <v>0</v>
          </cell>
          <cell r="AM320">
            <v>694.34892912985401</v>
          </cell>
          <cell r="AN320">
            <v>0</v>
          </cell>
          <cell r="AO320">
            <v>703.34892912985401</v>
          </cell>
          <cell r="AP320">
            <v>0</v>
          </cell>
          <cell r="AQ320">
            <v>15.1501405252054</v>
          </cell>
          <cell r="AR320">
            <v>15.1501405252054</v>
          </cell>
          <cell r="AS320">
            <v>15.1501405252054</v>
          </cell>
          <cell r="AT320">
            <v>20.868570441045598</v>
          </cell>
        </row>
        <row r="321">
          <cell r="G321">
            <v>3590</v>
          </cell>
          <cell r="H321">
            <v>0.18746518105849599</v>
          </cell>
          <cell r="I321">
            <v>48</v>
          </cell>
          <cell r="J321">
            <v>931</v>
          </cell>
          <cell r="K321">
            <v>3371.7549346948499</v>
          </cell>
          <cell r="L321">
            <v>3371.7549346948499</v>
          </cell>
          <cell r="M321">
            <v>43456.502564540497</v>
          </cell>
          <cell r="N321">
            <v>43492.502564540497</v>
          </cell>
          <cell r="O321">
            <v>1.0173175541511199</v>
          </cell>
          <cell r="P321">
            <v>0</v>
          </cell>
          <cell r="Q321">
            <v>0</v>
          </cell>
          <cell r="R321">
            <v>0</v>
          </cell>
          <cell r="S321">
            <v>0</v>
          </cell>
          <cell r="T321">
            <v>0</v>
          </cell>
          <cell r="U321">
            <v>3751.4067503337201</v>
          </cell>
          <cell r="V321">
            <v>0</v>
          </cell>
          <cell r="W321">
            <v>3787.4067503337201</v>
          </cell>
          <cell r="X321">
            <v>0</v>
          </cell>
          <cell r="Y321">
            <v>72</v>
          </cell>
          <cell r="Z321">
            <v>28</v>
          </cell>
          <cell r="AA321">
            <v>0</v>
          </cell>
          <cell r="AB321">
            <v>0</v>
          </cell>
          <cell r="AC321">
            <v>9383.7883022916303</v>
          </cell>
          <cell r="AD321">
            <v>4805.2875488703703</v>
          </cell>
          <cell r="AE321">
            <v>9431.2029089636908</v>
          </cell>
          <cell r="AF321">
            <v>4909.2983579411502</v>
          </cell>
          <cell r="AG321">
            <v>0.85949465735862596</v>
          </cell>
          <cell r="AH321">
            <v>0</v>
          </cell>
          <cell r="AI321">
            <v>0</v>
          </cell>
          <cell r="AJ321">
            <v>0</v>
          </cell>
          <cell r="AK321">
            <v>0</v>
          </cell>
          <cell r="AL321">
            <v>0</v>
          </cell>
          <cell r="AM321">
            <v>497.97329010043802</v>
          </cell>
          <cell r="AN321">
            <v>0</v>
          </cell>
          <cell r="AO321">
            <v>506.97329010043802</v>
          </cell>
          <cell r="AP321">
            <v>0</v>
          </cell>
          <cell r="AQ321">
            <v>13.7947203390744</v>
          </cell>
          <cell r="AR321">
            <v>13.7947203390744</v>
          </cell>
          <cell r="AS321">
            <v>13.7947203390744</v>
          </cell>
          <cell r="AT321">
            <v>19.843145572156299</v>
          </cell>
        </row>
        <row r="322">
          <cell r="G322">
            <v>3829</v>
          </cell>
          <cell r="H322">
            <v>0.24262209454165601</v>
          </cell>
          <cell r="I322">
            <v>23</v>
          </cell>
          <cell r="J322">
            <v>931</v>
          </cell>
          <cell r="K322">
            <v>1577.11525510712</v>
          </cell>
          <cell r="L322">
            <v>1577.11525510712</v>
          </cell>
          <cell r="M322">
            <v>16134.567037323201</v>
          </cell>
          <cell r="N322">
            <v>16170.567037323201</v>
          </cell>
          <cell r="O322">
            <v>1.0331135919521901</v>
          </cell>
          <cell r="P322">
            <v>0</v>
          </cell>
          <cell r="Q322">
            <v>0</v>
          </cell>
          <cell r="R322">
            <v>0</v>
          </cell>
          <cell r="S322">
            <v>0</v>
          </cell>
          <cell r="T322">
            <v>0</v>
          </cell>
          <cell r="U322">
            <v>1124.31884931022</v>
          </cell>
          <cell r="V322">
            <v>0</v>
          </cell>
          <cell r="W322">
            <v>1160.31884931022</v>
          </cell>
          <cell r="X322">
            <v>0</v>
          </cell>
          <cell r="Y322">
            <v>106</v>
          </cell>
          <cell r="Z322">
            <v>82</v>
          </cell>
          <cell r="AA322">
            <v>0</v>
          </cell>
          <cell r="AB322">
            <v>0</v>
          </cell>
          <cell r="AC322">
            <v>12185.019158286301</v>
          </cell>
          <cell r="AD322">
            <v>4850.6870570384399</v>
          </cell>
          <cell r="AE322">
            <v>7661.8820206622204</v>
          </cell>
          <cell r="AF322">
            <v>4053.8569598261001</v>
          </cell>
          <cell r="AG322">
            <v>0.53195420281848904</v>
          </cell>
          <cell r="AH322">
            <v>0</v>
          </cell>
          <cell r="AI322">
            <v>0</v>
          </cell>
          <cell r="AJ322">
            <v>0</v>
          </cell>
          <cell r="AK322">
            <v>0</v>
          </cell>
          <cell r="AL322">
            <v>0</v>
          </cell>
          <cell r="AM322">
            <v>288.38248501829798</v>
          </cell>
          <cell r="AN322">
            <v>0</v>
          </cell>
          <cell r="AO322">
            <v>297.38248501829798</v>
          </cell>
          <cell r="AP322">
            <v>0</v>
          </cell>
          <cell r="AQ322">
            <v>14.746441913116101</v>
          </cell>
          <cell r="AR322">
            <v>14.746441913116101</v>
          </cell>
          <cell r="AS322">
            <v>14.746441913116101</v>
          </cell>
          <cell r="AT322">
            <v>20.588738095204</v>
          </cell>
        </row>
        <row r="323">
          <cell r="G323">
            <v>977</v>
          </cell>
          <cell r="H323">
            <v>0.178096212896622</v>
          </cell>
          <cell r="I323">
            <v>29</v>
          </cell>
          <cell r="J323">
            <v>931</v>
          </cell>
          <cell r="K323">
            <v>687.746015438982</v>
          </cell>
          <cell r="L323">
            <v>687.746015438982</v>
          </cell>
          <cell r="M323">
            <v>9127.8363047739895</v>
          </cell>
          <cell r="N323">
            <v>9163.8363047739895</v>
          </cell>
          <cell r="O323">
            <v>1.11525832261353</v>
          </cell>
          <cell r="P323">
            <v>0</v>
          </cell>
          <cell r="Q323">
            <v>0</v>
          </cell>
          <cell r="R323">
            <v>0</v>
          </cell>
          <cell r="S323">
            <v>0</v>
          </cell>
          <cell r="T323">
            <v>0</v>
          </cell>
          <cell r="U323">
            <v>2597.7321664364599</v>
          </cell>
          <cell r="V323">
            <v>0</v>
          </cell>
          <cell r="W323">
            <v>2633.7321664364599</v>
          </cell>
          <cell r="X323">
            <v>0</v>
          </cell>
          <cell r="Y323">
            <v>54</v>
          </cell>
          <cell r="Z323">
            <v>38</v>
          </cell>
          <cell r="AA323">
            <v>0</v>
          </cell>
          <cell r="AB323">
            <v>0</v>
          </cell>
          <cell r="AC323">
            <v>3721.7042692842801</v>
          </cell>
          <cell r="AD323">
            <v>1826.7669571275701</v>
          </cell>
          <cell r="AE323">
            <v>2550.0863783069499</v>
          </cell>
          <cell r="AF323">
            <v>1585.3107711207499</v>
          </cell>
          <cell r="AG323">
            <v>0.661379625801369</v>
          </cell>
          <cell r="AH323">
            <v>0</v>
          </cell>
          <cell r="AI323">
            <v>0</v>
          </cell>
          <cell r="AJ323">
            <v>0</v>
          </cell>
          <cell r="AK323">
            <v>0</v>
          </cell>
          <cell r="AL323">
            <v>0</v>
          </cell>
          <cell r="AM323">
            <v>454.57694216654698</v>
          </cell>
          <cell r="AN323">
            <v>0</v>
          </cell>
          <cell r="AO323">
            <v>463.57694216654698</v>
          </cell>
          <cell r="AP323">
            <v>0</v>
          </cell>
          <cell r="AQ323">
            <v>15.7669696259057</v>
          </cell>
          <cell r="AR323">
            <v>15.7669696259057</v>
          </cell>
          <cell r="AS323">
            <v>15.7669696259057</v>
          </cell>
          <cell r="AT323">
            <v>21.367881896155001</v>
          </cell>
        </row>
        <row r="324">
          <cell r="G324">
            <v>5135</v>
          </cell>
          <cell r="H324">
            <v>0.230574488802337</v>
          </cell>
          <cell r="I324">
            <v>56</v>
          </cell>
          <cell r="J324">
            <v>931</v>
          </cell>
          <cell r="K324">
            <v>1271.3457843745</v>
          </cell>
          <cell r="L324">
            <v>1271.3457843745</v>
          </cell>
          <cell r="M324">
            <v>63757.698032679204</v>
          </cell>
          <cell r="N324">
            <v>63793.698032679204</v>
          </cell>
          <cell r="O324">
            <v>1.0344551895602201</v>
          </cell>
          <cell r="P324">
            <v>0</v>
          </cell>
          <cell r="Q324">
            <v>0</v>
          </cell>
          <cell r="R324">
            <v>0</v>
          </cell>
          <cell r="S324">
            <v>0</v>
          </cell>
          <cell r="T324">
            <v>0</v>
          </cell>
          <cell r="U324">
            <v>3901.4977572836501</v>
          </cell>
          <cell r="V324">
            <v>0</v>
          </cell>
          <cell r="W324">
            <v>3937.4977572836501</v>
          </cell>
          <cell r="X324">
            <v>0</v>
          </cell>
          <cell r="Y324">
            <v>148</v>
          </cell>
          <cell r="Z324">
            <v>144</v>
          </cell>
          <cell r="AA324">
            <v>0</v>
          </cell>
          <cell r="AB324">
            <v>0</v>
          </cell>
          <cell r="AC324">
            <v>20359.106921256898</v>
          </cell>
          <cell r="AD324">
            <v>4306.7592243149002</v>
          </cell>
          <cell r="AE324">
            <v>7840.6595293178198</v>
          </cell>
          <cell r="AF324">
            <v>3692.8854842580299</v>
          </cell>
          <cell r="AG324">
            <v>0.32187624610139598</v>
          </cell>
          <cell r="AH324">
            <v>0</v>
          </cell>
          <cell r="AI324">
            <v>0</v>
          </cell>
          <cell r="AJ324">
            <v>0</v>
          </cell>
          <cell r="AK324">
            <v>0</v>
          </cell>
          <cell r="AL324">
            <v>0</v>
          </cell>
          <cell r="AM324">
            <v>209.55870959475001</v>
          </cell>
          <cell r="AN324">
            <v>0</v>
          </cell>
          <cell r="AO324">
            <v>218.55870959475001</v>
          </cell>
          <cell r="AP324">
            <v>0</v>
          </cell>
          <cell r="AQ324">
            <v>15.0969332982281</v>
          </cell>
          <cell r="AR324">
            <v>15.0969332982281</v>
          </cell>
          <cell r="AS324">
            <v>15.0969332982281</v>
          </cell>
          <cell r="AT324">
            <v>20.767518940806699</v>
          </cell>
        </row>
        <row r="325">
          <cell r="G325">
            <v>1577</v>
          </cell>
          <cell r="H325">
            <v>0.249207355738744</v>
          </cell>
          <cell r="I325">
            <v>2</v>
          </cell>
          <cell r="J325">
            <v>931</v>
          </cell>
          <cell r="K325">
            <v>481.01962197864498</v>
          </cell>
          <cell r="L325">
            <v>481.01962197864498</v>
          </cell>
          <cell r="M325">
            <v>4991.6503989053599</v>
          </cell>
          <cell r="N325">
            <v>5027.6503989053599</v>
          </cell>
          <cell r="O325">
            <v>1.00420348228103</v>
          </cell>
          <cell r="P325">
            <v>0</v>
          </cell>
          <cell r="Q325">
            <v>0</v>
          </cell>
          <cell r="R325">
            <v>0</v>
          </cell>
          <cell r="S325">
            <v>0</v>
          </cell>
          <cell r="T325">
            <v>0</v>
          </cell>
          <cell r="U325">
            <v>808.991597513584</v>
          </cell>
          <cell r="V325">
            <v>0</v>
          </cell>
          <cell r="W325">
            <v>844.991597513584</v>
          </cell>
          <cell r="X325">
            <v>0</v>
          </cell>
          <cell r="Y325">
            <v>72</v>
          </cell>
          <cell r="Z325">
            <v>60</v>
          </cell>
          <cell r="AA325">
            <v>0</v>
          </cell>
          <cell r="AB325">
            <v>0</v>
          </cell>
          <cell r="AC325">
            <v>4619.5077134079802</v>
          </cell>
          <cell r="AD325">
            <v>2877.8619625064898</v>
          </cell>
          <cell r="AE325">
            <v>2999.0464844165999</v>
          </cell>
          <cell r="AF325">
            <v>2050.3102846831798</v>
          </cell>
          <cell r="AG325">
            <v>0.53386560475645595</v>
          </cell>
          <cell r="AH325">
            <v>0</v>
          </cell>
          <cell r="AI325">
            <v>0</v>
          </cell>
          <cell r="AJ325">
            <v>0</v>
          </cell>
          <cell r="AK325">
            <v>0</v>
          </cell>
          <cell r="AL325">
            <v>0</v>
          </cell>
          <cell r="AM325">
            <v>542.37767728866595</v>
          </cell>
          <cell r="AN325">
            <v>0</v>
          </cell>
          <cell r="AO325">
            <v>551.37767728866595</v>
          </cell>
          <cell r="AP325">
            <v>0</v>
          </cell>
          <cell r="AQ325">
            <v>14.340081724214199</v>
          </cell>
          <cell r="AR325">
            <v>14.340081724214199</v>
          </cell>
          <cell r="AS325">
            <v>14.340081724214199</v>
          </cell>
          <cell r="AT325">
            <v>20.1925513718822</v>
          </cell>
        </row>
        <row r="326">
          <cell r="G326">
            <v>3529</v>
          </cell>
          <cell r="H326">
            <v>0.32870501558515203</v>
          </cell>
          <cell r="I326">
            <v>22</v>
          </cell>
          <cell r="J326">
            <v>931</v>
          </cell>
          <cell r="K326">
            <v>1923.30790672015</v>
          </cell>
          <cell r="L326">
            <v>1923.30790672015</v>
          </cell>
          <cell r="M326">
            <v>29834.2146967724</v>
          </cell>
          <cell r="N326">
            <v>29870.2146967724</v>
          </cell>
          <cell r="O326">
            <v>1</v>
          </cell>
          <cell r="P326">
            <v>0</v>
          </cell>
          <cell r="Q326">
            <v>0</v>
          </cell>
          <cell r="R326">
            <v>0</v>
          </cell>
          <cell r="S326">
            <v>0</v>
          </cell>
          <cell r="T326">
            <v>0</v>
          </cell>
          <cell r="U326">
            <v>1727.0014754313499</v>
          </cell>
          <cell r="V326">
            <v>0</v>
          </cell>
          <cell r="W326">
            <v>1763.0014754313499</v>
          </cell>
          <cell r="X326">
            <v>0</v>
          </cell>
          <cell r="Y326">
            <v>92</v>
          </cell>
          <cell r="Z326">
            <v>58</v>
          </cell>
          <cell r="AA326">
            <v>0</v>
          </cell>
          <cell r="AB326">
            <v>0</v>
          </cell>
          <cell r="AC326">
            <v>10064.845639426299</v>
          </cell>
          <cell r="AD326">
            <v>5654.5936907766099</v>
          </cell>
          <cell r="AE326">
            <v>6284.3798313584803</v>
          </cell>
          <cell r="AF326">
            <v>4293.0041796474197</v>
          </cell>
          <cell r="AG326">
            <v>0.48724330991286102</v>
          </cell>
          <cell r="AH326">
            <v>0</v>
          </cell>
          <cell r="AI326">
            <v>0</v>
          </cell>
          <cell r="AJ326">
            <v>0</v>
          </cell>
          <cell r="AK326">
            <v>0</v>
          </cell>
          <cell r="AL326">
            <v>0</v>
          </cell>
          <cell r="AM326">
            <v>228.676652072575</v>
          </cell>
          <cell r="AN326">
            <v>0</v>
          </cell>
          <cell r="AO326">
            <v>237.676652072575</v>
          </cell>
          <cell r="AP326">
            <v>0</v>
          </cell>
          <cell r="AQ326">
            <v>15.9740490279532</v>
          </cell>
          <cell r="AR326">
            <v>15.9740490279532</v>
          </cell>
          <cell r="AS326">
            <v>15.9740490279532</v>
          </cell>
          <cell r="AT326">
            <v>21.428908719248199</v>
          </cell>
        </row>
        <row r="327">
          <cell r="G327">
            <v>3976</v>
          </cell>
          <cell r="H327">
            <v>0.34255533199195198</v>
          </cell>
          <cell r="I327">
            <v>14</v>
          </cell>
          <cell r="J327">
            <v>931</v>
          </cell>
          <cell r="K327">
            <v>915.78414615695499</v>
          </cell>
          <cell r="L327">
            <v>915.78414615695499</v>
          </cell>
          <cell r="M327">
            <v>33026.820071486298</v>
          </cell>
          <cell r="N327">
            <v>33062.820071486298</v>
          </cell>
          <cell r="O327">
            <v>1.0626241543353101</v>
          </cell>
          <cell r="P327">
            <v>0</v>
          </cell>
          <cell r="Q327">
            <v>0</v>
          </cell>
          <cell r="R327">
            <v>0</v>
          </cell>
          <cell r="S327">
            <v>0</v>
          </cell>
          <cell r="T327">
            <v>0</v>
          </cell>
          <cell r="U327">
            <v>2833.9131453689802</v>
          </cell>
          <cell r="V327">
            <v>0</v>
          </cell>
          <cell r="W327">
            <v>2869.9131453689802</v>
          </cell>
          <cell r="X327">
            <v>0</v>
          </cell>
          <cell r="Y327">
            <v>50</v>
          </cell>
          <cell r="Z327">
            <v>36</v>
          </cell>
          <cell r="AA327">
            <v>0</v>
          </cell>
          <cell r="AB327">
            <v>0</v>
          </cell>
          <cell r="AC327">
            <v>11010.5501388183</v>
          </cell>
          <cell r="AD327">
            <v>3883.8385091785499</v>
          </cell>
          <cell r="AE327">
            <v>6341.9163853694699</v>
          </cell>
          <cell r="AF327">
            <v>3201.0782514073899</v>
          </cell>
          <cell r="AG327">
            <v>0.49183648043830502</v>
          </cell>
          <cell r="AH327">
            <v>0</v>
          </cell>
          <cell r="AI327">
            <v>0</v>
          </cell>
          <cell r="AJ327">
            <v>0</v>
          </cell>
          <cell r="AK327">
            <v>0</v>
          </cell>
          <cell r="AL327">
            <v>0</v>
          </cell>
          <cell r="AM327">
            <v>374.657820096188</v>
          </cell>
          <cell r="AN327">
            <v>0</v>
          </cell>
          <cell r="AO327">
            <v>383.657820096188</v>
          </cell>
          <cell r="AP327">
            <v>0</v>
          </cell>
          <cell r="AQ327">
            <v>15.8674266703055</v>
          </cell>
          <cell r="AR327">
            <v>15.8674266703055</v>
          </cell>
          <cell r="AS327">
            <v>15.8674266703055</v>
          </cell>
          <cell r="AT327">
            <v>21.316080174375202</v>
          </cell>
        </row>
        <row r="328">
          <cell r="G328">
            <v>1963</v>
          </cell>
          <cell r="H328">
            <v>0.37952114111054502</v>
          </cell>
          <cell r="I328">
            <v>62</v>
          </cell>
          <cell r="J328">
            <v>931</v>
          </cell>
          <cell r="K328">
            <v>336.81934730921103</v>
          </cell>
          <cell r="L328">
            <v>336.81934730921103</v>
          </cell>
          <cell r="M328">
            <v>18861.825662533702</v>
          </cell>
          <cell r="N328">
            <v>18897.825662533702</v>
          </cell>
          <cell r="O328">
            <v>1.11571874474704</v>
          </cell>
          <cell r="P328">
            <v>0</v>
          </cell>
          <cell r="Q328">
            <v>0</v>
          </cell>
          <cell r="R328">
            <v>0</v>
          </cell>
          <cell r="S328">
            <v>0</v>
          </cell>
          <cell r="T328">
            <v>0</v>
          </cell>
          <cell r="U328">
            <v>2625.6388914261802</v>
          </cell>
          <cell r="V328">
            <v>0</v>
          </cell>
          <cell r="W328">
            <v>2661.6388914261802</v>
          </cell>
          <cell r="X328">
            <v>0</v>
          </cell>
          <cell r="Y328">
            <v>90</v>
          </cell>
          <cell r="Z328">
            <v>68</v>
          </cell>
          <cell r="AA328">
            <v>0</v>
          </cell>
          <cell r="AB328">
            <v>0</v>
          </cell>
          <cell r="AC328">
            <v>5746.06523611798</v>
          </cell>
          <cell r="AD328">
            <v>2611.32285606596</v>
          </cell>
          <cell r="AE328">
            <v>4329.6861747118201</v>
          </cell>
          <cell r="AF328">
            <v>2480.3682467451499</v>
          </cell>
          <cell r="AG328">
            <v>0.65094964722081605</v>
          </cell>
          <cell r="AH328">
            <v>0</v>
          </cell>
          <cell r="AI328">
            <v>0</v>
          </cell>
          <cell r="AJ328">
            <v>0</v>
          </cell>
          <cell r="AK328">
            <v>0</v>
          </cell>
          <cell r="AL328">
            <v>0</v>
          </cell>
          <cell r="AM328">
            <v>382.21568868428301</v>
          </cell>
          <cell r="AN328">
            <v>0</v>
          </cell>
          <cell r="AO328">
            <v>391.21568868428301</v>
          </cell>
          <cell r="AP328">
            <v>0</v>
          </cell>
          <cell r="AQ328">
            <v>15.2150635907207</v>
          </cell>
          <cell r="AR328">
            <v>15.2150635907207</v>
          </cell>
          <cell r="AS328">
            <v>15.2150635907207</v>
          </cell>
          <cell r="AT328">
            <v>21.008945352020699</v>
          </cell>
        </row>
        <row r="329">
          <cell r="G329">
            <v>6082</v>
          </cell>
          <cell r="H329">
            <v>0.373561328510358</v>
          </cell>
          <cell r="I329">
            <v>28</v>
          </cell>
          <cell r="J329">
            <v>931</v>
          </cell>
          <cell r="K329">
            <v>5032.4245220430803</v>
          </cell>
          <cell r="L329">
            <v>5032.4245220430803</v>
          </cell>
          <cell r="M329">
            <v>70650.960507445794</v>
          </cell>
          <cell r="N329">
            <v>70686.960507445794</v>
          </cell>
          <cell r="O329">
            <v>1.00007479528193</v>
          </cell>
          <cell r="P329">
            <v>0</v>
          </cell>
          <cell r="Q329">
            <v>0</v>
          </cell>
          <cell r="R329">
            <v>0</v>
          </cell>
          <cell r="S329">
            <v>0</v>
          </cell>
          <cell r="T329">
            <v>0</v>
          </cell>
          <cell r="U329">
            <v>3854.4070993092901</v>
          </cell>
          <cell r="V329">
            <v>0</v>
          </cell>
          <cell r="W329">
            <v>3890.4070993092901</v>
          </cell>
          <cell r="X329">
            <v>0</v>
          </cell>
          <cell r="Y329">
            <v>146</v>
          </cell>
          <cell r="Z329">
            <v>134</v>
          </cell>
          <cell r="AA329">
            <v>0</v>
          </cell>
          <cell r="AB329">
            <v>0</v>
          </cell>
          <cell r="AC329">
            <v>14245.7459890347</v>
          </cell>
          <cell r="AD329">
            <v>7047.5292910661901</v>
          </cell>
          <cell r="AE329">
            <v>7371.6226404498402</v>
          </cell>
          <cell r="AF329">
            <v>4350.4523003784998</v>
          </cell>
          <cell r="AG329">
            <v>0.43965072847393899</v>
          </cell>
          <cell r="AH329">
            <v>0</v>
          </cell>
          <cell r="AI329">
            <v>0</v>
          </cell>
          <cell r="AJ329">
            <v>0</v>
          </cell>
          <cell r="AK329">
            <v>0</v>
          </cell>
          <cell r="AL329">
            <v>0</v>
          </cell>
          <cell r="AM329">
            <v>200.55046924226099</v>
          </cell>
          <cell r="AN329">
            <v>0</v>
          </cell>
          <cell r="AO329">
            <v>209.55046924226099</v>
          </cell>
          <cell r="AP329">
            <v>0</v>
          </cell>
          <cell r="AQ329">
            <v>15.9730413771203</v>
          </cell>
          <cell r="AR329">
            <v>15.9730413771203</v>
          </cell>
          <cell r="AS329">
            <v>15.9730413771203</v>
          </cell>
          <cell r="AT329">
            <v>21.274850836059201</v>
          </cell>
        </row>
        <row r="330">
          <cell r="G330">
            <v>2945</v>
          </cell>
          <cell r="H330">
            <v>0.30322580645161301</v>
          </cell>
          <cell r="I330">
            <v>33</v>
          </cell>
          <cell r="J330">
            <v>931</v>
          </cell>
          <cell r="K330">
            <v>534.87021686920502</v>
          </cell>
          <cell r="L330">
            <v>534.87021686920502</v>
          </cell>
          <cell r="M330">
            <v>17749.574504256601</v>
          </cell>
          <cell r="N330">
            <v>17785.574504256601</v>
          </cell>
          <cell r="O330">
            <v>1.0062936746411399</v>
          </cell>
          <cell r="P330">
            <v>0</v>
          </cell>
          <cell r="Q330">
            <v>0</v>
          </cell>
          <cell r="R330">
            <v>0</v>
          </cell>
          <cell r="S330">
            <v>0</v>
          </cell>
          <cell r="T330">
            <v>0</v>
          </cell>
          <cell r="U330">
            <v>980.33869336512805</v>
          </cell>
          <cell r="V330">
            <v>0</v>
          </cell>
          <cell r="W330">
            <v>1016.33869336513</v>
          </cell>
          <cell r="X330">
            <v>0</v>
          </cell>
          <cell r="Y330">
            <v>36</v>
          </cell>
          <cell r="Z330">
            <v>36</v>
          </cell>
          <cell r="AA330">
            <v>0</v>
          </cell>
          <cell r="AB330">
            <v>0</v>
          </cell>
          <cell r="AC330">
            <v>12237.184177708101</v>
          </cell>
          <cell r="AD330">
            <v>4854.46581977399</v>
          </cell>
          <cell r="AE330">
            <v>6905.2053779730704</v>
          </cell>
          <cell r="AF330">
            <v>3438.2198756806001</v>
          </cell>
          <cell r="AG330">
            <v>0.51673759646666495</v>
          </cell>
          <cell r="AH330">
            <v>0</v>
          </cell>
          <cell r="AI330">
            <v>0</v>
          </cell>
          <cell r="AJ330">
            <v>0</v>
          </cell>
          <cell r="AK330">
            <v>0</v>
          </cell>
          <cell r="AL330">
            <v>0</v>
          </cell>
          <cell r="AM330">
            <v>365.75904136566999</v>
          </cell>
          <cell r="AN330">
            <v>0</v>
          </cell>
          <cell r="AO330">
            <v>374.75904136566999</v>
          </cell>
          <cell r="AP330">
            <v>0</v>
          </cell>
          <cell r="AQ330">
            <v>14.550305344237101</v>
          </cell>
          <cell r="AR330">
            <v>14.550305344237101</v>
          </cell>
          <cell r="AS330">
            <v>14.550305344237101</v>
          </cell>
          <cell r="AT330">
            <v>20.375501432576101</v>
          </cell>
        </row>
        <row r="331">
          <cell r="G331">
            <v>7595</v>
          </cell>
          <cell r="H331">
            <v>0.30980908492429199</v>
          </cell>
          <cell r="I331">
            <v>36</v>
          </cell>
          <cell r="J331">
            <v>931</v>
          </cell>
          <cell r="K331">
            <v>5697.2981211430397</v>
          </cell>
          <cell r="L331">
            <v>5697.2981211430397</v>
          </cell>
          <cell r="M331">
            <v>79814.762540266805</v>
          </cell>
          <cell r="N331">
            <v>79850.762540266805</v>
          </cell>
          <cell r="O331">
            <v>1.0530300765896901</v>
          </cell>
          <cell r="P331">
            <v>0</v>
          </cell>
          <cell r="Q331">
            <v>0</v>
          </cell>
          <cell r="R331">
            <v>0</v>
          </cell>
          <cell r="S331">
            <v>0</v>
          </cell>
          <cell r="T331">
            <v>0</v>
          </cell>
          <cell r="U331">
            <v>4884.0199457012404</v>
          </cell>
          <cell r="V331">
            <v>0</v>
          </cell>
          <cell r="W331">
            <v>4920.0199457012404</v>
          </cell>
          <cell r="X331">
            <v>0</v>
          </cell>
          <cell r="Y331">
            <v>232</v>
          </cell>
          <cell r="Z331">
            <v>178</v>
          </cell>
          <cell r="AA331">
            <v>0</v>
          </cell>
          <cell r="AB331">
            <v>0</v>
          </cell>
          <cell r="AC331">
            <v>28412.413225468299</v>
          </cell>
          <cell r="AD331">
            <v>11270.147198909999</v>
          </cell>
          <cell r="AE331">
            <v>29465.0690234957</v>
          </cell>
          <cell r="AF331">
            <v>13921.796591782901</v>
          </cell>
          <cell r="AG331">
            <v>0.938891662192888</v>
          </cell>
          <cell r="AH331">
            <v>0</v>
          </cell>
          <cell r="AI331">
            <v>0</v>
          </cell>
          <cell r="AJ331">
            <v>0</v>
          </cell>
          <cell r="AK331">
            <v>0</v>
          </cell>
          <cell r="AL331">
            <v>0</v>
          </cell>
          <cell r="AM331">
            <v>427.98929806733503</v>
          </cell>
          <cell r="AN331">
            <v>0</v>
          </cell>
          <cell r="AO331">
            <v>436.98929806733503</v>
          </cell>
          <cell r="AP331">
            <v>0</v>
          </cell>
          <cell r="AQ331">
            <v>16.5526417283881</v>
          </cell>
          <cell r="AR331">
            <v>16.5526417283881</v>
          </cell>
          <cell r="AS331">
            <v>16.5526417283881</v>
          </cell>
          <cell r="AT331">
            <v>21.8825270447545</v>
          </cell>
        </row>
        <row r="332">
          <cell r="G332">
            <v>2100</v>
          </cell>
          <cell r="H332">
            <v>0.37904761904761902</v>
          </cell>
          <cell r="I332">
            <v>11</v>
          </cell>
          <cell r="J332">
            <v>931</v>
          </cell>
          <cell r="K332">
            <v>1756.41587520127</v>
          </cell>
          <cell r="L332">
            <v>1756.41587520127</v>
          </cell>
          <cell r="M332">
            <v>8498.5783643166997</v>
          </cell>
          <cell r="N332">
            <v>8534.5783643166997</v>
          </cell>
          <cell r="O332">
            <v>1</v>
          </cell>
          <cell r="P332">
            <v>0</v>
          </cell>
          <cell r="Q332">
            <v>0</v>
          </cell>
          <cell r="R332">
            <v>0</v>
          </cell>
          <cell r="S332">
            <v>0</v>
          </cell>
          <cell r="T332">
            <v>0</v>
          </cell>
          <cell r="U332">
            <v>740.33414418877601</v>
          </cell>
          <cell r="V332">
            <v>0</v>
          </cell>
          <cell r="W332">
            <v>776.33414418877601</v>
          </cell>
          <cell r="X332">
            <v>0</v>
          </cell>
          <cell r="Y332">
            <v>34</v>
          </cell>
          <cell r="Z332">
            <v>12</v>
          </cell>
          <cell r="AA332">
            <v>0</v>
          </cell>
          <cell r="AB332">
            <v>0</v>
          </cell>
          <cell r="AC332">
            <v>7329.9595406726003</v>
          </cell>
          <cell r="AD332">
            <v>4127.6240982389099</v>
          </cell>
          <cell r="AE332">
            <v>6944.6333830769399</v>
          </cell>
          <cell r="AF332">
            <v>4022.2810206848699</v>
          </cell>
          <cell r="AG332">
            <v>0.82932431147396202</v>
          </cell>
          <cell r="AH332">
            <v>0</v>
          </cell>
          <cell r="AI332">
            <v>0</v>
          </cell>
          <cell r="AJ332">
            <v>0</v>
          </cell>
          <cell r="AK332">
            <v>0</v>
          </cell>
          <cell r="AL332">
            <v>0</v>
          </cell>
          <cell r="AM332">
            <v>440.154374473546</v>
          </cell>
          <cell r="AN332">
            <v>0</v>
          </cell>
          <cell r="AO332">
            <v>449.154374473546</v>
          </cell>
          <cell r="AP332">
            <v>0</v>
          </cell>
          <cell r="AQ332">
            <v>14.0090956871309</v>
          </cell>
          <cell r="AR332">
            <v>14.0090956871309</v>
          </cell>
          <cell r="AS332">
            <v>14.0090956871309</v>
          </cell>
          <cell r="AT332">
            <v>19.950798078249399</v>
          </cell>
        </row>
        <row r="333">
          <cell r="G333">
            <v>3109</v>
          </cell>
          <cell r="H333">
            <v>0.24187841749758801</v>
          </cell>
          <cell r="I333">
            <v>7</v>
          </cell>
          <cell r="J333">
            <v>931</v>
          </cell>
          <cell r="K333">
            <v>2732.5366916706798</v>
          </cell>
          <cell r="L333">
            <v>2732.5366916706798</v>
          </cell>
          <cell r="M333">
            <v>31576.1933813984</v>
          </cell>
          <cell r="N333">
            <v>31612.1933813984</v>
          </cell>
          <cell r="O333">
            <v>1.00006553251758</v>
          </cell>
          <cell r="P333">
            <v>0</v>
          </cell>
          <cell r="Q333">
            <v>0</v>
          </cell>
          <cell r="R333">
            <v>0</v>
          </cell>
          <cell r="S333">
            <v>0</v>
          </cell>
          <cell r="T333">
            <v>0</v>
          </cell>
          <cell r="U333">
            <v>974.89114289291194</v>
          </cell>
          <cell r="V333">
            <v>0</v>
          </cell>
          <cell r="W333">
            <v>1010.89114289291</v>
          </cell>
          <cell r="X333">
            <v>0</v>
          </cell>
          <cell r="Y333">
            <v>60</v>
          </cell>
          <cell r="Z333">
            <v>38</v>
          </cell>
          <cell r="AA333">
            <v>0</v>
          </cell>
          <cell r="AB333">
            <v>0</v>
          </cell>
          <cell r="AC333">
            <v>14779.9397968332</v>
          </cell>
          <cell r="AD333">
            <v>6050.3160903260696</v>
          </cell>
          <cell r="AE333">
            <v>5026.0197423527597</v>
          </cell>
          <cell r="AF333">
            <v>2838.5142199537099</v>
          </cell>
          <cell r="AG333">
            <v>0.30082631556281902</v>
          </cell>
          <cell r="AH333">
            <v>0</v>
          </cell>
          <cell r="AI333">
            <v>0</v>
          </cell>
          <cell r="AJ333">
            <v>0</v>
          </cell>
          <cell r="AK333">
            <v>0</v>
          </cell>
          <cell r="AL333">
            <v>0</v>
          </cell>
          <cell r="AM333">
            <v>439.755106969927</v>
          </cell>
          <cell r="AN333">
            <v>0</v>
          </cell>
          <cell r="AO333">
            <v>448.755106969927</v>
          </cell>
          <cell r="AP333">
            <v>0</v>
          </cell>
          <cell r="AQ333">
            <v>14.0444610609603</v>
          </cell>
          <cell r="AR333">
            <v>14.0444610609603</v>
          </cell>
          <cell r="AS333">
            <v>14.0444610609603</v>
          </cell>
          <cell r="AT333">
            <v>19.995716627345502</v>
          </cell>
        </row>
        <row r="334">
          <cell r="G334">
            <v>512</v>
          </cell>
          <cell r="H334">
            <v>0.21484375</v>
          </cell>
          <cell r="I334">
            <v>49</v>
          </cell>
          <cell r="J334">
            <v>931</v>
          </cell>
          <cell r="K334">
            <v>298.80637412373898</v>
          </cell>
          <cell r="L334">
            <v>298.80637412373898</v>
          </cell>
          <cell r="M334">
            <v>5752.8180157895404</v>
          </cell>
          <cell r="N334">
            <v>5788.8180157895404</v>
          </cell>
          <cell r="O334">
            <v>1.17591200805706</v>
          </cell>
          <cell r="P334">
            <v>0</v>
          </cell>
          <cell r="Q334">
            <v>0</v>
          </cell>
          <cell r="R334">
            <v>0</v>
          </cell>
          <cell r="S334">
            <v>0</v>
          </cell>
          <cell r="T334">
            <v>0</v>
          </cell>
          <cell r="U334">
            <v>2660.3264974007102</v>
          </cell>
          <cell r="V334">
            <v>0</v>
          </cell>
          <cell r="W334">
            <v>2696.3264974007102</v>
          </cell>
          <cell r="X334">
            <v>0</v>
          </cell>
          <cell r="Y334">
            <v>8</v>
          </cell>
          <cell r="Z334">
            <v>8</v>
          </cell>
          <cell r="AA334">
            <v>0</v>
          </cell>
          <cell r="AB334">
            <v>0</v>
          </cell>
          <cell r="AC334">
            <v>1701.7016676306</v>
          </cell>
          <cell r="AD334">
            <v>816.18795746328396</v>
          </cell>
          <cell r="AE334">
            <v>1310.88809360352</v>
          </cell>
          <cell r="AF334">
            <v>838.09915909774998</v>
          </cell>
          <cell r="AG334">
            <v>0.707581399088966</v>
          </cell>
          <cell r="AH334">
            <v>0</v>
          </cell>
          <cell r="AI334">
            <v>0</v>
          </cell>
          <cell r="AJ334">
            <v>0</v>
          </cell>
          <cell r="AK334">
            <v>0</v>
          </cell>
          <cell r="AL334">
            <v>0</v>
          </cell>
          <cell r="AM334">
            <v>482.47564989129302</v>
          </cell>
          <cell r="AN334">
            <v>0</v>
          </cell>
          <cell r="AO334">
            <v>491.47564989129302</v>
          </cell>
          <cell r="AP334">
            <v>0</v>
          </cell>
          <cell r="AQ334">
            <v>27.275424861420898</v>
          </cell>
          <cell r="AR334">
            <v>27.275424861420898</v>
          </cell>
          <cell r="AS334">
            <v>27.275424861420898</v>
          </cell>
          <cell r="AT334">
            <v>31.247862201851301</v>
          </cell>
        </row>
        <row r="335">
          <cell r="G335">
            <v>3144</v>
          </cell>
          <cell r="H335">
            <v>0.30343511450381699</v>
          </cell>
          <cell r="I335">
            <v>39</v>
          </cell>
          <cell r="J335">
            <v>931</v>
          </cell>
          <cell r="K335">
            <v>2177.42149765768</v>
          </cell>
          <cell r="L335">
            <v>2177.42149765768</v>
          </cell>
          <cell r="M335">
            <v>28814.819192809999</v>
          </cell>
          <cell r="N335">
            <v>28850.819192809999</v>
          </cell>
          <cell r="O335">
            <v>1.04618044053494</v>
          </cell>
          <cell r="P335">
            <v>0</v>
          </cell>
          <cell r="Q335">
            <v>0</v>
          </cell>
          <cell r="R335">
            <v>0</v>
          </cell>
          <cell r="S335">
            <v>0</v>
          </cell>
          <cell r="T335">
            <v>0</v>
          </cell>
          <cell r="U335">
            <v>2465.5531911204298</v>
          </cell>
          <cell r="V335">
            <v>0</v>
          </cell>
          <cell r="W335">
            <v>2501.5531911204298</v>
          </cell>
          <cell r="X335">
            <v>0</v>
          </cell>
          <cell r="Y335">
            <v>108</v>
          </cell>
          <cell r="Z335">
            <v>92</v>
          </cell>
          <cell r="AA335">
            <v>0</v>
          </cell>
          <cell r="AB335">
            <v>0</v>
          </cell>
          <cell r="AC335">
            <v>11957.2438947473</v>
          </cell>
          <cell r="AD335">
            <v>5588.1073861908399</v>
          </cell>
          <cell r="AE335">
            <v>6837.6206639858601</v>
          </cell>
          <cell r="AF335">
            <v>3694.5414757005001</v>
          </cell>
          <cell r="AG335">
            <v>0.49153774783971099</v>
          </cell>
          <cell r="AH335">
            <v>0</v>
          </cell>
          <cell r="AI335">
            <v>0</v>
          </cell>
          <cell r="AJ335">
            <v>0</v>
          </cell>
          <cell r="AK335">
            <v>0</v>
          </cell>
          <cell r="AL335">
            <v>0</v>
          </cell>
          <cell r="AM335">
            <v>222.858307368601</v>
          </cell>
          <cell r="AN335">
            <v>0</v>
          </cell>
          <cell r="AO335">
            <v>231.858307368601</v>
          </cell>
          <cell r="AP335">
            <v>0</v>
          </cell>
          <cell r="AQ335">
            <v>16.0093181556975</v>
          </cell>
          <cell r="AR335">
            <v>16.0093181556975</v>
          </cell>
          <cell r="AS335">
            <v>16.0093181556975</v>
          </cell>
          <cell r="AT335">
            <v>21.4905197233787</v>
          </cell>
        </row>
        <row r="336">
          <cell r="G336">
            <v>1738</v>
          </cell>
          <cell r="H336">
            <v>0.28596087456847002</v>
          </cell>
          <cell r="I336">
            <v>19</v>
          </cell>
          <cell r="J336">
            <v>931</v>
          </cell>
          <cell r="K336">
            <v>626.93821761839001</v>
          </cell>
          <cell r="L336">
            <v>626.93821761839001</v>
          </cell>
          <cell r="M336">
            <v>8077.4328720241801</v>
          </cell>
          <cell r="N336">
            <v>8113.4328720241801</v>
          </cell>
          <cell r="O336">
            <v>1.06131792365348</v>
          </cell>
          <cell r="P336">
            <v>0</v>
          </cell>
          <cell r="Q336">
            <v>0</v>
          </cell>
          <cell r="R336">
            <v>0</v>
          </cell>
          <cell r="S336">
            <v>0</v>
          </cell>
          <cell r="T336">
            <v>0</v>
          </cell>
          <cell r="U336">
            <v>1235.2099813785401</v>
          </cell>
          <cell r="V336">
            <v>0</v>
          </cell>
          <cell r="W336">
            <v>1271.2099813785401</v>
          </cell>
          <cell r="X336">
            <v>0</v>
          </cell>
          <cell r="Y336">
            <v>34</v>
          </cell>
          <cell r="Z336">
            <v>22</v>
          </cell>
          <cell r="AA336">
            <v>0</v>
          </cell>
          <cell r="AB336">
            <v>0</v>
          </cell>
          <cell r="AC336">
            <v>8375.6692608907506</v>
          </cell>
          <cell r="AD336">
            <v>3880.8856625384001</v>
          </cell>
          <cell r="AE336">
            <v>11358.716311505799</v>
          </cell>
          <cell r="AF336">
            <v>6673.3026134095498</v>
          </cell>
          <cell r="AG336">
            <v>1.2328807554405901</v>
          </cell>
          <cell r="AH336">
            <v>0</v>
          </cell>
          <cell r="AI336">
            <v>0</v>
          </cell>
          <cell r="AJ336">
            <v>0</v>
          </cell>
          <cell r="AK336">
            <v>0</v>
          </cell>
          <cell r="AL336">
            <v>0</v>
          </cell>
          <cell r="AM336">
            <v>264.01615687557597</v>
          </cell>
          <cell r="AN336">
            <v>0</v>
          </cell>
          <cell r="AO336">
            <v>273.01615687557597</v>
          </cell>
          <cell r="AP336">
            <v>0</v>
          </cell>
          <cell r="AQ336">
            <v>15.1524923856201</v>
          </cell>
          <cell r="AR336">
            <v>15.1524923856201</v>
          </cell>
          <cell r="AS336">
            <v>15.1524923856201</v>
          </cell>
          <cell r="AT336">
            <v>20.7348634416484</v>
          </cell>
        </row>
        <row r="337">
          <cell r="G337">
            <v>1349</v>
          </cell>
          <cell r="H337">
            <v>0.33506300963676799</v>
          </cell>
          <cell r="I337">
            <v>50</v>
          </cell>
          <cell r="J337">
            <v>931</v>
          </cell>
          <cell r="K337">
            <v>1633.9298000833101</v>
          </cell>
          <cell r="L337">
            <v>1633.9298000833101</v>
          </cell>
          <cell r="M337">
            <v>7221.6889607393296</v>
          </cell>
          <cell r="N337">
            <v>7257.6889607393296</v>
          </cell>
          <cell r="O337">
            <v>1.0000758425679099</v>
          </cell>
          <cell r="P337">
            <v>0</v>
          </cell>
          <cell r="Q337">
            <v>0</v>
          </cell>
          <cell r="R337">
            <v>0</v>
          </cell>
          <cell r="S337">
            <v>0</v>
          </cell>
          <cell r="T337">
            <v>0</v>
          </cell>
          <cell r="U337">
            <v>767.85453054267896</v>
          </cell>
          <cell r="V337">
            <v>0</v>
          </cell>
          <cell r="W337">
            <v>803.85453054267896</v>
          </cell>
          <cell r="X337">
            <v>0</v>
          </cell>
          <cell r="Y337">
            <v>66</v>
          </cell>
          <cell r="Z337">
            <v>66</v>
          </cell>
          <cell r="AA337">
            <v>0</v>
          </cell>
          <cell r="AB337">
            <v>0</v>
          </cell>
          <cell r="AC337">
            <v>3923.5776389673401</v>
          </cell>
          <cell r="AD337">
            <v>1693.0632491887</v>
          </cell>
          <cell r="AE337">
            <v>2781.5242676471898</v>
          </cell>
          <cell r="AF337">
            <v>1462.32865703056</v>
          </cell>
          <cell r="AG337">
            <v>0.57825684810204103</v>
          </cell>
          <cell r="AH337">
            <v>0</v>
          </cell>
          <cell r="AI337">
            <v>0</v>
          </cell>
          <cell r="AJ337">
            <v>0</v>
          </cell>
          <cell r="AK337">
            <v>0</v>
          </cell>
          <cell r="AL337">
            <v>0</v>
          </cell>
          <cell r="AM337">
            <v>206.36790650256799</v>
          </cell>
          <cell r="AN337">
            <v>0</v>
          </cell>
          <cell r="AO337">
            <v>215.36790650256799</v>
          </cell>
          <cell r="AP337">
            <v>0</v>
          </cell>
          <cell r="AQ337">
            <v>16.379959996203599</v>
          </cell>
          <cell r="AR337">
            <v>16.379959996203599</v>
          </cell>
          <cell r="AS337">
            <v>16.379959996203599</v>
          </cell>
          <cell r="AT337">
            <v>21.750663901658498</v>
          </cell>
        </row>
        <row r="338">
          <cell r="G338">
            <v>2808</v>
          </cell>
          <cell r="H338">
            <v>0.44551282051282098</v>
          </cell>
          <cell r="I338">
            <v>15</v>
          </cell>
          <cell r="J338">
            <v>931</v>
          </cell>
          <cell r="K338">
            <v>522.21005706233905</v>
          </cell>
          <cell r="L338">
            <v>522.21005706233905</v>
          </cell>
          <cell r="M338">
            <v>3833.6610542460999</v>
          </cell>
          <cell r="N338">
            <v>3869.6610542460999</v>
          </cell>
          <cell r="O338">
            <v>1.0129071717468701</v>
          </cell>
          <cell r="P338">
            <v>0</v>
          </cell>
          <cell r="Q338">
            <v>0</v>
          </cell>
          <cell r="R338">
            <v>0</v>
          </cell>
          <cell r="S338">
            <v>0</v>
          </cell>
          <cell r="T338">
            <v>0</v>
          </cell>
          <cell r="U338">
            <v>283.84965503842301</v>
          </cell>
          <cell r="V338">
            <v>0</v>
          </cell>
          <cell r="W338">
            <v>319.84965503842301</v>
          </cell>
          <cell r="X338">
            <v>0</v>
          </cell>
          <cell r="Y338">
            <v>66</v>
          </cell>
          <cell r="Z338">
            <v>62</v>
          </cell>
          <cell r="AA338">
            <v>0</v>
          </cell>
          <cell r="AB338">
            <v>0</v>
          </cell>
          <cell r="AC338">
            <v>9758.11166832663</v>
          </cell>
          <cell r="AD338">
            <v>4504.2322052299596</v>
          </cell>
          <cell r="AE338">
            <v>6769.4018844309603</v>
          </cell>
          <cell r="AF338">
            <v>3874.0933404801499</v>
          </cell>
          <cell r="AG338">
            <v>0.57992008342360701</v>
          </cell>
          <cell r="AH338">
            <v>0</v>
          </cell>
          <cell r="AI338">
            <v>0</v>
          </cell>
          <cell r="AJ338">
            <v>0</v>
          </cell>
          <cell r="AK338">
            <v>0</v>
          </cell>
          <cell r="AL338">
            <v>0</v>
          </cell>
          <cell r="AM338">
            <v>196.03470086300501</v>
          </cell>
          <cell r="AN338">
            <v>0</v>
          </cell>
          <cell r="AO338">
            <v>205.03470086300501</v>
          </cell>
          <cell r="AP338">
            <v>0</v>
          </cell>
          <cell r="AQ338">
            <v>14.3104070188681</v>
          </cell>
          <cell r="AR338">
            <v>14.3104070188681</v>
          </cell>
          <cell r="AS338">
            <v>14.3104070188681</v>
          </cell>
          <cell r="AT338">
            <v>20.014838168203401</v>
          </cell>
        </row>
        <row r="339">
          <cell r="G339">
            <v>5660</v>
          </cell>
          <cell r="H339">
            <v>0.31113074204947</v>
          </cell>
          <cell r="I339">
            <v>17</v>
          </cell>
          <cell r="J339">
            <v>931</v>
          </cell>
          <cell r="K339">
            <v>4149.4845247496896</v>
          </cell>
          <cell r="L339">
            <v>4149.4845247496896</v>
          </cell>
          <cell r="M339">
            <v>48986.254686034597</v>
          </cell>
          <cell r="N339">
            <v>49022.254686034597</v>
          </cell>
          <cell r="O339">
            <v>1</v>
          </cell>
          <cell r="P339">
            <v>0</v>
          </cell>
          <cell r="Q339">
            <v>0</v>
          </cell>
          <cell r="R339">
            <v>0</v>
          </cell>
          <cell r="S339">
            <v>0</v>
          </cell>
          <cell r="T339">
            <v>0</v>
          </cell>
          <cell r="U339">
            <v>1948.01389470865</v>
          </cell>
          <cell r="V339">
            <v>0</v>
          </cell>
          <cell r="W339">
            <v>1984.01389470865</v>
          </cell>
          <cell r="X339">
            <v>0</v>
          </cell>
          <cell r="Y339">
            <v>248</v>
          </cell>
          <cell r="Z339">
            <v>162</v>
          </cell>
          <cell r="AA339">
            <v>0</v>
          </cell>
          <cell r="AB339">
            <v>0</v>
          </cell>
          <cell r="AC339">
            <v>24568.6650330876</v>
          </cell>
          <cell r="AD339">
            <v>7721.8392482872296</v>
          </cell>
          <cell r="AE339">
            <v>13945.150484027499</v>
          </cell>
          <cell r="AF339">
            <v>6080.50973041003</v>
          </cell>
          <cell r="AG339">
            <v>0.51344555178714002</v>
          </cell>
          <cell r="AH339">
            <v>0</v>
          </cell>
          <cell r="AI339">
            <v>0</v>
          </cell>
          <cell r="AJ339">
            <v>0</v>
          </cell>
          <cell r="AK339">
            <v>0</v>
          </cell>
          <cell r="AL339">
            <v>0</v>
          </cell>
          <cell r="AM339">
            <v>177.28336405482801</v>
          </cell>
          <cell r="AN339">
            <v>0</v>
          </cell>
          <cell r="AO339">
            <v>186.28336405482801</v>
          </cell>
          <cell r="AP339">
            <v>0</v>
          </cell>
          <cell r="AQ339">
            <v>17.121144918048</v>
          </cell>
          <cell r="AR339">
            <v>17.121144918048</v>
          </cell>
          <cell r="AS339">
            <v>17.121144918048</v>
          </cell>
          <cell r="AT339">
            <v>22.262105286801098</v>
          </cell>
        </row>
        <row r="340">
          <cell r="G340">
            <v>2077</v>
          </cell>
          <cell r="H340">
            <v>0.403948001925855</v>
          </cell>
          <cell r="I340">
            <v>39</v>
          </cell>
          <cell r="J340">
            <v>931</v>
          </cell>
          <cell r="K340">
            <v>1369.8996323070301</v>
          </cell>
          <cell r="L340">
            <v>1369.8996323070301</v>
          </cell>
          <cell r="M340">
            <v>15956.2457645379</v>
          </cell>
          <cell r="N340">
            <v>15992.2457645379</v>
          </cell>
          <cell r="O340">
            <v>1.0215665629697901</v>
          </cell>
          <cell r="P340">
            <v>0</v>
          </cell>
          <cell r="Q340">
            <v>0</v>
          </cell>
          <cell r="R340">
            <v>0</v>
          </cell>
          <cell r="S340">
            <v>0</v>
          </cell>
          <cell r="T340">
            <v>0</v>
          </cell>
          <cell r="U340">
            <v>1902.67608310216</v>
          </cell>
          <cell r="V340">
            <v>0</v>
          </cell>
          <cell r="W340">
            <v>1938.67608310216</v>
          </cell>
          <cell r="X340">
            <v>0</v>
          </cell>
          <cell r="Y340">
            <v>48</v>
          </cell>
          <cell r="Z340">
            <v>26</v>
          </cell>
          <cell r="AA340">
            <v>0</v>
          </cell>
          <cell r="AB340">
            <v>0</v>
          </cell>
          <cell r="AC340">
            <v>8671.0446751701202</v>
          </cell>
          <cell r="AD340">
            <v>4132.97176549909</v>
          </cell>
          <cell r="AE340">
            <v>6411.2745513456603</v>
          </cell>
          <cell r="AF340">
            <v>3524.0584907775001</v>
          </cell>
          <cell r="AG340">
            <v>0.62533736327817502</v>
          </cell>
          <cell r="AH340">
            <v>0</v>
          </cell>
          <cell r="AI340">
            <v>0</v>
          </cell>
          <cell r="AJ340">
            <v>0</v>
          </cell>
          <cell r="AK340">
            <v>0</v>
          </cell>
          <cell r="AL340">
            <v>0</v>
          </cell>
          <cell r="AM340">
            <v>556.06809751604396</v>
          </cell>
          <cell r="AN340">
            <v>0</v>
          </cell>
          <cell r="AO340">
            <v>565.06809751604396</v>
          </cell>
          <cell r="AP340">
            <v>0</v>
          </cell>
          <cell r="AQ340">
            <v>14.067889699196799</v>
          </cell>
          <cell r="AR340">
            <v>14.067889699196799</v>
          </cell>
          <cell r="AS340">
            <v>14.067889699196799</v>
          </cell>
          <cell r="AT340">
            <v>19.948623670217401</v>
          </cell>
        </row>
        <row r="341">
          <cell r="G341">
            <v>1133</v>
          </cell>
          <cell r="H341">
            <v>0.33804060017652199</v>
          </cell>
          <cell r="I341">
            <v>31</v>
          </cell>
          <cell r="J341">
            <v>931</v>
          </cell>
          <cell r="K341">
            <v>2875.03750090514</v>
          </cell>
          <cell r="L341">
            <v>2875.03750090514</v>
          </cell>
          <cell r="M341">
            <v>20737.483788948899</v>
          </cell>
          <cell r="N341">
            <v>20773.483788948899</v>
          </cell>
          <cell r="O341">
            <v>1.01672667849251</v>
          </cell>
          <cell r="P341">
            <v>0</v>
          </cell>
          <cell r="Q341">
            <v>0</v>
          </cell>
          <cell r="R341">
            <v>0</v>
          </cell>
          <cell r="S341">
            <v>0</v>
          </cell>
          <cell r="T341">
            <v>0</v>
          </cell>
          <cell r="U341">
            <v>2535.8835422238899</v>
          </cell>
          <cell r="V341">
            <v>0</v>
          </cell>
          <cell r="W341">
            <v>2571.8835422238899</v>
          </cell>
          <cell r="X341">
            <v>0</v>
          </cell>
          <cell r="Y341">
            <v>46</v>
          </cell>
          <cell r="Z341">
            <v>32</v>
          </cell>
          <cell r="AA341">
            <v>0</v>
          </cell>
          <cell r="AB341">
            <v>0</v>
          </cell>
          <cell r="AC341">
            <v>3314.1661068875301</v>
          </cell>
          <cell r="AD341">
            <v>1946.18952799147</v>
          </cell>
          <cell r="AE341">
            <v>2055.19468895619</v>
          </cell>
          <cell r="AF341">
            <v>1299.4003910402801</v>
          </cell>
          <cell r="AG341">
            <v>0.52919203964257</v>
          </cell>
          <cell r="AH341">
            <v>0</v>
          </cell>
          <cell r="AI341">
            <v>0</v>
          </cell>
          <cell r="AJ341">
            <v>0</v>
          </cell>
          <cell r="AK341">
            <v>0</v>
          </cell>
          <cell r="AL341">
            <v>0</v>
          </cell>
          <cell r="AM341">
            <v>442.70997998124699</v>
          </cell>
          <cell r="AN341">
            <v>0</v>
          </cell>
          <cell r="AO341">
            <v>451.70997998124699</v>
          </cell>
          <cell r="AP341">
            <v>0</v>
          </cell>
          <cell r="AQ341">
            <v>15.847605977734201</v>
          </cell>
          <cell r="AR341">
            <v>15.847605977734201</v>
          </cell>
          <cell r="AS341">
            <v>15.847605977734201</v>
          </cell>
          <cell r="AT341">
            <v>21.327149543654699</v>
          </cell>
        </row>
        <row r="342">
          <cell r="G342">
            <v>4483</v>
          </cell>
          <cell r="H342">
            <v>0.391925050189605</v>
          </cell>
          <cell r="I342">
            <v>13</v>
          </cell>
          <cell r="J342">
            <v>931</v>
          </cell>
          <cell r="K342">
            <v>1996.18206139007</v>
          </cell>
          <cell r="L342">
            <v>1996.18206139007</v>
          </cell>
          <cell r="M342">
            <v>70432.079559028294</v>
          </cell>
          <cell r="N342">
            <v>70468.079559028294</v>
          </cell>
          <cell r="O342">
            <v>1.0327658213114901</v>
          </cell>
          <cell r="P342">
            <v>0</v>
          </cell>
          <cell r="Q342">
            <v>0</v>
          </cell>
          <cell r="R342">
            <v>0</v>
          </cell>
          <cell r="S342">
            <v>0</v>
          </cell>
          <cell r="T342">
            <v>0</v>
          </cell>
          <cell r="U342">
            <v>6283.4307188746898</v>
          </cell>
          <cell r="V342">
            <v>0</v>
          </cell>
          <cell r="W342">
            <v>6319.4307188746898</v>
          </cell>
          <cell r="X342">
            <v>0</v>
          </cell>
          <cell r="Y342">
            <v>196</v>
          </cell>
          <cell r="Z342">
            <v>126</v>
          </cell>
          <cell r="AA342">
            <v>0</v>
          </cell>
          <cell r="AB342">
            <v>0</v>
          </cell>
          <cell r="AC342">
            <v>16956.4747837</v>
          </cell>
          <cell r="AD342">
            <v>8917.7628092583</v>
          </cell>
          <cell r="AE342">
            <v>17609.266673115399</v>
          </cell>
          <cell r="AF342">
            <v>9264.4997490403093</v>
          </cell>
          <cell r="AG342">
            <v>0.92024377472248597</v>
          </cell>
          <cell r="AH342">
            <v>0</v>
          </cell>
          <cell r="AI342">
            <v>0</v>
          </cell>
          <cell r="AJ342">
            <v>0</v>
          </cell>
          <cell r="AK342">
            <v>0</v>
          </cell>
          <cell r="AL342">
            <v>0</v>
          </cell>
          <cell r="AM342">
            <v>758.94513229922904</v>
          </cell>
          <cell r="AN342">
            <v>0</v>
          </cell>
          <cell r="AO342">
            <v>767.94513229922904</v>
          </cell>
          <cell r="AP342">
            <v>0</v>
          </cell>
          <cell r="AQ342">
            <v>17.763632863978899</v>
          </cell>
          <cell r="AR342">
            <v>17.763632863978899</v>
          </cell>
          <cell r="AS342">
            <v>17.763632863978899</v>
          </cell>
          <cell r="AT342">
            <v>22.773656405389101</v>
          </cell>
        </row>
        <row r="343">
          <cell r="G343">
            <v>3800</v>
          </cell>
          <cell r="H343">
            <v>0.35499999999999998</v>
          </cell>
          <cell r="I343">
            <v>22</v>
          </cell>
          <cell r="J343">
            <v>931</v>
          </cell>
          <cell r="K343">
            <v>2424.3376941809502</v>
          </cell>
          <cell r="L343">
            <v>2424.3376941809502</v>
          </cell>
          <cell r="M343">
            <v>50260.178798874498</v>
          </cell>
          <cell r="N343">
            <v>50296.178798874498</v>
          </cell>
          <cell r="O343">
            <v>1.04064786174399</v>
          </cell>
          <cell r="P343">
            <v>0</v>
          </cell>
          <cell r="Q343">
            <v>0</v>
          </cell>
          <cell r="R343">
            <v>0</v>
          </cell>
          <cell r="S343">
            <v>0</v>
          </cell>
          <cell r="T343">
            <v>0</v>
          </cell>
          <cell r="U343">
            <v>5658.7850168182404</v>
          </cell>
          <cell r="V343">
            <v>0</v>
          </cell>
          <cell r="W343">
            <v>5694.7850168182404</v>
          </cell>
          <cell r="X343">
            <v>0</v>
          </cell>
          <cell r="Y343">
            <v>158</v>
          </cell>
          <cell r="Z343">
            <v>158</v>
          </cell>
          <cell r="AA343">
            <v>0</v>
          </cell>
          <cell r="AB343">
            <v>0</v>
          </cell>
          <cell r="AC343">
            <v>16256.5088575307</v>
          </cell>
          <cell r="AD343">
            <v>6932.6925400061</v>
          </cell>
          <cell r="AE343">
            <v>14938.492233954001</v>
          </cell>
          <cell r="AF343">
            <v>7824.6487572369997</v>
          </cell>
          <cell r="AG343">
            <v>0.81569261389263004</v>
          </cell>
          <cell r="AH343">
            <v>0</v>
          </cell>
          <cell r="AI343">
            <v>0</v>
          </cell>
          <cell r="AJ343">
            <v>0</v>
          </cell>
          <cell r="AK343">
            <v>0</v>
          </cell>
          <cell r="AL343">
            <v>0</v>
          </cell>
          <cell r="AM343">
            <v>304.20289274086502</v>
          </cell>
          <cell r="AN343">
            <v>0</v>
          </cell>
          <cell r="AO343">
            <v>313.20289274086502</v>
          </cell>
          <cell r="AP343">
            <v>0</v>
          </cell>
          <cell r="AQ343">
            <v>17.313190975219801</v>
          </cell>
          <cell r="AR343">
            <v>17.313190975219801</v>
          </cell>
          <cell r="AS343">
            <v>17.313190975219801</v>
          </cell>
          <cell r="AT343">
            <v>22.484495282813</v>
          </cell>
        </row>
        <row r="344">
          <cell r="G344">
            <v>5011</v>
          </cell>
          <cell r="H344">
            <v>0.43404510077828801</v>
          </cell>
          <cell r="I344">
            <v>12</v>
          </cell>
          <cell r="J344">
            <v>931</v>
          </cell>
          <cell r="K344">
            <v>6858.4076858141698</v>
          </cell>
          <cell r="L344">
            <v>6858.4076858141698</v>
          </cell>
          <cell r="M344">
            <v>65054.173321331298</v>
          </cell>
          <cell r="N344">
            <v>65090.173321331298</v>
          </cell>
          <cell r="O344">
            <v>1.00019764062098</v>
          </cell>
          <cell r="P344">
            <v>0</v>
          </cell>
          <cell r="Q344">
            <v>0</v>
          </cell>
          <cell r="R344">
            <v>0</v>
          </cell>
          <cell r="S344">
            <v>0</v>
          </cell>
          <cell r="T344">
            <v>0</v>
          </cell>
          <cell r="U344">
            <v>3973.1455011994899</v>
          </cell>
          <cell r="V344">
            <v>0</v>
          </cell>
          <cell r="W344">
            <v>4009.1455011994899</v>
          </cell>
          <cell r="X344">
            <v>0</v>
          </cell>
          <cell r="Y344">
            <v>110</v>
          </cell>
          <cell r="Z344">
            <v>26</v>
          </cell>
          <cell r="AA344">
            <v>0</v>
          </cell>
          <cell r="AB344">
            <v>0</v>
          </cell>
          <cell r="AC344">
            <v>20266.109355844099</v>
          </cell>
          <cell r="AD344">
            <v>9970.3740315899595</v>
          </cell>
          <cell r="AE344">
            <v>11173.199018528399</v>
          </cell>
          <cell r="AF344">
            <v>7279.6255197788796</v>
          </cell>
          <cell r="AG344">
            <v>0.49093529385786699</v>
          </cell>
          <cell r="AH344">
            <v>0</v>
          </cell>
          <cell r="AI344">
            <v>0</v>
          </cell>
          <cell r="AJ344">
            <v>0</v>
          </cell>
          <cell r="AK344">
            <v>0</v>
          </cell>
          <cell r="AL344">
            <v>0</v>
          </cell>
          <cell r="AM344">
            <v>284.91047812268999</v>
          </cell>
          <cell r="AN344">
            <v>0</v>
          </cell>
          <cell r="AO344">
            <v>293.91047812268999</v>
          </cell>
          <cell r="AP344">
            <v>0</v>
          </cell>
          <cell r="AQ344">
            <v>13.8872454917054</v>
          </cell>
          <cell r="AR344">
            <v>13.8872454917054</v>
          </cell>
          <cell r="AS344">
            <v>13.8872454917054</v>
          </cell>
          <cell r="AT344">
            <v>19.8164313144704</v>
          </cell>
        </row>
        <row r="345">
          <cell r="G345">
            <v>3654</v>
          </cell>
          <cell r="H345">
            <v>0.48221127531472402</v>
          </cell>
          <cell r="I345">
            <v>6</v>
          </cell>
          <cell r="J345">
            <v>931</v>
          </cell>
          <cell r="K345">
            <v>2249.78880364407</v>
          </cell>
          <cell r="L345">
            <v>2249.78880364407</v>
          </cell>
          <cell r="M345">
            <v>34100.501840953701</v>
          </cell>
          <cell r="N345">
            <v>34136.501840953701</v>
          </cell>
          <cell r="O345">
            <v>1.0008683874903099</v>
          </cell>
          <cell r="P345">
            <v>0</v>
          </cell>
          <cell r="Q345">
            <v>0</v>
          </cell>
          <cell r="R345">
            <v>0</v>
          </cell>
          <cell r="S345">
            <v>0</v>
          </cell>
          <cell r="T345">
            <v>0</v>
          </cell>
          <cell r="U345">
            <v>3393.40223180048</v>
          </cell>
          <cell r="V345">
            <v>0</v>
          </cell>
          <cell r="W345">
            <v>3429.40223180048</v>
          </cell>
          <cell r="X345">
            <v>0</v>
          </cell>
          <cell r="Y345">
            <v>28</v>
          </cell>
          <cell r="Z345">
            <v>12</v>
          </cell>
          <cell r="AA345">
            <v>0</v>
          </cell>
          <cell r="AB345">
            <v>0</v>
          </cell>
          <cell r="AC345">
            <v>9830.9152595554806</v>
          </cell>
          <cell r="AD345">
            <v>4310.0308739728798</v>
          </cell>
          <cell r="AE345">
            <v>5118.31065616044</v>
          </cell>
          <cell r="AF345">
            <v>2654.3107829088199</v>
          </cell>
          <cell r="AG345">
            <v>0.45685025566922299</v>
          </cell>
          <cell r="AH345">
            <v>0</v>
          </cell>
          <cell r="AI345">
            <v>0</v>
          </cell>
          <cell r="AJ345">
            <v>0</v>
          </cell>
          <cell r="AK345">
            <v>0</v>
          </cell>
          <cell r="AL345">
            <v>0</v>
          </cell>
          <cell r="AM345">
            <v>113.949082737241</v>
          </cell>
          <cell r="AN345">
            <v>0</v>
          </cell>
          <cell r="AO345">
            <v>122.949082737241</v>
          </cell>
          <cell r="AP345">
            <v>0</v>
          </cell>
          <cell r="AQ345">
            <v>16.546458869490799</v>
          </cell>
          <cell r="AR345">
            <v>16.546458869490799</v>
          </cell>
          <cell r="AS345">
            <v>16.546458869490799</v>
          </cell>
          <cell r="AT345">
            <v>21.774659724392102</v>
          </cell>
        </row>
        <row r="346">
          <cell r="G346">
            <v>6814</v>
          </cell>
          <cell r="H346">
            <v>0.54388024655121803</v>
          </cell>
          <cell r="I346">
            <v>16</v>
          </cell>
          <cell r="J346">
            <v>931</v>
          </cell>
          <cell r="K346">
            <v>2823.34630710279</v>
          </cell>
          <cell r="L346">
            <v>2823.34630710279</v>
          </cell>
          <cell r="M346">
            <v>62170.177966946503</v>
          </cell>
          <cell r="N346">
            <v>62206.177966946503</v>
          </cell>
          <cell r="O346">
            <v>1.1170999597668601</v>
          </cell>
          <cell r="P346">
            <v>0</v>
          </cell>
          <cell r="Q346">
            <v>0</v>
          </cell>
          <cell r="R346">
            <v>0</v>
          </cell>
          <cell r="S346">
            <v>0</v>
          </cell>
          <cell r="T346">
            <v>0</v>
          </cell>
          <cell r="U346">
            <v>4304.4633293015304</v>
          </cell>
          <cell r="V346">
            <v>0</v>
          </cell>
          <cell r="W346">
            <v>4340.4633293015304</v>
          </cell>
          <cell r="X346">
            <v>0</v>
          </cell>
          <cell r="Y346">
            <v>250</v>
          </cell>
          <cell r="Z346">
            <v>176</v>
          </cell>
          <cell r="AA346">
            <v>0</v>
          </cell>
          <cell r="AB346">
            <v>0</v>
          </cell>
          <cell r="AC346">
            <v>19558.0383988865</v>
          </cell>
          <cell r="AD346">
            <v>11145.898041198199</v>
          </cell>
          <cell r="AE346">
            <v>22147.371470547001</v>
          </cell>
          <cell r="AF346">
            <v>13330.523199970499</v>
          </cell>
          <cell r="AG346">
            <v>1.0157447461387901</v>
          </cell>
          <cell r="AH346">
            <v>0</v>
          </cell>
          <cell r="AI346">
            <v>0</v>
          </cell>
          <cell r="AJ346">
            <v>0</v>
          </cell>
          <cell r="AK346">
            <v>0</v>
          </cell>
          <cell r="AL346">
            <v>0</v>
          </cell>
          <cell r="AM346">
            <v>339.19866096719397</v>
          </cell>
          <cell r="AN346">
            <v>0</v>
          </cell>
          <cell r="AO346">
            <v>348.19866096719397</v>
          </cell>
          <cell r="AP346">
            <v>0</v>
          </cell>
          <cell r="AQ346">
            <v>15.852297851706</v>
          </cell>
          <cell r="AR346">
            <v>15.852297851706</v>
          </cell>
          <cell r="AS346">
            <v>15.852297851706</v>
          </cell>
          <cell r="AT346">
            <v>21.235124273226401</v>
          </cell>
        </row>
        <row r="347">
          <cell r="G347">
            <v>3705</v>
          </cell>
          <cell r="H347">
            <v>0.41808367071524999</v>
          </cell>
          <cell r="I347">
            <v>36</v>
          </cell>
          <cell r="J347">
            <v>931</v>
          </cell>
          <cell r="K347">
            <v>4391.3286047903703</v>
          </cell>
          <cell r="L347">
            <v>4391.3286047903703</v>
          </cell>
          <cell r="M347">
            <v>42874.701437550699</v>
          </cell>
          <cell r="N347">
            <v>42910.701437550699</v>
          </cell>
          <cell r="O347">
            <v>1.00657238235903</v>
          </cell>
          <cell r="P347">
            <v>0</v>
          </cell>
          <cell r="Q347">
            <v>0</v>
          </cell>
          <cell r="R347">
            <v>0</v>
          </cell>
          <cell r="S347">
            <v>0</v>
          </cell>
          <cell r="T347">
            <v>0</v>
          </cell>
          <cell r="U347">
            <v>2969.16608168326</v>
          </cell>
          <cell r="V347">
            <v>0</v>
          </cell>
          <cell r="W347">
            <v>3005.16608168326</v>
          </cell>
          <cell r="X347">
            <v>0</v>
          </cell>
          <cell r="Y347">
            <v>62</v>
          </cell>
          <cell r="Z347">
            <v>44</v>
          </cell>
          <cell r="AA347">
            <v>0</v>
          </cell>
          <cell r="AB347">
            <v>0</v>
          </cell>
          <cell r="AC347">
            <v>13684.349063354901</v>
          </cell>
          <cell r="AD347">
            <v>6362.1519181795802</v>
          </cell>
          <cell r="AE347">
            <v>7166.17590745705</v>
          </cell>
          <cell r="AF347">
            <v>3931.6116947512201</v>
          </cell>
          <cell r="AG347">
            <v>0.46034202289769699</v>
          </cell>
          <cell r="AH347">
            <v>0</v>
          </cell>
          <cell r="AI347">
            <v>0</v>
          </cell>
          <cell r="AJ347">
            <v>0</v>
          </cell>
          <cell r="AK347">
            <v>0</v>
          </cell>
          <cell r="AL347">
            <v>0</v>
          </cell>
          <cell r="AM347">
            <v>200.527653441821</v>
          </cell>
          <cell r="AN347">
            <v>0</v>
          </cell>
          <cell r="AO347">
            <v>209.527653441821</v>
          </cell>
          <cell r="AP347">
            <v>0</v>
          </cell>
          <cell r="AQ347">
            <v>15.524569340208201</v>
          </cell>
          <cell r="AR347">
            <v>15.524569340208201</v>
          </cell>
          <cell r="AS347">
            <v>15.524569340208201</v>
          </cell>
          <cell r="AT347">
            <v>21.205169039112999</v>
          </cell>
        </row>
        <row r="348">
          <cell r="G348">
            <v>2601</v>
          </cell>
          <cell r="H348">
            <v>0.43329488658208398</v>
          </cell>
          <cell r="I348">
            <v>39</v>
          </cell>
          <cell r="J348">
            <v>931</v>
          </cell>
          <cell r="K348">
            <v>1710.86905021128</v>
          </cell>
          <cell r="L348">
            <v>1710.86905021128</v>
          </cell>
          <cell r="M348">
            <v>39674.982508544097</v>
          </cell>
          <cell r="N348">
            <v>39710.982508544097</v>
          </cell>
          <cell r="O348">
            <v>1.0061883195578101</v>
          </cell>
          <cell r="P348">
            <v>0</v>
          </cell>
          <cell r="Q348">
            <v>0</v>
          </cell>
          <cell r="R348">
            <v>0</v>
          </cell>
          <cell r="S348">
            <v>0</v>
          </cell>
          <cell r="T348">
            <v>0</v>
          </cell>
          <cell r="U348">
            <v>2829.4776599400302</v>
          </cell>
          <cell r="V348">
            <v>0</v>
          </cell>
          <cell r="W348">
            <v>2865.4776599400302</v>
          </cell>
          <cell r="X348">
            <v>0</v>
          </cell>
          <cell r="Y348">
            <v>100</v>
          </cell>
          <cell r="Z348">
            <v>52</v>
          </cell>
          <cell r="AA348">
            <v>0</v>
          </cell>
          <cell r="AB348">
            <v>0</v>
          </cell>
          <cell r="AC348">
            <v>11057.374316486101</v>
          </cell>
          <cell r="AD348">
            <v>4448.1730442196204</v>
          </cell>
          <cell r="AE348">
            <v>5594.5694292899998</v>
          </cell>
          <cell r="AF348">
            <v>3059.28189098353</v>
          </cell>
          <cell r="AG348">
            <v>0.42728141057868302</v>
          </cell>
          <cell r="AH348">
            <v>0</v>
          </cell>
          <cell r="AI348">
            <v>0</v>
          </cell>
          <cell r="AJ348">
            <v>0</v>
          </cell>
          <cell r="AK348">
            <v>0</v>
          </cell>
          <cell r="AL348">
            <v>0</v>
          </cell>
          <cell r="AM348">
            <v>196.75723252003201</v>
          </cell>
          <cell r="AN348">
            <v>0</v>
          </cell>
          <cell r="AO348">
            <v>205.75723252003201</v>
          </cell>
          <cell r="AP348">
            <v>0</v>
          </cell>
          <cell r="AQ348">
            <v>15.8280700761874</v>
          </cell>
          <cell r="AR348">
            <v>15.8280700761874</v>
          </cell>
          <cell r="AS348">
            <v>15.8280700761874</v>
          </cell>
          <cell r="AT348">
            <v>21.413989652497399</v>
          </cell>
        </row>
        <row r="349">
          <cell r="G349">
            <v>5680</v>
          </cell>
          <cell r="H349">
            <v>0.409683098591549</v>
          </cell>
          <cell r="I349">
            <v>35</v>
          </cell>
          <cell r="J349">
            <v>931</v>
          </cell>
          <cell r="K349">
            <v>3166.7056891766401</v>
          </cell>
          <cell r="L349">
            <v>3166.7056891766401</v>
          </cell>
          <cell r="M349">
            <v>49444.2662943826</v>
          </cell>
          <cell r="N349">
            <v>49480.2662943826</v>
          </cell>
          <cell r="O349">
            <v>1.0021687240441399</v>
          </cell>
          <cell r="P349">
            <v>0</v>
          </cell>
          <cell r="Q349">
            <v>0</v>
          </cell>
          <cell r="R349">
            <v>0</v>
          </cell>
          <cell r="S349">
            <v>0</v>
          </cell>
          <cell r="T349">
            <v>0</v>
          </cell>
          <cell r="U349">
            <v>2456.07403733109</v>
          </cell>
          <cell r="V349">
            <v>0</v>
          </cell>
          <cell r="W349">
            <v>2492.07403733109</v>
          </cell>
          <cell r="X349">
            <v>0</v>
          </cell>
          <cell r="Y349">
            <v>214</v>
          </cell>
          <cell r="Z349">
            <v>138</v>
          </cell>
          <cell r="AA349">
            <v>0</v>
          </cell>
          <cell r="AB349">
            <v>0</v>
          </cell>
          <cell r="AC349">
            <v>21167.145667128301</v>
          </cell>
          <cell r="AD349">
            <v>8287.9884659808504</v>
          </cell>
          <cell r="AE349">
            <v>11962.831907804601</v>
          </cell>
          <cell r="AF349">
            <v>5676.68028470631</v>
          </cell>
          <cell r="AG349">
            <v>0.51926541959580896</v>
          </cell>
          <cell r="AH349">
            <v>0</v>
          </cell>
          <cell r="AI349">
            <v>0</v>
          </cell>
          <cell r="AJ349">
            <v>0</v>
          </cell>
          <cell r="AK349">
            <v>0</v>
          </cell>
          <cell r="AL349">
            <v>0</v>
          </cell>
          <cell r="AM349">
            <v>280.54507524256502</v>
          </cell>
          <cell r="AN349">
            <v>0</v>
          </cell>
          <cell r="AO349">
            <v>289.54507524256502</v>
          </cell>
          <cell r="AP349">
            <v>0</v>
          </cell>
          <cell r="AQ349">
            <v>17.188537523426401</v>
          </cell>
          <cell r="AR349">
            <v>17.188537523426401</v>
          </cell>
          <cell r="AS349">
            <v>17.188537523426401</v>
          </cell>
          <cell r="AT349">
            <v>22.3751994125594</v>
          </cell>
        </row>
        <row r="350">
          <cell r="G350">
            <v>1774</v>
          </cell>
          <cell r="H350">
            <v>0.57666290868094705</v>
          </cell>
          <cell r="I350">
            <v>7</v>
          </cell>
          <cell r="J350">
            <v>931</v>
          </cell>
          <cell r="K350">
            <v>648.742733256169</v>
          </cell>
          <cell r="L350">
            <v>648.742733256169</v>
          </cell>
          <cell r="M350">
            <v>12836.0527455093</v>
          </cell>
          <cell r="N350">
            <v>12872.0527455093</v>
          </cell>
          <cell r="O350">
            <v>1</v>
          </cell>
          <cell r="P350">
            <v>0</v>
          </cell>
          <cell r="Q350">
            <v>0</v>
          </cell>
          <cell r="R350">
            <v>0</v>
          </cell>
          <cell r="S350">
            <v>0</v>
          </cell>
          <cell r="T350">
            <v>0</v>
          </cell>
          <cell r="U350">
            <v>1387.0117423419999</v>
          </cell>
          <cell r="V350">
            <v>0</v>
          </cell>
          <cell r="W350">
            <v>1423.0117423419999</v>
          </cell>
          <cell r="X350">
            <v>0</v>
          </cell>
          <cell r="Y350">
            <v>44</v>
          </cell>
          <cell r="Z350">
            <v>36</v>
          </cell>
          <cell r="AA350">
            <v>0</v>
          </cell>
          <cell r="AB350">
            <v>0</v>
          </cell>
          <cell r="AC350">
            <v>7338.3169356668604</v>
          </cell>
          <cell r="AD350">
            <v>4518.0039057083604</v>
          </cell>
          <cell r="AE350">
            <v>4557.9828233319704</v>
          </cell>
          <cell r="AF350">
            <v>3218.7735066536302</v>
          </cell>
          <cell r="AG350">
            <v>0.51045960986452399</v>
          </cell>
          <cell r="AH350">
            <v>0</v>
          </cell>
          <cell r="AI350">
            <v>0</v>
          </cell>
          <cell r="AJ350">
            <v>0</v>
          </cell>
          <cell r="AK350">
            <v>0</v>
          </cell>
          <cell r="AL350">
            <v>0</v>
          </cell>
          <cell r="AM350">
            <v>239.54664659613101</v>
          </cell>
          <cell r="AN350">
            <v>0</v>
          </cell>
          <cell r="AO350">
            <v>248.54664659613101</v>
          </cell>
          <cell r="AP350">
            <v>0</v>
          </cell>
          <cell r="AQ350">
            <v>14.120938047118701</v>
          </cell>
          <cell r="AR350">
            <v>14.120938047118701</v>
          </cell>
          <cell r="AS350">
            <v>14.120938047118701</v>
          </cell>
          <cell r="AT350">
            <v>20.051647733260499</v>
          </cell>
        </row>
        <row r="351">
          <cell r="G351">
            <v>4550</v>
          </cell>
          <cell r="H351">
            <v>0.44373626373626401</v>
          </cell>
          <cell r="I351">
            <v>20</v>
          </cell>
          <cell r="J351">
            <v>931</v>
          </cell>
          <cell r="K351">
            <v>2892.10262420052</v>
          </cell>
          <cell r="L351">
            <v>2892.10262420052</v>
          </cell>
          <cell r="M351">
            <v>68987.108087770102</v>
          </cell>
          <cell r="N351">
            <v>69023.108087770102</v>
          </cell>
          <cell r="O351">
            <v>1</v>
          </cell>
          <cell r="P351">
            <v>0</v>
          </cell>
          <cell r="Q351">
            <v>0</v>
          </cell>
          <cell r="R351">
            <v>0</v>
          </cell>
          <cell r="S351">
            <v>0</v>
          </cell>
          <cell r="T351">
            <v>0</v>
          </cell>
          <cell r="U351">
            <v>4458.1000177784299</v>
          </cell>
          <cell r="V351">
            <v>0</v>
          </cell>
          <cell r="W351">
            <v>4494.1000177784299</v>
          </cell>
          <cell r="X351">
            <v>0</v>
          </cell>
          <cell r="Y351">
            <v>176</v>
          </cell>
          <cell r="Z351">
            <v>120</v>
          </cell>
          <cell r="AA351">
            <v>0</v>
          </cell>
          <cell r="AB351">
            <v>0</v>
          </cell>
          <cell r="AC351">
            <v>19691.8825010402</v>
          </cell>
          <cell r="AD351">
            <v>5616.9664414644103</v>
          </cell>
          <cell r="AE351">
            <v>9816.5852288476199</v>
          </cell>
          <cell r="AF351">
            <v>5088.5798896263605</v>
          </cell>
          <cell r="AG351">
            <v>0.42714389814938902</v>
          </cell>
          <cell r="AH351">
            <v>0</v>
          </cell>
          <cell r="AI351">
            <v>0</v>
          </cell>
          <cell r="AJ351">
            <v>0</v>
          </cell>
          <cell r="AK351">
            <v>0</v>
          </cell>
          <cell r="AL351">
            <v>0</v>
          </cell>
          <cell r="AM351">
            <v>162.20012401513401</v>
          </cell>
          <cell r="AN351">
            <v>0</v>
          </cell>
          <cell r="AO351">
            <v>171.20012401513401</v>
          </cell>
          <cell r="AP351">
            <v>0</v>
          </cell>
          <cell r="AQ351">
            <v>15.742536464441001</v>
          </cell>
          <cell r="AR351">
            <v>15.742536464441001</v>
          </cell>
          <cell r="AS351">
            <v>15.742536464441001</v>
          </cell>
          <cell r="AT351">
            <v>21.1734929593615</v>
          </cell>
        </row>
        <row r="352">
          <cell r="G352">
            <v>3127</v>
          </cell>
          <cell r="H352">
            <v>0.43428205948193199</v>
          </cell>
          <cell r="I352">
            <v>16</v>
          </cell>
          <cell r="J352">
            <v>931</v>
          </cell>
          <cell r="K352">
            <v>3027.8038311116302</v>
          </cell>
          <cell r="L352">
            <v>3027.8038311116302</v>
          </cell>
          <cell r="M352">
            <v>53138.636986229198</v>
          </cell>
          <cell r="N352">
            <v>53174.636986229198</v>
          </cell>
          <cell r="O352">
            <v>1.00599112208056</v>
          </cell>
          <cell r="P352">
            <v>0</v>
          </cell>
          <cell r="Q352">
            <v>0</v>
          </cell>
          <cell r="R352">
            <v>0</v>
          </cell>
          <cell r="S352">
            <v>0</v>
          </cell>
          <cell r="T352">
            <v>0</v>
          </cell>
          <cell r="U352">
            <v>3016.2970921150099</v>
          </cell>
          <cell r="V352">
            <v>0</v>
          </cell>
          <cell r="W352">
            <v>3052.2970921150099</v>
          </cell>
          <cell r="X352">
            <v>0</v>
          </cell>
          <cell r="Y352">
            <v>82</v>
          </cell>
          <cell r="Z352">
            <v>50</v>
          </cell>
          <cell r="AA352">
            <v>0</v>
          </cell>
          <cell r="AB352">
            <v>0</v>
          </cell>
          <cell r="AC352">
            <v>15490.053319762999</v>
          </cell>
          <cell r="AD352">
            <v>7228.52766599398</v>
          </cell>
          <cell r="AE352">
            <v>6929.5770655494398</v>
          </cell>
          <cell r="AF352">
            <v>3988.03108824438</v>
          </cell>
          <cell r="AG352">
            <v>0.40356854885471199</v>
          </cell>
          <cell r="AH352">
            <v>0</v>
          </cell>
          <cell r="AI352">
            <v>0</v>
          </cell>
          <cell r="AJ352">
            <v>0</v>
          </cell>
          <cell r="AK352">
            <v>0</v>
          </cell>
          <cell r="AL352">
            <v>0</v>
          </cell>
          <cell r="AM352">
            <v>367.04869045877899</v>
          </cell>
          <cell r="AN352">
            <v>0</v>
          </cell>
          <cell r="AO352">
            <v>376.04869045877899</v>
          </cell>
          <cell r="AP352">
            <v>0</v>
          </cell>
          <cell r="AQ352">
            <v>15.344074740597099</v>
          </cell>
          <cell r="AR352">
            <v>15.344074740597099</v>
          </cell>
          <cell r="AS352">
            <v>15.344074740597099</v>
          </cell>
          <cell r="AT352">
            <v>20.865097276055401</v>
          </cell>
        </row>
        <row r="353">
          <cell r="G353">
            <v>1063</v>
          </cell>
          <cell r="H353">
            <v>0.42238946378175002</v>
          </cell>
          <cell r="I353">
            <v>38</v>
          </cell>
          <cell r="J353">
            <v>931</v>
          </cell>
          <cell r="K353">
            <v>1303.56916134464</v>
          </cell>
          <cell r="L353">
            <v>1303.56916134464</v>
          </cell>
          <cell r="M353">
            <v>5869.0199965459897</v>
          </cell>
          <cell r="N353">
            <v>5905.0199965459897</v>
          </cell>
          <cell r="O353">
            <v>1.0606729705804501</v>
          </cell>
          <cell r="P353">
            <v>0</v>
          </cell>
          <cell r="Q353">
            <v>0</v>
          </cell>
          <cell r="R353">
            <v>0</v>
          </cell>
          <cell r="S353">
            <v>0</v>
          </cell>
          <cell r="T353">
            <v>0</v>
          </cell>
          <cell r="U353">
            <v>898.97069978150603</v>
          </cell>
          <cell r="V353">
            <v>0</v>
          </cell>
          <cell r="W353">
            <v>934.97069978150603</v>
          </cell>
          <cell r="X353">
            <v>0</v>
          </cell>
          <cell r="Y353">
            <v>14</v>
          </cell>
          <cell r="Z353">
            <v>6</v>
          </cell>
          <cell r="AA353">
            <v>0</v>
          </cell>
          <cell r="AB353">
            <v>0</v>
          </cell>
          <cell r="AC353">
            <v>5421.33280625717</v>
          </cell>
          <cell r="AD353">
            <v>2779.45461808863</v>
          </cell>
          <cell r="AE353">
            <v>9436.6322440307504</v>
          </cell>
          <cell r="AF353">
            <v>5578.1875525471196</v>
          </cell>
          <cell r="AG353">
            <v>1.59881748278184</v>
          </cell>
          <cell r="AH353">
            <v>0</v>
          </cell>
          <cell r="AI353">
            <v>0</v>
          </cell>
          <cell r="AJ353">
            <v>0</v>
          </cell>
          <cell r="AK353">
            <v>0</v>
          </cell>
          <cell r="AL353">
            <v>0</v>
          </cell>
          <cell r="AM353">
            <v>781.66313297445402</v>
          </cell>
          <cell r="AN353">
            <v>0</v>
          </cell>
          <cell r="AO353">
            <v>790.66313297445402</v>
          </cell>
          <cell r="AP353">
            <v>0</v>
          </cell>
          <cell r="AQ353">
            <v>15.426021006983399</v>
          </cell>
          <cell r="AR353">
            <v>15.426021006983399</v>
          </cell>
          <cell r="AS353">
            <v>15.426021006983399</v>
          </cell>
          <cell r="AT353">
            <v>21.105240278031399</v>
          </cell>
        </row>
        <row r="354">
          <cell r="G354">
            <v>5327</v>
          </cell>
          <cell r="H354">
            <v>0.48807959451849098</v>
          </cell>
          <cell r="I354">
            <v>27</v>
          </cell>
          <cell r="J354">
            <v>931</v>
          </cell>
          <cell r="K354">
            <v>4321.3222993795998</v>
          </cell>
          <cell r="L354">
            <v>4321.3222993795998</v>
          </cell>
          <cell r="M354">
            <v>62977.1294036697</v>
          </cell>
          <cell r="N354">
            <v>63013.1294036697</v>
          </cell>
          <cell r="O354">
            <v>1.01252451323314</v>
          </cell>
          <cell r="P354">
            <v>0</v>
          </cell>
          <cell r="Q354">
            <v>0</v>
          </cell>
          <cell r="R354">
            <v>0</v>
          </cell>
          <cell r="S354">
            <v>0</v>
          </cell>
          <cell r="T354">
            <v>0</v>
          </cell>
          <cell r="U354">
            <v>4986.6668127098501</v>
          </cell>
          <cell r="V354">
            <v>0</v>
          </cell>
          <cell r="W354">
            <v>5022.6668127098501</v>
          </cell>
          <cell r="X354">
            <v>0</v>
          </cell>
          <cell r="Y354">
            <v>140</v>
          </cell>
          <cell r="Z354">
            <v>100</v>
          </cell>
          <cell r="AA354">
            <v>0</v>
          </cell>
          <cell r="AB354">
            <v>0</v>
          </cell>
          <cell r="AC354">
            <v>24024.831970878</v>
          </cell>
          <cell r="AD354">
            <v>7339.7947746183499</v>
          </cell>
          <cell r="AE354">
            <v>9823.0431667440807</v>
          </cell>
          <cell r="AF354">
            <v>4762.9459110266098</v>
          </cell>
          <cell r="AG354">
            <v>0.37654775410444802</v>
          </cell>
          <cell r="AH354">
            <v>0</v>
          </cell>
          <cell r="AI354">
            <v>0</v>
          </cell>
          <cell r="AJ354">
            <v>0</v>
          </cell>
          <cell r="AK354">
            <v>0</v>
          </cell>
          <cell r="AL354">
            <v>0</v>
          </cell>
          <cell r="AM354">
            <v>150.29504480206799</v>
          </cell>
          <cell r="AN354">
            <v>0</v>
          </cell>
          <cell r="AO354">
            <v>159.29504480206799</v>
          </cell>
          <cell r="AP354">
            <v>0</v>
          </cell>
          <cell r="AQ354">
            <v>15.5252336439189</v>
          </cell>
          <cell r="AR354">
            <v>15.5252336439189</v>
          </cell>
          <cell r="AS354">
            <v>15.5252336439189</v>
          </cell>
          <cell r="AT354">
            <v>21.003692880532</v>
          </cell>
        </row>
        <row r="355">
          <cell r="G355">
            <v>2840</v>
          </cell>
          <cell r="H355">
            <v>0.50704225352112697</v>
          </cell>
          <cell r="I355">
            <v>58</v>
          </cell>
          <cell r="J355">
            <v>931</v>
          </cell>
          <cell r="K355">
            <v>2858.1554020066301</v>
          </cell>
          <cell r="L355">
            <v>2858.1554020066301</v>
          </cell>
          <cell r="M355">
            <v>21742.340869870499</v>
          </cell>
          <cell r="N355">
            <v>21778.340869870499</v>
          </cell>
          <cell r="O355">
            <v>1.0043575989182401</v>
          </cell>
          <cell r="P355">
            <v>0</v>
          </cell>
          <cell r="Q355">
            <v>0</v>
          </cell>
          <cell r="R355">
            <v>0</v>
          </cell>
          <cell r="S355">
            <v>0</v>
          </cell>
          <cell r="T355">
            <v>0</v>
          </cell>
          <cell r="U355">
            <v>1321.81515909833</v>
          </cell>
          <cell r="V355">
            <v>0</v>
          </cell>
          <cell r="W355">
            <v>1357.81515909833</v>
          </cell>
          <cell r="X355">
            <v>0</v>
          </cell>
          <cell r="Y355">
            <v>90</v>
          </cell>
          <cell r="Z355">
            <v>82</v>
          </cell>
          <cell r="AA355">
            <v>0</v>
          </cell>
          <cell r="AB355">
            <v>0</v>
          </cell>
          <cell r="AC355">
            <v>12235.6773085077</v>
          </cell>
          <cell r="AD355">
            <v>6376.8739385843501</v>
          </cell>
          <cell r="AE355">
            <v>9534.4087992104796</v>
          </cell>
          <cell r="AF355">
            <v>5843.5016085780599</v>
          </cell>
          <cell r="AG355">
            <v>0.70563730963499804</v>
          </cell>
          <cell r="AH355">
            <v>0</v>
          </cell>
          <cell r="AI355">
            <v>0</v>
          </cell>
          <cell r="AJ355">
            <v>0</v>
          </cell>
          <cell r="AK355">
            <v>0</v>
          </cell>
          <cell r="AL355">
            <v>0</v>
          </cell>
          <cell r="AM355">
            <v>190.58592406156299</v>
          </cell>
          <cell r="AN355">
            <v>0</v>
          </cell>
          <cell r="AO355">
            <v>199.58592406156299</v>
          </cell>
          <cell r="AP355">
            <v>0</v>
          </cell>
          <cell r="AQ355">
            <v>15.4422288026489</v>
          </cell>
          <cell r="AR355">
            <v>15.4422288026489</v>
          </cell>
          <cell r="AS355">
            <v>15.4422288026489</v>
          </cell>
          <cell r="AT355">
            <v>21.0237882026973</v>
          </cell>
        </row>
        <row r="356">
          <cell r="G356">
            <v>3006</v>
          </cell>
          <cell r="H356">
            <v>0.43080505655356</v>
          </cell>
          <cell r="I356">
            <v>49</v>
          </cell>
          <cell r="J356">
            <v>931</v>
          </cell>
          <cell r="K356">
            <v>2304.7668859260598</v>
          </cell>
          <cell r="L356">
            <v>2304.7668859260598</v>
          </cell>
          <cell r="M356">
            <v>58884.438379644802</v>
          </cell>
          <cell r="N356">
            <v>58920.438379644802</v>
          </cell>
          <cell r="O356">
            <v>1.0097431229390099</v>
          </cell>
          <cell r="P356">
            <v>0</v>
          </cell>
          <cell r="Q356">
            <v>0</v>
          </cell>
          <cell r="R356">
            <v>0</v>
          </cell>
          <cell r="S356">
            <v>0</v>
          </cell>
          <cell r="T356">
            <v>0</v>
          </cell>
          <cell r="U356">
            <v>4186.8948837420003</v>
          </cell>
          <cell r="V356">
            <v>0</v>
          </cell>
          <cell r="W356">
            <v>4222.8948837420003</v>
          </cell>
          <cell r="X356">
            <v>0</v>
          </cell>
          <cell r="Y356">
            <v>148</v>
          </cell>
          <cell r="Z356">
            <v>104</v>
          </cell>
          <cell r="AA356">
            <v>0</v>
          </cell>
          <cell r="AB356">
            <v>0</v>
          </cell>
          <cell r="AC356">
            <v>15741.177724236701</v>
          </cell>
          <cell r="AD356">
            <v>5718.8926350239999</v>
          </cell>
          <cell r="AE356">
            <v>7604.5545362134699</v>
          </cell>
          <cell r="AF356">
            <v>4042.7975303837002</v>
          </cell>
          <cell r="AG356">
            <v>0.41134144876449202</v>
          </cell>
          <cell r="AH356">
            <v>0</v>
          </cell>
          <cell r="AI356">
            <v>0</v>
          </cell>
          <cell r="AJ356">
            <v>0</v>
          </cell>
          <cell r="AK356">
            <v>0</v>
          </cell>
          <cell r="AL356">
            <v>0</v>
          </cell>
          <cell r="AM356">
            <v>275.422392787268</v>
          </cell>
          <cell r="AN356">
            <v>0</v>
          </cell>
          <cell r="AO356">
            <v>284.422392787268</v>
          </cell>
          <cell r="AP356">
            <v>0</v>
          </cell>
          <cell r="AQ356">
            <v>16.1068319378595</v>
          </cell>
          <cell r="AR356">
            <v>16.1068319378595</v>
          </cell>
          <cell r="AS356">
            <v>16.1068319378595</v>
          </cell>
          <cell r="AT356">
            <v>21.538960325443099</v>
          </cell>
        </row>
        <row r="357">
          <cell r="G357">
            <v>4677</v>
          </cell>
          <cell r="H357">
            <v>0.47936711567244</v>
          </cell>
          <cell r="I357">
            <v>1</v>
          </cell>
          <cell r="J357">
            <v>931</v>
          </cell>
          <cell r="K357">
            <v>2720.9007970985999</v>
          </cell>
          <cell r="L357">
            <v>2720.9007970985999</v>
          </cell>
          <cell r="M357">
            <v>49299.903200299101</v>
          </cell>
          <cell r="N357">
            <v>49335.903200299101</v>
          </cell>
          <cell r="O357">
            <v>1.02257153917515</v>
          </cell>
          <cell r="P357">
            <v>0</v>
          </cell>
          <cell r="Q357">
            <v>0</v>
          </cell>
          <cell r="R357">
            <v>0</v>
          </cell>
          <cell r="S357">
            <v>0</v>
          </cell>
          <cell r="T357">
            <v>0</v>
          </cell>
          <cell r="U357">
            <v>5563.3364930459702</v>
          </cell>
          <cell r="V357">
            <v>0</v>
          </cell>
          <cell r="W357">
            <v>5599.3364930459702</v>
          </cell>
          <cell r="X357">
            <v>0</v>
          </cell>
          <cell r="Y357">
            <v>210</v>
          </cell>
          <cell r="Z357">
            <v>114</v>
          </cell>
          <cell r="AA357">
            <v>0</v>
          </cell>
          <cell r="AB357">
            <v>0</v>
          </cell>
          <cell r="AC357">
            <v>17978.0636643117</v>
          </cell>
          <cell r="AD357">
            <v>7103.9501616030902</v>
          </cell>
          <cell r="AE357">
            <v>18739.1778076296</v>
          </cell>
          <cell r="AF357">
            <v>8954.6523070082294</v>
          </cell>
          <cell r="AG357">
            <v>0.89064054216225597</v>
          </cell>
          <cell r="AH357">
            <v>0</v>
          </cell>
          <cell r="AI357">
            <v>0</v>
          </cell>
          <cell r="AJ357">
            <v>0</v>
          </cell>
          <cell r="AK357">
            <v>0</v>
          </cell>
          <cell r="AL357">
            <v>0</v>
          </cell>
          <cell r="AM357">
            <v>503.34988557984701</v>
          </cell>
          <cell r="AN357">
            <v>0</v>
          </cell>
          <cell r="AO357">
            <v>512.34988557984695</v>
          </cell>
          <cell r="AP357">
            <v>0</v>
          </cell>
          <cell r="AQ357">
            <v>19.206492957927299</v>
          </cell>
          <cell r="AR357">
            <v>19.206492957927299</v>
          </cell>
          <cell r="AS357">
            <v>19.206492957927299</v>
          </cell>
          <cell r="AT357">
            <v>24.024390608853299</v>
          </cell>
        </row>
        <row r="358">
          <cell r="G358">
            <v>1693</v>
          </cell>
          <cell r="H358">
            <v>0.58180744240992299</v>
          </cell>
          <cell r="I358">
            <v>11</v>
          </cell>
          <cell r="J358">
            <v>931</v>
          </cell>
          <cell r="K358">
            <v>1024.6912487361001</v>
          </cell>
          <cell r="L358">
            <v>1024.6912487361001</v>
          </cell>
          <cell r="M358">
            <v>7726.4477778170103</v>
          </cell>
          <cell r="N358">
            <v>7762.4477778170103</v>
          </cell>
          <cell r="O358">
            <v>1.0566101686101901</v>
          </cell>
          <cell r="P358">
            <v>0</v>
          </cell>
          <cell r="Q358">
            <v>0</v>
          </cell>
          <cell r="R358">
            <v>0</v>
          </cell>
          <cell r="S358">
            <v>0</v>
          </cell>
          <cell r="T358">
            <v>0</v>
          </cell>
          <cell r="U358">
            <v>1374.77829052838</v>
          </cell>
          <cell r="V358">
            <v>0</v>
          </cell>
          <cell r="W358">
            <v>1410.77829052838</v>
          </cell>
          <cell r="X358">
            <v>0</v>
          </cell>
          <cell r="Y358">
            <v>74</v>
          </cell>
          <cell r="Z358">
            <v>74</v>
          </cell>
          <cell r="AA358">
            <v>0</v>
          </cell>
          <cell r="AB358">
            <v>0</v>
          </cell>
          <cell r="AC358">
            <v>8314.8122852913893</v>
          </cell>
          <cell r="AD358">
            <v>4519.04846240403</v>
          </cell>
          <cell r="AE358">
            <v>12656.7576405624</v>
          </cell>
          <cell r="AF358">
            <v>7642.7861624281704</v>
          </cell>
          <cell r="AG358">
            <v>1.3653773740811599</v>
          </cell>
          <cell r="AH358">
            <v>0</v>
          </cell>
          <cell r="AI358">
            <v>0</v>
          </cell>
          <cell r="AJ358">
            <v>0</v>
          </cell>
          <cell r="AK358">
            <v>0</v>
          </cell>
          <cell r="AL358">
            <v>0</v>
          </cell>
          <cell r="AM358">
            <v>254.977383240742</v>
          </cell>
          <cell r="AN358">
            <v>0</v>
          </cell>
          <cell r="AO358">
            <v>263.97738324074197</v>
          </cell>
          <cell r="AP358">
            <v>0</v>
          </cell>
          <cell r="AQ358">
            <v>14.5197243640516</v>
          </cell>
          <cell r="AR358">
            <v>14.5197243640516</v>
          </cell>
          <cell r="AS358">
            <v>14.5197243640516</v>
          </cell>
          <cell r="AT358">
            <v>20.3692456684246</v>
          </cell>
        </row>
        <row r="359">
          <cell r="G359">
            <v>8507</v>
          </cell>
          <cell r="H359">
            <v>0.64746679205360302</v>
          </cell>
          <cell r="I359">
            <v>16</v>
          </cell>
          <cell r="J359">
            <v>931</v>
          </cell>
          <cell r="K359">
            <v>3384.1290139071398</v>
          </cell>
          <cell r="L359">
            <v>3384.1290139071398</v>
          </cell>
          <cell r="M359">
            <v>86595.380465942304</v>
          </cell>
          <cell r="N359">
            <v>86631.380465942304</v>
          </cell>
          <cell r="O359">
            <v>1.01939159523406</v>
          </cell>
          <cell r="P359">
            <v>0</v>
          </cell>
          <cell r="Q359">
            <v>0</v>
          </cell>
          <cell r="R359">
            <v>0</v>
          </cell>
          <cell r="S359">
            <v>0</v>
          </cell>
          <cell r="T359">
            <v>0</v>
          </cell>
          <cell r="U359">
            <v>4931.5480355759801</v>
          </cell>
          <cell r="V359">
            <v>0</v>
          </cell>
          <cell r="W359">
            <v>4967.5480355759801</v>
          </cell>
          <cell r="X359">
            <v>0</v>
          </cell>
          <cell r="Y359">
            <v>204</v>
          </cell>
          <cell r="Z359">
            <v>182</v>
          </cell>
          <cell r="AA359">
            <v>0</v>
          </cell>
          <cell r="AB359">
            <v>0</v>
          </cell>
          <cell r="AC359">
            <v>38623.318608760397</v>
          </cell>
          <cell r="AD359">
            <v>18207.969541063201</v>
          </cell>
          <cell r="AE359">
            <v>46457.358121384597</v>
          </cell>
          <cell r="AF359">
            <v>23343.416419967802</v>
          </cell>
          <cell r="AG359">
            <v>1.15357536609546</v>
          </cell>
          <cell r="AH359">
            <v>0</v>
          </cell>
          <cell r="AI359">
            <v>0</v>
          </cell>
          <cell r="AJ359">
            <v>0</v>
          </cell>
          <cell r="AK359">
            <v>0</v>
          </cell>
          <cell r="AL359">
            <v>0</v>
          </cell>
          <cell r="AM359">
            <v>426.55505381745098</v>
          </cell>
          <cell r="AN359">
            <v>0</v>
          </cell>
          <cell r="AO359">
            <v>435.55505381745098</v>
          </cell>
          <cell r="AP359">
            <v>0</v>
          </cell>
          <cell r="AQ359">
            <v>16.105331806478599</v>
          </cell>
          <cell r="AR359">
            <v>16.105331806478599</v>
          </cell>
          <cell r="AS359">
            <v>16.105331806478599</v>
          </cell>
          <cell r="AT359">
            <v>21.401725614007098</v>
          </cell>
        </row>
        <row r="360">
          <cell r="G360">
            <v>1542</v>
          </cell>
          <cell r="H360">
            <v>0.472114137483787</v>
          </cell>
          <cell r="I360">
            <v>20</v>
          </cell>
          <cell r="J360">
            <v>931</v>
          </cell>
          <cell r="K360">
            <v>156.57674788878899</v>
          </cell>
          <cell r="L360">
            <v>156.57674788878899</v>
          </cell>
          <cell r="M360">
            <v>4921.0355431394</v>
          </cell>
          <cell r="N360">
            <v>4957.0355431394</v>
          </cell>
          <cell r="O360">
            <v>1</v>
          </cell>
          <cell r="P360">
            <v>0</v>
          </cell>
          <cell r="Q360">
            <v>0</v>
          </cell>
          <cell r="R360">
            <v>0</v>
          </cell>
          <cell r="S360">
            <v>0</v>
          </cell>
          <cell r="T360">
            <v>0</v>
          </cell>
          <cell r="U360">
            <v>775.75338789492196</v>
          </cell>
          <cell r="V360">
            <v>0</v>
          </cell>
          <cell r="W360">
            <v>811.75338789492196</v>
          </cell>
          <cell r="X360">
            <v>0</v>
          </cell>
          <cell r="Y360">
            <v>34</v>
          </cell>
          <cell r="Z360">
            <v>34</v>
          </cell>
          <cell r="AA360">
            <v>0</v>
          </cell>
          <cell r="AB360">
            <v>0</v>
          </cell>
          <cell r="AC360">
            <v>12573.7773931585</v>
          </cell>
          <cell r="AD360">
            <v>3810.3411523651798</v>
          </cell>
          <cell r="AE360">
            <v>3659.1362134200399</v>
          </cell>
          <cell r="AF360">
            <v>1966.9209760184301</v>
          </cell>
          <cell r="AG360">
            <v>0.27349432355134301</v>
          </cell>
          <cell r="AH360">
            <v>0</v>
          </cell>
          <cell r="AI360">
            <v>0</v>
          </cell>
          <cell r="AJ360">
            <v>0</v>
          </cell>
          <cell r="AK360">
            <v>0</v>
          </cell>
          <cell r="AL360">
            <v>0</v>
          </cell>
          <cell r="AM360">
            <v>374.82667599563899</v>
          </cell>
          <cell r="AN360">
            <v>0</v>
          </cell>
          <cell r="AO360">
            <v>383.82667599563899</v>
          </cell>
          <cell r="AP360">
            <v>0</v>
          </cell>
          <cell r="AQ360">
            <v>14.792149231286899</v>
          </cell>
          <cell r="AR360">
            <v>14.792149231286899</v>
          </cell>
          <cell r="AS360">
            <v>14.792149231286899</v>
          </cell>
          <cell r="AT360">
            <v>20.672558287265598</v>
          </cell>
        </row>
        <row r="361">
          <cell r="G361">
            <v>3455</v>
          </cell>
          <cell r="H361">
            <v>0.649782923299566</v>
          </cell>
          <cell r="I361">
            <v>19</v>
          </cell>
          <cell r="J361">
            <v>931</v>
          </cell>
          <cell r="K361">
            <v>1059.6950879116</v>
          </cell>
          <cell r="L361">
            <v>1059.6950879116</v>
          </cell>
          <cell r="M361">
            <v>37484.841195034503</v>
          </cell>
          <cell r="N361">
            <v>37520.841195034503</v>
          </cell>
          <cell r="O361">
            <v>1.0389438920793399</v>
          </cell>
          <cell r="P361">
            <v>0</v>
          </cell>
          <cell r="Q361">
            <v>0</v>
          </cell>
          <cell r="R361">
            <v>0</v>
          </cell>
          <cell r="S361">
            <v>0</v>
          </cell>
          <cell r="T361">
            <v>0</v>
          </cell>
          <cell r="U361">
            <v>5935.92963725546</v>
          </cell>
          <cell r="V361">
            <v>0</v>
          </cell>
          <cell r="W361">
            <v>5971.92963725546</v>
          </cell>
          <cell r="X361">
            <v>0</v>
          </cell>
          <cell r="Y361">
            <v>64</v>
          </cell>
          <cell r="Z361">
            <v>64</v>
          </cell>
          <cell r="AA361">
            <v>0</v>
          </cell>
          <cell r="AB361">
            <v>0</v>
          </cell>
          <cell r="AC361">
            <v>17683.865704091098</v>
          </cell>
          <cell r="AD361">
            <v>8270.7785534503491</v>
          </cell>
          <cell r="AE361">
            <v>28194.036985879498</v>
          </cell>
          <cell r="AF361">
            <v>14587.9176219578</v>
          </cell>
          <cell r="AG361">
            <v>1.4641033793162299</v>
          </cell>
          <cell r="AH361">
            <v>0</v>
          </cell>
          <cell r="AI361">
            <v>0</v>
          </cell>
          <cell r="AJ361">
            <v>0</v>
          </cell>
          <cell r="AK361">
            <v>0</v>
          </cell>
          <cell r="AL361">
            <v>0</v>
          </cell>
          <cell r="AM361">
            <v>369.25766113421298</v>
          </cell>
          <cell r="AN361">
            <v>0</v>
          </cell>
          <cell r="AO361">
            <v>378.25766113421298</v>
          </cell>
          <cell r="AP361">
            <v>0</v>
          </cell>
          <cell r="AQ361">
            <v>15.8564274713657</v>
          </cell>
          <cell r="AR361">
            <v>15.8564274713657</v>
          </cell>
          <cell r="AS361">
            <v>15.8564274713657</v>
          </cell>
          <cell r="AT361">
            <v>21.261610976801101</v>
          </cell>
        </row>
        <row r="362">
          <cell r="G362">
            <v>4649</v>
          </cell>
          <cell r="H362">
            <v>0.70079587007958699</v>
          </cell>
          <cell r="I362">
            <v>41</v>
          </cell>
          <cell r="J362">
            <v>931</v>
          </cell>
          <cell r="K362">
            <v>3582.7266122190499</v>
          </cell>
          <cell r="L362">
            <v>3582.7266122190499</v>
          </cell>
          <cell r="M362">
            <v>44331.637511296598</v>
          </cell>
          <cell r="N362">
            <v>44367.637511296598</v>
          </cell>
          <cell r="O362">
            <v>1</v>
          </cell>
          <cell r="P362">
            <v>0</v>
          </cell>
          <cell r="Q362">
            <v>0</v>
          </cell>
          <cell r="R362">
            <v>0</v>
          </cell>
          <cell r="S362">
            <v>0</v>
          </cell>
          <cell r="T362">
            <v>0</v>
          </cell>
          <cell r="U362">
            <v>6100.2948029455101</v>
          </cell>
          <cell r="V362">
            <v>0</v>
          </cell>
          <cell r="W362">
            <v>6136.2948029455101</v>
          </cell>
          <cell r="X362">
            <v>0</v>
          </cell>
          <cell r="Y362">
            <v>168</v>
          </cell>
          <cell r="Z362">
            <v>120</v>
          </cell>
          <cell r="AA362">
            <v>0</v>
          </cell>
          <cell r="AB362">
            <v>0</v>
          </cell>
          <cell r="AC362">
            <v>19480.705355420901</v>
          </cell>
          <cell r="AD362">
            <v>8941.9602474996009</v>
          </cell>
          <cell r="AE362">
            <v>20492.097021149501</v>
          </cell>
          <cell r="AF362">
            <v>10655.119436454601</v>
          </cell>
          <cell r="AG362">
            <v>0.96675984473279197</v>
          </cell>
          <cell r="AH362">
            <v>0</v>
          </cell>
          <cell r="AI362">
            <v>0</v>
          </cell>
          <cell r="AJ362">
            <v>0</v>
          </cell>
          <cell r="AK362">
            <v>0</v>
          </cell>
          <cell r="AL362">
            <v>0</v>
          </cell>
          <cell r="AM362">
            <v>240.057011676287</v>
          </cell>
          <cell r="AN362">
            <v>0</v>
          </cell>
          <cell r="AO362">
            <v>249.057011676287</v>
          </cell>
          <cell r="AP362">
            <v>0</v>
          </cell>
          <cell r="AQ362">
            <v>16.5375086701772</v>
          </cell>
          <cell r="AR362">
            <v>16.5375086701772</v>
          </cell>
          <cell r="AS362">
            <v>16.5375086701772</v>
          </cell>
          <cell r="AT362">
            <v>21.8032182657739</v>
          </cell>
        </row>
        <row r="363">
          <cell r="G363">
            <v>4903</v>
          </cell>
          <cell r="H363">
            <v>0.77707526004487004</v>
          </cell>
          <cell r="I363">
            <v>106</v>
          </cell>
          <cell r="J363">
            <v>931</v>
          </cell>
          <cell r="K363">
            <v>1970.95613388779</v>
          </cell>
          <cell r="L363">
            <v>1970.95613388779</v>
          </cell>
          <cell r="M363">
            <v>44721.915942298103</v>
          </cell>
          <cell r="N363">
            <v>44757.915942298103</v>
          </cell>
          <cell r="O363">
            <v>1.0239895383698601</v>
          </cell>
          <cell r="P363">
            <v>0</v>
          </cell>
          <cell r="Q363">
            <v>0</v>
          </cell>
          <cell r="R363">
            <v>0</v>
          </cell>
          <cell r="S363">
            <v>0</v>
          </cell>
          <cell r="T363">
            <v>0</v>
          </cell>
          <cell r="U363">
            <v>4119.8722690638897</v>
          </cell>
          <cell r="V363">
            <v>0</v>
          </cell>
          <cell r="W363">
            <v>4155.8722690638897</v>
          </cell>
          <cell r="X363">
            <v>0</v>
          </cell>
          <cell r="Y363">
            <v>408</v>
          </cell>
          <cell r="Z363">
            <v>388</v>
          </cell>
          <cell r="AA363">
            <v>0</v>
          </cell>
          <cell r="AB363">
            <v>0</v>
          </cell>
          <cell r="AC363">
            <v>22760.331099311799</v>
          </cell>
          <cell r="AD363">
            <v>10458.759590440601</v>
          </cell>
          <cell r="AE363">
            <v>24833.8657603176</v>
          </cell>
          <cell r="AF363">
            <v>13187.7088032426</v>
          </cell>
          <cell r="AG363">
            <v>1.00574010779933</v>
          </cell>
          <cell r="AH363">
            <v>0</v>
          </cell>
          <cell r="AI363">
            <v>0</v>
          </cell>
          <cell r="AJ363">
            <v>0</v>
          </cell>
          <cell r="AK363">
            <v>0</v>
          </cell>
          <cell r="AL363">
            <v>0</v>
          </cell>
          <cell r="AM363">
            <v>243.63164714880801</v>
          </cell>
          <cell r="AN363">
            <v>0</v>
          </cell>
          <cell r="AO363">
            <v>252.63164714880801</v>
          </cell>
          <cell r="AP363">
            <v>0</v>
          </cell>
          <cell r="AQ363">
            <v>15.0096520820933</v>
          </cell>
          <cell r="AR363">
            <v>15.0096520820933</v>
          </cell>
          <cell r="AS363">
            <v>15.0096520820933</v>
          </cell>
          <cell r="AT363">
            <v>20.518322659640901</v>
          </cell>
        </row>
        <row r="364">
          <cell r="G364">
            <v>3676</v>
          </cell>
          <cell r="H364">
            <v>0.623775843307943</v>
          </cell>
          <cell r="I364">
            <v>17</v>
          </cell>
          <cell r="J364">
            <v>931</v>
          </cell>
          <cell r="K364">
            <v>3769.5101146448901</v>
          </cell>
          <cell r="L364">
            <v>3769.5101146448901</v>
          </cell>
          <cell r="M364">
            <v>41735.919587766002</v>
          </cell>
          <cell r="N364">
            <v>41771.919587766002</v>
          </cell>
          <cell r="O364">
            <v>1.0073782806595799</v>
          </cell>
          <cell r="P364">
            <v>0</v>
          </cell>
          <cell r="Q364">
            <v>0</v>
          </cell>
          <cell r="R364">
            <v>0</v>
          </cell>
          <cell r="S364">
            <v>0</v>
          </cell>
          <cell r="T364">
            <v>0</v>
          </cell>
          <cell r="U364">
            <v>4044.49780086188</v>
          </cell>
          <cell r="V364">
            <v>0</v>
          </cell>
          <cell r="W364">
            <v>4080.49780086188</v>
          </cell>
          <cell r="X364">
            <v>0</v>
          </cell>
          <cell r="Y364">
            <v>22</v>
          </cell>
          <cell r="Z364">
            <v>22</v>
          </cell>
          <cell r="AA364">
            <v>0</v>
          </cell>
          <cell r="AB364">
            <v>0</v>
          </cell>
          <cell r="AC364">
            <v>21476.915863217499</v>
          </cell>
          <cell r="AD364">
            <v>9526.3742619229706</v>
          </cell>
          <cell r="AE364">
            <v>22752.298349872599</v>
          </cell>
          <cell r="AF364">
            <v>11575.6634628182</v>
          </cell>
          <cell r="AG364">
            <v>1.01172232888217</v>
          </cell>
          <cell r="AH364">
            <v>0</v>
          </cell>
          <cell r="AI364">
            <v>0</v>
          </cell>
          <cell r="AJ364">
            <v>0</v>
          </cell>
          <cell r="AK364">
            <v>0</v>
          </cell>
          <cell r="AL364">
            <v>0</v>
          </cell>
          <cell r="AM364">
            <v>391.094219687281</v>
          </cell>
          <cell r="AN364">
            <v>0</v>
          </cell>
          <cell r="AO364">
            <v>400.094219687281</v>
          </cell>
          <cell r="AP364">
            <v>0</v>
          </cell>
          <cell r="AQ364">
            <v>16.541284242451599</v>
          </cell>
          <cell r="AR364">
            <v>16.541284242451599</v>
          </cell>
          <cell r="AS364">
            <v>16.541284242451599</v>
          </cell>
          <cell r="AT364">
            <v>21.722898857112401</v>
          </cell>
        </row>
        <row r="365">
          <cell r="G365">
            <v>3544</v>
          </cell>
          <cell r="H365">
            <v>0.698363431151242</v>
          </cell>
          <cell r="I365">
            <v>14</v>
          </cell>
          <cell r="J365">
            <v>931</v>
          </cell>
          <cell r="K365">
            <v>1848.5190554876001</v>
          </cell>
          <cell r="L365">
            <v>1848.5190554876001</v>
          </cell>
          <cell r="M365">
            <v>41633.049342901897</v>
          </cell>
          <cell r="N365">
            <v>41669.049342901897</v>
          </cell>
          <cell r="O365">
            <v>1.01887024401689</v>
          </cell>
          <cell r="P365">
            <v>0</v>
          </cell>
          <cell r="Q365">
            <v>0</v>
          </cell>
          <cell r="R365">
            <v>0</v>
          </cell>
          <cell r="S365">
            <v>0</v>
          </cell>
          <cell r="T365">
            <v>0</v>
          </cell>
          <cell r="U365">
            <v>6195.6824682631004</v>
          </cell>
          <cell r="V365">
            <v>0</v>
          </cell>
          <cell r="W365">
            <v>6231.6824682631004</v>
          </cell>
          <cell r="X365">
            <v>0</v>
          </cell>
          <cell r="Y365">
            <v>128</v>
          </cell>
          <cell r="Z365">
            <v>110</v>
          </cell>
          <cell r="AA365">
            <v>0</v>
          </cell>
          <cell r="AB365">
            <v>0</v>
          </cell>
          <cell r="AC365">
            <v>20113.294300433801</v>
          </cell>
          <cell r="AD365">
            <v>8348.6979207194308</v>
          </cell>
          <cell r="AE365">
            <v>19184.5069177851</v>
          </cell>
          <cell r="AF365">
            <v>8862.7790183041398</v>
          </cell>
          <cell r="AG365">
            <v>0.90005474405792496</v>
          </cell>
          <cell r="AH365">
            <v>0</v>
          </cell>
          <cell r="AI365">
            <v>0</v>
          </cell>
          <cell r="AJ365">
            <v>0</v>
          </cell>
          <cell r="AK365">
            <v>0</v>
          </cell>
          <cell r="AL365">
            <v>0</v>
          </cell>
          <cell r="AM365">
            <v>243.17066553416001</v>
          </cell>
          <cell r="AN365">
            <v>0</v>
          </cell>
          <cell r="AO365">
            <v>252.17066553416001</v>
          </cell>
          <cell r="AP365">
            <v>0</v>
          </cell>
          <cell r="AQ365">
            <v>18.946102909478899</v>
          </cell>
          <cell r="AR365">
            <v>18.946102909478899</v>
          </cell>
          <cell r="AS365">
            <v>18.946102909478899</v>
          </cell>
          <cell r="AT365">
            <v>23.880868101860202</v>
          </cell>
        </row>
        <row r="366">
          <cell r="G366">
            <v>4372</v>
          </cell>
          <cell r="H366">
            <v>0.94579139981701699</v>
          </cell>
          <cell r="I366">
            <v>8</v>
          </cell>
          <cell r="J366">
            <v>931</v>
          </cell>
          <cell r="K366">
            <v>4012.3353284128002</v>
          </cell>
          <cell r="L366">
            <v>4012.3353284128002</v>
          </cell>
          <cell r="M366">
            <v>49698.574624298701</v>
          </cell>
          <cell r="N366">
            <v>49734.574624298701</v>
          </cell>
          <cell r="O366">
            <v>1.0077474132795701</v>
          </cell>
          <cell r="P366">
            <v>0</v>
          </cell>
          <cell r="Q366">
            <v>0</v>
          </cell>
          <cell r="R366">
            <v>0</v>
          </cell>
          <cell r="S366">
            <v>0</v>
          </cell>
          <cell r="T366">
            <v>0</v>
          </cell>
          <cell r="U366">
            <v>4750.8968730400402</v>
          </cell>
          <cell r="V366">
            <v>0</v>
          </cell>
          <cell r="W366">
            <v>4786.8968730400402</v>
          </cell>
          <cell r="X366">
            <v>0</v>
          </cell>
          <cell r="Y366">
            <v>108</v>
          </cell>
          <cell r="Z366">
            <v>28</v>
          </cell>
          <cell r="AA366">
            <v>0</v>
          </cell>
          <cell r="AB366">
            <v>0</v>
          </cell>
          <cell r="AC366">
            <v>24200.880530055099</v>
          </cell>
          <cell r="AD366">
            <v>12248.816036698199</v>
          </cell>
          <cell r="AE366">
            <v>32690.792696734101</v>
          </cell>
          <cell r="AF366">
            <v>18417.347049973301</v>
          </cell>
          <cell r="AG366">
            <v>1.21639255262789</v>
          </cell>
          <cell r="AH366">
            <v>0</v>
          </cell>
          <cell r="AI366">
            <v>0</v>
          </cell>
          <cell r="AJ366">
            <v>0</v>
          </cell>
          <cell r="AK366">
            <v>0</v>
          </cell>
          <cell r="AL366">
            <v>0</v>
          </cell>
          <cell r="AM366">
            <v>129.1858626941</v>
          </cell>
          <cell r="AN366">
            <v>0</v>
          </cell>
          <cell r="AO366">
            <v>138.1858626941</v>
          </cell>
          <cell r="AP366">
            <v>0</v>
          </cell>
          <cell r="AQ366">
            <v>14.708733921646701</v>
          </cell>
          <cell r="AR366">
            <v>14.708733921646701</v>
          </cell>
          <cell r="AS366">
            <v>14.708733921646701</v>
          </cell>
          <cell r="AT366">
            <v>20.2348725360347</v>
          </cell>
        </row>
        <row r="367">
          <cell r="G367">
            <v>6661</v>
          </cell>
          <cell r="H367">
            <v>0.29815343041585302</v>
          </cell>
          <cell r="I367">
            <v>17</v>
          </cell>
          <cell r="J367">
            <v>871</v>
          </cell>
          <cell r="K367">
            <v>2342.39714194715</v>
          </cell>
          <cell r="L367">
            <v>2342.39714194715</v>
          </cell>
          <cell r="M367">
            <v>7692.9704362543098</v>
          </cell>
          <cell r="N367">
            <v>7728.9704362543098</v>
          </cell>
          <cell r="O367">
            <v>1</v>
          </cell>
          <cell r="P367">
            <v>0</v>
          </cell>
          <cell r="Q367">
            <v>0</v>
          </cell>
          <cell r="R367">
            <v>0</v>
          </cell>
          <cell r="S367">
            <v>0</v>
          </cell>
          <cell r="T367">
            <v>0</v>
          </cell>
          <cell r="U367">
            <v>406.17761756520298</v>
          </cell>
          <cell r="V367">
            <v>0</v>
          </cell>
          <cell r="W367">
            <v>442.17761756520298</v>
          </cell>
          <cell r="X367">
            <v>0</v>
          </cell>
          <cell r="Y367">
            <v>238</v>
          </cell>
          <cell r="Z367">
            <v>154</v>
          </cell>
          <cell r="AA367">
            <v>0</v>
          </cell>
          <cell r="AB367">
            <v>0</v>
          </cell>
          <cell r="AC367">
            <v>22777.109168422699</v>
          </cell>
          <cell r="AD367">
            <v>8397.256982932</v>
          </cell>
          <cell r="AE367">
            <v>12942.3054095801</v>
          </cell>
          <cell r="AF367">
            <v>6240.9746468807898</v>
          </cell>
          <cell r="AG367">
            <v>0.48962012242165598</v>
          </cell>
          <cell r="AH367">
            <v>0</v>
          </cell>
          <cell r="AI367">
            <v>0</v>
          </cell>
          <cell r="AJ367">
            <v>0</v>
          </cell>
          <cell r="AK367">
            <v>0</v>
          </cell>
          <cell r="AL367">
            <v>0</v>
          </cell>
          <cell r="AM367">
            <v>149.356209021528</v>
          </cell>
          <cell r="AN367">
            <v>0</v>
          </cell>
          <cell r="AO367">
            <v>158.356209021528</v>
          </cell>
          <cell r="AP367">
            <v>0</v>
          </cell>
          <cell r="AQ367">
            <v>18.742594959561199</v>
          </cell>
          <cell r="AR367">
            <v>18.742594959561199</v>
          </cell>
          <cell r="AS367">
            <v>18.742594959561199</v>
          </cell>
          <cell r="AT367">
            <v>23.558053649749201</v>
          </cell>
        </row>
        <row r="368">
          <cell r="G368">
            <v>4477</v>
          </cell>
          <cell r="H368">
            <v>0.28746928746928702</v>
          </cell>
          <cell r="I368">
            <v>11</v>
          </cell>
          <cell r="J368">
            <v>871</v>
          </cell>
          <cell r="K368">
            <v>3182.5435462871801</v>
          </cell>
          <cell r="L368">
            <v>3182.5435462871801</v>
          </cell>
          <cell r="M368">
            <v>9614.2566527077997</v>
          </cell>
          <cell r="N368">
            <v>9650.2566527077997</v>
          </cell>
          <cell r="O368">
            <v>1</v>
          </cell>
          <cell r="P368">
            <v>0</v>
          </cell>
          <cell r="Q368">
            <v>0</v>
          </cell>
          <cell r="R368">
            <v>0</v>
          </cell>
          <cell r="S368">
            <v>0</v>
          </cell>
          <cell r="T368">
            <v>0</v>
          </cell>
          <cell r="U368">
            <v>399.00305904345697</v>
          </cell>
          <cell r="V368">
            <v>0</v>
          </cell>
          <cell r="W368">
            <v>435.00305904345697</v>
          </cell>
          <cell r="X368">
            <v>0</v>
          </cell>
          <cell r="Y368">
            <v>260</v>
          </cell>
          <cell r="Z368">
            <v>214</v>
          </cell>
          <cell r="AA368">
            <v>0</v>
          </cell>
          <cell r="AB368">
            <v>0</v>
          </cell>
          <cell r="AC368">
            <v>15409.456587455399</v>
          </cell>
          <cell r="AD368">
            <v>7196.5030379984701</v>
          </cell>
          <cell r="AE368">
            <v>7225.0251950483398</v>
          </cell>
          <cell r="AF368">
            <v>3536.76268901608</v>
          </cell>
          <cell r="AG368">
            <v>0.41604301532838001</v>
          </cell>
          <cell r="AH368">
            <v>0</v>
          </cell>
          <cell r="AI368">
            <v>0</v>
          </cell>
          <cell r="AJ368">
            <v>0</v>
          </cell>
          <cell r="AK368">
            <v>0</v>
          </cell>
          <cell r="AL368">
            <v>0</v>
          </cell>
          <cell r="AM368">
            <v>319.85281259640402</v>
          </cell>
          <cell r="AN368">
            <v>0</v>
          </cell>
          <cell r="AO368">
            <v>328.85281259640402</v>
          </cell>
          <cell r="AP368">
            <v>0</v>
          </cell>
          <cell r="AQ368">
            <v>21.119272735809101</v>
          </cell>
          <cell r="AR368">
            <v>21.119272735809101</v>
          </cell>
          <cell r="AS368">
            <v>21.119272735809101</v>
          </cell>
          <cell r="AT368">
            <v>25.643943450574199</v>
          </cell>
        </row>
        <row r="369">
          <cell r="G369">
            <v>6035</v>
          </cell>
          <cell r="H369">
            <v>0.51897265948632998</v>
          </cell>
          <cell r="I369">
            <v>17</v>
          </cell>
          <cell r="J369">
            <v>871</v>
          </cell>
          <cell r="K369">
            <v>2296.4659696868298</v>
          </cell>
          <cell r="L369">
            <v>2296.4659696868298</v>
          </cell>
          <cell r="M369">
            <v>16304.4331594907</v>
          </cell>
          <cell r="N369">
            <v>16340.4331594907</v>
          </cell>
          <cell r="O369">
            <v>1</v>
          </cell>
          <cell r="P369">
            <v>0</v>
          </cell>
          <cell r="Q369">
            <v>0</v>
          </cell>
          <cell r="R369">
            <v>0</v>
          </cell>
          <cell r="S369">
            <v>0</v>
          </cell>
          <cell r="T369">
            <v>0</v>
          </cell>
          <cell r="U369">
            <v>1111.6447468547699</v>
          </cell>
          <cell r="V369">
            <v>0</v>
          </cell>
          <cell r="W369">
            <v>1147.6447468547699</v>
          </cell>
          <cell r="X369">
            <v>0</v>
          </cell>
          <cell r="Y369">
            <v>86</v>
          </cell>
          <cell r="Z369">
            <v>54</v>
          </cell>
          <cell r="AA369">
            <v>0</v>
          </cell>
          <cell r="AB369">
            <v>0</v>
          </cell>
          <cell r="AC369">
            <v>23142.456885955598</v>
          </cell>
          <cell r="AD369">
            <v>8823.8241461579</v>
          </cell>
          <cell r="AE369">
            <v>10472.4537705722</v>
          </cell>
          <cell r="AF369">
            <v>4953.0853783802504</v>
          </cell>
          <cell r="AG369">
            <v>0.419079588023827</v>
          </cell>
          <cell r="AH369">
            <v>0</v>
          </cell>
          <cell r="AI369">
            <v>0</v>
          </cell>
          <cell r="AJ369">
            <v>0</v>
          </cell>
          <cell r="AK369">
            <v>0</v>
          </cell>
          <cell r="AL369">
            <v>0</v>
          </cell>
          <cell r="AM369">
            <v>354.63121453181498</v>
          </cell>
          <cell r="AN369">
            <v>0</v>
          </cell>
          <cell r="AO369">
            <v>363.63121453181498</v>
          </cell>
          <cell r="AP369">
            <v>0</v>
          </cell>
          <cell r="AQ369">
            <v>16.464902774297599</v>
          </cell>
          <cell r="AR369">
            <v>16.464902774297599</v>
          </cell>
          <cell r="AS369">
            <v>16.464902774297599</v>
          </cell>
          <cell r="AT369">
            <v>21.683258305647701</v>
          </cell>
        </row>
        <row r="370">
          <cell r="G370">
            <v>2492</v>
          </cell>
          <cell r="H370">
            <v>0.14727126805778501</v>
          </cell>
          <cell r="I370">
            <v>27</v>
          </cell>
          <cell r="J370">
            <v>933</v>
          </cell>
          <cell r="K370">
            <v>895.006928545184</v>
          </cell>
          <cell r="L370">
            <v>895.006928545184</v>
          </cell>
          <cell r="M370">
            <v>10844.8606762614</v>
          </cell>
          <cell r="N370">
            <v>10880.8606762614</v>
          </cell>
          <cell r="O370">
            <v>1.1743267753209601</v>
          </cell>
          <cell r="P370">
            <v>0</v>
          </cell>
          <cell r="Q370">
            <v>0</v>
          </cell>
          <cell r="R370">
            <v>0</v>
          </cell>
          <cell r="S370">
            <v>0</v>
          </cell>
          <cell r="T370">
            <v>0</v>
          </cell>
          <cell r="U370">
            <v>1746.5441317775801</v>
          </cell>
          <cell r="V370">
            <v>0</v>
          </cell>
          <cell r="W370">
            <v>1782.5441317775801</v>
          </cell>
          <cell r="X370">
            <v>0</v>
          </cell>
          <cell r="Y370">
            <v>64</v>
          </cell>
          <cell r="Z370">
            <v>54</v>
          </cell>
          <cell r="AA370">
            <v>0</v>
          </cell>
          <cell r="AB370">
            <v>0</v>
          </cell>
          <cell r="AC370">
            <v>6501.1760364042202</v>
          </cell>
          <cell r="AD370">
            <v>4112.2647955698303</v>
          </cell>
          <cell r="AE370">
            <v>7771.6186352864897</v>
          </cell>
          <cell r="AF370">
            <v>5151.4617197608004</v>
          </cell>
          <cell r="AG370">
            <v>1.0731666469556</v>
          </cell>
          <cell r="AH370">
            <v>0</v>
          </cell>
          <cell r="AI370">
            <v>0</v>
          </cell>
          <cell r="AJ370">
            <v>0</v>
          </cell>
          <cell r="AK370">
            <v>0</v>
          </cell>
          <cell r="AL370">
            <v>0</v>
          </cell>
          <cell r="AM370">
            <v>435.25260327003298</v>
          </cell>
          <cell r="AN370">
            <v>0</v>
          </cell>
          <cell r="AO370">
            <v>444.25260327003298</v>
          </cell>
          <cell r="AP370">
            <v>0</v>
          </cell>
          <cell r="AQ370">
            <v>14.663592292724401</v>
          </cell>
          <cell r="AR370">
            <v>14.663592292724401</v>
          </cell>
          <cell r="AS370">
            <v>14.663592292724401</v>
          </cell>
          <cell r="AT370">
            <v>20.4090264357698</v>
          </cell>
        </row>
        <row r="371">
          <cell r="G371">
            <v>540</v>
          </cell>
          <cell r="H371">
            <v>0.19074074074074099</v>
          </cell>
          <cell r="I371">
            <v>38</v>
          </cell>
          <cell r="J371">
            <v>933</v>
          </cell>
          <cell r="K371">
            <v>206.66244801510899</v>
          </cell>
          <cell r="L371">
            <v>206.66244801510899</v>
          </cell>
          <cell r="M371">
            <v>961.44208823107294</v>
          </cell>
          <cell r="N371">
            <v>997.44208823107294</v>
          </cell>
          <cell r="O371">
            <v>1.9204512952856301</v>
          </cell>
          <cell r="P371">
            <v>0</v>
          </cell>
          <cell r="Q371">
            <v>0</v>
          </cell>
          <cell r="R371">
            <v>0</v>
          </cell>
          <cell r="S371">
            <v>0</v>
          </cell>
          <cell r="T371">
            <v>0</v>
          </cell>
          <cell r="U371">
            <v>1431.5482177260201</v>
          </cell>
          <cell r="V371">
            <v>0</v>
          </cell>
          <cell r="W371">
            <v>1467.5482177260201</v>
          </cell>
          <cell r="X371">
            <v>0</v>
          </cell>
          <cell r="Y371">
            <v>106</v>
          </cell>
          <cell r="Z371">
            <v>104</v>
          </cell>
          <cell r="AA371">
            <v>0</v>
          </cell>
          <cell r="AB371">
            <v>0</v>
          </cell>
          <cell r="AC371">
            <v>1705.9067534121</v>
          </cell>
          <cell r="AD371">
            <v>1070.9928781498299</v>
          </cell>
          <cell r="AE371">
            <v>2738.1148623722502</v>
          </cell>
          <cell r="AF371">
            <v>1806.33414812047</v>
          </cell>
          <cell r="AG371">
            <v>1.5292864588445001</v>
          </cell>
          <cell r="AH371">
            <v>0</v>
          </cell>
          <cell r="AI371">
            <v>0</v>
          </cell>
          <cell r="AJ371">
            <v>0</v>
          </cell>
          <cell r="AK371">
            <v>0</v>
          </cell>
          <cell r="AL371">
            <v>0</v>
          </cell>
          <cell r="AM371">
            <v>172.51244888683999</v>
          </cell>
          <cell r="AN371">
            <v>0</v>
          </cell>
          <cell r="AO371">
            <v>181.51244888683999</v>
          </cell>
          <cell r="AP371">
            <v>0</v>
          </cell>
          <cell r="AQ371">
            <v>17.307073517724799</v>
          </cell>
          <cell r="AR371">
            <v>17.307073517724799</v>
          </cell>
          <cell r="AS371">
            <v>17.307073517724799</v>
          </cell>
          <cell r="AT371">
            <v>22.651888019221399</v>
          </cell>
        </row>
        <row r="372">
          <cell r="G372">
            <v>838</v>
          </cell>
          <cell r="H372">
            <v>0.366348448687351</v>
          </cell>
          <cell r="I372">
            <v>16</v>
          </cell>
          <cell r="J372">
            <v>933</v>
          </cell>
          <cell r="K372">
            <v>385.12776892052602</v>
          </cell>
          <cell r="L372">
            <v>385.12776892052602</v>
          </cell>
          <cell r="M372">
            <v>2053.5730318484102</v>
          </cell>
          <cell r="N372">
            <v>2089.5730318484102</v>
          </cell>
          <cell r="O372">
            <v>1.1457523256478599</v>
          </cell>
          <cell r="P372">
            <v>0</v>
          </cell>
          <cell r="Q372">
            <v>0</v>
          </cell>
          <cell r="R372">
            <v>0</v>
          </cell>
          <cell r="S372">
            <v>0</v>
          </cell>
          <cell r="T372">
            <v>0</v>
          </cell>
          <cell r="U372">
            <v>930.84125008864805</v>
          </cell>
          <cell r="V372">
            <v>0</v>
          </cell>
          <cell r="W372">
            <v>966.84125008864805</v>
          </cell>
          <cell r="X372">
            <v>0</v>
          </cell>
          <cell r="Y372">
            <v>10</v>
          </cell>
          <cell r="Z372">
            <v>10</v>
          </cell>
          <cell r="AA372">
            <v>0</v>
          </cell>
          <cell r="AB372">
            <v>0</v>
          </cell>
          <cell r="AC372">
            <v>2232.1166577732602</v>
          </cell>
          <cell r="AD372">
            <v>935.83899854785398</v>
          </cell>
          <cell r="AE372">
            <v>2956.0192091792501</v>
          </cell>
          <cell r="AF372">
            <v>1503.80069861838</v>
          </cell>
          <cell r="AG372">
            <v>1.15280178048163</v>
          </cell>
          <cell r="AH372">
            <v>0</v>
          </cell>
          <cell r="AI372">
            <v>0</v>
          </cell>
          <cell r="AJ372">
            <v>0</v>
          </cell>
          <cell r="AK372">
            <v>0</v>
          </cell>
          <cell r="AL372">
            <v>0</v>
          </cell>
          <cell r="AM372">
            <v>285.877155808981</v>
          </cell>
          <cell r="AN372">
            <v>0</v>
          </cell>
          <cell r="AO372">
            <v>294.877155808981</v>
          </cell>
          <cell r="AP372">
            <v>0</v>
          </cell>
          <cell r="AQ372">
            <v>13.6607491692904</v>
          </cell>
          <cell r="AR372">
            <v>13.6607491692904</v>
          </cell>
          <cell r="AS372">
            <v>13.6607491692904</v>
          </cell>
          <cell r="AT372">
            <v>19.638174778946301</v>
          </cell>
        </row>
        <row r="373">
          <cell r="G373">
            <v>374</v>
          </cell>
          <cell r="H373">
            <v>0.36631016042780801</v>
          </cell>
          <cell r="I373">
            <v>15</v>
          </cell>
          <cell r="J373">
            <v>933</v>
          </cell>
          <cell r="K373">
            <v>138.42701053350601</v>
          </cell>
          <cell r="L373">
            <v>138.42701053350601</v>
          </cell>
          <cell r="M373">
            <v>2362.4415447001602</v>
          </cell>
          <cell r="N373">
            <v>2398.4415447001602</v>
          </cell>
          <cell r="O373">
            <v>1.0059996079095099</v>
          </cell>
          <cell r="P373">
            <v>0</v>
          </cell>
          <cell r="Q373">
            <v>0</v>
          </cell>
          <cell r="R373">
            <v>0</v>
          </cell>
          <cell r="S373">
            <v>0</v>
          </cell>
          <cell r="T373">
            <v>0</v>
          </cell>
          <cell r="U373">
            <v>1002.1221259960799</v>
          </cell>
          <cell r="V373">
            <v>0</v>
          </cell>
          <cell r="W373">
            <v>1038.1221259960801</v>
          </cell>
          <cell r="X373">
            <v>0</v>
          </cell>
          <cell r="Y373">
            <v>14</v>
          </cell>
          <cell r="Z373">
            <v>14</v>
          </cell>
          <cell r="AA373">
            <v>0</v>
          </cell>
          <cell r="AB373">
            <v>0</v>
          </cell>
          <cell r="AC373">
            <v>1461.4696060153799</v>
          </cell>
          <cell r="AD373">
            <v>283.35327057059601</v>
          </cell>
          <cell r="AE373">
            <v>580.42097229559499</v>
          </cell>
          <cell r="AF373">
            <v>273.51658095365298</v>
          </cell>
          <cell r="AG373">
            <v>0.32525776777288701</v>
          </cell>
          <cell r="AH373">
            <v>0</v>
          </cell>
          <cell r="AI373">
            <v>0</v>
          </cell>
          <cell r="AJ373">
            <v>0</v>
          </cell>
          <cell r="AK373">
            <v>0</v>
          </cell>
          <cell r="AL373">
            <v>0</v>
          </cell>
          <cell r="AM373">
            <v>169.439199804493</v>
          </cell>
          <cell r="AN373">
            <v>0</v>
          </cell>
          <cell r="AO373">
            <v>178.439199804493</v>
          </cell>
          <cell r="AP373">
            <v>0</v>
          </cell>
          <cell r="AQ373">
            <v>13.3567709488504</v>
          </cell>
          <cell r="AR373">
            <v>13.3567709488504</v>
          </cell>
          <cell r="AS373">
            <v>13.3567709488504</v>
          </cell>
          <cell r="AT373">
            <v>19.3830485524533</v>
          </cell>
        </row>
        <row r="374">
          <cell r="G374">
            <v>508</v>
          </cell>
          <cell r="H374">
            <v>0.25393700787401602</v>
          </cell>
          <cell r="I374">
            <v>8</v>
          </cell>
          <cell r="J374">
            <v>933</v>
          </cell>
          <cell r="K374">
            <v>471.28096083704497</v>
          </cell>
          <cell r="L374">
            <v>471.28096083704497</v>
          </cell>
          <cell r="M374">
            <v>3888.5859210303402</v>
          </cell>
          <cell r="N374">
            <v>3924.5859210303402</v>
          </cell>
          <cell r="O374">
            <v>1.09243446229914</v>
          </cell>
          <cell r="P374">
            <v>0</v>
          </cell>
          <cell r="Q374">
            <v>0</v>
          </cell>
          <cell r="R374">
            <v>0</v>
          </cell>
          <cell r="S374">
            <v>0</v>
          </cell>
          <cell r="T374">
            <v>0</v>
          </cell>
          <cell r="U374">
            <v>1394.8803983266801</v>
          </cell>
          <cell r="V374">
            <v>0</v>
          </cell>
          <cell r="W374">
            <v>1430.8803983266801</v>
          </cell>
          <cell r="X374">
            <v>0</v>
          </cell>
          <cell r="Y374">
            <v>6</v>
          </cell>
          <cell r="Z374">
            <v>6</v>
          </cell>
          <cell r="AA374">
            <v>0</v>
          </cell>
          <cell r="AB374">
            <v>0</v>
          </cell>
          <cell r="AC374">
            <v>1992.82927063386</v>
          </cell>
          <cell r="AD374">
            <v>1458.9461073774901</v>
          </cell>
          <cell r="AE374">
            <v>2111.0374734879101</v>
          </cell>
          <cell r="AF374">
            <v>1460.78363198225</v>
          </cell>
          <cell r="AG374">
            <v>1.02999370762283</v>
          </cell>
          <cell r="AH374">
            <v>0</v>
          </cell>
          <cell r="AI374">
            <v>0</v>
          </cell>
          <cell r="AJ374">
            <v>0</v>
          </cell>
          <cell r="AK374">
            <v>0</v>
          </cell>
          <cell r="AL374">
            <v>0</v>
          </cell>
          <cell r="AM374">
            <v>352.92308445307998</v>
          </cell>
          <cell r="AN374">
            <v>0</v>
          </cell>
          <cell r="AO374">
            <v>361.92308445307998</v>
          </cell>
          <cell r="AP374">
            <v>0</v>
          </cell>
          <cell r="AQ374">
            <v>16.8446747390593</v>
          </cell>
          <cell r="AR374">
            <v>16.8446747390593</v>
          </cell>
          <cell r="AS374">
            <v>16.8446747390593</v>
          </cell>
          <cell r="AT374">
            <v>22.184515367123598</v>
          </cell>
        </row>
        <row r="375">
          <cell r="G375">
            <v>453</v>
          </cell>
          <cell r="H375">
            <v>0.375275938189845</v>
          </cell>
          <cell r="I375">
            <v>10</v>
          </cell>
          <cell r="J375">
            <v>933</v>
          </cell>
          <cell r="K375">
            <v>386.58134100437502</v>
          </cell>
          <cell r="L375">
            <v>386.58134100437502</v>
          </cell>
          <cell r="M375">
            <v>1447.8813911637999</v>
          </cell>
          <cell r="N375">
            <v>1483.8813911637999</v>
          </cell>
          <cell r="O375">
            <v>1.1219085458470199</v>
          </cell>
          <cell r="P375">
            <v>0</v>
          </cell>
          <cell r="Q375">
            <v>0</v>
          </cell>
          <cell r="R375">
            <v>0</v>
          </cell>
          <cell r="S375">
            <v>0</v>
          </cell>
          <cell r="T375">
            <v>0</v>
          </cell>
          <cell r="U375">
            <v>937.34679612530999</v>
          </cell>
          <cell r="V375">
            <v>0</v>
          </cell>
          <cell r="W375">
            <v>973.34679612530999</v>
          </cell>
          <cell r="X375">
            <v>0</v>
          </cell>
          <cell r="Y375">
            <v>4</v>
          </cell>
          <cell r="Z375">
            <v>4</v>
          </cell>
          <cell r="AA375">
            <v>0</v>
          </cell>
          <cell r="AB375">
            <v>0</v>
          </cell>
          <cell r="AC375">
            <v>1778.97272912724</v>
          </cell>
          <cell r="AD375">
            <v>714.94261151667001</v>
          </cell>
          <cell r="AE375">
            <v>1791.7445669312001</v>
          </cell>
          <cell r="AF375">
            <v>917.299786818759</v>
          </cell>
          <cell r="AG375">
            <v>0.92371845924558804</v>
          </cell>
          <cell r="AH375">
            <v>0</v>
          </cell>
          <cell r="AI375">
            <v>0</v>
          </cell>
          <cell r="AJ375">
            <v>0</v>
          </cell>
          <cell r="AK375">
            <v>0</v>
          </cell>
          <cell r="AL375">
            <v>0</v>
          </cell>
          <cell r="AM375">
            <v>203.42671554522201</v>
          </cell>
          <cell r="AN375">
            <v>0</v>
          </cell>
          <cell r="AO375">
            <v>212.42671554522201</v>
          </cell>
          <cell r="AP375">
            <v>0</v>
          </cell>
          <cell r="AQ375">
            <v>12.246682356109</v>
          </cell>
          <cell r="AR375">
            <v>12.246682356109</v>
          </cell>
          <cell r="AS375">
            <v>12.246682356109</v>
          </cell>
          <cell r="AT375">
            <v>18.751679448985801</v>
          </cell>
        </row>
        <row r="376">
          <cell r="G376">
            <v>502</v>
          </cell>
          <cell r="H376">
            <v>0.33067729083665298</v>
          </cell>
          <cell r="I376">
            <v>18</v>
          </cell>
          <cell r="J376">
            <v>933</v>
          </cell>
          <cell r="K376">
            <v>349.70507410292203</v>
          </cell>
          <cell r="L376">
            <v>349.70507410292203</v>
          </cell>
          <cell r="M376">
            <v>1214.07696098108</v>
          </cell>
          <cell r="N376">
            <v>1250.07696098108</v>
          </cell>
          <cell r="O376">
            <v>1.24877739367138</v>
          </cell>
          <cell r="P376">
            <v>0</v>
          </cell>
          <cell r="Q376">
            <v>0</v>
          </cell>
          <cell r="R376">
            <v>0</v>
          </cell>
          <cell r="S376">
            <v>0</v>
          </cell>
          <cell r="T376">
            <v>0</v>
          </cell>
          <cell r="U376">
            <v>822.60968435809605</v>
          </cell>
          <cell r="V376">
            <v>0</v>
          </cell>
          <cell r="W376">
            <v>858.60968435809605</v>
          </cell>
          <cell r="X376">
            <v>0</v>
          </cell>
          <cell r="Y376">
            <v>0</v>
          </cell>
          <cell r="Z376">
            <v>0</v>
          </cell>
          <cell r="AA376">
            <v>0</v>
          </cell>
          <cell r="AB376">
            <v>0</v>
          </cell>
          <cell r="AC376">
            <v>1999.3403659323899</v>
          </cell>
          <cell r="AD376">
            <v>755.12821383900098</v>
          </cell>
          <cell r="AE376">
            <v>2582.5995472263098</v>
          </cell>
          <cell r="AF376">
            <v>1308.0954172842301</v>
          </cell>
          <cell r="AG376">
            <v>1.1517237162416201</v>
          </cell>
          <cell r="AH376">
            <v>0</v>
          </cell>
          <cell r="AI376">
            <v>0</v>
          </cell>
          <cell r="AJ376">
            <v>0</v>
          </cell>
          <cell r="AK376">
            <v>0</v>
          </cell>
          <cell r="AL376">
            <v>0</v>
          </cell>
          <cell r="AM376">
            <v>532.30158012911102</v>
          </cell>
          <cell r="AN376">
            <v>0</v>
          </cell>
          <cell r="AO376">
            <v>541.30158012911102</v>
          </cell>
          <cell r="AP376">
            <v>0</v>
          </cell>
          <cell r="AQ376">
            <v>15.209572468293601</v>
          </cell>
          <cell r="AR376">
            <v>15.209572468293601</v>
          </cell>
          <cell r="AS376">
            <v>15.209572468293601</v>
          </cell>
          <cell r="AT376">
            <v>20.746613739623701</v>
          </cell>
        </row>
        <row r="377">
          <cell r="G377">
            <v>692</v>
          </cell>
          <cell r="H377">
            <v>0.45664739884393102</v>
          </cell>
          <cell r="I377">
            <v>16</v>
          </cell>
          <cell r="J377">
            <v>933</v>
          </cell>
          <cell r="K377">
            <v>846.56359488851001</v>
          </cell>
          <cell r="L377">
            <v>846.56359488851001</v>
          </cell>
          <cell r="M377">
            <v>4442.9355266269504</v>
          </cell>
          <cell r="N377">
            <v>4478.9355266269504</v>
          </cell>
          <cell r="O377">
            <v>1.0699820339370401</v>
          </cell>
          <cell r="P377">
            <v>0</v>
          </cell>
          <cell r="Q377">
            <v>0</v>
          </cell>
          <cell r="R377">
            <v>0</v>
          </cell>
          <cell r="S377">
            <v>0</v>
          </cell>
          <cell r="T377">
            <v>0</v>
          </cell>
          <cell r="U377">
            <v>983.99587798188497</v>
          </cell>
          <cell r="V377">
            <v>0</v>
          </cell>
          <cell r="W377">
            <v>1019.99587798189</v>
          </cell>
          <cell r="X377">
            <v>0</v>
          </cell>
          <cell r="Y377">
            <v>10</v>
          </cell>
          <cell r="Z377">
            <v>6</v>
          </cell>
          <cell r="AA377">
            <v>0</v>
          </cell>
          <cell r="AB377">
            <v>0</v>
          </cell>
          <cell r="AC377">
            <v>2675.7734865746702</v>
          </cell>
          <cell r="AD377">
            <v>907.64742209303097</v>
          </cell>
          <cell r="AE377">
            <v>3227.8077079351701</v>
          </cell>
          <cell r="AF377">
            <v>1597.6445287933</v>
          </cell>
          <cell r="AG377">
            <v>1.04962061846847</v>
          </cell>
          <cell r="AH377">
            <v>0</v>
          </cell>
          <cell r="AI377">
            <v>0</v>
          </cell>
          <cell r="AJ377">
            <v>0</v>
          </cell>
          <cell r="AK377">
            <v>0</v>
          </cell>
          <cell r="AL377">
            <v>0</v>
          </cell>
          <cell r="AM377">
            <v>529.429252232473</v>
          </cell>
          <cell r="AN377">
            <v>0</v>
          </cell>
          <cell r="AO377">
            <v>538.429252232473</v>
          </cell>
          <cell r="AP377">
            <v>0</v>
          </cell>
          <cell r="AQ377">
            <v>11.424487386726501</v>
          </cell>
          <cell r="AR377">
            <v>11.424487386726501</v>
          </cell>
          <cell r="AS377">
            <v>11.424487386726501</v>
          </cell>
          <cell r="AT377">
            <v>17.977359166770398</v>
          </cell>
        </row>
        <row r="378">
          <cell r="G378">
            <v>413</v>
          </cell>
          <cell r="H378">
            <v>0.24939467312348701</v>
          </cell>
          <cell r="I378">
            <v>8</v>
          </cell>
          <cell r="J378">
            <v>933</v>
          </cell>
          <cell r="K378">
            <v>683.000337381907</v>
          </cell>
          <cell r="L378">
            <v>683.000337381907</v>
          </cell>
          <cell r="M378">
            <v>8503.6989410820497</v>
          </cell>
          <cell r="N378">
            <v>8539.6989410820497</v>
          </cell>
          <cell r="O378">
            <v>1.0123620995043701</v>
          </cell>
          <cell r="P378">
            <v>0</v>
          </cell>
          <cell r="Q378">
            <v>0</v>
          </cell>
          <cell r="R378">
            <v>0</v>
          </cell>
          <cell r="S378">
            <v>0</v>
          </cell>
          <cell r="T378">
            <v>0</v>
          </cell>
          <cell r="U378">
            <v>1229.0050116795801</v>
          </cell>
          <cell r="V378">
            <v>0</v>
          </cell>
          <cell r="W378">
            <v>1265.0050116795801</v>
          </cell>
          <cell r="X378">
            <v>0</v>
          </cell>
          <cell r="Y378">
            <v>12</v>
          </cell>
          <cell r="Z378">
            <v>10</v>
          </cell>
          <cell r="AA378">
            <v>0</v>
          </cell>
          <cell r="AB378">
            <v>0</v>
          </cell>
          <cell r="AC378">
            <v>1896.1967419166001</v>
          </cell>
          <cell r="AD378">
            <v>530.39932947649402</v>
          </cell>
          <cell r="AE378">
            <v>1182.36411248693</v>
          </cell>
          <cell r="AF378">
            <v>607.96966169122595</v>
          </cell>
          <cell r="AG378">
            <v>0.51583897922532695</v>
          </cell>
          <cell r="AH378">
            <v>0</v>
          </cell>
          <cell r="AI378">
            <v>0</v>
          </cell>
          <cell r="AJ378">
            <v>0</v>
          </cell>
          <cell r="AK378">
            <v>0</v>
          </cell>
          <cell r="AL378">
            <v>0</v>
          </cell>
          <cell r="AM378">
            <v>458.87725274016998</v>
          </cell>
          <cell r="AN378">
            <v>0</v>
          </cell>
          <cell r="AO378">
            <v>467.87725274016998</v>
          </cell>
          <cell r="AP378">
            <v>0</v>
          </cell>
          <cell r="AQ378">
            <v>14.728696982413901</v>
          </cell>
          <cell r="AR378">
            <v>14.728696982413901</v>
          </cell>
          <cell r="AS378">
            <v>14.728696982413901</v>
          </cell>
          <cell r="AT378">
            <v>20.455192651867499</v>
          </cell>
        </row>
        <row r="379">
          <cell r="G379">
            <v>834</v>
          </cell>
          <cell r="H379">
            <v>0.34772182254196599</v>
          </cell>
          <cell r="I379">
            <v>24</v>
          </cell>
          <cell r="J379">
            <v>933</v>
          </cell>
          <cell r="K379">
            <v>597.61530472394998</v>
          </cell>
          <cell r="L379">
            <v>597.61530472394998</v>
          </cell>
          <cell r="M379">
            <v>4691.9465401896396</v>
          </cell>
          <cell r="N379">
            <v>4727.9465401896396</v>
          </cell>
          <cell r="O379">
            <v>1.1671823663402101</v>
          </cell>
          <cell r="P379">
            <v>0</v>
          </cell>
          <cell r="Q379">
            <v>0</v>
          </cell>
          <cell r="R379">
            <v>0</v>
          </cell>
          <cell r="S379">
            <v>0</v>
          </cell>
          <cell r="T379">
            <v>0</v>
          </cell>
          <cell r="U379">
            <v>1577.9876823526799</v>
          </cell>
          <cell r="V379">
            <v>0</v>
          </cell>
          <cell r="W379">
            <v>1613.9876823526799</v>
          </cell>
          <cell r="X379">
            <v>0</v>
          </cell>
          <cell r="Y379">
            <v>2</v>
          </cell>
          <cell r="Z379">
            <v>2</v>
          </cell>
          <cell r="AA379">
            <v>0</v>
          </cell>
          <cell r="AB379">
            <v>0</v>
          </cell>
          <cell r="AC379">
            <v>3287.3030215069998</v>
          </cell>
          <cell r="AD379">
            <v>1901.98011859503</v>
          </cell>
          <cell r="AE379">
            <v>4012.39641483273</v>
          </cell>
          <cell r="AF379">
            <v>2605.4329135929902</v>
          </cell>
          <cell r="AG379">
            <v>1.1506898330192299</v>
          </cell>
          <cell r="AH379">
            <v>0</v>
          </cell>
          <cell r="AI379">
            <v>0</v>
          </cell>
          <cell r="AJ379">
            <v>0</v>
          </cell>
          <cell r="AK379">
            <v>0</v>
          </cell>
          <cell r="AL379">
            <v>0</v>
          </cell>
          <cell r="AM379">
            <v>614.634308098171</v>
          </cell>
          <cell r="AN379">
            <v>0</v>
          </cell>
          <cell r="AO379">
            <v>623.634308098171</v>
          </cell>
          <cell r="AP379">
            <v>0</v>
          </cell>
          <cell r="AQ379">
            <v>17.976802269010999</v>
          </cell>
          <cell r="AR379">
            <v>17.976802269010999</v>
          </cell>
          <cell r="AS379">
            <v>17.976802269010999</v>
          </cell>
          <cell r="AT379">
            <v>23.391856467657501</v>
          </cell>
        </row>
        <row r="380">
          <cell r="G380">
            <v>345</v>
          </cell>
          <cell r="H380">
            <v>0.55362318840579705</v>
          </cell>
          <cell r="I380">
            <v>9</v>
          </cell>
          <cell r="J380">
            <v>933</v>
          </cell>
          <cell r="K380">
            <v>237.71707976156199</v>
          </cell>
          <cell r="L380">
            <v>237.71707976156199</v>
          </cell>
          <cell r="M380">
            <v>2631.5647824853099</v>
          </cell>
          <cell r="N380">
            <v>2667.5647824853099</v>
          </cell>
          <cell r="O380">
            <v>1.02351762005083</v>
          </cell>
          <cell r="P380">
            <v>0</v>
          </cell>
          <cell r="Q380">
            <v>0</v>
          </cell>
          <cell r="R380">
            <v>0</v>
          </cell>
          <cell r="S380">
            <v>0</v>
          </cell>
          <cell r="T380">
            <v>0</v>
          </cell>
          <cell r="U380">
            <v>912.78026541869701</v>
          </cell>
          <cell r="V380">
            <v>0</v>
          </cell>
          <cell r="W380">
            <v>948.78026541869701</v>
          </cell>
          <cell r="X380">
            <v>0</v>
          </cell>
          <cell r="Y380">
            <v>30</v>
          </cell>
          <cell r="Z380">
            <v>26</v>
          </cell>
          <cell r="AA380">
            <v>0</v>
          </cell>
          <cell r="AB380">
            <v>0</v>
          </cell>
          <cell r="AC380">
            <v>1455.8973837769299</v>
          </cell>
          <cell r="AD380">
            <v>522.96762119234802</v>
          </cell>
          <cell r="AE380">
            <v>909.76473432601199</v>
          </cell>
          <cell r="AF380">
            <v>478.39703665746299</v>
          </cell>
          <cell r="AG380">
            <v>0.53236804696596196</v>
          </cell>
          <cell r="AH380">
            <v>0</v>
          </cell>
          <cell r="AI380">
            <v>0</v>
          </cell>
          <cell r="AJ380">
            <v>0</v>
          </cell>
          <cell r="AK380">
            <v>0</v>
          </cell>
          <cell r="AL380">
            <v>0</v>
          </cell>
          <cell r="AM380">
            <v>130.16476761477099</v>
          </cell>
          <cell r="AN380">
            <v>0</v>
          </cell>
          <cell r="AO380">
            <v>139.16476761477099</v>
          </cell>
          <cell r="AP380">
            <v>0</v>
          </cell>
          <cell r="AQ380">
            <v>11.707965242895099</v>
          </cell>
          <cell r="AR380">
            <v>11.707965242895099</v>
          </cell>
          <cell r="AS380">
            <v>11.707965242895099</v>
          </cell>
          <cell r="AT380">
            <v>18.3597341894606</v>
          </cell>
        </row>
        <row r="381">
          <cell r="G381">
            <v>658</v>
          </cell>
          <cell r="H381">
            <v>0.45592705167173297</v>
          </cell>
          <cell r="I381">
            <v>23</v>
          </cell>
          <cell r="J381">
            <v>933</v>
          </cell>
          <cell r="K381">
            <v>456.19268741666298</v>
          </cell>
          <cell r="L381">
            <v>456.19268741666298</v>
          </cell>
          <cell r="M381">
            <v>3407.5534373386599</v>
          </cell>
          <cell r="N381">
            <v>3443.5534373386599</v>
          </cell>
          <cell r="O381">
            <v>1.0736145520003499</v>
          </cell>
          <cell r="P381">
            <v>0</v>
          </cell>
          <cell r="Q381">
            <v>0</v>
          </cell>
          <cell r="R381">
            <v>0</v>
          </cell>
          <cell r="S381">
            <v>0</v>
          </cell>
          <cell r="T381">
            <v>0</v>
          </cell>
          <cell r="U381">
            <v>883.88320062229695</v>
          </cell>
          <cell r="V381">
            <v>0</v>
          </cell>
          <cell r="W381">
            <v>919.88320062229695</v>
          </cell>
          <cell r="X381">
            <v>0</v>
          </cell>
          <cell r="Y381">
            <v>26</v>
          </cell>
          <cell r="Z381">
            <v>26</v>
          </cell>
          <cell r="AA381">
            <v>0</v>
          </cell>
          <cell r="AB381">
            <v>0</v>
          </cell>
          <cell r="AC381">
            <v>2262.46166573043</v>
          </cell>
          <cell r="AD381">
            <v>739.02291348345705</v>
          </cell>
          <cell r="AE381">
            <v>2642.2078927479602</v>
          </cell>
          <cell r="AF381">
            <v>1315.517473573</v>
          </cell>
          <cell r="AG381">
            <v>0.99032916548586603</v>
          </cell>
          <cell r="AH381">
            <v>0</v>
          </cell>
          <cell r="AI381">
            <v>0</v>
          </cell>
          <cell r="AJ381">
            <v>0</v>
          </cell>
          <cell r="AK381">
            <v>0</v>
          </cell>
          <cell r="AL381">
            <v>0</v>
          </cell>
          <cell r="AM381">
            <v>492.65829544453197</v>
          </cell>
          <cell r="AN381">
            <v>0</v>
          </cell>
          <cell r="AO381">
            <v>501.65829544453197</v>
          </cell>
          <cell r="AP381">
            <v>0</v>
          </cell>
          <cell r="AQ381">
            <v>16.023355963249301</v>
          </cell>
          <cell r="AR381">
            <v>16.023355963249301</v>
          </cell>
          <cell r="AS381">
            <v>16.023355963249301</v>
          </cell>
          <cell r="AT381">
            <v>21.827728043378698</v>
          </cell>
        </row>
        <row r="382">
          <cell r="G382">
            <v>863</v>
          </cell>
          <cell r="H382">
            <v>0.19698725376593301</v>
          </cell>
          <cell r="I382">
            <v>43</v>
          </cell>
          <cell r="J382">
            <v>933</v>
          </cell>
          <cell r="K382">
            <v>501.52748534598902</v>
          </cell>
          <cell r="L382">
            <v>501.52748534598902</v>
          </cell>
          <cell r="M382">
            <v>2943.9151865896101</v>
          </cell>
          <cell r="N382">
            <v>2979.9151865896101</v>
          </cell>
          <cell r="O382">
            <v>1.00099805121923</v>
          </cell>
          <cell r="P382">
            <v>0</v>
          </cell>
          <cell r="Q382">
            <v>0</v>
          </cell>
          <cell r="R382">
            <v>0</v>
          </cell>
          <cell r="S382">
            <v>0</v>
          </cell>
          <cell r="T382">
            <v>0</v>
          </cell>
          <cell r="U382">
            <v>170.29290183603001</v>
          </cell>
          <cell r="V382">
            <v>0</v>
          </cell>
          <cell r="W382">
            <v>206.29290183603001</v>
          </cell>
          <cell r="X382">
            <v>0</v>
          </cell>
          <cell r="Y382">
            <v>10</v>
          </cell>
          <cell r="Z382">
            <v>8</v>
          </cell>
          <cell r="AA382">
            <v>0</v>
          </cell>
          <cell r="AB382">
            <v>0</v>
          </cell>
          <cell r="AC382">
            <v>6317.7834062125403</v>
          </cell>
          <cell r="AD382">
            <v>2540.1634006694399</v>
          </cell>
          <cell r="AE382">
            <v>5437.3381730465198</v>
          </cell>
          <cell r="AF382">
            <v>3229.1714185744399</v>
          </cell>
          <cell r="AG382">
            <v>0.74321444995232999</v>
          </cell>
          <cell r="AH382">
            <v>0</v>
          </cell>
          <cell r="AI382">
            <v>0</v>
          </cell>
          <cell r="AJ382">
            <v>0</v>
          </cell>
          <cell r="AK382">
            <v>0</v>
          </cell>
          <cell r="AL382">
            <v>0</v>
          </cell>
          <cell r="AM382">
            <v>603.10762590809804</v>
          </cell>
          <cell r="AN382">
            <v>0</v>
          </cell>
          <cell r="AO382">
            <v>612.10762590809804</v>
          </cell>
          <cell r="AP382">
            <v>0</v>
          </cell>
          <cell r="AQ382">
            <v>18.322739704224499</v>
          </cell>
          <cell r="AR382">
            <v>18.322739704224499</v>
          </cell>
          <cell r="AS382">
            <v>18.322739704224499</v>
          </cell>
          <cell r="AT382">
            <v>23.301929163087902</v>
          </cell>
        </row>
        <row r="383">
          <cell r="G383">
            <v>641</v>
          </cell>
          <cell r="H383">
            <v>0.31201248049921998</v>
          </cell>
          <cell r="I383">
            <v>32</v>
          </cell>
          <cell r="J383">
            <v>933</v>
          </cell>
          <cell r="K383">
            <v>355.286710649437</v>
          </cell>
          <cell r="L383">
            <v>355.286710649437</v>
          </cell>
          <cell r="M383">
            <v>4335.3696598647703</v>
          </cell>
          <cell r="N383">
            <v>4371.3696598647703</v>
          </cell>
          <cell r="O383">
            <v>1.0709105422055201</v>
          </cell>
          <cell r="P383">
            <v>0</v>
          </cell>
          <cell r="Q383">
            <v>0</v>
          </cell>
          <cell r="R383">
            <v>0</v>
          </cell>
          <cell r="S383">
            <v>0</v>
          </cell>
          <cell r="T383">
            <v>0</v>
          </cell>
          <cell r="U383">
            <v>916.44816721718905</v>
          </cell>
          <cell r="V383">
            <v>0</v>
          </cell>
          <cell r="W383">
            <v>952.44816721718905</v>
          </cell>
          <cell r="X383">
            <v>0</v>
          </cell>
          <cell r="Y383">
            <v>18</v>
          </cell>
          <cell r="Z383">
            <v>18</v>
          </cell>
          <cell r="AA383">
            <v>0</v>
          </cell>
          <cell r="AB383">
            <v>0</v>
          </cell>
          <cell r="AC383">
            <v>2263.0306490232001</v>
          </cell>
          <cell r="AD383">
            <v>745.44248785949401</v>
          </cell>
          <cell r="AE383">
            <v>3071.12995890615</v>
          </cell>
          <cell r="AF383">
            <v>1545.12374356487</v>
          </cell>
          <cell r="AG383">
            <v>1.13457060138424</v>
          </cell>
          <cell r="AH383">
            <v>0</v>
          </cell>
          <cell r="AI383">
            <v>0</v>
          </cell>
          <cell r="AJ383">
            <v>0</v>
          </cell>
          <cell r="AK383">
            <v>0</v>
          </cell>
          <cell r="AL383">
            <v>0</v>
          </cell>
          <cell r="AM383">
            <v>557.77399882295197</v>
          </cell>
          <cell r="AN383">
            <v>0</v>
          </cell>
          <cell r="AO383">
            <v>566.77399882295197</v>
          </cell>
          <cell r="AP383">
            <v>0</v>
          </cell>
          <cell r="AQ383">
            <v>27.321626385447601</v>
          </cell>
          <cell r="AR383">
            <v>27.321626385447601</v>
          </cell>
          <cell r="AS383">
            <v>27.321626385447601</v>
          </cell>
          <cell r="AT383">
            <v>31.777199338848199</v>
          </cell>
        </row>
        <row r="384">
          <cell r="G384">
            <v>248</v>
          </cell>
          <cell r="H384">
            <v>0.39516129032258102</v>
          </cell>
          <cell r="I384">
            <v>48</v>
          </cell>
          <cell r="J384">
            <v>933</v>
          </cell>
          <cell r="K384">
            <v>213.186165285557</v>
          </cell>
          <cell r="L384">
            <v>213.186165285557</v>
          </cell>
          <cell r="M384">
            <v>360.11948116890301</v>
          </cell>
          <cell r="N384">
            <v>396.11948116890301</v>
          </cell>
          <cell r="O384">
            <v>1</v>
          </cell>
          <cell r="P384">
            <v>0</v>
          </cell>
          <cell r="Q384">
            <v>0</v>
          </cell>
          <cell r="R384">
            <v>0</v>
          </cell>
          <cell r="S384">
            <v>0</v>
          </cell>
          <cell r="T384">
            <v>0</v>
          </cell>
          <cell r="U384">
            <v>47.797262167880703</v>
          </cell>
          <cell r="V384">
            <v>0</v>
          </cell>
          <cell r="W384">
            <v>83.797262167880703</v>
          </cell>
          <cell r="X384">
            <v>0</v>
          </cell>
          <cell r="Y384">
            <v>8</v>
          </cell>
          <cell r="Z384">
            <v>8</v>
          </cell>
          <cell r="AA384">
            <v>0</v>
          </cell>
          <cell r="AB384">
            <v>0</v>
          </cell>
          <cell r="AC384">
            <v>1618.5460367287101</v>
          </cell>
          <cell r="AD384">
            <v>895.49956575884596</v>
          </cell>
          <cell r="AE384">
            <v>1491.9318013565901</v>
          </cell>
          <cell r="AF384">
            <v>929.27039276611799</v>
          </cell>
          <cell r="AG384">
            <v>0.81294139864911996</v>
          </cell>
          <cell r="AH384">
            <v>0</v>
          </cell>
          <cell r="AI384">
            <v>0</v>
          </cell>
          <cell r="AJ384">
            <v>0</v>
          </cell>
          <cell r="AK384">
            <v>0</v>
          </cell>
          <cell r="AL384">
            <v>0</v>
          </cell>
          <cell r="AM384">
            <v>299.36845946067803</v>
          </cell>
          <cell r="AN384">
            <v>0</v>
          </cell>
          <cell r="AO384">
            <v>308.36845946067803</v>
          </cell>
          <cell r="AP384">
            <v>0</v>
          </cell>
          <cell r="AQ384">
            <v>13.101429716062</v>
          </cell>
          <cell r="AR384">
            <v>13.101429716062</v>
          </cell>
          <cell r="AS384">
            <v>13.101429716062</v>
          </cell>
          <cell r="AT384">
            <v>19.235813973180001</v>
          </cell>
        </row>
        <row r="385">
          <cell r="G385">
            <v>433</v>
          </cell>
          <cell r="H385">
            <v>0.57736720554272503</v>
          </cell>
          <cell r="I385">
            <v>18</v>
          </cell>
          <cell r="J385">
            <v>933</v>
          </cell>
          <cell r="K385">
            <v>154.35451179431601</v>
          </cell>
          <cell r="L385">
            <v>154.35451179431601</v>
          </cell>
          <cell r="M385">
            <v>2319.4579542074398</v>
          </cell>
          <cell r="N385">
            <v>2355.4579542074398</v>
          </cell>
          <cell r="O385">
            <v>1.06668391386748</v>
          </cell>
          <cell r="P385">
            <v>0</v>
          </cell>
          <cell r="Q385">
            <v>0</v>
          </cell>
          <cell r="R385">
            <v>0</v>
          </cell>
          <cell r="S385">
            <v>0</v>
          </cell>
          <cell r="T385">
            <v>0</v>
          </cell>
          <cell r="U385">
            <v>841.68107139588801</v>
          </cell>
          <cell r="V385">
            <v>0</v>
          </cell>
          <cell r="W385">
            <v>877.68107139588801</v>
          </cell>
          <cell r="X385">
            <v>0</v>
          </cell>
          <cell r="Y385">
            <v>6</v>
          </cell>
          <cell r="Z385">
            <v>6</v>
          </cell>
          <cell r="AA385">
            <v>0</v>
          </cell>
          <cell r="AB385">
            <v>0</v>
          </cell>
          <cell r="AC385">
            <v>1364.1590842688099</v>
          </cell>
          <cell r="AD385">
            <v>371.26084873050598</v>
          </cell>
          <cell r="AE385">
            <v>1642.4906196469799</v>
          </cell>
          <cell r="AF385">
            <v>830.10549577515303</v>
          </cell>
          <cell r="AG385">
            <v>0.94691890042508298</v>
          </cell>
          <cell r="AH385">
            <v>0</v>
          </cell>
          <cell r="AI385">
            <v>0</v>
          </cell>
          <cell r="AJ385">
            <v>0</v>
          </cell>
          <cell r="AK385">
            <v>0</v>
          </cell>
          <cell r="AL385">
            <v>0</v>
          </cell>
          <cell r="AM385">
            <v>92.777410921855093</v>
          </cell>
          <cell r="AN385">
            <v>0</v>
          </cell>
          <cell r="AO385">
            <v>101.77741092185499</v>
          </cell>
          <cell r="AP385">
            <v>0</v>
          </cell>
          <cell r="AQ385">
            <v>16.814810960899699</v>
          </cell>
          <cell r="AR385">
            <v>16.814810960899699</v>
          </cell>
          <cell r="AS385">
            <v>16.814810960899699</v>
          </cell>
          <cell r="AT385">
            <v>22.2592028156255</v>
          </cell>
        </row>
        <row r="386">
          <cell r="G386">
            <v>459</v>
          </cell>
          <cell r="H386">
            <v>0.23529411764705899</v>
          </cell>
          <cell r="I386">
            <v>22</v>
          </cell>
          <cell r="J386">
            <v>933</v>
          </cell>
          <cell r="K386">
            <v>881.33415865603297</v>
          </cell>
          <cell r="L386">
            <v>881.33415865603297</v>
          </cell>
          <cell r="M386">
            <v>1831.2817518742499</v>
          </cell>
          <cell r="N386">
            <v>1867.2817518742499</v>
          </cell>
          <cell r="O386">
            <v>1</v>
          </cell>
          <cell r="P386">
            <v>0</v>
          </cell>
          <cell r="Q386">
            <v>0</v>
          </cell>
          <cell r="R386">
            <v>0</v>
          </cell>
          <cell r="S386">
            <v>0</v>
          </cell>
          <cell r="T386">
            <v>0</v>
          </cell>
          <cell r="U386">
            <v>132.921100717554</v>
          </cell>
          <cell r="V386">
            <v>0</v>
          </cell>
          <cell r="W386">
            <v>168.921100717554</v>
          </cell>
          <cell r="X386">
            <v>0</v>
          </cell>
          <cell r="Y386">
            <v>2</v>
          </cell>
          <cell r="Z386">
            <v>2</v>
          </cell>
          <cell r="AA386">
            <v>0</v>
          </cell>
          <cell r="AB386">
            <v>0</v>
          </cell>
          <cell r="AC386">
            <v>2845.75242682</v>
          </cell>
          <cell r="AD386">
            <v>1508.7417681049401</v>
          </cell>
          <cell r="AE386">
            <v>2622.93029790832</v>
          </cell>
          <cell r="AF386">
            <v>1609.7059288944599</v>
          </cell>
          <cell r="AG386">
            <v>0.82363169338645303</v>
          </cell>
          <cell r="AH386">
            <v>0</v>
          </cell>
          <cell r="AI386">
            <v>0</v>
          </cell>
          <cell r="AJ386">
            <v>0</v>
          </cell>
          <cell r="AK386">
            <v>0</v>
          </cell>
          <cell r="AL386">
            <v>0</v>
          </cell>
          <cell r="AM386">
            <v>296.281082280492</v>
          </cell>
          <cell r="AN386">
            <v>0</v>
          </cell>
          <cell r="AO386">
            <v>305.281082280492</v>
          </cell>
          <cell r="AP386">
            <v>0</v>
          </cell>
          <cell r="AQ386">
            <v>21.964920165750499</v>
          </cell>
          <cell r="AR386">
            <v>21.964920165750499</v>
          </cell>
          <cell r="AS386">
            <v>21.964920165750499</v>
          </cell>
          <cell r="AT386">
            <v>26.829674725338499</v>
          </cell>
        </row>
        <row r="387">
          <cell r="G387">
            <v>139</v>
          </cell>
          <cell r="H387">
            <v>0.56834532374100699</v>
          </cell>
          <cell r="I387">
            <v>34</v>
          </cell>
          <cell r="J387">
            <v>933</v>
          </cell>
          <cell r="K387">
            <v>65.504455846027597</v>
          </cell>
          <cell r="L387">
            <v>65.504455846027597</v>
          </cell>
          <cell r="M387">
            <v>328.23553391559699</v>
          </cell>
          <cell r="N387">
            <v>364.23553391559699</v>
          </cell>
          <cell r="O387">
            <v>1.30598374841506</v>
          </cell>
          <cell r="P387">
            <v>0</v>
          </cell>
          <cell r="Q387">
            <v>0</v>
          </cell>
          <cell r="R387">
            <v>0</v>
          </cell>
          <cell r="S387">
            <v>0</v>
          </cell>
          <cell r="T387">
            <v>0</v>
          </cell>
          <cell r="U387">
            <v>858.83951378926497</v>
          </cell>
          <cell r="V387">
            <v>0</v>
          </cell>
          <cell r="W387">
            <v>894.83951378926497</v>
          </cell>
          <cell r="X387">
            <v>0</v>
          </cell>
          <cell r="Y387">
            <v>2</v>
          </cell>
          <cell r="Z387">
            <v>2</v>
          </cell>
          <cell r="AA387">
            <v>0</v>
          </cell>
          <cell r="AB387">
            <v>0</v>
          </cell>
          <cell r="AC387">
            <v>498.77460707376503</v>
          </cell>
          <cell r="AD387">
            <v>202.00811454265201</v>
          </cell>
          <cell r="AE387">
            <v>794.77652517014701</v>
          </cell>
          <cell r="AF387">
            <v>430.779400853109</v>
          </cell>
          <cell r="AG387">
            <v>1.3780999916636001</v>
          </cell>
          <cell r="AH387">
            <v>0</v>
          </cell>
          <cell r="AI387">
            <v>0</v>
          </cell>
          <cell r="AJ387">
            <v>0</v>
          </cell>
          <cell r="AK387">
            <v>0</v>
          </cell>
          <cell r="AL387">
            <v>0</v>
          </cell>
          <cell r="AM387">
            <v>776.69793462469102</v>
          </cell>
          <cell r="AN387">
            <v>0</v>
          </cell>
          <cell r="AO387">
            <v>785.69793462469102</v>
          </cell>
          <cell r="AP387">
            <v>0</v>
          </cell>
          <cell r="AQ387">
            <v>16.756416185668702</v>
          </cell>
          <cell r="AR387">
            <v>16.756416185668702</v>
          </cell>
          <cell r="AS387">
            <v>16.756416185668702</v>
          </cell>
          <cell r="AT387">
            <v>21.956211532352601</v>
          </cell>
        </row>
        <row r="388">
          <cell r="G388">
            <v>380</v>
          </cell>
          <cell r="H388">
            <v>0.40789473684210498</v>
          </cell>
          <cell r="I388">
            <v>23</v>
          </cell>
          <cell r="J388">
            <v>933</v>
          </cell>
          <cell r="K388">
            <v>67.059380097066096</v>
          </cell>
          <cell r="L388">
            <v>67.059380097066096</v>
          </cell>
          <cell r="M388">
            <v>397.04020004420403</v>
          </cell>
          <cell r="N388">
            <v>433.04020004420403</v>
          </cell>
          <cell r="O388">
            <v>1.00217408013985</v>
          </cell>
          <cell r="P388">
            <v>0</v>
          </cell>
          <cell r="Q388">
            <v>0</v>
          </cell>
          <cell r="R388">
            <v>0</v>
          </cell>
          <cell r="S388">
            <v>0</v>
          </cell>
          <cell r="T388">
            <v>0</v>
          </cell>
          <cell r="U388">
            <v>47.115902227208501</v>
          </cell>
          <cell r="V388">
            <v>0</v>
          </cell>
          <cell r="W388">
            <v>83.115902227208494</v>
          </cell>
          <cell r="X388">
            <v>0</v>
          </cell>
          <cell r="Y388">
            <v>90</v>
          </cell>
          <cell r="Z388">
            <v>90</v>
          </cell>
          <cell r="AA388">
            <v>0</v>
          </cell>
          <cell r="AB388">
            <v>0</v>
          </cell>
          <cell r="AC388">
            <v>2355.2122519151699</v>
          </cell>
          <cell r="AD388">
            <v>1250.22108160727</v>
          </cell>
          <cell r="AE388">
            <v>2817.1695897772602</v>
          </cell>
          <cell r="AF388">
            <v>1723.40090600045</v>
          </cell>
          <cell r="AG388">
            <v>1.02075201940997</v>
          </cell>
          <cell r="AH388">
            <v>0</v>
          </cell>
          <cell r="AI388">
            <v>0</v>
          </cell>
          <cell r="AJ388">
            <v>0</v>
          </cell>
          <cell r="AK388">
            <v>0</v>
          </cell>
          <cell r="AL388">
            <v>0</v>
          </cell>
          <cell r="AM388">
            <v>447.90978799715202</v>
          </cell>
          <cell r="AN388">
            <v>0</v>
          </cell>
          <cell r="AO388">
            <v>456.90978799715202</v>
          </cell>
          <cell r="AP388">
            <v>0</v>
          </cell>
          <cell r="AQ388">
            <v>22.2991690286585</v>
          </cell>
          <cell r="AR388">
            <v>22.2991690286585</v>
          </cell>
          <cell r="AS388">
            <v>22.2991690286585</v>
          </cell>
          <cell r="AT388">
            <v>26.999477059897099</v>
          </cell>
        </row>
        <row r="389">
          <cell r="G389">
            <v>559</v>
          </cell>
          <cell r="H389">
            <v>0.46869409660107297</v>
          </cell>
          <cell r="I389">
            <v>30</v>
          </cell>
          <cell r="J389">
            <v>933</v>
          </cell>
          <cell r="K389">
            <v>362.69942689329798</v>
          </cell>
          <cell r="L389">
            <v>362.69942689329798</v>
          </cell>
          <cell r="M389">
            <v>2482.35138535961</v>
          </cell>
          <cell r="N389">
            <v>2518.35138535961</v>
          </cell>
          <cell r="O389">
            <v>1.01003219901899</v>
          </cell>
          <cell r="P389">
            <v>0</v>
          </cell>
          <cell r="Q389">
            <v>0</v>
          </cell>
          <cell r="R389">
            <v>0</v>
          </cell>
          <cell r="S389">
            <v>0</v>
          </cell>
          <cell r="T389">
            <v>0</v>
          </cell>
          <cell r="U389">
            <v>278.73729610014999</v>
          </cell>
          <cell r="V389">
            <v>0</v>
          </cell>
          <cell r="W389">
            <v>314.73729610014999</v>
          </cell>
          <cell r="X389">
            <v>0</v>
          </cell>
          <cell r="Y389">
            <v>128</v>
          </cell>
          <cell r="Z389">
            <v>128</v>
          </cell>
          <cell r="AA389">
            <v>0</v>
          </cell>
          <cell r="AB389">
            <v>0</v>
          </cell>
          <cell r="AC389">
            <v>2396.8235501508502</v>
          </cell>
          <cell r="AD389">
            <v>845.40044994664095</v>
          </cell>
          <cell r="AE389">
            <v>1823.6211667882501</v>
          </cell>
          <cell r="AF389">
            <v>1038.6672236700001</v>
          </cell>
          <cell r="AG389">
            <v>0.63971677906358404</v>
          </cell>
          <cell r="AH389">
            <v>0</v>
          </cell>
          <cell r="AI389">
            <v>0</v>
          </cell>
          <cell r="AJ389">
            <v>0</v>
          </cell>
          <cell r="AK389">
            <v>0</v>
          </cell>
          <cell r="AL389">
            <v>0</v>
          </cell>
          <cell r="AM389">
            <v>445.34935479211299</v>
          </cell>
          <cell r="AN389">
            <v>0</v>
          </cell>
          <cell r="AO389">
            <v>454.34935479211299</v>
          </cell>
          <cell r="AP389">
            <v>0</v>
          </cell>
          <cell r="AQ389">
            <v>23.393858276939099</v>
          </cell>
          <cell r="AR389">
            <v>23.393858276939099</v>
          </cell>
          <cell r="AS389">
            <v>23.393858276939099</v>
          </cell>
          <cell r="AT389">
            <v>28.210070424607199</v>
          </cell>
        </row>
        <row r="390">
          <cell r="G390">
            <v>300</v>
          </cell>
          <cell r="H390">
            <v>0.34333333333333299</v>
          </cell>
          <cell r="I390">
            <v>12</v>
          </cell>
          <cell r="J390">
            <v>933</v>
          </cell>
          <cell r="K390">
            <v>290.81375679996</v>
          </cell>
          <cell r="L390">
            <v>290.81375679996</v>
          </cell>
          <cell r="M390">
            <v>1618.45997539994</v>
          </cell>
          <cell r="N390">
            <v>1654.45997539994</v>
          </cell>
          <cell r="O390">
            <v>1</v>
          </cell>
          <cell r="P390">
            <v>0</v>
          </cell>
          <cell r="Q390">
            <v>0</v>
          </cell>
          <cell r="R390">
            <v>0</v>
          </cell>
          <cell r="S390">
            <v>0</v>
          </cell>
          <cell r="T390">
            <v>0</v>
          </cell>
          <cell r="U390">
            <v>208.29978526783901</v>
          </cell>
          <cell r="V390">
            <v>0</v>
          </cell>
          <cell r="W390">
            <v>244.29978526783901</v>
          </cell>
          <cell r="X390">
            <v>0</v>
          </cell>
          <cell r="Y390">
            <v>6</v>
          </cell>
          <cell r="Z390">
            <v>4</v>
          </cell>
          <cell r="AA390">
            <v>0</v>
          </cell>
          <cell r="AB390">
            <v>0</v>
          </cell>
          <cell r="AC390">
            <v>2282.8348462325898</v>
          </cell>
          <cell r="AD390">
            <v>1011.83203172609</v>
          </cell>
          <cell r="AE390">
            <v>1631.21474251111</v>
          </cell>
          <cell r="AF390">
            <v>990.15877376249296</v>
          </cell>
          <cell r="AG390">
            <v>0.62063706582062605</v>
          </cell>
          <cell r="AH390">
            <v>0</v>
          </cell>
          <cell r="AI390">
            <v>0</v>
          </cell>
          <cell r="AJ390">
            <v>0</v>
          </cell>
          <cell r="AK390">
            <v>0</v>
          </cell>
          <cell r="AL390">
            <v>0</v>
          </cell>
          <cell r="AM390">
            <v>504.39419911012601</v>
          </cell>
          <cell r="AN390">
            <v>0</v>
          </cell>
          <cell r="AO390">
            <v>513.39419911012601</v>
          </cell>
          <cell r="AP390">
            <v>0</v>
          </cell>
          <cell r="AQ390">
            <v>20.125978737153499</v>
          </cell>
          <cell r="AR390">
            <v>20.125978737153499</v>
          </cell>
          <cell r="AS390">
            <v>20.125978737153499</v>
          </cell>
          <cell r="AT390">
            <v>24.7666888583888</v>
          </cell>
        </row>
        <row r="391">
          <cell r="G391">
            <v>791</v>
          </cell>
          <cell r="H391">
            <v>0.33881163084702898</v>
          </cell>
          <cell r="I391">
            <v>21</v>
          </cell>
          <cell r="J391">
            <v>933</v>
          </cell>
          <cell r="K391">
            <v>1424.55151225345</v>
          </cell>
          <cell r="L391">
            <v>1424.55151225345</v>
          </cell>
          <cell r="M391">
            <v>4868.8189670396896</v>
          </cell>
          <cell r="N391">
            <v>4904.8189670396896</v>
          </cell>
          <cell r="O391">
            <v>1.0163719550142301</v>
          </cell>
          <cell r="P391">
            <v>0</v>
          </cell>
          <cell r="Q391">
            <v>0</v>
          </cell>
          <cell r="R391">
            <v>0</v>
          </cell>
          <cell r="S391">
            <v>0</v>
          </cell>
          <cell r="T391">
            <v>0</v>
          </cell>
          <cell r="U391">
            <v>336.691825390882</v>
          </cell>
          <cell r="V391">
            <v>0</v>
          </cell>
          <cell r="W391">
            <v>372.691825390882</v>
          </cell>
          <cell r="X391">
            <v>0</v>
          </cell>
          <cell r="Y391">
            <v>8</v>
          </cell>
          <cell r="Z391">
            <v>6</v>
          </cell>
          <cell r="AA391">
            <v>0</v>
          </cell>
          <cell r="AB391">
            <v>0</v>
          </cell>
          <cell r="AC391">
            <v>7670.1399104359198</v>
          </cell>
          <cell r="AD391">
            <v>2070.3896601841402</v>
          </cell>
          <cell r="AE391">
            <v>4411.8964179259301</v>
          </cell>
          <cell r="AF391">
            <v>2447.6353208932201</v>
          </cell>
          <cell r="AG391">
            <v>0.53083675194920399</v>
          </cell>
          <cell r="AH391">
            <v>0</v>
          </cell>
          <cell r="AI391">
            <v>0</v>
          </cell>
          <cell r="AJ391">
            <v>0</v>
          </cell>
          <cell r="AK391">
            <v>0</v>
          </cell>
          <cell r="AL391">
            <v>0</v>
          </cell>
          <cell r="AM391">
            <v>852.78799916357104</v>
          </cell>
          <cell r="AN391">
            <v>0</v>
          </cell>
          <cell r="AO391">
            <v>861.78799916357104</v>
          </cell>
          <cell r="AP391">
            <v>0</v>
          </cell>
          <cell r="AQ391">
            <v>15.215609915280099</v>
          </cell>
          <cell r="AR391">
            <v>15.215609915280099</v>
          </cell>
          <cell r="AS391">
            <v>15.215609915280099</v>
          </cell>
          <cell r="AT391">
            <v>21.0297533676585</v>
          </cell>
        </row>
        <row r="392">
          <cell r="G392">
            <v>797</v>
          </cell>
          <cell r="H392">
            <v>0.407779171894605</v>
          </cell>
          <cell r="I392">
            <v>35</v>
          </cell>
          <cell r="J392">
            <v>933</v>
          </cell>
          <cell r="K392">
            <v>1319.02162564594</v>
          </cell>
          <cell r="L392">
            <v>1319.02162564594</v>
          </cell>
          <cell r="M392">
            <v>8828.0321002776</v>
          </cell>
          <cell r="N392">
            <v>8864.0321002776</v>
          </cell>
          <cell r="O392">
            <v>1.0164245086244701</v>
          </cell>
          <cell r="P392">
            <v>0</v>
          </cell>
          <cell r="Q392">
            <v>0</v>
          </cell>
          <cell r="R392">
            <v>0</v>
          </cell>
          <cell r="S392">
            <v>0</v>
          </cell>
          <cell r="T392">
            <v>0</v>
          </cell>
          <cell r="U392">
            <v>1156.6295391809001</v>
          </cell>
          <cell r="V392">
            <v>0</v>
          </cell>
          <cell r="W392">
            <v>1192.6295391809001</v>
          </cell>
          <cell r="X392">
            <v>0</v>
          </cell>
          <cell r="Y392">
            <v>0</v>
          </cell>
          <cell r="Z392">
            <v>0</v>
          </cell>
          <cell r="AA392">
            <v>0</v>
          </cell>
          <cell r="AB392">
            <v>0</v>
          </cell>
          <cell r="AC392">
            <v>3112.7715124811202</v>
          </cell>
          <cell r="AD392">
            <v>791.601070848669</v>
          </cell>
          <cell r="AE392">
            <v>1914.2726054720499</v>
          </cell>
          <cell r="AF392">
            <v>895.46893692846504</v>
          </cell>
          <cell r="AG392">
            <v>0.52531770994589</v>
          </cell>
          <cell r="AH392">
            <v>0</v>
          </cell>
          <cell r="AI392">
            <v>0</v>
          </cell>
          <cell r="AJ392">
            <v>0</v>
          </cell>
          <cell r="AK392">
            <v>0</v>
          </cell>
          <cell r="AL392">
            <v>0</v>
          </cell>
          <cell r="AM392">
            <v>604.92895551331696</v>
          </cell>
          <cell r="AN392">
            <v>0</v>
          </cell>
          <cell r="AO392">
            <v>613.92895551331696</v>
          </cell>
          <cell r="AP392">
            <v>0</v>
          </cell>
          <cell r="AQ392">
            <v>28.864826220185002</v>
          </cell>
          <cell r="AR392">
            <v>28.864826220185002</v>
          </cell>
          <cell r="AS392">
            <v>28.864826220185002</v>
          </cell>
          <cell r="AT392">
            <v>32.855898928992303</v>
          </cell>
        </row>
        <row r="393">
          <cell r="G393">
            <v>4</v>
          </cell>
          <cell r="H393">
            <v>1</v>
          </cell>
          <cell r="I393">
            <v>1</v>
          </cell>
          <cell r="J393">
            <v>933</v>
          </cell>
          <cell r="K393">
            <v>1.31060548228268</v>
          </cell>
          <cell r="L393">
            <v>1.31060548228268</v>
          </cell>
          <cell r="M393">
            <v>5.1679477492532104</v>
          </cell>
          <cell r="N393">
            <v>41.167947749253202</v>
          </cell>
          <cell r="O393">
            <v>3</v>
          </cell>
          <cell r="P393">
            <v>0</v>
          </cell>
          <cell r="Q393">
            <v>0</v>
          </cell>
          <cell r="R393">
            <v>0</v>
          </cell>
          <cell r="S393">
            <v>0</v>
          </cell>
          <cell r="T393">
            <v>0</v>
          </cell>
          <cell r="U393">
            <v>1392.3312561113</v>
          </cell>
          <cell r="V393">
            <v>0</v>
          </cell>
          <cell r="W393">
            <v>1428.3312561113</v>
          </cell>
          <cell r="X393">
            <v>0</v>
          </cell>
          <cell r="Y393">
            <v>0</v>
          </cell>
          <cell r="Z393">
            <v>0</v>
          </cell>
          <cell r="AA393">
            <v>0</v>
          </cell>
          <cell r="AB393">
            <v>0</v>
          </cell>
          <cell r="AC393">
            <v>12.4497281540402</v>
          </cell>
          <cell r="AD393">
            <v>7.8560403044711</v>
          </cell>
          <cell r="AE393">
            <v>20.4225725995381</v>
          </cell>
          <cell r="AF393">
            <v>49.208451432165802</v>
          </cell>
          <cell r="AG393">
            <v>1.5704421814488301</v>
          </cell>
          <cell r="AH393">
            <v>0</v>
          </cell>
          <cell r="AI393">
            <v>0</v>
          </cell>
          <cell r="AJ393">
            <v>0</v>
          </cell>
          <cell r="AK393">
            <v>0</v>
          </cell>
          <cell r="AL393">
            <v>0</v>
          </cell>
          <cell r="AM393">
            <v>955.36060887637495</v>
          </cell>
          <cell r="AN393">
            <v>0</v>
          </cell>
          <cell r="AO393">
            <v>964.36060887637495</v>
          </cell>
          <cell r="AP393">
            <v>0</v>
          </cell>
          <cell r="AQ393">
            <v>20.441633384821401</v>
          </cell>
          <cell r="AR393">
            <v>20.441633384821401</v>
          </cell>
          <cell r="AS393">
            <v>20.441633384821401</v>
          </cell>
          <cell r="AT393">
            <v>24.7597032623455</v>
          </cell>
        </row>
        <row r="394">
          <cell r="G394">
            <v>192</v>
          </cell>
          <cell r="H394">
            <v>0.54166666666666696</v>
          </cell>
          <cell r="I394">
            <v>15</v>
          </cell>
          <cell r="J394">
            <v>933</v>
          </cell>
          <cell r="K394">
            <v>873.36887489155094</v>
          </cell>
          <cell r="L394">
            <v>873.36887489155094</v>
          </cell>
          <cell r="M394">
            <v>3205.14707205786</v>
          </cell>
          <cell r="N394">
            <v>3241.14707205786</v>
          </cell>
          <cell r="O394">
            <v>1.0083106268511</v>
          </cell>
          <cell r="P394">
            <v>0</v>
          </cell>
          <cell r="Q394">
            <v>0</v>
          </cell>
          <cell r="R394">
            <v>0</v>
          </cell>
          <cell r="S394">
            <v>0</v>
          </cell>
          <cell r="T394">
            <v>0</v>
          </cell>
          <cell r="U394">
            <v>1217.17326865272</v>
          </cell>
          <cell r="V394">
            <v>0</v>
          </cell>
          <cell r="W394">
            <v>1253.17326865272</v>
          </cell>
          <cell r="X394">
            <v>0</v>
          </cell>
          <cell r="Y394">
            <v>4</v>
          </cell>
          <cell r="Z394">
            <v>4</v>
          </cell>
          <cell r="AA394">
            <v>0</v>
          </cell>
          <cell r="AB394">
            <v>0</v>
          </cell>
          <cell r="AC394">
            <v>1945.6158041260001</v>
          </cell>
          <cell r="AD394">
            <v>397.90149007158101</v>
          </cell>
          <cell r="AE394">
            <v>417.74216733173301</v>
          </cell>
          <cell r="AF394">
            <v>220.06330248945901</v>
          </cell>
          <cell r="AG394">
            <v>0.20659898705285501</v>
          </cell>
          <cell r="AH394">
            <v>0</v>
          </cell>
          <cell r="AI394">
            <v>0</v>
          </cell>
          <cell r="AJ394">
            <v>0</v>
          </cell>
          <cell r="AK394">
            <v>0</v>
          </cell>
          <cell r="AL394">
            <v>0</v>
          </cell>
          <cell r="AM394">
            <v>283.77987920893298</v>
          </cell>
          <cell r="AN394">
            <v>0</v>
          </cell>
          <cell r="AO394">
            <v>292.77987920893298</v>
          </cell>
          <cell r="AP394">
            <v>0</v>
          </cell>
          <cell r="AQ394">
            <v>20.214343201404201</v>
          </cell>
          <cell r="AR394">
            <v>20.214343201404201</v>
          </cell>
          <cell r="AS394">
            <v>20.214343201404201</v>
          </cell>
          <cell r="AT394">
            <v>24.991357116320401</v>
          </cell>
        </row>
        <row r="395">
          <cell r="G395">
            <v>258</v>
          </cell>
          <cell r="H395">
            <v>0.36821705426356599</v>
          </cell>
          <cell r="I395">
            <v>14</v>
          </cell>
          <cell r="J395">
            <v>933</v>
          </cell>
          <cell r="K395">
            <v>442.19680231027502</v>
          </cell>
          <cell r="L395">
            <v>442.19680231027502</v>
          </cell>
          <cell r="M395">
            <v>3420.7808259860099</v>
          </cell>
          <cell r="N395">
            <v>3456.7808259860099</v>
          </cell>
          <cell r="O395">
            <v>1.03726612622248</v>
          </cell>
          <cell r="P395">
            <v>0</v>
          </cell>
          <cell r="Q395">
            <v>0</v>
          </cell>
          <cell r="R395">
            <v>0</v>
          </cell>
          <cell r="S395">
            <v>0</v>
          </cell>
          <cell r="T395">
            <v>0</v>
          </cell>
          <cell r="U395">
            <v>1329.58691798786</v>
          </cell>
          <cell r="V395">
            <v>0</v>
          </cell>
          <cell r="W395">
            <v>1365.58691798786</v>
          </cell>
          <cell r="X395">
            <v>0</v>
          </cell>
          <cell r="Y395">
            <v>10</v>
          </cell>
          <cell r="Z395">
            <v>10</v>
          </cell>
          <cell r="AA395">
            <v>0</v>
          </cell>
          <cell r="AB395">
            <v>0</v>
          </cell>
          <cell r="AC395">
            <v>4123.6591780888602</v>
          </cell>
          <cell r="AD395">
            <v>351.12470899022298</v>
          </cell>
          <cell r="AE395">
            <v>1092.2452844591101</v>
          </cell>
          <cell r="AF395">
            <v>445.56234082240098</v>
          </cell>
          <cell r="AG395">
            <v>0.253588134113573</v>
          </cell>
          <cell r="AH395">
            <v>0</v>
          </cell>
          <cell r="AI395">
            <v>0</v>
          </cell>
          <cell r="AJ395">
            <v>0</v>
          </cell>
          <cell r="AK395">
            <v>0</v>
          </cell>
          <cell r="AL395">
            <v>0</v>
          </cell>
          <cell r="AM395">
            <v>285.89571126245698</v>
          </cell>
          <cell r="AN395">
            <v>0</v>
          </cell>
          <cell r="AO395">
            <v>294.89571126245698</v>
          </cell>
          <cell r="AP395">
            <v>0</v>
          </cell>
          <cell r="AQ395">
            <v>25.773733444325899</v>
          </cell>
          <cell r="AR395">
            <v>25.773733444325899</v>
          </cell>
          <cell r="AS395">
            <v>25.773733444325899</v>
          </cell>
          <cell r="AT395">
            <v>30.022104433757399</v>
          </cell>
        </row>
        <row r="396">
          <cell r="G396">
            <v>6933</v>
          </cell>
          <cell r="H396">
            <v>0.26352228472522699</v>
          </cell>
          <cell r="I396">
            <v>26</v>
          </cell>
          <cell r="J396">
            <v>934</v>
          </cell>
          <cell r="K396">
            <v>2710.0664384864099</v>
          </cell>
          <cell r="L396">
            <v>2710.0664384864099</v>
          </cell>
          <cell r="M396">
            <v>13550.4664963127</v>
          </cell>
          <cell r="N396">
            <v>13586.4664963127</v>
          </cell>
          <cell r="O396">
            <v>1.0076722066358901</v>
          </cell>
          <cell r="P396">
            <v>0</v>
          </cell>
          <cell r="Q396">
            <v>0</v>
          </cell>
          <cell r="R396">
            <v>0</v>
          </cell>
          <cell r="S396">
            <v>0</v>
          </cell>
          <cell r="T396">
            <v>0</v>
          </cell>
          <cell r="U396">
            <v>435.69150770589101</v>
          </cell>
          <cell r="V396">
            <v>0</v>
          </cell>
          <cell r="W396">
            <v>471.69150770589101</v>
          </cell>
          <cell r="X396">
            <v>0</v>
          </cell>
          <cell r="Y396">
            <v>192</v>
          </cell>
          <cell r="Z396">
            <v>148</v>
          </cell>
          <cell r="AA396">
            <v>0</v>
          </cell>
          <cell r="AB396">
            <v>0</v>
          </cell>
          <cell r="AC396">
            <v>24674.2380722161</v>
          </cell>
          <cell r="AD396">
            <v>10718.562688350499</v>
          </cell>
          <cell r="AE396">
            <v>18686.0124137602</v>
          </cell>
          <cell r="AF396">
            <v>9856.0905119844101</v>
          </cell>
          <cell r="AG396">
            <v>0.63367103426885196</v>
          </cell>
          <cell r="AH396">
            <v>0</v>
          </cell>
          <cell r="AI396">
            <v>0</v>
          </cell>
          <cell r="AJ396">
            <v>0</v>
          </cell>
          <cell r="AK396">
            <v>0</v>
          </cell>
          <cell r="AL396">
            <v>0</v>
          </cell>
          <cell r="AM396">
            <v>429.83636725133499</v>
          </cell>
          <cell r="AN396">
            <v>0</v>
          </cell>
          <cell r="AO396">
            <v>438.83636725133499</v>
          </cell>
          <cell r="AP396">
            <v>0</v>
          </cell>
          <cell r="AQ396">
            <v>16.237079749301301</v>
          </cell>
          <cell r="AR396">
            <v>16.237079749301301</v>
          </cell>
          <cell r="AS396">
            <v>16.237079749301301</v>
          </cell>
          <cell r="AT396">
            <v>21.5804871225494</v>
          </cell>
        </row>
        <row r="397">
          <cell r="G397">
            <v>5843</v>
          </cell>
          <cell r="H397">
            <v>0.54680814650008602</v>
          </cell>
          <cell r="I397">
            <v>7</v>
          </cell>
          <cell r="J397">
            <v>934</v>
          </cell>
          <cell r="K397">
            <v>4263.7685859226303</v>
          </cell>
          <cell r="L397">
            <v>4263.7685859226303</v>
          </cell>
          <cell r="M397">
            <v>17179.832375782</v>
          </cell>
          <cell r="N397">
            <v>17215.832375782</v>
          </cell>
          <cell r="O397">
            <v>1</v>
          </cell>
          <cell r="P397">
            <v>0</v>
          </cell>
          <cell r="Q397">
            <v>0</v>
          </cell>
          <cell r="R397">
            <v>0</v>
          </cell>
          <cell r="S397">
            <v>0</v>
          </cell>
          <cell r="T397">
            <v>0</v>
          </cell>
          <cell r="U397">
            <v>1399.70374703159</v>
          </cell>
          <cell r="V397">
            <v>0</v>
          </cell>
          <cell r="W397">
            <v>1435.70374703159</v>
          </cell>
          <cell r="X397">
            <v>0</v>
          </cell>
          <cell r="Y397">
            <v>238</v>
          </cell>
          <cell r="Z397">
            <v>124</v>
          </cell>
          <cell r="AA397">
            <v>0</v>
          </cell>
          <cell r="AB397">
            <v>0</v>
          </cell>
          <cell r="AC397">
            <v>21885.356816077801</v>
          </cell>
          <cell r="AD397">
            <v>8109.6422815648102</v>
          </cell>
          <cell r="AE397">
            <v>15567.9930837415</v>
          </cell>
          <cell r="AF397">
            <v>7772.8766817244596</v>
          </cell>
          <cell r="AG397">
            <v>0.60921808584593495</v>
          </cell>
          <cell r="AH397">
            <v>0</v>
          </cell>
          <cell r="AI397">
            <v>0</v>
          </cell>
          <cell r="AJ397">
            <v>0</v>
          </cell>
          <cell r="AK397">
            <v>0</v>
          </cell>
          <cell r="AL397">
            <v>0</v>
          </cell>
          <cell r="AM397">
            <v>352.51200509300298</v>
          </cell>
          <cell r="AN397">
            <v>0</v>
          </cell>
          <cell r="AO397">
            <v>361.51200509300298</v>
          </cell>
          <cell r="AP397">
            <v>0</v>
          </cell>
          <cell r="AQ397">
            <v>15.435784457183001</v>
          </cell>
          <cell r="AR397">
            <v>15.435784457183001</v>
          </cell>
          <cell r="AS397">
            <v>15.435784457183001</v>
          </cell>
          <cell r="AT397">
            <v>20.8756168328539</v>
          </cell>
        </row>
        <row r="398">
          <cell r="G398">
            <v>2742</v>
          </cell>
          <cell r="H398">
            <v>0.62436177972283002</v>
          </cell>
          <cell r="I398">
            <v>30</v>
          </cell>
          <cell r="J398">
            <v>934</v>
          </cell>
          <cell r="K398">
            <v>3323.6695904645799</v>
          </cell>
          <cell r="L398">
            <v>3323.6695904645799</v>
          </cell>
          <cell r="M398">
            <v>14126.5523785974</v>
          </cell>
          <cell r="N398">
            <v>14162.5523785974</v>
          </cell>
          <cell r="O398">
            <v>1</v>
          </cell>
          <cell r="P398">
            <v>0</v>
          </cell>
          <cell r="Q398">
            <v>0</v>
          </cell>
          <cell r="R398">
            <v>0</v>
          </cell>
          <cell r="S398">
            <v>0</v>
          </cell>
          <cell r="T398">
            <v>0</v>
          </cell>
          <cell r="U398">
            <v>1014.72397718493</v>
          </cell>
          <cell r="V398">
            <v>0</v>
          </cell>
          <cell r="W398">
            <v>1050.7239771849299</v>
          </cell>
          <cell r="X398">
            <v>0</v>
          </cell>
          <cell r="Y398">
            <v>34</v>
          </cell>
          <cell r="Z398">
            <v>34</v>
          </cell>
          <cell r="AA398">
            <v>0</v>
          </cell>
          <cell r="AB398">
            <v>0</v>
          </cell>
          <cell r="AC398">
            <v>13067.304771490801</v>
          </cell>
          <cell r="AD398">
            <v>6181.2952758429601</v>
          </cell>
          <cell r="AE398">
            <v>9309.9636361855992</v>
          </cell>
          <cell r="AF398">
            <v>5165.9378696630401</v>
          </cell>
          <cell r="AG398">
            <v>0.64513139879847803</v>
          </cell>
          <cell r="AH398">
            <v>0</v>
          </cell>
          <cell r="AI398">
            <v>0</v>
          </cell>
          <cell r="AJ398">
            <v>0</v>
          </cell>
          <cell r="AK398">
            <v>0</v>
          </cell>
          <cell r="AL398">
            <v>0</v>
          </cell>
          <cell r="AM398">
            <v>222.146671499685</v>
          </cell>
          <cell r="AN398">
            <v>0</v>
          </cell>
          <cell r="AO398">
            <v>231.146671499685</v>
          </cell>
          <cell r="AP398">
            <v>0</v>
          </cell>
          <cell r="AQ398">
            <v>16.090465841287301</v>
          </cell>
          <cell r="AR398">
            <v>16.090465841287301</v>
          </cell>
          <cell r="AS398">
            <v>16.090465841287301</v>
          </cell>
          <cell r="AT398">
            <v>21.4279860436944</v>
          </cell>
        </row>
        <row r="399">
          <cell r="G399">
            <v>1432</v>
          </cell>
          <cell r="H399">
            <v>0.12988826815642501</v>
          </cell>
          <cell r="I399">
            <v>29</v>
          </cell>
          <cell r="J399">
            <v>782</v>
          </cell>
          <cell r="K399">
            <v>813.18318857614497</v>
          </cell>
          <cell r="L399">
            <v>813.18318857614497</v>
          </cell>
          <cell r="M399">
            <v>3446.6951775792199</v>
          </cell>
          <cell r="N399">
            <v>3482.6951775792199</v>
          </cell>
          <cell r="O399">
            <v>1</v>
          </cell>
          <cell r="P399">
            <v>0</v>
          </cell>
          <cell r="Q399">
            <v>0</v>
          </cell>
          <cell r="R399">
            <v>0</v>
          </cell>
          <cell r="S399">
            <v>0</v>
          </cell>
          <cell r="T399">
            <v>0</v>
          </cell>
          <cell r="U399">
            <v>499.471754486561</v>
          </cell>
          <cell r="V399">
            <v>0</v>
          </cell>
          <cell r="W399">
            <v>535.47175448656105</v>
          </cell>
          <cell r="X399">
            <v>0</v>
          </cell>
          <cell r="Y399">
            <v>66</v>
          </cell>
          <cell r="Z399">
            <v>52</v>
          </cell>
          <cell r="AA399">
            <v>0</v>
          </cell>
          <cell r="AB399">
            <v>0</v>
          </cell>
          <cell r="AC399">
            <v>3447.2402655507099</v>
          </cell>
          <cell r="AD399">
            <v>1240.94511557598</v>
          </cell>
          <cell r="AE399">
            <v>594.65261980039702</v>
          </cell>
          <cell r="AF399">
            <v>424.801336357031</v>
          </cell>
          <cell r="AG399">
            <v>0.109003904935095</v>
          </cell>
          <cell r="AH399">
            <v>0</v>
          </cell>
          <cell r="AI399">
            <v>0</v>
          </cell>
          <cell r="AJ399">
            <v>0</v>
          </cell>
          <cell r="AK399">
            <v>0</v>
          </cell>
          <cell r="AL399">
            <v>0</v>
          </cell>
          <cell r="AM399">
            <v>127.502207043409</v>
          </cell>
          <cell r="AN399">
            <v>0</v>
          </cell>
          <cell r="AO399">
            <v>136.50220704340899</v>
          </cell>
          <cell r="AP399">
            <v>0</v>
          </cell>
          <cell r="AQ399">
            <v>21.532763242199302</v>
          </cell>
          <cell r="AR399">
            <v>21.532763242199302</v>
          </cell>
          <cell r="AS399">
            <v>21.532763242199302</v>
          </cell>
          <cell r="AT399">
            <v>26.149829753843299</v>
          </cell>
        </row>
        <row r="400">
          <cell r="G400">
            <v>4319</v>
          </cell>
          <cell r="H400">
            <v>0.158833063209076</v>
          </cell>
          <cell r="I400">
            <v>22</v>
          </cell>
          <cell r="J400">
            <v>782</v>
          </cell>
          <cell r="K400">
            <v>3718.5058404465899</v>
          </cell>
          <cell r="L400">
            <v>3718.5058404465899</v>
          </cell>
          <cell r="M400">
            <v>11552.6046952534</v>
          </cell>
          <cell r="N400">
            <v>11588.6046952534</v>
          </cell>
          <cell r="O400">
            <v>1</v>
          </cell>
          <cell r="P400">
            <v>0</v>
          </cell>
          <cell r="Q400">
            <v>0</v>
          </cell>
          <cell r="R400">
            <v>0</v>
          </cell>
          <cell r="S400">
            <v>0</v>
          </cell>
          <cell r="T400">
            <v>0</v>
          </cell>
          <cell r="U400">
            <v>780.94916288756701</v>
          </cell>
          <cell r="V400">
            <v>0</v>
          </cell>
          <cell r="W400">
            <v>816.94916288756701</v>
          </cell>
          <cell r="X400">
            <v>0</v>
          </cell>
          <cell r="Y400">
            <v>178</v>
          </cell>
          <cell r="Z400">
            <v>148</v>
          </cell>
          <cell r="AA400">
            <v>0</v>
          </cell>
          <cell r="AB400">
            <v>0</v>
          </cell>
          <cell r="AC400">
            <v>19337.6754796026</v>
          </cell>
          <cell r="AD400">
            <v>9993.4887454187701</v>
          </cell>
          <cell r="AE400">
            <v>5897.4266891757998</v>
          </cell>
          <cell r="AF400">
            <v>3712.2752311652598</v>
          </cell>
          <cell r="AG400">
            <v>0.27156033760757398</v>
          </cell>
          <cell r="AH400">
            <v>0</v>
          </cell>
          <cell r="AI400">
            <v>0</v>
          </cell>
          <cell r="AJ400">
            <v>0</v>
          </cell>
          <cell r="AK400">
            <v>0</v>
          </cell>
          <cell r="AL400">
            <v>0</v>
          </cell>
          <cell r="AM400">
            <v>222.75991611818401</v>
          </cell>
          <cell r="AN400">
            <v>0</v>
          </cell>
          <cell r="AO400">
            <v>231.75991611818401</v>
          </cell>
          <cell r="AP400">
            <v>0</v>
          </cell>
          <cell r="AQ400">
            <v>24.038854507826802</v>
          </cell>
          <cell r="AR400">
            <v>24.038854507826802</v>
          </cell>
          <cell r="AS400">
            <v>24.038854507826802</v>
          </cell>
          <cell r="AT400">
            <v>28.359641471721901</v>
          </cell>
        </row>
        <row r="401">
          <cell r="G401">
            <v>3507</v>
          </cell>
          <cell r="H401">
            <v>0.25862560593099498</v>
          </cell>
          <cell r="I401">
            <v>57</v>
          </cell>
          <cell r="J401">
            <v>782</v>
          </cell>
          <cell r="K401">
            <v>4638.7295220603501</v>
          </cell>
          <cell r="L401">
            <v>4638.7295220603501</v>
          </cell>
          <cell r="M401">
            <v>22837.718665983601</v>
          </cell>
          <cell r="N401">
            <v>22873.718665983601</v>
          </cell>
          <cell r="O401">
            <v>1</v>
          </cell>
          <cell r="P401">
            <v>0</v>
          </cell>
          <cell r="Q401">
            <v>0</v>
          </cell>
          <cell r="R401">
            <v>0</v>
          </cell>
          <cell r="S401">
            <v>0</v>
          </cell>
          <cell r="T401">
            <v>0</v>
          </cell>
          <cell r="U401">
            <v>1497.3053575236399</v>
          </cell>
          <cell r="V401">
            <v>0</v>
          </cell>
          <cell r="W401">
            <v>1533.3053575236399</v>
          </cell>
          <cell r="X401">
            <v>0</v>
          </cell>
          <cell r="Y401">
            <v>130</v>
          </cell>
          <cell r="Z401">
            <v>76</v>
          </cell>
          <cell r="AA401">
            <v>0</v>
          </cell>
          <cell r="AB401">
            <v>0</v>
          </cell>
          <cell r="AC401">
            <v>14246.590523218099</v>
          </cell>
          <cell r="AD401">
            <v>8501.8072817931497</v>
          </cell>
          <cell r="AE401">
            <v>4289.0100373639698</v>
          </cell>
          <cell r="AF401">
            <v>2918.2736023651601</v>
          </cell>
          <cell r="AG401">
            <v>0.25759035637549199</v>
          </cell>
          <cell r="AH401">
            <v>0</v>
          </cell>
          <cell r="AI401">
            <v>0</v>
          </cell>
          <cell r="AJ401">
            <v>0</v>
          </cell>
          <cell r="AK401">
            <v>0</v>
          </cell>
          <cell r="AL401">
            <v>0</v>
          </cell>
          <cell r="AM401">
            <v>146.41415716797701</v>
          </cell>
          <cell r="AN401">
            <v>0</v>
          </cell>
          <cell r="AO401">
            <v>155.41415716797701</v>
          </cell>
          <cell r="AP401">
            <v>0</v>
          </cell>
          <cell r="AQ401">
            <v>16.910285807704899</v>
          </cell>
          <cell r="AR401">
            <v>16.910285807704899</v>
          </cell>
          <cell r="AS401">
            <v>16.910285807704899</v>
          </cell>
          <cell r="AT401">
            <v>22.4238178061625</v>
          </cell>
        </row>
        <row r="402">
          <cell r="G402">
            <v>2770</v>
          </cell>
          <cell r="H402">
            <v>0.15018050541516201</v>
          </cell>
          <cell r="I402">
            <v>24</v>
          </cell>
          <cell r="J402">
            <v>782</v>
          </cell>
          <cell r="K402">
            <v>3313.7963016899598</v>
          </cell>
          <cell r="L402">
            <v>3313.7963016899598</v>
          </cell>
          <cell r="M402">
            <v>12397.846610233601</v>
          </cell>
          <cell r="N402">
            <v>12433.846610233601</v>
          </cell>
          <cell r="O402">
            <v>1</v>
          </cell>
          <cell r="P402">
            <v>0</v>
          </cell>
          <cell r="Q402">
            <v>0</v>
          </cell>
          <cell r="R402">
            <v>0</v>
          </cell>
          <cell r="S402">
            <v>0</v>
          </cell>
          <cell r="T402">
            <v>0</v>
          </cell>
          <cell r="U402">
            <v>1074.55473550749</v>
          </cell>
          <cell r="V402">
            <v>0</v>
          </cell>
          <cell r="W402">
            <v>1110.55473550749</v>
          </cell>
          <cell r="X402">
            <v>0</v>
          </cell>
          <cell r="Y402">
            <v>88</v>
          </cell>
          <cell r="Z402">
            <v>66</v>
          </cell>
          <cell r="AA402">
            <v>0</v>
          </cell>
          <cell r="AB402">
            <v>0</v>
          </cell>
          <cell r="AC402">
            <v>14796.251910798501</v>
          </cell>
          <cell r="AD402">
            <v>8224.3668174726499</v>
          </cell>
          <cell r="AE402">
            <v>6303.3043821461997</v>
          </cell>
          <cell r="AF402">
            <v>4621.6387178226296</v>
          </cell>
          <cell r="AG402">
            <v>0.37729956617271998</v>
          </cell>
          <cell r="AH402">
            <v>0</v>
          </cell>
          <cell r="AI402">
            <v>0</v>
          </cell>
          <cell r="AJ402">
            <v>0</v>
          </cell>
          <cell r="AK402">
            <v>0</v>
          </cell>
          <cell r="AL402">
            <v>0</v>
          </cell>
          <cell r="AM402">
            <v>184.27529616550399</v>
          </cell>
          <cell r="AN402">
            <v>0</v>
          </cell>
          <cell r="AO402">
            <v>193.27529616550399</v>
          </cell>
          <cell r="AP402">
            <v>0</v>
          </cell>
          <cell r="AQ402">
            <v>25.229744785301101</v>
          </cell>
          <cell r="AR402">
            <v>25.229744785301101</v>
          </cell>
          <cell r="AS402">
            <v>25.229744785301101</v>
          </cell>
          <cell r="AT402">
            <v>29.2995667504739</v>
          </cell>
        </row>
        <row r="403">
          <cell r="G403">
            <v>2895</v>
          </cell>
          <cell r="H403">
            <v>0.22176165803108799</v>
          </cell>
          <cell r="I403">
            <v>94</v>
          </cell>
          <cell r="J403">
            <v>782</v>
          </cell>
          <cell r="K403">
            <v>1616.8875327271101</v>
          </cell>
          <cell r="L403">
            <v>1616.8875327271101</v>
          </cell>
          <cell r="M403">
            <v>10905.623084253601</v>
          </cell>
          <cell r="N403">
            <v>10941.623084253601</v>
          </cell>
          <cell r="O403">
            <v>1</v>
          </cell>
          <cell r="P403">
            <v>0</v>
          </cell>
          <cell r="Q403">
            <v>0</v>
          </cell>
          <cell r="R403">
            <v>0</v>
          </cell>
          <cell r="S403">
            <v>0</v>
          </cell>
          <cell r="T403">
            <v>0</v>
          </cell>
          <cell r="U403">
            <v>676.26069066871401</v>
          </cell>
          <cell r="V403">
            <v>0</v>
          </cell>
          <cell r="W403">
            <v>712.26069066871401</v>
          </cell>
          <cell r="X403">
            <v>0</v>
          </cell>
          <cell r="Y403">
            <v>178</v>
          </cell>
          <cell r="Z403">
            <v>174</v>
          </cell>
          <cell r="AA403">
            <v>0</v>
          </cell>
          <cell r="AB403">
            <v>0</v>
          </cell>
          <cell r="AC403">
            <v>15781.494627632999</v>
          </cell>
          <cell r="AD403">
            <v>5416.0525860550497</v>
          </cell>
          <cell r="AE403">
            <v>3076.5741296246401</v>
          </cell>
          <cell r="AF403">
            <v>1424.2220171607401</v>
          </cell>
          <cell r="AG403">
            <v>0.16955569774840401</v>
          </cell>
          <cell r="AH403">
            <v>0</v>
          </cell>
          <cell r="AI403">
            <v>0</v>
          </cell>
          <cell r="AJ403">
            <v>0</v>
          </cell>
          <cell r="AK403">
            <v>0</v>
          </cell>
          <cell r="AL403">
            <v>0</v>
          </cell>
          <cell r="AM403">
            <v>151.87758981569399</v>
          </cell>
          <cell r="AN403">
            <v>0</v>
          </cell>
          <cell r="AO403">
            <v>160.87758981569399</v>
          </cell>
          <cell r="AP403">
            <v>0</v>
          </cell>
          <cell r="AQ403">
            <v>21.2248816691448</v>
          </cell>
          <cell r="AR403">
            <v>21.2248816691448</v>
          </cell>
          <cell r="AS403">
            <v>21.2248816691448</v>
          </cell>
          <cell r="AT403">
            <v>25.859809675276701</v>
          </cell>
        </row>
        <row r="404">
          <cell r="G404">
            <v>6427</v>
          </cell>
          <cell r="H404">
            <v>0.45246615839427401</v>
          </cell>
          <cell r="I404">
            <v>31</v>
          </cell>
          <cell r="J404">
            <v>782</v>
          </cell>
          <cell r="K404">
            <v>7090.5346031914396</v>
          </cell>
          <cell r="L404">
            <v>7090.5346031914396</v>
          </cell>
          <cell r="M404">
            <v>25253.988574778799</v>
          </cell>
          <cell r="N404">
            <v>25289.988574778799</v>
          </cell>
          <cell r="O404">
            <v>1</v>
          </cell>
          <cell r="P404">
            <v>0</v>
          </cell>
          <cell r="Q404">
            <v>0</v>
          </cell>
          <cell r="R404">
            <v>0</v>
          </cell>
          <cell r="S404">
            <v>0</v>
          </cell>
          <cell r="T404">
            <v>0</v>
          </cell>
          <cell r="U404">
            <v>1049.65746619327</v>
          </cell>
          <cell r="V404">
            <v>0</v>
          </cell>
          <cell r="W404">
            <v>1085.65746619327</v>
          </cell>
          <cell r="X404">
            <v>0</v>
          </cell>
          <cell r="Y404">
            <v>166</v>
          </cell>
          <cell r="Z404">
            <v>124</v>
          </cell>
          <cell r="AA404">
            <v>0</v>
          </cell>
          <cell r="AB404">
            <v>0</v>
          </cell>
          <cell r="AC404">
            <v>33629.555015046702</v>
          </cell>
          <cell r="AD404">
            <v>18546.452332061701</v>
          </cell>
          <cell r="AE404">
            <v>25359.944918214002</v>
          </cell>
          <cell r="AF404">
            <v>15184.028823086899</v>
          </cell>
          <cell r="AG404">
            <v>0.67881155218040101</v>
          </cell>
          <cell r="AH404">
            <v>0</v>
          </cell>
          <cell r="AI404">
            <v>0</v>
          </cell>
          <cell r="AJ404">
            <v>0</v>
          </cell>
          <cell r="AK404">
            <v>0</v>
          </cell>
          <cell r="AL404">
            <v>0</v>
          </cell>
          <cell r="AM404">
            <v>244.36066210848</v>
          </cell>
          <cell r="AN404">
            <v>0</v>
          </cell>
          <cell r="AO404">
            <v>253.36066210848</v>
          </cell>
          <cell r="AP404">
            <v>0</v>
          </cell>
          <cell r="AQ404">
            <v>19.0783931660234</v>
          </cell>
          <cell r="AR404">
            <v>19.0783931660234</v>
          </cell>
          <cell r="AS404">
            <v>19.0783931660234</v>
          </cell>
          <cell r="AT404">
            <v>23.773686669691202</v>
          </cell>
        </row>
        <row r="405">
          <cell r="G405">
            <v>5630</v>
          </cell>
          <cell r="H405">
            <v>0.12397868561278901</v>
          </cell>
          <cell r="I405">
            <v>89</v>
          </cell>
          <cell r="J405">
            <v>197</v>
          </cell>
          <cell r="K405">
            <v>5903.5869546919002</v>
          </cell>
          <cell r="L405">
            <v>5903.5869546919002</v>
          </cell>
          <cell r="M405">
            <v>35979.922684149496</v>
          </cell>
          <cell r="N405">
            <v>36015.922684149496</v>
          </cell>
          <cell r="O405">
            <v>1</v>
          </cell>
          <cell r="P405">
            <v>0</v>
          </cell>
          <cell r="Q405">
            <v>0</v>
          </cell>
          <cell r="R405">
            <v>0</v>
          </cell>
          <cell r="S405">
            <v>0</v>
          </cell>
          <cell r="T405">
            <v>0</v>
          </cell>
          <cell r="U405">
            <v>1410.4182987286799</v>
          </cell>
          <cell r="V405">
            <v>0</v>
          </cell>
          <cell r="W405">
            <v>1446.4182987286799</v>
          </cell>
          <cell r="X405">
            <v>0</v>
          </cell>
          <cell r="Y405">
            <v>226</v>
          </cell>
          <cell r="Z405">
            <v>178</v>
          </cell>
          <cell r="AA405">
            <v>0</v>
          </cell>
          <cell r="AB405">
            <v>0</v>
          </cell>
          <cell r="AC405">
            <v>16435.028345393399</v>
          </cell>
          <cell r="AD405">
            <v>10000.8987019459</v>
          </cell>
          <cell r="AE405">
            <v>4840.0133246141204</v>
          </cell>
          <cell r="AF405">
            <v>3371.4668603165701</v>
          </cell>
          <cell r="AG405">
            <v>0.25720859332817197</v>
          </cell>
          <cell r="AH405">
            <v>0</v>
          </cell>
          <cell r="AI405">
            <v>0</v>
          </cell>
          <cell r="AJ405">
            <v>0</v>
          </cell>
          <cell r="AK405">
            <v>0</v>
          </cell>
          <cell r="AL405">
            <v>0</v>
          </cell>
          <cell r="AM405">
            <v>293.00228314482899</v>
          </cell>
          <cell r="AN405">
            <v>0</v>
          </cell>
          <cell r="AO405">
            <v>302.00228314482899</v>
          </cell>
          <cell r="AP405">
            <v>0</v>
          </cell>
          <cell r="AQ405">
            <v>14.2395793166706</v>
          </cell>
          <cell r="AR405">
            <v>14.2395793166706</v>
          </cell>
          <cell r="AS405">
            <v>14.2395793166706</v>
          </cell>
          <cell r="AT405">
            <v>20.176028399776801</v>
          </cell>
        </row>
        <row r="406">
          <cell r="G406">
            <v>6130</v>
          </cell>
          <cell r="H406">
            <v>0.29510603588906997</v>
          </cell>
          <cell r="I406">
            <v>21</v>
          </cell>
          <cell r="J406">
            <v>197</v>
          </cell>
          <cell r="K406">
            <v>2489.67904146198</v>
          </cell>
          <cell r="L406">
            <v>2489.67904146198</v>
          </cell>
          <cell r="M406">
            <v>16437.6809916411</v>
          </cell>
          <cell r="N406">
            <v>16473.6809916411</v>
          </cell>
          <cell r="O406">
            <v>1</v>
          </cell>
          <cell r="P406">
            <v>0</v>
          </cell>
          <cell r="Q406">
            <v>0</v>
          </cell>
          <cell r="R406">
            <v>0</v>
          </cell>
          <cell r="S406">
            <v>0</v>
          </cell>
          <cell r="T406">
            <v>0</v>
          </cell>
          <cell r="U406">
            <v>638.76534705541803</v>
          </cell>
          <cell r="V406">
            <v>0</v>
          </cell>
          <cell r="W406">
            <v>674.76534705541803</v>
          </cell>
          <cell r="X406">
            <v>0</v>
          </cell>
          <cell r="Y406">
            <v>220</v>
          </cell>
          <cell r="Z406">
            <v>106</v>
          </cell>
          <cell r="AA406">
            <v>0</v>
          </cell>
          <cell r="AB406">
            <v>0</v>
          </cell>
          <cell r="AC406">
            <v>18942.7331569364</v>
          </cell>
          <cell r="AD406">
            <v>9747.9765794771993</v>
          </cell>
          <cell r="AE406">
            <v>9488.1437462596296</v>
          </cell>
          <cell r="AF406">
            <v>5872.1056941735096</v>
          </cell>
          <cell r="AG406">
            <v>0.411923295777055</v>
          </cell>
          <cell r="AH406">
            <v>0</v>
          </cell>
          <cell r="AI406">
            <v>0</v>
          </cell>
          <cell r="AJ406">
            <v>0</v>
          </cell>
          <cell r="AK406">
            <v>0</v>
          </cell>
          <cell r="AL406">
            <v>0</v>
          </cell>
          <cell r="AM406">
            <v>111.256687818797</v>
          </cell>
          <cell r="AN406">
            <v>0</v>
          </cell>
          <cell r="AO406">
            <v>120.256687818797</v>
          </cell>
          <cell r="AP406">
            <v>0</v>
          </cell>
          <cell r="AQ406">
            <v>15.477109251803901</v>
          </cell>
          <cell r="AR406">
            <v>15.477109251803901</v>
          </cell>
          <cell r="AS406">
            <v>15.477109251803901</v>
          </cell>
          <cell r="AT406">
            <v>20.911638475390699</v>
          </cell>
        </row>
        <row r="407">
          <cell r="G407">
            <v>4589</v>
          </cell>
          <cell r="H407">
            <v>0.31902375245151399</v>
          </cell>
          <cell r="I407">
            <v>26</v>
          </cell>
          <cell r="J407">
            <v>197</v>
          </cell>
          <cell r="K407">
            <v>2108.5360501363102</v>
          </cell>
          <cell r="L407">
            <v>2108.5360501363102</v>
          </cell>
          <cell r="M407">
            <v>13049.402200746399</v>
          </cell>
          <cell r="N407">
            <v>13085.402200746399</v>
          </cell>
          <cell r="O407">
            <v>1</v>
          </cell>
          <cell r="P407">
            <v>0</v>
          </cell>
          <cell r="Q407">
            <v>0</v>
          </cell>
          <cell r="R407">
            <v>0</v>
          </cell>
          <cell r="S407">
            <v>0</v>
          </cell>
          <cell r="T407">
            <v>0</v>
          </cell>
          <cell r="U407">
            <v>551.63258222029299</v>
          </cell>
          <cell r="V407">
            <v>0</v>
          </cell>
          <cell r="W407">
            <v>587.63258222029299</v>
          </cell>
          <cell r="X407">
            <v>0</v>
          </cell>
          <cell r="Y407">
            <v>264</v>
          </cell>
          <cell r="Z407">
            <v>206</v>
          </cell>
          <cell r="AA407">
            <v>0</v>
          </cell>
          <cell r="AB407">
            <v>0</v>
          </cell>
          <cell r="AC407">
            <v>16447.113337769599</v>
          </cell>
          <cell r="AD407">
            <v>8997.1290963947104</v>
          </cell>
          <cell r="AE407">
            <v>8367.1912456422106</v>
          </cell>
          <cell r="AF407">
            <v>5110.6552543073803</v>
          </cell>
          <cell r="AG407">
            <v>0.42992831088292199</v>
          </cell>
          <cell r="AH407">
            <v>0</v>
          </cell>
          <cell r="AI407">
            <v>0</v>
          </cell>
          <cell r="AJ407">
            <v>0</v>
          </cell>
          <cell r="AK407">
            <v>0</v>
          </cell>
          <cell r="AL407">
            <v>0</v>
          </cell>
          <cell r="AM407">
            <v>163.673337418534</v>
          </cell>
          <cell r="AN407">
            <v>0</v>
          </cell>
          <cell r="AO407">
            <v>172.673337418534</v>
          </cell>
          <cell r="AP407">
            <v>0</v>
          </cell>
          <cell r="AQ407">
            <v>16.9936211015917</v>
          </cell>
          <cell r="AR407">
            <v>16.9936211015917</v>
          </cell>
          <cell r="AS407">
            <v>16.9936211015917</v>
          </cell>
          <cell r="AT407">
            <v>22.184020088119201</v>
          </cell>
        </row>
        <row r="408">
          <cell r="G408">
            <v>5293</v>
          </cell>
          <cell r="H408">
            <v>0.412053655771774</v>
          </cell>
          <cell r="I408">
            <v>17</v>
          </cell>
          <cell r="J408">
            <v>197</v>
          </cell>
          <cell r="K408">
            <v>4436.2157981852397</v>
          </cell>
          <cell r="L408">
            <v>4436.2157981852397</v>
          </cell>
          <cell r="M408">
            <v>35517.0937065693</v>
          </cell>
          <cell r="N408">
            <v>35553.0937065693</v>
          </cell>
          <cell r="O408">
            <v>1</v>
          </cell>
          <cell r="P408">
            <v>0</v>
          </cell>
          <cell r="Q408">
            <v>0</v>
          </cell>
          <cell r="R408">
            <v>0</v>
          </cell>
          <cell r="S408">
            <v>0</v>
          </cell>
          <cell r="T408">
            <v>0</v>
          </cell>
          <cell r="U408">
            <v>2221.9260076580599</v>
          </cell>
          <cell r="V408">
            <v>0</v>
          </cell>
          <cell r="W408">
            <v>2257.9260076580599</v>
          </cell>
          <cell r="X408">
            <v>0</v>
          </cell>
          <cell r="Y408">
            <v>168</v>
          </cell>
          <cell r="Z408">
            <v>96</v>
          </cell>
          <cell r="AA408">
            <v>0</v>
          </cell>
          <cell r="AB408">
            <v>0</v>
          </cell>
          <cell r="AC408">
            <v>22736.053828402401</v>
          </cell>
          <cell r="AD408">
            <v>13416.5642896513</v>
          </cell>
          <cell r="AE408">
            <v>14250.0413523142</v>
          </cell>
          <cell r="AF408">
            <v>9493.0312074711892</v>
          </cell>
          <cell r="AG408">
            <v>0.54232706534155195</v>
          </cell>
          <cell r="AH408">
            <v>0</v>
          </cell>
          <cell r="AI408">
            <v>0</v>
          </cell>
          <cell r="AJ408">
            <v>0</v>
          </cell>
          <cell r="AK408">
            <v>0</v>
          </cell>
          <cell r="AL408">
            <v>0</v>
          </cell>
          <cell r="AM408">
            <v>321.60913515150497</v>
          </cell>
          <cell r="AN408">
            <v>0</v>
          </cell>
          <cell r="AO408">
            <v>330.60913515150497</v>
          </cell>
          <cell r="AP408">
            <v>0</v>
          </cell>
          <cell r="AQ408">
            <v>16.414654989185699</v>
          </cell>
          <cell r="AR408">
            <v>16.414654989185699</v>
          </cell>
          <cell r="AS408">
            <v>16.414654989185699</v>
          </cell>
          <cell r="AT408">
            <v>21.6640979320536</v>
          </cell>
        </row>
        <row r="409">
          <cell r="G409">
            <v>4487</v>
          </cell>
          <cell r="H409">
            <v>0.273679518609316</v>
          </cell>
          <cell r="I409">
            <v>19</v>
          </cell>
          <cell r="J409">
            <v>197</v>
          </cell>
          <cell r="K409">
            <v>8155.5263575335603</v>
          </cell>
          <cell r="L409">
            <v>8155.5263575335603</v>
          </cell>
          <cell r="M409">
            <v>106011.474347949</v>
          </cell>
          <cell r="N409">
            <v>106047.474347949</v>
          </cell>
          <cell r="O409">
            <v>1</v>
          </cell>
          <cell r="P409">
            <v>0</v>
          </cell>
          <cell r="Q409">
            <v>0</v>
          </cell>
          <cell r="R409">
            <v>0</v>
          </cell>
          <cell r="S409">
            <v>0</v>
          </cell>
          <cell r="T409">
            <v>0</v>
          </cell>
          <cell r="U409">
            <v>5002.3973102704304</v>
          </cell>
          <cell r="V409">
            <v>0</v>
          </cell>
          <cell r="W409">
            <v>5038.3973102704304</v>
          </cell>
          <cell r="X409">
            <v>0</v>
          </cell>
          <cell r="Y409">
            <v>242</v>
          </cell>
          <cell r="Z409">
            <v>136</v>
          </cell>
          <cell r="AA409">
            <v>0</v>
          </cell>
          <cell r="AB409">
            <v>0</v>
          </cell>
          <cell r="AC409">
            <v>24158.022303244601</v>
          </cell>
          <cell r="AD409">
            <v>15805.569758109399</v>
          </cell>
          <cell r="AE409">
            <v>16008.184236110799</v>
          </cell>
          <cell r="AF409">
            <v>11071.836637762301</v>
          </cell>
          <cell r="AG409">
            <v>0.57534290053567005</v>
          </cell>
          <cell r="AH409">
            <v>0</v>
          </cell>
          <cell r="AI409">
            <v>0</v>
          </cell>
          <cell r="AJ409">
            <v>0</v>
          </cell>
          <cell r="AK409">
            <v>0</v>
          </cell>
          <cell r="AL409">
            <v>0</v>
          </cell>
          <cell r="AM409">
            <v>440.38940512258603</v>
          </cell>
          <cell r="AN409">
            <v>0</v>
          </cell>
          <cell r="AO409">
            <v>449.38940512258603</v>
          </cell>
          <cell r="AP409">
            <v>0</v>
          </cell>
          <cell r="AQ409">
            <v>16.779114262060201</v>
          </cell>
          <cell r="AR409">
            <v>16.779114262060201</v>
          </cell>
          <cell r="AS409">
            <v>16.779114262060201</v>
          </cell>
          <cell r="AT409">
            <v>21.9873853286919</v>
          </cell>
        </row>
        <row r="410">
          <cell r="G410">
            <v>3314</v>
          </cell>
          <cell r="H410">
            <v>0.36089318044659002</v>
          </cell>
          <cell r="I410">
            <v>26</v>
          </cell>
          <cell r="J410">
            <v>197</v>
          </cell>
          <cell r="K410">
            <v>5071.5882206978904</v>
          </cell>
          <cell r="L410">
            <v>5071.5882206978904</v>
          </cell>
          <cell r="M410">
            <v>24027.726343956801</v>
          </cell>
          <cell r="N410">
            <v>24063.726343956801</v>
          </cell>
          <cell r="O410">
            <v>1</v>
          </cell>
          <cell r="P410">
            <v>0</v>
          </cell>
          <cell r="Q410">
            <v>0</v>
          </cell>
          <cell r="R410">
            <v>0</v>
          </cell>
          <cell r="S410">
            <v>0</v>
          </cell>
          <cell r="T410">
            <v>0</v>
          </cell>
          <cell r="U410">
            <v>1616.66543770985</v>
          </cell>
          <cell r="V410">
            <v>0</v>
          </cell>
          <cell r="W410">
            <v>1652.66543770985</v>
          </cell>
          <cell r="X410">
            <v>0</v>
          </cell>
          <cell r="Y410">
            <v>110</v>
          </cell>
          <cell r="Z410">
            <v>74</v>
          </cell>
          <cell r="AA410">
            <v>0</v>
          </cell>
          <cell r="AB410">
            <v>0</v>
          </cell>
          <cell r="AC410">
            <v>22875.978784229301</v>
          </cell>
          <cell r="AD410">
            <v>14219.149280436</v>
          </cell>
          <cell r="AE410">
            <v>9197.2603107998402</v>
          </cell>
          <cell r="AF410">
            <v>6276.1107251304602</v>
          </cell>
          <cell r="AG410">
            <v>0.35336602037140902</v>
          </cell>
          <cell r="AH410">
            <v>0</v>
          </cell>
          <cell r="AI410">
            <v>0</v>
          </cell>
          <cell r="AJ410">
            <v>0</v>
          </cell>
          <cell r="AK410">
            <v>0</v>
          </cell>
          <cell r="AL410">
            <v>0</v>
          </cell>
          <cell r="AM410">
            <v>308.60861448034399</v>
          </cell>
          <cell r="AN410">
            <v>0</v>
          </cell>
          <cell r="AO410">
            <v>317.60861448034399</v>
          </cell>
          <cell r="AP410">
            <v>0</v>
          </cell>
          <cell r="AQ410">
            <v>17.251256919454299</v>
          </cell>
          <cell r="AR410">
            <v>17.251256919454299</v>
          </cell>
          <cell r="AS410">
            <v>17.251256919454299</v>
          </cell>
          <cell r="AT410">
            <v>22.533295443934701</v>
          </cell>
        </row>
        <row r="411">
          <cell r="G411">
            <v>3910</v>
          </cell>
          <cell r="H411">
            <v>0.61074168797953998</v>
          </cell>
          <cell r="I411">
            <v>9</v>
          </cell>
          <cell r="J411">
            <v>197</v>
          </cell>
          <cell r="K411">
            <v>3962.1982149579599</v>
          </cell>
          <cell r="L411">
            <v>3962.1982149579599</v>
          </cell>
          <cell r="M411">
            <v>42785.439613123199</v>
          </cell>
          <cell r="N411">
            <v>42821.439613123199</v>
          </cell>
          <cell r="O411">
            <v>1</v>
          </cell>
          <cell r="P411">
            <v>0</v>
          </cell>
          <cell r="Q411">
            <v>0</v>
          </cell>
          <cell r="R411">
            <v>0</v>
          </cell>
          <cell r="S411">
            <v>0</v>
          </cell>
          <cell r="T411">
            <v>0</v>
          </cell>
          <cell r="U411">
            <v>3830.0495070859001</v>
          </cell>
          <cell r="V411">
            <v>0</v>
          </cell>
          <cell r="W411">
            <v>3866.0495070859001</v>
          </cell>
          <cell r="X411">
            <v>0</v>
          </cell>
          <cell r="Y411">
            <v>54</v>
          </cell>
          <cell r="Z411">
            <v>28</v>
          </cell>
          <cell r="AA411">
            <v>0</v>
          </cell>
          <cell r="AB411">
            <v>0</v>
          </cell>
          <cell r="AC411">
            <v>21262.160021162301</v>
          </cell>
          <cell r="AD411">
            <v>12886.9316010648</v>
          </cell>
          <cell r="AE411">
            <v>21125.806236005599</v>
          </cell>
          <cell r="AF411">
            <v>13355.0582271887</v>
          </cell>
          <cell r="AG411">
            <v>0.85420994455996602</v>
          </cell>
          <cell r="AH411">
            <v>0</v>
          </cell>
          <cell r="AI411">
            <v>0</v>
          </cell>
          <cell r="AJ411">
            <v>0</v>
          </cell>
          <cell r="AK411">
            <v>0</v>
          </cell>
          <cell r="AL411">
            <v>0</v>
          </cell>
          <cell r="AM411">
            <v>697.09555867587903</v>
          </cell>
          <cell r="AN411">
            <v>0</v>
          </cell>
          <cell r="AO411">
            <v>706.09555867587903</v>
          </cell>
          <cell r="AP411">
            <v>0</v>
          </cell>
          <cell r="AQ411">
            <v>17.868201894206901</v>
          </cell>
          <cell r="AR411">
            <v>17.868201894206901</v>
          </cell>
          <cell r="AS411">
            <v>17.868201894206901</v>
          </cell>
          <cell r="AT411">
            <v>22.755077473887699</v>
          </cell>
        </row>
        <row r="412">
          <cell r="G412">
            <v>2798</v>
          </cell>
          <cell r="H412">
            <v>0.67619728377412402</v>
          </cell>
          <cell r="I412">
            <v>8</v>
          </cell>
          <cell r="J412">
            <v>197</v>
          </cell>
          <cell r="K412">
            <v>1531.65943960597</v>
          </cell>
          <cell r="L412">
            <v>1531.65943960597</v>
          </cell>
          <cell r="M412">
            <v>22657.756504908801</v>
          </cell>
          <cell r="N412">
            <v>22693.756504908801</v>
          </cell>
          <cell r="O412">
            <v>1</v>
          </cell>
          <cell r="P412">
            <v>0</v>
          </cell>
          <cell r="Q412">
            <v>0</v>
          </cell>
          <cell r="R412">
            <v>0</v>
          </cell>
          <cell r="S412">
            <v>0</v>
          </cell>
          <cell r="T412">
            <v>0</v>
          </cell>
          <cell r="U412">
            <v>3050.3509721667001</v>
          </cell>
          <cell r="V412">
            <v>0</v>
          </cell>
          <cell r="W412">
            <v>3086.3509721667001</v>
          </cell>
          <cell r="X412">
            <v>0</v>
          </cell>
          <cell r="Y412">
            <v>90</v>
          </cell>
          <cell r="Z412">
            <v>78</v>
          </cell>
          <cell r="AA412">
            <v>0</v>
          </cell>
          <cell r="AB412">
            <v>0</v>
          </cell>
          <cell r="AC412">
            <v>22167.271693697799</v>
          </cell>
          <cell r="AD412">
            <v>12256.2357193484</v>
          </cell>
          <cell r="AE412">
            <v>23984.7772955812</v>
          </cell>
          <cell r="AF412">
            <v>15331.8015380785</v>
          </cell>
          <cell r="AG412">
            <v>0.93844914634955101</v>
          </cell>
          <cell r="AH412">
            <v>0</v>
          </cell>
          <cell r="AI412">
            <v>0</v>
          </cell>
          <cell r="AJ412">
            <v>0</v>
          </cell>
          <cell r="AK412">
            <v>0</v>
          </cell>
          <cell r="AL412">
            <v>0</v>
          </cell>
          <cell r="AM412">
            <v>171.13219871765901</v>
          </cell>
          <cell r="AN412">
            <v>0</v>
          </cell>
          <cell r="AO412">
            <v>180.13219871765901</v>
          </cell>
          <cell r="AP412">
            <v>0</v>
          </cell>
          <cell r="AQ412">
            <v>17.844670141437799</v>
          </cell>
          <cell r="AR412">
            <v>17.844670141437799</v>
          </cell>
          <cell r="AS412">
            <v>17.844670141437799</v>
          </cell>
          <cell r="AT412">
            <v>22.815901229160499</v>
          </cell>
        </row>
        <row r="413">
          <cell r="G413">
            <v>5826</v>
          </cell>
          <cell r="H413">
            <v>0.395811877789221</v>
          </cell>
          <cell r="I413">
            <v>26</v>
          </cell>
          <cell r="J413">
            <v>9</v>
          </cell>
          <cell r="K413">
            <v>879.96991140927298</v>
          </cell>
          <cell r="L413">
            <v>879.96991140927298</v>
          </cell>
          <cell r="M413">
            <v>5077.7870774476596</v>
          </cell>
          <cell r="N413">
            <v>5113.7870774476596</v>
          </cell>
          <cell r="O413">
            <v>1</v>
          </cell>
          <cell r="P413">
            <v>0</v>
          </cell>
          <cell r="Q413">
            <v>0</v>
          </cell>
          <cell r="R413">
            <v>0</v>
          </cell>
          <cell r="S413">
            <v>0</v>
          </cell>
          <cell r="T413">
            <v>0</v>
          </cell>
          <cell r="U413">
            <v>349.42977185406801</v>
          </cell>
          <cell r="V413">
            <v>0</v>
          </cell>
          <cell r="W413">
            <v>385.42977185406801</v>
          </cell>
          <cell r="X413">
            <v>0</v>
          </cell>
          <cell r="Y413">
            <v>364</v>
          </cell>
          <cell r="Z413">
            <v>352</v>
          </cell>
          <cell r="AA413">
            <v>0</v>
          </cell>
          <cell r="AB413">
            <v>0</v>
          </cell>
          <cell r="AC413">
            <v>21595.008883208699</v>
          </cell>
          <cell r="AD413">
            <v>11321.2687352825</v>
          </cell>
          <cell r="AE413">
            <v>52130.355835754599</v>
          </cell>
          <cell r="AF413">
            <v>28122.760576885601</v>
          </cell>
          <cell r="AG413">
            <v>2.1306010244414</v>
          </cell>
          <cell r="AH413">
            <v>0</v>
          </cell>
          <cell r="AI413">
            <v>0</v>
          </cell>
          <cell r="AJ413">
            <v>0</v>
          </cell>
          <cell r="AK413">
            <v>0</v>
          </cell>
          <cell r="AL413">
            <v>0</v>
          </cell>
          <cell r="AM413">
            <v>499.12135007488001</v>
          </cell>
          <cell r="AN413">
            <v>0</v>
          </cell>
          <cell r="AO413">
            <v>508.12135007488001</v>
          </cell>
          <cell r="AP413">
            <v>0</v>
          </cell>
          <cell r="AQ413">
            <v>14.546572777329599</v>
          </cell>
          <cell r="AR413">
            <v>14.546572777329599</v>
          </cell>
          <cell r="AS413">
            <v>14.546572777329599</v>
          </cell>
          <cell r="AT413">
            <v>20.260809572684298</v>
          </cell>
        </row>
        <row r="414">
          <cell r="G414">
            <v>4951</v>
          </cell>
          <cell r="H414">
            <v>0.39365784689961603</v>
          </cell>
          <cell r="I414">
            <v>12</v>
          </cell>
          <cell r="J414">
            <v>9</v>
          </cell>
          <cell r="K414">
            <v>2102.9909112103501</v>
          </cell>
          <cell r="L414">
            <v>2102.9909112103501</v>
          </cell>
          <cell r="M414">
            <v>6236.1191065601597</v>
          </cell>
          <cell r="N414">
            <v>6272.1191065601597</v>
          </cell>
          <cell r="O414">
            <v>1</v>
          </cell>
          <cell r="P414">
            <v>0</v>
          </cell>
          <cell r="Q414">
            <v>0</v>
          </cell>
          <cell r="R414">
            <v>0</v>
          </cell>
          <cell r="S414">
            <v>0</v>
          </cell>
          <cell r="T414">
            <v>0</v>
          </cell>
          <cell r="U414">
            <v>1019.63623750818</v>
          </cell>
          <cell r="V414">
            <v>0</v>
          </cell>
          <cell r="W414">
            <v>1055.6362375081801</v>
          </cell>
          <cell r="X414">
            <v>0</v>
          </cell>
          <cell r="Y414">
            <v>48</v>
          </cell>
          <cell r="Z414">
            <v>48</v>
          </cell>
          <cell r="AA414">
            <v>0</v>
          </cell>
          <cell r="AB414">
            <v>0</v>
          </cell>
          <cell r="AC414">
            <v>18703.933988819899</v>
          </cell>
          <cell r="AD414">
            <v>6418.5238915825403</v>
          </cell>
          <cell r="AE414">
            <v>57120.317900187503</v>
          </cell>
          <cell r="AF414">
            <v>29012.759837813101</v>
          </cell>
          <cell r="AG414">
            <v>2.89557946606504</v>
          </cell>
          <cell r="AH414">
            <v>0</v>
          </cell>
          <cell r="AI414">
            <v>0</v>
          </cell>
          <cell r="AJ414">
            <v>0</v>
          </cell>
          <cell r="AK414">
            <v>0</v>
          </cell>
          <cell r="AL414">
            <v>0</v>
          </cell>
          <cell r="AM414">
            <v>286.38702042044002</v>
          </cell>
          <cell r="AN414">
            <v>0</v>
          </cell>
          <cell r="AO414">
            <v>295.38702042044002</v>
          </cell>
          <cell r="AP414">
            <v>0</v>
          </cell>
          <cell r="AQ414">
            <v>15.2222277113675</v>
          </cell>
          <cell r="AR414">
            <v>15.2222277113675</v>
          </cell>
          <cell r="AS414">
            <v>15.2222277113675</v>
          </cell>
          <cell r="AT414">
            <v>20.863543489459399</v>
          </cell>
        </row>
        <row r="415">
          <cell r="G415">
            <v>5469</v>
          </cell>
          <cell r="H415">
            <v>0.62132016822088099</v>
          </cell>
          <cell r="I415">
            <v>36</v>
          </cell>
          <cell r="J415">
            <v>9</v>
          </cell>
          <cell r="K415">
            <v>2591.5592899600301</v>
          </cell>
          <cell r="L415">
            <v>2591.5592899600301</v>
          </cell>
          <cell r="M415">
            <v>7561.8339970531697</v>
          </cell>
          <cell r="N415">
            <v>7597.8339970531697</v>
          </cell>
          <cell r="O415">
            <v>1</v>
          </cell>
          <cell r="P415">
            <v>0</v>
          </cell>
          <cell r="Q415">
            <v>0</v>
          </cell>
          <cell r="R415">
            <v>0</v>
          </cell>
          <cell r="S415">
            <v>0</v>
          </cell>
          <cell r="T415">
            <v>0</v>
          </cell>
          <cell r="U415">
            <v>703.40405810888205</v>
          </cell>
          <cell r="V415">
            <v>0</v>
          </cell>
          <cell r="W415">
            <v>739.40405810888205</v>
          </cell>
          <cell r="X415">
            <v>0</v>
          </cell>
          <cell r="Y415">
            <v>132</v>
          </cell>
          <cell r="Z415">
            <v>68</v>
          </cell>
          <cell r="AA415">
            <v>0</v>
          </cell>
          <cell r="AB415">
            <v>0</v>
          </cell>
          <cell r="AC415">
            <v>21319.5914353429</v>
          </cell>
          <cell r="AD415">
            <v>10543.765773233299</v>
          </cell>
          <cell r="AE415">
            <v>29684.857857213501</v>
          </cell>
          <cell r="AF415">
            <v>16541.1020460578</v>
          </cell>
          <cell r="AG415">
            <v>1.24179590437252</v>
          </cell>
          <cell r="AH415">
            <v>0</v>
          </cell>
          <cell r="AI415">
            <v>0</v>
          </cell>
          <cell r="AJ415">
            <v>0</v>
          </cell>
          <cell r="AK415">
            <v>0</v>
          </cell>
          <cell r="AL415">
            <v>0</v>
          </cell>
          <cell r="AM415">
            <v>285.23039299657501</v>
          </cell>
          <cell r="AN415">
            <v>0</v>
          </cell>
          <cell r="AO415">
            <v>294.23039299657501</v>
          </cell>
          <cell r="AP415">
            <v>0</v>
          </cell>
          <cell r="AQ415">
            <v>14.088962379254401</v>
          </cell>
          <cell r="AR415">
            <v>14.088962379254401</v>
          </cell>
          <cell r="AS415">
            <v>14.088962379254401</v>
          </cell>
          <cell r="AT415">
            <v>19.879091690647499</v>
          </cell>
        </row>
        <row r="416">
          <cell r="G416">
            <v>6159</v>
          </cell>
          <cell r="H416">
            <v>0.58369865237863305</v>
          </cell>
          <cell r="I416">
            <v>29</v>
          </cell>
          <cell r="J416">
            <v>9</v>
          </cell>
          <cell r="K416">
            <v>3124.4767501127599</v>
          </cell>
          <cell r="L416">
            <v>3124.4767501127599</v>
          </cell>
          <cell r="M416">
            <v>9417.4206626029609</v>
          </cell>
          <cell r="N416">
            <v>9453.4206626029609</v>
          </cell>
          <cell r="O416">
            <v>1</v>
          </cell>
          <cell r="P416">
            <v>0</v>
          </cell>
          <cell r="Q416">
            <v>0</v>
          </cell>
          <cell r="R416">
            <v>0</v>
          </cell>
          <cell r="S416">
            <v>0</v>
          </cell>
          <cell r="T416">
            <v>0</v>
          </cell>
          <cell r="U416">
            <v>719.39157551967901</v>
          </cell>
          <cell r="V416">
            <v>0</v>
          </cell>
          <cell r="W416">
            <v>755.39157551967901</v>
          </cell>
          <cell r="X416">
            <v>0</v>
          </cell>
          <cell r="Y416">
            <v>104</v>
          </cell>
          <cell r="Z416">
            <v>70</v>
          </cell>
          <cell r="AA416">
            <v>0</v>
          </cell>
          <cell r="AB416">
            <v>0</v>
          </cell>
          <cell r="AC416">
            <v>23182.9394420873</v>
          </cell>
          <cell r="AD416">
            <v>10702.9020858321</v>
          </cell>
          <cell r="AE416">
            <v>47728.255970474696</v>
          </cell>
          <cell r="AF416">
            <v>26031.599745194599</v>
          </cell>
          <cell r="AG416">
            <v>1.77616744790498</v>
          </cell>
          <cell r="AH416">
            <v>0</v>
          </cell>
          <cell r="AI416">
            <v>0</v>
          </cell>
          <cell r="AJ416">
            <v>0</v>
          </cell>
          <cell r="AK416">
            <v>0</v>
          </cell>
          <cell r="AL416">
            <v>0</v>
          </cell>
          <cell r="AM416">
            <v>416.47500146885102</v>
          </cell>
          <cell r="AN416">
            <v>0</v>
          </cell>
          <cell r="AO416">
            <v>425.47500146885102</v>
          </cell>
          <cell r="AP416">
            <v>0</v>
          </cell>
          <cell r="AQ416">
            <v>15.790869741076699</v>
          </cell>
          <cell r="AR416">
            <v>15.790869741076699</v>
          </cell>
          <cell r="AS416">
            <v>15.790869741076699</v>
          </cell>
          <cell r="AT416">
            <v>21.251785484913999</v>
          </cell>
        </row>
        <row r="417">
          <cell r="G417">
            <v>6034</v>
          </cell>
          <cell r="H417">
            <v>0.52502485913158803</v>
          </cell>
          <cell r="I417">
            <v>16</v>
          </cell>
          <cell r="J417">
            <v>9</v>
          </cell>
          <cell r="K417">
            <v>4140.0405540117999</v>
          </cell>
          <cell r="L417">
            <v>4140.0405540117999</v>
          </cell>
          <cell r="M417">
            <v>14907.7397472217</v>
          </cell>
          <cell r="N417">
            <v>14943.7397472217</v>
          </cell>
          <cell r="O417">
            <v>1</v>
          </cell>
          <cell r="P417">
            <v>0</v>
          </cell>
          <cell r="Q417">
            <v>0</v>
          </cell>
          <cell r="R417">
            <v>0</v>
          </cell>
          <cell r="S417">
            <v>0</v>
          </cell>
          <cell r="T417">
            <v>0</v>
          </cell>
          <cell r="U417">
            <v>1055.2169472503399</v>
          </cell>
          <cell r="V417">
            <v>0</v>
          </cell>
          <cell r="W417">
            <v>1091.2169472503399</v>
          </cell>
          <cell r="X417">
            <v>0</v>
          </cell>
          <cell r="Y417">
            <v>136</v>
          </cell>
          <cell r="Z417">
            <v>98</v>
          </cell>
          <cell r="AA417">
            <v>0</v>
          </cell>
          <cell r="AB417">
            <v>0</v>
          </cell>
          <cell r="AC417">
            <v>23732.131394474502</v>
          </cell>
          <cell r="AD417">
            <v>11809.9693856548</v>
          </cell>
          <cell r="AE417">
            <v>51570.376111109603</v>
          </cell>
          <cell r="AF417">
            <v>27012.7771456339</v>
          </cell>
          <cell r="AG417">
            <v>2.0532565563901</v>
          </cell>
          <cell r="AH417">
            <v>0</v>
          </cell>
          <cell r="AI417">
            <v>0</v>
          </cell>
          <cell r="AJ417">
            <v>0</v>
          </cell>
          <cell r="AK417">
            <v>0</v>
          </cell>
          <cell r="AL417">
            <v>0</v>
          </cell>
          <cell r="AM417">
            <v>717.41210039071802</v>
          </cell>
          <cell r="AN417">
            <v>0</v>
          </cell>
          <cell r="AO417">
            <v>726.41210039071802</v>
          </cell>
          <cell r="AP417">
            <v>0</v>
          </cell>
          <cell r="AQ417">
            <v>17.256304373412998</v>
          </cell>
          <cell r="AR417">
            <v>17.256304373412998</v>
          </cell>
          <cell r="AS417">
            <v>17.256304373412998</v>
          </cell>
          <cell r="AT417">
            <v>22.354507037307599</v>
          </cell>
        </row>
        <row r="418">
          <cell r="G418">
            <v>1300</v>
          </cell>
          <cell r="H418">
            <v>9.3076923076923099E-2</v>
          </cell>
          <cell r="I418">
            <v>61</v>
          </cell>
          <cell r="J418">
            <v>485</v>
          </cell>
          <cell r="K418">
            <v>521.22535159482004</v>
          </cell>
          <cell r="L418">
            <v>521.22535159482004</v>
          </cell>
          <cell r="M418">
            <v>4480.10372587848</v>
          </cell>
          <cell r="N418">
            <v>4516.10372587848</v>
          </cell>
          <cell r="O418">
            <v>1</v>
          </cell>
          <cell r="P418">
            <v>0</v>
          </cell>
          <cell r="Q418">
            <v>0</v>
          </cell>
          <cell r="R418">
            <v>0</v>
          </cell>
          <cell r="S418">
            <v>0</v>
          </cell>
          <cell r="T418">
            <v>0</v>
          </cell>
          <cell r="U418">
            <v>328.25876805649699</v>
          </cell>
          <cell r="V418">
            <v>0</v>
          </cell>
          <cell r="W418">
            <v>364.25876805649699</v>
          </cell>
          <cell r="X418">
            <v>0</v>
          </cell>
          <cell r="Y418">
            <v>50</v>
          </cell>
          <cell r="Z418">
            <v>24</v>
          </cell>
          <cell r="AA418">
            <v>0</v>
          </cell>
          <cell r="AB418">
            <v>0</v>
          </cell>
          <cell r="AC418">
            <v>4805.27214641707</v>
          </cell>
          <cell r="AD418">
            <v>3361.2233663499001</v>
          </cell>
          <cell r="AE418">
            <v>4785.2001033347897</v>
          </cell>
          <cell r="AF418">
            <v>2939.2185379217699</v>
          </cell>
          <cell r="AG418">
            <v>0.83700975148241197</v>
          </cell>
          <cell r="AH418">
            <v>0</v>
          </cell>
          <cell r="AI418">
            <v>0</v>
          </cell>
          <cell r="AJ418">
            <v>0</v>
          </cell>
          <cell r="AK418">
            <v>0</v>
          </cell>
          <cell r="AL418">
            <v>0</v>
          </cell>
          <cell r="AM418">
            <v>230.09964151219901</v>
          </cell>
          <cell r="AN418">
            <v>0</v>
          </cell>
          <cell r="AO418">
            <v>239.09964151219901</v>
          </cell>
          <cell r="AP418">
            <v>0</v>
          </cell>
          <cell r="AQ418">
            <v>15.2555063809529</v>
          </cell>
          <cell r="AR418">
            <v>15.2555063809529</v>
          </cell>
          <cell r="AS418">
            <v>15.2555063809529</v>
          </cell>
          <cell r="AT418">
            <v>20.803761224355299</v>
          </cell>
        </row>
        <row r="419">
          <cell r="G419">
            <v>2125</v>
          </cell>
          <cell r="H419">
            <v>5.97647058823529E-2</v>
          </cell>
          <cell r="I419">
            <v>49</v>
          </cell>
          <cell r="J419">
            <v>485</v>
          </cell>
          <cell r="K419">
            <v>1751.3896097885499</v>
          </cell>
          <cell r="L419">
            <v>1751.3896097885499</v>
          </cell>
          <cell r="M419">
            <v>11570.206197021</v>
          </cell>
          <cell r="N419">
            <v>11606.206197021</v>
          </cell>
          <cell r="O419">
            <v>1</v>
          </cell>
          <cell r="P419">
            <v>0</v>
          </cell>
          <cell r="Q419">
            <v>0</v>
          </cell>
          <cell r="R419">
            <v>0</v>
          </cell>
          <cell r="S419">
            <v>0</v>
          </cell>
          <cell r="T419">
            <v>0</v>
          </cell>
          <cell r="U419">
            <v>831.40220647072999</v>
          </cell>
          <cell r="V419">
            <v>0</v>
          </cell>
          <cell r="W419">
            <v>867.40220647072999</v>
          </cell>
          <cell r="X419">
            <v>0</v>
          </cell>
          <cell r="Y419">
            <v>72</v>
          </cell>
          <cell r="Z419">
            <v>62</v>
          </cell>
          <cell r="AA419">
            <v>0</v>
          </cell>
          <cell r="AB419">
            <v>0</v>
          </cell>
          <cell r="AC419">
            <v>13328.3096929113</v>
          </cell>
          <cell r="AD419">
            <v>3459.88388013542</v>
          </cell>
          <cell r="AE419">
            <v>4335.7962833676202</v>
          </cell>
          <cell r="AF419">
            <v>2449.8444145147</v>
          </cell>
          <cell r="AG419">
            <v>0.29208511991754998</v>
          </cell>
          <cell r="AH419">
            <v>0</v>
          </cell>
          <cell r="AI419">
            <v>0</v>
          </cell>
          <cell r="AJ419">
            <v>0</v>
          </cell>
          <cell r="AK419">
            <v>0</v>
          </cell>
          <cell r="AL419">
            <v>0</v>
          </cell>
          <cell r="AM419">
            <v>187.425470141018</v>
          </cell>
          <cell r="AN419">
            <v>0</v>
          </cell>
          <cell r="AO419">
            <v>196.425470141018</v>
          </cell>
          <cell r="AP419">
            <v>0</v>
          </cell>
          <cell r="AQ419">
            <v>14.9025612675805</v>
          </cell>
          <cell r="AR419">
            <v>14.9025612675805</v>
          </cell>
          <cell r="AS419">
            <v>14.9025612675805</v>
          </cell>
          <cell r="AT419">
            <v>20.923742159299199</v>
          </cell>
        </row>
        <row r="420">
          <cell r="G420">
            <v>565</v>
          </cell>
          <cell r="H420">
            <v>0.145132743362832</v>
          </cell>
          <cell r="I420">
            <v>20</v>
          </cell>
          <cell r="J420">
            <v>485</v>
          </cell>
          <cell r="K420">
            <v>694.71024865039794</v>
          </cell>
          <cell r="L420">
            <v>694.71024865039794</v>
          </cell>
          <cell r="M420">
            <v>2151.4791664701402</v>
          </cell>
          <cell r="N420">
            <v>2187.4791664701402</v>
          </cell>
          <cell r="O420">
            <v>1</v>
          </cell>
          <cell r="P420">
            <v>0</v>
          </cell>
          <cell r="Q420">
            <v>0</v>
          </cell>
          <cell r="R420">
            <v>0</v>
          </cell>
          <cell r="S420">
            <v>0</v>
          </cell>
          <cell r="T420">
            <v>0</v>
          </cell>
          <cell r="U420">
            <v>401.38669610897301</v>
          </cell>
          <cell r="V420">
            <v>0</v>
          </cell>
          <cell r="W420">
            <v>437.38669610897301</v>
          </cell>
          <cell r="X420">
            <v>0</v>
          </cell>
          <cell r="Y420">
            <v>14</v>
          </cell>
          <cell r="Z420">
            <v>14</v>
          </cell>
          <cell r="AA420">
            <v>0</v>
          </cell>
          <cell r="AB420">
            <v>0</v>
          </cell>
          <cell r="AC420">
            <v>2551.0998841064202</v>
          </cell>
          <cell r="AD420">
            <v>1510.1635649807099</v>
          </cell>
          <cell r="AE420">
            <v>4731.2903221885099</v>
          </cell>
          <cell r="AF420">
            <v>2628.7520103844899</v>
          </cell>
          <cell r="AG420">
            <v>1.5201370105529399</v>
          </cell>
          <cell r="AH420">
            <v>0</v>
          </cell>
          <cell r="AI420">
            <v>0</v>
          </cell>
          <cell r="AJ420">
            <v>0</v>
          </cell>
          <cell r="AK420">
            <v>0</v>
          </cell>
          <cell r="AL420">
            <v>0</v>
          </cell>
          <cell r="AM420">
            <v>371.60449241984497</v>
          </cell>
          <cell r="AN420">
            <v>0</v>
          </cell>
          <cell r="AO420">
            <v>380.60449241984497</v>
          </cell>
          <cell r="AP420">
            <v>0</v>
          </cell>
          <cell r="AQ420">
            <v>16.491557605197201</v>
          </cell>
          <cell r="AR420">
            <v>16.491557605197201</v>
          </cell>
          <cell r="AS420">
            <v>16.491557605197201</v>
          </cell>
          <cell r="AT420">
            <v>22.060481014312799</v>
          </cell>
        </row>
        <row r="421">
          <cell r="G421">
            <v>70</v>
          </cell>
          <cell r="H421">
            <v>4.2857142857142899E-2</v>
          </cell>
          <cell r="I421">
            <v>8</v>
          </cell>
          <cell r="J421">
            <v>485</v>
          </cell>
          <cell r="K421">
            <v>1.3587216716930499</v>
          </cell>
          <cell r="L421">
            <v>1.3587216716930499</v>
          </cell>
          <cell r="M421">
            <v>12.461024787974701</v>
          </cell>
          <cell r="N421">
            <v>48.461024787974701</v>
          </cell>
          <cell r="O421">
            <v>1</v>
          </cell>
          <cell r="P421">
            <v>0</v>
          </cell>
          <cell r="Q421">
            <v>0</v>
          </cell>
          <cell r="R421">
            <v>0</v>
          </cell>
          <cell r="S421">
            <v>0</v>
          </cell>
          <cell r="T421">
            <v>0</v>
          </cell>
          <cell r="U421">
            <v>161.24717996858001</v>
          </cell>
          <cell r="V421">
            <v>0</v>
          </cell>
          <cell r="W421">
            <v>197.24717996858001</v>
          </cell>
          <cell r="X421">
            <v>0</v>
          </cell>
          <cell r="Y421">
            <v>0</v>
          </cell>
          <cell r="Z421">
            <v>0</v>
          </cell>
          <cell r="AA421">
            <v>0</v>
          </cell>
          <cell r="AB421">
            <v>0</v>
          </cell>
          <cell r="AC421">
            <v>482.90388410452198</v>
          </cell>
          <cell r="AD421">
            <v>229.45633469462001</v>
          </cell>
          <cell r="AE421">
            <v>1435.2259919395301</v>
          </cell>
          <cell r="AF421">
            <v>809.20015387097305</v>
          </cell>
          <cell r="AG421">
            <v>2.6495022408950701</v>
          </cell>
          <cell r="AH421">
            <v>0</v>
          </cell>
          <cell r="AI421">
            <v>0</v>
          </cell>
          <cell r="AJ421">
            <v>0</v>
          </cell>
          <cell r="AK421">
            <v>0</v>
          </cell>
          <cell r="AL421">
            <v>0</v>
          </cell>
          <cell r="AM421">
            <v>727.16748227019002</v>
          </cell>
          <cell r="AN421">
            <v>0</v>
          </cell>
          <cell r="AO421">
            <v>736.16748227019002</v>
          </cell>
          <cell r="AP421">
            <v>0</v>
          </cell>
          <cell r="AQ421">
            <v>26.3367221839755</v>
          </cell>
          <cell r="AR421">
            <v>26.3367221839755</v>
          </cell>
          <cell r="AS421">
            <v>26.3367221839755</v>
          </cell>
          <cell r="AT421">
            <v>30.163523562217499</v>
          </cell>
        </row>
        <row r="422">
          <cell r="G422">
            <v>3852</v>
          </cell>
          <cell r="H422">
            <v>0.25415368639667701</v>
          </cell>
          <cell r="I422">
            <v>13</v>
          </cell>
          <cell r="J422">
            <v>485</v>
          </cell>
          <cell r="K422">
            <v>4794.3574184817699</v>
          </cell>
          <cell r="L422">
            <v>4794.3574184817699</v>
          </cell>
          <cell r="M422">
            <v>19871.952153224502</v>
          </cell>
          <cell r="N422">
            <v>19907.952153224502</v>
          </cell>
          <cell r="O422">
            <v>1</v>
          </cell>
          <cell r="P422">
            <v>0</v>
          </cell>
          <cell r="Q422">
            <v>0</v>
          </cell>
          <cell r="R422">
            <v>0</v>
          </cell>
          <cell r="S422">
            <v>0</v>
          </cell>
          <cell r="T422">
            <v>0</v>
          </cell>
          <cell r="U422">
            <v>1503.66627449514</v>
          </cell>
          <cell r="V422">
            <v>0</v>
          </cell>
          <cell r="W422">
            <v>1539.66627449514</v>
          </cell>
          <cell r="X422">
            <v>0</v>
          </cell>
          <cell r="Y422">
            <v>100</v>
          </cell>
          <cell r="Z422">
            <v>54</v>
          </cell>
          <cell r="AA422">
            <v>0</v>
          </cell>
          <cell r="AB422">
            <v>0</v>
          </cell>
          <cell r="AC422">
            <v>14361.6593129882</v>
          </cell>
          <cell r="AD422">
            <v>9690.2327235664106</v>
          </cell>
          <cell r="AE422">
            <v>15454.511044585701</v>
          </cell>
          <cell r="AF422">
            <v>10571.6658357244</v>
          </cell>
          <cell r="AG422">
            <v>0.95738723392802505</v>
          </cell>
          <cell r="AH422">
            <v>0</v>
          </cell>
          <cell r="AI422">
            <v>0</v>
          </cell>
          <cell r="AJ422">
            <v>0</v>
          </cell>
          <cell r="AK422">
            <v>0</v>
          </cell>
          <cell r="AL422">
            <v>0</v>
          </cell>
          <cell r="AM422">
            <v>283.23627625092797</v>
          </cell>
          <cell r="AN422">
            <v>0</v>
          </cell>
          <cell r="AO422">
            <v>292.23627625092797</v>
          </cell>
          <cell r="AP422">
            <v>0</v>
          </cell>
          <cell r="AQ422">
            <v>14.136147141996901</v>
          </cell>
          <cell r="AR422">
            <v>14.136147141996901</v>
          </cell>
          <cell r="AS422">
            <v>14.136147141996901</v>
          </cell>
          <cell r="AT422">
            <v>20.1556099789542</v>
          </cell>
        </row>
        <row r="423">
          <cell r="G423">
            <v>2196</v>
          </cell>
          <cell r="H423">
            <v>0.14435336976320601</v>
          </cell>
          <cell r="I423">
            <v>37</v>
          </cell>
          <cell r="J423">
            <v>485</v>
          </cell>
          <cell r="K423">
            <v>1940.24039363628</v>
          </cell>
          <cell r="L423">
            <v>1940.24039363628</v>
          </cell>
          <cell r="M423">
            <v>10531.8913127658</v>
          </cell>
          <cell r="N423">
            <v>10567.8913127658</v>
          </cell>
          <cell r="O423">
            <v>1</v>
          </cell>
          <cell r="P423">
            <v>0</v>
          </cell>
          <cell r="Q423">
            <v>0</v>
          </cell>
          <cell r="R423">
            <v>0</v>
          </cell>
          <cell r="S423">
            <v>0</v>
          </cell>
          <cell r="T423">
            <v>0</v>
          </cell>
          <cell r="U423">
            <v>753.09316339087798</v>
          </cell>
          <cell r="V423">
            <v>0</v>
          </cell>
          <cell r="W423">
            <v>789.09316339087798</v>
          </cell>
          <cell r="X423">
            <v>0</v>
          </cell>
          <cell r="Y423">
            <v>72</v>
          </cell>
          <cell r="Z423">
            <v>72</v>
          </cell>
          <cell r="AA423">
            <v>0</v>
          </cell>
          <cell r="AB423">
            <v>0</v>
          </cell>
          <cell r="AC423">
            <v>12639.4227058169</v>
          </cell>
          <cell r="AD423">
            <v>5369.1731157098802</v>
          </cell>
          <cell r="AE423">
            <v>13135.9030546304</v>
          </cell>
          <cell r="AF423">
            <v>7097.60656774987</v>
          </cell>
          <cell r="AG423">
            <v>0.91369800252170796</v>
          </cell>
          <cell r="AH423">
            <v>0</v>
          </cell>
          <cell r="AI423">
            <v>0</v>
          </cell>
          <cell r="AJ423">
            <v>0</v>
          </cell>
          <cell r="AK423">
            <v>0</v>
          </cell>
          <cell r="AL423">
            <v>0</v>
          </cell>
          <cell r="AM423">
            <v>282.65072129346601</v>
          </cell>
          <cell r="AN423">
            <v>0</v>
          </cell>
          <cell r="AO423">
            <v>291.65072129346601</v>
          </cell>
          <cell r="AP423">
            <v>0</v>
          </cell>
          <cell r="AQ423">
            <v>13.2209639775878</v>
          </cell>
          <cell r="AR423">
            <v>13.2209639775878</v>
          </cell>
          <cell r="AS423">
            <v>13.2209639775878</v>
          </cell>
          <cell r="AT423">
            <v>19.297705602943701</v>
          </cell>
        </row>
        <row r="424">
          <cell r="G424">
            <v>136</v>
          </cell>
          <cell r="H424">
            <v>0.220588235294118</v>
          </cell>
          <cell r="I424">
            <v>7</v>
          </cell>
          <cell r="J424">
            <v>485</v>
          </cell>
          <cell r="K424">
            <v>117.747092693851</v>
          </cell>
          <cell r="L424">
            <v>117.747092693851</v>
          </cell>
          <cell r="M424">
            <v>1310.7581075708099</v>
          </cell>
          <cell r="N424">
            <v>1346.7581075708099</v>
          </cell>
          <cell r="O424">
            <v>1</v>
          </cell>
          <cell r="P424">
            <v>0</v>
          </cell>
          <cell r="Q424">
            <v>0</v>
          </cell>
          <cell r="R424">
            <v>0</v>
          </cell>
          <cell r="S424">
            <v>0</v>
          </cell>
          <cell r="T424">
            <v>0</v>
          </cell>
          <cell r="U424">
            <v>640.01807893173805</v>
          </cell>
          <cell r="V424">
            <v>0</v>
          </cell>
          <cell r="W424">
            <v>676.01807893173805</v>
          </cell>
          <cell r="X424">
            <v>0</v>
          </cell>
          <cell r="Y424">
            <v>18</v>
          </cell>
          <cell r="Z424">
            <v>18</v>
          </cell>
          <cell r="AA424">
            <v>0</v>
          </cell>
          <cell r="AB424">
            <v>0</v>
          </cell>
          <cell r="AC424">
            <v>618.22297260566404</v>
          </cell>
          <cell r="AD424">
            <v>187.60619279994901</v>
          </cell>
          <cell r="AE424">
            <v>363.61005553623801</v>
          </cell>
          <cell r="AF424">
            <v>226.38258424049701</v>
          </cell>
          <cell r="AG424">
            <v>0.45342714752749302</v>
          </cell>
          <cell r="AH424">
            <v>0</v>
          </cell>
          <cell r="AI424">
            <v>0</v>
          </cell>
          <cell r="AJ424">
            <v>0</v>
          </cell>
          <cell r="AK424">
            <v>0</v>
          </cell>
          <cell r="AL424">
            <v>0</v>
          </cell>
          <cell r="AM424">
            <v>76.693576706620505</v>
          </cell>
          <cell r="AN424">
            <v>0</v>
          </cell>
          <cell r="AO424">
            <v>85.693576706620505</v>
          </cell>
          <cell r="AP424">
            <v>0</v>
          </cell>
          <cell r="AQ424">
            <v>14.446615640091</v>
          </cell>
          <cell r="AR424">
            <v>14.446615640091</v>
          </cell>
          <cell r="AS424">
            <v>14.446615640091</v>
          </cell>
          <cell r="AT424">
            <v>20.185471539020298</v>
          </cell>
        </row>
        <row r="425">
          <cell r="G425">
            <v>67</v>
          </cell>
          <cell r="H425">
            <v>8.9552238805970102E-2</v>
          </cell>
          <cell r="I425">
            <v>17</v>
          </cell>
          <cell r="J425">
            <v>485</v>
          </cell>
          <cell r="K425">
            <v>85.083344710542306</v>
          </cell>
          <cell r="L425">
            <v>85.083344710542306</v>
          </cell>
          <cell r="M425">
            <v>353.28776078471799</v>
          </cell>
          <cell r="N425">
            <v>389.28776078471799</v>
          </cell>
          <cell r="O425">
            <v>1</v>
          </cell>
          <cell r="P425">
            <v>0</v>
          </cell>
          <cell r="Q425">
            <v>0</v>
          </cell>
          <cell r="R425">
            <v>0</v>
          </cell>
          <cell r="S425">
            <v>0</v>
          </cell>
          <cell r="T425">
            <v>0</v>
          </cell>
          <cell r="U425">
            <v>194.87877775994701</v>
          </cell>
          <cell r="V425">
            <v>0</v>
          </cell>
          <cell r="W425">
            <v>230.87877775994701</v>
          </cell>
          <cell r="X425">
            <v>0</v>
          </cell>
          <cell r="Y425">
            <v>2</v>
          </cell>
          <cell r="Z425">
            <v>2</v>
          </cell>
          <cell r="AA425">
            <v>0</v>
          </cell>
          <cell r="AB425">
            <v>0</v>
          </cell>
          <cell r="AC425">
            <v>427.07443046319298</v>
          </cell>
          <cell r="AD425">
            <v>244.51782491387701</v>
          </cell>
          <cell r="AE425">
            <v>895.88016164986595</v>
          </cell>
          <cell r="AF425">
            <v>534.38165435234203</v>
          </cell>
          <cell r="AG425">
            <v>1.6188081424646099</v>
          </cell>
          <cell r="AH425">
            <v>0</v>
          </cell>
          <cell r="AI425">
            <v>0</v>
          </cell>
          <cell r="AJ425">
            <v>0</v>
          </cell>
          <cell r="AK425">
            <v>0</v>
          </cell>
          <cell r="AL425">
            <v>0</v>
          </cell>
          <cell r="AM425">
            <v>176.69435488017299</v>
          </cell>
          <cell r="AN425">
            <v>0</v>
          </cell>
          <cell r="AO425">
            <v>185.69435488017299</v>
          </cell>
          <cell r="AP425">
            <v>0</v>
          </cell>
          <cell r="AQ425">
            <v>20.033185880004702</v>
          </cell>
          <cell r="AR425">
            <v>20.033185880004702</v>
          </cell>
          <cell r="AS425">
            <v>20.033185880004702</v>
          </cell>
          <cell r="AT425">
            <v>24.455293259281401</v>
          </cell>
        </row>
        <row r="426">
          <cell r="G426">
            <v>872</v>
          </cell>
          <cell r="H426">
            <v>0.15022935779816499</v>
          </cell>
          <cell r="I426">
            <v>93</v>
          </cell>
          <cell r="J426">
            <v>485</v>
          </cell>
          <cell r="K426">
            <v>107.859938377905</v>
          </cell>
          <cell r="L426">
            <v>107.859938377905</v>
          </cell>
          <cell r="M426">
            <v>2393.3247592953098</v>
          </cell>
          <cell r="N426">
            <v>2429.3247592953098</v>
          </cell>
          <cell r="O426">
            <v>1</v>
          </cell>
          <cell r="P426">
            <v>0</v>
          </cell>
          <cell r="Q426">
            <v>0</v>
          </cell>
          <cell r="R426">
            <v>0</v>
          </cell>
          <cell r="S426">
            <v>0</v>
          </cell>
          <cell r="T426">
            <v>0</v>
          </cell>
          <cell r="U426">
            <v>131.70644184819801</v>
          </cell>
          <cell r="V426">
            <v>0</v>
          </cell>
          <cell r="W426">
            <v>167.70644184819801</v>
          </cell>
          <cell r="X426">
            <v>0</v>
          </cell>
          <cell r="Y426">
            <v>150</v>
          </cell>
          <cell r="Z426">
            <v>150</v>
          </cell>
          <cell r="AA426">
            <v>0</v>
          </cell>
          <cell r="AB426">
            <v>0</v>
          </cell>
          <cell r="AC426">
            <v>6142.9778483975697</v>
          </cell>
          <cell r="AD426">
            <v>2642.1426835288498</v>
          </cell>
          <cell r="AE426">
            <v>15258.712249169101</v>
          </cell>
          <cell r="AF426">
            <v>8238.9783326945308</v>
          </cell>
          <cell r="AG426">
            <v>2.18150017695634</v>
          </cell>
          <cell r="AH426">
            <v>0</v>
          </cell>
          <cell r="AI426">
            <v>0</v>
          </cell>
          <cell r="AJ426">
            <v>0</v>
          </cell>
          <cell r="AK426">
            <v>0</v>
          </cell>
          <cell r="AL426">
            <v>0</v>
          </cell>
          <cell r="AM426">
            <v>165.13070570259501</v>
          </cell>
          <cell r="AN426">
            <v>0</v>
          </cell>
          <cell r="AO426">
            <v>174.13070570259501</v>
          </cell>
          <cell r="AP426">
            <v>0</v>
          </cell>
          <cell r="AQ426">
            <v>18.707692079312899</v>
          </cell>
          <cell r="AR426">
            <v>18.707692079312899</v>
          </cell>
          <cell r="AS426">
            <v>18.707692079312899</v>
          </cell>
          <cell r="AT426">
            <v>24.032683723464601</v>
          </cell>
        </row>
        <row r="427">
          <cell r="G427">
            <v>1034</v>
          </cell>
          <cell r="H427">
            <v>0.21179883945841399</v>
          </cell>
          <cell r="I427">
            <v>75</v>
          </cell>
          <cell r="J427">
            <v>485</v>
          </cell>
          <cell r="K427">
            <v>864.62464727286897</v>
          </cell>
          <cell r="L427">
            <v>864.62464727286897</v>
          </cell>
          <cell r="M427">
            <v>6222.7764052603397</v>
          </cell>
          <cell r="N427">
            <v>6258.7764052603397</v>
          </cell>
          <cell r="O427">
            <v>1</v>
          </cell>
          <cell r="P427">
            <v>0</v>
          </cell>
          <cell r="Q427">
            <v>0</v>
          </cell>
          <cell r="R427">
            <v>0</v>
          </cell>
          <cell r="S427">
            <v>0</v>
          </cell>
          <cell r="T427">
            <v>0</v>
          </cell>
          <cell r="U427">
            <v>290.29911011263499</v>
          </cell>
          <cell r="V427">
            <v>0</v>
          </cell>
          <cell r="W427">
            <v>326.29911011263499</v>
          </cell>
          <cell r="X427">
            <v>0</v>
          </cell>
          <cell r="Y427">
            <v>56</v>
          </cell>
          <cell r="Z427">
            <v>56</v>
          </cell>
          <cell r="AA427">
            <v>0</v>
          </cell>
          <cell r="AB427">
            <v>0</v>
          </cell>
          <cell r="AC427">
            <v>6659.7473649410304</v>
          </cell>
          <cell r="AD427">
            <v>2843.6331681219899</v>
          </cell>
          <cell r="AE427">
            <v>9162.2471566357399</v>
          </cell>
          <cell r="AF427">
            <v>4969.4845227098604</v>
          </cell>
          <cell r="AG427">
            <v>1.1807911715056501</v>
          </cell>
          <cell r="AH427">
            <v>0</v>
          </cell>
          <cell r="AI427">
            <v>0</v>
          </cell>
          <cell r="AJ427">
            <v>0</v>
          </cell>
          <cell r="AK427">
            <v>0</v>
          </cell>
          <cell r="AL427">
            <v>0</v>
          </cell>
          <cell r="AM427">
            <v>277.93708014405098</v>
          </cell>
          <cell r="AN427">
            <v>0</v>
          </cell>
          <cell r="AO427">
            <v>286.93708014405098</v>
          </cell>
          <cell r="AP427">
            <v>0</v>
          </cell>
          <cell r="AQ427">
            <v>14.704631023620101</v>
          </cell>
          <cell r="AR427">
            <v>14.704631023620101</v>
          </cell>
          <cell r="AS427">
            <v>14.704631023620101</v>
          </cell>
          <cell r="AT427">
            <v>20.340988225305399</v>
          </cell>
        </row>
        <row r="428">
          <cell r="G428">
            <v>2336</v>
          </cell>
          <cell r="H428">
            <v>0.33904109589041098</v>
          </cell>
          <cell r="I428">
            <v>22</v>
          </cell>
          <cell r="J428">
            <v>485</v>
          </cell>
          <cell r="K428">
            <v>2557.79166548591</v>
          </cell>
          <cell r="L428">
            <v>2557.79166548591</v>
          </cell>
          <cell r="M428">
            <v>8101.1141561106397</v>
          </cell>
          <cell r="N428">
            <v>8137.1141561106397</v>
          </cell>
          <cell r="O428">
            <v>1</v>
          </cell>
          <cell r="P428">
            <v>0</v>
          </cell>
          <cell r="Q428">
            <v>0</v>
          </cell>
          <cell r="R428">
            <v>0</v>
          </cell>
          <cell r="S428">
            <v>0</v>
          </cell>
          <cell r="T428">
            <v>0</v>
          </cell>
          <cell r="U428">
            <v>1063.79879349561</v>
          </cell>
          <cell r="V428">
            <v>0</v>
          </cell>
          <cell r="W428">
            <v>1099.79879349561</v>
          </cell>
          <cell r="X428">
            <v>0</v>
          </cell>
          <cell r="Y428">
            <v>54</v>
          </cell>
          <cell r="Z428">
            <v>54</v>
          </cell>
          <cell r="AA428">
            <v>0</v>
          </cell>
          <cell r="AB428">
            <v>0</v>
          </cell>
          <cell r="AC428">
            <v>12753.471550100399</v>
          </cell>
          <cell r="AD428">
            <v>7179.8290672113799</v>
          </cell>
          <cell r="AE428">
            <v>13442.1019809845</v>
          </cell>
          <cell r="AF428">
            <v>8423.7259306723608</v>
          </cell>
          <cell r="AG428">
            <v>0.92979889637056601</v>
          </cell>
          <cell r="AH428">
            <v>0</v>
          </cell>
          <cell r="AI428">
            <v>0</v>
          </cell>
          <cell r="AJ428">
            <v>0</v>
          </cell>
          <cell r="AK428">
            <v>0</v>
          </cell>
          <cell r="AL428">
            <v>0</v>
          </cell>
          <cell r="AM428">
            <v>477.71017424311901</v>
          </cell>
          <cell r="AN428">
            <v>0</v>
          </cell>
          <cell r="AO428">
            <v>486.71017424311901</v>
          </cell>
          <cell r="AP428">
            <v>0</v>
          </cell>
          <cell r="AQ428">
            <v>17.2974426613996</v>
          </cell>
          <cell r="AR428">
            <v>17.2974426613996</v>
          </cell>
          <cell r="AS428">
            <v>17.2974426613996</v>
          </cell>
          <cell r="AT428">
            <v>22.472809044714001</v>
          </cell>
        </row>
        <row r="429">
          <cell r="G429">
            <v>2568</v>
          </cell>
          <cell r="H429">
            <v>0.35552959501557602</v>
          </cell>
          <cell r="I429">
            <v>16</v>
          </cell>
          <cell r="J429">
            <v>485</v>
          </cell>
          <cell r="K429">
            <v>2606.76061647202</v>
          </cell>
          <cell r="L429">
            <v>2606.76061647202</v>
          </cell>
          <cell r="M429">
            <v>13037.882460496599</v>
          </cell>
          <cell r="N429">
            <v>13073.882460496599</v>
          </cell>
          <cell r="O429">
            <v>1</v>
          </cell>
          <cell r="P429">
            <v>0</v>
          </cell>
          <cell r="Q429">
            <v>0</v>
          </cell>
          <cell r="R429">
            <v>0</v>
          </cell>
          <cell r="S429">
            <v>0</v>
          </cell>
          <cell r="T429">
            <v>0</v>
          </cell>
          <cell r="U429">
            <v>1533.1414264725299</v>
          </cell>
          <cell r="V429">
            <v>0</v>
          </cell>
          <cell r="W429">
            <v>1569.1414264725299</v>
          </cell>
          <cell r="X429">
            <v>0</v>
          </cell>
          <cell r="Y429">
            <v>54</v>
          </cell>
          <cell r="Z429">
            <v>42</v>
          </cell>
          <cell r="AA429">
            <v>0</v>
          </cell>
          <cell r="AB429">
            <v>0</v>
          </cell>
          <cell r="AC429">
            <v>14136.024264407601</v>
          </cell>
          <cell r="AD429">
            <v>9064.4916515244695</v>
          </cell>
          <cell r="AE429">
            <v>13974.1708089821</v>
          </cell>
          <cell r="AF429">
            <v>9085.4351365894709</v>
          </cell>
          <cell r="AG429">
            <v>0.89083296649455002</v>
          </cell>
          <cell r="AH429">
            <v>0</v>
          </cell>
          <cell r="AI429">
            <v>0</v>
          </cell>
          <cell r="AJ429">
            <v>0</v>
          </cell>
          <cell r="AK429">
            <v>0</v>
          </cell>
          <cell r="AL429">
            <v>0</v>
          </cell>
          <cell r="AM429">
            <v>291.27162093405298</v>
          </cell>
          <cell r="AN429">
            <v>0</v>
          </cell>
          <cell r="AO429">
            <v>300.27162093405298</v>
          </cell>
          <cell r="AP429">
            <v>0</v>
          </cell>
          <cell r="AQ429">
            <v>18.250033350917199</v>
          </cell>
          <cell r="AR429">
            <v>18.250033350917199</v>
          </cell>
          <cell r="AS429">
            <v>18.250033350917199</v>
          </cell>
          <cell r="AT429">
            <v>23.227901982421201</v>
          </cell>
        </row>
        <row r="430">
          <cell r="G430">
            <v>1901</v>
          </cell>
          <cell r="H430">
            <v>0.46870068385060498</v>
          </cell>
          <cell r="I430">
            <v>24</v>
          </cell>
          <cell r="J430">
            <v>485</v>
          </cell>
          <cell r="K430">
            <v>2932.9230801179501</v>
          </cell>
          <cell r="L430">
            <v>2932.9230801179501</v>
          </cell>
          <cell r="M430">
            <v>9738.9876785823508</v>
          </cell>
          <cell r="N430">
            <v>9774.9876785823508</v>
          </cell>
          <cell r="O430">
            <v>1</v>
          </cell>
          <cell r="P430">
            <v>0</v>
          </cell>
          <cell r="Q430">
            <v>0</v>
          </cell>
          <cell r="R430">
            <v>0</v>
          </cell>
          <cell r="S430">
            <v>0</v>
          </cell>
          <cell r="T430">
            <v>0</v>
          </cell>
          <cell r="U430">
            <v>1122.4703116376099</v>
          </cell>
          <cell r="V430">
            <v>0</v>
          </cell>
          <cell r="W430">
            <v>1158.4703116376099</v>
          </cell>
          <cell r="X430">
            <v>0</v>
          </cell>
          <cell r="Y430">
            <v>42</v>
          </cell>
          <cell r="Z430">
            <v>36</v>
          </cell>
          <cell r="AA430">
            <v>0</v>
          </cell>
          <cell r="AB430">
            <v>0</v>
          </cell>
          <cell r="AC430">
            <v>9573.9554664797197</v>
          </cell>
          <cell r="AD430">
            <v>8814.47748451386</v>
          </cell>
          <cell r="AE430">
            <v>6620.1341056004503</v>
          </cell>
          <cell r="AF430">
            <v>5854.1952476876304</v>
          </cell>
          <cell r="AG430">
            <v>0.58670104574490201</v>
          </cell>
          <cell r="AH430">
            <v>0</v>
          </cell>
          <cell r="AI430">
            <v>0</v>
          </cell>
          <cell r="AJ430">
            <v>0</v>
          </cell>
          <cell r="AK430">
            <v>0</v>
          </cell>
          <cell r="AL430">
            <v>0</v>
          </cell>
          <cell r="AM430">
            <v>589.34234173667903</v>
          </cell>
          <cell r="AN430">
            <v>0</v>
          </cell>
          <cell r="AO430">
            <v>598.34234173667903</v>
          </cell>
          <cell r="AP430">
            <v>0</v>
          </cell>
          <cell r="AQ430">
            <v>14.068963238193</v>
          </cell>
          <cell r="AR430">
            <v>14.068963238193</v>
          </cell>
          <cell r="AS430">
            <v>14.068963238193</v>
          </cell>
          <cell r="AT430">
            <v>19.948640639937199</v>
          </cell>
        </row>
        <row r="431">
          <cell r="G431">
            <v>2123</v>
          </cell>
          <cell r="H431">
            <v>0.49458313707018398</v>
          </cell>
          <cell r="I431">
            <v>26</v>
          </cell>
          <cell r="J431">
            <v>485</v>
          </cell>
          <cell r="K431">
            <v>3962.6939249255902</v>
          </cell>
          <cell r="L431">
            <v>3962.6939249255902</v>
          </cell>
          <cell r="M431">
            <v>16092.9473969135</v>
          </cell>
          <cell r="N431">
            <v>16128.9473969135</v>
          </cell>
          <cell r="O431">
            <v>1</v>
          </cell>
          <cell r="P431">
            <v>0</v>
          </cell>
          <cell r="Q431">
            <v>0</v>
          </cell>
          <cell r="R431">
            <v>0</v>
          </cell>
          <cell r="S431">
            <v>0</v>
          </cell>
          <cell r="T431">
            <v>0</v>
          </cell>
          <cell r="U431">
            <v>1551.2896652948</v>
          </cell>
          <cell r="V431">
            <v>0</v>
          </cell>
          <cell r="W431">
            <v>1587.2896652948</v>
          </cell>
          <cell r="X431">
            <v>0</v>
          </cell>
          <cell r="Y431">
            <v>64</v>
          </cell>
          <cell r="Z431">
            <v>22</v>
          </cell>
          <cell r="AA431">
            <v>0</v>
          </cell>
          <cell r="AB431">
            <v>0</v>
          </cell>
          <cell r="AC431">
            <v>12717.2264609704</v>
          </cell>
          <cell r="AD431">
            <v>8641.6536334913908</v>
          </cell>
          <cell r="AE431">
            <v>18712.933165864401</v>
          </cell>
          <cell r="AF431">
            <v>11393.3066552734</v>
          </cell>
          <cell r="AG431">
            <v>1.30280168307362</v>
          </cell>
          <cell r="AH431">
            <v>0</v>
          </cell>
          <cell r="AI431">
            <v>0</v>
          </cell>
          <cell r="AJ431">
            <v>0</v>
          </cell>
          <cell r="AK431">
            <v>0</v>
          </cell>
          <cell r="AL431">
            <v>0</v>
          </cell>
          <cell r="AM431">
            <v>564.62233162790801</v>
          </cell>
          <cell r="AN431">
            <v>0</v>
          </cell>
          <cell r="AO431">
            <v>573.62233162790801</v>
          </cell>
          <cell r="AP431">
            <v>0</v>
          </cell>
          <cell r="AQ431">
            <v>14.3675010530965</v>
          </cell>
          <cell r="AR431">
            <v>14.3675010530965</v>
          </cell>
          <cell r="AS431">
            <v>14.3675010530965</v>
          </cell>
          <cell r="AT431">
            <v>20.2061906073959</v>
          </cell>
        </row>
        <row r="432">
          <cell r="G432">
            <v>3483</v>
          </cell>
          <cell r="H432">
            <v>0.24605225380419199</v>
          </cell>
          <cell r="I432">
            <v>93</v>
          </cell>
          <cell r="J432">
            <v>485</v>
          </cell>
          <cell r="K432">
            <v>14666.671620863201</v>
          </cell>
          <cell r="L432">
            <v>14666.671620863201</v>
          </cell>
          <cell r="M432">
            <v>63182.151501955901</v>
          </cell>
          <cell r="N432">
            <v>63218.151501955901</v>
          </cell>
          <cell r="O432">
            <v>1</v>
          </cell>
          <cell r="P432">
            <v>0</v>
          </cell>
          <cell r="Q432">
            <v>0</v>
          </cell>
          <cell r="R432">
            <v>0</v>
          </cell>
          <cell r="S432">
            <v>0</v>
          </cell>
          <cell r="T432">
            <v>0</v>
          </cell>
          <cell r="U432">
            <v>1993.0272408006599</v>
          </cell>
          <cell r="V432">
            <v>0</v>
          </cell>
          <cell r="W432">
            <v>2029.0272408006599</v>
          </cell>
          <cell r="X432">
            <v>0</v>
          </cell>
          <cell r="Y432">
            <v>168</v>
          </cell>
          <cell r="Z432">
            <v>130</v>
          </cell>
          <cell r="AA432">
            <v>0</v>
          </cell>
          <cell r="AB432">
            <v>0</v>
          </cell>
          <cell r="AC432">
            <v>30153.688802086199</v>
          </cell>
          <cell r="AD432">
            <v>21741.764547527899</v>
          </cell>
          <cell r="AE432">
            <v>16349.596557492299</v>
          </cell>
          <cell r="AF432">
            <v>10868.243463209599</v>
          </cell>
          <cell r="AG432">
            <v>0.47712049183537703</v>
          </cell>
          <cell r="AH432">
            <v>0</v>
          </cell>
          <cell r="AI432">
            <v>0</v>
          </cell>
          <cell r="AJ432">
            <v>0</v>
          </cell>
          <cell r="AK432">
            <v>0</v>
          </cell>
          <cell r="AL432">
            <v>0</v>
          </cell>
          <cell r="AM432">
            <v>634.95905013944002</v>
          </cell>
          <cell r="AN432">
            <v>0</v>
          </cell>
          <cell r="AO432">
            <v>643.95905013944002</v>
          </cell>
          <cell r="AP432">
            <v>0</v>
          </cell>
          <cell r="AQ432">
            <v>23.444639741801399</v>
          </cell>
          <cell r="AR432">
            <v>23.444639741801399</v>
          </cell>
          <cell r="AS432">
            <v>23.444639741801399</v>
          </cell>
          <cell r="AT432">
            <v>28.430950949625899</v>
          </cell>
        </row>
        <row r="433">
          <cell r="G433">
            <v>33</v>
          </cell>
          <cell r="H433">
            <v>0.81818181818181801</v>
          </cell>
          <cell r="I433">
            <v>5</v>
          </cell>
          <cell r="J433">
            <v>485</v>
          </cell>
          <cell r="K433">
            <v>8.2845033031804096</v>
          </cell>
          <cell r="L433">
            <v>8.2845033031804096</v>
          </cell>
          <cell r="M433">
            <v>91.882067281294397</v>
          </cell>
          <cell r="N433">
            <v>127.882067281294</v>
          </cell>
          <cell r="O433">
            <v>1</v>
          </cell>
          <cell r="P433">
            <v>0</v>
          </cell>
          <cell r="Q433">
            <v>0</v>
          </cell>
          <cell r="R433">
            <v>0</v>
          </cell>
          <cell r="S433">
            <v>0</v>
          </cell>
          <cell r="T433">
            <v>0</v>
          </cell>
          <cell r="U433">
            <v>98.487617256312305</v>
          </cell>
          <cell r="V433">
            <v>0</v>
          </cell>
          <cell r="W433">
            <v>134.48761725631201</v>
          </cell>
          <cell r="X433">
            <v>0</v>
          </cell>
          <cell r="Y433">
            <v>44</v>
          </cell>
          <cell r="Z433">
            <v>32</v>
          </cell>
          <cell r="AA433">
            <v>0</v>
          </cell>
          <cell r="AB433">
            <v>0</v>
          </cell>
          <cell r="AC433">
            <v>247.68540768095099</v>
          </cell>
          <cell r="AD433">
            <v>164.89117653704099</v>
          </cell>
          <cell r="AE433">
            <v>426.143629335789</v>
          </cell>
          <cell r="AF433">
            <v>275.76353350416099</v>
          </cell>
          <cell r="AG433">
            <v>1.4442377671737601</v>
          </cell>
          <cell r="AH433">
            <v>0</v>
          </cell>
          <cell r="AI433">
            <v>0</v>
          </cell>
          <cell r="AJ433">
            <v>0</v>
          </cell>
          <cell r="AK433">
            <v>0</v>
          </cell>
          <cell r="AL433">
            <v>0</v>
          </cell>
          <cell r="AM433">
            <v>565.43517799484596</v>
          </cell>
          <cell r="AN433">
            <v>0</v>
          </cell>
          <cell r="AO433">
            <v>574.43517799484596</v>
          </cell>
          <cell r="AP433">
            <v>0</v>
          </cell>
          <cell r="AQ433">
            <v>19.428571990283299</v>
          </cell>
          <cell r="AR433">
            <v>19.428571990283299</v>
          </cell>
          <cell r="AS433">
            <v>19.428571990283299</v>
          </cell>
          <cell r="AT433">
            <v>24.145351263532</v>
          </cell>
        </row>
        <row r="434">
          <cell r="G434">
            <v>872</v>
          </cell>
          <cell r="H434">
            <v>0.55504587155963303</v>
          </cell>
          <cell r="I434">
            <v>151</v>
          </cell>
          <cell r="J434">
            <v>485</v>
          </cell>
          <cell r="K434">
            <v>685.85917373590803</v>
          </cell>
          <cell r="L434">
            <v>685.85917373590803</v>
          </cell>
          <cell r="M434">
            <v>7398.8738859339401</v>
          </cell>
          <cell r="N434">
            <v>7434.8738859339401</v>
          </cell>
          <cell r="O434">
            <v>1</v>
          </cell>
          <cell r="P434">
            <v>0</v>
          </cell>
          <cell r="Q434">
            <v>0</v>
          </cell>
          <cell r="R434">
            <v>0</v>
          </cell>
          <cell r="S434">
            <v>0</v>
          </cell>
          <cell r="T434">
            <v>0</v>
          </cell>
          <cell r="U434">
            <v>439.86740672739103</v>
          </cell>
          <cell r="V434">
            <v>0</v>
          </cell>
          <cell r="W434">
            <v>475.86740672739103</v>
          </cell>
          <cell r="X434">
            <v>0</v>
          </cell>
          <cell r="Y434">
            <v>48</v>
          </cell>
          <cell r="Z434">
            <v>48</v>
          </cell>
          <cell r="AA434">
            <v>0</v>
          </cell>
          <cell r="AB434">
            <v>0</v>
          </cell>
          <cell r="AC434">
            <v>6086.3983217775103</v>
          </cell>
          <cell r="AD434">
            <v>1561.4043078848699</v>
          </cell>
          <cell r="AE434">
            <v>5733.7915414162499</v>
          </cell>
          <cell r="AF434">
            <v>2798.6206914280701</v>
          </cell>
          <cell r="AG434">
            <v>0.82449282320175099</v>
          </cell>
          <cell r="AH434">
            <v>0</v>
          </cell>
          <cell r="AI434">
            <v>0</v>
          </cell>
          <cell r="AJ434">
            <v>0</v>
          </cell>
          <cell r="AK434">
            <v>0</v>
          </cell>
          <cell r="AL434">
            <v>0</v>
          </cell>
          <cell r="AM434">
            <v>139.71072257385001</v>
          </cell>
          <cell r="AN434">
            <v>0</v>
          </cell>
          <cell r="AO434">
            <v>148.71072257385001</v>
          </cell>
          <cell r="AP434">
            <v>0</v>
          </cell>
          <cell r="AQ434">
            <v>47.188350409320101</v>
          </cell>
          <cell r="AR434">
            <v>47.188350409320101</v>
          </cell>
          <cell r="AS434">
            <v>47.188350409320101</v>
          </cell>
          <cell r="AT434">
            <v>50.641377414226397</v>
          </cell>
        </row>
        <row r="435">
          <cell r="G435">
            <v>1</v>
          </cell>
          <cell r="H435">
            <v>1</v>
          </cell>
          <cell r="I435">
            <v>0</v>
          </cell>
          <cell r="J435">
            <v>485</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6.8653804981128204</v>
          </cell>
          <cell r="AD435">
            <v>3.32384081244513</v>
          </cell>
          <cell r="AE435">
            <v>21.081257943088598</v>
          </cell>
          <cell r="AF435">
            <v>47.3624001544541</v>
          </cell>
          <cell r="AG435">
            <v>2.7442464722238902</v>
          </cell>
          <cell r="AH435">
            <v>6.8653804981128204</v>
          </cell>
          <cell r="AI435">
            <v>3.32384081244513</v>
          </cell>
          <cell r="AJ435">
            <v>21.081257943088598</v>
          </cell>
          <cell r="AK435">
            <v>47.3624001544541</v>
          </cell>
          <cell r="AL435">
            <v>2.7442464722238902</v>
          </cell>
          <cell r="AM435">
            <v>0</v>
          </cell>
          <cell r="AN435">
            <v>0</v>
          </cell>
          <cell r="AO435">
            <v>0</v>
          </cell>
          <cell r="AP435">
            <v>0</v>
          </cell>
          <cell r="AQ435">
            <v>44.068618885930697</v>
          </cell>
          <cell r="AR435">
            <v>44.068618885930697</v>
          </cell>
          <cell r="AS435">
            <v>44.068618885930697</v>
          </cell>
          <cell r="AT435">
            <v>46.329628110232498</v>
          </cell>
        </row>
        <row r="436">
          <cell r="G436">
            <v>9293</v>
          </cell>
          <cell r="H436">
            <v>0.248036156246637</v>
          </cell>
          <cell r="I436">
            <v>49</v>
          </cell>
          <cell r="J436">
            <v>319</v>
          </cell>
          <cell r="K436">
            <v>7413.0942148570402</v>
          </cell>
          <cell r="L436">
            <v>7413.0942148570402</v>
          </cell>
          <cell r="M436">
            <v>33169.406954378603</v>
          </cell>
          <cell r="N436">
            <v>33205.406954378603</v>
          </cell>
          <cell r="O436">
            <v>1.04933356798974</v>
          </cell>
          <cell r="P436">
            <v>0</v>
          </cell>
          <cell r="Q436">
            <v>0</v>
          </cell>
          <cell r="R436">
            <v>0</v>
          </cell>
          <cell r="S436">
            <v>0</v>
          </cell>
          <cell r="T436">
            <v>0</v>
          </cell>
          <cell r="U436">
            <v>1675.1277531083299</v>
          </cell>
          <cell r="V436">
            <v>0</v>
          </cell>
          <cell r="W436">
            <v>1711.1277531083299</v>
          </cell>
          <cell r="X436">
            <v>0</v>
          </cell>
          <cell r="Y436">
            <v>388</v>
          </cell>
          <cell r="Z436">
            <v>326</v>
          </cell>
          <cell r="AA436">
            <v>0</v>
          </cell>
          <cell r="AB436">
            <v>0</v>
          </cell>
          <cell r="AC436">
            <v>31212.765776140401</v>
          </cell>
          <cell r="AD436">
            <v>17653.815386489099</v>
          </cell>
          <cell r="AE436">
            <v>27228.863532185602</v>
          </cell>
          <cell r="AF436">
            <v>17370.2240353138</v>
          </cell>
          <cell r="AG436">
            <v>0.81064704779060803</v>
          </cell>
          <cell r="AH436">
            <v>0</v>
          </cell>
          <cell r="AI436">
            <v>0</v>
          </cell>
          <cell r="AJ436">
            <v>0</v>
          </cell>
          <cell r="AK436">
            <v>0</v>
          </cell>
          <cell r="AL436">
            <v>0</v>
          </cell>
          <cell r="AM436">
            <v>593.01665059820004</v>
          </cell>
          <cell r="AN436">
            <v>0</v>
          </cell>
          <cell r="AO436">
            <v>602.01665059820004</v>
          </cell>
          <cell r="AP436">
            <v>0</v>
          </cell>
          <cell r="AQ436">
            <v>18.308603837718401</v>
          </cell>
          <cell r="AR436">
            <v>18.308603837718401</v>
          </cell>
          <cell r="AS436">
            <v>18.308603837718401</v>
          </cell>
          <cell r="AT436">
            <v>23.538457132563501</v>
          </cell>
        </row>
        <row r="437">
          <cell r="G437">
            <v>6415</v>
          </cell>
          <cell r="H437">
            <v>0.38051441932969599</v>
          </cell>
          <cell r="I437">
            <v>51</v>
          </cell>
          <cell r="J437">
            <v>319</v>
          </cell>
          <cell r="K437">
            <v>2377.42798741043</v>
          </cell>
          <cell r="L437">
            <v>2377.42798741043</v>
          </cell>
          <cell r="M437">
            <v>8615.5856158913502</v>
          </cell>
          <cell r="N437">
            <v>8651.5856158913502</v>
          </cell>
          <cell r="O437">
            <v>1.1687906066286899</v>
          </cell>
          <cell r="P437">
            <v>0</v>
          </cell>
          <cell r="Q437">
            <v>0</v>
          </cell>
          <cell r="R437">
            <v>0</v>
          </cell>
          <cell r="S437">
            <v>0</v>
          </cell>
          <cell r="T437">
            <v>0</v>
          </cell>
          <cell r="U437">
            <v>565.74454847791105</v>
          </cell>
          <cell r="V437">
            <v>0</v>
          </cell>
          <cell r="W437">
            <v>601.74454847791105</v>
          </cell>
          <cell r="X437">
            <v>0</v>
          </cell>
          <cell r="Y437">
            <v>148</v>
          </cell>
          <cell r="Z437">
            <v>88</v>
          </cell>
          <cell r="AA437">
            <v>0</v>
          </cell>
          <cell r="AB437">
            <v>0</v>
          </cell>
          <cell r="AC437">
            <v>24585.792161052799</v>
          </cell>
          <cell r="AD437">
            <v>13096.759518483599</v>
          </cell>
          <cell r="AE437">
            <v>23018.9058539164</v>
          </cell>
          <cell r="AF437">
            <v>13877.9505354455</v>
          </cell>
          <cell r="AG437">
            <v>0.84428975391712602</v>
          </cell>
          <cell r="AH437">
            <v>0</v>
          </cell>
          <cell r="AI437">
            <v>0</v>
          </cell>
          <cell r="AJ437">
            <v>0</v>
          </cell>
          <cell r="AK437">
            <v>0</v>
          </cell>
          <cell r="AL437">
            <v>0</v>
          </cell>
          <cell r="AM437">
            <v>273.75382146033598</v>
          </cell>
          <cell r="AN437">
            <v>0</v>
          </cell>
          <cell r="AO437">
            <v>282.75382146033598</v>
          </cell>
          <cell r="AP437">
            <v>0</v>
          </cell>
          <cell r="AQ437">
            <v>15.088230547932101</v>
          </cell>
          <cell r="AR437">
            <v>15.088230547932101</v>
          </cell>
          <cell r="AS437">
            <v>15.088230547932101</v>
          </cell>
          <cell r="AT437">
            <v>20.735306394894</v>
          </cell>
        </row>
        <row r="438">
          <cell r="G438">
            <v>5381</v>
          </cell>
          <cell r="H438">
            <v>0.66548968593198299</v>
          </cell>
          <cell r="I438">
            <v>50</v>
          </cell>
          <cell r="J438">
            <v>319</v>
          </cell>
          <cell r="K438">
            <v>5230.3881555888302</v>
          </cell>
          <cell r="L438">
            <v>5230.3881555888302</v>
          </cell>
          <cell r="M438">
            <v>33292.984473785102</v>
          </cell>
          <cell r="N438">
            <v>33328.984473785102</v>
          </cell>
          <cell r="O438">
            <v>1.00002479663502</v>
          </cell>
          <cell r="P438">
            <v>0</v>
          </cell>
          <cell r="Q438">
            <v>0</v>
          </cell>
          <cell r="R438">
            <v>0</v>
          </cell>
          <cell r="S438">
            <v>0</v>
          </cell>
          <cell r="T438">
            <v>0</v>
          </cell>
          <cell r="U438">
            <v>1991.9452452314199</v>
          </cell>
          <cell r="V438">
            <v>0</v>
          </cell>
          <cell r="W438">
            <v>2027.9452452314199</v>
          </cell>
          <cell r="X438">
            <v>0</v>
          </cell>
          <cell r="Y438">
            <v>124</v>
          </cell>
          <cell r="Z438">
            <v>46</v>
          </cell>
          <cell r="AA438">
            <v>0</v>
          </cell>
          <cell r="AB438">
            <v>0</v>
          </cell>
          <cell r="AC438">
            <v>33758.118477848402</v>
          </cell>
          <cell r="AD438">
            <v>20551.573565020299</v>
          </cell>
          <cell r="AE438">
            <v>39162.399987808902</v>
          </cell>
          <cell r="AF438">
            <v>25998.787721488599</v>
          </cell>
          <cell r="AG438">
            <v>1.0488703596748099</v>
          </cell>
          <cell r="AH438">
            <v>0</v>
          </cell>
          <cell r="AI438">
            <v>0</v>
          </cell>
          <cell r="AJ438">
            <v>0</v>
          </cell>
          <cell r="AK438">
            <v>0</v>
          </cell>
          <cell r="AL438">
            <v>0</v>
          </cell>
          <cell r="AM438">
            <v>345.39488584395099</v>
          </cell>
          <cell r="AN438">
            <v>0</v>
          </cell>
          <cell r="AO438">
            <v>354.39488584395099</v>
          </cell>
          <cell r="AP438">
            <v>0</v>
          </cell>
          <cell r="AQ438">
            <v>16.378119164294901</v>
          </cell>
          <cell r="AR438">
            <v>16.378119164294901</v>
          </cell>
          <cell r="AS438">
            <v>16.378119164294901</v>
          </cell>
          <cell r="AT438">
            <v>21.604142796481302</v>
          </cell>
        </row>
        <row r="439">
          <cell r="G439">
            <v>4381</v>
          </cell>
          <cell r="H439">
            <v>0.61173248116868295</v>
          </cell>
          <cell r="I439">
            <v>8</v>
          </cell>
          <cell r="J439">
            <v>319</v>
          </cell>
          <cell r="K439">
            <v>2416.27189679001</v>
          </cell>
          <cell r="L439">
            <v>2416.27189679001</v>
          </cell>
          <cell r="M439">
            <v>15110.0679277049</v>
          </cell>
          <cell r="N439">
            <v>15146.0679277049</v>
          </cell>
          <cell r="O439">
            <v>1</v>
          </cell>
          <cell r="P439">
            <v>0</v>
          </cell>
          <cell r="Q439">
            <v>0</v>
          </cell>
          <cell r="R439">
            <v>0</v>
          </cell>
          <cell r="S439">
            <v>0</v>
          </cell>
          <cell r="T439">
            <v>0</v>
          </cell>
          <cell r="U439">
            <v>1423.68881831671</v>
          </cell>
          <cell r="V439">
            <v>0</v>
          </cell>
          <cell r="W439">
            <v>1459.68881831671</v>
          </cell>
          <cell r="X439">
            <v>0</v>
          </cell>
          <cell r="Y439">
            <v>112</v>
          </cell>
          <cell r="Z439">
            <v>52</v>
          </cell>
          <cell r="AA439">
            <v>0</v>
          </cell>
          <cell r="AB439">
            <v>0</v>
          </cell>
          <cell r="AC439">
            <v>28709.9641346153</v>
          </cell>
          <cell r="AD439">
            <v>16608.030659219101</v>
          </cell>
          <cell r="AE439">
            <v>32523.699716631199</v>
          </cell>
          <cell r="AF439">
            <v>21053.0147444061</v>
          </cell>
          <cell r="AG439">
            <v>1.0279763816749501</v>
          </cell>
          <cell r="AH439">
            <v>0</v>
          </cell>
          <cell r="AI439">
            <v>0</v>
          </cell>
          <cell r="AJ439">
            <v>0</v>
          </cell>
          <cell r="AK439">
            <v>0</v>
          </cell>
          <cell r="AL439">
            <v>0</v>
          </cell>
          <cell r="AM439">
            <v>366.88211657287502</v>
          </cell>
          <cell r="AN439">
            <v>0</v>
          </cell>
          <cell r="AO439">
            <v>375.88211657287502</v>
          </cell>
          <cell r="AP439">
            <v>0</v>
          </cell>
          <cell r="AQ439">
            <v>19.139715772768401</v>
          </cell>
          <cell r="AR439">
            <v>19.139715772768401</v>
          </cell>
          <cell r="AS439">
            <v>19.139715772768401</v>
          </cell>
          <cell r="AT439">
            <v>23.919340218381699</v>
          </cell>
        </row>
        <row r="440">
          <cell r="G440">
            <v>5926</v>
          </cell>
          <cell r="H440">
            <v>0.109179885251434</v>
          </cell>
          <cell r="I440">
            <v>43</v>
          </cell>
          <cell r="J440">
            <v>800</v>
          </cell>
          <cell r="K440">
            <v>6124.4101624599798</v>
          </cell>
          <cell r="L440">
            <v>6124.4101624599798</v>
          </cell>
          <cell r="M440">
            <v>30824.460665942399</v>
          </cell>
          <cell r="N440">
            <v>30860.460665942399</v>
          </cell>
          <cell r="O440">
            <v>1</v>
          </cell>
          <cell r="P440">
            <v>0</v>
          </cell>
          <cell r="Q440">
            <v>0</v>
          </cell>
          <cell r="R440">
            <v>0</v>
          </cell>
          <cell r="S440">
            <v>0</v>
          </cell>
          <cell r="T440">
            <v>0</v>
          </cell>
          <cell r="U440">
            <v>1250.7214853534399</v>
          </cell>
          <cell r="V440">
            <v>0</v>
          </cell>
          <cell r="W440">
            <v>1286.7214853534399</v>
          </cell>
          <cell r="X440">
            <v>0</v>
          </cell>
          <cell r="Y440">
            <v>208</v>
          </cell>
          <cell r="Z440">
            <v>186</v>
          </cell>
          <cell r="AA440">
            <v>0</v>
          </cell>
          <cell r="AB440">
            <v>0</v>
          </cell>
          <cell r="AC440">
            <v>22289.3852050764</v>
          </cell>
          <cell r="AD440">
            <v>12308.709019829999</v>
          </cell>
          <cell r="AE440">
            <v>6639.10338104331</v>
          </cell>
          <cell r="AF440">
            <v>4568.0219778986302</v>
          </cell>
          <cell r="AG440">
            <v>0.26435329060516599</v>
          </cell>
          <cell r="AH440">
            <v>0</v>
          </cell>
          <cell r="AI440">
            <v>0</v>
          </cell>
          <cell r="AJ440">
            <v>0</v>
          </cell>
          <cell r="AK440">
            <v>0</v>
          </cell>
          <cell r="AL440">
            <v>0</v>
          </cell>
          <cell r="AM440">
            <v>206.25592868293</v>
          </cell>
          <cell r="AN440">
            <v>0</v>
          </cell>
          <cell r="AO440">
            <v>215.25592868293</v>
          </cell>
          <cell r="AP440">
            <v>0</v>
          </cell>
          <cell r="AQ440">
            <v>14.7915160972127</v>
          </cell>
          <cell r="AR440">
            <v>14.7915160972127</v>
          </cell>
          <cell r="AS440">
            <v>14.7915160972127</v>
          </cell>
          <cell r="AT440">
            <v>20.566696248770398</v>
          </cell>
        </row>
        <row r="441">
          <cell r="G441">
            <v>1564</v>
          </cell>
          <cell r="H441">
            <v>0.21291560102301799</v>
          </cell>
          <cell r="I441">
            <v>28</v>
          </cell>
          <cell r="J441">
            <v>800</v>
          </cell>
          <cell r="K441">
            <v>1085.1266047731301</v>
          </cell>
          <cell r="L441">
            <v>1085.1266047731301</v>
          </cell>
          <cell r="M441">
            <v>6051.1527598698303</v>
          </cell>
          <cell r="N441">
            <v>6087.1527598698303</v>
          </cell>
          <cell r="O441">
            <v>1</v>
          </cell>
          <cell r="P441">
            <v>0</v>
          </cell>
          <cell r="Q441">
            <v>0</v>
          </cell>
          <cell r="R441">
            <v>0</v>
          </cell>
          <cell r="S441">
            <v>0</v>
          </cell>
          <cell r="T441">
            <v>0</v>
          </cell>
          <cell r="U441">
            <v>778.13139759583601</v>
          </cell>
          <cell r="V441">
            <v>0</v>
          </cell>
          <cell r="W441">
            <v>814.13139759583601</v>
          </cell>
          <cell r="X441">
            <v>0</v>
          </cell>
          <cell r="Y441">
            <v>38</v>
          </cell>
          <cell r="Z441">
            <v>38</v>
          </cell>
          <cell r="AA441">
            <v>0</v>
          </cell>
          <cell r="AB441">
            <v>0</v>
          </cell>
          <cell r="AC441">
            <v>5006.5380839199797</v>
          </cell>
          <cell r="AD441">
            <v>3820.0894605782601</v>
          </cell>
          <cell r="AE441">
            <v>1753.7106677955701</v>
          </cell>
          <cell r="AF441">
            <v>1481.3711971938201</v>
          </cell>
          <cell r="AG441">
            <v>0.29429511722909002</v>
          </cell>
          <cell r="AH441">
            <v>0</v>
          </cell>
          <cell r="AI441">
            <v>0</v>
          </cell>
          <cell r="AJ441">
            <v>0</v>
          </cell>
          <cell r="AK441">
            <v>0</v>
          </cell>
          <cell r="AL441">
            <v>0</v>
          </cell>
          <cell r="AM441">
            <v>126.965169510225</v>
          </cell>
          <cell r="AN441">
            <v>0</v>
          </cell>
          <cell r="AO441">
            <v>135.965169510225</v>
          </cell>
          <cell r="AP441">
            <v>0</v>
          </cell>
          <cell r="AQ441">
            <v>14.0141715769221</v>
          </cell>
          <cell r="AR441">
            <v>14.0141715769221</v>
          </cell>
          <cell r="AS441">
            <v>14.0141715769221</v>
          </cell>
          <cell r="AT441">
            <v>19.932982044532199</v>
          </cell>
        </row>
        <row r="442">
          <cell r="G442">
            <v>1165</v>
          </cell>
          <cell r="H442">
            <v>0.22660944206008601</v>
          </cell>
          <cell r="I442">
            <v>27</v>
          </cell>
          <cell r="J442">
            <v>800</v>
          </cell>
          <cell r="K442">
            <v>1475.1321523384599</v>
          </cell>
          <cell r="L442">
            <v>1475.1321523384599</v>
          </cell>
          <cell r="M442">
            <v>9101.7533323526095</v>
          </cell>
          <cell r="N442">
            <v>9137.7533323526095</v>
          </cell>
          <cell r="O442">
            <v>1</v>
          </cell>
          <cell r="P442">
            <v>0</v>
          </cell>
          <cell r="Q442">
            <v>0</v>
          </cell>
          <cell r="R442">
            <v>0</v>
          </cell>
          <cell r="S442">
            <v>0</v>
          </cell>
          <cell r="T442">
            <v>0</v>
          </cell>
          <cell r="U442">
            <v>904.95113753800194</v>
          </cell>
          <cell r="V442">
            <v>0</v>
          </cell>
          <cell r="W442">
            <v>940.95113753800194</v>
          </cell>
          <cell r="X442">
            <v>0</v>
          </cell>
          <cell r="Y442">
            <v>48</v>
          </cell>
          <cell r="Z442">
            <v>48</v>
          </cell>
          <cell r="AA442">
            <v>0</v>
          </cell>
          <cell r="AB442">
            <v>0</v>
          </cell>
          <cell r="AC442">
            <v>5568.5580675956799</v>
          </cell>
          <cell r="AD442">
            <v>3552.2110625012801</v>
          </cell>
          <cell r="AE442">
            <v>1708.21222724736</v>
          </cell>
          <cell r="AF442">
            <v>1334.6767598158201</v>
          </cell>
          <cell r="AG442">
            <v>0.273546315594412</v>
          </cell>
          <cell r="AH442">
            <v>0</v>
          </cell>
          <cell r="AI442">
            <v>0</v>
          </cell>
          <cell r="AJ442">
            <v>0</v>
          </cell>
          <cell r="AK442">
            <v>0</v>
          </cell>
          <cell r="AL442">
            <v>0</v>
          </cell>
          <cell r="AM442">
            <v>149.791955815291</v>
          </cell>
          <cell r="AN442">
            <v>0</v>
          </cell>
          <cell r="AO442">
            <v>158.791955815291</v>
          </cell>
          <cell r="AP442">
            <v>0</v>
          </cell>
          <cell r="AQ442">
            <v>13.9093370692144</v>
          </cell>
          <cell r="AR442">
            <v>13.9093370692144</v>
          </cell>
          <cell r="AS442">
            <v>13.9093370692144</v>
          </cell>
          <cell r="AT442">
            <v>19.914786724642301</v>
          </cell>
        </row>
        <row r="443">
          <cell r="G443">
            <v>630</v>
          </cell>
          <cell r="H443">
            <v>0.25714285714285701</v>
          </cell>
          <cell r="I443">
            <v>82</v>
          </cell>
          <cell r="J443">
            <v>800</v>
          </cell>
          <cell r="K443">
            <v>27.051957319761801</v>
          </cell>
          <cell r="L443">
            <v>27.051957319761801</v>
          </cell>
          <cell r="M443">
            <v>1089.8167947719701</v>
          </cell>
          <cell r="N443">
            <v>1125.8167947719701</v>
          </cell>
          <cell r="O443">
            <v>1</v>
          </cell>
          <cell r="P443">
            <v>0</v>
          </cell>
          <cell r="Q443">
            <v>0</v>
          </cell>
          <cell r="R443">
            <v>0</v>
          </cell>
          <cell r="S443">
            <v>0</v>
          </cell>
          <cell r="T443">
            <v>0</v>
          </cell>
          <cell r="U443">
            <v>179.80675097022899</v>
          </cell>
          <cell r="V443">
            <v>0</v>
          </cell>
          <cell r="W443">
            <v>215.80675097022899</v>
          </cell>
          <cell r="X443">
            <v>0</v>
          </cell>
          <cell r="Y443">
            <v>62</v>
          </cell>
          <cell r="Z443">
            <v>62</v>
          </cell>
          <cell r="AA443">
            <v>0</v>
          </cell>
          <cell r="AB443">
            <v>0</v>
          </cell>
          <cell r="AC443">
            <v>3106.1924772530501</v>
          </cell>
          <cell r="AD443">
            <v>1651.7560973366201</v>
          </cell>
          <cell r="AE443">
            <v>1508.25821848739</v>
          </cell>
          <cell r="AF443">
            <v>914.41432187372402</v>
          </cell>
          <cell r="AG443">
            <v>0.41244665229225702</v>
          </cell>
          <cell r="AH443">
            <v>0</v>
          </cell>
          <cell r="AI443">
            <v>0</v>
          </cell>
          <cell r="AJ443">
            <v>0</v>
          </cell>
          <cell r="AK443">
            <v>0</v>
          </cell>
          <cell r="AL443">
            <v>0</v>
          </cell>
          <cell r="AM443">
            <v>169.58016636878199</v>
          </cell>
          <cell r="AN443">
            <v>0</v>
          </cell>
          <cell r="AO443">
            <v>178.58016636878199</v>
          </cell>
          <cell r="AP443">
            <v>0</v>
          </cell>
          <cell r="AQ443">
            <v>18.827460618268599</v>
          </cell>
          <cell r="AR443">
            <v>18.827460618268599</v>
          </cell>
          <cell r="AS443">
            <v>18.827460618268599</v>
          </cell>
          <cell r="AT443">
            <v>23.9885958614632</v>
          </cell>
        </row>
        <row r="444">
          <cell r="G444">
            <v>5280</v>
          </cell>
          <cell r="H444">
            <v>0.41287878787878801</v>
          </cell>
          <cell r="I444">
            <v>49</v>
          </cell>
          <cell r="J444">
            <v>800</v>
          </cell>
          <cell r="K444">
            <v>4563.42190266329</v>
          </cell>
          <cell r="L444">
            <v>4563.42190266329</v>
          </cell>
          <cell r="M444">
            <v>25477.008458512599</v>
          </cell>
          <cell r="N444">
            <v>25513.008458512599</v>
          </cell>
          <cell r="O444">
            <v>1</v>
          </cell>
          <cell r="P444">
            <v>0</v>
          </cell>
          <cell r="Q444">
            <v>0</v>
          </cell>
          <cell r="R444">
            <v>0</v>
          </cell>
          <cell r="S444">
            <v>0</v>
          </cell>
          <cell r="T444">
            <v>0</v>
          </cell>
          <cell r="U444">
            <v>933.74901792443097</v>
          </cell>
          <cell r="V444">
            <v>0</v>
          </cell>
          <cell r="W444">
            <v>969.74901792443097</v>
          </cell>
          <cell r="X444">
            <v>0</v>
          </cell>
          <cell r="Y444">
            <v>244</v>
          </cell>
          <cell r="Z444">
            <v>150</v>
          </cell>
          <cell r="AA444">
            <v>0</v>
          </cell>
          <cell r="AB444">
            <v>0</v>
          </cell>
          <cell r="AC444">
            <v>23387.865450989601</v>
          </cell>
          <cell r="AD444">
            <v>16253.825339491001</v>
          </cell>
          <cell r="AE444">
            <v>19861.931661432001</v>
          </cell>
          <cell r="AF444">
            <v>14338.2231994094</v>
          </cell>
          <cell r="AG444">
            <v>0.75185813612722696</v>
          </cell>
          <cell r="AH444">
            <v>0</v>
          </cell>
          <cell r="AI444">
            <v>0</v>
          </cell>
          <cell r="AJ444">
            <v>0</v>
          </cell>
          <cell r="AK444">
            <v>0</v>
          </cell>
          <cell r="AL444">
            <v>0</v>
          </cell>
          <cell r="AM444">
            <v>152.344867753041</v>
          </cell>
          <cell r="AN444">
            <v>0</v>
          </cell>
          <cell r="AO444">
            <v>161.344867753041</v>
          </cell>
          <cell r="AP444">
            <v>0</v>
          </cell>
          <cell r="AQ444">
            <v>14.4712157190098</v>
          </cell>
          <cell r="AR444">
            <v>14.4712157190098</v>
          </cell>
          <cell r="AS444">
            <v>14.4712157190098</v>
          </cell>
          <cell r="AT444">
            <v>20.114901690475701</v>
          </cell>
        </row>
        <row r="445">
          <cell r="G445">
            <v>1664</v>
          </cell>
          <cell r="H445">
            <v>0.19831730769230799</v>
          </cell>
          <cell r="I445">
            <v>19</v>
          </cell>
          <cell r="J445">
            <v>800</v>
          </cell>
          <cell r="K445">
            <v>2766.3424763739299</v>
          </cell>
          <cell r="L445">
            <v>2766.3424763739299</v>
          </cell>
          <cell r="M445">
            <v>14025.4623465109</v>
          </cell>
          <cell r="N445">
            <v>14061.4623465109</v>
          </cell>
          <cell r="O445">
            <v>1</v>
          </cell>
          <cell r="P445">
            <v>0</v>
          </cell>
          <cell r="Q445">
            <v>0</v>
          </cell>
          <cell r="R445">
            <v>0</v>
          </cell>
          <cell r="S445">
            <v>0</v>
          </cell>
          <cell r="T445">
            <v>0</v>
          </cell>
          <cell r="U445">
            <v>1834.3883297811999</v>
          </cell>
          <cell r="V445">
            <v>0</v>
          </cell>
          <cell r="W445">
            <v>1870.3883297811999</v>
          </cell>
          <cell r="X445">
            <v>0</v>
          </cell>
          <cell r="Y445">
            <v>48</v>
          </cell>
          <cell r="Z445">
            <v>42</v>
          </cell>
          <cell r="AA445">
            <v>0</v>
          </cell>
          <cell r="AB445">
            <v>0</v>
          </cell>
          <cell r="AC445">
            <v>9389.7107041600902</v>
          </cell>
          <cell r="AD445">
            <v>6873.8220704741698</v>
          </cell>
          <cell r="AE445">
            <v>3651.9343362483801</v>
          </cell>
          <cell r="AF445">
            <v>3210.5435537858002</v>
          </cell>
          <cell r="AG445">
            <v>0.30326866443435402</v>
          </cell>
          <cell r="AH445">
            <v>0</v>
          </cell>
          <cell r="AI445">
            <v>0</v>
          </cell>
          <cell r="AJ445">
            <v>0</v>
          </cell>
          <cell r="AK445">
            <v>0</v>
          </cell>
          <cell r="AL445">
            <v>0</v>
          </cell>
          <cell r="AM445">
            <v>283.83325595524099</v>
          </cell>
          <cell r="AN445">
            <v>0</v>
          </cell>
          <cell r="AO445">
            <v>292.83325595524099</v>
          </cell>
          <cell r="AP445">
            <v>0</v>
          </cell>
          <cell r="AQ445">
            <v>20.2489040197847</v>
          </cell>
          <cell r="AR445">
            <v>20.2489040197847</v>
          </cell>
          <cell r="AS445">
            <v>20.2489040197847</v>
          </cell>
          <cell r="AT445">
            <v>25.225207529841899</v>
          </cell>
        </row>
        <row r="446">
          <cell r="G446">
            <v>4044</v>
          </cell>
          <cell r="H446">
            <v>0.62858555885262102</v>
          </cell>
          <cell r="I446">
            <v>50</v>
          </cell>
          <cell r="J446">
            <v>800</v>
          </cell>
          <cell r="K446">
            <v>3121.4182168212901</v>
          </cell>
          <cell r="L446">
            <v>3121.4182168212901</v>
          </cell>
          <cell r="M446">
            <v>12970.200994648199</v>
          </cell>
          <cell r="N446">
            <v>13006.200994648199</v>
          </cell>
          <cell r="O446">
            <v>1</v>
          </cell>
          <cell r="P446">
            <v>0</v>
          </cell>
          <cell r="Q446">
            <v>0</v>
          </cell>
          <cell r="R446">
            <v>0</v>
          </cell>
          <cell r="S446">
            <v>0</v>
          </cell>
          <cell r="T446">
            <v>0</v>
          </cell>
          <cell r="U446">
            <v>583.91442778631404</v>
          </cell>
          <cell r="V446">
            <v>0</v>
          </cell>
          <cell r="W446">
            <v>619.91442778631404</v>
          </cell>
          <cell r="X446">
            <v>0</v>
          </cell>
          <cell r="Y446">
            <v>168</v>
          </cell>
          <cell r="Z446">
            <v>124</v>
          </cell>
          <cell r="AA446">
            <v>0</v>
          </cell>
          <cell r="AB446">
            <v>0</v>
          </cell>
          <cell r="AC446">
            <v>23863.730392249501</v>
          </cell>
          <cell r="AD446">
            <v>12973.649360424601</v>
          </cell>
          <cell r="AE446">
            <v>25340.165369620601</v>
          </cell>
          <cell r="AF446">
            <v>15916.887870693399</v>
          </cell>
          <cell r="AG446">
            <v>0.944253109509675</v>
          </cell>
          <cell r="AH446">
            <v>0</v>
          </cell>
          <cell r="AI446">
            <v>0</v>
          </cell>
          <cell r="AJ446">
            <v>0</v>
          </cell>
          <cell r="AK446">
            <v>0</v>
          </cell>
          <cell r="AL446">
            <v>0</v>
          </cell>
          <cell r="AM446">
            <v>173.578277990804</v>
          </cell>
          <cell r="AN446">
            <v>0</v>
          </cell>
          <cell r="AO446">
            <v>182.578277990804</v>
          </cell>
          <cell r="AP446">
            <v>0</v>
          </cell>
          <cell r="AQ446">
            <v>14.8891263109468</v>
          </cell>
          <cell r="AR446">
            <v>14.8891263109468</v>
          </cell>
          <cell r="AS446">
            <v>14.8891263109468</v>
          </cell>
          <cell r="AT446">
            <v>20.433217832945999</v>
          </cell>
        </row>
        <row r="447">
          <cell r="G447">
            <v>1838</v>
          </cell>
          <cell r="H447">
            <v>0.315560391730141</v>
          </cell>
          <cell r="I447">
            <v>128</v>
          </cell>
          <cell r="J447">
            <v>800</v>
          </cell>
          <cell r="K447">
            <v>5301.2290007534202</v>
          </cell>
          <cell r="L447">
            <v>5301.2290007534202</v>
          </cell>
          <cell r="M447">
            <v>16724.881274703599</v>
          </cell>
          <cell r="N447">
            <v>16760.881274703599</v>
          </cell>
          <cell r="O447">
            <v>1</v>
          </cell>
          <cell r="P447">
            <v>0</v>
          </cell>
          <cell r="Q447">
            <v>0</v>
          </cell>
          <cell r="R447">
            <v>0</v>
          </cell>
          <cell r="S447">
            <v>0</v>
          </cell>
          <cell r="T447">
            <v>0</v>
          </cell>
          <cell r="U447">
            <v>845.38939058876701</v>
          </cell>
          <cell r="V447">
            <v>0</v>
          </cell>
          <cell r="W447">
            <v>881.38939058876701</v>
          </cell>
          <cell r="X447">
            <v>0</v>
          </cell>
          <cell r="Y447">
            <v>70</v>
          </cell>
          <cell r="Z447">
            <v>70</v>
          </cell>
          <cell r="AA447">
            <v>0</v>
          </cell>
          <cell r="AB447">
            <v>0</v>
          </cell>
          <cell r="AC447">
            <v>16218.14649773</v>
          </cell>
          <cell r="AD447">
            <v>11724.9567312659</v>
          </cell>
          <cell r="AE447">
            <v>6579.3172564725101</v>
          </cell>
          <cell r="AF447">
            <v>4464.26290960807</v>
          </cell>
          <cell r="AG447">
            <v>0.361079442889914</v>
          </cell>
          <cell r="AH447">
            <v>0</v>
          </cell>
          <cell r="AI447">
            <v>0</v>
          </cell>
          <cell r="AJ447">
            <v>0</v>
          </cell>
          <cell r="AK447">
            <v>0</v>
          </cell>
          <cell r="AL447">
            <v>0</v>
          </cell>
          <cell r="AM447">
            <v>217.499830081776</v>
          </cell>
          <cell r="AN447">
            <v>0</v>
          </cell>
          <cell r="AO447">
            <v>226.499830081776</v>
          </cell>
          <cell r="AP447">
            <v>0</v>
          </cell>
          <cell r="AQ447">
            <v>18.3815703327455</v>
          </cell>
          <cell r="AR447">
            <v>18.3815703327455</v>
          </cell>
          <cell r="AS447">
            <v>18.3815703327455</v>
          </cell>
          <cell r="AT447">
            <v>23.373012857034599</v>
          </cell>
        </row>
        <row r="448">
          <cell r="G448">
            <v>2216</v>
          </cell>
          <cell r="H448">
            <v>0.82490974729241895</v>
          </cell>
          <cell r="I448">
            <v>7</v>
          </cell>
          <cell r="J448">
            <v>800</v>
          </cell>
          <cell r="K448">
            <v>2373.6925655978898</v>
          </cell>
          <cell r="L448">
            <v>2373.6925655978898</v>
          </cell>
          <cell r="M448">
            <v>7915.4207252829401</v>
          </cell>
          <cell r="N448">
            <v>7951.4207252829401</v>
          </cell>
          <cell r="O448">
            <v>1</v>
          </cell>
          <cell r="P448">
            <v>0</v>
          </cell>
          <cell r="Q448">
            <v>0</v>
          </cell>
          <cell r="R448">
            <v>0</v>
          </cell>
          <cell r="S448">
            <v>0</v>
          </cell>
          <cell r="T448">
            <v>0</v>
          </cell>
          <cell r="U448">
            <v>1855.3214760839901</v>
          </cell>
          <cell r="V448">
            <v>0</v>
          </cell>
          <cell r="W448">
            <v>1891.3214760839901</v>
          </cell>
          <cell r="X448">
            <v>0</v>
          </cell>
          <cell r="Y448">
            <v>36</v>
          </cell>
          <cell r="Z448">
            <v>22</v>
          </cell>
          <cell r="AA448">
            <v>0</v>
          </cell>
          <cell r="AB448">
            <v>0</v>
          </cell>
          <cell r="AC448">
            <v>14713.168709215701</v>
          </cell>
          <cell r="AD448">
            <v>8065.8161430699001</v>
          </cell>
          <cell r="AE448">
            <v>12706.252849403199</v>
          </cell>
          <cell r="AF448">
            <v>7871.9465522199298</v>
          </cell>
          <cell r="AG448">
            <v>0.79529764076875198</v>
          </cell>
          <cell r="AH448">
            <v>0</v>
          </cell>
          <cell r="AI448">
            <v>0</v>
          </cell>
          <cell r="AJ448">
            <v>0</v>
          </cell>
          <cell r="AK448">
            <v>0</v>
          </cell>
          <cell r="AL448">
            <v>0</v>
          </cell>
          <cell r="AM448">
            <v>246.54275814682299</v>
          </cell>
          <cell r="AN448">
            <v>0</v>
          </cell>
          <cell r="AO448">
            <v>255.54275814682299</v>
          </cell>
          <cell r="AP448">
            <v>0</v>
          </cell>
          <cell r="AQ448">
            <v>12.861207689882001</v>
          </cell>
          <cell r="AR448">
            <v>12.861207689882001</v>
          </cell>
          <cell r="AS448">
            <v>12.861207689882001</v>
          </cell>
          <cell r="AT448">
            <v>18.885234933176701</v>
          </cell>
        </row>
        <row r="449">
          <cell r="G449">
            <v>3819</v>
          </cell>
          <cell r="H449">
            <v>0.59622937941869603</v>
          </cell>
          <cell r="I449">
            <v>35</v>
          </cell>
          <cell r="J449">
            <v>800</v>
          </cell>
          <cell r="K449">
            <v>4083.77504223699</v>
          </cell>
          <cell r="L449">
            <v>4083.77504223699</v>
          </cell>
          <cell r="M449">
            <v>16516.9577857367</v>
          </cell>
          <cell r="N449">
            <v>16552.9577857367</v>
          </cell>
          <cell r="O449">
            <v>1</v>
          </cell>
          <cell r="P449">
            <v>0</v>
          </cell>
          <cell r="Q449">
            <v>0</v>
          </cell>
          <cell r="R449">
            <v>0</v>
          </cell>
          <cell r="S449">
            <v>0</v>
          </cell>
          <cell r="T449">
            <v>0</v>
          </cell>
          <cell r="U449">
            <v>553.86071264863006</v>
          </cell>
          <cell r="V449">
            <v>0</v>
          </cell>
          <cell r="W449">
            <v>589.86071264863006</v>
          </cell>
          <cell r="X449">
            <v>0</v>
          </cell>
          <cell r="Y449">
            <v>236</v>
          </cell>
          <cell r="Z449">
            <v>186</v>
          </cell>
          <cell r="AA449">
            <v>0</v>
          </cell>
          <cell r="AB449">
            <v>0</v>
          </cell>
          <cell r="AC449">
            <v>32492.279775274699</v>
          </cell>
          <cell r="AD449">
            <v>13901.163887402299</v>
          </cell>
          <cell r="AE449">
            <v>20050.844785242301</v>
          </cell>
          <cell r="AF449">
            <v>12150.4101761028</v>
          </cell>
          <cell r="AG449">
            <v>0.56594679970153705</v>
          </cell>
          <cell r="AH449">
            <v>0</v>
          </cell>
          <cell r="AI449">
            <v>0</v>
          </cell>
          <cell r="AJ449">
            <v>0</v>
          </cell>
          <cell r="AK449">
            <v>0</v>
          </cell>
          <cell r="AL449">
            <v>0</v>
          </cell>
          <cell r="AM449">
            <v>583.13220786838497</v>
          </cell>
          <cell r="AN449">
            <v>0</v>
          </cell>
          <cell r="AO449">
            <v>592.13220786838497</v>
          </cell>
          <cell r="AP449">
            <v>0</v>
          </cell>
          <cell r="AQ449">
            <v>14.4792406365437</v>
          </cell>
          <cell r="AR449">
            <v>14.4792406365437</v>
          </cell>
          <cell r="AS449">
            <v>14.4792406365437</v>
          </cell>
          <cell r="AT449">
            <v>20.108309235051699</v>
          </cell>
        </row>
        <row r="450">
          <cell r="G450">
            <v>640</v>
          </cell>
          <cell r="H450">
            <v>1</v>
          </cell>
          <cell r="I450">
            <v>0</v>
          </cell>
          <cell r="J450">
            <v>800</v>
          </cell>
          <cell r="K450">
            <v>1181.9474383204099</v>
          </cell>
          <cell r="L450">
            <v>1181.9474383204099</v>
          </cell>
          <cell r="M450">
            <v>4817.7971196333901</v>
          </cell>
          <cell r="N450">
            <v>4853.7971196333901</v>
          </cell>
          <cell r="O450">
            <v>1</v>
          </cell>
          <cell r="P450">
            <v>0</v>
          </cell>
          <cell r="Q450">
            <v>0</v>
          </cell>
          <cell r="R450">
            <v>0</v>
          </cell>
          <cell r="S450">
            <v>0</v>
          </cell>
          <cell r="T450">
            <v>0</v>
          </cell>
          <cell r="U450">
            <v>0</v>
          </cell>
          <cell r="V450">
            <v>0</v>
          </cell>
          <cell r="W450">
            <v>0</v>
          </cell>
          <cell r="X450">
            <v>0</v>
          </cell>
          <cell r="Y450">
            <v>12</v>
          </cell>
          <cell r="Z450">
            <v>12</v>
          </cell>
          <cell r="AA450">
            <v>0</v>
          </cell>
          <cell r="AB450">
            <v>0</v>
          </cell>
          <cell r="AC450">
            <v>5984.8796968472097</v>
          </cell>
          <cell r="AD450">
            <v>3571.9693747538099</v>
          </cell>
          <cell r="AE450">
            <v>6543.9983299529604</v>
          </cell>
          <cell r="AF450">
            <v>4126.7481849899395</v>
          </cell>
          <cell r="AG450">
            <v>1.0002154786589901</v>
          </cell>
          <cell r="AH450">
            <v>0</v>
          </cell>
          <cell r="AI450">
            <v>0</v>
          </cell>
          <cell r="AJ450">
            <v>0</v>
          </cell>
          <cell r="AK450">
            <v>0</v>
          </cell>
          <cell r="AL450">
            <v>0</v>
          </cell>
          <cell r="AM450">
            <v>0</v>
          </cell>
          <cell r="AN450">
            <v>0</v>
          </cell>
          <cell r="AO450">
            <v>0</v>
          </cell>
          <cell r="AP450">
            <v>0</v>
          </cell>
          <cell r="AQ450">
            <v>18.840447222236801</v>
          </cell>
          <cell r="AR450">
            <v>18.840447222236801</v>
          </cell>
          <cell r="AS450">
            <v>18.840447222236801</v>
          </cell>
          <cell r="AT450">
            <v>23.511126059888198</v>
          </cell>
        </row>
        <row r="451">
          <cell r="G451">
            <v>5683</v>
          </cell>
          <cell r="H451">
            <v>0.319197606897765</v>
          </cell>
          <cell r="I451">
            <v>15</v>
          </cell>
          <cell r="J451">
            <v>267</v>
          </cell>
          <cell r="K451">
            <v>827.34831578785304</v>
          </cell>
          <cell r="L451">
            <v>827.34831578785304</v>
          </cell>
          <cell r="M451">
            <v>8453.8380651690804</v>
          </cell>
          <cell r="N451">
            <v>8489.8380651690804</v>
          </cell>
          <cell r="O451">
            <v>1</v>
          </cell>
          <cell r="P451">
            <v>0</v>
          </cell>
          <cell r="Q451">
            <v>0</v>
          </cell>
          <cell r="R451">
            <v>0</v>
          </cell>
          <cell r="S451">
            <v>0</v>
          </cell>
          <cell r="T451">
            <v>0</v>
          </cell>
          <cell r="U451">
            <v>615.11952067994605</v>
          </cell>
          <cell r="V451">
            <v>0</v>
          </cell>
          <cell r="W451">
            <v>651.11952067994605</v>
          </cell>
          <cell r="X451">
            <v>0</v>
          </cell>
          <cell r="Y451">
            <v>76</v>
          </cell>
          <cell r="Z451">
            <v>76</v>
          </cell>
          <cell r="AA451">
            <v>0</v>
          </cell>
          <cell r="AB451">
            <v>0</v>
          </cell>
          <cell r="AC451">
            <v>19146.200521653998</v>
          </cell>
          <cell r="AD451">
            <v>10180.851483655</v>
          </cell>
          <cell r="AE451">
            <v>11175.232906180499</v>
          </cell>
          <cell r="AF451">
            <v>7436.04199699938</v>
          </cell>
          <cell r="AG451">
            <v>0.50553585929192901</v>
          </cell>
          <cell r="AH451">
            <v>0</v>
          </cell>
          <cell r="AI451">
            <v>0</v>
          </cell>
          <cell r="AJ451">
            <v>0</v>
          </cell>
          <cell r="AK451">
            <v>0</v>
          </cell>
          <cell r="AL451">
            <v>0</v>
          </cell>
          <cell r="AM451">
            <v>243.15856391643101</v>
          </cell>
          <cell r="AN451">
            <v>0</v>
          </cell>
          <cell r="AO451">
            <v>252.15856391643101</v>
          </cell>
          <cell r="AP451">
            <v>0</v>
          </cell>
          <cell r="AQ451">
            <v>14.631925178009</v>
          </cell>
          <cell r="AR451">
            <v>14.631925178009</v>
          </cell>
          <cell r="AS451">
            <v>14.631925178009</v>
          </cell>
          <cell r="AT451">
            <v>20.321537680511302</v>
          </cell>
        </row>
        <row r="452">
          <cell r="G452">
            <v>6847</v>
          </cell>
          <cell r="H452">
            <v>0.39725427194391699</v>
          </cell>
          <cell r="I452">
            <v>25</v>
          </cell>
          <cell r="J452">
            <v>267</v>
          </cell>
          <cell r="K452">
            <v>4331.9788695276702</v>
          </cell>
          <cell r="L452">
            <v>4331.9788695276702</v>
          </cell>
          <cell r="M452">
            <v>49717.5809686461</v>
          </cell>
          <cell r="N452">
            <v>49753.5809686461</v>
          </cell>
          <cell r="O452">
            <v>1</v>
          </cell>
          <cell r="P452">
            <v>0</v>
          </cell>
          <cell r="Q452">
            <v>0</v>
          </cell>
          <cell r="R452">
            <v>0</v>
          </cell>
          <cell r="S452">
            <v>0</v>
          </cell>
          <cell r="T452">
            <v>0</v>
          </cell>
          <cell r="U452">
            <v>3398.65264280573</v>
          </cell>
          <cell r="V452">
            <v>0</v>
          </cell>
          <cell r="W452">
            <v>3434.65264280573</v>
          </cell>
          <cell r="X452">
            <v>0</v>
          </cell>
          <cell r="Y452">
            <v>218</v>
          </cell>
          <cell r="Z452">
            <v>104</v>
          </cell>
          <cell r="AA452">
            <v>0</v>
          </cell>
          <cell r="AB452">
            <v>0</v>
          </cell>
          <cell r="AC452">
            <v>28590.9527401948</v>
          </cell>
          <cell r="AD452">
            <v>13898.771827736</v>
          </cell>
          <cell r="AE452">
            <v>17410.496871895801</v>
          </cell>
          <cell r="AF452">
            <v>10886.4083458029</v>
          </cell>
          <cell r="AG452">
            <v>0.56151661295947897</v>
          </cell>
          <cell r="AH452">
            <v>0</v>
          </cell>
          <cell r="AI452">
            <v>0</v>
          </cell>
          <cell r="AJ452">
            <v>0</v>
          </cell>
          <cell r="AK452">
            <v>0</v>
          </cell>
          <cell r="AL452">
            <v>0</v>
          </cell>
          <cell r="AM452">
            <v>225.38150498620001</v>
          </cell>
          <cell r="AN452">
            <v>0</v>
          </cell>
          <cell r="AO452">
            <v>234.38150498620001</v>
          </cell>
          <cell r="AP452">
            <v>0</v>
          </cell>
          <cell r="AQ452">
            <v>16.902077780587501</v>
          </cell>
          <cell r="AR452">
            <v>16.902077780587501</v>
          </cell>
          <cell r="AS452">
            <v>16.902077780587501</v>
          </cell>
          <cell r="AT452">
            <v>22.083534851072301</v>
          </cell>
        </row>
        <row r="453">
          <cell r="G453">
            <v>6695</v>
          </cell>
          <cell r="H453">
            <v>0.44675130694548199</v>
          </cell>
          <cell r="I453">
            <v>16</v>
          </cell>
          <cell r="J453">
            <v>267</v>
          </cell>
          <cell r="K453">
            <v>5207.1999666927104</v>
          </cell>
          <cell r="L453">
            <v>5207.1999666927104</v>
          </cell>
          <cell r="M453">
            <v>36398.368595098204</v>
          </cell>
          <cell r="N453">
            <v>36434.368595098204</v>
          </cell>
          <cell r="O453">
            <v>1</v>
          </cell>
          <cell r="P453">
            <v>0</v>
          </cell>
          <cell r="Q453">
            <v>0</v>
          </cell>
          <cell r="R453">
            <v>0</v>
          </cell>
          <cell r="S453">
            <v>0</v>
          </cell>
          <cell r="T453">
            <v>0</v>
          </cell>
          <cell r="U453">
            <v>1817.30081506481</v>
          </cell>
          <cell r="V453">
            <v>0</v>
          </cell>
          <cell r="W453">
            <v>1853.30081506481</v>
          </cell>
          <cell r="X453">
            <v>0</v>
          </cell>
          <cell r="Y453">
            <v>280</v>
          </cell>
          <cell r="Z453">
            <v>154</v>
          </cell>
          <cell r="AA453">
            <v>0</v>
          </cell>
          <cell r="AB453">
            <v>0</v>
          </cell>
          <cell r="AC453">
            <v>28274.331430466598</v>
          </cell>
          <cell r="AD453">
            <v>17050.018350636299</v>
          </cell>
          <cell r="AE453">
            <v>20987.519242638198</v>
          </cell>
          <cell r="AF453">
            <v>15143.1381584717</v>
          </cell>
          <cell r="AG453">
            <v>0.67866894576676196</v>
          </cell>
          <cell r="AH453">
            <v>0</v>
          </cell>
          <cell r="AI453">
            <v>0</v>
          </cell>
          <cell r="AJ453">
            <v>0</v>
          </cell>
          <cell r="AK453">
            <v>0</v>
          </cell>
          <cell r="AL453">
            <v>0</v>
          </cell>
          <cell r="AM453">
            <v>313.97164106064599</v>
          </cell>
          <cell r="AN453">
            <v>0</v>
          </cell>
          <cell r="AO453">
            <v>322.97164106064599</v>
          </cell>
          <cell r="AP453">
            <v>0</v>
          </cell>
          <cell r="AQ453">
            <v>15.078799823473201</v>
          </cell>
          <cell r="AR453">
            <v>15.078799823473201</v>
          </cell>
          <cell r="AS453">
            <v>15.078799823473201</v>
          </cell>
          <cell r="AT453">
            <v>20.653081832867102</v>
          </cell>
        </row>
        <row r="454">
          <cell r="G454">
            <v>7122</v>
          </cell>
          <cell r="H454">
            <v>0.49620893007582101</v>
          </cell>
          <cell r="I454">
            <v>11</v>
          </cell>
          <cell r="J454">
            <v>267</v>
          </cell>
          <cell r="K454">
            <v>4585.4331923015097</v>
          </cell>
          <cell r="L454">
            <v>4585.4331923015097</v>
          </cell>
          <cell r="M454">
            <v>32523.092954196702</v>
          </cell>
          <cell r="N454">
            <v>32559.092954196702</v>
          </cell>
          <cell r="O454">
            <v>1</v>
          </cell>
          <cell r="P454">
            <v>0</v>
          </cell>
          <cell r="Q454">
            <v>0</v>
          </cell>
          <cell r="R454">
            <v>0</v>
          </cell>
          <cell r="S454">
            <v>0</v>
          </cell>
          <cell r="T454">
            <v>0</v>
          </cell>
          <cell r="U454">
            <v>1833.2908551215801</v>
          </cell>
          <cell r="V454">
            <v>0</v>
          </cell>
          <cell r="W454">
            <v>1869.2908551215801</v>
          </cell>
          <cell r="X454">
            <v>0</v>
          </cell>
          <cell r="Y454">
            <v>308</v>
          </cell>
          <cell r="Z454">
            <v>232</v>
          </cell>
          <cell r="AA454">
            <v>0</v>
          </cell>
          <cell r="AB454">
            <v>0</v>
          </cell>
          <cell r="AC454">
            <v>27689.170928983702</v>
          </cell>
          <cell r="AD454">
            <v>11620.764675925901</v>
          </cell>
          <cell r="AE454">
            <v>18583.997229744298</v>
          </cell>
          <cell r="AF454">
            <v>10747.292601257701</v>
          </cell>
          <cell r="AG454">
            <v>0.58427851148884502</v>
          </cell>
          <cell r="AH454">
            <v>0</v>
          </cell>
          <cell r="AI454">
            <v>0</v>
          </cell>
          <cell r="AJ454">
            <v>0</v>
          </cell>
          <cell r="AK454">
            <v>0</v>
          </cell>
          <cell r="AL454">
            <v>0</v>
          </cell>
          <cell r="AM454">
            <v>218.160692186228</v>
          </cell>
          <cell r="AN454">
            <v>0</v>
          </cell>
          <cell r="AO454">
            <v>227.160692186228</v>
          </cell>
          <cell r="AP454">
            <v>0</v>
          </cell>
          <cell r="AQ454">
            <v>15.7648417222332</v>
          </cell>
          <cell r="AR454">
            <v>15.7648417222332</v>
          </cell>
          <cell r="AS454">
            <v>15.7648417222332</v>
          </cell>
          <cell r="AT454">
            <v>21.150839105605101</v>
          </cell>
        </row>
        <row r="455">
          <cell r="G455">
            <v>6148</v>
          </cell>
          <cell r="H455">
            <v>0.56701366297983102</v>
          </cell>
          <cell r="I455">
            <v>13</v>
          </cell>
          <cell r="J455">
            <v>267</v>
          </cell>
          <cell r="K455">
            <v>3077.4449044244502</v>
          </cell>
          <cell r="L455">
            <v>3077.4449044244502</v>
          </cell>
          <cell r="M455">
            <v>12669.089992536199</v>
          </cell>
          <cell r="N455">
            <v>12705.089992536199</v>
          </cell>
          <cell r="O455">
            <v>1</v>
          </cell>
          <cell r="P455">
            <v>0</v>
          </cell>
          <cell r="Q455">
            <v>0</v>
          </cell>
          <cell r="R455">
            <v>0</v>
          </cell>
          <cell r="S455">
            <v>0</v>
          </cell>
          <cell r="T455">
            <v>0</v>
          </cell>
          <cell r="U455">
            <v>943.294985126298</v>
          </cell>
          <cell r="V455">
            <v>0</v>
          </cell>
          <cell r="W455">
            <v>979.294985126298</v>
          </cell>
          <cell r="X455">
            <v>0</v>
          </cell>
          <cell r="Y455">
            <v>46</v>
          </cell>
          <cell r="Z455">
            <v>46</v>
          </cell>
          <cell r="AA455">
            <v>0</v>
          </cell>
          <cell r="AB455">
            <v>0</v>
          </cell>
          <cell r="AC455">
            <v>30675.638249489501</v>
          </cell>
          <cell r="AD455">
            <v>16947.716264924002</v>
          </cell>
          <cell r="AE455">
            <v>24035.452560105699</v>
          </cell>
          <cell r="AF455">
            <v>16971.0513809689</v>
          </cell>
          <cell r="AG455">
            <v>0.73890715180234801</v>
          </cell>
          <cell r="AH455">
            <v>0</v>
          </cell>
          <cell r="AI455">
            <v>0</v>
          </cell>
          <cell r="AJ455">
            <v>0</v>
          </cell>
          <cell r="AK455">
            <v>0</v>
          </cell>
          <cell r="AL455">
            <v>0</v>
          </cell>
          <cell r="AM455">
            <v>183.92004046254101</v>
          </cell>
          <cell r="AN455">
            <v>0</v>
          </cell>
          <cell r="AO455">
            <v>192.92004046254101</v>
          </cell>
          <cell r="AP455">
            <v>0</v>
          </cell>
          <cell r="AQ455">
            <v>14.7245216189774</v>
          </cell>
          <cell r="AR455">
            <v>14.7245216189774</v>
          </cell>
          <cell r="AS455">
            <v>14.7245216189774</v>
          </cell>
          <cell r="AT455">
            <v>20.328030354970199</v>
          </cell>
        </row>
        <row r="456">
          <cell r="G456">
            <v>5362</v>
          </cell>
          <cell r="H456">
            <v>0.57963446475195801</v>
          </cell>
          <cell r="I456">
            <v>11</v>
          </cell>
          <cell r="J456">
            <v>267</v>
          </cell>
          <cell r="K456">
            <v>5368.5145383441604</v>
          </cell>
          <cell r="L456">
            <v>5368.5145383441604</v>
          </cell>
          <cell r="M456">
            <v>52144.017179304501</v>
          </cell>
          <cell r="N456">
            <v>52180.017179304501</v>
          </cell>
          <cell r="O456">
            <v>1</v>
          </cell>
          <cell r="P456">
            <v>0</v>
          </cell>
          <cell r="Q456">
            <v>0</v>
          </cell>
          <cell r="R456">
            <v>0</v>
          </cell>
          <cell r="S456">
            <v>0</v>
          </cell>
          <cell r="T456">
            <v>0</v>
          </cell>
          <cell r="U456">
            <v>4634.1447888234798</v>
          </cell>
          <cell r="V456">
            <v>0</v>
          </cell>
          <cell r="W456">
            <v>4670.1447888234798</v>
          </cell>
          <cell r="X456">
            <v>0</v>
          </cell>
          <cell r="Y456">
            <v>76</v>
          </cell>
          <cell r="Z456">
            <v>10</v>
          </cell>
          <cell r="AA456">
            <v>0</v>
          </cell>
          <cell r="AB456">
            <v>0</v>
          </cell>
          <cell r="AC456">
            <v>27734.293760360699</v>
          </cell>
          <cell r="AD456">
            <v>12717.8833327268</v>
          </cell>
          <cell r="AE456">
            <v>25549.401033287799</v>
          </cell>
          <cell r="AF456">
            <v>14953.4387712193</v>
          </cell>
          <cell r="AG456">
            <v>0.83970620044821698</v>
          </cell>
          <cell r="AH456">
            <v>0</v>
          </cell>
          <cell r="AI456">
            <v>0</v>
          </cell>
          <cell r="AJ456">
            <v>0</v>
          </cell>
          <cell r="AK456">
            <v>0</v>
          </cell>
          <cell r="AL456">
            <v>0</v>
          </cell>
          <cell r="AM456">
            <v>147.620450962598</v>
          </cell>
          <cell r="AN456">
            <v>0</v>
          </cell>
          <cell r="AO456">
            <v>156.620450962598</v>
          </cell>
          <cell r="AP456">
            <v>0</v>
          </cell>
          <cell r="AQ456">
            <v>16.823727662709398</v>
          </cell>
          <cell r="AR456">
            <v>16.823727662709398</v>
          </cell>
          <cell r="AS456">
            <v>16.823727662709398</v>
          </cell>
          <cell r="AT456">
            <v>21.982951362351901</v>
          </cell>
        </row>
        <row r="457">
          <cell r="G457">
            <v>6760</v>
          </cell>
          <cell r="H457">
            <v>0.76627218934911201</v>
          </cell>
          <cell r="I457">
            <v>15</v>
          </cell>
          <cell r="J457">
            <v>267</v>
          </cell>
          <cell r="K457">
            <v>5745.6042719649504</v>
          </cell>
          <cell r="L457">
            <v>5745.6042719649504</v>
          </cell>
          <cell r="M457">
            <v>31062.485099197998</v>
          </cell>
          <cell r="N457">
            <v>31098.485099197998</v>
          </cell>
          <cell r="O457">
            <v>1</v>
          </cell>
          <cell r="P457">
            <v>0</v>
          </cell>
          <cell r="Q457">
            <v>0</v>
          </cell>
          <cell r="R457">
            <v>0</v>
          </cell>
          <cell r="S457">
            <v>0</v>
          </cell>
          <cell r="T457">
            <v>0</v>
          </cell>
          <cell r="U457">
            <v>1643.3549905232901</v>
          </cell>
          <cell r="V457">
            <v>0</v>
          </cell>
          <cell r="W457">
            <v>1679.3549905232901</v>
          </cell>
          <cell r="X457">
            <v>0</v>
          </cell>
          <cell r="Y457">
            <v>416</v>
          </cell>
          <cell r="Z457">
            <v>294</v>
          </cell>
          <cell r="AA457">
            <v>0</v>
          </cell>
          <cell r="AB457">
            <v>0</v>
          </cell>
          <cell r="AC457">
            <v>29938.447703810201</v>
          </cell>
          <cell r="AD457">
            <v>16767.030405499299</v>
          </cell>
          <cell r="AE457">
            <v>35576.4181428589</v>
          </cell>
          <cell r="AF457">
            <v>23128.310713446299</v>
          </cell>
          <cell r="AG457">
            <v>1.05941676275887</v>
          </cell>
          <cell r="AH457">
            <v>0</v>
          </cell>
          <cell r="AI457">
            <v>0</v>
          </cell>
          <cell r="AJ457">
            <v>0</v>
          </cell>
          <cell r="AK457">
            <v>0</v>
          </cell>
          <cell r="AL457">
            <v>0</v>
          </cell>
          <cell r="AM457">
            <v>287.04652482781302</v>
          </cell>
          <cell r="AN457">
            <v>0</v>
          </cell>
          <cell r="AO457">
            <v>296.04652482781302</v>
          </cell>
          <cell r="AP457">
            <v>0</v>
          </cell>
          <cell r="AQ457">
            <v>15.8140123156911</v>
          </cell>
          <cell r="AR457">
            <v>15.8140123156911</v>
          </cell>
          <cell r="AS457">
            <v>15.8140123156911</v>
          </cell>
          <cell r="AT457">
            <v>21.171268475964801</v>
          </cell>
        </row>
        <row r="458">
          <cell r="G458">
            <v>6316</v>
          </cell>
          <cell r="H458">
            <v>0.49493350221659299</v>
          </cell>
          <cell r="I458">
            <v>18</v>
          </cell>
          <cell r="J458">
            <v>3</v>
          </cell>
          <cell r="K458">
            <v>1989.6277208796901</v>
          </cell>
          <cell r="L458">
            <v>1989.6277208796901</v>
          </cell>
          <cell r="M458">
            <v>9085.9755212739801</v>
          </cell>
          <cell r="N458">
            <v>9121.9755212739801</v>
          </cell>
          <cell r="O458">
            <v>1</v>
          </cell>
          <cell r="P458">
            <v>0</v>
          </cell>
          <cell r="Q458">
            <v>0</v>
          </cell>
          <cell r="R458">
            <v>0</v>
          </cell>
          <cell r="S458">
            <v>0</v>
          </cell>
          <cell r="T458">
            <v>0</v>
          </cell>
          <cell r="U458">
            <v>597.88484952017905</v>
          </cell>
          <cell r="V458">
            <v>0</v>
          </cell>
          <cell r="W458">
            <v>633.88484952017905</v>
          </cell>
          <cell r="X458">
            <v>0</v>
          </cell>
          <cell r="Y458">
            <v>378</v>
          </cell>
          <cell r="Z458">
            <v>340</v>
          </cell>
          <cell r="AA458">
            <v>0</v>
          </cell>
          <cell r="AB458">
            <v>0</v>
          </cell>
          <cell r="AC458">
            <v>25745.630139938999</v>
          </cell>
          <cell r="AD458">
            <v>12247.393236788699</v>
          </cell>
          <cell r="AE458">
            <v>59637.691314984499</v>
          </cell>
          <cell r="AF458">
            <v>30352.245802814799</v>
          </cell>
          <cell r="AG458">
            <v>2.14661465653358</v>
          </cell>
          <cell r="AH458">
            <v>0</v>
          </cell>
          <cell r="AI458">
            <v>0</v>
          </cell>
          <cell r="AJ458">
            <v>0</v>
          </cell>
          <cell r="AK458">
            <v>0</v>
          </cell>
          <cell r="AL458">
            <v>0</v>
          </cell>
          <cell r="AM458">
            <v>557.44582161045298</v>
          </cell>
          <cell r="AN458">
            <v>0</v>
          </cell>
          <cell r="AO458">
            <v>566.44582161045298</v>
          </cell>
          <cell r="AP458">
            <v>0</v>
          </cell>
          <cell r="AQ458">
            <v>14.683938312208801</v>
          </cell>
          <cell r="AR458">
            <v>14.683938312208801</v>
          </cell>
          <cell r="AS458">
            <v>14.683938312208801</v>
          </cell>
          <cell r="AT458">
            <v>20.290902767026399</v>
          </cell>
        </row>
        <row r="459">
          <cell r="G459">
            <v>4906</v>
          </cell>
          <cell r="H459">
            <v>0.55951895637994298</v>
          </cell>
          <cell r="I459">
            <v>23</v>
          </cell>
          <cell r="J459">
            <v>3</v>
          </cell>
          <cell r="K459">
            <v>2125.2940179776101</v>
          </cell>
          <cell r="L459">
            <v>2125.2940179776101</v>
          </cell>
          <cell r="M459">
            <v>14441.5695908167</v>
          </cell>
          <cell r="N459">
            <v>14477.5695908167</v>
          </cell>
          <cell r="O459">
            <v>1.00972843666575</v>
          </cell>
          <cell r="P459">
            <v>0</v>
          </cell>
          <cell r="Q459">
            <v>0</v>
          </cell>
          <cell r="R459">
            <v>0</v>
          </cell>
          <cell r="S459">
            <v>0</v>
          </cell>
          <cell r="T459">
            <v>0</v>
          </cell>
          <cell r="U459">
            <v>1100.55648366116</v>
          </cell>
          <cell r="V459">
            <v>0</v>
          </cell>
          <cell r="W459">
            <v>1136.55648366116</v>
          </cell>
          <cell r="X459">
            <v>0</v>
          </cell>
          <cell r="Y459">
            <v>34</v>
          </cell>
          <cell r="Z459">
            <v>34</v>
          </cell>
          <cell r="AA459">
            <v>0</v>
          </cell>
          <cell r="AB459">
            <v>0</v>
          </cell>
          <cell r="AC459">
            <v>17789.187173456601</v>
          </cell>
          <cell r="AD459">
            <v>8818.0579221836597</v>
          </cell>
          <cell r="AE459">
            <v>31105.9352915239</v>
          </cell>
          <cell r="AF459">
            <v>16333.649313635</v>
          </cell>
          <cell r="AG459">
            <v>1.6096284194416399</v>
          </cell>
          <cell r="AH459">
            <v>0</v>
          </cell>
          <cell r="AI459">
            <v>0</v>
          </cell>
          <cell r="AJ459">
            <v>0</v>
          </cell>
          <cell r="AK459">
            <v>0</v>
          </cell>
          <cell r="AL459">
            <v>0</v>
          </cell>
          <cell r="AM459">
            <v>611.92870934220502</v>
          </cell>
          <cell r="AN459">
            <v>0</v>
          </cell>
          <cell r="AO459">
            <v>620.92870934220502</v>
          </cell>
          <cell r="AP459">
            <v>0</v>
          </cell>
          <cell r="AQ459">
            <v>14.306746766771299</v>
          </cell>
          <cell r="AR459">
            <v>14.306746766771299</v>
          </cell>
          <cell r="AS459">
            <v>14.306746766771299</v>
          </cell>
          <cell r="AT459">
            <v>20.128785831005398</v>
          </cell>
        </row>
        <row r="460">
          <cell r="G460">
            <v>5803</v>
          </cell>
          <cell r="H460">
            <v>0.55471307944166803</v>
          </cell>
          <cell r="I460">
            <v>29</v>
          </cell>
          <cell r="J460">
            <v>3</v>
          </cell>
          <cell r="K460">
            <v>1631.9132376387599</v>
          </cell>
          <cell r="L460">
            <v>1631.9132376387599</v>
          </cell>
          <cell r="M460">
            <v>8741.4464375094794</v>
          </cell>
          <cell r="N460">
            <v>8777.4464375094794</v>
          </cell>
          <cell r="O460">
            <v>1</v>
          </cell>
          <cell r="P460">
            <v>0</v>
          </cell>
          <cell r="Q460">
            <v>0</v>
          </cell>
          <cell r="R460">
            <v>0</v>
          </cell>
          <cell r="S460">
            <v>0</v>
          </cell>
          <cell r="T460">
            <v>0</v>
          </cell>
          <cell r="U460">
            <v>900.53865119140801</v>
          </cell>
          <cell r="V460">
            <v>0</v>
          </cell>
          <cell r="W460">
            <v>936.53865119140801</v>
          </cell>
          <cell r="X460">
            <v>0</v>
          </cell>
          <cell r="Y460">
            <v>206</v>
          </cell>
          <cell r="Z460">
            <v>158</v>
          </cell>
          <cell r="AA460">
            <v>0</v>
          </cell>
          <cell r="AB460">
            <v>0</v>
          </cell>
          <cell r="AC460">
            <v>20783.207603353301</v>
          </cell>
          <cell r="AD460">
            <v>12020.9818708618</v>
          </cell>
          <cell r="AE460">
            <v>33155.041955317101</v>
          </cell>
          <cell r="AF460">
            <v>18733.131948150502</v>
          </cell>
          <cell r="AG460">
            <v>1.36785180052419</v>
          </cell>
          <cell r="AH460">
            <v>0</v>
          </cell>
          <cell r="AI460">
            <v>0</v>
          </cell>
          <cell r="AJ460">
            <v>0</v>
          </cell>
          <cell r="AK460">
            <v>0</v>
          </cell>
          <cell r="AL460">
            <v>0</v>
          </cell>
          <cell r="AM460">
            <v>294.25475182239501</v>
          </cell>
          <cell r="AN460">
            <v>0</v>
          </cell>
          <cell r="AO460">
            <v>303.25475182239501</v>
          </cell>
          <cell r="AP460">
            <v>0</v>
          </cell>
          <cell r="AQ460">
            <v>14.690973265469999</v>
          </cell>
          <cell r="AR460">
            <v>14.690973265469999</v>
          </cell>
          <cell r="AS460">
            <v>14.690973265469999</v>
          </cell>
          <cell r="AT460">
            <v>20.3269804478062</v>
          </cell>
        </row>
        <row r="461">
          <cell r="G461">
            <v>4850</v>
          </cell>
          <cell r="H461">
            <v>0.59546391752577299</v>
          </cell>
          <cell r="I461">
            <v>10</v>
          </cell>
          <cell r="J461">
            <v>3</v>
          </cell>
          <cell r="K461">
            <v>3220.1954347310302</v>
          </cell>
          <cell r="L461">
            <v>3220.1954347310302</v>
          </cell>
          <cell r="M461">
            <v>10399.7947064499</v>
          </cell>
          <cell r="N461">
            <v>10435.7947064499</v>
          </cell>
          <cell r="O461">
            <v>1</v>
          </cell>
          <cell r="P461">
            <v>0</v>
          </cell>
          <cell r="Q461">
            <v>0</v>
          </cell>
          <cell r="R461">
            <v>0</v>
          </cell>
          <cell r="S461">
            <v>0</v>
          </cell>
          <cell r="T461">
            <v>0</v>
          </cell>
          <cell r="U461">
            <v>851.61326662824297</v>
          </cell>
          <cell r="V461">
            <v>0</v>
          </cell>
          <cell r="W461">
            <v>887.61326662824297</v>
          </cell>
          <cell r="X461">
            <v>0</v>
          </cell>
          <cell r="Y461">
            <v>134</v>
          </cell>
          <cell r="Z461">
            <v>122</v>
          </cell>
          <cell r="AA461">
            <v>0</v>
          </cell>
          <cell r="AB461">
            <v>0</v>
          </cell>
          <cell r="AC461">
            <v>20480.182344276702</v>
          </cell>
          <cell r="AD461">
            <v>9468.5534127903102</v>
          </cell>
          <cell r="AE461">
            <v>30232.6431048634</v>
          </cell>
          <cell r="AF461">
            <v>15279.7848061882</v>
          </cell>
          <cell r="AG461">
            <v>1.38729338719071</v>
          </cell>
          <cell r="AH461">
            <v>0</v>
          </cell>
          <cell r="AI461">
            <v>0</v>
          </cell>
          <cell r="AJ461">
            <v>0</v>
          </cell>
          <cell r="AK461">
            <v>0</v>
          </cell>
          <cell r="AL461">
            <v>0</v>
          </cell>
          <cell r="AM461">
            <v>519.88019122921901</v>
          </cell>
          <cell r="AN461">
            <v>0</v>
          </cell>
          <cell r="AO461">
            <v>528.88019122921901</v>
          </cell>
          <cell r="AP461">
            <v>0</v>
          </cell>
          <cell r="AQ461">
            <v>16.0803276043982</v>
          </cell>
          <cell r="AR461">
            <v>16.0803276043982</v>
          </cell>
          <cell r="AS461">
            <v>16.0803276043982</v>
          </cell>
          <cell r="AT461">
            <v>21.390903675550899</v>
          </cell>
        </row>
        <row r="462">
          <cell r="G462">
            <v>6340</v>
          </cell>
          <cell r="H462">
            <v>0.63643533123028395</v>
          </cell>
          <cell r="I462">
            <v>10</v>
          </cell>
          <cell r="J462">
            <v>3</v>
          </cell>
          <cell r="K462">
            <v>2711.5321211335699</v>
          </cell>
          <cell r="L462">
            <v>2711.5321211335699</v>
          </cell>
          <cell r="M462">
            <v>11880.3610381828</v>
          </cell>
          <cell r="N462">
            <v>11916.3610381828</v>
          </cell>
          <cell r="O462">
            <v>1</v>
          </cell>
          <cell r="P462">
            <v>0</v>
          </cell>
          <cell r="Q462">
            <v>0</v>
          </cell>
          <cell r="R462">
            <v>0</v>
          </cell>
          <cell r="S462">
            <v>0</v>
          </cell>
          <cell r="T462">
            <v>0</v>
          </cell>
          <cell r="U462">
            <v>287.25720763438198</v>
          </cell>
          <cell r="V462">
            <v>0</v>
          </cell>
          <cell r="W462">
            <v>323.25720763438198</v>
          </cell>
          <cell r="X462">
            <v>0</v>
          </cell>
          <cell r="Y462">
            <v>70</v>
          </cell>
          <cell r="Z462">
            <v>26</v>
          </cell>
          <cell r="AA462">
            <v>0</v>
          </cell>
          <cell r="AB462">
            <v>0</v>
          </cell>
          <cell r="AC462">
            <v>24522.421719912301</v>
          </cell>
          <cell r="AD462">
            <v>9985.6102557045906</v>
          </cell>
          <cell r="AE462">
            <v>44838.176307098198</v>
          </cell>
          <cell r="AF462">
            <v>21954.160101562102</v>
          </cell>
          <cell r="AG462">
            <v>1.60732328388416</v>
          </cell>
          <cell r="AH462">
            <v>0</v>
          </cell>
          <cell r="AI462">
            <v>0</v>
          </cell>
          <cell r="AJ462">
            <v>0</v>
          </cell>
          <cell r="AK462">
            <v>0</v>
          </cell>
          <cell r="AL462">
            <v>0</v>
          </cell>
          <cell r="AM462">
            <v>627.05032367879596</v>
          </cell>
          <cell r="AN462">
            <v>0</v>
          </cell>
          <cell r="AO462">
            <v>636.05032367879596</v>
          </cell>
          <cell r="AP462">
            <v>0</v>
          </cell>
          <cell r="AQ462">
            <v>17.7589765617731</v>
          </cell>
          <cell r="AR462">
            <v>17.7589765617731</v>
          </cell>
          <cell r="AS462">
            <v>17.7589765617731</v>
          </cell>
          <cell r="AT462">
            <v>22.737466852828</v>
          </cell>
        </row>
        <row r="463">
          <cell r="G463">
            <v>6223</v>
          </cell>
          <cell r="H463">
            <v>0.41234131447854699</v>
          </cell>
          <cell r="I463">
            <v>30</v>
          </cell>
          <cell r="J463">
            <v>7</v>
          </cell>
          <cell r="K463">
            <v>2233.3556400419402</v>
          </cell>
          <cell r="L463">
            <v>2233.3556400419402</v>
          </cell>
          <cell r="M463">
            <v>14390.690512319299</v>
          </cell>
          <cell r="N463">
            <v>14426.690512319299</v>
          </cell>
          <cell r="O463">
            <v>1</v>
          </cell>
          <cell r="P463">
            <v>0</v>
          </cell>
          <cell r="Q463">
            <v>0</v>
          </cell>
          <cell r="R463">
            <v>0</v>
          </cell>
          <cell r="S463">
            <v>0</v>
          </cell>
          <cell r="T463">
            <v>0</v>
          </cell>
          <cell r="U463">
            <v>672.23878686769206</v>
          </cell>
          <cell r="V463">
            <v>0</v>
          </cell>
          <cell r="W463">
            <v>708.23878686769206</v>
          </cell>
          <cell r="X463">
            <v>0</v>
          </cell>
          <cell r="Y463">
            <v>206</v>
          </cell>
          <cell r="Z463">
            <v>136</v>
          </cell>
          <cell r="AA463">
            <v>0</v>
          </cell>
          <cell r="AB463">
            <v>0</v>
          </cell>
          <cell r="AC463">
            <v>27020.375817674601</v>
          </cell>
          <cell r="AD463">
            <v>12005.5901933517</v>
          </cell>
          <cell r="AE463">
            <v>29270.431991762802</v>
          </cell>
          <cell r="AF463">
            <v>16141.616119378299</v>
          </cell>
          <cell r="AG463">
            <v>0.95396562395717799</v>
          </cell>
          <cell r="AH463">
            <v>0</v>
          </cell>
          <cell r="AI463">
            <v>0</v>
          </cell>
          <cell r="AJ463">
            <v>0</v>
          </cell>
          <cell r="AK463">
            <v>0</v>
          </cell>
          <cell r="AL463">
            <v>0</v>
          </cell>
          <cell r="AM463">
            <v>221.53330545578501</v>
          </cell>
          <cell r="AN463">
            <v>0</v>
          </cell>
          <cell r="AO463">
            <v>230.53330545578501</v>
          </cell>
          <cell r="AP463">
            <v>0</v>
          </cell>
          <cell r="AQ463">
            <v>15.77353887974</v>
          </cell>
          <cell r="AR463">
            <v>15.77353887974</v>
          </cell>
          <cell r="AS463">
            <v>15.77353887974</v>
          </cell>
          <cell r="AT463">
            <v>21.225787202484501</v>
          </cell>
        </row>
        <row r="464">
          <cell r="G464">
            <v>5954</v>
          </cell>
          <cell r="H464">
            <v>0.40728921733288498</v>
          </cell>
          <cell r="I464">
            <v>20</v>
          </cell>
          <cell r="J464">
            <v>7</v>
          </cell>
          <cell r="K464">
            <v>4711.5158020866302</v>
          </cell>
          <cell r="L464">
            <v>4711.5158020866302</v>
          </cell>
          <cell r="M464">
            <v>22706.0295160971</v>
          </cell>
          <cell r="N464">
            <v>22742.0295160971</v>
          </cell>
          <cell r="O464">
            <v>1</v>
          </cell>
          <cell r="P464">
            <v>0</v>
          </cell>
          <cell r="Q464">
            <v>0</v>
          </cell>
          <cell r="R464">
            <v>0</v>
          </cell>
          <cell r="S464">
            <v>0</v>
          </cell>
          <cell r="T464">
            <v>0</v>
          </cell>
          <cell r="U464">
            <v>1663.4659615492101</v>
          </cell>
          <cell r="V464">
            <v>0</v>
          </cell>
          <cell r="W464">
            <v>1699.4659615492101</v>
          </cell>
          <cell r="X464">
            <v>0</v>
          </cell>
          <cell r="Y464">
            <v>120</v>
          </cell>
          <cell r="Z464">
            <v>78</v>
          </cell>
          <cell r="AA464">
            <v>0</v>
          </cell>
          <cell r="AB464">
            <v>0</v>
          </cell>
          <cell r="AC464">
            <v>28423.997098020602</v>
          </cell>
          <cell r="AD464">
            <v>13067.0123038159</v>
          </cell>
          <cell r="AE464">
            <v>23594.212954207</v>
          </cell>
          <cell r="AF464">
            <v>13421.8776012986</v>
          </cell>
          <cell r="AG464">
            <v>0.76863212102136402</v>
          </cell>
          <cell r="AH464">
            <v>0</v>
          </cell>
          <cell r="AI464">
            <v>0</v>
          </cell>
          <cell r="AJ464">
            <v>0</v>
          </cell>
          <cell r="AK464">
            <v>0</v>
          </cell>
          <cell r="AL464">
            <v>0</v>
          </cell>
          <cell r="AM464">
            <v>148.117344006427</v>
          </cell>
          <cell r="AN464">
            <v>0</v>
          </cell>
          <cell r="AO464">
            <v>157.117344006427</v>
          </cell>
          <cell r="AP464">
            <v>0</v>
          </cell>
          <cell r="AQ464">
            <v>14.86895231269</v>
          </cell>
          <cell r="AR464">
            <v>14.86895231269</v>
          </cell>
          <cell r="AS464">
            <v>14.86895231269</v>
          </cell>
          <cell r="AT464">
            <v>20.5479736975302</v>
          </cell>
        </row>
      </sheetData>
      <sheetData sheetId="10">
        <row r="9">
          <cell r="G9">
            <v>5074</v>
          </cell>
          <cell r="H9">
            <v>0.259361450532125</v>
          </cell>
          <cell r="I9">
            <v>48</v>
          </cell>
          <cell r="J9">
            <v>871</v>
          </cell>
          <cell r="K9">
            <v>2133.7459681386999</v>
          </cell>
          <cell r="L9">
            <v>2133.7459681386999</v>
          </cell>
          <cell r="M9">
            <v>16575.588332325198</v>
          </cell>
          <cell r="N9">
            <v>16611.588332325198</v>
          </cell>
          <cell r="O9">
            <v>1</v>
          </cell>
          <cell r="P9">
            <v>0</v>
          </cell>
          <cell r="Q9">
            <v>0</v>
          </cell>
          <cell r="R9">
            <v>0</v>
          </cell>
          <cell r="S9">
            <v>0</v>
          </cell>
          <cell r="T9">
            <v>0</v>
          </cell>
          <cell r="U9">
            <v>689.04391524151504</v>
          </cell>
          <cell r="V9">
            <v>0</v>
          </cell>
          <cell r="W9">
            <v>725.04391524151504</v>
          </cell>
          <cell r="X9">
            <v>0</v>
          </cell>
          <cell r="Y9">
            <v>188</v>
          </cell>
          <cell r="Z9">
            <v>120</v>
          </cell>
          <cell r="AA9">
            <v>0</v>
          </cell>
          <cell r="AB9">
            <v>0</v>
          </cell>
          <cell r="AC9">
            <v>4845.4570504175899</v>
          </cell>
          <cell r="AD9">
            <v>4834.5394338946098</v>
          </cell>
          <cell r="AE9">
            <v>1252.91612598187</v>
          </cell>
          <cell r="AF9">
            <v>1198.25096953856</v>
          </cell>
          <cell r="AG9">
            <v>0.153661988668921</v>
          </cell>
          <cell r="AH9">
            <v>0</v>
          </cell>
          <cell r="AI9">
            <v>0</v>
          </cell>
          <cell r="AJ9">
            <v>0</v>
          </cell>
          <cell r="AK9">
            <v>0</v>
          </cell>
          <cell r="AL9">
            <v>0</v>
          </cell>
          <cell r="AM9">
            <v>90.668786941332399</v>
          </cell>
          <cell r="AN9">
            <v>0</v>
          </cell>
          <cell r="AO9">
            <v>99.668786941332399</v>
          </cell>
          <cell r="AP9">
            <v>0</v>
          </cell>
          <cell r="AQ9">
            <v>14.753126794294401</v>
          </cell>
          <cell r="AR9">
            <v>14.753126794294401</v>
          </cell>
          <cell r="AS9">
            <v>14.753126794294401</v>
          </cell>
          <cell r="AT9">
            <v>20.490938846112702</v>
          </cell>
        </row>
        <row r="10">
          <cell r="G10">
            <v>6082</v>
          </cell>
          <cell r="H10">
            <v>0.373561328510358</v>
          </cell>
          <cell r="I10">
            <v>28</v>
          </cell>
          <cell r="J10">
            <v>871</v>
          </cell>
          <cell r="K10">
            <v>4914.2455346650404</v>
          </cell>
          <cell r="L10">
            <v>4914.2455346650404</v>
          </cell>
          <cell r="M10">
            <v>23727.559620491698</v>
          </cell>
          <cell r="N10">
            <v>23763.559620491698</v>
          </cell>
          <cell r="O10">
            <v>1</v>
          </cell>
          <cell r="P10">
            <v>0</v>
          </cell>
          <cell r="Q10">
            <v>0</v>
          </cell>
          <cell r="R10">
            <v>0</v>
          </cell>
          <cell r="S10">
            <v>0</v>
          </cell>
          <cell r="T10">
            <v>0</v>
          </cell>
          <cell r="U10">
            <v>1155.98800559338</v>
          </cell>
          <cell r="V10">
            <v>0</v>
          </cell>
          <cell r="W10">
            <v>1191.98800559338</v>
          </cell>
          <cell r="X10">
            <v>0</v>
          </cell>
          <cell r="Y10">
            <v>214</v>
          </cell>
          <cell r="Z10">
            <v>152</v>
          </cell>
          <cell r="AA10">
            <v>0</v>
          </cell>
          <cell r="AB10">
            <v>0</v>
          </cell>
          <cell r="AC10">
            <v>8492.7819768991103</v>
          </cell>
          <cell r="AD10">
            <v>5699.5074116749402</v>
          </cell>
          <cell r="AE10">
            <v>3406.3765164357501</v>
          </cell>
          <cell r="AF10">
            <v>2489.57651146935</v>
          </cell>
          <cell r="AG10">
            <v>0.28600236040202098</v>
          </cell>
          <cell r="AH10">
            <v>0</v>
          </cell>
          <cell r="AI10">
            <v>0</v>
          </cell>
          <cell r="AJ10">
            <v>0</v>
          </cell>
          <cell r="AK10">
            <v>0</v>
          </cell>
          <cell r="AL10">
            <v>0</v>
          </cell>
          <cell r="AM10">
            <v>110.454100530527</v>
          </cell>
          <cell r="AN10">
            <v>0</v>
          </cell>
          <cell r="AO10">
            <v>119.454100530527</v>
          </cell>
          <cell r="AP10">
            <v>0</v>
          </cell>
          <cell r="AQ10">
            <v>15.9730413771203</v>
          </cell>
          <cell r="AR10">
            <v>15.9730413771203</v>
          </cell>
          <cell r="AS10">
            <v>15.9730413771203</v>
          </cell>
          <cell r="AT10">
            <v>21.274850836059201</v>
          </cell>
        </row>
        <row r="11">
          <cell r="G11">
            <v>6035</v>
          </cell>
          <cell r="H11">
            <v>0.51897265948632998</v>
          </cell>
          <cell r="I11">
            <v>17</v>
          </cell>
          <cell r="J11">
            <v>871</v>
          </cell>
          <cell r="K11">
            <v>4514.7648712372102</v>
          </cell>
          <cell r="L11">
            <v>4514.7648712372102</v>
          </cell>
          <cell r="M11">
            <v>21613.656417100599</v>
          </cell>
          <cell r="N11">
            <v>21649.656417100599</v>
          </cell>
          <cell r="O11">
            <v>1</v>
          </cell>
          <cell r="P11">
            <v>0</v>
          </cell>
          <cell r="Q11">
            <v>0</v>
          </cell>
          <cell r="R11">
            <v>0</v>
          </cell>
          <cell r="S11">
            <v>0</v>
          </cell>
          <cell r="T11">
            <v>0</v>
          </cell>
          <cell r="U11">
            <v>1018.18433999597</v>
          </cell>
          <cell r="V11">
            <v>0</v>
          </cell>
          <cell r="W11">
            <v>1054.18433999597</v>
          </cell>
          <cell r="X11">
            <v>0</v>
          </cell>
          <cell r="Y11">
            <v>226</v>
          </cell>
          <cell r="Z11">
            <v>126</v>
          </cell>
          <cell r="AA11">
            <v>0</v>
          </cell>
          <cell r="AB11">
            <v>0</v>
          </cell>
          <cell r="AC11">
            <v>9116.5524987685803</v>
          </cell>
          <cell r="AD11">
            <v>6041.30706091919</v>
          </cell>
          <cell r="AE11">
            <v>4064.1227365770601</v>
          </cell>
          <cell r="AF11">
            <v>3227.3703103020698</v>
          </cell>
          <cell r="AG11">
            <v>0.29938527299520901</v>
          </cell>
          <cell r="AH11">
            <v>0</v>
          </cell>
          <cell r="AI11">
            <v>0</v>
          </cell>
          <cell r="AJ11">
            <v>0</v>
          </cell>
          <cell r="AK11">
            <v>0</v>
          </cell>
          <cell r="AL11">
            <v>0</v>
          </cell>
          <cell r="AM11">
            <v>144.027381103046</v>
          </cell>
          <cell r="AN11">
            <v>0</v>
          </cell>
          <cell r="AO11">
            <v>153.027381103046</v>
          </cell>
          <cell r="AP11">
            <v>0</v>
          </cell>
          <cell r="AQ11">
            <v>16.464902774297599</v>
          </cell>
          <cell r="AR11">
            <v>16.464902774297599</v>
          </cell>
          <cell r="AS11">
            <v>16.464902774297599</v>
          </cell>
          <cell r="AT11">
            <v>21.683258305647701</v>
          </cell>
        </row>
        <row r="17">
          <cell r="F17">
            <v>2</v>
          </cell>
          <cell r="G17">
            <v>4477</v>
          </cell>
          <cell r="P17">
            <v>0</v>
          </cell>
        </row>
        <row r="18">
          <cell r="F18">
            <v>2</v>
          </cell>
          <cell r="G18">
            <v>855</v>
          </cell>
          <cell r="P18">
            <v>0</v>
          </cell>
        </row>
        <row r="19">
          <cell r="F19">
            <v>3</v>
          </cell>
          <cell r="G19">
            <v>1540</v>
          </cell>
          <cell r="P19">
            <v>0</v>
          </cell>
        </row>
        <row r="20">
          <cell r="F20">
            <v>2</v>
          </cell>
          <cell r="G20">
            <v>1432</v>
          </cell>
          <cell r="P20">
            <v>0</v>
          </cell>
        </row>
        <row r="21">
          <cell r="F21">
            <v>2</v>
          </cell>
          <cell r="G21">
            <v>1336</v>
          </cell>
          <cell r="P21">
            <v>0</v>
          </cell>
        </row>
        <row r="22">
          <cell r="F22">
            <v>2</v>
          </cell>
          <cell r="G22">
            <v>1613</v>
          </cell>
          <cell r="P22">
            <v>0</v>
          </cell>
        </row>
        <row r="23">
          <cell r="F23">
            <v>2</v>
          </cell>
          <cell r="G23">
            <v>2209</v>
          </cell>
          <cell r="P23">
            <v>0</v>
          </cell>
        </row>
        <row r="24">
          <cell r="F24">
            <v>2</v>
          </cell>
          <cell r="G24">
            <v>1759</v>
          </cell>
          <cell r="P24">
            <v>0</v>
          </cell>
        </row>
        <row r="25">
          <cell r="F25">
            <v>2</v>
          </cell>
          <cell r="G25">
            <v>412</v>
          </cell>
          <cell r="P25">
            <v>0</v>
          </cell>
        </row>
        <row r="26">
          <cell r="F26">
            <v>2</v>
          </cell>
          <cell r="G26">
            <v>1229</v>
          </cell>
          <cell r="P26">
            <v>0</v>
          </cell>
        </row>
        <row r="27">
          <cell r="F27">
            <v>2</v>
          </cell>
          <cell r="G27">
            <v>1495</v>
          </cell>
          <cell r="P27">
            <v>0</v>
          </cell>
        </row>
        <row r="28">
          <cell r="F28">
            <v>2</v>
          </cell>
          <cell r="G28">
            <v>1941</v>
          </cell>
          <cell r="P28">
            <v>0</v>
          </cell>
        </row>
        <row r="29">
          <cell r="F29">
            <v>2</v>
          </cell>
          <cell r="G29">
            <v>605</v>
          </cell>
          <cell r="P29">
            <v>0</v>
          </cell>
        </row>
        <row r="30">
          <cell r="F30">
            <v>2</v>
          </cell>
          <cell r="G30">
            <v>4863</v>
          </cell>
          <cell r="P30">
            <v>0</v>
          </cell>
        </row>
        <row r="31">
          <cell r="F31">
            <v>2</v>
          </cell>
          <cell r="G31">
            <v>989</v>
          </cell>
          <cell r="P31">
            <v>0</v>
          </cell>
        </row>
        <row r="32">
          <cell r="F32">
            <v>2</v>
          </cell>
          <cell r="G32">
            <v>1266</v>
          </cell>
          <cell r="P32">
            <v>0</v>
          </cell>
        </row>
        <row r="33">
          <cell r="F33">
            <v>2</v>
          </cell>
          <cell r="G33">
            <v>1079</v>
          </cell>
          <cell r="P33">
            <v>0</v>
          </cell>
        </row>
        <row r="34">
          <cell r="F34">
            <v>2</v>
          </cell>
          <cell r="G34">
            <v>1277</v>
          </cell>
          <cell r="P34">
            <v>0</v>
          </cell>
        </row>
        <row r="35">
          <cell r="F35">
            <v>2</v>
          </cell>
          <cell r="G35">
            <v>1052</v>
          </cell>
          <cell r="P35">
            <v>0</v>
          </cell>
        </row>
        <row r="36">
          <cell r="F36">
            <v>2</v>
          </cell>
          <cell r="G36">
            <v>949</v>
          </cell>
          <cell r="P36">
            <v>0</v>
          </cell>
        </row>
        <row r="37">
          <cell r="F37">
            <v>2</v>
          </cell>
          <cell r="G37">
            <v>777</v>
          </cell>
          <cell r="P37">
            <v>0</v>
          </cell>
        </row>
        <row r="38">
          <cell r="F38">
            <v>2</v>
          </cell>
          <cell r="G38">
            <v>1351</v>
          </cell>
          <cell r="P38">
            <v>0</v>
          </cell>
        </row>
        <row r="39">
          <cell r="F39">
            <v>2</v>
          </cell>
          <cell r="G39">
            <v>3361</v>
          </cell>
          <cell r="P39">
            <v>0</v>
          </cell>
        </row>
        <row r="40">
          <cell r="F40">
            <v>2</v>
          </cell>
          <cell r="G40">
            <v>1000</v>
          </cell>
          <cell r="P40">
            <v>0</v>
          </cell>
        </row>
        <row r="41">
          <cell r="F41">
            <v>2</v>
          </cell>
          <cell r="G41">
            <v>392</v>
          </cell>
          <cell r="P41">
            <v>0</v>
          </cell>
        </row>
        <row r="42">
          <cell r="F42">
            <v>2</v>
          </cell>
          <cell r="G42">
            <v>5</v>
          </cell>
          <cell r="P42">
            <v>0</v>
          </cell>
        </row>
        <row r="43">
          <cell r="F43">
            <v>2</v>
          </cell>
          <cell r="G43">
            <v>1382</v>
          </cell>
          <cell r="P43">
            <v>0</v>
          </cell>
        </row>
        <row r="44">
          <cell r="F44">
            <v>2</v>
          </cell>
          <cell r="G44">
            <v>223</v>
          </cell>
          <cell r="P44">
            <v>0</v>
          </cell>
        </row>
        <row r="45">
          <cell r="F45">
            <v>2</v>
          </cell>
          <cell r="G45">
            <v>1413</v>
          </cell>
          <cell r="P45">
            <v>0</v>
          </cell>
        </row>
        <row r="46">
          <cell r="F46">
            <v>3</v>
          </cell>
          <cell r="G46">
            <v>470</v>
          </cell>
          <cell r="P46">
            <v>0</v>
          </cell>
        </row>
        <row r="47">
          <cell r="F47">
            <v>2</v>
          </cell>
          <cell r="G47">
            <v>749</v>
          </cell>
          <cell r="P47">
            <v>0</v>
          </cell>
        </row>
        <row r="48">
          <cell r="F48">
            <v>2</v>
          </cell>
          <cell r="G48">
            <v>1246</v>
          </cell>
          <cell r="P48">
            <v>0</v>
          </cell>
        </row>
        <row r="49">
          <cell r="F49">
            <v>2</v>
          </cell>
          <cell r="G49">
            <v>1084</v>
          </cell>
          <cell r="P49">
            <v>0</v>
          </cell>
        </row>
        <row r="50">
          <cell r="F50">
            <v>2</v>
          </cell>
          <cell r="G50">
            <v>579</v>
          </cell>
          <cell r="P50">
            <v>0</v>
          </cell>
        </row>
        <row r="51">
          <cell r="F51">
            <v>2</v>
          </cell>
          <cell r="G51">
            <v>930</v>
          </cell>
          <cell r="P51">
            <v>0</v>
          </cell>
        </row>
        <row r="52">
          <cell r="F52">
            <v>2</v>
          </cell>
          <cell r="G52">
            <v>455</v>
          </cell>
          <cell r="P52">
            <v>0</v>
          </cell>
        </row>
        <row r="53">
          <cell r="F53">
            <v>2</v>
          </cell>
          <cell r="G53">
            <v>540</v>
          </cell>
          <cell r="P53">
            <v>0</v>
          </cell>
        </row>
        <row r="54">
          <cell r="F54">
            <v>2</v>
          </cell>
          <cell r="G54">
            <v>402</v>
          </cell>
          <cell r="P54">
            <v>0</v>
          </cell>
        </row>
        <row r="55">
          <cell r="F55">
            <v>2</v>
          </cell>
          <cell r="G55">
            <v>796</v>
          </cell>
          <cell r="P55">
            <v>0</v>
          </cell>
        </row>
        <row r="56">
          <cell r="F56">
            <v>2</v>
          </cell>
          <cell r="G56">
            <v>1335</v>
          </cell>
          <cell r="P56">
            <v>0</v>
          </cell>
        </row>
        <row r="57">
          <cell r="F57">
            <v>2</v>
          </cell>
          <cell r="G57">
            <v>236</v>
          </cell>
          <cell r="P57">
            <v>0</v>
          </cell>
        </row>
        <row r="58">
          <cell r="F58">
            <v>2</v>
          </cell>
          <cell r="G58">
            <v>4746</v>
          </cell>
          <cell r="P58">
            <v>0</v>
          </cell>
        </row>
        <row r="59">
          <cell r="F59">
            <v>2</v>
          </cell>
          <cell r="G59">
            <v>3589</v>
          </cell>
          <cell r="P59">
            <v>0</v>
          </cell>
        </row>
        <row r="60">
          <cell r="F60">
            <v>2</v>
          </cell>
          <cell r="G60">
            <v>717</v>
          </cell>
          <cell r="P60">
            <v>0</v>
          </cell>
        </row>
        <row r="61">
          <cell r="F61">
            <v>2</v>
          </cell>
          <cell r="G61">
            <v>812</v>
          </cell>
          <cell r="P61">
            <v>0</v>
          </cell>
        </row>
        <row r="62">
          <cell r="F62">
            <v>3</v>
          </cell>
          <cell r="G62">
            <v>1931</v>
          </cell>
          <cell r="P62">
            <v>0</v>
          </cell>
        </row>
        <row r="63">
          <cell r="F63">
            <v>2</v>
          </cell>
          <cell r="G63">
            <v>120</v>
          </cell>
          <cell r="P63">
            <v>0</v>
          </cell>
        </row>
        <row r="64">
          <cell r="F64">
            <v>2</v>
          </cell>
          <cell r="G64">
            <v>1080</v>
          </cell>
          <cell r="P64">
            <v>0</v>
          </cell>
        </row>
        <row r="65">
          <cell r="F65">
            <v>2</v>
          </cell>
          <cell r="G65">
            <v>429</v>
          </cell>
          <cell r="P65">
            <v>0</v>
          </cell>
        </row>
        <row r="66">
          <cell r="F66">
            <v>2</v>
          </cell>
          <cell r="G66">
            <v>642</v>
          </cell>
          <cell r="P66">
            <v>0</v>
          </cell>
        </row>
        <row r="67">
          <cell r="F67">
            <v>2</v>
          </cell>
          <cell r="G67">
            <v>843</v>
          </cell>
          <cell r="P67">
            <v>0</v>
          </cell>
        </row>
        <row r="68">
          <cell r="F68">
            <v>2</v>
          </cell>
          <cell r="G68">
            <v>802</v>
          </cell>
          <cell r="P68">
            <v>0</v>
          </cell>
        </row>
        <row r="69">
          <cell r="F69">
            <v>2</v>
          </cell>
          <cell r="G69">
            <v>472</v>
          </cell>
          <cell r="P69">
            <v>0</v>
          </cell>
        </row>
        <row r="70">
          <cell r="F70">
            <v>2</v>
          </cell>
          <cell r="G70">
            <v>767</v>
          </cell>
          <cell r="P70">
            <v>0</v>
          </cell>
        </row>
        <row r="71">
          <cell r="F71">
            <v>2</v>
          </cell>
          <cell r="G71">
            <v>760</v>
          </cell>
          <cell r="P71">
            <v>0</v>
          </cell>
        </row>
        <row r="72">
          <cell r="F72">
            <v>2</v>
          </cell>
          <cell r="G72">
            <v>426</v>
          </cell>
          <cell r="P72">
            <v>0</v>
          </cell>
        </row>
        <row r="73">
          <cell r="F73">
            <v>2</v>
          </cell>
          <cell r="G73">
            <v>413</v>
          </cell>
          <cell r="P73">
            <v>0</v>
          </cell>
        </row>
        <row r="74">
          <cell r="F74">
            <v>2</v>
          </cell>
          <cell r="G74">
            <v>1022</v>
          </cell>
          <cell r="P74">
            <v>0</v>
          </cell>
        </row>
        <row r="75">
          <cell r="F75">
            <v>2</v>
          </cell>
          <cell r="G75">
            <v>486</v>
          </cell>
          <cell r="P75">
            <v>0</v>
          </cell>
        </row>
        <row r="76">
          <cell r="F76">
            <v>2</v>
          </cell>
          <cell r="G76">
            <v>2492</v>
          </cell>
          <cell r="P76">
            <v>0</v>
          </cell>
        </row>
        <row r="77">
          <cell r="F77">
            <v>2</v>
          </cell>
          <cell r="G77">
            <v>4224</v>
          </cell>
          <cell r="P77">
            <v>0</v>
          </cell>
        </row>
        <row r="78">
          <cell r="F78">
            <v>2</v>
          </cell>
          <cell r="G78">
            <v>977</v>
          </cell>
          <cell r="H78">
            <v>0.178096212896622</v>
          </cell>
          <cell r="I78">
            <v>29</v>
          </cell>
          <cell r="J78">
            <v>933</v>
          </cell>
          <cell r="K78">
            <v>168.896488693706</v>
          </cell>
          <cell r="L78">
            <v>168.896488693706</v>
          </cell>
          <cell r="M78">
            <v>1667.0776298994799</v>
          </cell>
          <cell r="N78">
            <v>1703.0776298994799</v>
          </cell>
          <cell r="O78">
            <v>1</v>
          </cell>
          <cell r="P78">
            <v>0</v>
          </cell>
          <cell r="Q78">
            <v>0</v>
          </cell>
          <cell r="R78">
            <v>0</v>
          </cell>
          <cell r="S78">
            <v>0</v>
          </cell>
          <cell r="T78">
            <v>0</v>
          </cell>
          <cell r="U78">
            <v>384.339382916891</v>
          </cell>
          <cell r="V78">
            <v>0</v>
          </cell>
          <cell r="W78">
            <v>420.339382916891</v>
          </cell>
          <cell r="X78">
            <v>0</v>
          </cell>
          <cell r="Y78">
            <v>38</v>
          </cell>
          <cell r="Z78">
            <v>38</v>
          </cell>
          <cell r="AA78">
            <v>0</v>
          </cell>
          <cell r="AB78">
            <v>0</v>
          </cell>
          <cell r="AC78">
            <v>1425.7239799818001</v>
          </cell>
          <cell r="AD78">
            <v>989.43219097035603</v>
          </cell>
          <cell r="AE78">
            <v>453.81162093883302</v>
          </cell>
          <cell r="AF78">
            <v>400.48551930196902</v>
          </cell>
          <cell r="AG78">
            <v>0.19102791954522799</v>
          </cell>
          <cell r="AH78">
            <v>0</v>
          </cell>
          <cell r="AI78">
            <v>0</v>
          </cell>
          <cell r="AJ78">
            <v>0</v>
          </cell>
          <cell r="AK78">
            <v>0</v>
          </cell>
          <cell r="AL78">
            <v>0</v>
          </cell>
          <cell r="AM78">
            <v>85.271943448040403</v>
          </cell>
          <cell r="AN78">
            <v>0</v>
          </cell>
          <cell r="AO78">
            <v>94.271943448040403</v>
          </cell>
          <cell r="AP78">
            <v>0</v>
          </cell>
          <cell r="AQ78">
            <v>15.7669696259057</v>
          </cell>
          <cell r="AR78">
            <v>15.7669696259057</v>
          </cell>
          <cell r="AS78">
            <v>15.7669696259057</v>
          </cell>
        </row>
        <row r="79">
          <cell r="F79">
            <v>2</v>
          </cell>
          <cell r="G79">
            <v>540</v>
          </cell>
          <cell r="H79">
            <v>0.19074074074074099</v>
          </cell>
          <cell r="I79">
            <v>38</v>
          </cell>
          <cell r="J79">
            <v>933</v>
          </cell>
          <cell r="K79">
            <v>25.6402209695731</v>
          </cell>
          <cell r="L79">
            <v>25.6402209695731</v>
          </cell>
          <cell r="M79">
            <v>310.46742509953998</v>
          </cell>
          <cell r="N79">
            <v>346.46742509953998</v>
          </cell>
          <cell r="O79">
            <v>1</v>
          </cell>
          <cell r="P79">
            <v>0</v>
          </cell>
          <cell r="Q79">
            <v>0</v>
          </cell>
          <cell r="R79">
            <v>0</v>
          </cell>
          <cell r="S79">
            <v>0</v>
          </cell>
          <cell r="T79">
            <v>0</v>
          </cell>
          <cell r="U79">
            <v>274.952207960919</v>
          </cell>
          <cell r="V79">
            <v>0</v>
          </cell>
          <cell r="W79">
            <v>310.952207960919</v>
          </cell>
          <cell r="X79">
            <v>0</v>
          </cell>
          <cell r="Y79">
            <v>12</v>
          </cell>
          <cell r="Z79">
            <v>12</v>
          </cell>
          <cell r="AA79">
            <v>0</v>
          </cell>
          <cell r="AB79">
            <v>0</v>
          </cell>
          <cell r="AC79">
            <v>862.51863011730995</v>
          </cell>
          <cell r="AD79">
            <v>780.54632111176704</v>
          </cell>
          <cell r="AE79">
            <v>328.24528714911003</v>
          </cell>
          <cell r="AF79">
            <v>361.97536311250502</v>
          </cell>
          <cell r="AG79">
            <v>0.26838582295894198</v>
          </cell>
          <cell r="AH79">
            <v>0</v>
          </cell>
          <cell r="AI79">
            <v>0</v>
          </cell>
          <cell r="AJ79">
            <v>0</v>
          </cell>
          <cell r="AK79">
            <v>0</v>
          </cell>
          <cell r="AL79">
            <v>0</v>
          </cell>
          <cell r="AM79">
            <v>124.61217251039599</v>
          </cell>
          <cell r="AN79">
            <v>0</v>
          </cell>
          <cell r="AO79">
            <v>133.61217251039599</v>
          </cell>
          <cell r="AP79">
            <v>0</v>
          </cell>
          <cell r="AQ79">
            <v>17.307073517724799</v>
          </cell>
          <cell r="AR79">
            <v>17.307073517724799</v>
          </cell>
          <cell r="AS79">
            <v>17.307073517724799</v>
          </cell>
        </row>
        <row r="80">
          <cell r="F80">
            <v>2</v>
          </cell>
          <cell r="G80">
            <v>1850</v>
          </cell>
          <cell r="H80">
            <v>0.16054054054054101</v>
          </cell>
          <cell r="I80">
            <v>14</v>
          </cell>
          <cell r="J80">
            <v>933</v>
          </cell>
          <cell r="K80">
            <v>1133.9685033204701</v>
          </cell>
          <cell r="L80">
            <v>1133.9685033204701</v>
          </cell>
          <cell r="M80">
            <v>3447.0688495572699</v>
          </cell>
          <cell r="N80">
            <v>3483.0688495572699</v>
          </cell>
          <cell r="O80">
            <v>1</v>
          </cell>
          <cell r="P80">
            <v>0</v>
          </cell>
          <cell r="Q80">
            <v>0</v>
          </cell>
          <cell r="R80">
            <v>0</v>
          </cell>
          <cell r="S80">
            <v>0</v>
          </cell>
          <cell r="T80">
            <v>0</v>
          </cell>
          <cell r="U80">
            <v>584.30208766794601</v>
          </cell>
          <cell r="V80">
            <v>0</v>
          </cell>
          <cell r="W80">
            <v>620.30208766794601</v>
          </cell>
          <cell r="X80">
            <v>0</v>
          </cell>
          <cell r="Y80">
            <v>50</v>
          </cell>
          <cell r="Z80">
            <v>50</v>
          </cell>
          <cell r="AA80">
            <v>0</v>
          </cell>
          <cell r="AB80">
            <v>0</v>
          </cell>
          <cell r="AC80">
            <v>2589.9940680161699</v>
          </cell>
          <cell r="AD80">
            <v>2319.2245041517899</v>
          </cell>
          <cell r="AE80">
            <v>644.104002619992</v>
          </cell>
          <cell r="AF80">
            <v>623.69948755676398</v>
          </cell>
          <cell r="AG80">
            <v>0.18267604982908001</v>
          </cell>
          <cell r="AH80">
            <v>0</v>
          </cell>
          <cell r="AI80">
            <v>0</v>
          </cell>
          <cell r="AJ80">
            <v>0</v>
          </cell>
          <cell r="AK80">
            <v>0</v>
          </cell>
          <cell r="AL80">
            <v>0</v>
          </cell>
          <cell r="AM80">
            <v>110.016376990892</v>
          </cell>
          <cell r="AN80">
            <v>0</v>
          </cell>
          <cell r="AO80">
            <v>119.016376990892</v>
          </cell>
          <cell r="AP80">
            <v>0</v>
          </cell>
          <cell r="AQ80">
            <v>19.096995997298901</v>
          </cell>
          <cell r="AR80">
            <v>19.096995997298901</v>
          </cell>
          <cell r="AS80">
            <v>19.096995997298901</v>
          </cell>
        </row>
        <row r="81">
          <cell r="F81">
            <v>2</v>
          </cell>
          <cell r="G81">
            <v>3976</v>
          </cell>
          <cell r="H81">
            <v>0.34255533199195198</v>
          </cell>
          <cell r="I81">
            <v>14</v>
          </cell>
          <cell r="J81">
            <v>933</v>
          </cell>
          <cell r="K81">
            <v>3221.6877985933702</v>
          </cell>
          <cell r="L81">
            <v>3221.6877985933702</v>
          </cell>
          <cell r="M81">
            <v>20622.0865379766</v>
          </cell>
          <cell r="N81">
            <v>20658.0865379766</v>
          </cell>
          <cell r="O81">
            <v>1</v>
          </cell>
          <cell r="P81">
            <v>0</v>
          </cell>
          <cell r="Q81">
            <v>0</v>
          </cell>
          <cell r="R81">
            <v>0</v>
          </cell>
          <cell r="S81">
            <v>0</v>
          </cell>
          <cell r="T81">
            <v>0</v>
          </cell>
          <cell r="U81">
            <v>1272.8980509422099</v>
          </cell>
          <cell r="V81">
            <v>0</v>
          </cell>
          <cell r="W81">
            <v>1308.8980509422099</v>
          </cell>
          <cell r="X81">
            <v>0</v>
          </cell>
          <cell r="Y81">
            <v>146</v>
          </cell>
          <cell r="Z81">
            <v>102</v>
          </cell>
          <cell r="AA81">
            <v>0</v>
          </cell>
          <cell r="AB81">
            <v>0</v>
          </cell>
          <cell r="AC81">
            <v>5453.8033291942802</v>
          </cell>
          <cell r="AD81">
            <v>3670.5959359111798</v>
          </cell>
          <cell r="AE81">
            <v>2048.1612294040401</v>
          </cell>
          <cell r="AF81">
            <v>1516.7918179391099</v>
          </cell>
          <cell r="AG81">
            <v>0.28005501120575599</v>
          </cell>
          <cell r="AH81">
            <v>0</v>
          </cell>
          <cell r="AI81">
            <v>0</v>
          </cell>
          <cell r="AJ81">
            <v>0</v>
          </cell>
          <cell r="AK81">
            <v>0</v>
          </cell>
          <cell r="AL81">
            <v>0</v>
          </cell>
          <cell r="AM81">
            <v>79.993901273757601</v>
          </cell>
          <cell r="AN81">
            <v>0</v>
          </cell>
          <cell r="AO81">
            <v>88.993901273757601</v>
          </cell>
          <cell r="AP81">
            <v>0</v>
          </cell>
          <cell r="AQ81">
            <v>15.8674266703055</v>
          </cell>
          <cell r="AR81">
            <v>15.8674266703055</v>
          </cell>
          <cell r="AS81">
            <v>15.8674266703055</v>
          </cell>
        </row>
        <row r="82">
          <cell r="F82">
            <v>2</v>
          </cell>
          <cell r="G82">
            <v>374</v>
          </cell>
          <cell r="H82">
            <v>0.36631016042780801</v>
          </cell>
          <cell r="I82">
            <v>15</v>
          </cell>
          <cell r="J82">
            <v>933</v>
          </cell>
          <cell r="K82">
            <v>388.51363271702201</v>
          </cell>
          <cell r="L82">
            <v>388.51363271702201</v>
          </cell>
          <cell r="M82">
            <v>2756.04669308343</v>
          </cell>
          <cell r="N82">
            <v>2792.04669308343</v>
          </cell>
          <cell r="O82">
            <v>1</v>
          </cell>
          <cell r="P82">
            <v>0</v>
          </cell>
          <cell r="Q82">
            <v>0</v>
          </cell>
          <cell r="R82">
            <v>0</v>
          </cell>
          <cell r="S82">
            <v>0</v>
          </cell>
          <cell r="T82">
            <v>0</v>
          </cell>
          <cell r="U82">
            <v>2056.3531374059899</v>
          </cell>
          <cell r="V82">
            <v>0</v>
          </cell>
          <cell r="W82">
            <v>2092.3531374059899</v>
          </cell>
          <cell r="X82">
            <v>0</v>
          </cell>
          <cell r="Y82">
            <v>18</v>
          </cell>
          <cell r="Z82">
            <v>18</v>
          </cell>
          <cell r="AA82">
            <v>0</v>
          </cell>
          <cell r="AB82">
            <v>0</v>
          </cell>
          <cell r="AC82">
            <v>608.40011428896196</v>
          </cell>
          <cell r="AD82">
            <v>249.72587754524901</v>
          </cell>
          <cell r="AE82">
            <v>285.79750795957301</v>
          </cell>
          <cell r="AF82">
            <v>220.78172289509399</v>
          </cell>
          <cell r="AG82">
            <v>0.28488839688078899</v>
          </cell>
          <cell r="AH82">
            <v>0</v>
          </cell>
          <cell r="AI82">
            <v>0</v>
          </cell>
          <cell r="AJ82">
            <v>0</v>
          </cell>
          <cell r="AK82">
            <v>0</v>
          </cell>
          <cell r="AL82">
            <v>0</v>
          </cell>
          <cell r="AM82">
            <v>78.186434971412496</v>
          </cell>
          <cell r="AN82">
            <v>0</v>
          </cell>
          <cell r="AO82">
            <v>87.186434971412496</v>
          </cell>
          <cell r="AP82">
            <v>0</v>
          </cell>
          <cell r="AQ82">
            <v>13.3567709488504</v>
          </cell>
          <cell r="AR82">
            <v>13.3567709488504</v>
          </cell>
          <cell r="AS82">
            <v>13.3567709488504</v>
          </cell>
        </row>
        <row r="83">
          <cell r="F83">
            <v>2</v>
          </cell>
          <cell r="G83">
            <v>683</v>
          </cell>
          <cell r="H83">
            <v>0.24304538799414299</v>
          </cell>
          <cell r="I83">
            <v>5</v>
          </cell>
          <cell r="J83">
            <v>933</v>
          </cell>
          <cell r="K83">
            <v>515.77513210299196</v>
          </cell>
          <cell r="L83">
            <v>515.77513210299196</v>
          </cell>
          <cell r="M83">
            <v>6297.8909260646496</v>
          </cell>
          <cell r="N83">
            <v>6333.8909260646496</v>
          </cell>
          <cell r="O83">
            <v>1</v>
          </cell>
          <cell r="P83">
            <v>0</v>
          </cell>
          <cell r="Q83">
            <v>0</v>
          </cell>
          <cell r="R83">
            <v>0</v>
          </cell>
          <cell r="S83">
            <v>0</v>
          </cell>
          <cell r="T83">
            <v>0</v>
          </cell>
          <cell r="U83">
            <v>1577.7833647827299</v>
          </cell>
          <cell r="V83">
            <v>0</v>
          </cell>
          <cell r="W83">
            <v>1613.7833647827299</v>
          </cell>
          <cell r="X83">
            <v>0</v>
          </cell>
          <cell r="Y83">
            <v>18</v>
          </cell>
          <cell r="Z83">
            <v>18</v>
          </cell>
          <cell r="AA83">
            <v>0</v>
          </cell>
          <cell r="AB83">
            <v>0</v>
          </cell>
          <cell r="AC83">
            <v>1347.6746468026799</v>
          </cell>
          <cell r="AD83">
            <v>1017.15753692763</v>
          </cell>
          <cell r="AE83">
            <v>452.58071710578798</v>
          </cell>
          <cell r="AF83">
            <v>428.68929171541703</v>
          </cell>
          <cell r="AG83">
            <v>0.19961410888602399</v>
          </cell>
          <cell r="AH83">
            <v>0</v>
          </cell>
          <cell r="AI83">
            <v>0</v>
          </cell>
          <cell r="AJ83">
            <v>0</v>
          </cell>
          <cell r="AK83">
            <v>0</v>
          </cell>
          <cell r="AL83">
            <v>0</v>
          </cell>
          <cell r="AM83">
            <v>78.198595821611605</v>
          </cell>
          <cell r="AN83">
            <v>0</v>
          </cell>
          <cell r="AO83">
            <v>87.198595821611605</v>
          </cell>
          <cell r="AP83">
            <v>0</v>
          </cell>
          <cell r="AQ83">
            <v>15.2596045405596</v>
          </cell>
          <cell r="AR83">
            <v>15.2596045405596</v>
          </cell>
          <cell r="AS83">
            <v>15.2596045405596</v>
          </cell>
        </row>
        <row r="84">
          <cell r="F84">
            <v>2</v>
          </cell>
          <cell r="G84">
            <v>561</v>
          </cell>
          <cell r="H84">
            <v>0.16577540106951899</v>
          </cell>
          <cell r="I84">
            <v>30</v>
          </cell>
          <cell r="J84">
            <v>933</v>
          </cell>
          <cell r="K84">
            <v>686.99162645858496</v>
          </cell>
          <cell r="L84">
            <v>686.99162645858496</v>
          </cell>
          <cell r="M84">
            <v>4505.0959913028701</v>
          </cell>
          <cell r="N84">
            <v>4541.0959913028701</v>
          </cell>
          <cell r="O84">
            <v>1</v>
          </cell>
          <cell r="P84">
            <v>0</v>
          </cell>
          <cell r="Q84">
            <v>0</v>
          </cell>
          <cell r="R84">
            <v>0</v>
          </cell>
          <cell r="S84">
            <v>0</v>
          </cell>
          <cell r="T84">
            <v>0</v>
          </cell>
          <cell r="U84">
            <v>2044.76435803092</v>
          </cell>
          <cell r="V84">
            <v>0</v>
          </cell>
          <cell r="W84">
            <v>2080.76435803092</v>
          </cell>
          <cell r="X84">
            <v>0</v>
          </cell>
          <cell r="Y84">
            <v>32</v>
          </cell>
          <cell r="Z84">
            <v>32</v>
          </cell>
          <cell r="AA84">
            <v>0</v>
          </cell>
          <cell r="AB84">
            <v>0</v>
          </cell>
          <cell r="AC84">
            <v>891.51276846820497</v>
          </cell>
          <cell r="AD84">
            <v>845.98160982637296</v>
          </cell>
          <cell r="AE84">
            <v>273.88994422032499</v>
          </cell>
          <cell r="AF84">
            <v>288.50342077864201</v>
          </cell>
          <cell r="AG84">
            <v>0.204616387399644</v>
          </cell>
          <cell r="AH84">
            <v>0</v>
          </cell>
          <cell r="AI84">
            <v>0</v>
          </cell>
          <cell r="AJ84">
            <v>0</v>
          </cell>
          <cell r="AK84">
            <v>0</v>
          </cell>
          <cell r="AL84">
            <v>0</v>
          </cell>
          <cell r="AM84">
            <v>82.556513652358504</v>
          </cell>
          <cell r="AN84">
            <v>0</v>
          </cell>
          <cell r="AO84">
            <v>91.556513652358504</v>
          </cell>
          <cell r="AP84">
            <v>0</v>
          </cell>
          <cell r="AQ84">
            <v>14.2787225760404</v>
          </cell>
          <cell r="AR84">
            <v>14.2787225760404</v>
          </cell>
          <cell r="AS84">
            <v>14.2787225760404</v>
          </cell>
        </row>
        <row r="85">
          <cell r="F85">
            <v>2</v>
          </cell>
          <cell r="G85">
            <v>626</v>
          </cell>
          <cell r="H85">
            <v>0.26198083067092698</v>
          </cell>
          <cell r="I85">
            <v>12</v>
          </cell>
          <cell r="J85">
            <v>933</v>
          </cell>
          <cell r="K85">
            <v>482.13321385706001</v>
          </cell>
          <cell r="L85">
            <v>482.13321385706001</v>
          </cell>
          <cell r="M85">
            <v>4571.1444387137799</v>
          </cell>
          <cell r="N85">
            <v>4607.1444387137799</v>
          </cell>
          <cell r="O85">
            <v>1</v>
          </cell>
          <cell r="P85">
            <v>0</v>
          </cell>
          <cell r="Q85">
            <v>0</v>
          </cell>
          <cell r="R85">
            <v>0</v>
          </cell>
          <cell r="S85">
            <v>0</v>
          </cell>
          <cell r="T85">
            <v>0</v>
          </cell>
          <cell r="U85">
            <v>1907.3627376575701</v>
          </cell>
          <cell r="V85">
            <v>0</v>
          </cell>
          <cell r="W85">
            <v>1943.3627376575701</v>
          </cell>
          <cell r="X85">
            <v>0</v>
          </cell>
          <cell r="Y85">
            <v>18</v>
          </cell>
          <cell r="Z85">
            <v>18</v>
          </cell>
          <cell r="AA85">
            <v>0</v>
          </cell>
          <cell r="AB85">
            <v>0</v>
          </cell>
          <cell r="AC85">
            <v>1402.3915610275501</v>
          </cell>
          <cell r="AD85">
            <v>824.69712448285304</v>
          </cell>
          <cell r="AE85">
            <v>540.58764791237695</v>
          </cell>
          <cell r="AF85">
            <v>410.07214011088303</v>
          </cell>
          <cell r="AG85">
            <v>0.29622887204912501</v>
          </cell>
          <cell r="AH85">
            <v>0</v>
          </cell>
          <cell r="AI85">
            <v>0</v>
          </cell>
          <cell r="AJ85">
            <v>0</v>
          </cell>
          <cell r="AK85">
            <v>0</v>
          </cell>
          <cell r="AL85">
            <v>0</v>
          </cell>
          <cell r="AM85">
            <v>70.688661169511406</v>
          </cell>
          <cell r="AN85">
            <v>0</v>
          </cell>
          <cell r="AO85">
            <v>79.688661169511406</v>
          </cell>
          <cell r="AP85">
            <v>0</v>
          </cell>
          <cell r="AQ85">
            <v>13.9639072834388</v>
          </cell>
          <cell r="AR85">
            <v>13.9639072834388</v>
          </cell>
          <cell r="AS85">
            <v>13.9639072834388</v>
          </cell>
        </row>
        <row r="86">
          <cell r="F86">
            <v>2</v>
          </cell>
          <cell r="G86">
            <v>512</v>
          </cell>
          <cell r="H86">
            <v>0.21484375</v>
          </cell>
          <cell r="I86">
            <v>49</v>
          </cell>
          <cell r="J86">
            <v>933</v>
          </cell>
          <cell r="K86">
            <v>563.31146893147798</v>
          </cell>
          <cell r="L86">
            <v>563.31146893147798</v>
          </cell>
          <cell r="M86">
            <v>1500.47900975164</v>
          </cell>
          <cell r="N86">
            <v>1536.47900975164</v>
          </cell>
          <cell r="O86">
            <v>1</v>
          </cell>
          <cell r="P86">
            <v>0</v>
          </cell>
          <cell r="Q86">
            <v>0</v>
          </cell>
          <cell r="R86">
            <v>0</v>
          </cell>
          <cell r="S86">
            <v>0</v>
          </cell>
          <cell r="T86">
            <v>0</v>
          </cell>
          <cell r="U86">
            <v>734.04789701834602</v>
          </cell>
          <cell r="V86">
            <v>0</v>
          </cell>
          <cell r="W86">
            <v>770.04789701834602</v>
          </cell>
          <cell r="X86">
            <v>0</v>
          </cell>
          <cell r="Y86">
            <v>10</v>
          </cell>
          <cell r="Z86">
            <v>10</v>
          </cell>
          <cell r="AA86">
            <v>0</v>
          </cell>
          <cell r="AB86">
            <v>0</v>
          </cell>
          <cell r="AC86">
            <v>1012.31389426039</v>
          </cell>
          <cell r="AD86">
            <v>703.15170950325398</v>
          </cell>
          <cell r="AE86">
            <v>313.978181202857</v>
          </cell>
          <cell r="AF86">
            <v>278.80918422371002</v>
          </cell>
          <cell r="AG86">
            <v>0.234144419381276</v>
          </cell>
          <cell r="AH86">
            <v>0</v>
          </cell>
          <cell r="AI86">
            <v>0</v>
          </cell>
          <cell r="AJ86">
            <v>0</v>
          </cell>
          <cell r="AK86">
            <v>0</v>
          </cell>
          <cell r="AL86">
            <v>0</v>
          </cell>
          <cell r="AM86">
            <v>133.798408528484</v>
          </cell>
          <cell r="AN86">
            <v>0</v>
          </cell>
          <cell r="AO86">
            <v>142.798408528484</v>
          </cell>
          <cell r="AP86">
            <v>0</v>
          </cell>
          <cell r="AQ86">
            <v>27.275424861420898</v>
          </cell>
          <cell r="AR86">
            <v>27.275424861420898</v>
          </cell>
          <cell r="AS86">
            <v>27.275424861420898</v>
          </cell>
        </row>
        <row r="87">
          <cell r="F87">
            <v>2</v>
          </cell>
          <cell r="G87">
            <v>117</v>
          </cell>
          <cell r="H87">
            <v>0.401709401709402</v>
          </cell>
          <cell r="I87">
            <v>13</v>
          </cell>
          <cell r="J87">
            <v>933</v>
          </cell>
          <cell r="K87">
            <v>107.293823087053</v>
          </cell>
          <cell r="L87">
            <v>107.293823087053</v>
          </cell>
          <cell r="M87">
            <v>934.47574846854502</v>
          </cell>
          <cell r="N87">
            <v>970.47574846854502</v>
          </cell>
          <cell r="O87">
            <v>1</v>
          </cell>
          <cell r="P87">
            <v>0</v>
          </cell>
          <cell r="Q87">
            <v>0</v>
          </cell>
          <cell r="R87">
            <v>0</v>
          </cell>
          <cell r="S87">
            <v>0</v>
          </cell>
          <cell r="T87">
            <v>0</v>
          </cell>
          <cell r="U87">
            <v>1865.71145010175</v>
          </cell>
          <cell r="V87">
            <v>0</v>
          </cell>
          <cell r="W87">
            <v>1901.71145010175</v>
          </cell>
          <cell r="X87">
            <v>0</v>
          </cell>
          <cell r="Y87">
            <v>8</v>
          </cell>
          <cell r="Z87">
            <v>8</v>
          </cell>
          <cell r="AA87">
            <v>0</v>
          </cell>
          <cell r="AB87">
            <v>0</v>
          </cell>
          <cell r="AC87">
            <v>269.70427821472799</v>
          </cell>
          <cell r="AD87">
            <v>181.925155651799</v>
          </cell>
          <cell r="AE87">
            <v>90.5330206911066</v>
          </cell>
          <cell r="AF87">
            <v>105.996531603223</v>
          </cell>
          <cell r="AG87">
            <v>0.23468788897811499</v>
          </cell>
          <cell r="AH87">
            <v>0</v>
          </cell>
          <cell r="AI87">
            <v>0</v>
          </cell>
          <cell r="AJ87">
            <v>0</v>
          </cell>
          <cell r="AK87">
            <v>0</v>
          </cell>
          <cell r="AL87">
            <v>0</v>
          </cell>
          <cell r="AM87">
            <v>90.208326766680102</v>
          </cell>
          <cell r="AN87">
            <v>0</v>
          </cell>
          <cell r="AO87">
            <v>99.208326766680102</v>
          </cell>
          <cell r="AP87">
            <v>0</v>
          </cell>
          <cell r="AQ87">
            <v>15.991887490415399</v>
          </cell>
          <cell r="AR87">
            <v>15.991887490415399</v>
          </cell>
          <cell r="AS87">
            <v>15.991887490415399</v>
          </cell>
        </row>
        <row r="88">
          <cell r="F88">
            <v>2</v>
          </cell>
          <cell r="G88">
            <v>838</v>
          </cell>
          <cell r="H88">
            <v>0.366348448687351</v>
          </cell>
          <cell r="I88">
            <v>16</v>
          </cell>
          <cell r="J88">
            <v>933</v>
          </cell>
          <cell r="K88">
            <v>1287.202894757</v>
          </cell>
          <cell r="L88">
            <v>1287.202894757</v>
          </cell>
          <cell r="M88">
            <v>6075.3303094411704</v>
          </cell>
          <cell r="N88">
            <v>6111.3303094411704</v>
          </cell>
          <cell r="O88">
            <v>1</v>
          </cell>
          <cell r="P88">
            <v>0</v>
          </cell>
          <cell r="Q88">
            <v>0</v>
          </cell>
          <cell r="R88">
            <v>0</v>
          </cell>
          <cell r="S88">
            <v>0</v>
          </cell>
          <cell r="T88">
            <v>0</v>
          </cell>
          <cell r="U88">
            <v>1930.52436049621</v>
          </cell>
          <cell r="V88">
            <v>0</v>
          </cell>
          <cell r="W88">
            <v>1966.52436049621</v>
          </cell>
          <cell r="X88">
            <v>0</v>
          </cell>
          <cell r="Y88">
            <v>40</v>
          </cell>
          <cell r="Z88">
            <v>40</v>
          </cell>
          <cell r="AA88">
            <v>0</v>
          </cell>
          <cell r="AB88">
            <v>0</v>
          </cell>
          <cell r="AC88">
            <v>1501.99193814106</v>
          </cell>
          <cell r="AD88">
            <v>753.90028175972702</v>
          </cell>
          <cell r="AE88">
            <v>410.69243659209599</v>
          </cell>
          <cell r="AF88">
            <v>283.06728094102601</v>
          </cell>
          <cell r="AG88">
            <v>0.218195950570818</v>
          </cell>
          <cell r="AH88">
            <v>0</v>
          </cell>
          <cell r="AI88">
            <v>0</v>
          </cell>
          <cell r="AJ88">
            <v>0</v>
          </cell>
          <cell r="AK88">
            <v>0</v>
          </cell>
          <cell r="AL88">
            <v>0</v>
          </cell>
          <cell r="AM88">
            <v>61.240567177078802</v>
          </cell>
          <cell r="AN88">
            <v>0</v>
          </cell>
          <cell r="AO88">
            <v>70.240567177078802</v>
          </cell>
          <cell r="AP88">
            <v>0</v>
          </cell>
          <cell r="AQ88">
            <v>13.6607491692904</v>
          </cell>
          <cell r="AR88">
            <v>13.6607491692904</v>
          </cell>
          <cell r="AS88">
            <v>13.6607491692904</v>
          </cell>
        </row>
        <row r="89">
          <cell r="F89">
            <v>2</v>
          </cell>
          <cell r="G89">
            <v>687</v>
          </cell>
          <cell r="H89">
            <v>0.33915574963609901</v>
          </cell>
          <cell r="I89">
            <v>24</v>
          </cell>
          <cell r="J89">
            <v>933</v>
          </cell>
          <cell r="K89">
            <v>768.64634919153798</v>
          </cell>
          <cell r="L89">
            <v>768.64634919153798</v>
          </cell>
          <cell r="M89">
            <v>3909.9408881394602</v>
          </cell>
          <cell r="N89">
            <v>3945.9408881394602</v>
          </cell>
          <cell r="O89">
            <v>1</v>
          </cell>
          <cell r="P89">
            <v>0</v>
          </cell>
          <cell r="Q89">
            <v>0</v>
          </cell>
          <cell r="R89">
            <v>0</v>
          </cell>
          <cell r="S89">
            <v>0</v>
          </cell>
          <cell r="T89">
            <v>0</v>
          </cell>
          <cell r="U89">
            <v>1141.1473224751501</v>
          </cell>
          <cell r="V89">
            <v>0</v>
          </cell>
          <cell r="W89">
            <v>1177.1473224751501</v>
          </cell>
          <cell r="X89">
            <v>0</v>
          </cell>
          <cell r="Y89">
            <v>30</v>
          </cell>
          <cell r="Z89">
            <v>30</v>
          </cell>
          <cell r="AA89">
            <v>0</v>
          </cell>
          <cell r="AB89">
            <v>0</v>
          </cell>
          <cell r="AC89">
            <v>1540.83699197288</v>
          </cell>
          <cell r="AD89">
            <v>1015.01926162735</v>
          </cell>
          <cell r="AE89">
            <v>389.29945065097797</v>
          </cell>
          <cell r="AF89">
            <v>315.82423536846602</v>
          </cell>
          <cell r="AG89">
            <v>0.19474489912925699</v>
          </cell>
          <cell r="AH89">
            <v>0</v>
          </cell>
          <cell r="AI89">
            <v>0</v>
          </cell>
          <cell r="AJ89">
            <v>0</v>
          </cell>
          <cell r="AK89">
            <v>0</v>
          </cell>
          <cell r="AL89">
            <v>0</v>
          </cell>
          <cell r="AM89">
            <v>109.170497017847</v>
          </cell>
          <cell r="AN89">
            <v>0</v>
          </cell>
          <cell r="AO89">
            <v>118.170497017847</v>
          </cell>
          <cell r="AP89">
            <v>0</v>
          </cell>
          <cell r="AQ89">
            <v>16.784140397856</v>
          </cell>
          <cell r="AR89">
            <v>16.784140397856</v>
          </cell>
          <cell r="AS89">
            <v>16.784140397856</v>
          </cell>
        </row>
        <row r="90">
          <cell r="F90">
            <v>2</v>
          </cell>
          <cell r="G90">
            <v>863</v>
          </cell>
          <cell r="H90">
            <v>0.19698725376593301</v>
          </cell>
          <cell r="I90">
            <v>43</v>
          </cell>
          <cell r="J90">
            <v>933</v>
          </cell>
          <cell r="K90">
            <v>912.70125300867903</v>
          </cell>
          <cell r="L90">
            <v>912.70125300867903</v>
          </cell>
          <cell r="M90">
            <v>5512.9211804367096</v>
          </cell>
          <cell r="N90">
            <v>5548.9211804367096</v>
          </cell>
          <cell r="O90">
            <v>1</v>
          </cell>
          <cell r="P90">
            <v>0</v>
          </cell>
          <cell r="Q90">
            <v>0</v>
          </cell>
          <cell r="R90">
            <v>0</v>
          </cell>
          <cell r="S90">
            <v>0</v>
          </cell>
          <cell r="T90">
            <v>0</v>
          </cell>
          <cell r="U90">
            <v>1808.1932393239899</v>
          </cell>
          <cell r="V90">
            <v>0</v>
          </cell>
          <cell r="W90">
            <v>1844.1932393239899</v>
          </cell>
          <cell r="X90">
            <v>0</v>
          </cell>
          <cell r="Y90">
            <v>20</v>
          </cell>
          <cell r="Z90">
            <v>20</v>
          </cell>
          <cell r="AA90">
            <v>0</v>
          </cell>
          <cell r="AB90">
            <v>0</v>
          </cell>
          <cell r="AC90">
            <v>2012.9749847171699</v>
          </cell>
          <cell r="AD90">
            <v>1692.9022740109201</v>
          </cell>
          <cell r="AE90">
            <v>770.40239104171201</v>
          </cell>
          <cell r="AF90">
            <v>704.28516391873097</v>
          </cell>
          <cell r="AG90">
            <v>0.268054978736395</v>
          </cell>
          <cell r="AH90">
            <v>0</v>
          </cell>
          <cell r="AI90">
            <v>0</v>
          </cell>
          <cell r="AJ90">
            <v>0</v>
          </cell>
          <cell r="AK90">
            <v>0</v>
          </cell>
          <cell r="AL90">
            <v>0</v>
          </cell>
          <cell r="AM90">
            <v>108.978503036989</v>
          </cell>
          <cell r="AN90">
            <v>0</v>
          </cell>
          <cell r="AO90">
            <v>117.978503036989</v>
          </cell>
          <cell r="AP90">
            <v>0</v>
          </cell>
          <cell r="AQ90">
            <v>18.322739704224499</v>
          </cell>
          <cell r="AR90">
            <v>18.322739704224499</v>
          </cell>
          <cell r="AS90">
            <v>18.322739704224499</v>
          </cell>
        </row>
        <row r="91">
          <cell r="F91">
            <v>3</v>
          </cell>
          <cell r="G91">
            <v>433</v>
          </cell>
          <cell r="H91">
            <v>0.57736720554272503</v>
          </cell>
          <cell r="I91">
            <v>18</v>
          </cell>
          <cell r="J91">
            <v>933</v>
          </cell>
          <cell r="K91">
            <v>550.37618321957495</v>
          </cell>
          <cell r="L91">
            <v>550.37618321957495</v>
          </cell>
          <cell r="M91">
            <v>3474.5293966558002</v>
          </cell>
          <cell r="N91">
            <v>3510.5293966558002</v>
          </cell>
          <cell r="O91">
            <v>1</v>
          </cell>
          <cell r="P91">
            <v>0</v>
          </cell>
          <cell r="Q91">
            <v>0</v>
          </cell>
          <cell r="R91">
            <v>0</v>
          </cell>
          <cell r="S91">
            <v>0</v>
          </cell>
          <cell r="T91">
            <v>0</v>
          </cell>
          <cell r="U91">
            <v>2011.5696829610499</v>
          </cell>
          <cell r="V91">
            <v>0</v>
          </cell>
          <cell r="W91">
            <v>2047.5696829610499</v>
          </cell>
          <cell r="X91">
            <v>0</v>
          </cell>
          <cell r="Y91">
            <v>8</v>
          </cell>
          <cell r="Z91">
            <v>8</v>
          </cell>
          <cell r="AA91">
            <v>0</v>
          </cell>
          <cell r="AB91">
            <v>0</v>
          </cell>
          <cell r="AC91">
            <v>930.02865117050601</v>
          </cell>
          <cell r="AD91">
            <v>453.50407114105002</v>
          </cell>
          <cell r="AE91">
            <v>365.071399009559</v>
          </cell>
          <cell r="AF91">
            <v>265.67185677403899</v>
          </cell>
          <cell r="AG91">
            <v>0.28867598165929897</v>
          </cell>
          <cell r="AH91">
            <v>0</v>
          </cell>
          <cell r="AI91">
            <v>0</v>
          </cell>
          <cell r="AJ91">
            <v>0</v>
          </cell>
          <cell r="AK91">
            <v>0</v>
          </cell>
          <cell r="AL91">
            <v>0</v>
          </cell>
          <cell r="AM91">
            <v>79.474324058505303</v>
          </cell>
          <cell r="AN91">
            <v>0</v>
          </cell>
          <cell r="AO91">
            <v>88.474324058505303</v>
          </cell>
          <cell r="AP91">
            <v>0</v>
          </cell>
          <cell r="AQ91">
            <v>16.814810960899699</v>
          </cell>
          <cell r="AR91">
            <v>16.814810960899699</v>
          </cell>
          <cell r="AS91">
            <v>16.814810960899699</v>
          </cell>
        </row>
        <row r="92">
          <cell r="F92">
            <v>2</v>
          </cell>
          <cell r="G92">
            <v>508</v>
          </cell>
          <cell r="H92">
            <v>0.25393700787401602</v>
          </cell>
          <cell r="I92">
            <v>8</v>
          </cell>
          <cell r="J92">
            <v>933</v>
          </cell>
          <cell r="K92">
            <v>28.336938916086002</v>
          </cell>
          <cell r="L92">
            <v>28.336938916086002</v>
          </cell>
          <cell r="M92">
            <v>510.83852215665701</v>
          </cell>
          <cell r="N92">
            <v>546.83852215665695</v>
          </cell>
          <cell r="O92">
            <v>1</v>
          </cell>
          <cell r="P92">
            <v>0</v>
          </cell>
          <cell r="Q92">
            <v>0</v>
          </cell>
          <cell r="R92">
            <v>0</v>
          </cell>
          <cell r="S92">
            <v>0</v>
          </cell>
          <cell r="T92">
            <v>0</v>
          </cell>
          <cell r="U92">
            <v>261.18083309139701</v>
          </cell>
          <cell r="V92">
            <v>0</v>
          </cell>
          <cell r="W92">
            <v>297.18083309139701</v>
          </cell>
          <cell r="X92">
            <v>0</v>
          </cell>
          <cell r="Y92">
            <v>20</v>
          </cell>
          <cell r="Z92">
            <v>20</v>
          </cell>
          <cell r="AA92">
            <v>0</v>
          </cell>
          <cell r="AB92">
            <v>0</v>
          </cell>
          <cell r="AC92">
            <v>1732.61209920641</v>
          </cell>
          <cell r="AD92">
            <v>1821.9667926634299</v>
          </cell>
          <cell r="AE92">
            <v>601.685980935825</v>
          </cell>
          <cell r="AF92">
            <v>693.10157555507601</v>
          </cell>
          <cell r="AG92">
            <v>0.25059710502667198</v>
          </cell>
          <cell r="AH92">
            <v>0</v>
          </cell>
          <cell r="AI92">
            <v>0</v>
          </cell>
          <cell r="AJ92">
            <v>0</v>
          </cell>
          <cell r="AK92">
            <v>0</v>
          </cell>
          <cell r="AL92">
            <v>0</v>
          </cell>
          <cell r="AM92">
            <v>106.90779325618399</v>
          </cell>
          <cell r="AN92">
            <v>0</v>
          </cell>
          <cell r="AO92">
            <v>115.90779325618399</v>
          </cell>
          <cell r="AP92">
            <v>0</v>
          </cell>
          <cell r="AQ92">
            <v>16.8446747390593</v>
          </cell>
          <cell r="AR92">
            <v>16.8446747390593</v>
          </cell>
          <cell r="AS92">
            <v>16.8446747390593</v>
          </cell>
        </row>
        <row r="93">
          <cell r="F93">
            <v>2</v>
          </cell>
          <cell r="G93">
            <v>658</v>
          </cell>
          <cell r="H93">
            <v>0.45592705167173297</v>
          </cell>
          <cell r="I93">
            <v>23</v>
          </cell>
          <cell r="J93">
            <v>933</v>
          </cell>
          <cell r="K93">
            <v>941.36911940631603</v>
          </cell>
          <cell r="L93">
            <v>941.36911940631603</v>
          </cell>
          <cell r="M93">
            <v>5064.0796942605402</v>
          </cell>
          <cell r="N93">
            <v>5100.0796942605402</v>
          </cell>
          <cell r="O93">
            <v>1</v>
          </cell>
          <cell r="P93">
            <v>0</v>
          </cell>
          <cell r="Q93">
            <v>0</v>
          </cell>
          <cell r="R93">
            <v>0</v>
          </cell>
          <cell r="S93">
            <v>0</v>
          </cell>
          <cell r="T93">
            <v>0</v>
          </cell>
          <cell r="U93">
            <v>1769.4027274815501</v>
          </cell>
          <cell r="V93">
            <v>0</v>
          </cell>
          <cell r="W93">
            <v>1805.4027274815501</v>
          </cell>
          <cell r="X93">
            <v>0</v>
          </cell>
          <cell r="Y93">
            <v>14</v>
          </cell>
          <cell r="Z93">
            <v>14</v>
          </cell>
          <cell r="AA93">
            <v>0</v>
          </cell>
          <cell r="AB93">
            <v>0</v>
          </cell>
          <cell r="AC93">
            <v>1372.22454696819</v>
          </cell>
          <cell r="AD93">
            <v>936.45286538135394</v>
          </cell>
          <cell r="AE93">
            <v>386.64762961755099</v>
          </cell>
          <cell r="AF93">
            <v>323.85967135226002</v>
          </cell>
          <cell r="AG93">
            <v>0.236873548588732</v>
          </cell>
          <cell r="AH93">
            <v>0</v>
          </cell>
          <cell r="AI93">
            <v>0</v>
          </cell>
          <cell r="AJ93">
            <v>0</v>
          </cell>
          <cell r="AK93">
            <v>0</v>
          </cell>
          <cell r="AL93">
            <v>0</v>
          </cell>
          <cell r="AM93">
            <v>84.4079680849147</v>
          </cell>
          <cell r="AN93">
            <v>0</v>
          </cell>
          <cell r="AO93">
            <v>93.4079680849147</v>
          </cell>
          <cell r="AP93">
            <v>0</v>
          </cell>
          <cell r="AQ93">
            <v>16.023355963249301</v>
          </cell>
          <cell r="AR93">
            <v>16.023355963249301</v>
          </cell>
          <cell r="AS93">
            <v>16.023355963249301</v>
          </cell>
        </row>
        <row r="94">
          <cell r="F94">
            <v>2</v>
          </cell>
          <cell r="G94">
            <v>300</v>
          </cell>
          <cell r="H94">
            <v>0.34333333333333299</v>
          </cell>
          <cell r="I94">
            <v>12</v>
          </cell>
          <cell r="J94">
            <v>933</v>
          </cell>
          <cell r="K94">
            <v>341.17681925457998</v>
          </cell>
          <cell r="L94">
            <v>341.17681925457998</v>
          </cell>
          <cell r="M94">
            <v>2797.4789213644999</v>
          </cell>
          <cell r="N94">
            <v>2833.4789213644999</v>
          </cell>
          <cell r="O94">
            <v>1</v>
          </cell>
          <cell r="P94">
            <v>0</v>
          </cell>
          <cell r="Q94">
            <v>0</v>
          </cell>
          <cell r="R94">
            <v>0</v>
          </cell>
          <cell r="S94">
            <v>0</v>
          </cell>
          <cell r="T94">
            <v>0</v>
          </cell>
          <cell r="U94">
            <v>1596.17127831375</v>
          </cell>
          <cell r="V94">
            <v>0</v>
          </cell>
          <cell r="W94">
            <v>1632.17127831375</v>
          </cell>
          <cell r="X94">
            <v>0</v>
          </cell>
          <cell r="Y94">
            <v>10</v>
          </cell>
          <cell r="Z94">
            <v>10</v>
          </cell>
          <cell r="AA94">
            <v>0</v>
          </cell>
          <cell r="AB94">
            <v>0</v>
          </cell>
          <cell r="AC94">
            <v>733.15679391363005</v>
          </cell>
          <cell r="AD94">
            <v>805.23721428926797</v>
          </cell>
          <cell r="AE94">
            <v>216.74595061450799</v>
          </cell>
          <cell r="AF94">
            <v>265.71873962609601</v>
          </cell>
          <cell r="AG94">
            <v>0.157270916242744</v>
          </cell>
          <cell r="AH94">
            <v>0</v>
          </cell>
          <cell r="AI94">
            <v>0</v>
          </cell>
          <cell r="AJ94">
            <v>0</v>
          </cell>
          <cell r="AK94">
            <v>0</v>
          </cell>
          <cell r="AL94">
            <v>0</v>
          </cell>
          <cell r="AM94">
            <v>102.248909675772</v>
          </cell>
          <cell r="AN94">
            <v>0</v>
          </cell>
          <cell r="AO94">
            <v>111.248909675772</v>
          </cell>
          <cell r="AP94">
            <v>0</v>
          </cell>
          <cell r="AQ94">
            <v>20.125978737153499</v>
          </cell>
          <cell r="AR94">
            <v>20.125978737153499</v>
          </cell>
          <cell r="AS94">
            <v>20.125978737153499</v>
          </cell>
        </row>
        <row r="95">
          <cell r="F95">
            <v>2</v>
          </cell>
          <cell r="G95">
            <v>791</v>
          </cell>
          <cell r="H95">
            <v>0.33881163084702898</v>
          </cell>
          <cell r="I95">
            <v>21</v>
          </cell>
          <cell r="J95">
            <v>933</v>
          </cell>
          <cell r="K95">
            <v>1082.4279965953001</v>
          </cell>
          <cell r="L95">
            <v>1082.4279965953001</v>
          </cell>
          <cell r="M95">
            <v>8080.1468946435798</v>
          </cell>
          <cell r="N95">
            <v>8116.1468946435798</v>
          </cell>
          <cell r="O95">
            <v>1</v>
          </cell>
          <cell r="P95">
            <v>0</v>
          </cell>
          <cell r="Q95">
            <v>0</v>
          </cell>
          <cell r="R95">
            <v>0</v>
          </cell>
          <cell r="S95">
            <v>0</v>
          </cell>
          <cell r="T95">
            <v>0</v>
          </cell>
          <cell r="U95">
            <v>1772.52341226214</v>
          </cell>
          <cell r="V95">
            <v>0</v>
          </cell>
          <cell r="W95">
            <v>1808.52341226214</v>
          </cell>
          <cell r="X95">
            <v>0</v>
          </cell>
          <cell r="Y95">
            <v>38</v>
          </cell>
          <cell r="Z95">
            <v>38</v>
          </cell>
          <cell r="AA95">
            <v>0</v>
          </cell>
          <cell r="AB95">
            <v>0</v>
          </cell>
          <cell r="AC95">
            <v>1835.6331357147899</v>
          </cell>
          <cell r="AD95">
            <v>1398.84875549699</v>
          </cell>
          <cell r="AE95">
            <v>525.95987422037001</v>
          </cell>
          <cell r="AF95">
            <v>483.94947124823398</v>
          </cell>
          <cell r="AG95">
            <v>0.199837608537274</v>
          </cell>
          <cell r="AH95">
            <v>0</v>
          </cell>
          <cell r="AI95">
            <v>0</v>
          </cell>
          <cell r="AJ95">
            <v>0</v>
          </cell>
          <cell r="AK95">
            <v>0</v>
          </cell>
          <cell r="AL95">
            <v>0</v>
          </cell>
          <cell r="AM95">
            <v>52.558549066895502</v>
          </cell>
          <cell r="AN95">
            <v>0</v>
          </cell>
          <cell r="AO95">
            <v>61.558549066895502</v>
          </cell>
          <cell r="AP95">
            <v>0</v>
          </cell>
          <cell r="AQ95">
            <v>15.215609915280099</v>
          </cell>
          <cell r="AR95">
            <v>15.215609915280099</v>
          </cell>
          <cell r="AS95">
            <v>15.215609915280099</v>
          </cell>
        </row>
        <row r="96">
          <cell r="F96">
            <v>3</v>
          </cell>
          <cell r="G96">
            <v>559</v>
          </cell>
          <cell r="H96">
            <v>0.46869409660107297</v>
          </cell>
          <cell r="I96">
            <v>30</v>
          </cell>
          <cell r="J96">
            <v>933</v>
          </cell>
          <cell r="K96">
            <v>586.935240104066</v>
          </cell>
          <cell r="L96">
            <v>586.935240104066</v>
          </cell>
          <cell r="M96">
            <v>3381.2500819852498</v>
          </cell>
          <cell r="N96">
            <v>3417.2500819852498</v>
          </cell>
          <cell r="O96">
            <v>1</v>
          </cell>
          <cell r="P96">
            <v>0</v>
          </cell>
          <cell r="Q96">
            <v>0</v>
          </cell>
          <cell r="R96">
            <v>0</v>
          </cell>
          <cell r="S96">
            <v>0</v>
          </cell>
          <cell r="T96">
            <v>0</v>
          </cell>
          <cell r="U96">
            <v>1638.69961111323</v>
          </cell>
          <cell r="V96">
            <v>0</v>
          </cell>
          <cell r="W96">
            <v>1674.69961111323</v>
          </cell>
          <cell r="X96">
            <v>0</v>
          </cell>
          <cell r="Y96">
            <v>36</v>
          </cell>
          <cell r="Z96">
            <v>36</v>
          </cell>
          <cell r="AA96">
            <v>0</v>
          </cell>
          <cell r="AB96">
            <v>0</v>
          </cell>
          <cell r="AC96">
            <v>1487.3117089868999</v>
          </cell>
          <cell r="AD96">
            <v>684.14289718993098</v>
          </cell>
          <cell r="AE96">
            <v>442.91454880583802</v>
          </cell>
          <cell r="AF96">
            <v>279.94002775901203</v>
          </cell>
          <cell r="AG96">
            <v>0.25084677277138101</v>
          </cell>
          <cell r="AH96">
            <v>0</v>
          </cell>
          <cell r="AI96">
            <v>0</v>
          </cell>
          <cell r="AJ96">
            <v>0</v>
          </cell>
          <cell r="AK96">
            <v>0</v>
          </cell>
          <cell r="AL96">
            <v>0</v>
          </cell>
          <cell r="AM96">
            <v>95.934036766350502</v>
          </cell>
          <cell r="AN96">
            <v>0</v>
          </cell>
          <cell r="AO96">
            <v>104.93403676635</v>
          </cell>
          <cell r="AP96">
            <v>0</v>
          </cell>
          <cell r="AQ96">
            <v>23.393858276939099</v>
          </cell>
          <cell r="AR96">
            <v>23.393858276939099</v>
          </cell>
          <cell r="AS96">
            <v>23.393858276939099</v>
          </cell>
        </row>
        <row r="97">
          <cell r="F97">
            <v>2</v>
          </cell>
          <cell r="G97">
            <v>258</v>
          </cell>
          <cell r="H97">
            <v>0.36821705426356599</v>
          </cell>
          <cell r="I97">
            <v>14</v>
          </cell>
          <cell r="J97">
            <v>933</v>
          </cell>
          <cell r="K97">
            <v>256.13279564118199</v>
          </cell>
          <cell r="L97">
            <v>256.13279564118199</v>
          </cell>
          <cell r="M97">
            <v>2080.5450582178401</v>
          </cell>
          <cell r="N97">
            <v>2116.5450582178401</v>
          </cell>
          <cell r="O97">
            <v>1</v>
          </cell>
          <cell r="P97">
            <v>0</v>
          </cell>
          <cell r="Q97">
            <v>0</v>
          </cell>
          <cell r="R97">
            <v>0</v>
          </cell>
          <cell r="S97">
            <v>0</v>
          </cell>
          <cell r="T97">
            <v>0</v>
          </cell>
          <cell r="U97">
            <v>2064.4488529785299</v>
          </cell>
          <cell r="V97">
            <v>0</v>
          </cell>
          <cell r="W97">
            <v>2100.4488529785299</v>
          </cell>
          <cell r="X97">
            <v>0</v>
          </cell>
          <cell r="Y97">
            <v>0</v>
          </cell>
          <cell r="Z97">
            <v>0</v>
          </cell>
          <cell r="AA97">
            <v>0</v>
          </cell>
          <cell r="AB97">
            <v>0</v>
          </cell>
          <cell r="AC97">
            <v>715.11427542167598</v>
          </cell>
          <cell r="AD97">
            <v>322.41978022002797</v>
          </cell>
          <cell r="AE97">
            <v>191.00979635364499</v>
          </cell>
          <cell r="AF97">
            <v>148.036092372225</v>
          </cell>
          <cell r="AG97">
            <v>0.21161493845290999</v>
          </cell>
          <cell r="AH97">
            <v>0</v>
          </cell>
          <cell r="AI97">
            <v>0</v>
          </cell>
          <cell r="AJ97">
            <v>0</v>
          </cell>
          <cell r="AK97">
            <v>0</v>
          </cell>
          <cell r="AL97">
            <v>0</v>
          </cell>
          <cell r="AM97">
            <v>113.963743204149</v>
          </cell>
          <cell r="AN97">
            <v>0</v>
          </cell>
          <cell r="AO97">
            <v>122.963743204149</v>
          </cell>
          <cell r="AP97">
            <v>0</v>
          </cell>
          <cell r="AQ97">
            <v>25.773733444325899</v>
          </cell>
          <cell r="AR97">
            <v>25.773733444325899</v>
          </cell>
          <cell r="AS97">
            <v>25.773733444325899</v>
          </cell>
        </row>
        <row r="98">
          <cell r="F98">
            <v>3</v>
          </cell>
          <cell r="G98">
            <v>1201</v>
          </cell>
          <cell r="H98">
            <v>0.288925895087427</v>
          </cell>
          <cell r="I98">
            <v>24</v>
          </cell>
          <cell r="J98">
            <v>933</v>
          </cell>
          <cell r="K98">
            <v>2352.9562216809099</v>
          </cell>
          <cell r="L98">
            <v>2352.9562216809099</v>
          </cell>
          <cell r="M98">
            <v>9242.5319526579297</v>
          </cell>
          <cell r="N98">
            <v>9278.5319526579297</v>
          </cell>
          <cell r="O98">
            <v>1</v>
          </cell>
          <cell r="P98">
            <v>0</v>
          </cell>
          <cell r="Q98">
            <v>0</v>
          </cell>
          <cell r="R98">
            <v>0</v>
          </cell>
          <cell r="S98">
            <v>0</v>
          </cell>
          <cell r="T98">
            <v>0</v>
          </cell>
          <cell r="U98">
            <v>2108.3513568072999</v>
          </cell>
          <cell r="V98">
            <v>0</v>
          </cell>
          <cell r="W98">
            <v>2144.3513568072999</v>
          </cell>
          <cell r="X98">
            <v>0</v>
          </cell>
          <cell r="Y98">
            <v>36</v>
          </cell>
          <cell r="Z98">
            <v>36</v>
          </cell>
          <cell r="AA98">
            <v>0</v>
          </cell>
          <cell r="AB98">
            <v>0</v>
          </cell>
          <cell r="AC98">
            <v>2522.4036505269501</v>
          </cell>
          <cell r="AD98">
            <v>1819.3879932311399</v>
          </cell>
          <cell r="AE98">
            <v>793.16135035279103</v>
          </cell>
          <cell r="AF98">
            <v>640.68250706008098</v>
          </cell>
          <cell r="AG98">
            <v>0.24347450632720399</v>
          </cell>
          <cell r="AH98">
            <v>0</v>
          </cell>
          <cell r="AI98">
            <v>0</v>
          </cell>
          <cell r="AJ98">
            <v>0</v>
          </cell>
          <cell r="AK98">
            <v>0</v>
          </cell>
          <cell r="AL98">
            <v>0</v>
          </cell>
          <cell r="AM98">
            <v>165.19114832695001</v>
          </cell>
          <cell r="AN98">
            <v>0</v>
          </cell>
          <cell r="AO98">
            <v>174.19114832695001</v>
          </cell>
          <cell r="AP98">
            <v>0</v>
          </cell>
          <cell r="AQ98">
            <v>12.628617860855799</v>
          </cell>
          <cell r="AR98">
            <v>12.628617860855799</v>
          </cell>
          <cell r="AS98">
            <v>12.628617860855799</v>
          </cell>
        </row>
        <row r="99">
          <cell r="F99">
            <v>2</v>
          </cell>
          <cell r="G99">
            <v>192</v>
          </cell>
          <cell r="H99">
            <v>0.54166666666666696</v>
          </cell>
          <cell r="I99">
            <v>15</v>
          </cell>
          <cell r="J99">
            <v>933</v>
          </cell>
          <cell r="K99">
            <v>226.813973271642</v>
          </cell>
          <cell r="L99">
            <v>226.813973271642</v>
          </cell>
          <cell r="M99">
            <v>1501.01301332549</v>
          </cell>
          <cell r="N99">
            <v>1537.01301332549</v>
          </cell>
          <cell r="O99">
            <v>1</v>
          </cell>
          <cell r="P99">
            <v>0</v>
          </cell>
          <cell r="Q99">
            <v>0</v>
          </cell>
          <cell r="R99">
            <v>0</v>
          </cell>
          <cell r="S99">
            <v>0</v>
          </cell>
          <cell r="T99">
            <v>0</v>
          </cell>
          <cell r="U99">
            <v>2008.7890246519801</v>
          </cell>
          <cell r="V99">
            <v>0</v>
          </cell>
          <cell r="W99">
            <v>2044.7890246519801</v>
          </cell>
          <cell r="X99">
            <v>0</v>
          </cell>
          <cell r="Y99">
            <v>8</v>
          </cell>
          <cell r="Z99">
            <v>8</v>
          </cell>
          <cell r="AA99">
            <v>0</v>
          </cell>
          <cell r="AB99">
            <v>0</v>
          </cell>
          <cell r="AC99">
            <v>610.018895555634</v>
          </cell>
          <cell r="AD99">
            <v>332.87026183171997</v>
          </cell>
          <cell r="AE99">
            <v>158.09618458471101</v>
          </cell>
          <cell r="AF99">
            <v>134.654324160876</v>
          </cell>
          <cell r="AG99">
            <v>0.227019128542719</v>
          </cell>
          <cell r="AH99">
            <v>0</v>
          </cell>
          <cell r="AI99">
            <v>0</v>
          </cell>
          <cell r="AJ99">
            <v>0</v>
          </cell>
          <cell r="AK99">
            <v>0</v>
          </cell>
          <cell r="AL99">
            <v>0</v>
          </cell>
          <cell r="AM99">
            <v>73.485690957933201</v>
          </cell>
          <cell r="AN99">
            <v>0</v>
          </cell>
          <cell r="AO99">
            <v>82.485690957933201</v>
          </cell>
          <cell r="AP99">
            <v>0</v>
          </cell>
          <cell r="AQ99">
            <v>20.214343201404201</v>
          </cell>
          <cell r="AR99">
            <v>20.214343201404201</v>
          </cell>
          <cell r="AS99">
            <v>20.214343201404201</v>
          </cell>
        </row>
        <row r="100">
          <cell r="F100">
            <v>2</v>
          </cell>
          <cell r="G100">
            <v>834</v>
          </cell>
          <cell r="H100">
            <v>0.34772182254196599</v>
          </cell>
          <cell r="I100">
            <v>24</v>
          </cell>
          <cell r="J100">
            <v>933</v>
          </cell>
          <cell r="K100">
            <v>926.82439325694997</v>
          </cell>
          <cell r="L100">
            <v>926.82439325694997</v>
          </cell>
          <cell r="M100">
            <v>1725.88821475642</v>
          </cell>
          <cell r="N100">
            <v>1761.88821475642</v>
          </cell>
          <cell r="O100">
            <v>1</v>
          </cell>
          <cell r="P100">
            <v>0</v>
          </cell>
          <cell r="Q100">
            <v>0</v>
          </cell>
          <cell r="R100">
            <v>0</v>
          </cell>
          <cell r="S100">
            <v>0</v>
          </cell>
          <cell r="T100">
            <v>0</v>
          </cell>
          <cell r="U100">
            <v>660.84741414882103</v>
          </cell>
          <cell r="V100">
            <v>0</v>
          </cell>
          <cell r="W100">
            <v>696.84741414882103</v>
          </cell>
          <cell r="X100">
            <v>0</v>
          </cell>
          <cell r="Y100">
            <v>38</v>
          </cell>
          <cell r="Z100">
            <v>38</v>
          </cell>
          <cell r="AA100">
            <v>0</v>
          </cell>
          <cell r="AB100">
            <v>0</v>
          </cell>
          <cell r="AC100">
            <v>2718.0506888494101</v>
          </cell>
          <cell r="AD100">
            <v>1910.31676424746</v>
          </cell>
          <cell r="AE100">
            <v>1184.38485132561</v>
          </cell>
          <cell r="AF100">
            <v>884.65022398913504</v>
          </cell>
          <cell r="AG100">
            <v>0.36006590990072701</v>
          </cell>
          <cell r="AH100">
            <v>0</v>
          </cell>
          <cell r="AI100">
            <v>0</v>
          </cell>
          <cell r="AJ100">
            <v>0</v>
          </cell>
          <cell r="AK100">
            <v>0</v>
          </cell>
          <cell r="AL100">
            <v>0</v>
          </cell>
          <cell r="AM100">
            <v>182.576552976724</v>
          </cell>
          <cell r="AN100">
            <v>0</v>
          </cell>
          <cell r="AO100">
            <v>191.576552976724</v>
          </cell>
          <cell r="AP100">
            <v>0</v>
          </cell>
          <cell r="AQ100">
            <v>17.976802269010999</v>
          </cell>
          <cell r="AR100">
            <v>17.976802269010999</v>
          </cell>
          <cell r="AS100">
            <v>17.976802269010999</v>
          </cell>
        </row>
        <row r="101">
          <cell r="F101">
            <v>2</v>
          </cell>
          <cell r="G101">
            <v>459</v>
          </cell>
          <cell r="H101">
            <v>0.23529411764705899</v>
          </cell>
          <cell r="I101">
            <v>22</v>
          </cell>
          <cell r="J101">
            <v>933</v>
          </cell>
          <cell r="K101">
            <v>850.93545511685102</v>
          </cell>
          <cell r="L101">
            <v>850.93545511685102</v>
          </cell>
          <cell r="M101">
            <v>3417.3587800388</v>
          </cell>
          <cell r="N101">
            <v>3453.3587800388</v>
          </cell>
          <cell r="O101">
            <v>1</v>
          </cell>
          <cell r="P101">
            <v>0</v>
          </cell>
          <cell r="Q101">
            <v>0</v>
          </cell>
          <cell r="R101">
            <v>0</v>
          </cell>
          <cell r="S101">
            <v>0</v>
          </cell>
          <cell r="T101">
            <v>0</v>
          </cell>
          <cell r="U101">
            <v>1935.2907142121801</v>
          </cell>
          <cell r="V101">
            <v>0</v>
          </cell>
          <cell r="W101">
            <v>1971.2907142121801</v>
          </cell>
          <cell r="X101">
            <v>0</v>
          </cell>
          <cell r="Y101">
            <v>16</v>
          </cell>
          <cell r="Z101">
            <v>16</v>
          </cell>
          <cell r="AA101">
            <v>0</v>
          </cell>
          <cell r="AB101">
            <v>0</v>
          </cell>
          <cell r="AC101">
            <v>1160.2306257088801</v>
          </cell>
          <cell r="AD101">
            <v>998.98621803364904</v>
          </cell>
          <cell r="AE101">
            <v>362.631323552391</v>
          </cell>
          <cell r="AF101">
            <v>339.20788157884999</v>
          </cell>
          <cell r="AG101">
            <v>0.23917369314149201</v>
          </cell>
          <cell r="AH101">
            <v>0</v>
          </cell>
          <cell r="AI101">
            <v>0</v>
          </cell>
          <cell r="AJ101">
            <v>0</v>
          </cell>
          <cell r="AK101">
            <v>0</v>
          </cell>
          <cell r="AL101">
            <v>0</v>
          </cell>
          <cell r="AM101">
            <v>84.9913848784077</v>
          </cell>
          <cell r="AN101">
            <v>0</v>
          </cell>
          <cell r="AO101">
            <v>93.9913848784077</v>
          </cell>
          <cell r="AP101">
            <v>0</v>
          </cell>
          <cell r="AQ101">
            <v>21.964920165750499</v>
          </cell>
          <cell r="AR101">
            <v>21.964920165750499</v>
          </cell>
          <cell r="AS101">
            <v>21.964920165750499</v>
          </cell>
        </row>
        <row r="102">
          <cell r="F102">
            <v>2</v>
          </cell>
          <cell r="G102">
            <v>413</v>
          </cell>
          <cell r="H102">
            <v>0.24939467312348701</v>
          </cell>
          <cell r="I102">
            <v>8</v>
          </cell>
          <cell r="J102">
            <v>933</v>
          </cell>
          <cell r="K102">
            <v>576.61841542453101</v>
          </cell>
          <cell r="L102">
            <v>576.61841542453101</v>
          </cell>
          <cell r="M102">
            <v>3405.3841509867002</v>
          </cell>
          <cell r="N102">
            <v>3441.3841509867002</v>
          </cell>
          <cell r="O102">
            <v>1</v>
          </cell>
          <cell r="P102">
            <v>0</v>
          </cell>
          <cell r="Q102">
            <v>0</v>
          </cell>
          <cell r="R102">
            <v>0</v>
          </cell>
          <cell r="S102">
            <v>0</v>
          </cell>
          <cell r="T102">
            <v>0</v>
          </cell>
          <cell r="U102">
            <v>2079.7606953711402</v>
          </cell>
          <cell r="V102">
            <v>0</v>
          </cell>
          <cell r="W102">
            <v>2115.7606953711402</v>
          </cell>
          <cell r="X102">
            <v>0</v>
          </cell>
          <cell r="Y102">
            <v>20</v>
          </cell>
          <cell r="Z102">
            <v>20</v>
          </cell>
          <cell r="AA102">
            <v>0</v>
          </cell>
          <cell r="AB102">
            <v>0</v>
          </cell>
          <cell r="AC102">
            <v>1241.64396064316</v>
          </cell>
          <cell r="AD102">
            <v>803.29313082534895</v>
          </cell>
          <cell r="AE102">
            <v>428.39636625399402</v>
          </cell>
          <cell r="AF102">
            <v>351.658481951498</v>
          </cell>
          <cell r="AG102">
            <v>0.30801703643842199</v>
          </cell>
          <cell r="AH102">
            <v>0</v>
          </cell>
          <cell r="AI102">
            <v>0</v>
          </cell>
          <cell r="AJ102">
            <v>0</v>
          </cell>
          <cell r="AK102">
            <v>0</v>
          </cell>
          <cell r="AL102">
            <v>0</v>
          </cell>
          <cell r="AM102">
            <v>92.750999886921605</v>
          </cell>
          <cell r="AN102">
            <v>0</v>
          </cell>
          <cell r="AO102">
            <v>101.750999886922</v>
          </cell>
          <cell r="AP102">
            <v>0</v>
          </cell>
          <cell r="AQ102">
            <v>14.728696982413901</v>
          </cell>
          <cell r="AR102">
            <v>14.728696982413901</v>
          </cell>
          <cell r="AS102">
            <v>14.728696982413901</v>
          </cell>
        </row>
        <row r="103">
          <cell r="F103">
            <v>3</v>
          </cell>
          <cell r="G103">
            <v>4</v>
          </cell>
          <cell r="H103">
            <v>1</v>
          </cell>
          <cell r="I103">
            <v>1</v>
          </cell>
          <cell r="J103">
            <v>933</v>
          </cell>
          <cell r="K103">
            <v>5.7207389360097398</v>
          </cell>
          <cell r="L103">
            <v>5.7207389360097398</v>
          </cell>
          <cell r="M103">
            <v>9.8219960528231507</v>
          </cell>
          <cell r="N103">
            <v>45.821996052823202</v>
          </cell>
          <cell r="O103">
            <v>1</v>
          </cell>
          <cell r="P103">
            <v>0</v>
          </cell>
          <cell r="Q103">
            <v>0</v>
          </cell>
          <cell r="R103">
            <v>0</v>
          </cell>
          <cell r="S103">
            <v>0</v>
          </cell>
          <cell r="T103">
            <v>0</v>
          </cell>
          <cell r="U103">
            <v>731.73870593532502</v>
          </cell>
          <cell r="V103">
            <v>0</v>
          </cell>
          <cell r="W103">
            <v>767.73870593532502</v>
          </cell>
          <cell r="X103">
            <v>0</v>
          </cell>
          <cell r="Y103">
            <v>0</v>
          </cell>
          <cell r="Z103">
            <v>0</v>
          </cell>
          <cell r="AA103">
            <v>0</v>
          </cell>
          <cell r="AB103">
            <v>0</v>
          </cell>
          <cell r="AC103">
            <v>22.525097735686501</v>
          </cell>
          <cell r="AD103">
            <v>12.440850274521001</v>
          </cell>
          <cell r="AE103">
            <v>11.0480988292388</v>
          </cell>
          <cell r="AF103">
            <v>42.777946782629698</v>
          </cell>
          <cell r="AG103">
            <v>0.42344776474926998</v>
          </cell>
          <cell r="AH103">
            <v>0</v>
          </cell>
          <cell r="AI103">
            <v>0</v>
          </cell>
          <cell r="AJ103">
            <v>0</v>
          </cell>
          <cell r="AK103">
            <v>0</v>
          </cell>
          <cell r="AL103">
            <v>0</v>
          </cell>
          <cell r="AM103">
            <v>472.10651255560299</v>
          </cell>
          <cell r="AN103">
            <v>0</v>
          </cell>
          <cell r="AO103">
            <v>481.10651255560299</v>
          </cell>
          <cell r="AP103">
            <v>0</v>
          </cell>
          <cell r="AQ103">
            <v>20.441633384821401</v>
          </cell>
          <cell r="AR103">
            <v>20.441633384821401</v>
          </cell>
          <cell r="AS103">
            <v>20.441633384821401</v>
          </cell>
        </row>
        <row r="104">
          <cell r="F104">
            <v>2</v>
          </cell>
          <cell r="G104">
            <v>248</v>
          </cell>
          <cell r="H104">
            <v>0.39516129032258102</v>
          </cell>
          <cell r="I104">
            <v>48</v>
          </cell>
          <cell r="J104">
            <v>933</v>
          </cell>
          <cell r="K104">
            <v>770.42878717924395</v>
          </cell>
          <cell r="L104">
            <v>770.42878717924395</v>
          </cell>
          <cell r="M104">
            <v>2332.83357032408</v>
          </cell>
          <cell r="N104">
            <v>2368.83357032408</v>
          </cell>
          <cell r="O104">
            <v>1</v>
          </cell>
          <cell r="P104">
            <v>0</v>
          </cell>
          <cell r="Q104">
            <v>0</v>
          </cell>
          <cell r="R104">
            <v>0</v>
          </cell>
          <cell r="S104">
            <v>0</v>
          </cell>
          <cell r="T104">
            <v>0</v>
          </cell>
          <cell r="U104">
            <v>1596.38966819916</v>
          </cell>
          <cell r="V104">
            <v>0</v>
          </cell>
          <cell r="W104">
            <v>1632.38966819916</v>
          </cell>
          <cell r="X104">
            <v>0</v>
          </cell>
          <cell r="Y104">
            <v>12</v>
          </cell>
          <cell r="Z104">
            <v>12</v>
          </cell>
          <cell r="AA104">
            <v>0</v>
          </cell>
          <cell r="AB104">
            <v>0</v>
          </cell>
          <cell r="AC104">
            <v>1029.20645694514</v>
          </cell>
          <cell r="AD104">
            <v>924.95870253043699</v>
          </cell>
          <cell r="AE104">
            <v>284.25066961717101</v>
          </cell>
          <cell r="AF104">
            <v>295.46799211499501</v>
          </cell>
          <cell r="AG104">
            <v>0.21805445399954301</v>
          </cell>
          <cell r="AH104">
            <v>0</v>
          </cell>
          <cell r="AI104">
            <v>0</v>
          </cell>
          <cell r="AJ104">
            <v>0</v>
          </cell>
          <cell r="AK104">
            <v>0</v>
          </cell>
          <cell r="AL104">
            <v>0</v>
          </cell>
          <cell r="AM104">
            <v>118.791811202972</v>
          </cell>
          <cell r="AN104">
            <v>0</v>
          </cell>
          <cell r="AO104">
            <v>127.791811202972</v>
          </cell>
          <cell r="AP104">
            <v>0</v>
          </cell>
          <cell r="AQ104">
            <v>13.101429716062</v>
          </cell>
          <cell r="AR104">
            <v>13.101429716062</v>
          </cell>
          <cell r="AS104">
            <v>13.101429716062</v>
          </cell>
        </row>
        <row r="105">
          <cell r="F105">
            <v>2</v>
          </cell>
          <cell r="G105">
            <v>380</v>
          </cell>
          <cell r="H105">
            <v>0.40789473684210498</v>
          </cell>
          <cell r="I105">
            <v>23</v>
          </cell>
          <cell r="J105">
            <v>933</v>
          </cell>
          <cell r="K105">
            <v>1088.1306748096299</v>
          </cell>
          <cell r="L105">
            <v>1088.1306748096299</v>
          </cell>
          <cell r="M105">
            <v>2901.17862287864</v>
          </cell>
          <cell r="N105">
            <v>2937.17862287864</v>
          </cell>
          <cell r="O105">
            <v>1</v>
          </cell>
          <cell r="P105">
            <v>0</v>
          </cell>
          <cell r="Q105">
            <v>0</v>
          </cell>
          <cell r="R105">
            <v>0</v>
          </cell>
          <cell r="S105">
            <v>0</v>
          </cell>
          <cell r="T105">
            <v>0</v>
          </cell>
          <cell r="U105">
            <v>1258.39668893422</v>
          </cell>
          <cell r="V105">
            <v>0</v>
          </cell>
          <cell r="W105">
            <v>1294.39668893422</v>
          </cell>
          <cell r="X105">
            <v>0</v>
          </cell>
          <cell r="Y105">
            <v>12</v>
          </cell>
          <cell r="Z105">
            <v>12</v>
          </cell>
          <cell r="AA105">
            <v>0</v>
          </cell>
          <cell r="AB105">
            <v>0</v>
          </cell>
          <cell r="AC105">
            <v>2037.71730474675</v>
          </cell>
          <cell r="AD105">
            <v>1911.4848185457699</v>
          </cell>
          <cell r="AE105">
            <v>949.30320304623604</v>
          </cell>
          <cell r="AF105">
            <v>962.34780760744002</v>
          </cell>
          <cell r="AG105">
            <v>0.31571132457704898</v>
          </cell>
          <cell r="AH105">
            <v>0</v>
          </cell>
          <cell r="AI105">
            <v>0</v>
          </cell>
          <cell r="AJ105">
            <v>0</v>
          </cell>
          <cell r="AK105">
            <v>0</v>
          </cell>
          <cell r="AL105">
            <v>0</v>
          </cell>
          <cell r="AM105">
            <v>253.706433255745</v>
          </cell>
          <cell r="AN105">
            <v>0</v>
          </cell>
          <cell r="AO105">
            <v>262.70643325574503</v>
          </cell>
          <cell r="AP105">
            <v>0</v>
          </cell>
          <cell r="AQ105">
            <v>22.2991690286585</v>
          </cell>
          <cell r="AR105">
            <v>22.2991690286585</v>
          </cell>
          <cell r="AS105">
            <v>22.2991690286585</v>
          </cell>
        </row>
        <row r="106">
          <cell r="F106">
            <v>2</v>
          </cell>
          <cell r="G106">
            <v>12938</v>
          </cell>
          <cell r="H106">
            <v>0.170273612614005</v>
          </cell>
          <cell r="I106">
            <v>50</v>
          </cell>
          <cell r="J106">
            <v>285</v>
          </cell>
          <cell r="K106">
            <v>12373.976177037801</v>
          </cell>
          <cell r="L106">
            <v>12373.976177037801</v>
          </cell>
          <cell r="M106">
            <v>106904.536287607</v>
          </cell>
          <cell r="N106">
            <v>106940.536287607</v>
          </cell>
          <cell r="O106">
            <v>1</v>
          </cell>
          <cell r="P106">
            <v>0</v>
          </cell>
          <cell r="Q106">
            <v>0</v>
          </cell>
          <cell r="R106">
            <v>0</v>
          </cell>
          <cell r="S106">
            <v>0</v>
          </cell>
          <cell r="T106">
            <v>0</v>
          </cell>
          <cell r="U106">
            <v>2058.1960498973899</v>
          </cell>
          <cell r="V106">
            <v>0</v>
          </cell>
          <cell r="W106">
            <v>2094.1960498973899</v>
          </cell>
          <cell r="X106">
            <v>0</v>
          </cell>
          <cell r="Y106">
            <v>456</v>
          </cell>
          <cell r="Z106">
            <v>212</v>
          </cell>
          <cell r="AA106">
            <v>0</v>
          </cell>
          <cell r="AB106">
            <v>0</v>
          </cell>
          <cell r="AC106">
            <v>12088.8776810117</v>
          </cell>
          <cell r="AD106">
            <v>8373.2015848853698</v>
          </cell>
          <cell r="AE106">
            <v>3724.1616961753398</v>
          </cell>
          <cell r="AF106">
            <v>2894.3145915760801</v>
          </cell>
          <cell r="AG106">
            <v>0.214927154579904</v>
          </cell>
          <cell r="AH106">
            <v>0</v>
          </cell>
          <cell r="AI106">
            <v>0</v>
          </cell>
          <cell r="AJ106">
            <v>0</v>
          </cell>
          <cell r="AK106">
            <v>0</v>
          </cell>
          <cell r="AL106">
            <v>0</v>
          </cell>
          <cell r="AM106">
            <v>120.694537101596</v>
          </cell>
          <cell r="AN106">
            <v>0</v>
          </cell>
          <cell r="AO106">
            <v>129.69453710159601</v>
          </cell>
          <cell r="AP106">
            <v>0</v>
          </cell>
          <cell r="AQ106">
            <v>19.949732928640898</v>
          </cell>
          <cell r="AR106">
            <v>19.949732928640898</v>
          </cell>
          <cell r="AS106">
            <v>19.949732928640898</v>
          </cell>
        </row>
        <row r="107">
          <cell r="F107">
            <v>2</v>
          </cell>
          <cell r="G107">
            <v>6135</v>
          </cell>
          <cell r="H107">
            <v>0.267807660961695</v>
          </cell>
          <cell r="I107">
            <v>9</v>
          </cell>
          <cell r="J107">
            <v>285</v>
          </cell>
          <cell r="K107">
            <v>4869.3779589916003</v>
          </cell>
          <cell r="L107">
            <v>4869.3779589916003</v>
          </cell>
          <cell r="M107">
            <v>28433.090340771902</v>
          </cell>
          <cell r="N107">
            <v>28469.090340771902</v>
          </cell>
          <cell r="O107">
            <v>1</v>
          </cell>
          <cell r="P107">
            <v>0</v>
          </cell>
          <cell r="Q107">
            <v>0</v>
          </cell>
          <cell r="R107">
            <v>0</v>
          </cell>
          <cell r="S107">
            <v>0</v>
          </cell>
          <cell r="T107">
            <v>0</v>
          </cell>
          <cell r="U107">
            <v>1312.1238052599599</v>
          </cell>
          <cell r="V107">
            <v>0</v>
          </cell>
          <cell r="W107">
            <v>1348.1238052599599</v>
          </cell>
          <cell r="X107">
            <v>0</v>
          </cell>
          <cell r="Y107">
            <v>220</v>
          </cell>
          <cell r="Z107">
            <v>84</v>
          </cell>
          <cell r="AA107">
            <v>0</v>
          </cell>
          <cell r="AB107">
            <v>0</v>
          </cell>
          <cell r="AC107">
            <v>9126.4291828361402</v>
          </cell>
          <cell r="AD107">
            <v>7950.6351198864404</v>
          </cell>
          <cell r="AE107">
            <v>3602.8939683123099</v>
          </cell>
          <cell r="AF107">
            <v>3111.0007161651702</v>
          </cell>
          <cell r="AG107">
            <v>0.26865277451256298</v>
          </cell>
          <cell r="AH107">
            <v>0</v>
          </cell>
          <cell r="AI107">
            <v>0</v>
          </cell>
          <cell r="AJ107">
            <v>0</v>
          </cell>
          <cell r="AK107">
            <v>0</v>
          </cell>
          <cell r="AL107">
            <v>0</v>
          </cell>
          <cell r="AM107">
            <v>126.836242360635</v>
          </cell>
          <cell r="AN107">
            <v>0</v>
          </cell>
          <cell r="AO107">
            <v>135.836242360635</v>
          </cell>
          <cell r="AP107">
            <v>0</v>
          </cell>
          <cell r="AQ107">
            <v>15.5969864218622</v>
          </cell>
          <cell r="AR107">
            <v>15.5969864218622</v>
          </cell>
          <cell r="AS107">
            <v>15.5969864218622</v>
          </cell>
        </row>
        <row r="108">
          <cell r="F108">
            <v>2</v>
          </cell>
          <cell r="G108">
            <v>6581</v>
          </cell>
          <cell r="H108">
            <v>0.35085853213797302</v>
          </cell>
          <cell r="I108">
            <v>21</v>
          </cell>
          <cell r="J108">
            <v>285</v>
          </cell>
          <cell r="K108">
            <v>5594.27451737924</v>
          </cell>
          <cell r="L108">
            <v>5594.27451737924</v>
          </cell>
          <cell r="M108">
            <v>26774.018745631802</v>
          </cell>
          <cell r="N108">
            <v>26810.018745631802</v>
          </cell>
          <cell r="O108">
            <v>1</v>
          </cell>
          <cell r="P108">
            <v>0</v>
          </cell>
          <cell r="Q108">
            <v>0</v>
          </cell>
          <cell r="R108">
            <v>0</v>
          </cell>
          <cell r="S108">
            <v>0</v>
          </cell>
          <cell r="T108">
            <v>0</v>
          </cell>
          <cell r="U108">
            <v>1218.00537933582</v>
          </cell>
          <cell r="V108">
            <v>0</v>
          </cell>
          <cell r="W108">
            <v>1254.00537933582</v>
          </cell>
          <cell r="X108">
            <v>0</v>
          </cell>
          <cell r="Y108">
            <v>218</v>
          </cell>
          <cell r="Z108">
            <v>162</v>
          </cell>
          <cell r="AA108">
            <v>0</v>
          </cell>
          <cell r="AB108">
            <v>0</v>
          </cell>
          <cell r="AC108">
            <v>13034.6791206658</v>
          </cell>
          <cell r="AD108">
            <v>10829.676629743</v>
          </cell>
          <cell r="AE108">
            <v>6475.1691343254797</v>
          </cell>
          <cell r="AF108">
            <v>5568.6189612177895</v>
          </cell>
          <cell r="AG108">
            <v>0.38564222566735601</v>
          </cell>
          <cell r="AH108">
            <v>0</v>
          </cell>
          <cell r="AI108">
            <v>0</v>
          </cell>
          <cell r="AJ108">
            <v>0</v>
          </cell>
          <cell r="AK108">
            <v>0</v>
          </cell>
          <cell r="AL108">
            <v>0</v>
          </cell>
          <cell r="AM108">
            <v>131.39869495288301</v>
          </cell>
          <cell r="AN108">
            <v>0</v>
          </cell>
          <cell r="AO108">
            <v>140.39869495288301</v>
          </cell>
          <cell r="AP108">
            <v>0</v>
          </cell>
          <cell r="AQ108">
            <v>15.3780148823778</v>
          </cell>
          <cell r="AR108">
            <v>15.3780148823778</v>
          </cell>
          <cell r="AS108">
            <v>15.3780148823778</v>
          </cell>
        </row>
        <row r="109">
          <cell r="F109">
            <v>2</v>
          </cell>
          <cell r="G109">
            <v>6574</v>
          </cell>
          <cell r="H109">
            <v>0.42865835108001199</v>
          </cell>
          <cell r="I109">
            <v>17</v>
          </cell>
          <cell r="J109">
            <v>285</v>
          </cell>
          <cell r="K109">
            <v>6368.8833692069902</v>
          </cell>
          <cell r="L109">
            <v>6368.8833692069902</v>
          </cell>
          <cell r="M109">
            <v>38020.405802081099</v>
          </cell>
          <cell r="N109">
            <v>38056.405802081099</v>
          </cell>
          <cell r="O109">
            <v>1</v>
          </cell>
          <cell r="P109">
            <v>0</v>
          </cell>
          <cell r="Q109">
            <v>0</v>
          </cell>
          <cell r="R109">
            <v>0</v>
          </cell>
          <cell r="S109">
            <v>0</v>
          </cell>
          <cell r="T109">
            <v>0</v>
          </cell>
          <cell r="U109">
            <v>1515.9944378145699</v>
          </cell>
          <cell r="V109">
            <v>0</v>
          </cell>
          <cell r="W109">
            <v>1551.9944378145699</v>
          </cell>
          <cell r="X109">
            <v>0</v>
          </cell>
          <cell r="Y109">
            <v>250</v>
          </cell>
          <cell r="Z109">
            <v>150</v>
          </cell>
          <cell r="AA109">
            <v>0</v>
          </cell>
          <cell r="AB109">
            <v>0</v>
          </cell>
          <cell r="AC109">
            <v>13361.6842455806</v>
          </cell>
          <cell r="AD109">
            <v>9806.2956930745895</v>
          </cell>
          <cell r="AE109">
            <v>6384.1792598383699</v>
          </cell>
          <cell r="AF109">
            <v>5180.5550176096804</v>
          </cell>
          <cell r="AG109">
            <v>0.354376474284403</v>
          </cell>
          <cell r="AH109">
            <v>0</v>
          </cell>
          <cell r="AI109">
            <v>0</v>
          </cell>
          <cell r="AJ109">
            <v>0</v>
          </cell>
          <cell r="AK109">
            <v>0</v>
          </cell>
          <cell r="AL109">
            <v>0</v>
          </cell>
          <cell r="AM109">
            <v>111.81340623867401</v>
          </cell>
          <cell r="AN109">
            <v>0</v>
          </cell>
          <cell r="AO109">
            <v>120.81340623867401</v>
          </cell>
          <cell r="AP109">
            <v>0</v>
          </cell>
          <cell r="AQ109">
            <v>17.854769621995501</v>
          </cell>
          <cell r="AR109">
            <v>17.854769621995501</v>
          </cell>
          <cell r="AS109">
            <v>17.854769621995501</v>
          </cell>
        </row>
        <row r="110">
          <cell r="F110">
            <v>2</v>
          </cell>
          <cell r="G110">
            <v>515</v>
          </cell>
          <cell r="H110">
            <v>0.15728155339805799</v>
          </cell>
          <cell r="I110">
            <v>70</v>
          </cell>
          <cell r="J110">
            <v>285</v>
          </cell>
          <cell r="K110">
            <v>395.10044222098099</v>
          </cell>
          <cell r="L110">
            <v>395.10044222098099</v>
          </cell>
          <cell r="M110">
            <v>779.94190068117496</v>
          </cell>
          <cell r="N110">
            <v>815.94190068117496</v>
          </cell>
          <cell r="O110">
            <v>1</v>
          </cell>
          <cell r="P110">
            <v>0</v>
          </cell>
          <cell r="Q110">
            <v>0</v>
          </cell>
          <cell r="R110">
            <v>0</v>
          </cell>
          <cell r="S110">
            <v>0</v>
          </cell>
          <cell r="T110">
            <v>0</v>
          </cell>
          <cell r="U110">
            <v>775.54753866139004</v>
          </cell>
          <cell r="V110">
            <v>0</v>
          </cell>
          <cell r="W110">
            <v>811.54753866139004</v>
          </cell>
          <cell r="X110">
            <v>0</v>
          </cell>
          <cell r="Y110">
            <v>12</v>
          </cell>
          <cell r="Z110">
            <v>4</v>
          </cell>
          <cell r="AA110">
            <v>0</v>
          </cell>
          <cell r="AB110">
            <v>0</v>
          </cell>
          <cell r="AC110">
            <v>1361.8793192661401</v>
          </cell>
          <cell r="AD110">
            <v>810.74072004161405</v>
          </cell>
          <cell r="AE110">
            <v>467.45407568429999</v>
          </cell>
          <cell r="AF110">
            <v>381.45347345551102</v>
          </cell>
          <cell r="AG110">
            <v>0.234011850633875</v>
          </cell>
          <cell r="AH110">
            <v>0</v>
          </cell>
          <cell r="AI110">
            <v>0</v>
          </cell>
          <cell r="AJ110">
            <v>0</v>
          </cell>
          <cell r="AK110">
            <v>0</v>
          </cell>
          <cell r="AL110">
            <v>0</v>
          </cell>
          <cell r="AM110">
            <v>183.44190253052099</v>
          </cell>
          <cell r="AN110">
            <v>0</v>
          </cell>
          <cell r="AO110">
            <v>192.44190253052099</v>
          </cell>
          <cell r="AP110">
            <v>0</v>
          </cell>
          <cell r="AQ110">
            <v>31.300867283803498</v>
          </cell>
          <cell r="AR110">
            <v>31.300867283803498</v>
          </cell>
          <cell r="AS110">
            <v>31.300867283803498</v>
          </cell>
        </row>
        <row r="111">
          <cell r="F111">
            <v>2</v>
          </cell>
          <cell r="G111">
            <v>6782</v>
          </cell>
          <cell r="H111">
            <v>0.28030079622530202</v>
          </cell>
          <cell r="I111">
            <v>18</v>
          </cell>
          <cell r="J111">
            <v>285</v>
          </cell>
          <cell r="K111">
            <v>11374.6176000531</v>
          </cell>
          <cell r="L111">
            <v>11374.6176000531</v>
          </cell>
          <cell r="M111">
            <v>54675.771244393698</v>
          </cell>
          <cell r="N111">
            <v>54711.771244393698</v>
          </cell>
          <cell r="O111">
            <v>1</v>
          </cell>
          <cell r="P111">
            <v>0</v>
          </cell>
          <cell r="Q111">
            <v>0</v>
          </cell>
          <cell r="R111">
            <v>0</v>
          </cell>
          <cell r="S111">
            <v>0</v>
          </cell>
          <cell r="T111">
            <v>0</v>
          </cell>
          <cell r="U111">
            <v>1706.0211511064299</v>
          </cell>
          <cell r="V111">
            <v>0</v>
          </cell>
          <cell r="W111">
            <v>1742.0211511064299</v>
          </cell>
          <cell r="X111">
            <v>0</v>
          </cell>
          <cell r="Y111">
            <v>190</v>
          </cell>
          <cell r="Z111">
            <v>126</v>
          </cell>
          <cell r="AA111">
            <v>0</v>
          </cell>
          <cell r="AB111">
            <v>0</v>
          </cell>
          <cell r="AC111">
            <v>13757.623603051101</v>
          </cell>
          <cell r="AD111">
            <v>12654.236823553099</v>
          </cell>
          <cell r="AE111">
            <v>5327.1128595432601</v>
          </cell>
          <cell r="AF111">
            <v>5090.2091836053096</v>
          </cell>
          <cell r="AG111">
            <v>0.30252181382219201</v>
          </cell>
          <cell r="AH111">
            <v>0</v>
          </cell>
          <cell r="AI111">
            <v>0</v>
          </cell>
          <cell r="AJ111">
            <v>0</v>
          </cell>
          <cell r="AK111">
            <v>0</v>
          </cell>
          <cell r="AL111">
            <v>0</v>
          </cell>
          <cell r="AM111">
            <v>131.040838878036</v>
          </cell>
          <cell r="AN111">
            <v>0</v>
          </cell>
          <cell r="AO111">
            <v>140.040838878036</v>
          </cell>
          <cell r="AP111">
            <v>0</v>
          </cell>
          <cell r="AQ111">
            <v>16.530907386331201</v>
          </cell>
          <cell r="AR111">
            <v>16.530907386331201</v>
          </cell>
          <cell r="AS111">
            <v>16.530907386331201</v>
          </cell>
        </row>
        <row r="112">
          <cell r="F112">
            <v>2</v>
          </cell>
          <cell r="G112">
            <v>3042</v>
          </cell>
          <cell r="H112">
            <v>0.47041420118343202</v>
          </cell>
          <cell r="I112">
            <v>5</v>
          </cell>
          <cell r="J112">
            <v>285</v>
          </cell>
          <cell r="K112">
            <v>4034.4644362761001</v>
          </cell>
          <cell r="L112">
            <v>4034.4644362761001</v>
          </cell>
          <cell r="M112">
            <v>60777.660784102503</v>
          </cell>
          <cell r="N112">
            <v>60813.660784102503</v>
          </cell>
          <cell r="O112">
            <v>1</v>
          </cell>
          <cell r="P112">
            <v>0</v>
          </cell>
          <cell r="Q112">
            <v>0</v>
          </cell>
          <cell r="R112">
            <v>0</v>
          </cell>
          <cell r="S112">
            <v>0</v>
          </cell>
          <cell r="T112">
            <v>0</v>
          </cell>
          <cell r="U112">
            <v>4365.9206079245796</v>
          </cell>
          <cell r="V112">
            <v>0</v>
          </cell>
          <cell r="W112">
            <v>4401.9206079245796</v>
          </cell>
          <cell r="X112">
            <v>0</v>
          </cell>
          <cell r="Y112">
            <v>96</v>
          </cell>
          <cell r="Z112">
            <v>30</v>
          </cell>
          <cell r="AA112">
            <v>0</v>
          </cell>
          <cell r="AB112">
            <v>0</v>
          </cell>
          <cell r="AC112">
            <v>7289.6860523490996</v>
          </cell>
          <cell r="AD112">
            <v>4978.81464825477</v>
          </cell>
          <cell r="AE112">
            <v>3967.1775776709301</v>
          </cell>
          <cell r="AF112">
            <v>3125.3966391377598</v>
          </cell>
          <cell r="AG112">
            <v>0.37797664184753199</v>
          </cell>
          <cell r="AH112">
            <v>0</v>
          </cell>
          <cell r="AI112">
            <v>0</v>
          </cell>
          <cell r="AJ112">
            <v>0</v>
          </cell>
          <cell r="AK112">
            <v>0</v>
          </cell>
          <cell r="AL112">
            <v>0</v>
          </cell>
          <cell r="AM112">
            <v>133.11259494619199</v>
          </cell>
          <cell r="AN112">
            <v>0</v>
          </cell>
          <cell r="AO112">
            <v>142.11259494619199</v>
          </cell>
          <cell r="AP112">
            <v>0</v>
          </cell>
          <cell r="AQ112">
            <v>15.0331698502987</v>
          </cell>
          <cell r="AR112">
            <v>15.0331698502987</v>
          </cell>
          <cell r="AS112">
            <v>15.0331698502987</v>
          </cell>
        </row>
        <row r="113">
          <cell r="F113">
            <v>2</v>
          </cell>
          <cell r="G113">
            <v>561</v>
          </cell>
          <cell r="H113">
            <v>0.59536541889483097</v>
          </cell>
          <cell r="I113">
            <v>147</v>
          </cell>
          <cell r="J113">
            <v>285</v>
          </cell>
          <cell r="K113">
            <v>668.59531137434999</v>
          </cell>
          <cell r="L113">
            <v>668.59531137434999</v>
          </cell>
          <cell r="M113">
            <v>2680.6125930703702</v>
          </cell>
          <cell r="N113">
            <v>2716.6125930703702</v>
          </cell>
          <cell r="O113">
            <v>1</v>
          </cell>
          <cell r="P113">
            <v>0</v>
          </cell>
          <cell r="Q113">
            <v>0</v>
          </cell>
          <cell r="R113">
            <v>0</v>
          </cell>
          <cell r="S113">
            <v>0</v>
          </cell>
          <cell r="T113">
            <v>0</v>
          </cell>
          <cell r="U113">
            <v>1185.4316395533599</v>
          </cell>
          <cell r="V113">
            <v>0</v>
          </cell>
          <cell r="W113">
            <v>1221.4316395533599</v>
          </cell>
          <cell r="X113">
            <v>0</v>
          </cell>
          <cell r="Y113">
            <v>20</v>
          </cell>
          <cell r="Z113">
            <v>20</v>
          </cell>
          <cell r="AA113">
            <v>0</v>
          </cell>
          <cell r="AB113">
            <v>0</v>
          </cell>
          <cell r="AC113">
            <v>1813.60360309776</v>
          </cell>
          <cell r="AD113">
            <v>1472.40240576325</v>
          </cell>
          <cell r="AE113">
            <v>683.327472576123</v>
          </cell>
          <cell r="AF113">
            <v>546.50810076755397</v>
          </cell>
          <cell r="AG113">
            <v>0.28115715130812602</v>
          </cell>
          <cell r="AH113">
            <v>0</v>
          </cell>
          <cell r="AI113">
            <v>0</v>
          </cell>
          <cell r="AJ113">
            <v>0</v>
          </cell>
          <cell r="AK113">
            <v>0</v>
          </cell>
          <cell r="AL113">
            <v>0</v>
          </cell>
          <cell r="AM113">
            <v>260.80001622524497</v>
          </cell>
          <cell r="AN113">
            <v>0</v>
          </cell>
          <cell r="AO113">
            <v>269.80001622524497</v>
          </cell>
          <cell r="AP113">
            <v>0</v>
          </cell>
          <cell r="AQ113">
            <v>20.611447863548801</v>
          </cell>
          <cell r="AR113">
            <v>20.611447863548801</v>
          </cell>
          <cell r="AS113">
            <v>20.611447863548801</v>
          </cell>
        </row>
        <row r="114">
          <cell r="F114">
            <v>3</v>
          </cell>
          <cell r="G114">
            <v>237</v>
          </cell>
          <cell r="H114">
            <v>0.18565400843881899</v>
          </cell>
          <cell r="I114">
            <v>10</v>
          </cell>
          <cell r="J114">
            <v>2</v>
          </cell>
          <cell r="K114">
            <v>150.04173698394499</v>
          </cell>
          <cell r="L114">
            <v>150.04173698394499</v>
          </cell>
          <cell r="M114">
            <v>945.47841787211701</v>
          </cell>
          <cell r="N114">
            <v>981.47841787211701</v>
          </cell>
          <cell r="O114">
            <v>1</v>
          </cell>
          <cell r="P114">
            <v>0</v>
          </cell>
          <cell r="Q114">
            <v>0</v>
          </cell>
          <cell r="R114">
            <v>0</v>
          </cell>
          <cell r="S114">
            <v>0</v>
          </cell>
          <cell r="T114">
            <v>0</v>
          </cell>
          <cell r="U114">
            <v>943.30698826656101</v>
          </cell>
          <cell r="V114">
            <v>0</v>
          </cell>
          <cell r="W114">
            <v>979.30698826656101</v>
          </cell>
          <cell r="X114">
            <v>0</v>
          </cell>
          <cell r="Y114">
            <v>10</v>
          </cell>
          <cell r="Z114">
            <v>10</v>
          </cell>
          <cell r="AA114">
            <v>0</v>
          </cell>
          <cell r="AB114">
            <v>0</v>
          </cell>
          <cell r="AC114">
            <v>252.74938806312301</v>
          </cell>
          <cell r="AD114">
            <v>219.02199526149701</v>
          </cell>
          <cell r="AE114">
            <v>57.9788357037895</v>
          </cell>
          <cell r="AF114">
            <v>88.112155224535897</v>
          </cell>
          <cell r="AG114">
            <v>0.14856929729471499</v>
          </cell>
          <cell r="AH114">
            <v>0</v>
          </cell>
          <cell r="AI114">
            <v>0</v>
          </cell>
          <cell r="AJ114">
            <v>0</v>
          </cell>
          <cell r="AK114">
            <v>0</v>
          </cell>
          <cell r="AL114">
            <v>0</v>
          </cell>
          <cell r="AM114">
            <v>61.051696950160498</v>
          </cell>
          <cell r="AN114">
            <v>0</v>
          </cell>
          <cell r="AO114">
            <v>70.051696950160505</v>
          </cell>
          <cell r="AP114">
            <v>0</v>
          </cell>
          <cell r="AQ114">
            <v>15.7412589406654</v>
          </cell>
          <cell r="AR114">
            <v>15.7412589406654</v>
          </cell>
          <cell r="AS114">
            <v>15.7412589406654</v>
          </cell>
        </row>
        <row r="115">
          <cell r="F115">
            <v>2</v>
          </cell>
          <cell r="G115">
            <v>1747</v>
          </cell>
          <cell r="H115">
            <v>0.11276473955352</v>
          </cell>
          <cell r="I115">
            <v>19</v>
          </cell>
          <cell r="J115">
            <v>2</v>
          </cell>
          <cell r="K115">
            <v>1205.4149386368399</v>
          </cell>
          <cell r="L115">
            <v>1205.4149386368399</v>
          </cell>
          <cell r="M115">
            <v>8063.6372447052399</v>
          </cell>
          <cell r="N115">
            <v>8099.6372447052399</v>
          </cell>
          <cell r="O115">
            <v>1</v>
          </cell>
          <cell r="P115">
            <v>0</v>
          </cell>
          <cell r="Q115">
            <v>0</v>
          </cell>
          <cell r="R115">
            <v>0</v>
          </cell>
          <cell r="S115">
            <v>0</v>
          </cell>
          <cell r="T115">
            <v>0</v>
          </cell>
          <cell r="U115">
            <v>1016.53313220982</v>
          </cell>
          <cell r="V115">
            <v>0</v>
          </cell>
          <cell r="W115">
            <v>1052.53313220982</v>
          </cell>
          <cell r="X115">
            <v>0</v>
          </cell>
          <cell r="Y115">
            <v>80</v>
          </cell>
          <cell r="Z115">
            <v>74</v>
          </cell>
          <cell r="AA115">
            <v>0</v>
          </cell>
          <cell r="AB115">
            <v>0</v>
          </cell>
          <cell r="AC115">
            <v>1830.0274163736001</v>
          </cell>
          <cell r="AD115">
            <v>1582.1109092089901</v>
          </cell>
          <cell r="AE115">
            <v>478.06133844437801</v>
          </cell>
          <cell r="AF115">
            <v>439.70322605888401</v>
          </cell>
          <cell r="AG115">
            <v>0.16571535755026801</v>
          </cell>
          <cell r="AH115">
            <v>0</v>
          </cell>
          <cell r="AI115">
            <v>0</v>
          </cell>
          <cell r="AJ115">
            <v>0</v>
          </cell>
          <cell r="AK115">
            <v>0</v>
          </cell>
          <cell r="AL115">
            <v>0</v>
          </cell>
          <cell r="AM115">
            <v>88.3675369432368</v>
          </cell>
          <cell r="AN115">
            <v>0</v>
          </cell>
          <cell r="AO115">
            <v>97.3675369432368</v>
          </cell>
          <cell r="AP115">
            <v>0</v>
          </cell>
          <cell r="AQ115">
            <v>13.922754442856601</v>
          </cell>
          <cell r="AR115">
            <v>13.922754442856601</v>
          </cell>
          <cell r="AS115">
            <v>13.922754442856601</v>
          </cell>
        </row>
        <row r="116">
          <cell r="F116">
            <v>2</v>
          </cell>
          <cell r="G116">
            <v>4896</v>
          </cell>
          <cell r="H116">
            <v>0.17667483660130701</v>
          </cell>
          <cell r="I116">
            <v>25</v>
          </cell>
          <cell r="J116">
            <v>2</v>
          </cell>
          <cell r="K116">
            <v>3907.51723855506</v>
          </cell>
          <cell r="L116">
            <v>3907.51723855506</v>
          </cell>
          <cell r="M116">
            <v>20000.0185797702</v>
          </cell>
          <cell r="N116">
            <v>20036.0185797702</v>
          </cell>
          <cell r="O116">
            <v>1</v>
          </cell>
          <cell r="P116">
            <v>0</v>
          </cell>
          <cell r="Q116">
            <v>0</v>
          </cell>
          <cell r="R116">
            <v>0</v>
          </cell>
          <cell r="S116">
            <v>0</v>
          </cell>
          <cell r="T116">
            <v>0</v>
          </cell>
          <cell r="U116">
            <v>1142.1143500022199</v>
          </cell>
          <cell r="V116">
            <v>0</v>
          </cell>
          <cell r="W116">
            <v>1178.1143500022199</v>
          </cell>
          <cell r="X116">
            <v>0</v>
          </cell>
          <cell r="Y116">
            <v>172</v>
          </cell>
          <cell r="Z116">
            <v>104</v>
          </cell>
          <cell r="AA116">
            <v>0</v>
          </cell>
          <cell r="AB116">
            <v>0</v>
          </cell>
          <cell r="AC116">
            <v>5378.3993467751297</v>
          </cell>
          <cell r="AD116">
            <v>4489.36189355225</v>
          </cell>
          <cell r="AE116">
            <v>1275.51679359898</v>
          </cell>
          <cell r="AF116">
            <v>1149.4362521319599</v>
          </cell>
          <cell r="AG116">
            <v>0.150996357684203</v>
          </cell>
          <cell r="AH116">
            <v>0</v>
          </cell>
          <cell r="AI116">
            <v>0</v>
          </cell>
          <cell r="AJ116">
            <v>0</v>
          </cell>
          <cell r="AK116">
            <v>0</v>
          </cell>
          <cell r="AL116">
            <v>0</v>
          </cell>
          <cell r="AM116">
            <v>88.849670444225396</v>
          </cell>
          <cell r="AN116">
            <v>0</v>
          </cell>
          <cell r="AO116">
            <v>97.849670444225396</v>
          </cell>
          <cell r="AP116">
            <v>0</v>
          </cell>
          <cell r="AQ116">
            <v>16.362667911515601</v>
          </cell>
          <cell r="AR116">
            <v>16.362667911515601</v>
          </cell>
          <cell r="AS116">
            <v>16.362667911515601</v>
          </cell>
        </row>
        <row r="117">
          <cell r="F117">
            <v>3</v>
          </cell>
          <cell r="G117">
            <v>1515</v>
          </cell>
          <cell r="H117">
            <v>0.25016501650165002</v>
          </cell>
          <cell r="I117">
            <v>14</v>
          </cell>
          <cell r="J117">
            <v>2</v>
          </cell>
          <cell r="K117">
            <v>598.711977844628</v>
          </cell>
          <cell r="L117">
            <v>598.711977844628</v>
          </cell>
          <cell r="M117">
            <v>2637.4552517725701</v>
          </cell>
          <cell r="N117">
            <v>2673.4552517725701</v>
          </cell>
          <cell r="O117">
            <v>1</v>
          </cell>
          <cell r="P117">
            <v>0</v>
          </cell>
          <cell r="Q117">
            <v>0</v>
          </cell>
          <cell r="R117">
            <v>0</v>
          </cell>
          <cell r="S117">
            <v>0</v>
          </cell>
          <cell r="T117">
            <v>0</v>
          </cell>
          <cell r="U117">
            <v>464.58207816036798</v>
          </cell>
          <cell r="V117">
            <v>0</v>
          </cell>
          <cell r="W117">
            <v>500.58207816036798</v>
          </cell>
          <cell r="X117">
            <v>0</v>
          </cell>
          <cell r="Y117">
            <v>56</v>
          </cell>
          <cell r="Z117">
            <v>56</v>
          </cell>
          <cell r="AA117">
            <v>0</v>
          </cell>
          <cell r="AB117">
            <v>0</v>
          </cell>
          <cell r="AC117">
            <v>2295.27196457843</v>
          </cell>
          <cell r="AD117">
            <v>1887.19275915398</v>
          </cell>
          <cell r="AE117">
            <v>798.62133867068496</v>
          </cell>
          <cell r="AF117">
            <v>744.44891334228703</v>
          </cell>
          <cell r="AG117">
            <v>0.217085790671947</v>
          </cell>
          <cell r="AH117">
            <v>0</v>
          </cell>
          <cell r="AI117">
            <v>0</v>
          </cell>
          <cell r="AJ117">
            <v>0</v>
          </cell>
          <cell r="AK117">
            <v>0</v>
          </cell>
          <cell r="AL117">
            <v>0</v>
          </cell>
          <cell r="AM117">
            <v>99.472251137801805</v>
          </cell>
          <cell r="AN117">
            <v>0</v>
          </cell>
          <cell r="AO117">
            <v>108.472251137802</v>
          </cell>
          <cell r="AP117">
            <v>0</v>
          </cell>
          <cell r="AQ117">
            <v>12.7373152471542</v>
          </cell>
          <cell r="AR117">
            <v>12.7373152471542</v>
          </cell>
          <cell r="AS117">
            <v>12.7373152471542</v>
          </cell>
        </row>
        <row r="118">
          <cell r="F118">
            <v>2</v>
          </cell>
          <cell r="G118">
            <v>1938</v>
          </cell>
          <cell r="H118">
            <v>0.15892672858617099</v>
          </cell>
          <cell r="I118">
            <v>28</v>
          </cell>
          <cell r="J118">
            <v>2</v>
          </cell>
          <cell r="K118">
            <v>1294.54294386931</v>
          </cell>
          <cell r="L118">
            <v>1294.54294386931</v>
          </cell>
          <cell r="M118">
            <v>4181.9637505778101</v>
          </cell>
          <cell r="N118">
            <v>4217.9637505778101</v>
          </cell>
          <cell r="O118">
            <v>1</v>
          </cell>
          <cell r="P118">
            <v>0</v>
          </cell>
          <cell r="Q118">
            <v>0</v>
          </cell>
          <cell r="R118">
            <v>0</v>
          </cell>
          <cell r="S118">
            <v>0</v>
          </cell>
          <cell r="T118">
            <v>0</v>
          </cell>
          <cell r="U118">
            <v>808.53883141026404</v>
          </cell>
          <cell r="V118">
            <v>0</v>
          </cell>
          <cell r="W118">
            <v>844.53883141026404</v>
          </cell>
          <cell r="X118">
            <v>0</v>
          </cell>
          <cell r="Y118">
            <v>62</v>
          </cell>
          <cell r="Z118">
            <v>62</v>
          </cell>
          <cell r="AA118">
            <v>0</v>
          </cell>
          <cell r="AB118">
            <v>0</v>
          </cell>
          <cell r="AC118">
            <v>2775.5182250017701</v>
          </cell>
          <cell r="AD118">
            <v>2475.62700520934</v>
          </cell>
          <cell r="AE118">
            <v>861.00264498930903</v>
          </cell>
          <cell r="AF118">
            <v>825.16405790321005</v>
          </cell>
          <cell r="AG118">
            <v>0.20084964136119199</v>
          </cell>
          <cell r="AH118">
            <v>0</v>
          </cell>
          <cell r="AI118">
            <v>0</v>
          </cell>
          <cell r="AJ118">
            <v>0</v>
          </cell>
          <cell r="AK118">
            <v>0</v>
          </cell>
          <cell r="AL118">
            <v>0</v>
          </cell>
          <cell r="AM118">
            <v>94.233486329388697</v>
          </cell>
          <cell r="AN118">
            <v>0</v>
          </cell>
          <cell r="AO118">
            <v>103.233486329389</v>
          </cell>
          <cell r="AP118">
            <v>0</v>
          </cell>
          <cell r="AQ118">
            <v>11.2870773173312</v>
          </cell>
          <cell r="AR118">
            <v>11.2870773173312</v>
          </cell>
          <cell r="AS118">
            <v>11.2870773173312</v>
          </cell>
        </row>
        <row r="119">
          <cell r="F119">
            <v>2</v>
          </cell>
          <cell r="G119">
            <v>3315</v>
          </cell>
          <cell r="H119">
            <v>0.36138763197586699</v>
          </cell>
          <cell r="I119">
            <v>62</v>
          </cell>
          <cell r="J119">
            <v>2</v>
          </cell>
          <cell r="K119">
            <v>1199.7968435201899</v>
          </cell>
          <cell r="L119">
            <v>1199.7968435201899</v>
          </cell>
          <cell r="M119">
            <v>7183.9874537728301</v>
          </cell>
          <cell r="N119">
            <v>7219.9874537728301</v>
          </cell>
          <cell r="O119">
            <v>1</v>
          </cell>
          <cell r="P119">
            <v>0</v>
          </cell>
          <cell r="Q119">
            <v>0</v>
          </cell>
          <cell r="R119">
            <v>0</v>
          </cell>
          <cell r="S119">
            <v>0</v>
          </cell>
          <cell r="T119">
            <v>0</v>
          </cell>
          <cell r="U119">
            <v>656.695213891854</v>
          </cell>
          <cell r="V119">
            <v>0</v>
          </cell>
          <cell r="W119">
            <v>692.695213891854</v>
          </cell>
          <cell r="X119">
            <v>0</v>
          </cell>
          <cell r="Y119">
            <v>126</v>
          </cell>
          <cell r="Z119">
            <v>126</v>
          </cell>
          <cell r="AA119">
            <v>0</v>
          </cell>
          <cell r="AB119">
            <v>0</v>
          </cell>
          <cell r="AC119">
            <v>6266.3773050303598</v>
          </cell>
          <cell r="AD119">
            <v>4526.8030151992998</v>
          </cell>
          <cell r="AE119">
            <v>3056.7271409658101</v>
          </cell>
          <cell r="AF119">
            <v>2397.3883858337199</v>
          </cell>
          <cell r="AG119">
            <v>0.33411012535412299</v>
          </cell>
          <cell r="AH119">
            <v>0</v>
          </cell>
          <cell r="AI119">
            <v>0</v>
          </cell>
          <cell r="AJ119">
            <v>0</v>
          </cell>
          <cell r="AK119">
            <v>0</v>
          </cell>
          <cell r="AL119">
            <v>0</v>
          </cell>
          <cell r="AM119">
            <v>102.478254579029</v>
          </cell>
          <cell r="AN119">
            <v>0</v>
          </cell>
          <cell r="AO119">
            <v>111.478254579029</v>
          </cell>
          <cell r="AP119">
            <v>0</v>
          </cell>
          <cell r="AQ119">
            <v>14.184033845539201</v>
          </cell>
          <cell r="AR119">
            <v>14.184033845539201</v>
          </cell>
          <cell r="AS119">
            <v>14.184033845539201</v>
          </cell>
        </row>
        <row r="120">
          <cell r="F120">
            <v>2</v>
          </cell>
          <cell r="G120">
            <v>4089</v>
          </cell>
          <cell r="H120">
            <v>0.19662509170946399</v>
          </cell>
          <cell r="I120">
            <v>22</v>
          </cell>
          <cell r="J120">
            <v>2</v>
          </cell>
          <cell r="K120">
            <v>4228.3643599703501</v>
          </cell>
          <cell r="L120">
            <v>4228.3643599703501</v>
          </cell>
          <cell r="M120">
            <v>24344.851100147702</v>
          </cell>
          <cell r="N120">
            <v>24380.851100147702</v>
          </cell>
          <cell r="O120">
            <v>1</v>
          </cell>
          <cell r="P120">
            <v>0</v>
          </cell>
          <cell r="Q120">
            <v>0</v>
          </cell>
          <cell r="R120">
            <v>0</v>
          </cell>
          <cell r="S120">
            <v>0</v>
          </cell>
          <cell r="T120">
            <v>0</v>
          </cell>
          <cell r="U120">
            <v>1622.8847706627</v>
          </cell>
          <cell r="V120">
            <v>0</v>
          </cell>
          <cell r="W120">
            <v>1658.8847706627</v>
          </cell>
          <cell r="X120">
            <v>0</v>
          </cell>
          <cell r="Y120">
            <v>130</v>
          </cell>
          <cell r="Z120">
            <v>74</v>
          </cell>
          <cell r="AA120">
            <v>0</v>
          </cell>
          <cell r="AB120">
            <v>0</v>
          </cell>
          <cell r="AC120">
            <v>5396.6415319071302</v>
          </cell>
          <cell r="AD120">
            <v>4486.7629602316201</v>
          </cell>
          <cell r="AE120">
            <v>1667.6836494321699</v>
          </cell>
          <cell r="AF120">
            <v>1540.5545438745701</v>
          </cell>
          <cell r="AG120">
            <v>0.213014409596709</v>
          </cell>
          <cell r="AH120">
            <v>0</v>
          </cell>
          <cell r="AI120">
            <v>0</v>
          </cell>
          <cell r="AJ120">
            <v>0</v>
          </cell>
          <cell r="AK120">
            <v>0</v>
          </cell>
          <cell r="AL120">
            <v>0</v>
          </cell>
          <cell r="AM120">
            <v>101.011098480991</v>
          </cell>
          <cell r="AN120">
            <v>0</v>
          </cell>
          <cell r="AO120">
            <v>110.011098480991</v>
          </cell>
          <cell r="AP120">
            <v>0</v>
          </cell>
          <cell r="AQ120">
            <v>15.3472610746798</v>
          </cell>
          <cell r="AR120">
            <v>15.3472610746798</v>
          </cell>
          <cell r="AS120">
            <v>15.3472610746798</v>
          </cell>
        </row>
        <row r="121">
          <cell r="F121">
            <v>3</v>
          </cell>
          <cell r="G121">
            <v>2198</v>
          </cell>
          <cell r="H121">
            <v>0.31073703366696998</v>
          </cell>
          <cell r="I121">
            <v>28</v>
          </cell>
          <cell r="J121">
            <v>2</v>
          </cell>
          <cell r="K121">
            <v>1568.34421016632</v>
          </cell>
          <cell r="L121">
            <v>1568.34421016632</v>
          </cell>
          <cell r="M121">
            <v>9259.4478852709199</v>
          </cell>
          <cell r="N121">
            <v>9295.4478852709199</v>
          </cell>
          <cell r="O121">
            <v>1</v>
          </cell>
          <cell r="P121">
            <v>0</v>
          </cell>
          <cell r="Q121">
            <v>0</v>
          </cell>
          <cell r="R121">
            <v>0</v>
          </cell>
          <cell r="S121">
            <v>0</v>
          </cell>
          <cell r="T121">
            <v>0</v>
          </cell>
          <cell r="U121">
            <v>1126.4910053998401</v>
          </cell>
          <cell r="V121">
            <v>0</v>
          </cell>
          <cell r="W121">
            <v>1162.4910053998401</v>
          </cell>
          <cell r="X121">
            <v>0</v>
          </cell>
          <cell r="Y121">
            <v>66</v>
          </cell>
          <cell r="Z121">
            <v>66</v>
          </cell>
          <cell r="AA121">
            <v>0</v>
          </cell>
          <cell r="AB121">
            <v>0</v>
          </cell>
          <cell r="AC121">
            <v>3639.9212522600201</v>
          </cell>
          <cell r="AD121">
            <v>2710.8057980294798</v>
          </cell>
          <cell r="AE121">
            <v>1557.5924723554199</v>
          </cell>
          <cell r="AF121">
            <v>1258.3683928683199</v>
          </cell>
          <cell r="AG121">
            <v>0.29407068246799001</v>
          </cell>
          <cell r="AH121">
            <v>0</v>
          </cell>
          <cell r="AI121">
            <v>0</v>
          </cell>
          <cell r="AJ121">
            <v>0</v>
          </cell>
          <cell r="AK121">
            <v>0</v>
          </cell>
          <cell r="AL121">
            <v>0</v>
          </cell>
          <cell r="AM121">
            <v>109.606352185568</v>
          </cell>
          <cell r="AN121">
            <v>0</v>
          </cell>
          <cell r="AO121">
            <v>118.606352185568</v>
          </cell>
          <cell r="AP121">
            <v>0</v>
          </cell>
          <cell r="AQ121">
            <v>12.538973879696799</v>
          </cell>
          <cell r="AR121">
            <v>12.538973879696799</v>
          </cell>
          <cell r="AS121">
            <v>12.538973879696799</v>
          </cell>
        </row>
        <row r="122">
          <cell r="F122">
            <v>2</v>
          </cell>
          <cell r="G122">
            <v>4779</v>
          </cell>
          <cell r="H122">
            <v>0.40217618748692202</v>
          </cell>
          <cell r="I122">
            <v>11</v>
          </cell>
          <cell r="J122">
            <v>2</v>
          </cell>
          <cell r="K122">
            <v>2767.89968519286</v>
          </cell>
          <cell r="L122">
            <v>2767.89968519286</v>
          </cell>
          <cell r="M122">
            <v>11985.1381433059</v>
          </cell>
          <cell r="N122">
            <v>12021.1381433059</v>
          </cell>
          <cell r="O122">
            <v>1</v>
          </cell>
          <cell r="P122">
            <v>0</v>
          </cell>
          <cell r="Q122">
            <v>0</v>
          </cell>
          <cell r="R122">
            <v>0</v>
          </cell>
          <cell r="S122">
            <v>0</v>
          </cell>
          <cell r="T122">
            <v>0</v>
          </cell>
          <cell r="U122">
            <v>704.22168022963899</v>
          </cell>
          <cell r="V122">
            <v>0</v>
          </cell>
          <cell r="W122">
            <v>740.22168022963899</v>
          </cell>
          <cell r="X122">
            <v>0</v>
          </cell>
          <cell r="Y122">
            <v>178</v>
          </cell>
          <cell r="Z122">
            <v>146</v>
          </cell>
          <cell r="AA122">
            <v>0</v>
          </cell>
          <cell r="AB122">
            <v>0</v>
          </cell>
          <cell r="AC122">
            <v>9406.0728062245198</v>
          </cell>
          <cell r="AD122">
            <v>6873.3681612713799</v>
          </cell>
          <cell r="AE122">
            <v>4701.1702745889897</v>
          </cell>
          <cell r="AF122">
            <v>3793.2905065182399</v>
          </cell>
          <cell r="AG122">
            <v>0.35491710090288497</v>
          </cell>
          <cell r="AH122">
            <v>0</v>
          </cell>
          <cell r="AI122">
            <v>0</v>
          </cell>
          <cell r="AJ122">
            <v>0</v>
          </cell>
          <cell r="AK122">
            <v>0</v>
          </cell>
          <cell r="AL122">
            <v>0</v>
          </cell>
          <cell r="AM122">
            <v>105.06346083423</v>
          </cell>
          <cell r="AN122">
            <v>0</v>
          </cell>
          <cell r="AO122">
            <v>114.06346083423</v>
          </cell>
          <cell r="AP122">
            <v>0</v>
          </cell>
          <cell r="AQ122">
            <v>14.1107896456991</v>
          </cell>
          <cell r="AR122">
            <v>14.1107896456991</v>
          </cell>
          <cell r="AS122">
            <v>14.1107896456991</v>
          </cell>
        </row>
        <row r="123">
          <cell r="F123">
            <v>2</v>
          </cell>
          <cell r="G123">
            <v>4636</v>
          </cell>
          <cell r="H123">
            <v>0.32506471095772199</v>
          </cell>
          <cell r="I123">
            <v>10</v>
          </cell>
          <cell r="J123">
            <v>2</v>
          </cell>
          <cell r="K123">
            <v>3237.0936753972001</v>
          </cell>
          <cell r="L123">
            <v>3237.0936753972001</v>
          </cell>
          <cell r="M123">
            <v>15857.6428307563</v>
          </cell>
          <cell r="N123">
            <v>15893.6428307563</v>
          </cell>
          <cell r="O123">
            <v>1</v>
          </cell>
          <cell r="P123">
            <v>0</v>
          </cell>
          <cell r="Q123">
            <v>0</v>
          </cell>
          <cell r="R123">
            <v>0</v>
          </cell>
          <cell r="S123">
            <v>0</v>
          </cell>
          <cell r="T123">
            <v>0</v>
          </cell>
          <cell r="U123">
            <v>953.26040979544598</v>
          </cell>
          <cell r="V123">
            <v>0</v>
          </cell>
          <cell r="W123">
            <v>989.26040979544598</v>
          </cell>
          <cell r="X123">
            <v>0</v>
          </cell>
          <cell r="Y123">
            <v>126</v>
          </cell>
          <cell r="Z123">
            <v>100</v>
          </cell>
          <cell r="AA123">
            <v>0</v>
          </cell>
          <cell r="AB123">
            <v>0</v>
          </cell>
          <cell r="AC123">
            <v>9011.8958557572205</v>
          </cell>
          <cell r="AD123">
            <v>7362.8083825106496</v>
          </cell>
          <cell r="AE123">
            <v>4635.46520606182</v>
          </cell>
          <cell r="AF123">
            <v>4075.3746425797799</v>
          </cell>
          <cell r="AG123">
            <v>0.41036061278393798</v>
          </cell>
          <cell r="AH123">
            <v>0</v>
          </cell>
          <cell r="AI123">
            <v>0</v>
          </cell>
          <cell r="AJ123">
            <v>0</v>
          </cell>
          <cell r="AK123">
            <v>0</v>
          </cell>
          <cell r="AL123">
            <v>0</v>
          </cell>
          <cell r="AM123">
            <v>114.96297114213</v>
          </cell>
          <cell r="AN123">
            <v>0</v>
          </cell>
          <cell r="AO123">
            <v>123.96297114213</v>
          </cell>
          <cell r="AP123">
            <v>0</v>
          </cell>
          <cell r="AQ123">
            <v>12.7542409771275</v>
          </cell>
          <cell r="AR123">
            <v>12.7542409771275</v>
          </cell>
          <cell r="AS123">
            <v>12.7542409771275</v>
          </cell>
        </row>
        <row r="124">
          <cell r="F124">
            <v>3</v>
          </cell>
          <cell r="G124">
            <v>627</v>
          </cell>
          <cell r="H124">
            <v>9.5693779904306206E-2</v>
          </cell>
          <cell r="I124">
            <v>24</v>
          </cell>
          <cell r="J124">
            <v>2</v>
          </cell>
          <cell r="K124">
            <v>435.69413134141899</v>
          </cell>
          <cell r="L124">
            <v>435.69413134141899</v>
          </cell>
          <cell r="M124">
            <v>1148.59370336692</v>
          </cell>
          <cell r="N124">
            <v>1184.59370336692</v>
          </cell>
          <cell r="O124">
            <v>1</v>
          </cell>
          <cell r="P124">
            <v>0</v>
          </cell>
          <cell r="Q124">
            <v>0</v>
          </cell>
          <cell r="R124">
            <v>0</v>
          </cell>
          <cell r="S124">
            <v>0</v>
          </cell>
          <cell r="T124">
            <v>0</v>
          </cell>
          <cell r="U124">
            <v>737.56664692319305</v>
          </cell>
          <cell r="V124">
            <v>0</v>
          </cell>
          <cell r="W124">
            <v>773.56664692319305</v>
          </cell>
          <cell r="X124">
            <v>0</v>
          </cell>
          <cell r="Y124">
            <v>34</v>
          </cell>
          <cell r="Z124">
            <v>34</v>
          </cell>
          <cell r="AA124">
            <v>0</v>
          </cell>
          <cell r="AB124">
            <v>0</v>
          </cell>
          <cell r="AC124">
            <v>1268.1697013370399</v>
          </cell>
          <cell r="AD124">
            <v>1085.2825843670801</v>
          </cell>
          <cell r="AE124">
            <v>419.37689994780698</v>
          </cell>
          <cell r="AF124">
            <v>405.73316675036898</v>
          </cell>
          <cell r="AG124">
            <v>0.23435866369154801</v>
          </cell>
          <cell r="AH124">
            <v>0</v>
          </cell>
          <cell r="AI124">
            <v>0</v>
          </cell>
          <cell r="AJ124">
            <v>0</v>
          </cell>
          <cell r="AK124">
            <v>0</v>
          </cell>
          <cell r="AL124">
            <v>0</v>
          </cell>
          <cell r="AM124">
            <v>186.514684214059</v>
          </cell>
          <cell r="AN124">
            <v>0</v>
          </cell>
          <cell r="AO124">
            <v>195.514684214059</v>
          </cell>
          <cell r="AP124">
            <v>0</v>
          </cell>
          <cell r="AQ124">
            <v>16.599816405612199</v>
          </cell>
          <cell r="AR124">
            <v>16.599816405612199</v>
          </cell>
          <cell r="AS124">
            <v>16.599816405612199</v>
          </cell>
        </row>
        <row r="125">
          <cell r="F125">
            <v>2</v>
          </cell>
          <cell r="G125">
            <v>166</v>
          </cell>
          <cell r="H125">
            <v>4.81927710843374E-2</v>
          </cell>
          <cell r="I125">
            <v>3</v>
          </cell>
          <cell r="J125">
            <v>2</v>
          </cell>
          <cell r="K125">
            <v>194.03556054760199</v>
          </cell>
          <cell r="L125">
            <v>194.03556054760199</v>
          </cell>
          <cell r="M125">
            <v>861.88994648087203</v>
          </cell>
          <cell r="N125">
            <v>897.88994648087203</v>
          </cell>
          <cell r="O125">
            <v>1</v>
          </cell>
          <cell r="P125">
            <v>0</v>
          </cell>
          <cell r="Q125">
            <v>0</v>
          </cell>
          <cell r="R125">
            <v>0</v>
          </cell>
          <cell r="S125">
            <v>0</v>
          </cell>
          <cell r="T125">
            <v>0</v>
          </cell>
          <cell r="U125">
            <v>936.64040614447197</v>
          </cell>
          <cell r="V125">
            <v>0</v>
          </cell>
          <cell r="W125">
            <v>972.64040614447197</v>
          </cell>
          <cell r="X125">
            <v>0</v>
          </cell>
          <cell r="Y125">
            <v>6</v>
          </cell>
          <cell r="Z125">
            <v>6</v>
          </cell>
          <cell r="AA125">
            <v>0</v>
          </cell>
          <cell r="AB125">
            <v>0</v>
          </cell>
          <cell r="AC125">
            <v>257.32887404898599</v>
          </cell>
          <cell r="AD125">
            <v>271.765839830196</v>
          </cell>
          <cell r="AE125">
            <v>57.0479176136867</v>
          </cell>
          <cell r="AF125">
            <v>94.626793418001</v>
          </cell>
          <cell r="AG125">
            <v>0.15449765940236301</v>
          </cell>
          <cell r="AH125">
            <v>0</v>
          </cell>
          <cell r="AI125">
            <v>0</v>
          </cell>
          <cell r="AJ125">
            <v>0</v>
          </cell>
          <cell r="AK125">
            <v>0</v>
          </cell>
          <cell r="AL125">
            <v>0</v>
          </cell>
          <cell r="AM125">
            <v>243.05573845392101</v>
          </cell>
          <cell r="AN125">
            <v>0</v>
          </cell>
          <cell r="AO125">
            <v>252.05573845392101</v>
          </cell>
          <cell r="AP125">
            <v>0</v>
          </cell>
          <cell r="AQ125">
            <v>9.0631508292131695</v>
          </cell>
          <cell r="AR125">
            <v>9.0631508292131695</v>
          </cell>
          <cell r="AS125">
            <v>9.0631508292131695</v>
          </cell>
        </row>
        <row r="126">
          <cell r="F126">
            <v>2</v>
          </cell>
          <cell r="G126">
            <v>6773</v>
          </cell>
          <cell r="H126">
            <v>0.20271666912741801</v>
          </cell>
          <cell r="I126">
            <v>8</v>
          </cell>
          <cell r="J126">
            <v>2</v>
          </cell>
          <cell r="K126">
            <v>9367.8129389909009</v>
          </cell>
          <cell r="L126">
            <v>9367.8129389909009</v>
          </cell>
          <cell r="M126">
            <v>68725.712290334603</v>
          </cell>
          <cell r="N126">
            <v>68761.712290334603</v>
          </cell>
          <cell r="O126">
            <v>1</v>
          </cell>
          <cell r="P126">
            <v>0</v>
          </cell>
          <cell r="Q126">
            <v>0</v>
          </cell>
          <cell r="R126">
            <v>0</v>
          </cell>
          <cell r="S126">
            <v>0</v>
          </cell>
          <cell r="T126">
            <v>0</v>
          </cell>
          <cell r="U126">
            <v>1721.42630116545</v>
          </cell>
          <cell r="V126">
            <v>0</v>
          </cell>
          <cell r="W126">
            <v>1757.42630116545</v>
          </cell>
          <cell r="X126">
            <v>0</v>
          </cell>
          <cell r="Y126">
            <v>242</v>
          </cell>
          <cell r="Z126">
            <v>92</v>
          </cell>
          <cell r="AA126">
            <v>0</v>
          </cell>
          <cell r="AB126">
            <v>0</v>
          </cell>
          <cell r="AC126">
            <v>9233.8652636667102</v>
          </cell>
          <cell r="AD126">
            <v>7002.75329682355</v>
          </cell>
          <cell r="AE126">
            <v>3372.90906798578</v>
          </cell>
          <cell r="AF126">
            <v>2632.4529117777702</v>
          </cell>
          <cell r="AG126">
            <v>0.24626581963215699</v>
          </cell>
          <cell r="AH126">
            <v>0</v>
          </cell>
          <cell r="AI126">
            <v>0</v>
          </cell>
          <cell r="AJ126">
            <v>0</v>
          </cell>
          <cell r="AK126">
            <v>0</v>
          </cell>
          <cell r="AL126">
            <v>0</v>
          </cell>
          <cell r="AM126">
            <v>60.230882621780502</v>
          </cell>
          <cell r="AN126">
            <v>0</v>
          </cell>
          <cell r="AO126">
            <v>69.230882621780495</v>
          </cell>
          <cell r="AP126">
            <v>0</v>
          </cell>
          <cell r="AQ126">
            <v>14.226359760516001</v>
          </cell>
          <cell r="AR126">
            <v>14.226359760516001</v>
          </cell>
          <cell r="AS126">
            <v>14.226359760516001</v>
          </cell>
        </row>
        <row r="127">
          <cell r="F127">
            <v>2</v>
          </cell>
          <cell r="G127">
            <v>1530</v>
          </cell>
          <cell r="H127">
            <v>0.156209150326797</v>
          </cell>
          <cell r="I127">
            <v>19</v>
          </cell>
          <cell r="J127">
            <v>2</v>
          </cell>
          <cell r="K127">
            <v>2424.1030171162802</v>
          </cell>
          <cell r="L127">
            <v>2424.1030171162802</v>
          </cell>
          <cell r="M127">
            <v>10263.320794314601</v>
          </cell>
          <cell r="N127">
            <v>10299.320794314601</v>
          </cell>
          <cell r="O127">
            <v>1</v>
          </cell>
          <cell r="P127">
            <v>0</v>
          </cell>
          <cell r="Q127">
            <v>0</v>
          </cell>
          <cell r="R127">
            <v>0</v>
          </cell>
          <cell r="S127">
            <v>0</v>
          </cell>
          <cell r="T127">
            <v>0</v>
          </cell>
          <cell r="U127">
            <v>1112.90268481507</v>
          </cell>
          <cell r="V127">
            <v>0</v>
          </cell>
          <cell r="W127">
            <v>1148.90268481507</v>
          </cell>
          <cell r="X127">
            <v>0</v>
          </cell>
          <cell r="Y127">
            <v>44</v>
          </cell>
          <cell r="Z127">
            <v>36</v>
          </cell>
          <cell r="AA127">
            <v>0</v>
          </cell>
          <cell r="AB127">
            <v>0</v>
          </cell>
          <cell r="AC127">
            <v>1843.9965561459201</v>
          </cell>
          <cell r="AD127">
            <v>1757.66300594773</v>
          </cell>
          <cell r="AE127">
            <v>386.53839825279999</v>
          </cell>
          <cell r="AF127">
            <v>404.67928570829002</v>
          </cell>
          <cell r="AG127">
            <v>0.137691389276273</v>
          </cell>
          <cell r="AH127">
            <v>0</v>
          </cell>
          <cell r="AI127">
            <v>0</v>
          </cell>
          <cell r="AJ127">
            <v>0</v>
          </cell>
          <cell r="AK127">
            <v>0</v>
          </cell>
          <cell r="AL127">
            <v>0</v>
          </cell>
          <cell r="AM127">
            <v>85.905141822836896</v>
          </cell>
          <cell r="AN127">
            <v>0</v>
          </cell>
          <cell r="AO127">
            <v>94.905141822836896</v>
          </cell>
          <cell r="AP127">
            <v>0</v>
          </cell>
          <cell r="AQ127">
            <v>13.460032249437599</v>
          </cell>
          <cell r="AR127">
            <v>13.460032249437599</v>
          </cell>
          <cell r="AS127">
            <v>13.460032249437599</v>
          </cell>
        </row>
        <row r="128">
          <cell r="F128">
            <v>2</v>
          </cell>
          <cell r="G128">
            <v>4013</v>
          </cell>
          <cell r="H128">
            <v>0.25691502616496398</v>
          </cell>
          <cell r="I128">
            <v>26</v>
          </cell>
          <cell r="J128">
            <v>2</v>
          </cell>
          <cell r="K128">
            <v>4202.1027496440902</v>
          </cell>
          <cell r="L128">
            <v>4202.1027496440902</v>
          </cell>
          <cell r="M128">
            <v>18575.415644506302</v>
          </cell>
          <cell r="N128">
            <v>18611.415644506302</v>
          </cell>
          <cell r="O128">
            <v>1</v>
          </cell>
          <cell r="P128">
            <v>0</v>
          </cell>
          <cell r="Q128">
            <v>0</v>
          </cell>
          <cell r="R128">
            <v>0</v>
          </cell>
          <cell r="S128">
            <v>0</v>
          </cell>
          <cell r="T128">
            <v>0</v>
          </cell>
          <cell r="U128">
            <v>1327.3720562327901</v>
          </cell>
          <cell r="V128">
            <v>0</v>
          </cell>
          <cell r="W128">
            <v>1363.3720562327901</v>
          </cell>
          <cell r="X128">
            <v>0</v>
          </cell>
          <cell r="Y128">
            <v>138</v>
          </cell>
          <cell r="Z128">
            <v>72</v>
          </cell>
          <cell r="AA128">
            <v>0</v>
          </cell>
          <cell r="AB128">
            <v>0</v>
          </cell>
          <cell r="AC128">
            <v>7155.0642062835695</v>
          </cell>
          <cell r="AD128">
            <v>5497.6543119741</v>
          </cell>
          <cell r="AE128">
            <v>2540.4344860031101</v>
          </cell>
          <cell r="AF128">
            <v>2098.6788715815201</v>
          </cell>
          <cell r="AG128">
            <v>0.27571518008789703</v>
          </cell>
          <cell r="AH128">
            <v>0</v>
          </cell>
          <cell r="AI128">
            <v>0</v>
          </cell>
          <cell r="AJ128">
            <v>0</v>
          </cell>
          <cell r="AK128">
            <v>0</v>
          </cell>
          <cell r="AL128">
            <v>0</v>
          </cell>
          <cell r="AM128">
            <v>118.604920556788</v>
          </cell>
          <cell r="AN128">
            <v>0</v>
          </cell>
          <cell r="AO128">
            <v>127.604920556788</v>
          </cell>
          <cell r="AP128">
            <v>0</v>
          </cell>
          <cell r="AQ128">
            <v>16.084074353681601</v>
          </cell>
          <cell r="AR128">
            <v>16.084074353681601</v>
          </cell>
          <cell r="AS128">
            <v>16.084074353681601</v>
          </cell>
        </row>
        <row r="129">
          <cell r="F129">
            <v>2</v>
          </cell>
          <cell r="G129">
            <v>4559</v>
          </cell>
          <cell r="H129">
            <v>0.270673393288002</v>
          </cell>
          <cell r="I129">
            <v>8</v>
          </cell>
          <cell r="J129">
            <v>2</v>
          </cell>
          <cell r="K129">
            <v>5308.7026757316298</v>
          </cell>
          <cell r="L129">
            <v>5308.7026757316298</v>
          </cell>
          <cell r="M129">
            <v>26403.942944221701</v>
          </cell>
          <cell r="N129">
            <v>26439.942944221701</v>
          </cell>
          <cell r="O129">
            <v>1</v>
          </cell>
          <cell r="P129">
            <v>0</v>
          </cell>
          <cell r="Q129">
            <v>0</v>
          </cell>
          <cell r="R129">
            <v>0</v>
          </cell>
          <cell r="S129">
            <v>0</v>
          </cell>
          <cell r="T129">
            <v>0</v>
          </cell>
          <cell r="U129">
            <v>1200.67141744024</v>
          </cell>
          <cell r="V129">
            <v>0</v>
          </cell>
          <cell r="W129">
            <v>1236.67141744024</v>
          </cell>
          <cell r="X129">
            <v>0</v>
          </cell>
          <cell r="Y129">
            <v>178</v>
          </cell>
          <cell r="Z129">
            <v>106</v>
          </cell>
          <cell r="AA129">
            <v>0</v>
          </cell>
          <cell r="AB129">
            <v>0</v>
          </cell>
          <cell r="AC129">
            <v>8038.29568657238</v>
          </cell>
          <cell r="AD129">
            <v>6742.2504500529603</v>
          </cell>
          <cell r="AE129">
            <v>2610.3178066432602</v>
          </cell>
          <cell r="AF129">
            <v>2242.2225051474002</v>
          </cell>
          <cell r="AG129">
            <v>0.24248323254228801</v>
          </cell>
          <cell r="AH129">
            <v>0</v>
          </cell>
          <cell r="AI129">
            <v>0</v>
          </cell>
          <cell r="AJ129">
            <v>0</v>
          </cell>
          <cell r="AK129">
            <v>0</v>
          </cell>
          <cell r="AL129">
            <v>0</v>
          </cell>
          <cell r="AM129">
            <v>118.996503613773</v>
          </cell>
          <cell r="AN129">
            <v>0</v>
          </cell>
          <cell r="AO129">
            <v>127.996503613773</v>
          </cell>
          <cell r="AP129">
            <v>0</v>
          </cell>
          <cell r="AQ129">
            <v>16.0140568356261</v>
          </cell>
          <cell r="AR129">
            <v>16.0140568356261</v>
          </cell>
          <cell r="AS129">
            <v>16.0140568356261</v>
          </cell>
        </row>
        <row r="130">
          <cell r="F130">
            <v>2</v>
          </cell>
          <cell r="G130">
            <v>4515</v>
          </cell>
          <cell r="H130">
            <v>0.35282392026578102</v>
          </cell>
          <cell r="I130">
            <v>9</v>
          </cell>
          <cell r="J130">
            <v>2</v>
          </cell>
          <cell r="K130">
            <v>4545.17147722134</v>
          </cell>
          <cell r="L130">
            <v>4545.17147722134</v>
          </cell>
          <cell r="M130">
            <v>24294.100695206402</v>
          </cell>
          <cell r="N130">
            <v>24330.100695206402</v>
          </cell>
          <cell r="O130">
            <v>1</v>
          </cell>
          <cell r="P130">
            <v>0</v>
          </cell>
          <cell r="Q130">
            <v>0</v>
          </cell>
          <cell r="R130">
            <v>0</v>
          </cell>
          <cell r="S130">
            <v>0</v>
          </cell>
          <cell r="T130">
            <v>0</v>
          </cell>
          <cell r="U130">
            <v>1266.62367510884</v>
          </cell>
          <cell r="V130">
            <v>0</v>
          </cell>
          <cell r="W130">
            <v>1302.62367510884</v>
          </cell>
          <cell r="X130">
            <v>0</v>
          </cell>
          <cell r="Y130">
            <v>146</v>
          </cell>
          <cell r="Z130">
            <v>70</v>
          </cell>
          <cell r="AA130">
            <v>0</v>
          </cell>
          <cell r="AB130">
            <v>0</v>
          </cell>
          <cell r="AC130">
            <v>9507.3514043826199</v>
          </cell>
          <cell r="AD130">
            <v>7686.6669450044201</v>
          </cell>
          <cell r="AE130">
            <v>4348.1365849459298</v>
          </cell>
          <cell r="AF130">
            <v>3749.9323220820702</v>
          </cell>
          <cell r="AG130">
            <v>0.333907029699687</v>
          </cell>
          <cell r="AH130">
            <v>0</v>
          </cell>
          <cell r="AI130">
            <v>0</v>
          </cell>
          <cell r="AJ130">
            <v>0</v>
          </cell>
          <cell r="AK130">
            <v>0</v>
          </cell>
          <cell r="AL130">
            <v>0</v>
          </cell>
          <cell r="AM130">
            <v>81.506405791990403</v>
          </cell>
          <cell r="AN130">
            <v>0</v>
          </cell>
          <cell r="AO130">
            <v>90.506405791990403</v>
          </cell>
          <cell r="AP130">
            <v>0</v>
          </cell>
          <cell r="AQ130">
            <v>13.540925513595001</v>
          </cell>
          <cell r="AR130">
            <v>13.540925513595001</v>
          </cell>
          <cell r="AS130">
            <v>13.540925513595001</v>
          </cell>
        </row>
        <row r="131">
          <cell r="F131">
            <v>2</v>
          </cell>
          <cell r="G131">
            <v>331</v>
          </cell>
          <cell r="H131">
            <v>5.4380664652568002E-2</v>
          </cell>
          <cell r="I131">
            <v>21</v>
          </cell>
          <cell r="J131">
            <v>2</v>
          </cell>
          <cell r="K131">
            <v>378.49929556743598</v>
          </cell>
          <cell r="L131">
            <v>378.49929556743598</v>
          </cell>
          <cell r="M131">
            <v>1052.58740081935</v>
          </cell>
          <cell r="N131">
            <v>1088.58740081935</v>
          </cell>
          <cell r="O131">
            <v>1</v>
          </cell>
          <cell r="P131">
            <v>0</v>
          </cell>
          <cell r="Q131">
            <v>0</v>
          </cell>
          <cell r="R131">
            <v>0</v>
          </cell>
          <cell r="S131">
            <v>0</v>
          </cell>
          <cell r="T131">
            <v>0</v>
          </cell>
          <cell r="U131">
            <v>1077.24822836414</v>
          </cell>
          <cell r="V131">
            <v>0</v>
          </cell>
          <cell r="W131">
            <v>1113.24822836414</v>
          </cell>
          <cell r="X131">
            <v>0</v>
          </cell>
          <cell r="Y131">
            <v>12</v>
          </cell>
          <cell r="Z131">
            <v>12</v>
          </cell>
          <cell r="AA131">
            <v>0</v>
          </cell>
          <cell r="AB131">
            <v>0</v>
          </cell>
          <cell r="AC131">
            <v>655.18371695848805</v>
          </cell>
          <cell r="AD131">
            <v>792.86497020983495</v>
          </cell>
          <cell r="AE131">
            <v>216.87835260348999</v>
          </cell>
          <cell r="AF131">
            <v>281.00845600591902</v>
          </cell>
          <cell r="AG131">
            <v>0.21022344089692299</v>
          </cell>
          <cell r="AH131">
            <v>0</v>
          </cell>
          <cell r="AI131">
            <v>0</v>
          </cell>
          <cell r="AJ131">
            <v>0</v>
          </cell>
          <cell r="AK131">
            <v>0</v>
          </cell>
          <cell r="AL131">
            <v>0</v>
          </cell>
          <cell r="AM131">
            <v>100.068469413942</v>
          </cell>
          <cell r="AN131">
            <v>0</v>
          </cell>
          <cell r="AO131">
            <v>109.068469413942</v>
          </cell>
          <cell r="AP131">
            <v>0</v>
          </cell>
          <cell r="AQ131">
            <v>17.5548155052109</v>
          </cell>
          <cell r="AR131">
            <v>17.5548155052109</v>
          </cell>
          <cell r="AS131">
            <v>17.5548155052109</v>
          </cell>
        </row>
        <row r="132">
          <cell r="F132">
            <v>2</v>
          </cell>
          <cell r="G132">
            <v>97</v>
          </cell>
          <cell r="H132">
            <v>0.34020618556700999</v>
          </cell>
          <cell r="I132">
            <v>24</v>
          </cell>
          <cell r="J132">
            <v>2</v>
          </cell>
          <cell r="K132">
            <v>153.59307195359401</v>
          </cell>
          <cell r="L132">
            <v>153.59307195359401</v>
          </cell>
          <cell r="M132">
            <v>389.06210366067899</v>
          </cell>
          <cell r="N132">
            <v>425.06210366067899</v>
          </cell>
          <cell r="O132">
            <v>1</v>
          </cell>
          <cell r="P132">
            <v>0</v>
          </cell>
          <cell r="Q132">
            <v>0</v>
          </cell>
          <cell r="R132">
            <v>0</v>
          </cell>
          <cell r="S132">
            <v>0</v>
          </cell>
          <cell r="T132">
            <v>0</v>
          </cell>
          <cell r="U132">
            <v>1024.6129963415301</v>
          </cell>
          <cell r="V132">
            <v>0</v>
          </cell>
          <cell r="W132">
            <v>1060.6129963415301</v>
          </cell>
          <cell r="X132">
            <v>0</v>
          </cell>
          <cell r="Y132">
            <v>0</v>
          </cell>
          <cell r="Z132">
            <v>0</v>
          </cell>
          <cell r="AA132">
            <v>0</v>
          </cell>
          <cell r="AB132">
            <v>0</v>
          </cell>
          <cell r="AC132">
            <v>365.73510369099802</v>
          </cell>
          <cell r="AD132">
            <v>308.66488505298298</v>
          </cell>
          <cell r="AE132">
            <v>133.43782533920299</v>
          </cell>
          <cell r="AF132">
            <v>149.28468122302701</v>
          </cell>
          <cell r="AG132">
            <v>0.27351992020430799</v>
          </cell>
          <cell r="AH132">
            <v>0</v>
          </cell>
          <cell r="AI132">
            <v>0</v>
          </cell>
          <cell r="AJ132">
            <v>0</v>
          </cell>
          <cell r="AK132">
            <v>0</v>
          </cell>
          <cell r="AL132">
            <v>0</v>
          </cell>
          <cell r="AM132">
            <v>223.60681065833501</v>
          </cell>
          <cell r="AN132">
            <v>0</v>
          </cell>
          <cell r="AO132">
            <v>232.60681065833501</v>
          </cell>
          <cell r="AP132">
            <v>0</v>
          </cell>
          <cell r="AQ132">
            <v>38.184837886552899</v>
          </cell>
          <cell r="AR132">
            <v>38.184837886552899</v>
          </cell>
          <cell r="AS132">
            <v>38.184837886552899</v>
          </cell>
        </row>
        <row r="133">
          <cell r="F133">
            <v>2</v>
          </cell>
          <cell r="G133">
            <v>178</v>
          </cell>
          <cell r="H133">
            <v>0.54494382022471899</v>
          </cell>
          <cell r="I133">
            <v>28</v>
          </cell>
          <cell r="J133">
            <v>2</v>
          </cell>
          <cell r="K133">
            <v>223.213871241893</v>
          </cell>
          <cell r="L133">
            <v>223.213871241893</v>
          </cell>
          <cell r="M133">
            <v>1202.8384692663001</v>
          </cell>
          <cell r="N133">
            <v>1238.8384692663001</v>
          </cell>
          <cell r="O133">
            <v>1</v>
          </cell>
          <cell r="P133">
            <v>0</v>
          </cell>
          <cell r="Q133">
            <v>0</v>
          </cell>
          <cell r="R133">
            <v>0</v>
          </cell>
          <cell r="S133">
            <v>0</v>
          </cell>
          <cell r="T133">
            <v>0</v>
          </cell>
          <cell r="U133">
            <v>934.54674929832504</v>
          </cell>
          <cell r="V133">
            <v>0</v>
          </cell>
          <cell r="W133">
            <v>970.54674929832504</v>
          </cell>
          <cell r="X133">
            <v>0</v>
          </cell>
          <cell r="Y133">
            <v>4</v>
          </cell>
          <cell r="Z133">
            <v>4</v>
          </cell>
          <cell r="AA133">
            <v>0</v>
          </cell>
          <cell r="AB133">
            <v>0</v>
          </cell>
          <cell r="AC133">
            <v>901.38573660387499</v>
          </cell>
          <cell r="AD133">
            <v>528.457237453988</v>
          </cell>
          <cell r="AE133">
            <v>363.05523036526398</v>
          </cell>
          <cell r="AF133">
            <v>287.97609389935599</v>
          </cell>
          <cell r="AG133">
            <v>0.29252484415364299</v>
          </cell>
          <cell r="AH133">
            <v>0</v>
          </cell>
          <cell r="AI133">
            <v>0</v>
          </cell>
          <cell r="AJ133">
            <v>0</v>
          </cell>
          <cell r="AK133">
            <v>0</v>
          </cell>
          <cell r="AL133">
            <v>0</v>
          </cell>
          <cell r="AM133">
            <v>98.359278629503706</v>
          </cell>
          <cell r="AN133">
            <v>0</v>
          </cell>
          <cell r="AO133">
            <v>107.359278629504</v>
          </cell>
          <cell r="AP133">
            <v>0</v>
          </cell>
          <cell r="AQ133">
            <v>16.958900450670701</v>
          </cell>
          <cell r="AR133">
            <v>16.958900450670701</v>
          </cell>
          <cell r="AS133">
            <v>16.958900450670701</v>
          </cell>
        </row>
        <row r="134">
          <cell r="F134">
            <v>2</v>
          </cell>
          <cell r="G134">
            <v>30</v>
          </cell>
          <cell r="H134">
            <v>1</v>
          </cell>
          <cell r="I134">
            <v>15</v>
          </cell>
          <cell r="J134">
            <v>2</v>
          </cell>
          <cell r="K134">
            <v>35.010221857443703</v>
          </cell>
          <cell r="L134">
            <v>35.010221857443703</v>
          </cell>
          <cell r="M134">
            <v>157.15453937989199</v>
          </cell>
          <cell r="N134">
            <v>193.15453937989199</v>
          </cell>
          <cell r="O134">
            <v>1</v>
          </cell>
          <cell r="P134">
            <v>0</v>
          </cell>
          <cell r="Q134">
            <v>0</v>
          </cell>
          <cell r="R134">
            <v>0</v>
          </cell>
          <cell r="S134">
            <v>0</v>
          </cell>
          <cell r="T134">
            <v>0</v>
          </cell>
          <cell r="U134">
            <v>793.75674310017098</v>
          </cell>
          <cell r="V134">
            <v>0</v>
          </cell>
          <cell r="W134">
            <v>829.75674310017098</v>
          </cell>
          <cell r="X134">
            <v>0</v>
          </cell>
          <cell r="Y134">
            <v>0</v>
          </cell>
          <cell r="Z134">
            <v>0</v>
          </cell>
          <cell r="AA134">
            <v>0</v>
          </cell>
          <cell r="AB134">
            <v>0</v>
          </cell>
          <cell r="AC134">
            <v>182.03416287286299</v>
          </cell>
          <cell r="AD134">
            <v>131.67293857296201</v>
          </cell>
          <cell r="AE134">
            <v>66.296077112723793</v>
          </cell>
          <cell r="AF134">
            <v>87.232300962931603</v>
          </cell>
          <cell r="AG134">
            <v>0.29503894505137201</v>
          </cell>
          <cell r="AH134">
            <v>0</v>
          </cell>
          <cell r="AI134">
            <v>0</v>
          </cell>
          <cell r="AJ134">
            <v>0</v>
          </cell>
          <cell r="AK134">
            <v>0</v>
          </cell>
          <cell r="AL134">
            <v>0</v>
          </cell>
          <cell r="AM134">
            <v>176.255719743273</v>
          </cell>
          <cell r="AN134">
            <v>0</v>
          </cell>
          <cell r="AO134">
            <v>185.255719743273</v>
          </cell>
          <cell r="AP134">
            <v>0</v>
          </cell>
          <cell r="AQ134">
            <v>20.819159447318501</v>
          </cell>
          <cell r="AR134">
            <v>20.819159447318501</v>
          </cell>
          <cell r="AS134">
            <v>20.819159447318501</v>
          </cell>
        </row>
        <row r="135">
          <cell r="F135">
            <v>2</v>
          </cell>
          <cell r="G135">
            <v>13</v>
          </cell>
          <cell r="H135">
            <v>0.46153846153846201</v>
          </cell>
          <cell r="I135">
            <v>3</v>
          </cell>
          <cell r="J135">
            <v>2</v>
          </cell>
          <cell r="K135">
            <v>38.805420240508703</v>
          </cell>
          <cell r="L135">
            <v>38.805420240508703</v>
          </cell>
          <cell r="M135">
            <v>180.107131184053</v>
          </cell>
          <cell r="N135">
            <v>216.107131184053</v>
          </cell>
          <cell r="O135">
            <v>1</v>
          </cell>
          <cell r="P135">
            <v>0</v>
          </cell>
          <cell r="Q135">
            <v>0</v>
          </cell>
          <cell r="R135">
            <v>0</v>
          </cell>
          <cell r="S135">
            <v>0</v>
          </cell>
          <cell r="T135">
            <v>0</v>
          </cell>
          <cell r="U135">
            <v>1768.4290036831801</v>
          </cell>
          <cell r="V135">
            <v>0</v>
          </cell>
          <cell r="W135">
            <v>1804.4290036831801</v>
          </cell>
          <cell r="X135">
            <v>0</v>
          </cell>
          <cell r="Y135">
            <v>0</v>
          </cell>
          <cell r="Z135">
            <v>0</v>
          </cell>
          <cell r="AA135">
            <v>0</v>
          </cell>
          <cell r="AB135">
            <v>0</v>
          </cell>
          <cell r="AC135">
            <v>63.260250451389403</v>
          </cell>
          <cell r="AD135">
            <v>58.430014184664401</v>
          </cell>
          <cell r="AE135">
            <v>22.775203921619099</v>
          </cell>
          <cell r="AF135">
            <v>57.217790600603799</v>
          </cell>
          <cell r="AG135">
            <v>0.25688431369617598</v>
          </cell>
          <cell r="AH135">
            <v>0</v>
          </cell>
          <cell r="AI135">
            <v>0</v>
          </cell>
          <cell r="AJ135">
            <v>0</v>
          </cell>
          <cell r="AK135">
            <v>0</v>
          </cell>
          <cell r="AL135">
            <v>0</v>
          </cell>
          <cell r="AM135">
            <v>175.59604759986399</v>
          </cell>
          <cell r="AN135">
            <v>0</v>
          </cell>
          <cell r="AO135">
            <v>184.59604759986399</v>
          </cell>
          <cell r="AP135">
            <v>0</v>
          </cell>
          <cell r="AQ135">
            <v>13.061576214029801</v>
          </cell>
          <cell r="AR135">
            <v>13.061576214029801</v>
          </cell>
          <cell r="AS135">
            <v>13.061576214029801</v>
          </cell>
        </row>
        <row r="136">
          <cell r="F136">
            <v>2</v>
          </cell>
          <cell r="G136">
            <v>26</v>
          </cell>
          <cell r="H136">
            <v>0.80769230769230804</v>
          </cell>
          <cell r="I136">
            <v>13</v>
          </cell>
          <cell r="J136">
            <v>2</v>
          </cell>
          <cell r="K136">
            <v>57.113843399661498</v>
          </cell>
          <cell r="L136">
            <v>57.113843399661498</v>
          </cell>
          <cell r="M136">
            <v>123.135328373813</v>
          </cell>
          <cell r="N136">
            <v>159.135328373813</v>
          </cell>
          <cell r="O136">
            <v>1</v>
          </cell>
          <cell r="P136">
            <v>0</v>
          </cell>
          <cell r="Q136">
            <v>0</v>
          </cell>
          <cell r="R136">
            <v>0</v>
          </cell>
          <cell r="S136">
            <v>0</v>
          </cell>
          <cell r="T136">
            <v>0</v>
          </cell>
          <cell r="U136">
            <v>1089.73304128418</v>
          </cell>
          <cell r="V136">
            <v>0</v>
          </cell>
          <cell r="W136">
            <v>1125.73304128418</v>
          </cell>
          <cell r="X136">
            <v>0</v>
          </cell>
          <cell r="Y136">
            <v>0</v>
          </cell>
          <cell r="Z136">
            <v>0</v>
          </cell>
          <cell r="AA136">
            <v>0</v>
          </cell>
          <cell r="AB136">
            <v>0</v>
          </cell>
          <cell r="AC136">
            <v>155.634606834159</v>
          </cell>
          <cell r="AD136">
            <v>118.375782984035</v>
          </cell>
          <cell r="AE136">
            <v>52.086226394646197</v>
          </cell>
          <cell r="AF136">
            <v>76.679995410046601</v>
          </cell>
          <cell r="AG136">
            <v>0.27644168370455102</v>
          </cell>
          <cell r="AH136">
            <v>0</v>
          </cell>
          <cell r="AI136">
            <v>0</v>
          </cell>
          <cell r="AJ136">
            <v>0</v>
          </cell>
          <cell r="AK136">
            <v>0</v>
          </cell>
          <cell r="AL136">
            <v>0</v>
          </cell>
          <cell r="AM136">
            <v>184.81484555050801</v>
          </cell>
          <cell r="AN136">
            <v>0</v>
          </cell>
          <cell r="AO136">
            <v>193.81484555050801</v>
          </cell>
          <cell r="AP136">
            <v>0</v>
          </cell>
          <cell r="AQ136">
            <v>12.095030433421201</v>
          </cell>
          <cell r="AR136">
            <v>12.095030433421201</v>
          </cell>
          <cell r="AS136">
            <v>12.095030433421201</v>
          </cell>
        </row>
        <row r="137">
          <cell r="F137">
            <v>2</v>
          </cell>
          <cell r="G137">
            <v>178</v>
          </cell>
          <cell r="H137">
            <v>0.23033707865168501</v>
          </cell>
          <cell r="I137">
            <v>14</v>
          </cell>
          <cell r="J137">
            <v>2</v>
          </cell>
          <cell r="K137">
            <v>521.38992276986403</v>
          </cell>
          <cell r="L137">
            <v>521.38992276986403</v>
          </cell>
          <cell r="M137">
            <v>2069.5100421002999</v>
          </cell>
          <cell r="N137">
            <v>2105.5100421002999</v>
          </cell>
          <cell r="O137">
            <v>1</v>
          </cell>
          <cell r="P137">
            <v>0</v>
          </cell>
          <cell r="Q137">
            <v>0</v>
          </cell>
          <cell r="R137">
            <v>0</v>
          </cell>
          <cell r="S137">
            <v>0</v>
          </cell>
          <cell r="T137">
            <v>0</v>
          </cell>
          <cell r="U137">
            <v>1828.11802509573</v>
          </cell>
          <cell r="V137">
            <v>0</v>
          </cell>
          <cell r="W137">
            <v>1864.11802509573</v>
          </cell>
          <cell r="X137">
            <v>0</v>
          </cell>
          <cell r="Y137">
            <v>0</v>
          </cell>
          <cell r="Z137">
            <v>0</v>
          </cell>
          <cell r="AA137">
            <v>0</v>
          </cell>
          <cell r="AB137">
            <v>0</v>
          </cell>
          <cell r="AC137">
            <v>1050.35302274845</v>
          </cell>
          <cell r="AD137">
            <v>1028.0506547202599</v>
          </cell>
          <cell r="AE137">
            <v>391.29718457124</v>
          </cell>
          <cell r="AF137">
            <v>414.84218627344802</v>
          </cell>
          <cell r="AG137">
            <v>0.310467635226223</v>
          </cell>
          <cell r="AH137">
            <v>0</v>
          </cell>
          <cell r="AI137">
            <v>0</v>
          </cell>
          <cell r="AJ137">
            <v>0</v>
          </cell>
          <cell r="AK137">
            <v>0</v>
          </cell>
          <cell r="AL137">
            <v>0</v>
          </cell>
          <cell r="AM137">
            <v>118.52841635080399</v>
          </cell>
          <cell r="AN137">
            <v>0</v>
          </cell>
          <cell r="AO137">
            <v>127.52841635080399</v>
          </cell>
          <cell r="AP137">
            <v>0</v>
          </cell>
          <cell r="AQ137">
            <v>11.4927728105959</v>
          </cell>
          <cell r="AR137">
            <v>11.4927728105959</v>
          </cell>
          <cell r="AS137">
            <v>11.4927728105959</v>
          </cell>
        </row>
        <row r="138">
          <cell r="F138">
            <v>2</v>
          </cell>
          <cell r="G138">
            <v>66</v>
          </cell>
          <cell r="H138">
            <v>0.54545454545454497</v>
          </cell>
          <cell r="I138">
            <v>13</v>
          </cell>
          <cell r="J138">
            <v>2</v>
          </cell>
          <cell r="K138">
            <v>192.96811191823099</v>
          </cell>
          <cell r="L138">
            <v>192.96811191823099</v>
          </cell>
          <cell r="M138">
            <v>559.31741774648401</v>
          </cell>
          <cell r="N138">
            <v>595.31741774648401</v>
          </cell>
          <cell r="O138">
            <v>1</v>
          </cell>
          <cell r="P138">
            <v>298.94626609905998</v>
          </cell>
          <cell r="Q138">
            <v>298.94626609905998</v>
          </cell>
          <cell r="R138">
            <v>546.52146697118803</v>
          </cell>
          <cell r="S138">
            <v>582.52146697118803</v>
          </cell>
          <cell r="T138">
            <v>1</v>
          </cell>
          <cell r="U138">
            <v>2040.4553394864099</v>
          </cell>
          <cell r="V138">
            <v>2048.9953812849699</v>
          </cell>
          <cell r="W138">
            <v>2076.4553394864101</v>
          </cell>
          <cell r="X138">
            <v>2084.9953812849699</v>
          </cell>
          <cell r="Y138">
            <v>10</v>
          </cell>
          <cell r="Z138">
            <v>10</v>
          </cell>
          <cell r="AA138">
            <v>18</v>
          </cell>
          <cell r="AB138">
            <v>18</v>
          </cell>
          <cell r="AC138">
            <v>405.36813526170602</v>
          </cell>
          <cell r="AD138">
            <v>384.57448970948298</v>
          </cell>
          <cell r="AE138">
            <v>158.12802568647501</v>
          </cell>
          <cell r="AF138">
            <v>185.89322136536001</v>
          </cell>
          <cell r="AG138">
            <v>0.36014361547992302</v>
          </cell>
          <cell r="AH138">
            <v>413.37634036402801</v>
          </cell>
          <cell r="AI138">
            <v>392.21991442403697</v>
          </cell>
          <cell r="AJ138">
            <v>161.67333138515201</v>
          </cell>
          <cell r="AK138">
            <v>189.894140949247</v>
          </cell>
          <cell r="AL138">
            <v>0.358491249167395</v>
          </cell>
          <cell r="AM138">
            <v>184.27124916781</v>
          </cell>
          <cell r="AN138">
            <v>178.65206452645299</v>
          </cell>
          <cell r="AO138">
            <v>193.27124916781</v>
          </cell>
          <cell r="AP138">
            <v>187.65206452645299</v>
          </cell>
          <cell r="AQ138">
            <v>23.853468519584101</v>
          </cell>
          <cell r="AR138">
            <v>23.853468519584101</v>
          </cell>
          <cell r="AS138">
            <v>23.853468519584101</v>
          </cell>
        </row>
        <row r="139">
          <cell r="F139">
            <v>2</v>
          </cell>
          <cell r="G139">
            <v>151</v>
          </cell>
          <cell r="H139">
            <v>0.45033112582781498</v>
          </cell>
          <cell r="I139">
            <v>23</v>
          </cell>
          <cell r="J139">
            <v>2</v>
          </cell>
          <cell r="K139">
            <v>359.98779647853701</v>
          </cell>
          <cell r="L139">
            <v>359.98779647853701</v>
          </cell>
          <cell r="M139">
            <v>3584.31045464105</v>
          </cell>
          <cell r="N139">
            <v>3620.31045464105</v>
          </cell>
          <cell r="O139">
            <v>1</v>
          </cell>
          <cell r="P139">
            <v>0</v>
          </cell>
          <cell r="Q139">
            <v>0</v>
          </cell>
          <cell r="R139">
            <v>0</v>
          </cell>
          <cell r="S139">
            <v>0</v>
          </cell>
          <cell r="T139">
            <v>0</v>
          </cell>
          <cell r="U139">
            <v>1615.9674553089101</v>
          </cell>
          <cell r="V139">
            <v>0</v>
          </cell>
          <cell r="W139">
            <v>1651.9674553089101</v>
          </cell>
          <cell r="X139">
            <v>0</v>
          </cell>
          <cell r="Y139">
            <v>8</v>
          </cell>
          <cell r="Z139">
            <v>8</v>
          </cell>
          <cell r="AA139">
            <v>0</v>
          </cell>
          <cell r="AB139">
            <v>0</v>
          </cell>
          <cell r="AC139">
            <v>1019.74640646545</v>
          </cell>
          <cell r="AD139">
            <v>1078.5807996055801</v>
          </cell>
          <cell r="AE139">
            <v>238.942741329581</v>
          </cell>
          <cell r="AF139">
            <v>284.93889070197798</v>
          </cell>
          <cell r="AG139">
            <v>0.15950345880491401</v>
          </cell>
          <cell r="AH139">
            <v>0</v>
          </cell>
          <cell r="AI139">
            <v>0</v>
          </cell>
          <cell r="AJ139">
            <v>0</v>
          </cell>
          <cell r="AK139">
            <v>0</v>
          </cell>
          <cell r="AL139">
            <v>0</v>
          </cell>
          <cell r="AM139">
            <v>79.507739274062303</v>
          </cell>
          <cell r="AN139">
            <v>0</v>
          </cell>
          <cell r="AO139">
            <v>88.507739274062303</v>
          </cell>
          <cell r="AP139">
            <v>0</v>
          </cell>
          <cell r="AQ139">
            <v>12.441983240023101</v>
          </cell>
          <cell r="AR139">
            <v>12.441983240023101</v>
          </cell>
          <cell r="AS139">
            <v>12.441983240023101</v>
          </cell>
        </row>
        <row r="140">
          <cell r="F140">
            <v>2</v>
          </cell>
          <cell r="G140">
            <v>68</v>
          </cell>
          <cell r="H140">
            <v>0.72058823529411797</v>
          </cell>
          <cell r="I140">
            <v>21</v>
          </cell>
          <cell r="J140">
            <v>2</v>
          </cell>
          <cell r="K140">
            <v>125.494018489529</v>
          </cell>
          <cell r="L140">
            <v>125.494018489529</v>
          </cell>
          <cell r="M140">
            <v>935.33267460643594</v>
          </cell>
          <cell r="N140">
            <v>971.33267460643594</v>
          </cell>
          <cell r="O140">
            <v>1</v>
          </cell>
          <cell r="P140">
            <v>0</v>
          </cell>
          <cell r="Q140">
            <v>0</v>
          </cell>
          <cell r="R140">
            <v>0</v>
          </cell>
          <cell r="S140">
            <v>0</v>
          </cell>
          <cell r="T140">
            <v>0</v>
          </cell>
          <cell r="U140">
            <v>1348.7811587948499</v>
          </cell>
          <cell r="V140">
            <v>0</v>
          </cell>
          <cell r="W140">
            <v>1384.7811587948499</v>
          </cell>
          <cell r="X140">
            <v>0</v>
          </cell>
          <cell r="Y140">
            <v>4</v>
          </cell>
          <cell r="Z140">
            <v>4</v>
          </cell>
          <cell r="AA140">
            <v>0</v>
          </cell>
          <cell r="AB140">
            <v>0</v>
          </cell>
          <cell r="AC140">
            <v>543.90849745471201</v>
          </cell>
          <cell r="AD140">
            <v>493.28421143041697</v>
          </cell>
          <cell r="AE140">
            <v>196.12934281663499</v>
          </cell>
          <cell r="AF140">
            <v>218.73799274688301</v>
          </cell>
          <cell r="AG140">
            <v>0.24765911971665</v>
          </cell>
          <cell r="AH140">
            <v>0</v>
          </cell>
          <cell r="AI140">
            <v>0</v>
          </cell>
          <cell r="AJ140">
            <v>0</v>
          </cell>
          <cell r="AK140">
            <v>0</v>
          </cell>
          <cell r="AL140">
            <v>0</v>
          </cell>
          <cell r="AM140">
            <v>131.36790491301599</v>
          </cell>
          <cell r="AN140">
            <v>0</v>
          </cell>
          <cell r="AO140">
            <v>140.36790491301599</v>
          </cell>
          <cell r="AP140">
            <v>0</v>
          </cell>
          <cell r="AQ140">
            <v>11.709925056368901</v>
          </cell>
          <cell r="AR140">
            <v>11.709925056368901</v>
          </cell>
          <cell r="AS140">
            <v>11.709925056368901</v>
          </cell>
        </row>
        <row r="141">
          <cell r="F141">
            <v>2</v>
          </cell>
          <cell r="G141">
            <v>60</v>
          </cell>
        </row>
        <row r="142">
          <cell r="F142">
            <v>3</v>
          </cell>
          <cell r="G142">
            <v>78</v>
          </cell>
        </row>
        <row r="143">
          <cell r="F143">
            <v>2</v>
          </cell>
          <cell r="G143">
            <v>18</v>
          </cell>
        </row>
        <row r="144">
          <cell r="F144">
            <v>3</v>
          </cell>
          <cell r="G144">
            <v>19</v>
          </cell>
        </row>
        <row r="145">
          <cell r="F145">
            <v>2</v>
          </cell>
          <cell r="G145">
            <v>1</v>
          </cell>
        </row>
        <row r="146">
          <cell r="F146">
            <v>2</v>
          </cell>
          <cell r="G146">
            <v>18</v>
          </cell>
        </row>
        <row r="147">
          <cell r="F147">
            <v>2</v>
          </cell>
          <cell r="G147">
            <v>16</v>
          </cell>
        </row>
        <row r="148">
          <cell r="F148">
            <v>2</v>
          </cell>
          <cell r="G148">
            <v>117</v>
          </cell>
        </row>
        <row r="149">
          <cell r="F149">
            <v>2</v>
          </cell>
          <cell r="G149">
            <v>23</v>
          </cell>
        </row>
        <row r="150">
          <cell r="F150">
            <v>2</v>
          </cell>
          <cell r="G150">
            <v>54</v>
          </cell>
        </row>
        <row r="151">
          <cell r="F151">
            <v>3</v>
          </cell>
          <cell r="G151">
            <v>23</v>
          </cell>
        </row>
        <row r="152">
          <cell r="F152">
            <v>2</v>
          </cell>
          <cell r="G152">
            <v>78</v>
          </cell>
        </row>
        <row r="153">
          <cell r="F153">
            <v>2</v>
          </cell>
          <cell r="G153">
            <v>77</v>
          </cell>
        </row>
        <row r="154">
          <cell r="F154">
            <v>2</v>
          </cell>
          <cell r="G154">
            <v>10</v>
          </cell>
        </row>
        <row r="155">
          <cell r="F155">
            <v>2</v>
          </cell>
          <cell r="G155">
            <v>11</v>
          </cell>
        </row>
        <row r="156">
          <cell r="F156">
            <v>0</v>
          </cell>
          <cell r="G156">
            <v>2</v>
          </cell>
        </row>
        <row r="157">
          <cell r="F157">
            <v>2</v>
          </cell>
          <cell r="G157">
            <v>26</v>
          </cell>
        </row>
        <row r="158">
          <cell r="F158">
            <v>2</v>
          </cell>
          <cell r="G158">
            <v>7</v>
          </cell>
        </row>
        <row r="159">
          <cell r="F159">
            <v>2</v>
          </cell>
          <cell r="G159">
            <v>4432</v>
          </cell>
        </row>
        <row r="160">
          <cell r="F160">
            <v>2</v>
          </cell>
          <cell r="G160">
            <v>3705</v>
          </cell>
        </row>
        <row r="161">
          <cell r="F161">
            <v>2</v>
          </cell>
          <cell r="G161">
            <v>3230</v>
          </cell>
        </row>
        <row r="162">
          <cell r="F162">
            <v>2</v>
          </cell>
          <cell r="G162">
            <v>5916</v>
          </cell>
        </row>
        <row r="163">
          <cell r="F163">
            <v>3</v>
          </cell>
          <cell r="G163">
            <v>2799</v>
          </cell>
        </row>
        <row r="164">
          <cell r="F164">
            <v>2</v>
          </cell>
          <cell r="G164">
            <v>6010</v>
          </cell>
        </row>
        <row r="165">
          <cell r="F165">
            <v>2</v>
          </cell>
          <cell r="G165">
            <v>3153</v>
          </cell>
        </row>
        <row r="166">
          <cell r="F166">
            <v>2</v>
          </cell>
          <cell r="G166">
            <v>2753</v>
          </cell>
        </row>
        <row r="167">
          <cell r="F167">
            <v>2</v>
          </cell>
        </row>
        <row r="168">
          <cell r="F168">
            <v>2</v>
          </cell>
        </row>
        <row r="169">
          <cell r="F169">
            <v>2</v>
          </cell>
        </row>
        <row r="170">
          <cell r="F170">
            <v>2</v>
          </cell>
        </row>
        <row r="171">
          <cell r="F171">
            <v>2</v>
          </cell>
        </row>
        <row r="172">
          <cell r="F172">
            <v>2</v>
          </cell>
        </row>
        <row r="315">
          <cell r="G315">
            <v>6536</v>
          </cell>
          <cell r="H315">
            <v>0.59700122399020805</v>
          </cell>
          <cell r="I315">
            <v>14</v>
          </cell>
          <cell r="J315">
            <v>11</v>
          </cell>
          <cell r="K315">
            <v>3739.9612036692201</v>
          </cell>
          <cell r="L315">
            <v>3739.9612036692201</v>
          </cell>
          <cell r="M315">
            <v>18499.658892009898</v>
          </cell>
          <cell r="N315">
            <v>18535.658892009898</v>
          </cell>
          <cell r="O315">
            <v>1</v>
          </cell>
          <cell r="P315">
            <v>0</v>
          </cell>
          <cell r="Q315">
            <v>0</v>
          </cell>
          <cell r="R315">
            <v>0</v>
          </cell>
          <cell r="S315">
            <v>0</v>
          </cell>
          <cell r="T315">
            <v>0</v>
          </cell>
          <cell r="U315">
            <v>746.27385144498498</v>
          </cell>
          <cell r="V315">
            <v>0</v>
          </cell>
          <cell r="W315">
            <v>782.27385144498498</v>
          </cell>
          <cell r="X315">
            <v>0</v>
          </cell>
          <cell r="Y315">
            <v>232</v>
          </cell>
          <cell r="Z315">
            <v>98</v>
          </cell>
          <cell r="AA315">
            <v>0</v>
          </cell>
          <cell r="AB315">
            <v>0</v>
          </cell>
          <cell r="AC315">
            <v>14878.9518957376</v>
          </cell>
          <cell r="AD315">
            <v>7815.34342146173</v>
          </cell>
          <cell r="AE315">
            <v>7314.8807279545399</v>
          </cell>
          <cell r="AF315">
            <v>4678.2117000501903</v>
          </cell>
          <cell r="AG315">
            <v>0.355520201332025</v>
          </cell>
          <cell r="AH315">
            <v>0</v>
          </cell>
          <cell r="AI315">
            <v>0</v>
          </cell>
          <cell r="AJ315">
            <v>0</v>
          </cell>
          <cell r="AK315">
            <v>0</v>
          </cell>
          <cell r="AL315">
            <v>0</v>
          </cell>
          <cell r="AM315">
            <v>112.181636160682</v>
          </cell>
          <cell r="AN315">
            <v>0</v>
          </cell>
          <cell r="AO315">
            <v>121.181636160682</v>
          </cell>
          <cell r="AP315">
            <v>0</v>
          </cell>
          <cell r="AQ315">
            <v>16.5144083798378</v>
          </cell>
          <cell r="AR315">
            <v>16.5144083798378</v>
          </cell>
          <cell r="AS315">
            <v>16.5144083798378</v>
          </cell>
          <cell r="AT315">
            <v>21.693472862041101</v>
          </cell>
        </row>
        <row r="316">
          <cell r="G316">
            <v>3885</v>
          </cell>
          <cell r="H316">
            <v>0.59279279279279296</v>
          </cell>
          <cell r="I316">
            <v>58</v>
          </cell>
          <cell r="J316">
            <v>11</v>
          </cell>
          <cell r="K316">
            <v>2977.9129247933502</v>
          </cell>
          <cell r="L316">
            <v>2977.9129247933502</v>
          </cell>
          <cell r="M316">
            <v>20857.564980727399</v>
          </cell>
          <cell r="N316">
            <v>20893.564980727399</v>
          </cell>
          <cell r="O316">
            <v>1</v>
          </cell>
          <cell r="P316">
            <v>0</v>
          </cell>
          <cell r="Q316">
            <v>0</v>
          </cell>
          <cell r="R316">
            <v>0</v>
          </cell>
          <cell r="S316">
            <v>0</v>
          </cell>
          <cell r="T316">
            <v>0</v>
          </cell>
          <cell r="U316">
            <v>1214.6627959664099</v>
          </cell>
          <cell r="V316">
            <v>0</v>
          </cell>
          <cell r="W316">
            <v>1250.6627959664099</v>
          </cell>
          <cell r="X316">
            <v>0</v>
          </cell>
          <cell r="Y316">
            <v>142</v>
          </cell>
          <cell r="Z316">
            <v>100</v>
          </cell>
          <cell r="AA316">
            <v>0</v>
          </cell>
          <cell r="AB316">
            <v>0</v>
          </cell>
          <cell r="AC316">
            <v>8634.9746488885594</v>
          </cell>
          <cell r="AD316">
            <v>5466.8903516501596</v>
          </cell>
          <cell r="AE316">
            <v>4099.6707054337903</v>
          </cell>
          <cell r="AF316">
            <v>3084.8976603768201</v>
          </cell>
          <cell r="AG316">
            <v>0.33209538640101699</v>
          </cell>
          <cell r="AH316">
            <v>0</v>
          </cell>
          <cell r="AI316">
            <v>0</v>
          </cell>
          <cell r="AJ316">
            <v>0</v>
          </cell>
          <cell r="AK316">
            <v>0</v>
          </cell>
          <cell r="AL316">
            <v>0</v>
          </cell>
          <cell r="AM316">
            <v>143.839552516992</v>
          </cell>
          <cell r="AN316">
            <v>0</v>
          </cell>
          <cell r="AO316">
            <v>152.839552516992</v>
          </cell>
          <cell r="AP316">
            <v>0</v>
          </cell>
          <cell r="AQ316">
            <v>16.550090369607599</v>
          </cell>
          <cell r="AR316">
            <v>16.550090369607599</v>
          </cell>
          <cell r="AS316">
            <v>16.550090369607599</v>
          </cell>
          <cell r="AT316">
            <v>21.771388578442998</v>
          </cell>
        </row>
        <row r="317">
          <cell r="G317">
            <v>5939</v>
          </cell>
          <cell r="H317">
            <v>0.66256945613739704</v>
          </cell>
          <cell r="I317">
            <v>21</v>
          </cell>
          <cell r="J317">
            <v>11</v>
          </cell>
          <cell r="K317">
            <v>6024.2222321023801</v>
          </cell>
          <cell r="L317">
            <v>6024.2222321023801</v>
          </cell>
          <cell r="M317">
            <v>42304.419675593002</v>
          </cell>
          <cell r="N317">
            <v>42340.419675593002</v>
          </cell>
          <cell r="O317">
            <v>1</v>
          </cell>
          <cell r="P317">
            <v>0</v>
          </cell>
          <cell r="Q317">
            <v>0</v>
          </cell>
          <cell r="R317">
            <v>0</v>
          </cell>
          <cell r="S317">
            <v>0</v>
          </cell>
          <cell r="T317">
            <v>0</v>
          </cell>
          <cell r="U317">
            <v>1813.40952957952</v>
          </cell>
          <cell r="V317">
            <v>0</v>
          </cell>
          <cell r="W317">
            <v>1849.40952957952</v>
          </cell>
          <cell r="X317">
            <v>0</v>
          </cell>
          <cell r="Y317">
            <v>208</v>
          </cell>
          <cell r="Z317">
            <v>120</v>
          </cell>
          <cell r="AA317">
            <v>0</v>
          </cell>
          <cell r="AB317">
            <v>0</v>
          </cell>
          <cell r="AC317">
            <v>13016.163662672499</v>
          </cell>
          <cell r="AD317">
            <v>7641.0268136180603</v>
          </cell>
          <cell r="AE317">
            <v>7288.3780227686802</v>
          </cell>
          <cell r="AF317">
            <v>5042.6682985184698</v>
          </cell>
          <cell r="AG317">
            <v>0.39755542581278502</v>
          </cell>
          <cell r="AH317">
            <v>0</v>
          </cell>
          <cell r="AI317">
            <v>0</v>
          </cell>
          <cell r="AJ317">
            <v>0</v>
          </cell>
          <cell r="AK317">
            <v>0</v>
          </cell>
          <cell r="AL317">
            <v>0</v>
          </cell>
          <cell r="AM317">
            <v>113.82557563920599</v>
          </cell>
          <cell r="AN317">
            <v>0</v>
          </cell>
          <cell r="AO317">
            <v>122.82557563920599</v>
          </cell>
          <cell r="AP317">
            <v>0</v>
          </cell>
          <cell r="AQ317">
            <v>19.182697122756402</v>
          </cell>
          <cell r="AR317">
            <v>19.182697122756402</v>
          </cell>
          <cell r="AS317">
            <v>19.182697122756402</v>
          </cell>
          <cell r="AT317">
            <v>24.196542628035999</v>
          </cell>
        </row>
        <row r="318">
          <cell r="G318">
            <v>4778</v>
          </cell>
          <cell r="H318">
            <v>0.70845542067810796</v>
          </cell>
          <cell r="I318">
            <v>8</v>
          </cell>
          <cell r="J318">
            <v>11</v>
          </cell>
          <cell r="K318">
            <v>3732.62487578022</v>
          </cell>
          <cell r="L318">
            <v>3732.62487578022</v>
          </cell>
          <cell r="M318">
            <v>19960.497766901801</v>
          </cell>
          <cell r="N318">
            <v>19996.497766901801</v>
          </cell>
          <cell r="O318">
            <v>1</v>
          </cell>
          <cell r="P318">
            <v>0</v>
          </cell>
          <cell r="Q318">
            <v>0</v>
          </cell>
          <cell r="R318">
            <v>0</v>
          </cell>
          <cell r="S318">
            <v>0</v>
          </cell>
          <cell r="T318">
            <v>0</v>
          </cell>
          <cell r="U318">
            <v>874.80511645664797</v>
          </cell>
          <cell r="V318">
            <v>0</v>
          </cell>
          <cell r="W318">
            <v>910.80511645664797</v>
          </cell>
          <cell r="X318">
            <v>0</v>
          </cell>
          <cell r="Y318">
            <v>148</v>
          </cell>
          <cell r="Z318">
            <v>66</v>
          </cell>
          <cell r="AA318">
            <v>0</v>
          </cell>
          <cell r="AB318">
            <v>0</v>
          </cell>
          <cell r="AC318">
            <v>13300.9763329821</v>
          </cell>
          <cell r="AD318">
            <v>7490.1059450479597</v>
          </cell>
          <cell r="AE318">
            <v>7108.6835388477903</v>
          </cell>
          <cell r="AF318">
            <v>4665.56530248544</v>
          </cell>
          <cell r="AG318">
            <v>0.414451090557928</v>
          </cell>
          <cell r="AH318">
            <v>0</v>
          </cell>
          <cell r="AI318">
            <v>0</v>
          </cell>
          <cell r="AJ318">
            <v>0</v>
          </cell>
          <cell r="AK318">
            <v>0</v>
          </cell>
          <cell r="AL318">
            <v>0</v>
          </cell>
          <cell r="AM318">
            <v>123.12291728951</v>
          </cell>
          <cell r="AN318">
            <v>0</v>
          </cell>
          <cell r="AO318">
            <v>132.12291728951001</v>
          </cell>
          <cell r="AP318">
            <v>0</v>
          </cell>
          <cell r="AQ318">
            <v>15.6194748690237</v>
          </cell>
          <cell r="AR318">
            <v>15.6194748690237</v>
          </cell>
          <cell r="AS318">
            <v>15.6194748690237</v>
          </cell>
          <cell r="AT318">
            <v>21.0950156048232</v>
          </cell>
        </row>
        <row r="319">
          <cell r="G319">
            <v>6567</v>
          </cell>
          <cell r="H319">
            <v>0.65661641541038496</v>
          </cell>
          <cell r="I319">
            <v>17</v>
          </cell>
          <cell r="J319">
            <v>11</v>
          </cell>
          <cell r="K319">
            <v>5599.0612212386204</v>
          </cell>
          <cell r="L319">
            <v>5599.0612212386204</v>
          </cell>
          <cell r="M319">
            <v>27664.995255345399</v>
          </cell>
          <cell r="N319">
            <v>27700.995255345399</v>
          </cell>
          <cell r="O319">
            <v>1</v>
          </cell>
          <cell r="P319">
            <v>0</v>
          </cell>
          <cell r="Q319">
            <v>0</v>
          </cell>
          <cell r="R319">
            <v>0</v>
          </cell>
          <cell r="S319">
            <v>0</v>
          </cell>
          <cell r="T319">
            <v>0</v>
          </cell>
          <cell r="U319">
            <v>1188.3517026572999</v>
          </cell>
          <cell r="V319">
            <v>0</v>
          </cell>
          <cell r="W319">
            <v>1224.3517026572999</v>
          </cell>
          <cell r="X319">
            <v>0</v>
          </cell>
          <cell r="Y319">
            <v>240</v>
          </cell>
          <cell r="Z319">
            <v>120</v>
          </cell>
          <cell r="AA319">
            <v>0</v>
          </cell>
          <cell r="AB319">
            <v>0</v>
          </cell>
          <cell r="AC319">
            <v>18603.302212803701</v>
          </cell>
          <cell r="AD319">
            <v>10679.2316534983</v>
          </cell>
          <cell r="AE319">
            <v>12641.9229130978</v>
          </cell>
          <cell r="AF319">
            <v>8078.8111384608501</v>
          </cell>
          <cell r="AG319">
            <v>0.56061330071697302</v>
          </cell>
          <cell r="AH319">
            <v>0</v>
          </cell>
          <cell r="AI319">
            <v>0</v>
          </cell>
          <cell r="AJ319">
            <v>0</v>
          </cell>
          <cell r="AK319">
            <v>0</v>
          </cell>
          <cell r="AL319">
            <v>0</v>
          </cell>
          <cell r="AM319">
            <v>80.695922963104294</v>
          </cell>
          <cell r="AN319">
            <v>0</v>
          </cell>
          <cell r="AO319">
            <v>89.695922963104294</v>
          </cell>
          <cell r="AP319">
            <v>0</v>
          </cell>
          <cell r="AQ319">
            <v>17.172530137516102</v>
          </cell>
          <cell r="AR319">
            <v>17.172530137516102</v>
          </cell>
          <cell r="AS319">
            <v>17.172530137516102</v>
          </cell>
          <cell r="AT319">
            <v>22.417798339417701</v>
          </cell>
        </row>
        <row r="320">
          <cell r="G320">
            <v>6034</v>
          </cell>
          <cell r="H320">
            <v>0.52502485913158803</v>
          </cell>
          <cell r="I320">
            <v>16</v>
          </cell>
          <cell r="J320">
            <v>11</v>
          </cell>
          <cell r="K320">
            <v>8534.2425488161698</v>
          </cell>
          <cell r="L320">
            <v>8534.2425488161698</v>
          </cell>
          <cell r="M320">
            <v>43495.711024603501</v>
          </cell>
          <cell r="N320">
            <v>43531.711024603501</v>
          </cell>
          <cell r="O320">
            <v>1</v>
          </cell>
          <cell r="P320">
            <v>0</v>
          </cell>
          <cell r="Q320">
            <v>0</v>
          </cell>
          <cell r="R320">
            <v>0</v>
          </cell>
          <cell r="S320">
            <v>0</v>
          </cell>
          <cell r="T320">
            <v>0</v>
          </cell>
          <cell r="U320">
            <v>1474.77772266532</v>
          </cell>
          <cell r="V320">
            <v>0</v>
          </cell>
          <cell r="W320">
            <v>1510.77772266532</v>
          </cell>
          <cell r="X320">
            <v>0</v>
          </cell>
          <cell r="Y320">
            <v>186</v>
          </cell>
          <cell r="Z320">
            <v>62</v>
          </cell>
          <cell r="AA320">
            <v>0</v>
          </cell>
          <cell r="AB320">
            <v>0</v>
          </cell>
          <cell r="AC320">
            <v>14506.867197350301</v>
          </cell>
          <cell r="AD320">
            <v>9258.7203590301597</v>
          </cell>
          <cell r="AE320">
            <v>6650.69664168702</v>
          </cell>
          <cell r="AF320">
            <v>4586.5690058096297</v>
          </cell>
          <cell r="AG320">
            <v>0.35125749641119602</v>
          </cell>
          <cell r="AH320">
            <v>0</v>
          </cell>
          <cell r="AI320">
            <v>0</v>
          </cell>
          <cell r="AJ320">
            <v>0</v>
          </cell>
          <cell r="AK320">
            <v>0</v>
          </cell>
          <cell r="AL320">
            <v>0</v>
          </cell>
          <cell r="AM320">
            <v>138.695341626973</v>
          </cell>
          <cell r="AN320">
            <v>0</v>
          </cell>
          <cell r="AO320">
            <v>147.695341626973</v>
          </cell>
          <cell r="AP320">
            <v>0</v>
          </cell>
          <cell r="AQ320">
            <v>17.256304373412998</v>
          </cell>
          <cell r="AR320">
            <v>17.256304373412998</v>
          </cell>
          <cell r="AS320">
            <v>17.256304373412998</v>
          </cell>
          <cell r="AT320">
            <v>22.354507037307599</v>
          </cell>
        </row>
        <row r="321">
          <cell r="G321">
            <v>1603</v>
          </cell>
          <cell r="H321">
            <v>0.48284466625077999</v>
          </cell>
          <cell r="I321">
            <v>7</v>
          </cell>
          <cell r="J321">
            <v>11</v>
          </cell>
          <cell r="K321">
            <v>4189.6244653808099</v>
          </cell>
          <cell r="L321">
            <v>4189.6244653808099</v>
          </cell>
          <cell r="M321">
            <v>17086.749605632798</v>
          </cell>
          <cell r="N321">
            <v>17122.749605632798</v>
          </cell>
          <cell r="O321">
            <v>1</v>
          </cell>
          <cell r="P321">
            <v>0</v>
          </cell>
          <cell r="Q321">
            <v>0</v>
          </cell>
          <cell r="R321">
            <v>0</v>
          </cell>
          <cell r="S321">
            <v>0</v>
          </cell>
          <cell r="T321">
            <v>0</v>
          </cell>
          <cell r="U321">
            <v>2407.5790340756398</v>
          </cell>
          <cell r="V321">
            <v>0</v>
          </cell>
          <cell r="W321">
            <v>2443.5790340756398</v>
          </cell>
          <cell r="X321">
            <v>0</v>
          </cell>
          <cell r="Y321">
            <v>58</v>
          </cell>
          <cell r="Z321">
            <v>26</v>
          </cell>
          <cell r="AA321">
            <v>0</v>
          </cell>
          <cell r="AB321">
            <v>0</v>
          </cell>
          <cell r="AC321">
            <v>10734.2199986614</v>
          </cell>
          <cell r="AD321">
            <v>8056.5502791460103</v>
          </cell>
          <cell r="AE321">
            <v>5190.4762052640699</v>
          </cell>
          <cell r="AF321">
            <v>4016.3844172368499</v>
          </cell>
          <cell r="AG321">
            <v>0.43394290552648701</v>
          </cell>
          <cell r="AH321">
            <v>0</v>
          </cell>
          <cell r="AI321">
            <v>0</v>
          </cell>
          <cell r="AJ321">
            <v>0</v>
          </cell>
          <cell r="AK321">
            <v>0</v>
          </cell>
          <cell r="AL321">
            <v>0</v>
          </cell>
          <cell r="AM321">
            <v>104.184698399011</v>
          </cell>
          <cell r="AN321">
            <v>0</v>
          </cell>
          <cell r="AO321">
            <v>113.184698399011</v>
          </cell>
          <cell r="AP321">
            <v>0</v>
          </cell>
          <cell r="AQ321">
            <v>19.460161295751998</v>
          </cell>
          <cell r="AR321">
            <v>19.460161295751998</v>
          </cell>
          <cell r="AS321">
            <v>19.460161295751998</v>
          </cell>
          <cell r="AT321">
            <v>24.299436543174899</v>
          </cell>
        </row>
        <row r="322">
          <cell r="G322">
            <v>4734</v>
          </cell>
          <cell r="H322">
            <v>0.33798056611744798</v>
          </cell>
          <cell r="I322">
            <v>14</v>
          </cell>
          <cell r="J322">
            <v>874</v>
          </cell>
          <cell r="K322">
            <v>5304.6172765368001</v>
          </cell>
          <cell r="L322">
            <v>5304.6172765368001</v>
          </cell>
          <cell r="M322">
            <v>23593.373516056701</v>
          </cell>
          <cell r="N322">
            <v>23629.373516056701</v>
          </cell>
          <cell r="O322">
            <v>1</v>
          </cell>
          <cell r="P322">
            <v>0</v>
          </cell>
          <cell r="Q322">
            <v>0</v>
          </cell>
          <cell r="R322">
            <v>0</v>
          </cell>
          <cell r="S322">
            <v>0</v>
          </cell>
          <cell r="T322">
            <v>0</v>
          </cell>
          <cell r="U322">
            <v>1461.7093896609499</v>
          </cell>
          <cell r="V322">
            <v>0</v>
          </cell>
          <cell r="W322">
            <v>1497.7093896609499</v>
          </cell>
          <cell r="X322">
            <v>0</v>
          </cell>
          <cell r="Y322">
            <v>176</v>
          </cell>
          <cell r="Z322">
            <v>88</v>
          </cell>
          <cell r="AA322">
            <v>0</v>
          </cell>
          <cell r="AB322">
            <v>0</v>
          </cell>
          <cell r="AC322">
            <v>10806.4225197372</v>
          </cell>
          <cell r="AD322">
            <v>6094.7037772891999</v>
          </cell>
          <cell r="AE322">
            <v>5232.20535218029</v>
          </cell>
          <cell r="AF322">
            <v>3594.0359445665499</v>
          </cell>
          <cell r="AG322">
            <v>0.37790907845153499</v>
          </cell>
          <cell r="AH322">
            <v>0</v>
          </cell>
          <cell r="AI322">
            <v>0</v>
          </cell>
          <cell r="AJ322">
            <v>0</v>
          </cell>
          <cell r="AK322">
            <v>0</v>
          </cell>
          <cell r="AL322">
            <v>0</v>
          </cell>
          <cell r="AM322">
            <v>110.38314345824099</v>
          </cell>
          <cell r="AN322">
            <v>0</v>
          </cell>
          <cell r="AO322">
            <v>119.38314345824099</v>
          </cell>
          <cell r="AP322">
            <v>0</v>
          </cell>
          <cell r="AQ322">
            <v>17.817031039402799</v>
          </cell>
          <cell r="AR322">
            <v>17.817031039402799</v>
          </cell>
          <cell r="AS322">
            <v>17.817031039402799</v>
          </cell>
          <cell r="AT322">
            <v>22.897695123510001</v>
          </cell>
        </row>
        <row r="323">
          <cell r="G323">
            <v>3993</v>
          </cell>
          <cell r="H323">
            <v>0.34034560480841503</v>
          </cell>
          <cell r="I323">
            <v>8</v>
          </cell>
          <cell r="J323">
            <v>874</v>
          </cell>
          <cell r="K323">
            <v>3232.3822147743999</v>
          </cell>
          <cell r="L323">
            <v>3232.3822147743999</v>
          </cell>
          <cell r="M323">
            <v>12798.790365377101</v>
          </cell>
          <cell r="N323">
            <v>12834.790365377101</v>
          </cell>
          <cell r="O323">
            <v>1</v>
          </cell>
          <cell r="P323">
            <v>0</v>
          </cell>
          <cell r="Q323">
            <v>0</v>
          </cell>
          <cell r="R323">
            <v>0</v>
          </cell>
          <cell r="S323">
            <v>0</v>
          </cell>
          <cell r="T323">
            <v>0</v>
          </cell>
          <cell r="U323">
            <v>742.23079411568904</v>
          </cell>
          <cell r="V323">
            <v>0</v>
          </cell>
          <cell r="W323">
            <v>778.23079411568904</v>
          </cell>
          <cell r="X323">
            <v>0</v>
          </cell>
          <cell r="Y323">
            <v>166</v>
          </cell>
          <cell r="Z323">
            <v>96</v>
          </cell>
          <cell r="AA323">
            <v>0</v>
          </cell>
          <cell r="AB323">
            <v>0</v>
          </cell>
          <cell r="AC323">
            <v>10500.7985805341</v>
          </cell>
          <cell r="AD323">
            <v>6967.1173832471004</v>
          </cell>
          <cell r="AE323">
            <v>4643.6318023947297</v>
          </cell>
          <cell r="AF323">
            <v>3622.2737816864901</v>
          </cell>
          <cell r="AG323">
            <v>0.31946719544587299</v>
          </cell>
          <cell r="AH323">
            <v>0</v>
          </cell>
          <cell r="AI323">
            <v>0</v>
          </cell>
          <cell r="AJ323">
            <v>0</v>
          </cell>
          <cell r="AK323">
            <v>0</v>
          </cell>
          <cell r="AL323">
            <v>0</v>
          </cell>
          <cell r="AM323">
            <v>128.561295836553</v>
          </cell>
          <cell r="AN323">
            <v>0</v>
          </cell>
          <cell r="AO323">
            <v>137.561295836553</v>
          </cell>
          <cell r="AP323">
            <v>0</v>
          </cell>
          <cell r="AQ323">
            <v>17.658827943028001</v>
          </cell>
          <cell r="AR323">
            <v>17.658827943028001</v>
          </cell>
          <cell r="AS323">
            <v>17.658827943028001</v>
          </cell>
          <cell r="AT323">
            <v>22.691047765860301</v>
          </cell>
        </row>
        <row r="324">
          <cell r="G324">
            <v>3275</v>
          </cell>
          <cell r="H324">
            <v>0.18351145038167899</v>
          </cell>
          <cell r="I324">
            <v>20</v>
          </cell>
          <cell r="J324">
            <v>874</v>
          </cell>
          <cell r="K324">
            <v>5009.1850525222999</v>
          </cell>
          <cell r="L324">
            <v>5009.1850525222999</v>
          </cell>
          <cell r="M324">
            <v>15631.4883689301</v>
          </cell>
          <cell r="N324">
            <v>15667.4883689301</v>
          </cell>
          <cell r="O324">
            <v>1</v>
          </cell>
          <cell r="P324">
            <v>0</v>
          </cell>
          <cell r="Q324">
            <v>0</v>
          </cell>
          <cell r="R324">
            <v>0</v>
          </cell>
          <cell r="S324">
            <v>0</v>
          </cell>
          <cell r="T324">
            <v>0</v>
          </cell>
          <cell r="U324">
            <v>1221.66739691098</v>
          </cell>
          <cell r="V324">
            <v>0</v>
          </cell>
          <cell r="W324">
            <v>1257.66739691098</v>
          </cell>
          <cell r="X324">
            <v>0</v>
          </cell>
          <cell r="Y324">
            <v>114</v>
          </cell>
          <cell r="Z324">
            <v>80</v>
          </cell>
          <cell r="AA324">
            <v>0</v>
          </cell>
          <cell r="AB324">
            <v>0</v>
          </cell>
          <cell r="AC324">
            <v>7226.0719362969303</v>
          </cell>
          <cell r="AD324">
            <v>7069.6884277700001</v>
          </cell>
          <cell r="AE324">
            <v>2111.89092011818</v>
          </cell>
          <cell r="AF324">
            <v>1904.1619510847299</v>
          </cell>
          <cell r="AG324">
            <v>0.24732414925010199</v>
          </cell>
          <cell r="AH324">
            <v>0</v>
          </cell>
          <cell r="AI324">
            <v>0</v>
          </cell>
          <cell r="AJ324">
            <v>0</v>
          </cell>
          <cell r="AK324">
            <v>0</v>
          </cell>
          <cell r="AL324">
            <v>0</v>
          </cell>
          <cell r="AM324">
            <v>131.73004012506101</v>
          </cell>
          <cell r="AN324">
            <v>0</v>
          </cell>
          <cell r="AO324">
            <v>140.73004012506101</v>
          </cell>
          <cell r="AP324">
            <v>0</v>
          </cell>
          <cell r="AQ324">
            <v>14.9357067307504</v>
          </cell>
          <cell r="AR324">
            <v>14.9357067307504</v>
          </cell>
          <cell r="AS324">
            <v>14.9357067307504</v>
          </cell>
          <cell r="AT324">
            <v>20.555023639697499</v>
          </cell>
        </row>
        <row r="325">
          <cell r="G325">
            <v>2249</v>
          </cell>
          <cell r="H325">
            <v>0.32103156958648299</v>
          </cell>
          <cell r="I325">
            <v>9</v>
          </cell>
          <cell r="J325">
            <v>874</v>
          </cell>
          <cell r="K325">
            <v>2059.4961600773099</v>
          </cell>
          <cell r="L325">
            <v>2059.4961600773099</v>
          </cell>
          <cell r="M325">
            <v>7811.2794064890904</v>
          </cell>
          <cell r="N325">
            <v>7847.2794064890904</v>
          </cell>
          <cell r="O325">
            <v>1</v>
          </cell>
          <cell r="P325">
            <v>0</v>
          </cell>
          <cell r="Q325">
            <v>0</v>
          </cell>
          <cell r="R325">
            <v>0</v>
          </cell>
          <cell r="S325">
            <v>0</v>
          </cell>
          <cell r="T325">
            <v>0</v>
          </cell>
          <cell r="U325">
            <v>955.20974125820499</v>
          </cell>
          <cell r="V325">
            <v>0</v>
          </cell>
          <cell r="W325">
            <v>991.20974125820499</v>
          </cell>
          <cell r="X325">
            <v>0</v>
          </cell>
          <cell r="Y325">
            <v>76</v>
          </cell>
          <cell r="Z325">
            <v>34</v>
          </cell>
          <cell r="AA325">
            <v>0</v>
          </cell>
          <cell r="AB325">
            <v>0</v>
          </cell>
          <cell r="AC325">
            <v>6391.8151876802904</v>
          </cell>
          <cell r="AD325">
            <v>4603.3968919505296</v>
          </cell>
          <cell r="AE325">
            <v>3084.0147380847902</v>
          </cell>
          <cell r="AF325">
            <v>2492.0240699801502</v>
          </cell>
          <cell r="AG325">
            <v>0.32824822538800602</v>
          </cell>
          <cell r="AH325">
            <v>0</v>
          </cell>
          <cell r="AI325">
            <v>0</v>
          </cell>
          <cell r="AJ325">
            <v>0</v>
          </cell>
          <cell r="AK325">
            <v>0</v>
          </cell>
          <cell r="AL325">
            <v>0</v>
          </cell>
          <cell r="AM325">
            <v>108.67926254731699</v>
          </cell>
          <cell r="AN325">
            <v>0</v>
          </cell>
          <cell r="AO325">
            <v>117.67926254731699</v>
          </cell>
          <cell r="AP325">
            <v>0</v>
          </cell>
          <cell r="AQ325">
            <v>18.991996493037998</v>
          </cell>
          <cell r="AR325">
            <v>18.991996493037998</v>
          </cell>
          <cell r="AS325">
            <v>18.991996493037998</v>
          </cell>
          <cell r="AT325">
            <v>23.827697428750799</v>
          </cell>
        </row>
        <row r="326">
          <cell r="G326">
            <v>5436</v>
          </cell>
          <cell r="H326">
            <v>0.28568800588668097</v>
          </cell>
          <cell r="I326">
            <v>15</v>
          </cell>
          <cell r="J326">
            <v>872</v>
          </cell>
          <cell r="K326">
            <v>4785.8592964339896</v>
          </cell>
          <cell r="L326">
            <v>4785.8592964339896</v>
          </cell>
          <cell r="M326">
            <v>18144.219664706499</v>
          </cell>
          <cell r="N326">
            <v>18180.219664706499</v>
          </cell>
          <cell r="O326">
            <v>1</v>
          </cell>
          <cell r="P326">
            <v>0</v>
          </cell>
          <cell r="Q326">
            <v>0</v>
          </cell>
          <cell r="R326">
            <v>0</v>
          </cell>
          <cell r="S326">
            <v>0</v>
          </cell>
          <cell r="T326">
            <v>0</v>
          </cell>
          <cell r="U326">
            <v>563.28349107778399</v>
          </cell>
          <cell r="V326">
            <v>0</v>
          </cell>
          <cell r="W326">
            <v>599.28349107778399</v>
          </cell>
          <cell r="X326">
            <v>0</v>
          </cell>
          <cell r="Y326">
            <v>182</v>
          </cell>
          <cell r="Z326">
            <v>104</v>
          </cell>
          <cell r="AA326">
            <v>0</v>
          </cell>
          <cell r="AB326">
            <v>0</v>
          </cell>
          <cell r="AC326">
            <v>8029.0818883007296</v>
          </cell>
          <cell r="AD326">
            <v>6173.8610889605097</v>
          </cell>
          <cell r="AE326">
            <v>3042.6201128919902</v>
          </cell>
          <cell r="AF326">
            <v>2517.5348200775502</v>
          </cell>
          <cell r="AG326">
            <v>0.24336970910905401</v>
          </cell>
          <cell r="AH326">
            <v>0</v>
          </cell>
          <cell r="AI326">
            <v>0</v>
          </cell>
          <cell r="AJ326">
            <v>0</v>
          </cell>
          <cell r="AK326">
            <v>0</v>
          </cell>
          <cell r="AL326">
            <v>0</v>
          </cell>
          <cell r="AM326">
            <v>107.21665340972</v>
          </cell>
          <cell r="AN326">
            <v>0</v>
          </cell>
          <cell r="AO326">
            <v>116.21665340972</v>
          </cell>
          <cell r="AP326">
            <v>0</v>
          </cell>
          <cell r="AQ326">
            <v>15.974609595233501</v>
          </cell>
          <cell r="AR326">
            <v>15.974609595233501</v>
          </cell>
          <cell r="AS326">
            <v>15.974609595233501</v>
          </cell>
          <cell r="AT326">
            <v>21.254610063492802</v>
          </cell>
        </row>
        <row r="327">
          <cell r="G327">
            <v>4112</v>
          </cell>
          <cell r="H327">
            <v>0.49878404669260701</v>
          </cell>
          <cell r="I327">
            <v>39</v>
          </cell>
          <cell r="J327">
            <v>872</v>
          </cell>
          <cell r="K327">
            <v>2680.7535136850101</v>
          </cell>
          <cell r="L327">
            <v>2680.7535136850101</v>
          </cell>
          <cell r="M327">
            <v>10749.9192583026</v>
          </cell>
          <cell r="N327">
            <v>10785.9192583026</v>
          </cell>
          <cell r="O327">
            <v>1</v>
          </cell>
          <cell r="P327">
            <v>0</v>
          </cell>
          <cell r="Q327">
            <v>0</v>
          </cell>
          <cell r="R327">
            <v>0</v>
          </cell>
          <cell r="S327">
            <v>0</v>
          </cell>
          <cell r="T327">
            <v>0</v>
          </cell>
          <cell r="U327">
            <v>398.30006242699199</v>
          </cell>
          <cell r="V327">
            <v>0</v>
          </cell>
          <cell r="W327">
            <v>434.30006242699199</v>
          </cell>
          <cell r="X327">
            <v>0</v>
          </cell>
          <cell r="Y327">
            <v>148</v>
          </cell>
          <cell r="Z327">
            <v>82</v>
          </cell>
          <cell r="AA327">
            <v>0</v>
          </cell>
          <cell r="AB327">
            <v>0</v>
          </cell>
          <cell r="AC327">
            <v>8517.8684252223793</v>
          </cell>
          <cell r="AD327">
            <v>5179.89054743004</v>
          </cell>
          <cell r="AE327">
            <v>4512.3194807687596</v>
          </cell>
          <cell r="AF327">
            <v>3311.8989172421602</v>
          </cell>
          <cell r="AG327">
            <v>0.40089003832042802</v>
          </cell>
          <cell r="AH327">
            <v>0</v>
          </cell>
          <cell r="AI327">
            <v>0</v>
          </cell>
          <cell r="AJ327">
            <v>0</v>
          </cell>
          <cell r="AK327">
            <v>0</v>
          </cell>
          <cell r="AL327">
            <v>0</v>
          </cell>
          <cell r="AM327">
            <v>134.30157413444601</v>
          </cell>
          <cell r="AN327">
            <v>0</v>
          </cell>
          <cell r="AO327">
            <v>143.30157413444601</v>
          </cell>
          <cell r="AP327">
            <v>0</v>
          </cell>
          <cell r="AQ327">
            <v>18.3489379609791</v>
          </cell>
          <cell r="AR327">
            <v>18.3489379609791</v>
          </cell>
          <cell r="AS327">
            <v>18.3489379609791</v>
          </cell>
          <cell r="AT327">
            <v>23.2516145650611</v>
          </cell>
        </row>
        <row r="328">
          <cell r="G328">
            <v>3328</v>
          </cell>
          <cell r="H328">
            <v>0.37950721153846201</v>
          </cell>
          <cell r="I328">
            <v>7</v>
          </cell>
          <cell r="J328">
            <v>872</v>
          </cell>
          <cell r="K328">
            <v>4229.9256363028899</v>
          </cell>
          <cell r="L328">
            <v>4229.9256363028899</v>
          </cell>
          <cell r="M328">
            <v>15450.9233516475</v>
          </cell>
          <cell r="N328">
            <v>15486.9233516475</v>
          </cell>
          <cell r="O328">
            <v>1</v>
          </cell>
          <cell r="P328">
            <v>0</v>
          </cell>
          <cell r="Q328">
            <v>0</v>
          </cell>
          <cell r="R328">
            <v>0</v>
          </cell>
          <cell r="S328">
            <v>0</v>
          </cell>
          <cell r="T328">
            <v>0</v>
          </cell>
          <cell r="U328">
            <v>1056.7242858411</v>
          </cell>
          <cell r="V328">
            <v>0</v>
          </cell>
          <cell r="W328">
            <v>1092.7242858411</v>
          </cell>
          <cell r="X328">
            <v>0</v>
          </cell>
          <cell r="Y328">
            <v>124</v>
          </cell>
          <cell r="Z328">
            <v>62</v>
          </cell>
          <cell r="AA328">
            <v>0</v>
          </cell>
          <cell r="AB328">
            <v>0</v>
          </cell>
          <cell r="AC328">
            <v>9352.2179018978895</v>
          </cell>
          <cell r="AD328">
            <v>6049.9396426984504</v>
          </cell>
          <cell r="AE328">
            <v>4005.2072229427499</v>
          </cell>
          <cell r="AF328">
            <v>2781.9645656857001</v>
          </cell>
          <cell r="AG328">
            <v>0.33364419157026798</v>
          </cell>
          <cell r="AH328">
            <v>0</v>
          </cell>
          <cell r="AI328">
            <v>0</v>
          </cell>
          <cell r="AJ328">
            <v>0</v>
          </cell>
          <cell r="AK328">
            <v>0</v>
          </cell>
          <cell r="AL328">
            <v>0</v>
          </cell>
          <cell r="AM328">
            <v>119.596303904268</v>
          </cell>
          <cell r="AN328">
            <v>0</v>
          </cell>
          <cell r="AO328">
            <v>128.59630390426801</v>
          </cell>
          <cell r="AP328">
            <v>0</v>
          </cell>
          <cell r="AQ328">
            <v>21.522081088882398</v>
          </cell>
          <cell r="AR328">
            <v>21.522081088882398</v>
          </cell>
          <cell r="AS328">
            <v>21.522081088882398</v>
          </cell>
          <cell r="AT328">
            <v>26.2938100823099</v>
          </cell>
        </row>
        <row r="329">
          <cell r="G329">
            <v>4068</v>
          </cell>
          <cell r="H329">
            <v>0.79965585054080601</v>
          </cell>
          <cell r="I329">
            <v>22</v>
          </cell>
          <cell r="J329">
            <v>872</v>
          </cell>
          <cell r="K329">
            <v>5452.8861198424402</v>
          </cell>
          <cell r="L329">
            <v>5452.8861198424402</v>
          </cell>
          <cell r="M329">
            <v>23846.154704432902</v>
          </cell>
          <cell r="N329">
            <v>23882.154704432902</v>
          </cell>
          <cell r="O329">
            <v>1</v>
          </cell>
          <cell r="P329">
            <v>0</v>
          </cell>
          <cell r="Q329">
            <v>0</v>
          </cell>
          <cell r="R329">
            <v>0</v>
          </cell>
          <cell r="S329">
            <v>0</v>
          </cell>
          <cell r="T329">
            <v>0</v>
          </cell>
          <cell r="U329">
            <v>909.21498984252605</v>
          </cell>
          <cell r="V329">
            <v>0</v>
          </cell>
          <cell r="W329">
            <v>945.21498984252605</v>
          </cell>
          <cell r="X329">
            <v>0</v>
          </cell>
          <cell r="Y329">
            <v>130</v>
          </cell>
          <cell r="Z329">
            <v>66</v>
          </cell>
          <cell r="AA329">
            <v>0</v>
          </cell>
          <cell r="AB329">
            <v>0</v>
          </cell>
          <cell r="AC329">
            <v>11654.271888252701</v>
          </cell>
          <cell r="AD329">
            <v>6677.7547117965196</v>
          </cell>
          <cell r="AE329">
            <v>8696.3349450826008</v>
          </cell>
          <cell r="AF329">
            <v>6202.5000450036296</v>
          </cell>
          <cell r="AG329">
            <v>0.51264224755576804</v>
          </cell>
          <cell r="AH329">
            <v>0</v>
          </cell>
          <cell r="AI329">
            <v>0</v>
          </cell>
          <cell r="AJ329">
            <v>0</v>
          </cell>
          <cell r="AK329">
            <v>0</v>
          </cell>
          <cell r="AL329">
            <v>0</v>
          </cell>
          <cell r="AM329">
            <v>148.8974556757</v>
          </cell>
          <cell r="AN329">
            <v>0</v>
          </cell>
          <cell r="AO329">
            <v>157.8974556757</v>
          </cell>
          <cell r="AP329">
            <v>0</v>
          </cell>
          <cell r="AQ329">
            <v>16.511359452203099</v>
          </cell>
          <cell r="AR329">
            <v>16.511359452203099</v>
          </cell>
          <cell r="AS329">
            <v>16.511359452203099</v>
          </cell>
          <cell r="AT329">
            <v>21.708584230302801</v>
          </cell>
        </row>
        <row r="330">
          <cell r="G330">
            <v>6071</v>
          </cell>
          <cell r="H330">
            <v>0.59084170647339795</v>
          </cell>
          <cell r="I330">
            <v>20</v>
          </cell>
          <cell r="J330">
            <v>872</v>
          </cell>
          <cell r="K330">
            <v>9175.3099087735809</v>
          </cell>
          <cell r="L330">
            <v>9175.3099087735809</v>
          </cell>
          <cell r="M330">
            <v>31641.153861913801</v>
          </cell>
          <cell r="N330">
            <v>31677.153861913801</v>
          </cell>
          <cell r="O330">
            <v>1</v>
          </cell>
          <cell r="P330">
            <v>0</v>
          </cell>
          <cell r="Q330">
            <v>0</v>
          </cell>
          <cell r="R330">
            <v>0</v>
          </cell>
          <cell r="S330">
            <v>0</v>
          </cell>
          <cell r="T330">
            <v>0</v>
          </cell>
          <cell r="U330">
            <v>954.90788150840297</v>
          </cell>
          <cell r="V330">
            <v>0</v>
          </cell>
          <cell r="W330">
            <v>990.90788150840297</v>
          </cell>
          <cell r="X330">
            <v>0</v>
          </cell>
          <cell r="Y330">
            <v>214</v>
          </cell>
          <cell r="Z330">
            <v>96</v>
          </cell>
          <cell r="AA330">
            <v>0</v>
          </cell>
          <cell r="AB330">
            <v>0</v>
          </cell>
          <cell r="AC330">
            <v>19720.573887488001</v>
          </cell>
          <cell r="AD330">
            <v>10959.0429113603</v>
          </cell>
          <cell r="AE330">
            <v>10177.380888957699</v>
          </cell>
          <cell r="AF330">
            <v>6401.34737456311</v>
          </cell>
          <cell r="AG330">
            <v>0.41563712948593001</v>
          </cell>
          <cell r="AH330">
            <v>0</v>
          </cell>
          <cell r="AI330">
            <v>0</v>
          </cell>
          <cell r="AJ330">
            <v>0</v>
          </cell>
          <cell r="AK330">
            <v>0</v>
          </cell>
          <cell r="AL330">
            <v>0</v>
          </cell>
          <cell r="AM330">
            <v>112.98740263836299</v>
          </cell>
          <cell r="AN330">
            <v>0</v>
          </cell>
          <cell r="AO330">
            <v>121.98740263836299</v>
          </cell>
          <cell r="AP330">
            <v>0</v>
          </cell>
          <cell r="AQ330">
            <v>16.087408773917598</v>
          </cell>
          <cell r="AR330">
            <v>16.087408773917598</v>
          </cell>
          <cell r="AS330">
            <v>16.087408773917598</v>
          </cell>
          <cell r="AT330">
            <v>21.439692613817598</v>
          </cell>
        </row>
        <row r="331">
          <cell r="G331">
            <v>5099</v>
          </cell>
          <cell r="H331">
            <v>0.16944498921357101</v>
          </cell>
          <cell r="I331">
            <v>11</v>
          </cell>
          <cell r="J331">
            <v>7</v>
          </cell>
          <cell r="K331">
            <v>4723.0039362144198</v>
          </cell>
          <cell r="L331">
            <v>4723.0039362144198</v>
          </cell>
          <cell r="M331">
            <v>37193.163160370299</v>
          </cell>
          <cell r="N331">
            <v>37229.163160370299</v>
          </cell>
          <cell r="O331">
            <v>1</v>
          </cell>
          <cell r="P331">
            <v>0</v>
          </cell>
          <cell r="Q331">
            <v>0</v>
          </cell>
          <cell r="R331">
            <v>0</v>
          </cell>
          <cell r="S331">
            <v>0</v>
          </cell>
          <cell r="T331">
            <v>0</v>
          </cell>
          <cell r="U331">
            <v>2104.0895996335998</v>
          </cell>
          <cell r="V331">
            <v>0</v>
          </cell>
          <cell r="W331">
            <v>2140.0895996335998</v>
          </cell>
          <cell r="X331">
            <v>0</v>
          </cell>
          <cell r="Y331">
            <v>172</v>
          </cell>
          <cell r="Z331">
            <v>100</v>
          </cell>
          <cell r="AA331">
            <v>0</v>
          </cell>
          <cell r="AB331">
            <v>0</v>
          </cell>
          <cell r="AC331">
            <v>8401.09680256102</v>
          </cell>
          <cell r="AD331">
            <v>6849.3073455808699</v>
          </cell>
          <cell r="AE331">
            <v>2651.1195735269398</v>
          </cell>
          <cell r="AF331">
            <v>2168.3876078969402</v>
          </cell>
          <cell r="AG331">
            <v>0.24876902215009</v>
          </cell>
          <cell r="AH331">
            <v>0</v>
          </cell>
          <cell r="AI331">
            <v>0</v>
          </cell>
          <cell r="AJ331">
            <v>0</v>
          </cell>
          <cell r="AK331">
            <v>0</v>
          </cell>
          <cell r="AL331">
            <v>0</v>
          </cell>
          <cell r="AM331">
            <v>124.43105109870601</v>
          </cell>
          <cell r="AN331">
            <v>0</v>
          </cell>
          <cell r="AO331">
            <v>133.43105109870601</v>
          </cell>
          <cell r="AP331">
            <v>0</v>
          </cell>
          <cell r="AQ331">
            <v>18.0063827619433</v>
          </cell>
          <cell r="AR331">
            <v>18.0063827619433</v>
          </cell>
          <cell r="AS331">
            <v>18.0063827619433</v>
          </cell>
          <cell r="AT331">
            <v>23.311102969032799</v>
          </cell>
        </row>
        <row r="332">
          <cell r="G332">
            <v>5284</v>
          </cell>
          <cell r="H332">
            <v>0.49829674489023501</v>
          </cell>
          <cell r="I332">
            <v>47</v>
          </cell>
          <cell r="J332">
            <v>7</v>
          </cell>
          <cell r="K332">
            <v>4556.6447086164299</v>
          </cell>
          <cell r="L332">
            <v>4556.6447086164299</v>
          </cell>
          <cell r="M332">
            <v>28568.862406830202</v>
          </cell>
          <cell r="N332">
            <v>28604.862406830202</v>
          </cell>
          <cell r="O332">
            <v>1</v>
          </cell>
          <cell r="P332">
            <v>0</v>
          </cell>
          <cell r="Q332">
            <v>0</v>
          </cell>
          <cell r="R332">
            <v>0</v>
          </cell>
          <cell r="S332">
            <v>0</v>
          </cell>
          <cell r="T332">
            <v>0</v>
          </cell>
          <cell r="U332">
            <v>877.00619234438705</v>
          </cell>
          <cell r="V332">
            <v>0</v>
          </cell>
          <cell r="W332">
            <v>913.00619234438705</v>
          </cell>
          <cell r="X332">
            <v>0</v>
          </cell>
          <cell r="Y332">
            <v>208</v>
          </cell>
          <cell r="Z332">
            <v>126</v>
          </cell>
          <cell r="AA332">
            <v>0</v>
          </cell>
          <cell r="AB332">
            <v>0</v>
          </cell>
          <cell r="AC332">
            <v>10603.9161159043</v>
          </cell>
          <cell r="AD332">
            <v>5971.7148765032298</v>
          </cell>
          <cell r="AE332">
            <v>5632.2222310359903</v>
          </cell>
          <cell r="AF332">
            <v>3883.5210570998402</v>
          </cell>
          <cell r="AG332">
            <v>0.36962441267859902</v>
          </cell>
          <cell r="AH332">
            <v>0</v>
          </cell>
          <cell r="AI332">
            <v>0</v>
          </cell>
          <cell r="AJ332">
            <v>0</v>
          </cell>
          <cell r="AK332">
            <v>0</v>
          </cell>
          <cell r="AL332">
            <v>0</v>
          </cell>
          <cell r="AM332">
            <v>123.54242464433101</v>
          </cell>
          <cell r="AN332">
            <v>0</v>
          </cell>
          <cell r="AO332">
            <v>132.54242464433099</v>
          </cell>
          <cell r="AP332">
            <v>0</v>
          </cell>
          <cell r="AQ332">
            <v>17.8584036290064</v>
          </cell>
          <cell r="AR332">
            <v>17.8584036290064</v>
          </cell>
          <cell r="AS332">
            <v>17.8584036290064</v>
          </cell>
          <cell r="AT332">
            <v>22.9672021490777</v>
          </cell>
        </row>
        <row r="333">
          <cell r="G333">
            <v>5235</v>
          </cell>
          <cell r="H333">
            <v>0.57956064947468999</v>
          </cell>
          <cell r="I333">
            <v>10</v>
          </cell>
          <cell r="J333">
            <v>7</v>
          </cell>
          <cell r="K333">
            <v>2227.3615440079402</v>
          </cell>
          <cell r="L333">
            <v>2227.3615440079402</v>
          </cell>
          <cell r="M333">
            <v>14060.583271727501</v>
          </cell>
          <cell r="N333">
            <v>14096.583271727501</v>
          </cell>
          <cell r="O333">
            <v>1</v>
          </cell>
          <cell r="P333">
            <v>0</v>
          </cell>
          <cell r="Q333">
            <v>0</v>
          </cell>
          <cell r="R333">
            <v>0</v>
          </cell>
          <cell r="S333">
            <v>0</v>
          </cell>
          <cell r="T333">
            <v>0</v>
          </cell>
          <cell r="U333">
            <v>961.73141755520498</v>
          </cell>
          <cell r="V333">
            <v>0</v>
          </cell>
          <cell r="W333">
            <v>997.73141755520498</v>
          </cell>
          <cell r="X333">
            <v>0</v>
          </cell>
          <cell r="Y333">
            <v>200</v>
          </cell>
          <cell r="Z333">
            <v>154</v>
          </cell>
          <cell r="AA333">
            <v>0</v>
          </cell>
          <cell r="AB333">
            <v>0</v>
          </cell>
          <cell r="AC333">
            <v>12886.5827719892</v>
          </cell>
          <cell r="AD333">
            <v>7035.1277148114696</v>
          </cell>
          <cell r="AE333">
            <v>10217.372660191801</v>
          </cell>
          <cell r="AF333">
            <v>6547.6520004157701</v>
          </cell>
          <cell r="AG333">
            <v>0.58380917358749396</v>
          </cell>
          <cell r="AH333">
            <v>0</v>
          </cell>
          <cell r="AI333">
            <v>0</v>
          </cell>
          <cell r="AJ333">
            <v>0</v>
          </cell>
          <cell r="AK333">
            <v>0</v>
          </cell>
          <cell r="AL333">
            <v>0</v>
          </cell>
          <cell r="AM333">
            <v>109.776976068951</v>
          </cell>
          <cell r="AN333">
            <v>0</v>
          </cell>
          <cell r="AO333">
            <v>118.776976068951</v>
          </cell>
          <cell r="AP333">
            <v>0</v>
          </cell>
          <cell r="AQ333">
            <v>17.353799440711501</v>
          </cell>
          <cell r="AR333">
            <v>17.353799440711501</v>
          </cell>
          <cell r="AS333">
            <v>17.353799440711501</v>
          </cell>
          <cell r="AT333">
            <v>22.671483508744799</v>
          </cell>
        </row>
        <row r="334">
          <cell r="G334">
            <v>4850</v>
          </cell>
          <cell r="H334">
            <v>0.59546391752577299</v>
          </cell>
          <cell r="I334">
            <v>10</v>
          </cell>
          <cell r="J334">
            <v>7</v>
          </cell>
          <cell r="K334">
            <v>3568.4973451311898</v>
          </cell>
          <cell r="L334">
            <v>3568.4973451311898</v>
          </cell>
          <cell r="M334">
            <v>19669.0443875151</v>
          </cell>
          <cell r="N334">
            <v>19705.0443875151</v>
          </cell>
          <cell r="O334">
            <v>1</v>
          </cell>
          <cell r="P334">
            <v>0</v>
          </cell>
          <cell r="Q334">
            <v>0</v>
          </cell>
          <cell r="R334">
            <v>0</v>
          </cell>
          <cell r="S334">
            <v>0</v>
          </cell>
          <cell r="T334">
            <v>0</v>
          </cell>
          <cell r="U334">
            <v>1204.4652045375301</v>
          </cell>
          <cell r="V334">
            <v>0</v>
          </cell>
          <cell r="W334">
            <v>1240.4652045375301</v>
          </cell>
          <cell r="X334">
            <v>0</v>
          </cell>
          <cell r="Y334">
            <v>158</v>
          </cell>
          <cell r="Z334">
            <v>74</v>
          </cell>
          <cell r="AA334">
            <v>0</v>
          </cell>
          <cell r="AB334">
            <v>0</v>
          </cell>
          <cell r="AC334">
            <v>12678.6028454105</v>
          </cell>
          <cell r="AD334">
            <v>8066.5319386581205</v>
          </cell>
          <cell r="AE334">
            <v>8263.8766322486008</v>
          </cell>
          <cell r="AF334">
            <v>5452.8380223305303</v>
          </cell>
          <cell r="AG334">
            <v>0.54454537616395005</v>
          </cell>
          <cell r="AH334">
            <v>0</v>
          </cell>
          <cell r="AI334">
            <v>0</v>
          </cell>
          <cell r="AJ334">
            <v>0</v>
          </cell>
          <cell r="AK334">
            <v>0</v>
          </cell>
          <cell r="AL334">
            <v>0</v>
          </cell>
          <cell r="AM334">
            <v>78.473734494123605</v>
          </cell>
          <cell r="AN334">
            <v>0</v>
          </cell>
          <cell r="AO334">
            <v>87.473734494123605</v>
          </cell>
          <cell r="AP334">
            <v>0</v>
          </cell>
          <cell r="AQ334">
            <v>16.0803276043982</v>
          </cell>
          <cell r="AR334">
            <v>16.0803276043982</v>
          </cell>
          <cell r="AS334">
            <v>16.0803276043982</v>
          </cell>
          <cell r="AT334">
            <v>21.390903675550899</v>
          </cell>
        </row>
        <row r="335">
          <cell r="G335">
            <v>6223</v>
          </cell>
          <cell r="H335">
            <v>0.41234131447854699</v>
          </cell>
          <cell r="I335">
            <v>30</v>
          </cell>
          <cell r="J335">
            <v>7</v>
          </cell>
          <cell r="K335">
            <v>5589.2932687707498</v>
          </cell>
          <cell r="L335">
            <v>5589.2932687707498</v>
          </cell>
          <cell r="M335">
            <v>42813.487244781798</v>
          </cell>
          <cell r="N335">
            <v>42849.487244781798</v>
          </cell>
          <cell r="O335">
            <v>1</v>
          </cell>
          <cell r="P335">
            <v>0</v>
          </cell>
          <cell r="Q335">
            <v>0</v>
          </cell>
          <cell r="R335">
            <v>0</v>
          </cell>
          <cell r="S335">
            <v>0</v>
          </cell>
          <cell r="T335">
            <v>0</v>
          </cell>
          <cell r="U335">
            <v>1426.46112589976</v>
          </cell>
          <cell r="V335">
            <v>0</v>
          </cell>
          <cell r="W335">
            <v>1462.46112589976</v>
          </cell>
          <cell r="X335">
            <v>0</v>
          </cell>
          <cell r="Y335">
            <v>220</v>
          </cell>
          <cell r="Z335">
            <v>160</v>
          </cell>
          <cell r="AA335">
            <v>0</v>
          </cell>
          <cell r="AB335">
            <v>0</v>
          </cell>
          <cell r="AC335">
            <v>15857.3806984121</v>
          </cell>
          <cell r="AD335">
            <v>9241.7353357595293</v>
          </cell>
          <cell r="AE335">
            <v>7783.3871713201697</v>
          </cell>
          <cell r="AF335">
            <v>5401.8940029451996</v>
          </cell>
          <cell r="AG335">
            <v>0.35949361347792202</v>
          </cell>
          <cell r="AH335">
            <v>0</v>
          </cell>
          <cell r="AI335">
            <v>0</v>
          </cell>
          <cell r="AJ335">
            <v>0</v>
          </cell>
          <cell r="AK335">
            <v>0</v>
          </cell>
          <cell r="AL335">
            <v>0</v>
          </cell>
          <cell r="AM335">
            <v>135.48603437233299</v>
          </cell>
          <cell r="AN335">
            <v>0</v>
          </cell>
          <cell r="AO335">
            <v>144.48603437233299</v>
          </cell>
          <cell r="AP335">
            <v>0</v>
          </cell>
          <cell r="AQ335">
            <v>15.77353887974</v>
          </cell>
          <cell r="AR335">
            <v>15.77353887974</v>
          </cell>
          <cell r="AS335">
            <v>15.77353887974</v>
          </cell>
          <cell r="AT335">
            <v>21.225787202484501</v>
          </cell>
        </row>
        <row r="336">
          <cell r="G336">
            <v>5954</v>
          </cell>
          <cell r="H336">
            <v>0.40728921733288498</v>
          </cell>
          <cell r="I336">
            <v>20</v>
          </cell>
          <cell r="J336">
            <v>7</v>
          </cell>
          <cell r="K336">
            <v>6885.9169793801302</v>
          </cell>
          <cell r="L336">
            <v>6885.9169793801302</v>
          </cell>
          <cell r="M336">
            <v>50413.3960419789</v>
          </cell>
          <cell r="N336">
            <v>50449.3960419789</v>
          </cell>
          <cell r="O336">
            <v>1</v>
          </cell>
          <cell r="P336">
            <v>0</v>
          </cell>
          <cell r="Q336">
            <v>0</v>
          </cell>
          <cell r="R336">
            <v>0</v>
          </cell>
          <cell r="S336">
            <v>0</v>
          </cell>
          <cell r="T336">
            <v>0</v>
          </cell>
          <cell r="U336">
            <v>1782.88176852165</v>
          </cell>
          <cell r="V336">
            <v>0</v>
          </cell>
          <cell r="W336">
            <v>1818.88176852165</v>
          </cell>
          <cell r="X336">
            <v>0</v>
          </cell>
          <cell r="Y336">
            <v>174</v>
          </cell>
          <cell r="Z336">
            <v>86</v>
          </cell>
          <cell r="AA336">
            <v>0</v>
          </cell>
          <cell r="AB336">
            <v>0</v>
          </cell>
          <cell r="AC336">
            <v>14368.5614276081</v>
          </cell>
          <cell r="AD336">
            <v>9999.7749102854395</v>
          </cell>
          <cell r="AE336">
            <v>7775.26396683035</v>
          </cell>
          <cell r="AF336">
            <v>5871.3815127796997</v>
          </cell>
          <cell r="AG336">
            <v>0.40826241402845498</v>
          </cell>
          <cell r="AH336">
            <v>0</v>
          </cell>
          <cell r="AI336">
            <v>0</v>
          </cell>
          <cell r="AJ336">
            <v>0</v>
          </cell>
          <cell r="AK336">
            <v>0</v>
          </cell>
          <cell r="AL336">
            <v>0</v>
          </cell>
          <cell r="AM336">
            <v>125.63466733147401</v>
          </cell>
          <cell r="AN336">
            <v>0</v>
          </cell>
          <cell r="AO336">
            <v>134.63466733147399</v>
          </cell>
          <cell r="AP336">
            <v>0</v>
          </cell>
          <cell r="AQ336">
            <v>14.86895231269</v>
          </cell>
          <cell r="AR336">
            <v>14.86895231269</v>
          </cell>
          <cell r="AS336">
            <v>14.86895231269</v>
          </cell>
          <cell r="AT336">
            <v>20.5479736975302</v>
          </cell>
        </row>
        <row r="337">
          <cell r="G337">
            <v>5326</v>
          </cell>
          <cell r="H337">
            <v>0.71160345475028197</v>
          </cell>
          <cell r="I337">
            <v>29</v>
          </cell>
          <cell r="J337">
            <v>7</v>
          </cell>
          <cell r="K337">
            <v>4558.4517952802998</v>
          </cell>
          <cell r="L337">
            <v>4558.4517952802998</v>
          </cell>
          <cell r="M337">
            <v>40433.911877750499</v>
          </cell>
          <cell r="N337">
            <v>40469.911877750499</v>
          </cell>
          <cell r="O337">
            <v>1</v>
          </cell>
          <cell r="P337">
            <v>0</v>
          </cell>
          <cell r="Q337">
            <v>0</v>
          </cell>
          <cell r="R337">
            <v>0</v>
          </cell>
          <cell r="S337">
            <v>0</v>
          </cell>
          <cell r="T337">
            <v>0</v>
          </cell>
          <cell r="U337">
            <v>1861.28413177382</v>
          </cell>
          <cell r="V337">
            <v>0</v>
          </cell>
          <cell r="W337">
            <v>1897.28413177382</v>
          </cell>
          <cell r="X337">
            <v>0</v>
          </cell>
          <cell r="Y337">
            <v>192</v>
          </cell>
          <cell r="Z337">
            <v>134</v>
          </cell>
          <cell r="AA337">
            <v>0</v>
          </cell>
          <cell r="AB337">
            <v>0</v>
          </cell>
          <cell r="AC337">
            <v>14578.8461068748</v>
          </cell>
          <cell r="AD337">
            <v>8106.1869523177502</v>
          </cell>
          <cell r="AE337">
            <v>8779.2289749580596</v>
          </cell>
          <cell r="AF337">
            <v>5713.0445773223501</v>
          </cell>
          <cell r="AG337">
            <v>0.45756130796994299</v>
          </cell>
          <cell r="AH337">
            <v>0</v>
          </cell>
          <cell r="AI337">
            <v>0</v>
          </cell>
          <cell r="AJ337">
            <v>0</v>
          </cell>
          <cell r="AK337">
            <v>0</v>
          </cell>
          <cell r="AL337">
            <v>0</v>
          </cell>
          <cell r="AM337">
            <v>194.87246863675</v>
          </cell>
          <cell r="AN337">
            <v>0</v>
          </cell>
          <cell r="AO337">
            <v>203.87246863675</v>
          </cell>
          <cell r="AP337">
            <v>0</v>
          </cell>
          <cell r="AQ337">
            <v>16.5331829565879</v>
          </cell>
          <cell r="AR337">
            <v>16.5331829565879</v>
          </cell>
          <cell r="AS337">
            <v>16.5331829565879</v>
          </cell>
          <cell r="AT337">
            <v>21.743983935192201</v>
          </cell>
        </row>
        <row r="338">
          <cell r="G338">
            <v>4436</v>
          </cell>
          <cell r="H338">
            <v>0.60324616771866502</v>
          </cell>
          <cell r="I338">
            <v>7</v>
          </cell>
          <cell r="J338">
            <v>7</v>
          </cell>
          <cell r="K338">
            <v>3032.8860068293998</v>
          </cell>
          <cell r="L338">
            <v>3032.8860068293998</v>
          </cell>
          <cell r="M338">
            <v>16796.2107294792</v>
          </cell>
          <cell r="N338">
            <v>16832.2107294792</v>
          </cell>
          <cell r="O338">
            <v>1</v>
          </cell>
          <cell r="P338">
            <v>0</v>
          </cell>
          <cell r="Q338">
            <v>0</v>
          </cell>
          <cell r="R338">
            <v>0</v>
          </cell>
          <cell r="S338">
            <v>0</v>
          </cell>
          <cell r="T338">
            <v>0</v>
          </cell>
          <cell r="U338">
            <v>1116.92342748488</v>
          </cell>
          <cell r="V338">
            <v>0</v>
          </cell>
          <cell r="W338">
            <v>1152.92342748488</v>
          </cell>
          <cell r="X338">
            <v>0</v>
          </cell>
          <cell r="Y338">
            <v>158</v>
          </cell>
          <cell r="Z338">
            <v>92</v>
          </cell>
          <cell r="AA338">
            <v>0</v>
          </cell>
          <cell r="AB338">
            <v>0</v>
          </cell>
          <cell r="AC338">
            <v>13060.4583926713</v>
          </cell>
          <cell r="AD338">
            <v>8469.5359304141803</v>
          </cell>
          <cell r="AE338">
            <v>7539.4246536896298</v>
          </cell>
          <cell r="AF338">
            <v>5314.4960003061096</v>
          </cell>
          <cell r="AG338">
            <v>0.47030573836317602</v>
          </cell>
          <cell r="AH338">
            <v>0</v>
          </cell>
          <cell r="AI338">
            <v>0</v>
          </cell>
          <cell r="AJ338">
            <v>0</v>
          </cell>
          <cell r="AK338">
            <v>0</v>
          </cell>
          <cell r="AL338">
            <v>0</v>
          </cell>
          <cell r="AM338">
            <v>138.243935753286</v>
          </cell>
          <cell r="AN338">
            <v>0</v>
          </cell>
          <cell r="AO338">
            <v>147.243935753286</v>
          </cell>
          <cell r="AP338">
            <v>0</v>
          </cell>
          <cell r="AQ338">
            <v>16.237430266945999</v>
          </cell>
          <cell r="AR338">
            <v>16.237430266945999</v>
          </cell>
          <cell r="AS338">
            <v>16.237430266945999</v>
          </cell>
          <cell r="AT338">
            <v>21.5225004180772</v>
          </cell>
        </row>
        <row r="339">
          <cell r="G339">
            <v>3287</v>
          </cell>
          <cell r="H339">
            <v>0.50988743535138403</v>
          </cell>
          <cell r="I339">
            <v>10</v>
          </cell>
          <cell r="J339">
            <v>7</v>
          </cell>
          <cell r="K339">
            <v>3763.06381497237</v>
          </cell>
          <cell r="L339">
            <v>3763.06381497237</v>
          </cell>
          <cell r="M339">
            <v>14907.6393149617</v>
          </cell>
          <cell r="N339">
            <v>14943.6393149617</v>
          </cell>
          <cell r="O339">
            <v>1</v>
          </cell>
          <cell r="P339">
            <v>0</v>
          </cell>
          <cell r="Q339">
            <v>0</v>
          </cell>
          <cell r="R339">
            <v>0</v>
          </cell>
          <cell r="S339">
            <v>0</v>
          </cell>
          <cell r="T339">
            <v>0</v>
          </cell>
          <cell r="U339">
            <v>1090.5373099503099</v>
          </cell>
          <cell r="V339">
            <v>0</v>
          </cell>
          <cell r="W339">
            <v>1126.5373099503099</v>
          </cell>
          <cell r="X339">
            <v>0</v>
          </cell>
          <cell r="Y339">
            <v>108</v>
          </cell>
          <cell r="Z339">
            <v>68</v>
          </cell>
          <cell r="AA339">
            <v>0</v>
          </cell>
          <cell r="AB339">
            <v>0</v>
          </cell>
          <cell r="AC339">
            <v>8293.7349729626603</v>
          </cell>
          <cell r="AD339">
            <v>4932.3708488549701</v>
          </cell>
          <cell r="AE339">
            <v>4931.6659998300502</v>
          </cell>
          <cell r="AF339">
            <v>3390.4749798778798</v>
          </cell>
          <cell r="AG339">
            <v>0.44985844791651702</v>
          </cell>
          <cell r="AH339">
            <v>0</v>
          </cell>
          <cell r="AI339">
            <v>0</v>
          </cell>
          <cell r="AJ339">
            <v>0</v>
          </cell>
          <cell r="AK339">
            <v>0</v>
          </cell>
          <cell r="AL339">
            <v>0</v>
          </cell>
          <cell r="AM339">
            <v>151.13318654073299</v>
          </cell>
          <cell r="AN339">
            <v>0</v>
          </cell>
          <cell r="AO339">
            <v>160.13318654073299</v>
          </cell>
          <cell r="AP339">
            <v>0</v>
          </cell>
          <cell r="AQ339">
            <v>16.0877756115555</v>
          </cell>
          <cell r="AR339">
            <v>16.0877756115555</v>
          </cell>
          <cell r="AS339">
            <v>16.0877756115555</v>
          </cell>
          <cell r="AT339">
            <v>21.405733065390798</v>
          </cell>
        </row>
        <row r="340">
          <cell r="G340">
            <v>3585</v>
          </cell>
          <cell r="H340">
            <v>0.63430962343096198</v>
          </cell>
          <cell r="I340">
            <v>14</v>
          </cell>
          <cell r="J340">
            <v>7</v>
          </cell>
          <cell r="K340">
            <v>3194.2034071041999</v>
          </cell>
          <cell r="L340">
            <v>3194.2034071041999</v>
          </cell>
          <cell r="M340">
            <v>20213.181637050599</v>
          </cell>
          <cell r="N340">
            <v>20249.181637050599</v>
          </cell>
          <cell r="O340">
            <v>1</v>
          </cell>
          <cell r="P340">
            <v>0</v>
          </cell>
          <cell r="Q340">
            <v>0</v>
          </cell>
          <cell r="R340">
            <v>0</v>
          </cell>
          <cell r="S340">
            <v>0</v>
          </cell>
          <cell r="T340">
            <v>0</v>
          </cell>
          <cell r="U340">
            <v>1891.99410590813</v>
          </cell>
          <cell r="V340">
            <v>0</v>
          </cell>
          <cell r="W340">
            <v>1927.99410590813</v>
          </cell>
          <cell r="X340">
            <v>0</v>
          </cell>
          <cell r="Y340">
            <v>122</v>
          </cell>
          <cell r="Z340">
            <v>70</v>
          </cell>
          <cell r="AA340">
            <v>0</v>
          </cell>
          <cell r="AB340">
            <v>0</v>
          </cell>
          <cell r="AC340">
            <v>11385.5158791593</v>
          </cell>
          <cell r="AD340">
            <v>6356.8173846417403</v>
          </cell>
          <cell r="AE340">
            <v>9448.1680936081793</v>
          </cell>
          <cell r="AF340">
            <v>6079.9350380430997</v>
          </cell>
          <cell r="AG340">
            <v>0.64277650077766402</v>
          </cell>
          <cell r="AH340">
            <v>0</v>
          </cell>
          <cell r="AI340">
            <v>0</v>
          </cell>
          <cell r="AJ340">
            <v>0</v>
          </cell>
          <cell r="AK340">
            <v>0</v>
          </cell>
          <cell r="AL340">
            <v>0</v>
          </cell>
          <cell r="AM340">
            <v>108.707111174587</v>
          </cell>
          <cell r="AN340">
            <v>0</v>
          </cell>
          <cell r="AO340">
            <v>117.707111174587</v>
          </cell>
          <cell r="AP340">
            <v>0</v>
          </cell>
          <cell r="AQ340">
            <v>15.490329820349601</v>
          </cell>
          <cell r="AR340">
            <v>15.490329820349601</v>
          </cell>
          <cell r="AS340">
            <v>15.490329820349601</v>
          </cell>
          <cell r="AT340">
            <v>20.9514509689132</v>
          </cell>
        </row>
        <row r="341">
          <cell r="G341">
            <v>5362</v>
          </cell>
          <cell r="H341">
            <v>0.57963446475195801</v>
          </cell>
          <cell r="I341">
            <v>11</v>
          </cell>
          <cell r="J341">
            <v>7</v>
          </cell>
          <cell r="K341">
            <v>7693.35162651462</v>
          </cell>
          <cell r="L341">
            <v>7693.35162651462</v>
          </cell>
          <cell r="M341">
            <v>60110.021189842402</v>
          </cell>
          <cell r="N341">
            <v>60146.021189842402</v>
          </cell>
          <cell r="O341">
            <v>1</v>
          </cell>
          <cell r="P341">
            <v>0</v>
          </cell>
          <cell r="Q341">
            <v>0</v>
          </cell>
          <cell r="R341">
            <v>0</v>
          </cell>
          <cell r="S341">
            <v>0</v>
          </cell>
          <cell r="T341">
            <v>0</v>
          </cell>
          <cell r="U341">
            <v>2512.08824878727</v>
          </cell>
          <cell r="V341">
            <v>0</v>
          </cell>
          <cell r="W341">
            <v>2548.08824878727</v>
          </cell>
          <cell r="X341">
            <v>0</v>
          </cell>
          <cell r="Y341">
            <v>182</v>
          </cell>
          <cell r="Z341">
            <v>52</v>
          </cell>
          <cell r="AA341">
            <v>0</v>
          </cell>
          <cell r="AB341">
            <v>0</v>
          </cell>
          <cell r="AC341">
            <v>18244.616106774502</v>
          </cell>
          <cell r="AD341">
            <v>10582.7570195919</v>
          </cell>
          <cell r="AE341">
            <v>11869.8665937477</v>
          </cell>
          <cell r="AF341">
            <v>7521.2846375777099</v>
          </cell>
          <cell r="AG341">
            <v>0.52074283850511704</v>
          </cell>
          <cell r="AH341">
            <v>0</v>
          </cell>
          <cell r="AI341">
            <v>0</v>
          </cell>
          <cell r="AJ341">
            <v>0</v>
          </cell>
          <cell r="AK341">
            <v>0</v>
          </cell>
          <cell r="AL341">
            <v>0</v>
          </cell>
          <cell r="AM341">
            <v>146.491985994488</v>
          </cell>
          <cell r="AN341">
            <v>0</v>
          </cell>
          <cell r="AO341">
            <v>155.491985994488</v>
          </cell>
          <cell r="AP341">
            <v>0</v>
          </cell>
          <cell r="AQ341">
            <v>16.823727662709398</v>
          </cell>
          <cell r="AR341">
            <v>16.823727662709398</v>
          </cell>
          <cell r="AS341">
            <v>16.823727662709398</v>
          </cell>
          <cell r="AT341">
            <v>21.982951362351901</v>
          </cell>
        </row>
        <row r="342">
          <cell r="G342">
            <v>6312</v>
          </cell>
          <cell r="H342">
            <v>0.46815589353612203</v>
          </cell>
          <cell r="I342">
            <v>9</v>
          </cell>
          <cell r="J342">
            <v>7</v>
          </cell>
          <cell r="K342">
            <v>12527.766690856801</v>
          </cell>
          <cell r="L342">
            <v>12527.766690856801</v>
          </cell>
          <cell r="M342">
            <v>72638.821466274603</v>
          </cell>
          <cell r="N342">
            <v>72674.821466274603</v>
          </cell>
          <cell r="O342">
            <v>1</v>
          </cell>
          <cell r="P342">
            <v>0</v>
          </cell>
          <cell r="Q342">
            <v>0</v>
          </cell>
          <cell r="R342">
            <v>0</v>
          </cell>
          <cell r="S342">
            <v>0</v>
          </cell>
          <cell r="T342">
            <v>0</v>
          </cell>
          <cell r="U342">
            <v>2504.50485410801</v>
          </cell>
          <cell r="V342">
            <v>0</v>
          </cell>
          <cell r="W342">
            <v>2540.50485410801</v>
          </cell>
          <cell r="X342">
            <v>0</v>
          </cell>
          <cell r="Y342">
            <v>222</v>
          </cell>
          <cell r="Z342">
            <v>76</v>
          </cell>
          <cell r="AA342">
            <v>0</v>
          </cell>
          <cell r="AB342">
            <v>0</v>
          </cell>
          <cell r="AC342">
            <v>19041.828610027402</v>
          </cell>
          <cell r="AD342">
            <v>11272.479191877501</v>
          </cell>
          <cell r="AE342">
            <v>9561.5740386016005</v>
          </cell>
          <cell r="AF342">
            <v>6464.7304079368096</v>
          </cell>
          <cell r="AG342">
            <v>0.40957354727668099</v>
          </cell>
          <cell r="AH342">
            <v>0</v>
          </cell>
          <cell r="AI342">
            <v>0</v>
          </cell>
          <cell r="AJ342">
            <v>0</v>
          </cell>
          <cell r="AK342">
            <v>0</v>
          </cell>
          <cell r="AL342">
            <v>0</v>
          </cell>
          <cell r="AM342">
            <v>99.687083024451894</v>
          </cell>
          <cell r="AN342">
            <v>0</v>
          </cell>
          <cell r="AO342">
            <v>108.68708302445199</v>
          </cell>
          <cell r="AP342">
            <v>0</v>
          </cell>
          <cell r="AQ342">
            <v>18.541600733740701</v>
          </cell>
          <cell r="AR342">
            <v>18.541600733740701</v>
          </cell>
          <cell r="AS342">
            <v>18.541600733740701</v>
          </cell>
          <cell r="AT342">
            <v>23.3457886872696</v>
          </cell>
        </row>
        <row r="343">
          <cell r="G343">
            <v>3706</v>
          </cell>
          <cell r="H343">
            <v>0.55774419859686997</v>
          </cell>
          <cell r="I343">
            <v>8</v>
          </cell>
          <cell r="J343">
            <v>6</v>
          </cell>
          <cell r="K343">
            <v>1822.4082256873901</v>
          </cell>
          <cell r="L343">
            <v>1822.4082256873901</v>
          </cell>
          <cell r="M343">
            <v>10130.8323040541</v>
          </cell>
          <cell r="N343">
            <v>10166.8323040541</v>
          </cell>
          <cell r="O343">
            <v>1</v>
          </cell>
          <cell r="P343">
            <v>0</v>
          </cell>
          <cell r="Q343">
            <v>0</v>
          </cell>
          <cell r="R343">
            <v>0</v>
          </cell>
          <cell r="S343">
            <v>0</v>
          </cell>
          <cell r="T343">
            <v>0</v>
          </cell>
          <cell r="U343">
            <v>839.17521103803597</v>
          </cell>
          <cell r="V343">
            <v>0</v>
          </cell>
          <cell r="W343">
            <v>875.17521103803597</v>
          </cell>
          <cell r="X343">
            <v>0</v>
          </cell>
          <cell r="Y343">
            <v>128</v>
          </cell>
          <cell r="Z343">
            <v>80</v>
          </cell>
          <cell r="AA343">
            <v>0</v>
          </cell>
          <cell r="AB343">
            <v>0</v>
          </cell>
          <cell r="AC343">
            <v>7943.5981013001901</v>
          </cell>
          <cell r="AD343">
            <v>5663.3955477314903</v>
          </cell>
          <cell r="AE343">
            <v>4684.8636313770903</v>
          </cell>
          <cell r="AF343">
            <v>3516.3410759467502</v>
          </cell>
          <cell r="AG343">
            <v>0.44537483962861102</v>
          </cell>
          <cell r="AH343">
            <v>0</v>
          </cell>
          <cell r="AI343">
            <v>0</v>
          </cell>
          <cell r="AJ343">
            <v>0</v>
          </cell>
          <cell r="AK343">
            <v>0</v>
          </cell>
          <cell r="AL343">
            <v>0</v>
          </cell>
          <cell r="AM343">
            <v>119.668894210598</v>
          </cell>
          <cell r="AN343">
            <v>0</v>
          </cell>
          <cell r="AO343">
            <v>128.66889421059801</v>
          </cell>
          <cell r="AP343">
            <v>0</v>
          </cell>
          <cell r="AQ343">
            <v>17.335139566422299</v>
          </cell>
          <cell r="AR343">
            <v>17.335139566422299</v>
          </cell>
          <cell r="AS343">
            <v>17.335139566422299</v>
          </cell>
          <cell r="AT343">
            <v>22.418385391695999</v>
          </cell>
        </row>
        <row r="344">
          <cell r="G344">
            <v>1946</v>
          </cell>
          <cell r="H344">
            <v>0.50513874614594001</v>
          </cell>
          <cell r="I344">
            <v>7</v>
          </cell>
          <cell r="J344">
            <v>6</v>
          </cell>
          <cell r="K344">
            <v>1066.05364774391</v>
          </cell>
          <cell r="L344">
            <v>1066.05364774391</v>
          </cell>
          <cell r="M344">
            <v>2922.3129696456799</v>
          </cell>
          <cell r="N344">
            <v>2958.3129696456799</v>
          </cell>
          <cell r="O344">
            <v>1</v>
          </cell>
          <cell r="P344">
            <v>0</v>
          </cell>
          <cell r="Q344">
            <v>0</v>
          </cell>
          <cell r="R344">
            <v>0</v>
          </cell>
          <cell r="S344">
            <v>0</v>
          </cell>
          <cell r="T344">
            <v>0</v>
          </cell>
          <cell r="U344">
            <v>359.05726066704801</v>
          </cell>
          <cell r="V344">
            <v>0</v>
          </cell>
          <cell r="W344">
            <v>395.05726066704801</v>
          </cell>
          <cell r="X344">
            <v>0</v>
          </cell>
          <cell r="Y344">
            <v>54</v>
          </cell>
          <cell r="Z344">
            <v>46</v>
          </cell>
          <cell r="AA344">
            <v>0</v>
          </cell>
          <cell r="AB344">
            <v>0</v>
          </cell>
          <cell r="AC344">
            <v>4747.6009101916097</v>
          </cell>
          <cell r="AD344">
            <v>3277.22124146239</v>
          </cell>
          <cell r="AE344">
            <v>3298.1623568320902</v>
          </cell>
          <cell r="AF344">
            <v>2660.7102782666102</v>
          </cell>
          <cell r="AG344">
            <v>0.47536886723224397</v>
          </cell>
          <cell r="AH344">
            <v>0</v>
          </cell>
          <cell r="AI344">
            <v>0</v>
          </cell>
          <cell r="AJ344">
            <v>0</v>
          </cell>
          <cell r="AK344">
            <v>0</v>
          </cell>
          <cell r="AL344">
            <v>0</v>
          </cell>
          <cell r="AM344">
            <v>172.83540906930099</v>
          </cell>
          <cell r="AN344">
            <v>0</v>
          </cell>
          <cell r="AO344">
            <v>181.83540906930099</v>
          </cell>
          <cell r="AP344">
            <v>0</v>
          </cell>
          <cell r="AQ344">
            <v>15.0524690634929</v>
          </cell>
          <cell r="AR344">
            <v>15.0524690634929</v>
          </cell>
          <cell r="AS344">
            <v>15.0524690634929</v>
          </cell>
          <cell r="AT344">
            <v>20.619278000614599</v>
          </cell>
        </row>
        <row r="345">
          <cell r="G345">
            <v>4953</v>
          </cell>
          <cell r="H345">
            <v>0.60690490611750503</v>
          </cell>
          <cell r="I345">
            <v>20</v>
          </cell>
          <cell r="J345">
            <v>6</v>
          </cell>
          <cell r="K345">
            <v>4359.1048477590302</v>
          </cell>
          <cell r="L345">
            <v>4359.1048477590302</v>
          </cell>
          <cell r="M345">
            <v>20378.9540354501</v>
          </cell>
          <cell r="N345">
            <v>20414.9540354501</v>
          </cell>
          <cell r="O345">
            <v>1</v>
          </cell>
          <cell r="P345">
            <v>0</v>
          </cell>
          <cell r="Q345">
            <v>0</v>
          </cell>
          <cell r="R345">
            <v>0</v>
          </cell>
          <cell r="S345">
            <v>0</v>
          </cell>
          <cell r="T345">
            <v>0</v>
          </cell>
          <cell r="U345">
            <v>883.96375046255002</v>
          </cell>
          <cell r="V345">
            <v>0</v>
          </cell>
          <cell r="W345">
            <v>919.96375046255002</v>
          </cell>
          <cell r="X345">
            <v>0</v>
          </cell>
          <cell r="Y345">
            <v>196</v>
          </cell>
          <cell r="Z345">
            <v>142</v>
          </cell>
          <cell r="AA345">
            <v>0</v>
          </cell>
          <cell r="AB345">
            <v>0</v>
          </cell>
          <cell r="AC345">
            <v>12443.4136538441</v>
          </cell>
          <cell r="AD345">
            <v>8597.1981973258498</v>
          </cell>
          <cell r="AE345">
            <v>6062.6241961894602</v>
          </cell>
          <cell r="AF345">
            <v>4665.8159855963104</v>
          </cell>
          <cell r="AG345">
            <v>0.36800055493536599</v>
          </cell>
          <cell r="AH345">
            <v>0</v>
          </cell>
          <cell r="AI345">
            <v>0</v>
          </cell>
          <cell r="AJ345">
            <v>0</v>
          </cell>
          <cell r="AK345">
            <v>0</v>
          </cell>
          <cell r="AL345">
            <v>0</v>
          </cell>
          <cell r="AM345">
            <v>112.79160853232401</v>
          </cell>
          <cell r="AN345">
            <v>0</v>
          </cell>
          <cell r="AO345">
            <v>121.79160853232401</v>
          </cell>
          <cell r="AP345">
            <v>0</v>
          </cell>
          <cell r="AQ345">
            <v>16.194081751643001</v>
          </cell>
          <cell r="AR345">
            <v>16.194081751643001</v>
          </cell>
          <cell r="AS345">
            <v>16.194081751643001</v>
          </cell>
          <cell r="AT345">
            <v>21.5828139185232</v>
          </cell>
        </row>
        <row r="346">
          <cell r="G346">
            <v>4539</v>
          </cell>
          <cell r="H346">
            <v>0.72042300066093901</v>
          </cell>
          <cell r="I346">
            <v>45</v>
          </cell>
          <cell r="J346">
            <v>6</v>
          </cell>
          <cell r="K346">
            <v>3093.5165881359399</v>
          </cell>
          <cell r="L346">
            <v>3093.5165881359399</v>
          </cell>
          <cell r="M346">
            <v>19226.0129593643</v>
          </cell>
          <cell r="N346">
            <v>19262.0129593643</v>
          </cell>
          <cell r="O346">
            <v>1</v>
          </cell>
          <cell r="P346">
            <v>0</v>
          </cell>
          <cell r="Q346">
            <v>0</v>
          </cell>
          <cell r="R346">
            <v>0</v>
          </cell>
          <cell r="S346">
            <v>0</v>
          </cell>
          <cell r="T346">
            <v>0</v>
          </cell>
          <cell r="U346">
            <v>628.159241306588</v>
          </cell>
          <cell r="V346">
            <v>0</v>
          </cell>
          <cell r="W346">
            <v>664.159241306588</v>
          </cell>
          <cell r="X346">
            <v>0</v>
          </cell>
          <cell r="Y346">
            <v>160</v>
          </cell>
          <cell r="Z346">
            <v>94</v>
          </cell>
          <cell r="AA346">
            <v>0</v>
          </cell>
          <cell r="AB346">
            <v>0</v>
          </cell>
          <cell r="AC346">
            <v>12637.551575244301</v>
          </cell>
          <cell r="AD346">
            <v>7550.8570838669002</v>
          </cell>
          <cell r="AE346">
            <v>6162.0762163167901</v>
          </cell>
          <cell r="AF346">
            <v>4381.6863401210903</v>
          </cell>
          <cell r="AG346">
            <v>0.35169908323391302</v>
          </cell>
          <cell r="AH346">
            <v>0</v>
          </cell>
          <cell r="AI346">
            <v>0</v>
          </cell>
          <cell r="AJ346">
            <v>0</v>
          </cell>
          <cell r="AK346">
            <v>0</v>
          </cell>
          <cell r="AL346">
            <v>0</v>
          </cell>
          <cell r="AM346">
            <v>141.060140651572</v>
          </cell>
          <cell r="AN346">
            <v>0</v>
          </cell>
          <cell r="AO346">
            <v>150.060140651572</v>
          </cell>
          <cell r="AP346">
            <v>0</v>
          </cell>
          <cell r="AQ346">
            <v>15.5019532141069</v>
          </cell>
          <cell r="AR346">
            <v>15.5019532141069</v>
          </cell>
          <cell r="AS346">
            <v>15.5019532141069</v>
          </cell>
          <cell r="AT346">
            <v>20.9593046024644</v>
          </cell>
        </row>
        <row r="347">
          <cell r="G347">
            <v>3542</v>
          </cell>
          <cell r="H347">
            <v>0.51863354037267095</v>
          </cell>
          <cell r="I347">
            <v>45</v>
          </cell>
          <cell r="J347">
            <v>6</v>
          </cell>
          <cell r="K347">
            <v>4116.6048248835796</v>
          </cell>
          <cell r="L347">
            <v>4116.6048248835796</v>
          </cell>
          <cell r="M347">
            <v>20650.910110874302</v>
          </cell>
          <cell r="N347">
            <v>20686.910110874302</v>
          </cell>
          <cell r="O347">
            <v>1</v>
          </cell>
          <cell r="P347">
            <v>0</v>
          </cell>
          <cell r="Q347">
            <v>0</v>
          </cell>
          <cell r="R347">
            <v>0</v>
          </cell>
          <cell r="S347">
            <v>0</v>
          </cell>
          <cell r="T347">
            <v>0</v>
          </cell>
          <cell r="U347">
            <v>1385.0099990972501</v>
          </cell>
          <cell r="V347">
            <v>0</v>
          </cell>
          <cell r="W347">
            <v>1421.0099990972501</v>
          </cell>
          <cell r="X347">
            <v>0</v>
          </cell>
          <cell r="Y347">
            <v>140</v>
          </cell>
          <cell r="Z347">
            <v>118</v>
          </cell>
          <cell r="AA347">
            <v>0</v>
          </cell>
          <cell r="AB347">
            <v>0</v>
          </cell>
          <cell r="AC347">
            <v>8608.4142896937392</v>
          </cell>
          <cell r="AD347">
            <v>5859.7292509299596</v>
          </cell>
          <cell r="AE347">
            <v>4757.5723829336803</v>
          </cell>
          <cell r="AF347">
            <v>3494.49276143612</v>
          </cell>
          <cell r="AG347">
            <v>0.41496486609680899</v>
          </cell>
          <cell r="AH347">
            <v>0</v>
          </cell>
          <cell r="AI347">
            <v>0</v>
          </cell>
          <cell r="AJ347">
            <v>0</v>
          </cell>
          <cell r="AK347">
            <v>0</v>
          </cell>
          <cell r="AL347">
            <v>0</v>
          </cell>
          <cell r="AM347">
            <v>123.239486039601</v>
          </cell>
          <cell r="AN347">
            <v>0</v>
          </cell>
          <cell r="AO347">
            <v>132.23948603960099</v>
          </cell>
          <cell r="AP347">
            <v>0</v>
          </cell>
          <cell r="AQ347">
            <v>14.6917501077259</v>
          </cell>
          <cell r="AR347">
            <v>14.6917501077259</v>
          </cell>
          <cell r="AS347">
            <v>14.6917501077259</v>
          </cell>
          <cell r="AT347">
            <v>20.328934776982798</v>
          </cell>
        </row>
        <row r="348">
          <cell r="G348">
            <v>4763</v>
          </cell>
          <cell r="H348">
            <v>0.54860382112114203</v>
          </cell>
          <cell r="I348">
            <v>31</v>
          </cell>
          <cell r="J348">
            <v>6</v>
          </cell>
          <cell r="K348">
            <v>5359.20905481307</v>
          </cell>
          <cell r="L348">
            <v>5359.20905481307</v>
          </cell>
          <cell r="M348">
            <v>17378.249658861601</v>
          </cell>
          <cell r="N348">
            <v>17414.249658861601</v>
          </cell>
          <cell r="O348">
            <v>1</v>
          </cell>
          <cell r="P348">
            <v>0</v>
          </cell>
          <cell r="Q348">
            <v>0</v>
          </cell>
          <cell r="R348">
            <v>0</v>
          </cell>
          <cell r="S348">
            <v>0</v>
          </cell>
          <cell r="T348">
            <v>0</v>
          </cell>
          <cell r="U348">
            <v>913.56807135097904</v>
          </cell>
          <cell r="V348">
            <v>0</v>
          </cell>
          <cell r="W348">
            <v>949.56807135097904</v>
          </cell>
          <cell r="X348">
            <v>0</v>
          </cell>
          <cell r="Y348">
            <v>150</v>
          </cell>
          <cell r="Z348">
            <v>100</v>
          </cell>
          <cell r="AA348">
            <v>0</v>
          </cell>
          <cell r="AB348">
            <v>0</v>
          </cell>
          <cell r="AC348">
            <v>12038.0699977516</v>
          </cell>
          <cell r="AD348">
            <v>7844.2112236667599</v>
          </cell>
          <cell r="AE348">
            <v>6937.1088152273696</v>
          </cell>
          <cell r="AF348">
            <v>5116.1389143963097</v>
          </cell>
          <cell r="AG348">
            <v>0.43998540720111301</v>
          </cell>
          <cell r="AH348">
            <v>0</v>
          </cell>
          <cell r="AI348">
            <v>0</v>
          </cell>
          <cell r="AJ348">
            <v>0</v>
          </cell>
          <cell r="AK348">
            <v>0</v>
          </cell>
          <cell r="AL348">
            <v>0</v>
          </cell>
          <cell r="AM348">
            <v>127.487578588121</v>
          </cell>
          <cell r="AN348">
            <v>0</v>
          </cell>
          <cell r="AO348">
            <v>136.48757858812101</v>
          </cell>
          <cell r="AP348">
            <v>0</v>
          </cell>
          <cell r="AQ348">
            <v>15.8577883989854</v>
          </cell>
          <cell r="AR348">
            <v>15.8577883989854</v>
          </cell>
          <cell r="AS348">
            <v>15.8577883989854</v>
          </cell>
          <cell r="AT348">
            <v>21.389869083374599</v>
          </cell>
        </row>
        <row r="349">
          <cell r="G349">
            <v>3291</v>
          </cell>
          <cell r="H349">
            <v>0.470981464600425</v>
          </cell>
          <cell r="I349">
            <v>77</v>
          </cell>
          <cell r="J349">
            <v>6</v>
          </cell>
          <cell r="K349">
            <v>3344.0874411623499</v>
          </cell>
          <cell r="L349">
            <v>3344.0874411623499</v>
          </cell>
          <cell r="M349">
            <v>15157.9462998094</v>
          </cell>
          <cell r="N349">
            <v>15193.9462998094</v>
          </cell>
          <cell r="O349">
            <v>1</v>
          </cell>
          <cell r="P349">
            <v>0</v>
          </cell>
          <cell r="Q349">
            <v>0</v>
          </cell>
          <cell r="R349">
            <v>0</v>
          </cell>
          <cell r="S349">
            <v>0</v>
          </cell>
          <cell r="T349">
            <v>0</v>
          </cell>
          <cell r="U349">
            <v>1344.7663309376401</v>
          </cell>
          <cell r="V349">
            <v>0</v>
          </cell>
          <cell r="W349">
            <v>1380.7663309376401</v>
          </cell>
          <cell r="X349">
            <v>0</v>
          </cell>
          <cell r="Y349">
            <v>102</v>
          </cell>
          <cell r="Z349">
            <v>102</v>
          </cell>
          <cell r="AA349">
            <v>0</v>
          </cell>
          <cell r="AB349">
            <v>0</v>
          </cell>
          <cell r="AC349">
            <v>9161.0186430637204</v>
          </cell>
          <cell r="AD349">
            <v>6087.1721434329002</v>
          </cell>
          <cell r="AE349">
            <v>6566.2080970512798</v>
          </cell>
          <cell r="AF349">
            <v>4730.4995905837504</v>
          </cell>
          <cell r="AG349">
            <v>0.56892965007896801</v>
          </cell>
          <cell r="AH349">
            <v>0</v>
          </cell>
          <cell r="AI349">
            <v>0</v>
          </cell>
          <cell r="AJ349">
            <v>0</v>
          </cell>
          <cell r="AK349">
            <v>0</v>
          </cell>
          <cell r="AL349">
            <v>0</v>
          </cell>
          <cell r="AM349">
            <v>138.78821105819699</v>
          </cell>
          <cell r="AN349">
            <v>0</v>
          </cell>
          <cell r="AO349">
            <v>147.78821105819699</v>
          </cell>
          <cell r="AP349">
            <v>0</v>
          </cell>
          <cell r="AQ349">
            <v>16.044761749490998</v>
          </cell>
          <cell r="AR349">
            <v>16.044761749490998</v>
          </cell>
          <cell r="AS349">
            <v>16.044761749490998</v>
          </cell>
          <cell r="AT349">
            <v>21.380996672734899</v>
          </cell>
        </row>
        <row r="350">
          <cell r="G350">
            <v>6246</v>
          </cell>
          <cell r="H350">
            <v>0.548030739673391</v>
          </cell>
          <cell r="I350">
            <v>25</v>
          </cell>
          <cell r="J350">
            <v>6</v>
          </cell>
          <cell r="K350">
            <v>7985.47404832135</v>
          </cell>
          <cell r="L350">
            <v>7985.47404832135</v>
          </cell>
          <cell r="M350">
            <v>35535.465135822502</v>
          </cell>
          <cell r="N350">
            <v>35571.465135822502</v>
          </cell>
          <cell r="O350">
            <v>1</v>
          </cell>
          <cell r="P350">
            <v>0</v>
          </cell>
          <cell r="Q350">
            <v>0</v>
          </cell>
          <cell r="R350">
            <v>0</v>
          </cell>
          <cell r="S350">
            <v>0</v>
          </cell>
          <cell r="T350">
            <v>0</v>
          </cell>
          <cell r="U350">
            <v>1747.9884645065699</v>
          </cell>
          <cell r="V350">
            <v>0</v>
          </cell>
          <cell r="W350">
            <v>1783.9884645065699</v>
          </cell>
          <cell r="X350">
            <v>0</v>
          </cell>
          <cell r="Y350">
            <v>222</v>
          </cell>
          <cell r="Z350">
            <v>110</v>
          </cell>
          <cell r="AA350">
            <v>0</v>
          </cell>
          <cell r="AB350">
            <v>0</v>
          </cell>
          <cell r="AC350">
            <v>17569.854178633501</v>
          </cell>
          <cell r="AD350">
            <v>10360.731919903001</v>
          </cell>
          <cell r="AE350">
            <v>10097.234837288501</v>
          </cell>
          <cell r="AF350">
            <v>6628.6767777997602</v>
          </cell>
          <cell r="AG350">
            <v>0.45972233787942801</v>
          </cell>
          <cell r="AH350">
            <v>0</v>
          </cell>
          <cell r="AI350">
            <v>0</v>
          </cell>
          <cell r="AJ350">
            <v>0</v>
          </cell>
          <cell r="AK350">
            <v>0</v>
          </cell>
          <cell r="AL350">
            <v>0</v>
          </cell>
          <cell r="AM350">
            <v>140.25212270331599</v>
          </cell>
          <cell r="AN350">
            <v>0</v>
          </cell>
          <cell r="AO350">
            <v>149.25212270331599</v>
          </cell>
          <cell r="AP350">
            <v>0</v>
          </cell>
          <cell r="AQ350">
            <v>16.696537203460899</v>
          </cell>
          <cell r="AR350">
            <v>16.696537203460899</v>
          </cell>
          <cell r="AS350">
            <v>16.696537203460899</v>
          </cell>
          <cell r="AT350">
            <v>21.9025129674278</v>
          </cell>
        </row>
        <row r="351">
          <cell r="G351">
            <v>4049</v>
          </cell>
          <cell r="H351">
            <v>0.59249197332674697</v>
          </cell>
          <cell r="I351">
            <v>9</v>
          </cell>
          <cell r="J351">
            <v>6</v>
          </cell>
          <cell r="K351">
            <v>5172.0469621269704</v>
          </cell>
          <cell r="L351">
            <v>5172.0469621269704</v>
          </cell>
          <cell r="M351">
            <v>35259.676684020698</v>
          </cell>
          <cell r="N351">
            <v>35295.676684020698</v>
          </cell>
          <cell r="O351">
            <v>1</v>
          </cell>
          <cell r="P351">
            <v>0</v>
          </cell>
          <cell r="Q351">
            <v>0</v>
          </cell>
          <cell r="R351">
            <v>0</v>
          </cell>
          <cell r="S351">
            <v>0</v>
          </cell>
          <cell r="T351">
            <v>0</v>
          </cell>
          <cell r="U351">
            <v>1292.8552284303601</v>
          </cell>
          <cell r="V351">
            <v>0</v>
          </cell>
          <cell r="W351">
            <v>1328.8552284303601</v>
          </cell>
          <cell r="X351">
            <v>0</v>
          </cell>
          <cell r="Y351">
            <v>148</v>
          </cell>
          <cell r="Z351">
            <v>50</v>
          </cell>
          <cell r="AA351">
            <v>0</v>
          </cell>
          <cell r="AB351">
            <v>0</v>
          </cell>
          <cell r="AC351">
            <v>13813.385338836601</v>
          </cell>
          <cell r="AD351">
            <v>7593.9071287595098</v>
          </cell>
          <cell r="AE351">
            <v>6030.9950679193698</v>
          </cell>
          <cell r="AF351">
            <v>3905.1264600259501</v>
          </cell>
          <cell r="AG351">
            <v>0.34242232145694301</v>
          </cell>
          <cell r="AH351">
            <v>0</v>
          </cell>
          <cell r="AI351">
            <v>0</v>
          </cell>
          <cell r="AJ351">
            <v>0</v>
          </cell>
          <cell r="AK351">
            <v>0</v>
          </cell>
          <cell r="AL351">
            <v>0</v>
          </cell>
          <cell r="AM351">
            <v>143.75882087302099</v>
          </cell>
          <cell r="AN351">
            <v>0</v>
          </cell>
          <cell r="AO351">
            <v>152.75882087302099</v>
          </cell>
          <cell r="AP351">
            <v>0</v>
          </cell>
          <cell r="AQ351">
            <v>16.888205987697699</v>
          </cell>
          <cell r="AR351">
            <v>16.888205987697699</v>
          </cell>
          <cell r="AS351">
            <v>16.888205987697699</v>
          </cell>
          <cell r="AT351">
            <v>22.0928207110614</v>
          </cell>
        </row>
        <row r="352">
          <cell r="G352">
            <v>5683</v>
          </cell>
          <cell r="H352">
            <v>0.319197606897765</v>
          </cell>
          <cell r="I352">
            <v>15</v>
          </cell>
          <cell r="J352">
            <v>267</v>
          </cell>
          <cell r="K352">
            <v>2877.3696139100198</v>
          </cell>
          <cell r="L352">
            <v>2877.3696139100198</v>
          </cell>
          <cell r="M352">
            <v>12876.960167367701</v>
          </cell>
          <cell r="N352">
            <v>12912.960167367701</v>
          </cell>
          <cell r="O352">
            <v>1</v>
          </cell>
          <cell r="P352">
            <v>0</v>
          </cell>
          <cell r="Q352">
            <v>0</v>
          </cell>
          <cell r="R352">
            <v>0</v>
          </cell>
          <cell r="S352">
            <v>0</v>
          </cell>
          <cell r="T352">
            <v>0</v>
          </cell>
          <cell r="U352">
            <v>647.93803779268296</v>
          </cell>
          <cell r="V352">
            <v>0</v>
          </cell>
          <cell r="W352">
            <v>683.93803779268296</v>
          </cell>
          <cell r="X352">
            <v>0</v>
          </cell>
          <cell r="Y352">
            <v>206</v>
          </cell>
          <cell r="Z352">
            <v>168</v>
          </cell>
          <cell r="AA352">
            <v>0</v>
          </cell>
          <cell r="AB352">
            <v>0</v>
          </cell>
          <cell r="AC352">
            <v>11002.5373598159</v>
          </cell>
          <cell r="AD352">
            <v>8445.8805953340598</v>
          </cell>
          <cell r="AE352">
            <v>6451.81730849425</v>
          </cell>
          <cell r="AF352">
            <v>5288.5930155189399</v>
          </cell>
          <cell r="AG352">
            <v>0.40763399506418202</v>
          </cell>
          <cell r="AH352">
            <v>0</v>
          </cell>
          <cell r="AI352">
            <v>0</v>
          </cell>
          <cell r="AJ352">
            <v>0</v>
          </cell>
          <cell r="AK352">
            <v>0</v>
          </cell>
          <cell r="AL352">
            <v>0</v>
          </cell>
          <cell r="AM352">
            <v>164.12965689756399</v>
          </cell>
          <cell r="AN352">
            <v>0</v>
          </cell>
          <cell r="AO352">
            <v>173.12965689756399</v>
          </cell>
          <cell r="AP352">
            <v>0</v>
          </cell>
          <cell r="AQ352">
            <v>14.631925178009</v>
          </cell>
          <cell r="AR352">
            <v>14.631925178009</v>
          </cell>
          <cell r="AS352">
            <v>14.631925178009</v>
          </cell>
          <cell r="AT352">
            <v>20.321537680511302</v>
          </cell>
        </row>
        <row r="353">
          <cell r="G353">
            <v>7122</v>
          </cell>
          <cell r="H353">
            <v>0.49620893007582101</v>
          </cell>
          <cell r="I353">
            <v>11</v>
          </cell>
          <cell r="J353">
            <v>267</v>
          </cell>
          <cell r="K353">
            <v>7403.9164700629599</v>
          </cell>
          <cell r="L353">
            <v>7403.9164700629599</v>
          </cell>
          <cell r="M353">
            <v>49166.199939979801</v>
          </cell>
          <cell r="N353">
            <v>49202.199939979801</v>
          </cell>
          <cell r="O353">
            <v>1</v>
          </cell>
          <cell r="P353">
            <v>0</v>
          </cell>
          <cell r="Q353">
            <v>0</v>
          </cell>
          <cell r="R353">
            <v>0</v>
          </cell>
          <cell r="S353">
            <v>0</v>
          </cell>
          <cell r="T353">
            <v>0</v>
          </cell>
          <cell r="U353">
            <v>1316.3449000492999</v>
          </cell>
          <cell r="V353">
            <v>0</v>
          </cell>
          <cell r="W353">
            <v>1352.3449000492999</v>
          </cell>
          <cell r="X353">
            <v>0</v>
          </cell>
          <cell r="Y353">
            <v>266</v>
          </cell>
          <cell r="Z353">
            <v>114</v>
          </cell>
          <cell r="AA353">
            <v>0</v>
          </cell>
          <cell r="AB353">
            <v>0</v>
          </cell>
          <cell r="AC353">
            <v>15737.367856978901</v>
          </cell>
          <cell r="AD353">
            <v>9704.7827836256602</v>
          </cell>
          <cell r="AE353">
            <v>7604.2576438377</v>
          </cell>
          <cell r="AF353">
            <v>5340.1212509372599</v>
          </cell>
          <cell r="AG353">
            <v>0.34728982780096301</v>
          </cell>
          <cell r="AH353">
            <v>0</v>
          </cell>
          <cell r="AI353">
            <v>0</v>
          </cell>
          <cell r="AJ353">
            <v>0</v>
          </cell>
          <cell r="AK353">
            <v>0</v>
          </cell>
          <cell r="AL353">
            <v>0</v>
          </cell>
          <cell r="AM353">
            <v>148.72984992708899</v>
          </cell>
          <cell r="AN353">
            <v>0</v>
          </cell>
          <cell r="AO353">
            <v>157.72984992708899</v>
          </cell>
          <cell r="AP353">
            <v>0</v>
          </cell>
          <cell r="AQ353">
            <v>15.7648417222332</v>
          </cell>
          <cell r="AR353">
            <v>15.7648417222332</v>
          </cell>
          <cell r="AS353">
            <v>15.7648417222332</v>
          </cell>
          <cell r="AT353">
            <v>21.150839105605101</v>
          </cell>
        </row>
        <row r="354">
          <cell r="G354">
            <v>4668</v>
          </cell>
          <cell r="H354">
            <v>0.49871465295629802</v>
          </cell>
          <cell r="I354">
            <v>47</v>
          </cell>
          <cell r="J354">
            <v>267</v>
          </cell>
          <cell r="K354">
            <v>4787.6696963550903</v>
          </cell>
          <cell r="L354">
            <v>4787.6696963550903</v>
          </cell>
          <cell r="M354">
            <v>21918.1646187027</v>
          </cell>
          <cell r="N354">
            <v>21954.1646187027</v>
          </cell>
          <cell r="O354">
            <v>1</v>
          </cell>
          <cell r="P354">
            <v>0</v>
          </cell>
          <cell r="Q354">
            <v>0</v>
          </cell>
          <cell r="R354">
            <v>0</v>
          </cell>
          <cell r="S354">
            <v>0</v>
          </cell>
          <cell r="T354">
            <v>0</v>
          </cell>
          <cell r="U354">
            <v>990.349878277583</v>
          </cell>
          <cell r="V354">
            <v>0</v>
          </cell>
          <cell r="W354">
            <v>1026.34987827758</v>
          </cell>
          <cell r="X354">
            <v>0</v>
          </cell>
          <cell r="Y354">
            <v>158</v>
          </cell>
          <cell r="Z354">
            <v>104</v>
          </cell>
          <cell r="AA354">
            <v>0</v>
          </cell>
          <cell r="AB354">
            <v>0</v>
          </cell>
          <cell r="AC354">
            <v>11429.267207074899</v>
          </cell>
          <cell r="AD354">
            <v>7499.0290766828603</v>
          </cell>
          <cell r="AE354">
            <v>5738.4886481640397</v>
          </cell>
          <cell r="AF354">
            <v>4136.3547118359302</v>
          </cell>
          <cell r="AG354">
            <v>0.383408464236206</v>
          </cell>
          <cell r="AH354">
            <v>0</v>
          </cell>
          <cell r="AI354">
            <v>0</v>
          </cell>
          <cell r="AJ354">
            <v>0</v>
          </cell>
          <cell r="AK354">
            <v>0</v>
          </cell>
          <cell r="AL354">
            <v>0</v>
          </cell>
          <cell r="AM354">
            <v>122.660285415608</v>
          </cell>
          <cell r="AN354">
            <v>0</v>
          </cell>
          <cell r="AO354">
            <v>131.660285415608</v>
          </cell>
          <cell r="AP354">
            <v>0</v>
          </cell>
          <cell r="AQ354">
            <v>15.617229251211601</v>
          </cell>
          <cell r="AR354">
            <v>15.617229251211601</v>
          </cell>
          <cell r="AS354">
            <v>15.617229251211601</v>
          </cell>
          <cell r="AT354">
            <v>21.090870779703</v>
          </cell>
        </row>
        <row r="355">
          <cell r="G355">
            <v>6847</v>
          </cell>
          <cell r="H355">
            <v>0.39725427194391699</v>
          </cell>
          <cell r="I355">
            <v>25</v>
          </cell>
          <cell r="J355">
            <v>267</v>
          </cell>
          <cell r="K355">
            <v>9929.9714921964296</v>
          </cell>
          <cell r="L355">
            <v>9929.9714921964296</v>
          </cell>
          <cell r="M355">
            <v>63701.6085671564</v>
          </cell>
          <cell r="N355">
            <v>63737.6085671564</v>
          </cell>
          <cell r="O355">
            <v>1</v>
          </cell>
          <cell r="P355">
            <v>0</v>
          </cell>
          <cell r="Q355">
            <v>0</v>
          </cell>
          <cell r="R355">
            <v>0</v>
          </cell>
          <cell r="S355">
            <v>0</v>
          </cell>
          <cell r="T355">
            <v>0</v>
          </cell>
          <cell r="U355">
            <v>2389.1001696778599</v>
          </cell>
          <cell r="V355">
            <v>0</v>
          </cell>
          <cell r="W355">
            <v>2425.1001696778599</v>
          </cell>
          <cell r="X355">
            <v>0</v>
          </cell>
          <cell r="Y355">
            <v>228</v>
          </cell>
          <cell r="Z355">
            <v>114</v>
          </cell>
          <cell r="AA355">
            <v>0</v>
          </cell>
          <cell r="AB355">
            <v>0</v>
          </cell>
          <cell r="AC355">
            <v>17024.617816814101</v>
          </cell>
          <cell r="AD355">
            <v>10425.377501982701</v>
          </cell>
          <cell r="AE355">
            <v>8663.6795652438104</v>
          </cell>
          <cell r="AF355">
            <v>6126.6103463969503</v>
          </cell>
          <cell r="AG355">
            <v>0.37538890206407999</v>
          </cell>
          <cell r="AH355">
            <v>0</v>
          </cell>
          <cell r="AI355">
            <v>0</v>
          </cell>
          <cell r="AJ355">
            <v>0</v>
          </cell>
          <cell r="AK355">
            <v>0</v>
          </cell>
          <cell r="AL355">
            <v>0</v>
          </cell>
          <cell r="AM355">
            <v>101.466025565061</v>
          </cell>
          <cell r="AN355">
            <v>0</v>
          </cell>
          <cell r="AO355">
            <v>110.466025565061</v>
          </cell>
          <cell r="AP355">
            <v>0</v>
          </cell>
          <cell r="AQ355">
            <v>16.902077780587501</v>
          </cell>
          <cell r="AR355">
            <v>16.902077780587501</v>
          </cell>
          <cell r="AS355">
            <v>16.902077780587501</v>
          </cell>
          <cell r="AT355">
            <v>22.083534851072301</v>
          </cell>
        </row>
        <row r="356">
          <cell r="G356">
            <v>6148</v>
          </cell>
          <cell r="H356">
            <v>0.56701366297983102</v>
          </cell>
          <cell r="I356">
            <v>13</v>
          </cell>
          <cell r="J356">
            <v>267</v>
          </cell>
          <cell r="K356">
            <v>7740.6087253007599</v>
          </cell>
          <cell r="L356">
            <v>7740.6087253007599</v>
          </cell>
          <cell r="M356">
            <v>44149.214175565598</v>
          </cell>
          <cell r="N356">
            <v>44185.214175565598</v>
          </cell>
          <cell r="O356">
            <v>1</v>
          </cell>
          <cell r="P356">
            <v>0</v>
          </cell>
          <cell r="Q356">
            <v>0</v>
          </cell>
          <cell r="R356">
            <v>0</v>
          </cell>
          <cell r="S356">
            <v>0</v>
          </cell>
          <cell r="T356">
            <v>0</v>
          </cell>
          <cell r="U356">
            <v>1471.63445453383</v>
          </cell>
          <cell r="V356">
            <v>0</v>
          </cell>
          <cell r="W356">
            <v>1507.63445453383</v>
          </cell>
          <cell r="X356">
            <v>0</v>
          </cell>
          <cell r="Y356">
            <v>214</v>
          </cell>
          <cell r="Z356">
            <v>98</v>
          </cell>
          <cell r="AA356">
            <v>0</v>
          </cell>
          <cell r="AB356">
            <v>0</v>
          </cell>
          <cell r="AC356">
            <v>16806.5269903841</v>
          </cell>
          <cell r="AD356">
            <v>13432.081945888</v>
          </cell>
          <cell r="AE356">
            <v>9778.8656511210302</v>
          </cell>
          <cell r="AF356">
            <v>8103.6530950393999</v>
          </cell>
          <cell r="AG356">
            <v>0.43457542865298698</v>
          </cell>
          <cell r="AH356">
            <v>0</v>
          </cell>
          <cell r="AI356">
            <v>0</v>
          </cell>
          <cell r="AJ356">
            <v>0</v>
          </cell>
          <cell r="AK356">
            <v>0</v>
          </cell>
          <cell r="AL356">
            <v>0</v>
          </cell>
          <cell r="AM356">
            <v>134.35588179029</v>
          </cell>
          <cell r="AN356">
            <v>0</v>
          </cell>
          <cell r="AO356">
            <v>143.35588179029</v>
          </cell>
          <cell r="AP356">
            <v>0</v>
          </cell>
          <cell r="AQ356">
            <v>14.7245216189774</v>
          </cell>
          <cell r="AR356">
            <v>14.7245216189774</v>
          </cell>
          <cell r="AS356">
            <v>14.7245216189774</v>
          </cell>
          <cell r="AT356">
            <v>20.328030354970199</v>
          </cell>
        </row>
        <row r="357">
          <cell r="G357">
            <v>4447</v>
          </cell>
          <cell r="H357">
            <v>0.319991005172026</v>
          </cell>
          <cell r="I357">
            <v>16</v>
          </cell>
          <cell r="J357">
            <v>267</v>
          </cell>
          <cell r="K357">
            <v>8280.7548444493095</v>
          </cell>
          <cell r="L357">
            <v>8280.7548444493095</v>
          </cell>
          <cell r="M357">
            <v>71979.236050636697</v>
          </cell>
          <cell r="N357">
            <v>72015.236050636697</v>
          </cell>
          <cell r="O357">
            <v>1</v>
          </cell>
          <cell r="P357">
            <v>0</v>
          </cell>
          <cell r="Q357">
            <v>0</v>
          </cell>
          <cell r="R357">
            <v>0</v>
          </cell>
          <cell r="S357">
            <v>0</v>
          </cell>
          <cell r="T357">
            <v>0</v>
          </cell>
          <cell r="U357">
            <v>2151.2771138503899</v>
          </cell>
          <cell r="V357">
            <v>0</v>
          </cell>
          <cell r="W357">
            <v>2187.2771138503899</v>
          </cell>
          <cell r="X357">
            <v>0</v>
          </cell>
          <cell r="Y357">
            <v>166</v>
          </cell>
          <cell r="Z357">
            <v>102</v>
          </cell>
          <cell r="AA357">
            <v>0</v>
          </cell>
          <cell r="AB357">
            <v>0</v>
          </cell>
          <cell r="AC357">
            <v>9726.8640395611092</v>
          </cell>
          <cell r="AD357">
            <v>8031.9515625682398</v>
          </cell>
          <cell r="AE357">
            <v>3360.56178452421</v>
          </cell>
          <cell r="AF357">
            <v>2918.7724857497801</v>
          </cell>
          <cell r="AG357">
            <v>0.254584644528904</v>
          </cell>
          <cell r="AH357">
            <v>0</v>
          </cell>
          <cell r="AI357">
            <v>0</v>
          </cell>
          <cell r="AJ357">
            <v>0</v>
          </cell>
          <cell r="AK357">
            <v>0</v>
          </cell>
          <cell r="AL357">
            <v>0</v>
          </cell>
          <cell r="AM357">
            <v>174.40592802756299</v>
          </cell>
          <cell r="AN357">
            <v>0</v>
          </cell>
          <cell r="AO357">
            <v>183.40592802756299</v>
          </cell>
          <cell r="AP357">
            <v>0</v>
          </cell>
          <cell r="AQ357">
            <v>15.1087155801566</v>
          </cell>
          <cell r="AR357">
            <v>15.1087155801566</v>
          </cell>
          <cell r="AS357">
            <v>15.1087155801566</v>
          </cell>
          <cell r="AT357">
            <v>20.760544514859198</v>
          </cell>
        </row>
        <row r="358">
          <cell r="G358">
            <v>6760</v>
          </cell>
          <cell r="H358">
            <v>0.76627218934911201</v>
          </cell>
          <cell r="I358">
            <v>15</v>
          </cell>
          <cell r="J358">
            <v>267</v>
          </cell>
          <cell r="K358">
            <v>5495.9318423229297</v>
          </cell>
          <cell r="L358">
            <v>5495.9318423229297</v>
          </cell>
          <cell r="M358">
            <v>22501.676887703401</v>
          </cell>
          <cell r="N358">
            <v>22537.676887703401</v>
          </cell>
          <cell r="O358">
            <v>1</v>
          </cell>
          <cell r="P358">
            <v>0</v>
          </cell>
          <cell r="Q358">
            <v>0</v>
          </cell>
          <cell r="R358">
            <v>0</v>
          </cell>
          <cell r="S358">
            <v>0</v>
          </cell>
          <cell r="T358">
            <v>0</v>
          </cell>
          <cell r="U358">
            <v>868.536320896912</v>
          </cell>
          <cell r="V358">
            <v>0</v>
          </cell>
          <cell r="W358">
            <v>904.536320896912</v>
          </cell>
          <cell r="X358">
            <v>0</v>
          </cell>
          <cell r="Y358">
            <v>228</v>
          </cell>
          <cell r="Z358">
            <v>138</v>
          </cell>
          <cell r="AA358">
            <v>0</v>
          </cell>
          <cell r="AB358">
            <v>0</v>
          </cell>
          <cell r="AC358">
            <v>22238.8879229577</v>
          </cell>
          <cell r="AD358">
            <v>14437.3970242294</v>
          </cell>
          <cell r="AE358">
            <v>18319.8742171378</v>
          </cell>
          <cell r="AF358">
            <v>13246.214992248701</v>
          </cell>
          <cell r="AG358">
            <v>0.65960419078533705</v>
          </cell>
          <cell r="AH358">
            <v>0</v>
          </cell>
          <cell r="AI358">
            <v>0</v>
          </cell>
          <cell r="AJ358">
            <v>0</v>
          </cell>
          <cell r="AK358">
            <v>0</v>
          </cell>
          <cell r="AL358">
            <v>0</v>
          </cell>
          <cell r="AM358">
            <v>124.895124081839</v>
          </cell>
          <cell r="AN358">
            <v>0</v>
          </cell>
          <cell r="AO358">
            <v>133.89512408183899</v>
          </cell>
          <cell r="AP358">
            <v>0</v>
          </cell>
          <cell r="AQ358">
            <v>15.8140123156911</v>
          </cell>
          <cell r="AR358">
            <v>15.8140123156911</v>
          </cell>
          <cell r="AS358">
            <v>15.8140123156911</v>
          </cell>
          <cell r="AT358">
            <v>21.171268475964801</v>
          </cell>
        </row>
        <row r="359">
          <cell r="G359">
            <v>6695</v>
          </cell>
          <cell r="H359">
            <v>0.44675130694548199</v>
          </cell>
          <cell r="I359">
            <v>16</v>
          </cell>
          <cell r="J359">
            <v>267</v>
          </cell>
          <cell r="K359">
            <v>9478.1905952769903</v>
          </cell>
          <cell r="L359">
            <v>9478.1905952769903</v>
          </cell>
          <cell r="M359">
            <v>37594.128122536502</v>
          </cell>
          <cell r="N359">
            <v>37630.128122536502</v>
          </cell>
          <cell r="O359">
            <v>1</v>
          </cell>
          <cell r="P359">
            <v>0</v>
          </cell>
          <cell r="Q359">
            <v>0</v>
          </cell>
          <cell r="R359">
            <v>0</v>
          </cell>
          <cell r="S359">
            <v>0</v>
          </cell>
          <cell r="T359">
            <v>0</v>
          </cell>
          <cell r="U359">
            <v>1914.1439952296</v>
          </cell>
          <cell r="V359">
            <v>0</v>
          </cell>
          <cell r="W359">
            <v>1950.1439952296</v>
          </cell>
          <cell r="X359">
            <v>0</v>
          </cell>
          <cell r="Y359">
            <v>236</v>
          </cell>
          <cell r="Z359">
            <v>94</v>
          </cell>
          <cell r="AA359">
            <v>0</v>
          </cell>
          <cell r="AB359">
            <v>0</v>
          </cell>
          <cell r="AC359">
            <v>18997.8867923855</v>
          </cell>
          <cell r="AD359">
            <v>15140.025779137501</v>
          </cell>
          <cell r="AE359">
            <v>12551.4742974364</v>
          </cell>
          <cell r="AF359">
            <v>10485.741428642499</v>
          </cell>
          <cell r="AG359">
            <v>0.52759870911513695</v>
          </cell>
          <cell r="AH359">
            <v>0</v>
          </cell>
          <cell r="AI359">
            <v>0</v>
          </cell>
          <cell r="AJ359">
            <v>0</v>
          </cell>
          <cell r="AK359">
            <v>0</v>
          </cell>
          <cell r="AL359">
            <v>0</v>
          </cell>
          <cell r="AM359">
            <v>214.18445321088799</v>
          </cell>
          <cell r="AN359">
            <v>0</v>
          </cell>
          <cell r="AO359">
            <v>223.18445321088799</v>
          </cell>
          <cell r="AP359">
            <v>0</v>
          </cell>
          <cell r="AQ359">
            <v>15.078799823473201</v>
          </cell>
          <cell r="AR359">
            <v>15.078799823473201</v>
          </cell>
          <cell r="AS359">
            <v>15.078799823473201</v>
          </cell>
          <cell r="AT359">
            <v>20.653081832867102</v>
          </cell>
        </row>
        <row r="360">
          <cell r="G360">
            <v>138</v>
          </cell>
          <cell r="H360">
            <v>9.4202898550724598E-2</v>
          </cell>
          <cell r="I360">
            <v>7</v>
          </cell>
          <cell r="J360">
            <v>5</v>
          </cell>
          <cell r="K360">
            <v>31.1882203664949</v>
          </cell>
          <cell r="L360">
            <v>31.1882203664949</v>
          </cell>
          <cell r="M360">
            <v>316.71375959188998</v>
          </cell>
          <cell r="N360">
            <v>352.71375959188998</v>
          </cell>
          <cell r="O360">
            <v>1</v>
          </cell>
          <cell r="P360">
            <v>0</v>
          </cell>
          <cell r="Q360">
            <v>0</v>
          </cell>
          <cell r="R360">
            <v>0</v>
          </cell>
          <cell r="S360">
            <v>0</v>
          </cell>
          <cell r="T360">
            <v>0</v>
          </cell>
          <cell r="U360">
            <v>596.51754755281604</v>
          </cell>
          <cell r="V360">
            <v>0</v>
          </cell>
          <cell r="W360">
            <v>632.51754755281604</v>
          </cell>
          <cell r="X360">
            <v>0</v>
          </cell>
          <cell r="Y360">
            <v>14</v>
          </cell>
          <cell r="Z360">
            <v>14</v>
          </cell>
          <cell r="AA360">
            <v>0</v>
          </cell>
          <cell r="AB360">
            <v>0</v>
          </cell>
          <cell r="AC360">
            <v>77.251968492703</v>
          </cell>
          <cell r="AD360">
            <v>86.107803142183499</v>
          </cell>
          <cell r="AE360">
            <v>20.580099377424698</v>
          </cell>
          <cell r="AF360">
            <v>57.844821386080902</v>
          </cell>
          <cell r="AG360">
            <v>0.13655207213503401</v>
          </cell>
          <cell r="AH360">
            <v>0</v>
          </cell>
          <cell r="AI360">
            <v>0</v>
          </cell>
          <cell r="AJ360">
            <v>0</v>
          </cell>
          <cell r="AK360">
            <v>0</v>
          </cell>
          <cell r="AL360">
            <v>0</v>
          </cell>
          <cell r="AM360">
            <v>64.561274773462003</v>
          </cell>
          <cell r="AN360">
            <v>0</v>
          </cell>
          <cell r="AO360">
            <v>73.561274773462003</v>
          </cell>
          <cell r="AP360">
            <v>0</v>
          </cell>
          <cell r="AQ360">
            <v>14.3494585787513</v>
          </cell>
          <cell r="AR360">
            <v>14.3494585787513</v>
          </cell>
          <cell r="AS360">
            <v>14.3494585787513</v>
          </cell>
          <cell r="AT360">
            <v>19.908108608826499</v>
          </cell>
        </row>
        <row r="361">
          <cell r="G361">
            <v>416</v>
          </cell>
          <cell r="H361">
            <v>0.125</v>
          </cell>
          <cell r="I361">
            <v>24</v>
          </cell>
          <cell r="J361">
            <v>5</v>
          </cell>
          <cell r="K361">
            <v>81.516694094047594</v>
          </cell>
          <cell r="L361">
            <v>81.516694094047594</v>
          </cell>
          <cell r="M361">
            <v>426.37239431788697</v>
          </cell>
          <cell r="N361">
            <v>462.37239431788697</v>
          </cell>
          <cell r="O361">
            <v>1</v>
          </cell>
          <cell r="P361">
            <v>0</v>
          </cell>
          <cell r="Q361">
            <v>0</v>
          </cell>
          <cell r="R361">
            <v>0</v>
          </cell>
          <cell r="S361">
            <v>0</v>
          </cell>
          <cell r="T361">
            <v>0</v>
          </cell>
          <cell r="U361">
            <v>306.54436292139502</v>
          </cell>
          <cell r="V361">
            <v>0</v>
          </cell>
          <cell r="W361">
            <v>342.54436292139502</v>
          </cell>
          <cell r="X361">
            <v>0</v>
          </cell>
          <cell r="Y361">
            <v>10</v>
          </cell>
          <cell r="Z361">
            <v>10</v>
          </cell>
          <cell r="AA361">
            <v>0</v>
          </cell>
          <cell r="AB361">
            <v>0</v>
          </cell>
          <cell r="AC361">
            <v>445.72428943689999</v>
          </cell>
          <cell r="AD361">
            <v>428.32709073716302</v>
          </cell>
          <cell r="AE361">
            <v>133.20488342470699</v>
          </cell>
          <cell r="AF361">
            <v>163.89873118203701</v>
          </cell>
          <cell r="AG361">
            <v>0.180821840401446</v>
          </cell>
          <cell r="AH361">
            <v>0</v>
          </cell>
          <cell r="AI361">
            <v>0</v>
          </cell>
          <cell r="AJ361">
            <v>0</v>
          </cell>
          <cell r="AK361">
            <v>0</v>
          </cell>
          <cell r="AL361">
            <v>0</v>
          </cell>
          <cell r="AM361">
            <v>110.30922605000301</v>
          </cell>
          <cell r="AN361">
            <v>0</v>
          </cell>
          <cell r="AO361">
            <v>119.30922605000301</v>
          </cell>
          <cell r="AP361">
            <v>0</v>
          </cell>
          <cell r="AQ361">
            <v>15.5505984332199</v>
          </cell>
          <cell r="AR361">
            <v>15.5505984332199</v>
          </cell>
          <cell r="AS361">
            <v>15.5505984332199</v>
          </cell>
          <cell r="AT361">
            <v>21.061576181163101</v>
          </cell>
        </row>
        <row r="362">
          <cell r="G362">
            <v>2260</v>
          </cell>
          <cell r="H362">
            <v>6.2831858407079694E-2</v>
          </cell>
          <cell r="I362">
            <v>10</v>
          </cell>
          <cell r="J362">
            <v>5</v>
          </cell>
          <cell r="K362">
            <v>1216.1072901165801</v>
          </cell>
          <cell r="L362">
            <v>1216.1072901165801</v>
          </cell>
          <cell r="M362">
            <v>3633.2148785890399</v>
          </cell>
          <cell r="N362">
            <v>3669.2148785890399</v>
          </cell>
          <cell r="O362">
            <v>1</v>
          </cell>
          <cell r="P362">
            <v>0</v>
          </cell>
          <cell r="Q362">
            <v>0</v>
          </cell>
          <cell r="R362">
            <v>0</v>
          </cell>
          <cell r="S362">
            <v>0</v>
          </cell>
          <cell r="T362">
            <v>0</v>
          </cell>
          <cell r="U362">
            <v>541.72086938325799</v>
          </cell>
          <cell r="V362">
            <v>0</v>
          </cell>
          <cell r="W362">
            <v>577.72086938325799</v>
          </cell>
          <cell r="X362">
            <v>0</v>
          </cell>
          <cell r="Y362">
            <v>82</v>
          </cell>
          <cell r="Z362">
            <v>82</v>
          </cell>
          <cell r="AA362">
            <v>0</v>
          </cell>
          <cell r="AB362">
            <v>0</v>
          </cell>
          <cell r="AC362">
            <v>1742.3098939050401</v>
          </cell>
          <cell r="AD362">
            <v>1600.8445014638</v>
          </cell>
          <cell r="AE362">
            <v>381.68131156046701</v>
          </cell>
          <cell r="AF362">
            <v>392.91934522590202</v>
          </cell>
          <cell r="AG362">
            <v>0.135049590669162</v>
          </cell>
          <cell r="AH362">
            <v>0</v>
          </cell>
          <cell r="AI362">
            <v>0</v>
          </cell>
          <cell r="AJ362">
            <v>0</v>
          </cell>
          <cell r="AK362">
            <v>0</v>
          </cell>
          <cell r="AL362">
            <v>0</v>
          </cell>
          <cell r="AM362">
            <v>102.373459818201</v>
          </cell>
          <cell r="AN362">
            <v>0</v>
          </cell>
          <cell r="AO362">
            <v>111.373459818201</v>
          </cell>
          <cell r="AP362">
            <v>0</v>
          </cell>
          <cell r="AQ362">
            <v>22.754279417914901</v>
          </cell>
          <cell r="AR362">
            <v>22.754279417914901</v>
          </cell>
          <cell r="AS362">
            <v>22.754279417914901</v>
          </cell>
          <cell r="AT362">
            <v>27.394963275368099</v>
          </cell>
        </row>
        <row r="363">
          <cell r="G363">
            <v>2276</v>
          </cell>
          <cell r="H363">
            <v>0.20342706502636199</v>
          </cell>
          <cell r="I363">
            <v>6</v>
          </cell>
          <cell r="J363">
            <v>5</v>
          </cell>
          <cell r="K363">
            <v>1908.9372596353301</v>
          </cell>
          <cell r="L363">
            <v>1908.9372596353301</v>
          </cell>
          <cell r="M363">
            <v>10131.959894682601</v>
          </cell>
          <cell r="N363">
            <v>10167.959894682601</v>
          </cell>
          <cell r="O363">
            <v>1</v>
          </cell>
          <cell r="P363">
            <v>0</v>
          </cell>
          <cell r="Q363">
            <v>0</v>
          </cell>
          <cell r="R363">
            <v>0</v>
          </cell>
          <cell r="S363">
            <v>0</v>
          </cell>
          <cell r="T363">
            <v>0</v>
          </cell>
          <cell r="U363">
            <v>1204.9907842467801</v>
          </cell>
          <cell r="V363">
            <v>0</v>
          </cell>
          <cell r="W363">
            <v>1240.9907842467801</v>
          </cell>
          <cell r="X363">
            <v>0</v>
          </cell>
          <cell r="Y363">
            <v>92</v>
          </cell>
          <cell r="Z363">
            <v>64</v>
          </cell>
          <cell r="AA363">
            <v>0</v>
          </cell>
          <cell r="AB363">
            <v>0</v>
          </cell>
          <cell r="AC363">
            <v>1811.66800685268</v>
          </cell>
          <cell r="AD363">
            <v>1610.43999956022</v>
          </cell>
          <cell r="AE363">
            <v>347.15089989693701</v>
          </cell>
          <cell r="AF363">
            <v>338.84693087246501</v>
          </cell>
          <cell r="AG363">
            <v>0.13864129219732599</v>
          </cell>
          <cell r="AH363">
            <v>0</v>
          </cell>
          <cell r="AI363">
            <v>0</v>
          </cell>
          <cell r="AJ363">
            <v>0</v>
          </cell>
          <cell r="AK363">
            <v>0</v>
          </cell>
          <cell r="AL363">
            <v>0</v>
          </cell>
          <cell r="AM363">
            <v>97.266392720157</v>
          </cell>
          <cell r="AN363">
            <v>0</v>
          </cell>
          <cell r="AO363">
            <v>106.266392720157</v>
          </cell>
          <cell r="AP363">
            <v>0</v>
          </cell>
          <cell r="AQ363">
            <v>16.9816968649342</v>
          </cell>
          <cell r="AR363">
            <v>16.9816968649342</v>
          </cell>
          <cell r="AS363">
            <v>16.9816968649342</v>
          </cell>
          <cell r="AT363">
            <v>22.8599347830752</v>
          </cell>
        </row>
        <row r="364">
          <cell r="G364">
            <v>842</v>
          </cell>
          <cell r="H364">
            <v>9.2636579572446601E-2</v>
          </cell>
          <cell r="I364">
            <v>5</v>
          </cell>
          <cell r="J364">
            <v>5</v>
          </cell>
          <cell r="K364">
            <v>539.47112838135104</v>
          </cell>
          <cell r="L364">
            <v>539.47112838135104</v>
          </cell>
          <cell r="M364">
            <v>2845.3080378540799</v>
          </cell>
          <cell r="N364">
            <v>2881.3080378540799</v>
          </cell>
          <cell r="O364">
            <v>1</v>
          </cell>
          <cell r="P364">
            <v>0</v>
          </cell>
          <cell r="Q364">
            <v>0</v>
          </cell>
          <cell r="R364">
            <v>0</v>
          </cell>
          <cell r="S364">
            <v>0</v>
          </cell>
          <cell r="T364">
            <v>0</v>
          </cell>
          <cell r="U364">
            <v>675.81847172854395</v>
          </cell>
          <cell r="V364">
            <v>0</v>
          </cell>
          <cell r="W364">
            <v>711.81847172854395</v>
          </cell>
          <cell r="X364">
            <v>0</v>
          </cell>
          <cell r="Y364">
            <v>14</v>
          </cell>
          <cell r="Z364">
            <v>8</v>
          </cell>
          <cell r="AA364">
            <v>0</v>
          </cell>
          <cell r="AB364">
            <v>0</v>
          </cell>
          <cell r="AC364">
            <v>919.80423231435395</v>
          </cell>
          <cell r="AD364">
            <v>805.96114872123599</v>
          </cell>
          <cell r="AE364">
            <v>164.783578681292</v>
          </cell>
          <cell r="AF364">
            <v>199.02309842511801</v>
          </cell>
          <cell r="AG364">
            <v>0.132761422804999</v>
          </cell>
          <cell r="AH364">
            <v>0</v>
          </cell>
          <cell r="AI364">
            <v>0</v>
          </cell>
          <cell r="AJ364">
            <v>0</v>
          </cell>
          <cell r="AK364">
            <v>0</v>
          </cell>
          <cell r="AL364">
            <v>0</v>
          </cell>
          <cell r="AM364">
            <v>55.4522770613098</v>
          </cell>
          <cell r="AN364">
            <v>0</v>
          </cell>
          <cell r="AO364">
            <v>64.4522770613098</v>
          </cell>
          <cell r="AP364">
            <v>0</v>
          </cell>
          <cell r="AQ364">
            <v>8.8898274863701907</v>
          </cell>
          <cell r="AR364">
            <v>8.8898274863701907</v>
          </cell>
          <cell r="AS364">
            <v>8.8898274863701907</v>
          </cell>
          <cell r="AT364">
            <v>16.428521325334302</v>
          </cell>
        </row>
        <row r="365">
          <cell r="G365">
            <v>577</v>
          </cell>
          <cell r="H365">
            <v>0.223570190641248</v>
          </cell>
          <cell r="I365">
            <v>16</v>
          </cell>
          <cell r="J365">
            <v>5</v>
          </cell>
          <cell r="K365">
            <v>293.72874861478903</v>
          </cell>
          <cell r="L365">
            <v>293.72874861478903</v>
          </cell>
          <cell r="M365">
            <v>1176.7101970742401</v>
          </cell>
          <cell r="N365">
            <v>1212.7101970742401</v>
          </cell>
          <cell r="O365">
            <v>1</v>
          </cell>
          <cell r="P365">
            <v>0</v>
          </cell>
          <cell r="Q365">
            <v>0</v>
          </cell>
          <cell r="R365">
            <v>0</v>
          </cell>
          <cell r="S365">
            <v>0</v>
          </cell>
          <cell r="T365">
            <v>0</v>
          </cell>
          <cell r="U365">
            <v>691.56149980171199</v>
          </cell>
          <cell r="V365">
            <v>0</v>
          </cell>
          <cell r="W365">
            <v>727.56149980171199</v>
          </cell>
          <cell r="X365">
            <v>0</v>
          </cell>
          <cell r="Y365">
            <v>22</v>
          </cell>
          <cell r="Z365">
            <v>22</v>
          </cell>
          <cell r="AA365">
            <v>0</v>
          </cell>
          <cell r="AB365">
            <v>0</v>
          </cell>
          <cell r="AC365">
            <v>941.96602025544803</v>
          </cell>
          <cell r="AD365">
            <v>615.209625994926</v>
          </cell>
          <cell r="AE365">
            <v>376.59068876507399</v>
          </cell>
          <cell r="AF365">
            <v>328.13479038364198</v>
          </cell>
          <cell r="AG365">
            <v>0.26132779225862002</v>
          </cell>
          <cell r="AH365">
            <v>0</v>
          </cell>
          <cell r="AI365">
            <v>0</v>
          </cell>
          <cell r="AJ365">
            <v>0</v>
          </cell>
          <cell r="AK365">
            <v>0</v>
          </cell>
          <cell r="AL365">
            <v>0</v>
          </cell>
          <cell r="AM365">
            <v>96.6270907741538</v>
          </cell>
          <cell r="AN365">
            <v>0</v>
          </cell>
          <cell r="AO365">
            <v>105.627090774154</v>
          </cell>
          <cell r="AP365">
            <v>0</v>
          </cell>
          <cell r="AQ365">
            <v>13.9852662745957</v>
          </cell>
          <cell r="AR365">
            <v>13.9852662745957</v>
          </cell>
          <cell r="AS365">
            <v>13.9852662745957</v>
          </cell>
          <cell r="AT365">
            <v>19.958321912714499</v>
          </cell>
        </row>
        <row r="366">
          <cell r="G366">
            <v>1629</v>
          </cell>
          <cell r="H366">
            <v>0.122774708410068</v>
          </cell>
          <cell r="I366">
            <v>16</v>
          </cell>
          <cell r="J366">
            <v>5</v>
          </cell>
          <cell r="K366">
            <v>1621.1205685069899</v>
          </cell>
          <cell r="L366">
            <v>1621.1205685069899</v>
          </cell>
          <cell r="M366">
            <v>7439.8677306384898</v>
          </cell>
          <cell r="N366">
            <v>7475.8677306384898</v>
          </cell>
          <cell r="O366">
            <v>1</v>
          </cell>
          <cell r="P366">
            <v>0</v>
          </cell>
          <cell r="Q366">
            <v>0</v>
          </cell>
          <cell r="R366">
            <v>0</v>
          </cell>
          <cell r="S366">
            <v>0</v>
          </cell>
          <cell r="T366">
            <v>0</v>
          </cell>
          <cell r="U366">
            <v>1205.07307358709</v>
          </cell>
          <cell r="V366">
            <v>0</v>
          </cell>
          <cell r="W366">
            <v>1241.07307358709</v>
          </cell>
          <cell r="X366">
            <v>0</v>
          </cell>
          <cell r="Y366">
            <v>50</v>
          </cell>
          <cell r="Z366">
            <v>46</v>
          </cell>
          <cell r="AA366">
            <v>0</v>
          </cell>
          <cell r="AB366">
            <v>0</v>
          </cell>
          <cell r="AC366">
            <v>2289.4747240270099</v>
          </cell>
          <cell r="AD366">
            <v>1546.6831776515901</v>
          </cell>
          <cell r="AE366">
            <v>537.65606727186605</v>
          </cell>
          <cell r="AF366">
            <v>450.16778392641601</v>
          </cell>
          <cell r="AG366">
            <v>0.17866036328857801</v>
          </cell>
          <cell r="AH366">
            <v>0</v>
          </cell>
          <cell r="AI366">
            <v>0</v>
          </cell>
          <cell r="AJ366">
            <v>0</v>
          </cell>
          <cell r="AK366">
            <v>0</v>
          </cell>
          <cell r="AL366">
            <v>0</v>
          </cell>
          <cell r="AM366">
            <v>75.530089130046505</v>
          </cell>
          <cell r="AN366">
            <v>0</v>
          </cell>
          <cell r="AO366">
            <v>84.530089130046505</v>
          </cell>
          <cell r="AP366">
            <v>0</v>
          </cell>
          <cell r="AQ366">
            <v>13.548822971478501</v>
          </cell>
          <cell r="AR366">
            <v>13.548822971478501</v>
          </cell>
          <cell r="AS366">
            <v>13.548822971478501</v>
          </cell>
          <cell r="AT366">
            <v>19.513249196561201</v>
          </cell>
        </row>
        <row r="367">
          <cell r="G367">
            <v>833</v>
          </cell>
          <cell r="H367">
            <v>0.15366146458583399</v>
          </cell>
          <cell r="I367">
            <v>12</v>
          </cell>
          <cell r="J367">
            <v>5</v>
          </cell>
          <cell r="K367">
            <v>627.11942366680398</v>
          </cell>
          <cell r="L367">
            <v>627.11942366680398</v>
          </cell>
          <cell r="M367">
            <v>2130.3656908949301</v>
          </cell>
          <cell r="N367">
            <v>2166.3656908949301</v>
          </cell>
          <cell r="O367">
            <v>1</v>
          </cell>
          <cell r="P367">
            <v>0</v>
          </cell>
          <cell r="Q367">
            <v>0</v>
          </cell>
          <cell r="R367">
            <v>0</v>
          </cell>
          <cell r="S367">
            <v>0</v>
          </cell>
          <cell r="T367">
            <v>0</v>
          </cell>
          <cell r="U367">
            <v>866.19898909311996</v>
          </cell>
          <cell r="V367">
            <v>0</v>
          </cell>
          <cell r="W367">
            <v>902.19898909311996</v>
          </cell>
          <cell r="X367">
            <v>0</v>
          </cell>
          <cell r="Y367">
            <v>32</v>
          </cell>
          <cell r="Z367">
            <v>32</v>
          </cell>
          <cell r="AA367">
            <v>0</v>
          </cell>
          <cell r="AB367">
            <v>0</v>
          </cell>
          <cell r="AC367">
            <v>1374.2453868006201</v>
          </cell>
          <cell r="AD367">
            <v>1004.34654295914</v>
          </cell>
          <cell r="AE367">
            <v>420.03377761667099</v>
          </cell>
          <cell r="AF367">
            <v>369.624453915424</v>
          </cell>
          <cell r="AG367">
            <v>0.23841810614018699</v>
          </cell>
          <cell r="AH367">
            <v>0</v>
          </cell>
          <cell r="AI367">
            <v>0</v>
          </cell>
          <cell r="AJ367">
            <v>0</v>
          </cell>
          <cell r="AK367">
            <v>0</v>
          </cell>
          <cell r="AL367">
            <v>0</v>
          </cell>
          <cell r="AM367">
            <v>80.397444528499193</v>
          </cell>
          <cell r="AN367">
            <v>0</v>
          </cell>
          <cell r="AO367">
            <v>89.397444528499193</v>
          </cell>
          <cell r="AP367">
            <v>0</v>
          </cell>
          <cell r="AQ367">
            <v>14.145036018311201</v>
          </cell>
          <cell r="AR367">
            <v>14.145036018311201</v>
          </cell>
          <cell r="AS367">
            <v>14.145036018311201</v>
          </cell>
          <cell r="AT367">
            <v>20.240046336708101</v>
          </cell>
        </row>
        <row r="368">
          <cell r="G368">
            <v>375</v>
          </cell>
          <cell r="H368">
            <v>0.224</v>
          </cell>
          <cell r="I368">
            <v>10</v>
          </cell>
          <cell r="J368">
            <v>5</v>
          </cell>
          <cell r="K368">
            <v>222.143196740055</v>
          </cell>
          <cell r="L368">
            <v>222.143196740055</v>
          </cell>
          <cell r="M368">
            <v>1017.71952330058</v>
          </cell>
          <cell r="N368">
            <v>1053.71952330058</v>
          </cell>
          <cell r="O368">
            <v>1</v>
          </cell>
          <cell r="P368">
            <v>0</v>
          </cell>
          <cell r="Q368">
            <v>0</v>
          </cell>
          <cell r="R368">
            <v>0</v>
          </cell>
          <cell r="S368">
            <v>0</v>
          </cell>
          <cell r="T368">
            <v>0</v>
          </cell>
          <cell r="U368">
            <v>755.47263169787902</v>
          </cell>
          <cell r="V368">
            <v>0</v>
          </cell>
          <cell r="W368">
            <v>791.47263169787902</v>
          </cell>
          <cell r="X368">
            <v>0</v>
          </cell>
          <cell r="Y368">
            <v>18</v>
          </cell>
          <cell r="Z368">
            <v>18</v>
          </cell>
          <cell r="AA368">
            <v>0</v>
          </cell>
          <cell r="AB368">
            <v>0</v>
          </cell>
          <cell r="AC368">
            <v>824.78522988154396</v>
          </cell>
          <cell r="AD368">
            <v>628.40110313949799</v>
          </cell>
          <cell r="AE368">
            <v>275.13753027663603</v>
          </cell>
          <cell r="AF368">
            <v>263.08757076136499</v>
          </cell>
          <cell r="AG368">
            <v>0.25009415042444899</v>
          </cell>
          <cell r="AH368">
            <v>0</v>
          </cell>
          <cell r="AI368">
            <v>0</v>
          </cell>
          <cell r="AJ368">
            <v>0</v>
          </cell>
          <cell r="AK368">
            <v>0</v>
          </cell>
          <cell r="AL368">
            <v>0</v>
          </cell>
          <cell r="AM368">
            <v>75.965206939068906</v>
          </cell>
          <cell r="AN368">
            <v>0</v>
          </cell>
          <cell r="AO368">
            <v>84.965206939068906</v>
          </cell>
          <cell r="AP368">
            <v>0</v>
          </cell>
          <cell r="AQ368">
            <v>14.844730745502</v>
          </cell>
          <cell r="AR368">
            <v>14.844730745502</v>
          </cell>
          <cell r="AS368">
            <v>14.844730745502</v>
          </cell>
          <cell r="AT368">
            <v>20.6082531295127</v>
          </cell>
        </row>
        <row r="369">
          <cell r="G369">
            <v>543</v>
          </cell>
          <cell r="H369">
            <v>0.206261510128913</v>
          </cell>
          <cell r="I369">
            <v>12</v>
          </cell>
          <cell r="J369">
            <v>5</v>
          </cell>
          <cell r="K369">
            <v>226.53301280186599</v>
          </cell>
          <cell r="L369">
            <v>226.53301280186599</v>
          </cell>
          <cell r="M369">
            <v>789.28264307797895</v>
          </cell>
          <cell r="N369">
            <v>825.28264307797895</v>
          </cell>
          <cell r="O369">
            <v>1</v>
          </cell>
          <cell r="P369">
            <v>0</v>
          </cell>
          <cell r="Q369">
            <v>0</v>
          </cell>
          <cell r="R369">
            <v>0</v>
          </cell>
          <cell r="S369">
            <v>0</v>
          </cell>
          <cell r="T369">
            <v>0</v>
          </cell>
          <cell r="U369">
            <v>523.67753323689499</v>
          </cell>
          <cell r="V369">
            <v>0</v>
          </cell>
          <cell r="W369">
            <v>559.67753323689499</v>
          </cell>
          <cell r="X369">
            <v>0</v>
          </cell>
          <cell r="Y369">
            <v>6</v>
          </cell>
          <cell r="Z369">
            <v>6</v>
          </cell>
          <cell r="AA369">
            <v>0</v>
          </cell>
          <cell r="AB369">
            <v>0</v>
          </cell>
          <cell r="AC369">
            <v>1369.4841972547099</v>
          </cell>
          <cell r="AD369">
            <v>1067.3822946156799</v>
          </cell>
          <cell r="AE369">
            <v>453.50377524439301</v>
          </cell>
          <cell r="AF369">
            <v>408.02308888467098</v>
          </cell>
          <cell r="AG369">
            <v>0.22418574903312599</v>
          </cell>
          <cell r="AH369">
            <v>0</v>
          </cell>
          <cell r="AI369">
            <v>0</v>
          </cell>
          <cell r="AJ369">
            <v>0</v>
          </cell>
          <cell r="AK369">
            <v>0</v>
          </cell>
          <cell r="AL369">
            <v>0</v>
          </cell>
          <cell r="AM369">
            <v>175.50514472579701</v>
          </cell>
          <cell r="AN369">
            <v>0</v>
          </cell>
          <cell r="AO369">
            <v>184.50514472579701</v>
          </cell>
          <cell r="AP369">
            <v>0</v>
          </cell>
          <cell r="AQ369">
            <v>10.2010419564096</v>
          </cell>
          <cell r="AR369">
            <v>10.2010419564096</v>
          </cell>
          <cell r="AS369">
            <v>10.2010419564096</v>
          </cell>
          <cell r="AT369">
            <v>17.231097974468899</v>
          </cell>
        </row>
        <row r="370">
          <cell r="G370">
            <v>157</v>
          </cell>
          <cell r="H370">
            <v>0.19108280254777099</v>
          </cell>
          <cell r="I370">
            <v>7</v>
          </cell>
          <cell r="J370">
            <v>5</v>
          </cell>
          <cell r="K370">
            <v>172.70980006798499</v>
          </cell>
          <cell r="L370">
            <v>172.70980006798499</v>
          </cell>
          <cell r="M370">
            <v>1040.69557824098</v>
          </cell>
          <cell r="N370">
            <v>1076.69557824098</v>
          </cell>
          <cell r="O370">
            <v>1</v>
          </cell>
          <cell r="P370">
            <v>0</v>
          </cell>
          <cell r="Q370">
            <v>0</v>
          </cell>
          <cell r="R370">
            <v>0</v>
          </cell>
          <cell r="S370">
            <v>0</v>
          </cell>
          <cell r="T370">
            <v>0</v>
          </cell>
          <cell r="U370">
            <v>1202.8101835724599</v>
          </cell>
          <cell r="V370">
            <v>0</v>
          </cell>
          <cell r="W370">
            <v>1238.8101835724599</v>
          </cell>
          <cell r="X370">
            <v>0</v>
          </cell>
          <cell r="Y370">
            <v>6</v>
          </cell>
          <cell r="Z370">
            <v>6</v>
          </cell>
          <cell r="AA370">
            <v>0</v>
          </cell>
          <cell r="AB370">
            <v>0</v>
          </cell>
          <cell r="AC370">
            <v>319.99943890782401</v>
          </cell>
          <cell r="AD370">
            <v>196.36203026506999</v>
          </cell>
          <cell r="AE370">
            <v>52.094334572879497</v>
          </cell>
          <cell r="AF370">
            <v>72.831853661187395</v>
          </cell>
          <cell r="AG370">
            <v>0.128561713449237</v>
          </cell>
          <cell r="AH370">
            <v>0</v>
          </cell>
          <cell r="AI370">
            <v>0</v>
          </cell>
          <cell r="AJ370">
            <v>0</v>
          </cell>
          <cell r="AK370">
            <v>0</v>
          </cell>
          <cell r="AL370">
            <v>0</v>
          </cell>
          <cell r="AM370">
            <v>88.240439741395093</v>
          </cell>
          <cell r="AN370">
            <v>0</v>
          </cell>
          <cell r="AO370">
            <v>97.240439741395093</v>
          </cell>
          <cell r="AP370">
            <v>0</v>
          </cell>
          <cell r="AQ370">
            <v>17.607340060876101</v>
          </cell>
          <cell r="AR370">
            <v>17.607340060876101</v>
          </cell>
          <cell r="AS370">
            <v>17.607340060876101</v>
          </cell>
          <cell r="AT370">
            <v>22.594948612236799</v>
          </cell>
        </row>
        <row r="371">
          <cell r="G371">
            <v>352</v>
          </cell>
          <cell r="H371">
            <v>5.1136363636363598E-2</v>
          </cell>
          <cell r="I371">
            <v>25</v>
          </cell>
          <cell r="J371">
            <v>5</v>
          </cell>
          <cell r="K371">
            <v>509.07584276012602</v>
          </cell>
          <cell r="L371">
            <v>509.07584276012602</v>
          </cell>
          <cell r="M371">
            <v>1411.3172391507401</v>
          </cell>
          <cell r="N371">
            <v>1447.3172391507401</v>
          </cell>
          <cell r="O371">
            <v>1</v>
          </cell>
          <cell r="P371">
            <v>0</v>
          </cell>
          <cell r="Q371">
            <v>0</v>
          </cell>
          <cell r="R371">
            <v>0</v>
          </cell>
          <cell r="S371">
            <v>0</v>
          </cell>
          <cell r="T371">
            <v>0</v>
          </cell>
          <cell r="U371">
            <v>946.11156264372596</v>
          </cell>
          <cell r="V371">
            <v>0</v>
          </cell>
          <cell r="W371">
            <v>982.11156264372596</v>
          </cell>
          <cell r="X371">
            <v>0</v>
          </cell>
          <cell r="Y371">
            <v>10</v>
          </cell>
          <cell r="Z371">
            <v>10</v>
          </cell>
          <cell r="AA371">
            <v>0</v>
          </cell>
          <cell r="AB371">
            <v>0</v>
          </cell>
          <cell r="AC371">
            <v>604.82730219438201</v>
          </cell>
          <cell r="AD371">
            <v>349.59019500447999</v>
          </cell>
          <cell r="AE371">
            <v>83.021654091070005</v>
          </cell>
          <cell r="AF371">
            <v>87.161530440612594</v>
          </cell>
          <cell r="AG371">
            <v>0.12611956497630999</v>
          </cell>
          <cell r="AH371">
            <v>0</v>
          </cell>
          <cell r="AI371">
            <v>0</v>
          </cell>
          <cell r="AJ371">
            <v>0</v>
          </cell>
          <cell r="AK371">
            <v>0</v>
          </cell>
          <cell r="AL371">
            <v>0</v>
          </cell>
          <cell r="AM371">
            <v>135.75073647711099</v>
          </cell>
          <cell r="AN371">
            <v>0</v>
          </cell>
          <cell r="AO371">
            <v>144.75073647711099</v>
          </cell>
          <cell r="AP371">
            <v>0</v>
          </cell>
          <cell r="AQ371">
            <v>17.6934783538414</v>
          </cell>
          <cell r="AR371">
            <v>17.6934783538414</v>
          </cell>
          <cell r="AS371">
            <v>17.6934783538414</v>
          </cell>
          <cell r="AT371">
            <v>23.057925949789301</v>
          </cell>
        </row>
        <row r="372">
          <cell r="G372">
            <v>428</v>
          </cell>
          <cell r="H372">
            <v>0.240654205607477</v>
          </cell>
          <cell r="I372">
            <v>18</v>
          </cell>
          <cell r="J372">
            <v>5</v>
          </cell>
          <cell r="K372">
            <v>469.12063076097701</v>
          </cell>
          <cell r="L372">
            <v>469.12063076097701</v>
          </cell>
          <cell r="M372">
            <v>860.61057280978298</v>
          </cell>
          <cell r="N372">
            <v>896.61057280978298</v>
          </cell>
          <cell r="O372">
            <v>1</v>
          </cell>
          <cell r="P372">
            <v>0</v>
          </cell>
          <cell r="Q372">
            <v>0</v>
          </cell>
          <cell r="R372">
            <v>0</v>
          </cell>
          <cell r="S372">
            <v>0</v>
          </cell>
          <cell r="T372">
            <v>0</v>
          </cell>
          <cell r="U372">
            <v>532.53480913478802</v>
          </cell>
          <cell r="V372">
            <v>0</v>
          </cell>
          <cell r="W372">
            <v>568.53480913478802</v>
          </cell>
          <cell r="X372">
            <v>0</v>
          </cell>
          <cell r="Y372">
            <v>20</v>
          </cell>
          <cell r="Z372">
            <v>20</v>
          </cell>
          <cell r="AA372">
            <v>0</v>
          </cell>
          <cell r="AB372">
            <v>0</v>
          </cell>
          <cell r="AC372">
            <v>1075.1526567691201</v>
          </cell>
          <cell r="AD372">
            <v>1072.9309294229099</v>
          </cell>
          <cell r="AE372">
            <v>323.66333973917602</v>
          </cell>
          <cell r="AF372">
            <v>354.09999585330797</v>
          </cell>
          <cell r="AG372">
            <v>0.25297571291291299</v>
          </cell>
          <cell r="AH372">
            <v>0</v>
          </cell>
          <cell r="AI372">
            <v>0</v>
          </cell>
          <cell r="AJ372">
            <v>0</v>
          </cell>
          <cell r="AK372">
            <v>0</v>
          </cell>
          <cell r="AL372">
            <v>0</v>
          </cell>
          <cell r="AM372">
            <v>109.616967811249</v>
          </cell>
          <cell r="AN372">
            <v>0</v>
          </cell>
          <cell r="AO372">
            <v>118.616967811249</v>
          </cell>
          <cell r="AP372">
            <v>0</v>
          </cell>
          <cell r="AQ372">
            <v>10.801467919962899</v>
          </cell>
          <cell r="AR372">
            <v>10.801467919962899</v>
          </cell>
          <cell r="AS372">
            <v>10.801467919962899</v>
          </cell>
          <cell r="AT372">
            <v>17.6709928725809</v>
          </cell>
        </row>
        <row r="373">
          <cell r="G373">
            <v>151</v>
          </cell>
          <cell r="H373">
            <v>8.6092715231788103E-2</v>
          </cell>
          <cell r="I373">
            <v>10</v>
          </cell>
          <cell r="J373">
            <v>5</v>
          </cell>
          <cell r="K373">
            <v>212.08585871699401</v>
          </cell>
          <cell r="L373">
            <v>212.08585871699401</v>
          </cell>
          <cell r="M373">
            <v>896.94646280805</v>
          </cell>
          <cell r="N373">
            <v>932.94646280805</v>
          </cell>
          <cell r="O373">
            <v>1</v>
          </cell>
          <cell r="P373">
            <v>0</v>
          </cell>
          <cell r="Q373">
            <v>0</v>
          </cell>
          <cell r="R373">
            <v>0</v>
          </cell>
          <cell r="S373">
            <v>0</v>
          </cell>
          <cell r="T373">
            <v>0</v>
          </cell>
          <cell r="U373">
            <v>1032.4378540952</v>
          </cell>
          <cell r="V373">
            <v>0</v>
          </cell>
          <cell r="W373">
            <v>1068.4378540952</v>
          </cell>
          <cell r="X373">
            <v>0</v>
          </cell>
          <cell r="Y373">
            <v>14</v>
          </cell>
          <cell r="Z373">
            <v>14</v>
          </cell>
          <cell r="AA373">
            <v>0</v>
          </cell>
          <cell r="AB373">
            <v>0</v>
          </cell>
          <cell r="AC373">
            <v>380.29465167214101</v>
          </cell>
          <cell r="AD373">
            <v>310.54027462386398</v>
          </cell>
          <cell r="AE373">
            <v>36.599514345122998</v>
          </cell>
          <cell r="AF373">
            <v>69.597597182125696</v>
          </cell>
          <cell r="AG373">
            <v>8.3275965793431994E-2</v>
          </cell>
          <cell r="AH373">
            <v>0</v>
          </cell>
          <cell r="AI373">
            <v>0</v>
          </cell>
          <cell r="AJ373">
            <v>0</v>
          </cell>
          <cell r="AK373">
            <v>0</v>
          </cell>
          <cell r="AL373">
            <v>0</v>
          </cell>
          <cell r="AM373">
            <v>62.098245975536898</v>
          </cell>
          <cell r="AN373">
            <v>0</v>
          </cell>
          <cell r="AO373">
            <v>71.098245975536898</v>
          </cell>
          <cell r="AP373">
            <v>0</v>
          </cell>
          <cell r="AQ373">
            <v>16.428791549576498</v>
          </cell>
          <cell r="AR373">
            <v>16.428791549576498</v>
          </cell>
          <cell r="AS373">
            <v>16.428791549576498</v>
          </cell>
          <cell r="AT373">
            <v>21.980583478418701</v>
          </cell>
        </row>
        <row r="374">
          <cell r="G374">
            <v>124</v>
          </cell>
          <cell r="H374">
            <v>0.27419354838709697</v>
          </cell>
          <cell r="I374">
            <v>12</v>
          </cell>
          <cell r="J374">
            <v>5</v>
          </cell>
          <cell r="K374">
            <v>52.477723802700901</v>
          </cell>
          <cell r="L374">
            <v>52.477723802700901</v>
          </cell>
          <cell r="M374">
            <v>239.85648887595499</v>
          </cell>
          <cell r="N374">
            <v>275.85648887595499</v>
          </cell>
          <cell r="O374">
            <v>1</v>
          </cell>
          <cell r="P374">
            <v>0</v>
          </cell>
          <cell r="Q374">
            <v>0</v>
          </cell>
          <cell r="R374">
            <v>0</v>
          </cell>
          <cell r="S374">
            <v>0</v>
          </cell>
          <cell r="T374">
            <v>0</v>
          </cell>
          <cell r="U374">
            <v>434.584001205378</v>
          </cell>
          <cell r="V374">
            <v>0</v>
          </cell>
          <cell r="W374">
            <v>470.584001205378</v>
          </cell>
          <cell r="X374">
            <v>0</v>
          </cell>
          <cell r="Y374">
            <v>0</v>
          </cell>
          <cell r="Z374">
            <v>0</v>
          </cell>
          <cell r="AA374">
            <v>0</v>
          </cell>
          <cell r="AB374">
            <v>0</v>
          </cell>
          <cell r="AC374">
            <v>450.59179623901599</v>
          </cell>
          <cell r="AD374">
            <v>417.79315618539198</v>
          </cell>
          <cell r="AE374">
            <v>123.25382168162901</v>
          </cell>
          <cell r="AF374">
            <v>150.92890690855501</v>
          </cell>
          <cell r="AG374">
            <v>0.22442658609680299</v>
          </cell>
          <cell r="AH374">
            <v>0</v>
          </cell>
          <cell r="AI374">
            <v>0</v>
          </cell>
          <cell r="AJ374">
            <v>0</v>
          </cell>
          <cell r="AK374">
            <v>0</v>
          </cell>
          <cell r="AL374">
            <v>0</v>
          </cell>
          <cell r="AM374">
            <v>178.075682794638</v>
          </cell>
          <cell r="AN374">
            <v>0</v>
          </cell>
          <cell r="AO374">
            <v>187.075682794638</v>
          </cell>
          <cell r="AP374">
            <v>0</v>
          </cell>
          <cell r="AQ374">
            <v>14.7025066872134</v>
          </cell>
          <cell r="AR374">
            <v>14.7025066872134</v>
          </cell>
          <cell r="AS374">
            <v>14.7025066872134</v>
          </cell>
          <cell r="AT374">
            <v>20.621623346421401</v>
          </cell>
        </row>
        <row r="375">
          <cell r="G375">
            <v>330</v>
          </cell>
          <cell r="H375">
            <v>3.6363636363636397E-2</v>
          </cell>
          <cell r="I375">
            <v>12</v>
          </cell>
          <cell r="J375">
            <v>5</v>
          </cell>
          <cell r="K375">
            <v>581.49556431701706</v>
          </cell>
          <cell r="L375">
            <v>581.49556431701706</v>
          </cell>
          <cell r="M375">
            <v>1432.7172824822301</v>
          </cell>
          <cell r="N375">
            <v>1468.7172824822301</v>
          </cell>
          <cell r="O375">
            <v>1</v>
          </cell>
          <cell r="P375">
            <v>0</v>
          </cell>
          <cell r="Q375">
            <v>0</v>
          </cell>
          <cell r="R375">
            <v>0</v>
          </cell>
          <cell r="S375">
            <v>0</v>
          </cell>
          <cell r="T375">
            <v>0</v>
          </cell>
          <cell r="U375">
            <v>1531.08971708694</v>
          </cell>
          <cell r="V375">
            <v>0</v>
          </cell>
          <cell r="W375">
            <v>1567.08971708694</v>
          </cell>
          <cell r="X375">
            <v>0</v>
          </cell>
          <cell r="Y375">
            <v>12</v>
          </cell>
          <cell r="Z375">
            <v>12</v>
          </cell>
          <cell r="AA375">
            <v>0</v>
          </cell>
          <cell r="AB375">
            <v>0</v>
          </cell>
          <cell r="AC375">
            <v>918.19577149516795</v>
          </cell>
          <cell r="AD375">
            <v>886.97294095227903</v>
          </cell>
          <cell r="AE375">
            <v>291.29781915185703</v>
          </cell>
          <cell r="AF375">
            <v>319.377218967744</v>
          </cell>
          <cell r="AG375">
            <v>0.23120858230562599</v>
          </cell>
          <cell r="AH375">
            <v>0</v>
          </cell>
          <cell r="AI375">
            <v>0</v>
          </cell>
          <cell r="AJ375">
            <v>0</v>
          </cell>
          <cell r="AK375">
            <v>0</v>
          </cell>
          <cell r="AL375">
            <v>0</v>
          </cell>
          <cell r="AM375">
            <v>189.146976344667</v>
          </cell>
          <cell r="AN375">
            <v>0</v>
          </cell>
          <cell r="AO375">
            <v>198.146976344667</v>
          </cell>
          <cell r="AP375">
            <v>0</v>
          </cell>
          <cell r="AQ375">
            <v>17.405681130881</v>
          </cell>
          <cell r="AR375">
            <v>17.405681130881</v>
          </cell>
          <cell r="AS375">
            <v>17.405681130881</v>
          </cell>
          <cell r="AT375">
            <v>22.6624082036715</v>
          </cell>
        </row>
        <row r="376">
          <cell r="G376">
            <v>116</v>
          </cell>
          <cell r="H376">
            <v>0.17241379310344801</v>
          </cell>
          <cell r="I376">
            <v>1</v>
          </cell>
          <cell r="J376">
            <v>5</v>
          </cell>
          <cell r="K376">
            <v>143.25500462744199</v>
          </cell>
          <cell r="L376">
            <v>143.25500462744199</v>
          </cell>
          <cell r="M376">
            <v>592.85603171457103</v>
          </cell>
          <cell r="N376">
            <v>628.85603171457103</v>
          </cell>
          <cell r="O376">
            <v>1</v>
          </cell>
          <cell r="P376">
            <v>0</v>
          </cell>
          <cell r="Q376">
            <v>0</v>
          </cell>
          <cell r="R376">
            <v>0</v>
          </cell>
          <cell r="S376">
            <v>0</v>
          </cell>
          <cell r="T376">
            <v>0</v>
          </cell>
          <cell r="U376">
            <v>1009.46671003079</v>
          </cell>
          <cell r="V376">
            <v>0</v>
          </cell>
          <cell r="W376">
            <v>1045.46671003079</v>
          </cell>
          <cell r="X376">
            <v>0</v>
          </cell>
          <cell r="Y376">
            <v>6</v>
          </cell>
          <cell r="Z376">
            <v>6</v>
          </cell>
          <cell r="AA376">
            <v>0</v>
          </cell>
          <cell r="AB376">
            <v>0</v>
          </cell>
          <cell r="AC376">
            <v>399.32312305849598</v>
          </cell>
          <cell r="AD376">
            <v>320.36206996825001</v>
          </cell>
          <cell r="AE376">
            <v>146.391370354494</v>
          </cell>
          <cell r="AF376">
            <v>162.58081622916399</v>
          </cell>
          <cell r="AG376">
            <v>0.25749379089665603</v>
          </cell>
          <cell r="AH376">
            <v>0</v>
          </cell>
          <cell r="AI376">
            <v>0</v>
          </cell>
          <cell r="AJ376">
            <v>0</v>
          </cell>
          <cell r="AK376">
            <v>0</v>
          </cell>
          <cell r="AL376">
            <v>0</v>
          </cell>
          <cell r="AM376">
            <v>61.854145908893699</v>
          </cell>
          <cell r="AN376">
            <v>0</v>
          </cell>
          <cell r="AO376">
            <v>70.854145908893699</v>
          </cell>
          <cell r="AP376">
            <v>0</v>
          </cell>
          <cell r="AQ376">
            <v>17.918318826791499</v>
          </cell>
          <cell r="AR376">
            <v>17.918318826791499</v>
          </cell>
          <cell r="AS376">
            <v>17.918318826791499</v>
          </cell>
          <cell r="AT376">
            <v>22.807713165295802</v>
          </cell>
        </row>
        <row r="377">
          <cell r="G377">
            <v>153</v>
          </cell>
          <cell r="H377">
            <v>0.49019607843137297</v>
          </cell>
          <cell r="I377">
            <v>20</v>
          </cell>
          <cell r="J377">
            <v>5</v>
          </cell>
          <cell r="K377">
            <v>180.01342306270399</v>
          </cell>
          <cell r="L377">
            <v>180.01342306270399</v>
          </cell>
          <cell r="M377">
            <v>426.86054244039298</v>
          </cell>
          <cell r="N377">
            <v>462.86054244039298</v>
          </cell>
          <cell r="O377">
            <v>1</v>
          </cell>
          <cell r="P377">
            <v>0</v>
          </cell>
          <cell r="Q377">
            <v>0</v>
          </cell>
          <cell r="R377">
            <v>0</v>
          </cell>
          <cell r="S377">
            <v>0</v>
          </cell>
          <cell r="T377">
            <v>0</v>
          </cell>
          <cell r="U377">
            <v>1378.49310593824</v>
          </cell>
          <cell r="V377">
            <v>0</v>
          </cell>
          <cell r="W377">
            <v>1414.49310593824</v>
          </cell>
          <cell r="X377">
            <v>0</v>
          </cell>
          <cell r="Y377">
            <v>18</v>
          </cell>
          <cell r="Z377">
            <v>18</v>
          </cell>
          <cell r="AA377">
            <v>0</v>
          </cell>
          <cell r="AB377">
            <v>0</v>
          </cell>
          <cell r="AC377">
            <v>542.76495650615004</v>
          </cell>
          <cell r="AD377">
            <v>364.27372026497602</v>
          </cell>
          <cell r="AE377">
            <v>270.22010387543901</v>
          </cell>
          <cell r="AF377">
            <v>232.12685904773801</v>
          </cell>
          <cell r="AG377">
            <v>0.40726072279830899</v>
          </cell>
          <cell r="AH377">
            <v>0</v>
          </cell>
          <cell r="AI377">
            <v>0</v>
          </cell>
          <cell r="AJ377">
            <v>0</v>
          </cell>
          <cell r="AK377">
            <v>0</v>
          </cell>
          <cell r="AL377">
            <v>0</v>
          </cell>
          <cell r="AM377">
            <v>224.422533428148</v>
          </cell>
          <cell r="AN377">
            <v>0</v>
          </cell>
          <cell r="AO377">
            <v>233.422533428148</v>
          </cell>
          <cell r="AP377">
            <v>0</v>
          </cell>
          <cell r="AQ377">
            <v>19.915370470288099</v>
          </cell>
          <cell r="AR377">
            <v>19.915370470288099</v>
          </cell>
          <cell r="AS377">
            <v>19.915370470288099</v>
          </cell>
          <cell r="AT377">
            <v>24.9409741002756</v>
          </cell>
        </row>
        <row r="378">
          <cell r="G378">
            <v>356</v>
          </cell>
          <cell r="H378">
            <v>0.199438202247191</v>
          </cell>
          <cell r="I378">
            <v>24</v>
          </cell>
          <cell r="J378">
            <v>5</v>
          </cell>
          <cell r="K378">
            <v>573.48379785449595</v>
          </cell>
          <cell r="L378">
            <v>573.48379785449595</v>
          </cell>
          <cell r="M378">
            <v>1777.4812406460101</v>
          </cell>
          <cell r="N378">
            <v>1813.4812406460101</v>
          </cell>
          <cell r="O378">
            <v>1</v>
          </cell>
          <cell r="P378">
            <v>0</v>
          </cell>
          <cell r="Q378">
            <v>0</v>
          </cell>
          <cell r="R378">
            <v>0</v>
          </cell>
          <cell r="S378">
            <v>0</v>
          </cell>
          <cell r="T378">
            <v>0</v>
          </cell>
          <cell r="U378">
            <v>1189.87630341609</v>
          </cell>
          <cell r="V378">
            <v>0</v>
          </cell>
          <cell r="W378">
            <v>1225.87630341609</v>
          </cell>
          <cell r="X378">
            <v>0</v>
          </cell>
          <cell r="Y378">
            <v>4</v>
          </cell>
          <cell r="Z378">
            <v>4</v>
          </cell>
          <cell r="AA378">
            <v>0</v>
          </cell>
          <cell r="AB378">
            <v>0</v>
          </cell>
          <cell r="AC378">
            <v>1311.7620975746299</v>
          </cell>
          <cell r="AD378">
            <v>846.68324869872697</v>
          </cell>
          <cell r="AE378">
            <v>517.46495732631001</v>
          </cell>
          <cell r="AF378">
            <v>405.866605939203</v>
          </cell>
          <cell r="AG378">
            <v>0.32324323963114898</v>
          </cell>
          <cell r="AH378">
            <v>0</v>
          </cell>
          <cell r="AI378">
            <v>0</v>
          </cell>
          <cell r="AJ378">
            <v>0</v>
          </cell>
          <cell r="AK378">
            <v>0</v>
          </cell>
          <cell r="AL378">
            <v>0</v>
          </cell>
          <cell r="AM378">
            <v>191.007217718638</v>
          </cell>
          <cell r="AN378">
            <v>0</v>
          </cell>
          <cell r="AO378">
            <v>200.007217718638</v>
          </cell>
          <cell r="AP378">
            <v>0</v>
          </cell>
          <cell r="AQ378">
            <v>11.4295089496577</v>
          </cell>
          <cell r="AR378">
            <v>11.4295089496577</v>
          </cell>
          <cell r="AS378">
            <v>11.4295089496577</v>
          </cell>
          <cell r="AT378">
            <v>18.1165464724942</v>
          </cell>
        </row>
        <row r="379">
          <cell r="G379">
            <v>12</v>
          </cell>
          <cell r="H379">
            <v>1</v>
          </cell>
          <cell r="I379">
            <v>2</v>
          </cell>
          <cell r="J379">
            <v>5</v>
          </cell>
          <cell r="K379">
            <v>12.2213619306106</v>
          </cell>
          <cell r="L379">
            <v>12.2213619306106</v>
          </cell>
          <cell r="M379">
            <v>35.293456377199</v>
          </cell>
          <cell r="N379">
            <v>71.293456377199007</v>
          </cell>
          <cell r="O379">
            <v>1</v>
          </cell>
          <cell r="P379">
            <v>0</v>
          </cell>
          <cell r="Q379">
            <v>0</v>
          </cell>
          <cell r="R379">
            <v>0</v>
          </cell>
          <cell r="S379">
            <v>0</v>
          </cell>
          <cell r="T379">
            <v>0</v>
          </cell>
          <cell r="U379">
            <v>887.79574051977795</v>
          </cell>
          <cell r="V379">
            <v>0</v>
          </cell>
          <cell r="W379">
            <v>923.79574051977795</v>
          </cell>
          <cell r="X379">
            <v>0</v>
          </cell>
          <cell r="Y379">
            <v>0</v>
          </cell>
          <cell r="Z379">
            <v>0</v>
          </cell>
          <cell r="AA379">
            <v>0</v>
          </cell>
          <cell r="AB379">
            <v>0</v>
          </cell>
          <cell r="AC379">
            <v>54.0717124102733</v>
          </cell>
          <cell r="AD379">
            <v>42.264695115886497</v>
          </cell>
          <cell r="AE379">
            <v>22.635090782293702</v>
          </cell>
          <cell r="AF379">
            <v>54.0434763008464</v>
          </cell>
          <cell r="AG379">
            <v>0.35426914201312398</v>
          </cell>
          <cell r="AH379">
            <v>0</v>
          </cell>
          <cell r="AI379">
            <v>0</v>
          </cell>
          <cell r="AJ379">
            <v>0</v>
          </cell>
          <cell r="AK379">
            <v>0</v>
          </cell>
          <cell r="AL379">
            <v>0</v>
          </cell>
          <cell r="AM379">
            <v>114.17748074904399</v>
          </cell>
          <cell r="AN379">
            <v>0</v>
          </cell>
          <cell r="AO379">
            <v>123.17748074904399</v>
          </cell>
          <cell r="AP379">
            <v>0</v>
          </cell>
          <cell r="AQ379">
            <v>8.5872502014853396</v>
          </cell>
          <cell r="AR379">
            <v>8.5872502014853396</v>
          </cell>
          <cell r="AS379">
            <v>8.5872502014853396</v>
          </cell>
          <cell r="AT379">
            <v>16.3261093389915</v>
          </cell>
        </row>
        <row r="380">
          <cell r="G380">
            <v>143</v>
          </cell>
          <cell r="H380">
            <v>0.39860139860139898</v>
          </cell>
          <cell r="I380">
            <v>23</v>
          </cell>
          <cell r="J380">
            <v>5</v>
          </cell>
          <cell r="K380">
            <v>165.21719816078101</v>
          </cell>
          <cell r="L380">
            <v>165.21719816078101</v>
          </cell>
          <cell r="M380">
            <v>443.011012510657</v>
          </cell>
          <cell r="N380">
            <v>479.011012510657</v>
          </cell>
          <cell r="O380">
            <v>1</v>
          </cell>
          <cell r="P380">
            <v>0</v>
          </cell>
          <cell r="Q380">
            <v>0</v>
          </cell>
          <cell r="R380">
            <v>0</v>
          </cell>
          <cell r="S380">
            <v>0</v>
          </cell>
          <cell r="T380">
            <v>0</v>
          </cell>
          <cell r="U380">
            <v>1189.0400356462001</v>
          </cell>
          <cell r="V380">
            <v>0</v>
          </cell>
          <cell r="W380">
            <v>1225.0400356462001</v>
          </cell>
          <cell r="X380">
            <v>0</v>
          </cell>
          <cell r="Y380">
            <v>0</v>
          </cell>
          <cell r="Z380">
            <v>0</v>
          </cell>
          <cell r="AA380">
            <v>0</v>
          </cell>
          <cell r="AB380">
            <v>0</v>
          </cell>
          <cell r="AC380">
            <v>648.69533063618701</v>
          </cell>
          <cell r="AD380">
            <v>480.58023523092902</v>
          </cell>
          <cell r="AE380">
            <v>277.88145888047097</v>
          </cell>
          <cell r="AF380">
            <v>249.534942975901</v>
          </cell>
          <cell r="AG380">
            <v>0.35540129876201898</v>
          </cell>
          <cell r="AH380">
            <v>0</v>
          </cell>
          <cell r="AI380">
            <v>0</v>
          </cell>
          <cell r="AJ380">
            <v>0</v>
          </cell>
          <cell r="AK380">
            <v>0</v>
          </cell>
          <cell r="AL380">
            <v>0</v>
          </cell>
          <cell r="AM380">
            <v>112.237619127223</v>
          </cell>
          <cell r="AN380">
            <v>0</v>
          </cell>
          <cell r="AO380">
            <v>121.237619127223</v>
          </cell>
          <cell r="AP380">
            <v>0</v>
          </cell>
          <cell r="AQ380">
            <v>16.120617368041501</v>
          </cell>
          <cell r="AR380">
            <v>16.120617368041501</v>
          </cell>
          <cell r="AS380">
            <v>16.120617368041501</v>
          </cell>
          <cell r="AT380">
            <v>21.419821639131602</v>
          </cell>
        </row>
        <row r="381">
          <cell r="G381">
            <v>186</v>
          </cell>
          <cell r="H381">
            <v>0.112903225806452</v>
          </cell>
          <cell r="I381">
            <v>5</v>
          </cell>
          <cell r="J381">
            <v>5</v>
          </cell>
          <cell r="K381">
            <v>321.368301134788</v>
          </cell>
          <cell r="L381">
            <v>321.368301134788</v>
          </cell>
          <cell r="M381">
            <v>773.15085899629605</v>
          </cell>
          <cell r="N381">
            <v>809.15085899629605</v>
          </cell>
          <cell r="O381">
            <v>1</v>
          </cell>
          <cell r="P381">
            <v>0</v>
          </cell>
          <cell r="Q381">
            <v>0</v>
          </cell>
          <cell r="R381">
            <v>0</v>
          </cell>
          <cell r="S381">
            <v>0</v>
          </cell>
          <cell r="T381">
            <v>0</v>
          </cell>
          <cell r="U381">
            <v>1733.51206271295</v>
          </cell>
          <cell r="V381">
            <v>0</v>
          </cell>
          <cell r="W381">
            <v>1769.51206271295</v>
          </cell>
          <cell r="X381">
            <v>0</v>
          </cell>
          <cell r="Y381">
            <v>0</v>
          </cell>
          <cell r="Z381">
            <v>0</v>
          </cell>
          <cell r="AA381">
            <v>0</v>
          </cell>
          <cell r="AB381">
            <v>0</v>
          </cell>
          <cell r="AC381">
            <v>771.30690035898999</v>
          </cell>
          <cell r="AD381">
            <v>693.40822826491501</v>
          </cell>
          <cell r="AE381">
            <v>559.68959961645396</v>
          </cell>
          <cell r="AF381">
            <v>545.51656565541805</v>
          </cell>
          <cell r="AG381">
            <v>0.66504820253173103</v>
          </cell>
          <cell r="AH381">
            <v>0</v>
          </cell>
          <cell r="AI381">
            <v>0</v>
          </cell>
          <cell r="AJ381">
            <v>0</v>
          </cell>
          <cell r="AK381">
            <v>0</v>
          </cell>
          <cell r="AL381">
            <v>0</v>
          </cell>
          <cell r="AM381">
            <v>192.63047526673</v>
          </cell>
          <cell r="AN381">
            <v>0</v>
          </cell>
          <cell r="AO381">
            <v>201.63047526673</v>
          </cell>
          <cell r="AP381">
            <v>0</v>
          </cell>
          <cell r="AQ381">
            <v>17.509266423966899</v>
          </cell>
          <cell r="AR381">
            <v>17.509266423966899</v>
          </cell>
          <cell r="AS381">
            <v>17.509266423966899</v>
          </cell>
          <cell r="AT381">
            <v>23.0539429600529</v>
          </cell>
        </row>
        <row r="382">
          <cell r="G382">
            <v>206</v>
          </cell>
          <cell r="H382">
            <v>0.27184466019417503</v>
          </cell>
          <cell r="I382">
            <v>7</v>
          </cell>
          <cell r="J382">
            <v>5</v>
          </cell>
          <cell r="K382">
            <v>356.134909451635</v>
          </cell>
          <cell r="L382">
            <v>356.134909451635</v>
          </cell>
          <cell r="M382">
            <v>860.39859275084495</v>
          </cell>
          <cell r="N382">
            <v>896.39859275084495</v>
          </cell>
          <cell r="O382">
            <v>1</v>
          </cell>
          <cell r="P382">
            <v>0</v>
          </cell>
          <cell r="Q382">
            <v>0</v>
          </cell>
          <cell r="R382">
            <v>0</v>
          </cell>
          <cell r="S382">
            <v>0</v>
          </cell>
          <cell r="T382">
            <v>0</v>
          </cell>
          <cell r="U382">
            <v>1809.79258346918</v>
          </cell>
          <cell r="V382">
            <v>0</v>
          </cell>
          <cell r="W382">
            <v>1845.79258346918</v>
          </cell>
          <cell r="X382">
            <v>0</v>
          </cell>
          <cell r="Y382">
            <v>14</v>
          </cell>
          <cell r="Z382">
            <v>14</v>
          </cell>
          <cell r="AA382">
            <v>0</v>
          </cell>
          <cell r="AB382">
            <v>0</v>
          </cell>
          <cell r="AC382">
            <v>865.12083215363805</v>
          </cell>
          <cell r="AD382">
            <v>770.86445333506902</v>
          </cell>
          <cell r="AE382">
            <v>623.60889554477296</v>
          </cell>
          <cell r="AF382">
            <v>600.664289001886</v>
          </cell>
          <cell r="AG382">
            <v>0.65905271309880498</v>
          </cell>
          <cell r="AH382">
            <v>0</v>
          </cell>
          <cell r="AI382">
            <v>0</v>
          </cell>
          <cell r="AJ382">
            <v>0</v>
          </cell>
          <cell r="AK382">
            <v>0</v>
          </cell>
          <cell r="AL382">
            <v>0</v>
          </cell>
          <cell r="AM382">
            <v>246.89642645946799</v>
          </cell>
          <cell r="AN382">
            <v>0</v>
          </cell>
          <cell r="AO382">
            <v>255.89642645946799</v>
          </cell>
          <cell r="AP382">
            <v>0</v>
          </cell>
          <cell r="AQ382">
            <v>20.952940651472002</v>
          </cell>
          <cell r="AR382">
            <v>20.952940651472002</v>
          </cell>
          <cell r="AS382">
            <v>20.952940651472002</v>
          </cell>
          <cell r="AT382">
            <v>25.6439424664763</v>
          </cell>
        </row>
        <row r="383">
          <cell r="G383">
            <v>107</v>
          </cell>
          <cell r="H383">
            <v>0.10280373831775701</v>
          </cell>
          <cell r="I383">
            <v>3</v>
          </cell>
          <cell r="J383">
            <v>5</v>
          </cell>
          <cell r="K383">
            <v>72.406468467176893</v>
          </cell>
          <cell r="L383">
            <v>72.406468467176893</v>
          </cell>
          <cell r="M383">
            <v>245.07306356666399</v>
          </cell>
          <cell r="N383">
            <v>281.07306356666402</v>
          </cell>
          <cell r="O383">
            <v>1</v>
          </cell>
          <cell r="P383">
            <v>0</v>
          </cell>
          <cell r="Q383">
            <v>0</v>
          </cell>
          <cell r="R383">
            <v>0</v>
          </cell>
          <cell r="S383">
            <v>0</v>
          </cell>
          <cell r="T383">
            <v>0</v>
          </cell>
          <cell r="U383">
            <v>1102.22706604216</v>
          </cell>
          <cell r="V383">
            <v>0</v>
          </cell>
          <cell r="W383">
            <v>1138.22706604216</v>
          </cell>
          <cell r="X383">
            <v>0</v>
          </cell>
          <cell r="Y383">
            <v>0</v>
          </cell>
          <cell r="Z383">
            <v>0</v>
          </cell>
          <cell r="AA383">
            <v>0</v>
          </cell>
          <cell r="AB383">
            <v>0</v>
          </cell>
          <cell r="AC383">
            <v>568.41222233481994</v>
          </cell>
          <cell r="AD383">
            <v>418.72970811315702</v>
          </cell>
          <cell r="AE383">
            <v>251.805763375867</v>
          </cell>
          <cell r="AF383">
            <v>228.986467478988</v>
          </cell>
          <cell r="AG383">
            <v>0.39032341797972397</v>
          </cell>
          <cell r="AH383">
            <v>0</v>
          </cell>
          <cell r="AI383">
            <v>0</v>
          </cell>
          <cell r="AJ383">
            <v>0</v>
          </cell>
          <cell r="AK383">
            <v>0</v>
          </cell>
          <cell r="AL383">
            <v>0</v>
          </cell>
          <cell r="AM383">
            <v>196.01887786556901</v>
          </cell>
          <cell r="AN383">
            <v>0</v>
          </cell>
          <cell r="AO383">
            <v>205.01887786556901</v>
          </cell>
          <cell r="AP383">
            <v>0</v>
          </cell>
          <cell r="AQ383">
            <v>12.1198719913428</v>
          </cell>
          <cell r="AR383">
            <v>12.1198719913428</v>
          </cell>
          <cell r="AS383">
            <v>12.1198719913428</v>
          </cell>
          <cell r="AT383">
            <v>18.434945240812301</v>
          </cell>
        </row>
        <row r="384">
          <cell r="G384">
            <v>10</v>
          </cell>
          <cell r="H384">
            <v>1</v>
          </cell>
          <cell r="I384">
            <v>5</v>
          </cell>
          <cell r="J384">
            <v>5</v>
          </cell>
          <cell r="K384">
            <v>6.4531068386958097</v>
          </cell>
          <cell r="L384">
            <v>6.4531068386958097</v>
          </cell>
          <cell r="M384">
            <v>22.306425641200502</v>
          </cell>
          <cell r="N384">
            <v>58.306425641200498</v>
          </cell>
          <cell r="O384">
            <v>1</v>
          </cell>
          <cell r="P384">
            <v>0</v>
          </cell>
          <cell r="Q384">
            <v>0</v>
          </cell>
          <cell r="R384">
            <v>0</v>
          </cell>
          <cell r="S384">
            <v>0</v>
          </cell>
          <cell r="T384">
            <v>0</v>
          </cell>
          <cell r="U384">
            <v>887.79574051977795</v>
          </cell>
          <cell r="V384">
            <v>0</v>
          </cell>
          <cell r="W384">
            <v>923.79574051977795</v>
          </cell>
          <cell r="X384">
            <v>0</v>
          </cell>
          <cell r="Y384">
            <v>0</v>
          </cell>
          <cell r="Z384">
            <v>0</v>
          </cell>
          <cell r="AA384">
            <v>0</v>
          </cell>
          <cell r="AB384">
            <v>0</v>
          </cell>
          <cell r="AC384">
            <v>53.863105921134</v>
          </cell>
          <cell r="AD384">
            <v>39.492978242473598</v>
          </cell>
          <cell r="AE384">
            <v>23.9621882948109</v>
          </cell>
          <cell r="AF384">
            <v>54.311618393199304</v>
          </cell>
          <cell r="AG384">
            <v>0.39321640196715901</v>
          </cell>
          <cell r="AH384">
            <v>0</v>
          </cell>
          <cell r="AI384">
            <v>0</v>
          </cell>
          <cell r="AJ384">
            <v>0</v>
          </cell>
          <cell r="AK384">
            <v>0</v>
          </cell>
          <cell r="AL384">
            <v>0</v>
          </cell>
          <cell r="AM384">
            <v>103.03318217732399</v>
          </cell>
          <cell r="AN384">
            <v>0</v>
          </cell>
          <cell r="AO384">
            <v>112.03318217732399</v>
          </cell>
          <cell r="AP384">
            <v>0</v>
          </cell>
          <cell r="AQ384">
            <v>12.527510525038901</v>
          </cell>
          <cell r="AR384">
            <v>12.527510525038901</v>
          </cell>
          <cell r="AS384">
            <v>12.527510525038901</v>
          </cell>
          <cell r="AT384">
            <v>18.749416293178999</v>
          </cell>
        </row>
        <row r="385">
          <cell r="G385">
            <v>2</v>
          </cell>
          <cell r="H385">
            <v>1</v>
          </cell>
          <cell r="I385">
            <v>1</v>
          </cell>
          <cell r="J385">
            <v>5</v>
          </cell>
          <cell r="K385">
            <v>1.29062136773916</v>
          </cell>
          <cell r="L385">
            <v>1.29062136773916</v>
          </cell>
          <cell r="M385">
            <v>4.4612851282400898</v>
          </cell>
          <cell r="N385">
            <v>40.4612851282401</v>
          </cell>
          <cell r="O385">
            <v>1</v>
          </cell>
          <cell r="P385">
            <v>0</v>
          </cell>
          <cell r="Q385">
            <v>0</v>
          </cell>
          <cell r="R385">
            <v>0</v>
          </cell>
          <cell r="S385">
            <v>0</v>
          </cell>
          <cell r="T385">
            <v>0</v>
          </cell>
          <cell r="U385">
            <v>887.79574051977795</v>
          </cell>
          <cell r="V385">
            <v>0</v>
          </cell>
          <cell r="W385">
            <v>923.79574051977795</v>
          </cell>
          <cell r="X385">
            <v>0</v>
          </cell>
          <cell r="Y385">
            <v>0</v>
          </cell>
          <cell r="Z385">
            <v>0</v>
          </cell>
          <cell r="AA385">
            <v>0</v>
          </cell>
          <cell r="AB385">
            <v>0</v>
          </cell>
          <cell r="AC385">
            <v>10.7726211842268</v>
          </cell>
          <cell r="AD385">
            <v>7.8985956484947204</v>
          </cell>
          <cell r="AE385">
            <v>4.7924376589621698</v>
          </cell>
          <cell r="AF385">
            <v>39.6623236786399</v>
          </cell>
          <cell r="AG385">
            <v>0.39321640196715901</v>
          </cell>
          <cell r="AH385">
            <v>0</v>
          </cell>
          <cell r="AI385">
            <v>0</v>
          </cell>
          <cell r="AJ385">
            <v>0</v>
          </cell>
          <cell r="AK385">
            <v>0</v>
          </cell>
          <cell r="AL385">
            <v>0</v>
          </cell>
          <cell r="AM385">
            <v>204.26872838850599</v>
          </cell>
          <cell r="AN385">
            <v>0</v>
          </cell>
          <cell r="AO385">
            <v>213.26872838850599</v>
          </cell>
          <cell r="AP385">
            <v>0</v>
          </cell>
          <cell r="AQ385">
            <v>17.5007971453817</v>
          </cell>
          <cell r="AR385">
            <v>17.5007971453817</v>
          </cell>
          <cell r="AS385">
            <v>17.5007971453817</v>
          </cell>
          <cell r="AT385">
            <v>22.428006072163701</v>
          </cell>
        </row>
        <row r="386">
          <cell r="G386">
            <v>98</v>
          </cell>
          <cell r="H386">
            <v>0.72448979591836704</v>
          </cell>
          <cell r="I386">
            <v>17</v>
          </cell>
          <cell r="J386">
            <v>5</v>
          </cell>
          <cell r="K386">
            <v>115.33619603917001</v>
          </cell>
          <cell r="L386">
            <v>115.33619603917001</v>
          </cell>
          <cell r="M386">
            <v>335.71819489014098</v>
          </cell>
          <cell r="N386">
            <v>371.71819489014098</v>
          </cell>
          <cell r="O386">
            <v>1</v>
          </cell>
          <cell r="P386">
            <v>0</v>
          </cell>
          <cell r="Q386">
            <v>0</v>
          </cell>
          <cell r="R386">
            <v>0</v>
          </cell>
          <cell r="S386">
            <v>0</v>
          </cell>
          <cell r="T386">
            <v>0</v>
          </cell>
          <cell r="U386">
            <v>1088.97273567241</v>
          </cell>
          <cell r="V386">
            <v>0</v>
          </cell>
          <cell r="W386">
            <v>1124.97273567241</v>
          </cell>
          <cell r="X386">
            <v>0</v>
          </cell>
          <cell r="Y386">
            <v>0</v>
          </cell>
          <cell r="Z386">
            <v>0</v>
          </cell>
          <cell r="AA386">
            <v>0</v>
          </cell>
          <cell r="AB386">
            <v>0</v>
          </cell>
          <cell r="AC386">
            <v>489.77170477817702</v>
          </cell>
          <cell r="AD386">
            <v>370.23679233434399</v>
          </cell>
          <cell r="AE386">
            <v>193.950589224391</v>
          </cell>
          <cell r="AF386">
            <v>187.71498037049699</v>
          </cell>
          <cell r="AG386">
            <v>0.32974894144495798</v>
          </cell>
          <cell r="AH386">
            <v>0</v>
          </cell>
          <cell r="AI386">
            <v>0</v>
          </cell>
          <cell r="AJ386">
            <v>0</v>
          </cell>
          <cell r="AK386">
            <v>0</v>
          </cell>
          <cell r="AL386">
            <v>0</v>
          </cell>
          <cell r="AM386">
            <v>101.915853610965</v>
          </cell>
          <cell r="AN386">
            <v>0</v>
          </cell>
          <cell r="AO386">
            <v>110.915853610965</v>
          </cell>
          <cell r="AP386">
            <v>0</v>
          </cell>
          <cell r="AQ386">
            <v>12.0156389163554</v>
          </cell>
          <cell r="AR386">
            <v>12.0156389163554</v>
          </cell>
          <cell r="AS386">
            <v>12.0156389163554</v>
          </cell>
          <cell r="AT386">
            <v>18.546003504220501</v>
          </cell>
        </row>
        <row r="387">
          <cell r="G387">
            <v>32</v>
          </cell>
          <cell r="H387">
            <v>0.71875</v>
          </cell>
          <cell r="I387">
            <v>6</v>
          </cell>
          <cell r="J387">
            <v>5</v>
          </cell>
          <cell r="K387">
            <v>22.845321743061</v>
          </cell>
          <cell r="L387">
            <v>22.845321743061</v>
          </cell>
          <cell r="M387">
            <v>78.308890930573199</v>
          </cell>
          <cell r="N387">
            <v>114.308890930573</v>
          </cell>
          <cell r="O387">
            <v>1</v>
          </cell>
          <cell r="P387">
            <v>0</v>
          </cell>
          <cell r="Q387">
            <v>0</v>
          </cell>
          <cell r="R387">
            <v>0</v>
          </cell>
          <cell r="S387">
            <v>0</v>
          </cell>
          <cell r="T387">
            <v>0</v>
          </cell>
          <cell r="U387">
            <v>907.74787070321804</v>
          </cell>
          <cell r="V387">
            <v>0</v>
          </cell>
          <cell r="W387">
            <v>943.74787070321804</v>
          </cell>
          <cell r="X387">
            <v>0</v>
          </cell>
          <cell r="Y387">
            <v>0</v>
          </cell>
          <cell r="Z387">
            <v>0</v>
          </cell>
          <cell r="AA387">
            <v>0</v>
          </cell>
          <cell r="AB387">
            <v>0</v>
          </cell>
          <cell r="AC387">
            <v>180.897423073136</v>
          </cell>
          <cell r="AD387">
            <v>134.92016353522899</v>
          </cell>
          <cell r="AE387">
            <v>77.859949140794996</v>
          </cell>
          <cell r="AF387">
            <v>96.193531209611905</v>
          </cell>
          <cell r="AG387">
            <v>0.37884166697913302</v>
          </cell>
          <cell r="AH387">
            <v>0</v>
          </cell>
          <cell r="AI387">
            <v>0</v>
          </cell>
          <cell r="AJ387">
            <v>0</v>
          </cell>
          <cell r="AK387">
            <v>0</v>
          </cell>
          <cell r="AL387">
            <v>0</v>
          </cell>
          <cell r="AM387">
            <v>134.11922961699099</v>
          </cell>
          <cell r="AN387">
            <v>0</v>
          </cell>
          <cell r="AO387">
            <v>143.11922961699099</v>
          </cell>
          <cell r="AP387">
            <v>0</v>
          </cell>
          <cell r="AQ387">
            <v>12.7302111583457</v>
          </cell>
          <cell r="AR387">
            <v>12.7302111583457</v>
          </cell>
          <cell r="AS387">
            <v>12.7302111583457</v>
          </cell>
          <cell r="AT387">
            <v>19.150068638353801</v>
          </cell>
        </row>
        <row r="388">
          <cell r="G388">
            <v>30</v>
          </cell>
          <cell r="H388">
            <v>1</v>
          </cell>
          <cell r="I388">
            <v>14</v>
          </cell>
          <cell r="J388">
            <v>5</v>
          </cell>
          <cell r="K388">
            <v>46.394038563141599</v>
          </cell>
          <cell r="L388">
            <v>46.394038563141599</v>
          </cell>
          <cell r="M388">
            <v>92.755614590572605</v>
          </cell>
          <cell r="N388">
            <v>128.755614590573</v>
          </cell>
          <cell r="O388">
            <v>1</v>
          </cell>
          <cell r="P388">
            <v>0</v>
          </cell>
          <cell r="Q388">
            <v>0</v>
          </cell>
          <cell r="R388">
            <v>0</v>
          </cell>
          <cell r="S388">
            <v>0</v>
          </cell>
          <cell r="T388">
            <v>0</v>
          </cell>
          <cell r="U388">
            <v>1195.1321780318499</v>
          </cell>
          <cell r="V388">
            <v>0</v>
          </cell>
          <cell r="W388">
            <v>1231.1321780318499</v>
          </cell>
          <cell r="X388">
            <v>0</v>
          </cell>
          <cell r="Y388">
            <v>0</v>
          </cell>
          <cell r="Z388">
            <v>0</v>
          </cell>
          <cell r="AA388">
            <v>0</v>
          </cell>
          <cell r="AB388">
            <v>0</v>
          </cell>
          <cell r="AC388">
            <v>148.863657110145</v>
          </cell>
          <cell r="AD388">
            <v>115.951572776322</v>
          </cell>
          <cell r="AE388">
            <v>56.086104034770599</v>
          </cell>
          <cell r="AF388">
            <v>80.207785278012906</v>
          </cell>
          <cell r="AG388">
            <v>0.32629768791064701</v>
          </cell>
          <cell r="AH388">
            <v>0</v>
          </cell>
          <cell r="AI388">
            <v>0</v>
          </cell>
          <cell r="AJ388">
            <v>0</v>
          </cell>
          <cell r="AK388">
            <v>0</v>
          </cell>
          <cell r="AL388">
            <v>0</v>
          </cell>
          <cell r="AM388">
            <v>225.22481885143301</v>
          </cell>
          <cell r="AN388">
            <v>0</v>
          </cell>
          <cell r="AO388">
            <v>234.22481885143301</v>
          </cell>
          <cell r="AP388">
            <v>0</v>
          </cell>
          <cell r="AQ388">
            <v>14.1793509778041</v>
          </cell>
          <cell r="AR388">
            <v>14.1793509778041</v>
          </cell>
          <cell r="AS388">
            <v>14.1793509778041</v>
          </cell>
          <cell r="AT388">
            <v>20.014161663872699</v>
          </cell>
        </row>
        <row r="389">
          <cell r="G389">
            <v>6</v>
          </cell>
          <cell r="H389">
            <v>1</v>
          </cell>
          <cell r="I389">
            <v>4</v>
          </cell>
          <cell r="J389">
            <v>5</v>
          </cell>
          <cell r="K389">
            <v>3.5234729329372301</v>
          </cell>
          <cell r="L389">
            <v>3.5234729329372301</v>
          </cell>
          <cell r="M389">
            <v>13.883672249199799</v>
          </cell>
          <cell r="N389">
            <v>49.883672249199797</v>
          </cell>
          <cell r="O389">
            <v>1</v>
          </cell>
          <cell r="P389">
            <v>0</v>
          </cell>
          <cell r="Q389">
            <v>0</v>
          </cell>
          <cell r="R389">
            <v>0</v>
          </cell>
          <cell r="S389">
            <v>0</v>
          </cell>
          <cell r="T389">
            <v>0</v>
          </cell>
          <cell r="U389">
            <v>695.10013769104705</v>
          </cell>
          <cell r="V389">
            <v>0</v>
          </cell>
          <cell r="W389">
            <v>731.10013769104705</v>
          </cell>
          <cell r="X389">
            <v>0</v>
          </cell>
          <cell r="Y389">
            <v>0</v>
          </cell>
          <cell r="Z389">
            <v>0</v>
          </cell>
          <cell r="AA389">
            <v>0</v>
          </cell>
          <cell r="AB389">
            <v>0</v>
          </cell>
          <cell r="AC389">
            <v>37.724639741121599</v>
          </cell>
          <cell r="AD389">
            <v>27.177719267940802</v>
          </cell>
          <cell r="AE389">
            <v>16.149433065707498</v>
          </cell>
          <cell r="AF389">
            <v>48.277649326702701</v>
          </cell>
          <cell r="AG389">
            <v>0.368202674765435</v>
          </cell>
          <cell r="AH389">
            <v>0</v>
          </cell>
          <cell r="AI389">
            <v>0</v>
          </cell>
          <cell r="AJ389">
            <v>0</v>
          </cell>
          <cell r="AK389">
            <v>0</v>
          </cell>
          <cell r="AL389">
            <v>0</v>
          </cell>
          <cell r="AM389">
            <v>232.63214701159899</v>
          </cell>
          <cell r="AN389">
            <v>0</v>
          </cell>
          <cell r="AO389">
            <v>241.63214701159899</v>
          </cell>
          <cell r="AP389">
            <v>0</v>
          </cell>
          <cell r="AQ389">
            <v>17.425569686909</v>
          </cell>
          <cell r="AR389">
            <v>17.425569686909</v>
          </cell>
          <cell r="AS389">
            <v>17.425569686909</v>
          </cell>
          <cell r="AT389">
            <v>22.778074885134199</v>
          </cell>
        </row>
        <row r="390">
          <cell r="G390">
            <v>204</v>
          </cell>
          <cell r="H390">
            <v>0.52941176470588203</v>
          </cell>
          <cell r="I390">
            <v>39</v>
          </cell>
          <cell r="J390">
            <v>5</v>
          </cell>
          <cell r="K390">
            <v>119.798079719866</v>
          </cell>
          <cell r="L390">
            <v>119.798079719866</v>
          </cell>
          <cell r="M390">
            <v>472.04485647279199</v>
          </cell>
          <cell r="N390">
            <v>508.04485647279199</v>
          </cell>
          <cell r="O390">
            <v>1</v>
          </cell>
          <cell r="P390">
            <v>0</v>
          </cell>
          <cell r="Q390">
            <v>0</v>
          </cell>
          <cell r="R390">
            <v>0</v>
          </cell>
          <cell r="S390">
            <v>0</v>
          </cell>
          <cell r="T390">
            <v>0</v>
          </cell>
          <cell r="U390">
            <v>667.10163129712896</v>
          </cell>
          <cell r="V390">
            <v>0</v>
          </cell>
          <cell r="W390">
            <v>703.10163129712896</v>
          </cell>
          <cell r="X390">
            <v>0</v>
          </cell>
          <cell r="Y390">
            <v>14</v>
          </cell>
          <cell r="Z390">
            <v>14</v>
          </cell>
          <cell r="AA390">
            <v>0</v>
          </cell>
          <cell r="AB390">
            <v>0</v>
          </cell>
          <cell r="AC390">
            <v>1282.63775119814</v>
          </cell>
          <cell r="AD390">
            <v>924.04245510998703</v>
          </cell>
          <cell r="AE390">
            <v>549.08072423405497</v>
          </cell>
          <cell r="AF390">
            <v>453.44007710788901</v>
          </cell>
          <cell r="AG390">
            <v>0.368202674765434</v>
          </cell>
          <cell r="AH390">
            <v>0</v>
          </cell>
          <cell r="AI390">
            <v>0</v>
          </cell>
          <cell r="AJ390">
            <v>0</v>
          </cell>
          <cell r="AK390">
            <v>0</v>
          </cell>
          <cell r="AL390">
            <v>0</v>
          </cell>
          <cell r="AM390">
            <v>128.66868054809899</v>
          </cell>
          <cell r="AN390">
            <v>0</v>
          </cell>
          <cell r="AO390">
            <v>137.66868054809899</v>
          </cell>
          <cell r="AP390">
            <v>0</v>
          </cell>
          <cell r="AQ390">
            <v>31.894423564272198</v>
          </cell>
          <cell r="AR390">
            <v>31.894423564272198</v>
          </cell>
          <cell r="AS390">
            <v>31.894423564272198</v>
          </cell>
          <cell r="AT390">
            <v>35.475594797414999</v>
          </cell>
        </row>
        <row r="391">
          <cell r="G391">
            <v>89</v>
          </cell>
          <cell r="H391">
            <v>0.235955056179775</v>
          </cell>
          <cell r="I391">
            <v>17</v>
          </cell>
          <cell r="J391">
            <v>5</v>
          </cell>
          <cell r="K391">
            <v>205.33181109982701</v>
          </cell>
          <cell r="L391">
            <v>205.33181109982701</v>
          </cell>
          <cell r="M391">
            <v>520.50513189256901</v>
          </cell>
          <cell r="N391">
            <v>556.50513189256901</v>
          </cell>
          <cell r="O391">
            <v>1</v>
          </cell>
          <cell r="P391">
            <v>0</v>
          </cell>
          <cell r="Q391">
            <v>0</v>
          </cell>
          <cell r="R391">
            <v>0</v>
          </cell>
          <cell r="S391">
            <v>0</v>
          </cell>
          <cell r="T391">
            <v>0</v>
          </cell>
          <cell r="U391">
            <v>1897.42445444495</v>
          </cell>
          <cell r="V391">
            <v>0</v>
          </cell>
          <cell r="W391">
            <v>1933.42445444495</v>
          </cell>
          <cell r="X391">
            <v>0</v>
          </cell>
          <cell r="Y391">
            <v>0</v>
          </cell>
          <cell r="Z391">
            <v>0</v>
          </cell>
          <cell r="AA391">
            <v>0</v>
          </cell>
          <cell r="AB391">
            <v>0</v>
          </cell>
          <cell r="AC391">
            <v>455.41884465574299</v>
          </cell>
          <cell r="AD391">
            <v>422.85851103114101</v>
          </cell>
          <cell r="AE391">
            <v>247.22242607201301</v>
          </cell>
          <cell r="AF391">
            <v>265.87446674836798</v>
          </cell>
          <cell r="AG391">
            <v>0.50221632147253503</v>
          </cell>
          <cell r="AH391">
            <v>0</v>
          </cell>
          <cell r="AI391">
            <v>0</v>
          </cell>
          <cell r="AJ391">
            <v>0</v>
          </cell>
          <cell r="AK391">
            <v>0</v>
          </cell>
          <cell r="AL391">
            <v>0</v>
          </cell>
          <cell r="AM391">
            <v>202.34992481264501</v>
          </cell>
          <cell r="AN391">
            <v>0</v>
          </cell>
          <cell r="AO391">
            <v>211.34992481264501</v>
          </cell>
          <cell r="AP391">
            <v>0</v>
          </cell>
          <cell r="AQ391">
            <v>18.062749781119798</v>
          </cell>
          <cell r="AR391">
            <v>18.062749781119798</v>
          </cell>
          <cell r="AS391">
            <v>18.062749781119798</v>
          </cell>
          <cell r="AT391">
            <v>23.129671520536601</v>
          </cell>
        </row>
        <row r="392">
          <cell r="G392">
            <v>89</v>
          </cell>
          <cell r="H392">
            <v>0.52808988764044895</v>
          </cell>
          <cell r="I392">
            <v>10</v>
          </cell>
          <cell r="J392">
            <v>5</v>
          </cell>
          <cell r="K392">
            <v>137.95761738126399</v>
          </cell>
          <cell r="L392">
            <v>137.95761738126399</v>
          </cell>
          <cell r="M392">
            <v>392.22778712787402</v>
          </cell>
          <cell r="N392">
            <v>428.22778712787402</v>
          </cell>
          <cell r="O392">
            <v>1</v>
          </cell>
          <cell r="P392">
            <v>0</v>
          </cell>
          <cell r="Q392">
            <v>0</v>
          </cell>
          <cell r="R392">
            <v>0</v>
          </cell>
          <cell r="S392">
            <v>0</v>
          </cell>
          <cell r="T392">
            <v>0</v>
          </cell>
          <cell r="U392">
            <v>1171.9618296573101</v>
          </cell>
          <cell r="V392">
            <v>0</v>
          </cell>
          <cell r="W392">
            <v>1207.9618296573101</v>
          </cell>
          <cell r="X392">
            <v>0</v>
          </cell>
          <cell r="Y392">
            <v>8</v>
          </cell>
          <cell r="Z392">
            <v>8</v>
          </cell>
          <cell r="AA392">
            <v>0</v>
          </cell>
          <cell r="AB392">
            <v>0</v>
          </cell>
          <cell r="AC392">
            <v>557.18010587206095</v>
          </cell>
          <cell r="AD392">
            <v>461.43141504521299</v>
          </cell>
          <cell r="AE392">
            <v>186.12878393499599</v>
          </cell>
          <cell r="AF392">
            <v>192.76530009317099</v>
          </cell>
          <cell r="AG392">
            <v>0.28357815423383897</v>
          </cell>
          <cell r="AH392">
            <v>0</v>
          </cell>
          <cell r="AI392">
            <v>0</v>
          </cell>
          <cell r="AJ392">
            <v>0</v>
          </cell>
          <cell r="AK392">
            <v>0</v>
          </cell>
          <cell r="AL392">
            <v>0</v>
          </cell>
          <cell r="AM392">
            <v>170.87031606000701</v>
          </cell>
          <cell r="AN392">
            <v>0</v>
          </cell>
          <cell r="AO392">
            <v>179.87031606000701</v>
          </cell>
          <cell r="AP392">
            <v>0</v>
          </cell>
          <cell r="AQ392">
            <v>13.1176137242844</v>
          </cell>
          <cell r="AR392">
            <v>13.1176137242844</v>
          </cell>
          <cell r="AS392">
            <v>13.1176137242844</v>
          </cell>
          <cell r="AT392">
            <v>19.5124526262553</v>
          </cell>
        </row>
        <row r="393">
          <cell r="G393">
            <v>62</v>
          </cell>
          <cell r="H393">
            <v>1</v>
          </cell>
          <cell r="I393">
            <v>34</v>
          </cell>
          <cell r="J393">
            <v>5</v>
          </cell>
          <cell r="K393">
            <v>16.4080865785497</v>
          </cell>
          <cell r="L393">
            <v>16.4080865785497</v>
          </cell>
          <cell r="M393">
            <v>176.79443292996399</v>
          </cell>
          <cell r="N393">
            <v>212.79443292996399</v>
          </cell>
          <cell r="O393">
            <v>1</v>
          </cell>
          <cell r="P393">
            <v>0</v>
          </cell>
          <cell r="Q393">
            <v>0</v>
          </cell>
          <cell r="R393">
            <v>0</v>
          </cell>
          <cell r="S393">
            <v>0</v>
          </cell>
          <cell r="T393">
            <v>0</v>
          </cell>
          <cell r="U393">
            <v>512.67673976922799</v>
          </cell>
          <cell r="V393">
            <v>0</v>
          </cell>
          <cell r="W393">
            <v>548.67673976922799</v>
          </cell>
          <cell r="X393">
            <v>0</v>
          </cell>
          <cell r="Y393">
            <v>6</v>
          </cell>
          <cell r="Z393">
            <v>6</v>
          </cell>
          <cell r="AA393">
            <v>0</v>
          </cell>
          <cell r="AB393">
            <v>0</v>
          </cell>
          <cell r="AC393">
            <v>498.499524106904</v>
          </cell>
          <cell r="AD393">
            <v>402.18729479488297</v>
          </cell>
          <cell r="AE393">
            <v>176.36201608816299</v>
          </cell>
          <cell r="AF393">
            <v>182.47530264633801</v>
          </cell>
          <cell r="AG393">
            <v>0.29409416382718501</v>
          </cell>
          <cell r="AH393">
            <v>0</v>
          </cell>
          <cell r="AI393">
            <v>0</v>
          </cell>
          <cell r="AJ393">
            <v>0</v>
          </cell>
          <cell r="AK393">
            <v>0</v>
          </cell>
          <cell r="AL393">
            <v>0</v>
          </cell>
          <cell r="AM393">
            <v>236.00233444865401</v>
          </cell>
          <cell r="AN393">
            <v>0</v>
          </cell>
          <cell r="AO393">
            <v>245.00233444865401</v>
          </cell>
          <cell r="AP393">
            <v>0</v>
          </cell>
          <cell r="AQ393">
            <v>14.087813812060199</v>
          </cell>
          <cell r="AR393">
            <v>14.087813812060199</v>
          </cell>
          <cell r="AS393">
            <v>14.087813812060199</v>
          </cell>
          <cell r="AT393">
            <v>20.160945584644502</v>
          </cell>
        </row>
        <row r="394">
          <cell r="G394">
            <v>181</v>
          </cell>
          <cell r="H394">
            <v>0.46408839779005501</v>
          </cell>
          <cell r="I394">
            <v>3</v>
          </cell>
          <cell r="J394">
            <v>5</v>
          </cell>
          <cell r="K394">
            <v>266.24174393191299</v>
          </cell>
          <cell r="L394">
            <v>266.24174393191299</v>
          </cell>
          <cell r="M394">
            <v>381.778094271285</v>
          </cell>
          <cell r="N394">
            <v>417.778094271285</v>
          </cell>
          <cell r="O394">
            <v>1</v>
          </cell>
          <cell r="P394">
            <v>0</v>
          </cell>
          <cell r="Q394">
            <v>0</v>
          </cell>
          <cell r="R394">
            <v>0</v>
          </cell>
          <cell r="S394">
            <v>0</v>
          </cell>
          <cell r="T394">
            <v>0</v>
          </cell>
          <cell r="U394">
            <v>859.17463897675202</v>
          </cell>
          <cell r="V394">
            <v>0</v>
          </cell>
          <cell r="W394">
            <v>895.17463897675202</v>
          </cell>
          <cell r="X394">
            <v>0</v>
          </cell>
          <cell r="Y394">
            <v>0</v>
          </cell>
          <cell r="Z394">
            <v>0</v>
          </cell>
          <cell r="AA394">
            <v>0</v>
          </cell>
          <cell r="AB394">
            <v>0</v>
          </cell>
          <cell r="AC394">
            <v>1239.61763863029</v>
          </cell>
          <cell r="AD394">
            <v>887.924767326238</v>
          </cell>
          <cell r="AE394">
            <v>484.54406971664702</v>
          </cell>
          <cell r="AF394">
            <v>393.29429745738798</v>
          </cell>
          <cell r="AG394">
            <v>0.36179830930905899</v>
          </cell>
          <cell r="AH394">
            <v>0</v>
          </cell>
          <cell r="AI394">
            <v>0</v>
          </cell>
          <cell r="AJ394">
            <v>0</v>
          </cell>
          <cell r="AK394">
            <v>0</v>
          </cell>
          <cell r="AL394">
            <v>0</v>
          </cell>
          <cell r="AM394">
            <v>98.378452832397599</v>
          </cell>
          <cell r="AN394">
            <v>0</v>
          </cell>
          <cell r="AO394">
            <v>107.378452832398</v>
          </cell>
          <cell r="AP394">
            <v>0</v>
          </cell>
          <cell r="AQ394">
            <v>18.193446106119001</v>
          </cell>
          <cell r="AR394">
            <v>18.193446106119001</v>
          </cell>
          <cell r="AS394">
            <v>18.193446106119001</v>
          </cell>
          <cell r="AT394">
            <v>23.671659983254301</v>
          </cell>
        </row>
        <row r="395">
          <cell r="G395">
            <v>26</v>
          </cell>
          <cell r="H395">
            <v>1</v>
          </cell>
          <cell r="I395">
            <v>12</v>
          </cell>
          <cell r="J395">
            <v>5</v>
          </cell>
          <cell r="K395">
            <v>34.266541219553602</v>
          </cell>
          <cell r="L395">
            <v>34.266541219553602</v>
          </cell>
          <cell r="M395">
            <v>61.762399517926902</v>
          </cell>
          <cell r="N395">
            <v>97.762399517926895</v>
          </cell>
          <cell r="O395">
            <v>1</v>
          </cell>
          <cell r="P395">
            <v>0</v>
          </cell>
          <cell r="Q395">
            <v>0</v>
          </cell>
          <cell r="R395">
            <v>0</v>
          </cell>
          <cell r="S395">
            <v>0</v>
          </cell>
          <cell r="T395">
            <v>0</v>
          </cell>
          <cell r="U395">
            <v>851.74192847436802</v>
          </cell>
          <cell r="V395">
            <v>0</v>
          </cell>
          <cell r="W395">
            <v>887.74192847436802</v>
          </cell>
          <cell r="X395">
            <v>0</v>
          </cell>
          <cell r="Y395">
            <v>0</v>
          </cell>
          <cell r="Z395">
            <v>0</v>
          </cell>
          <cell r="AA395">
            <v>0</v>
          </cell>
          <cell r="AB395">
            <v>0</v>
          </cell>
          <cell r="AC395">
            <v>185.19902227553899</v>
          </cell>
          <cell r="AD395">
            <v>132.89269208994</v>
          </cell>
          <cell r="AE395">
            <v>71.781106946246794</v>
          </cell>
          <cell r="AF395">
            <v>89.536946572142696</v>
          </cell>
          <cell r="AG395">
            <v>0.34435172398208003</v>
          </cell>
          <cell r="AH395">
            <v>0</v>
          </cell>
          <cell r="AI395">
            <v>0</v>
          </cell>
          <cell r="AJ395">
            <v>0</v>
          </cell>
          <cell r="AK395">
            <v>0</v>
          </cell>
          <cell r="AL395">
            <v>0</v>
          </cell>
          <cell r="AM395">
            <v>176.30941234356601</v>
          </cell>
          <cell r="AN395">
            <v>0</v>
          </cell>
          <cell r="AO395">
            <v>185.30941234356601</v>
          </cell>
          <cell r="AP395">
            <v>0</v>
          </cell>
          <cell r="AQ395">
            <v>30.945495780936</v>
          </cell>
          <cell r="AR395">
            <v>30.945495780936</v>
          </cell>
          <cell r="AS395">
            <v>30.945495780936</v>
          </cell>
          <cell r="AT395">
            <v>35.732299943568798</v>
          </cell>
        </row>
        <row r="396">
          <cell r="G396">
            <v>87</v>
          </cell>
          <cell r="H396">
            <v>0.60919540229885105</v>
          </cell>
          <cell r="I396">
            <v>16</v>
          </cell>
          <cell r="J396">
            <v>5</v>
          </cell>
          <cell r="K396">
            <v>113.15486834263901</v>
          </cell>
          <cell r="L396">
            <v>113.15486834263901</v>
          </cell>
          <cell r="M396">
            <v>285.79842427075903</v>
          </cell>
          <cell r="N396">
            <v>321.79842427075903</v>
          </cell>
          <cell r="O396">
            <v>1</v>
          </cell>
          <cell r="P396">
            <v>0</v>
          </cell>
          <cell r="Q396">
            <v>0</v>
          </cell>
          <cell r="R396">
            <v>0</v>
          </cell>
          <cell r="S396">
            <v>0</v>
          </cell>
          <cell r="T396">
            <v>0</v>
          </cell>
          <cell r="U396">
            <v>948.46432684587</v>
          </cell>
          <cell r="V396">
            <v>0</v>
          </cell>
          <cell r="W396">
            <v>984.46432684587</v>
          </cell>
          <cell r="X396">
            <v>0</v>
          </cell>
          <cell r="Y396">
            <v>0</v>
          </cell>
          <cell r="Z396">
            <v>0</v>
          </cell>
          <cell r="AA396">
            <v>0</v>
          </cell>
          <cell r="AB396">
            <v>0</v>
          </cell>
          <cell r="AC396">
            <v>626.10627169436805</v>
          </cell>
          <cell r="AD396">
            <v>494.72905616582801</v>
          </cell>
          <cell r="AE396">
            <v>223.54726224777099</v>
          </cell>
          <cell r="AF396">
            <v>216.231962970008</v>
          </cell>
          <cell r="AG396">
            <v>0.311492779569296</v>
          </cell>
          <cell r="AH396">
            <v>0</v>
          </cell>
          <cell r="AI396">
            <v>0</v>
          </cell>
          <cell r="AJ396">
            <v>0</v>
          </cell>
          <cell r="AK396">
            <v>0</v>
          </cell>
          <cell r="AL396">
            <v>0</v>
          </cell>
          <cell r="AM396">
            <v>148.741071955027</v>
          </cell>
          <cell r="AN396">
            <v>0</v>
          </cell>
          <cell r="AO396">
            <v>157.741071955027</v>
          </cell>
          <cell r="AP396">
            <v>0</v>
          </cell>
          <cell r="AQ396">
            <v>12.7465132777123</v>
          </cell>
          <cell r="AR396">
            <v>12.7465132777123</v>
          </cell>
          <cell r="AS396">
            <v>12.7465132777123</v>
          </cell>
          <cell r="AT396">
            <v>19.047095951304701</v>
          </cell>
        </row>
        <row r="397">
          <cell r="G397">
            <v>205</v>
          </cell>
          <cell r="H397">
            <v>0.6</v>
          </cell>
          <cell r="I397">
            <v>52</v>
          </cell>
          <cell r="J397">
            <v>5</v>
          </cell>
          <cell r="K397">
            <v>266.01970835863602</v>
          </cell>
          <cell r="L397">
            <v>266.01970835863602</v>
          </cell>
          <cell r="M397">
            <v>601.70824569941203</v>
          </cell>
          <cell r="N397">
            <v>637.70824569941203</v>
          </cell>
          <cell r="O397">
            <v>1</v>
          </cell>
          <cell r="P397">
            <v>0</v>
          </cell>
          <cell r="Q397">
            <v>0</v>
          </cell>
          <cell r="R397">
            <v>0</v>
          </cell>
          <cell r="S397">
            <v>0</v>
          </cell>
          <cell r="T397">
            <v>0</v>
          </cell>
          <cell r="U397">
            <v>749.37900903810498</v>
          </cell>
          <cell r="V397">
            <v>0</v>
          </cell>
          <cell r="W397">
            <v>785.37900903810498</v>
          </cell>
          <cell r="X397">
            <v>0</v>
          </cell>
          <cell r="Y397">
            <v>18</v>
          </cell>
          <cell r="Z397">
            <v>18</v>
          </cell>
          <cell r="AA397">
            <v>0</v>
          </cell>
          <cell r="AB397">
            <v>0</v>
          </cell>
          <cell r="AC397">
            <v>1602.0066307979</v>
          </cell>
          <cell r="AD397">
            <v>1206.85456678628</v>
          </cell>
          <cell r="AE397">
            <v>610.36972250009796</v>
          </cell>
          <cell r="AF397">
            <v>510.808693040077</v>
          </cell>
          <cell r="AG397">
            <v>0.325070551617341</v>
          </cell>
          <cell r="AH397">
            <v>0</v>
          </cell>
          <cell r="AI397">
            <v>0</v>
          </cell>
          <cell r="AJ397">
            <v>0</v>
          </cell>
          <cell r="AK397">
            <v>0</v>
          </cell>
          <cell r="AL397">
            <v>0</v>
          </cell>
          <cell r="AM397">
            <v>181.003080323116</v>
          </cell>
          <cell r="AN397">
            <v>0</v>
          </cell>
          <cell r="AO397">
            <v>190.003080323116</v>
          </cell>
          <cell r="AP397">
            <v>0</v>
          </cell>
          <cell r="AQ397">
            <v>21.7614566119031</v>
          </cell>
          <cell r="AR397">
            <v>21.7614566119031</v>
          </cell>
          <cell r="AS397">
            <v>21.7614566119031</v>
          </cell>
          <cell r="AT397">
            <v>27.012282873623899</v>
          </cell>
        </row>
        <row r="398">
          <cell r="G398">
            <v>113</v>
          </cell>
          <cell r="H398">
            <v>0.37168141592920401</v>
          </cell>
          <cell r="I398">
            <v>0</v>
          </cell>
          <cell r="J398">
            <v>5</v>
          </cell>
          <cell r="K398">
            <v>327.69244813134401</v>
          </cell>
          <cell r="L398">
            <v>327.69244813134401</v>
          </cell>
          <cell r="M398">
            <v>728.93952736335405</v>
          </cell>
          <cell r="N398">
            <v>764.93952736335405</v>
          </cell>
          <cell r="O398">
            <v>1</v>
          </cell>
          <cell r="P398">
            <v>0</v>
          </cell>
          <cell r="Q398">
            <v>0</v>
          </cell>
          <cell r="R398">
            <v>0</v>
          </cell>
          <cell r="S398">
            <v>0</v>
          </cell>
          <cell r="T398">
            <v>0</v>
          </cell>
          <cell r="U398">
            <v>0</v>
          </cell>
          <cell r="V398">
            <v>0</v>
          </cell>
          <cell r="W398">
            <v>0</v>
          </cell>
          <cell r="X398">
            <v>0</v>
          </cell>
          <cell r="Y398">
            <v>8</v>
          </cell>
          <cell r="Z398">
            <v>8</v>
          </cell>
          <cell r="AA398">
            <v>0</v>
          </cell>
          <cell r="AB398">
            <v>0</v>
          </cell>
          <cell r="AC398">
            <v>718.81495605452301</v>
          </cell>
          <cell r="AD398">
            <v>610.37610690475606</v>
          </cell>
          <cell r="AE398">
            <v>176.933557377726</v>
          </cell>
          <cell r="AF398">
            <v>186.891093506126</v>
          </cell>
          <cell r="AG398">
            <v>0.226701550909054</v>
          </cell>
          <cell r="AH398">
            <v>0</v>
          </cell>
          <cell r="AI398">
            <v>0</v>
          </cell>
          <cell r="AJ398">
            <v>0</v>
          </cell>
          <cell r="AK398">
            <v>0</v>
          </cell>
          <cell r="AL398">
            <v>0</v>
          </cell>
          <cell r="AM398">
            <v>0</v>
          </cell>
          <cell r="AN398">
            <v>0</v>
          </cell>
          <cell r="AO398">
            <v>0</v>
          </cell>
          <cell r="AP398">
            <v>0</v>
          </cell>
          <cell r="AQ398">
            <v>23.416364614740001</v>
          </cell>
          <cell r="AR398">
            <v>23.416364614740001</v>
          </cell>
          <cell r="AS398">
            <v>23.416364614740001</v>
          </cell>
          <cell r="AT398">
            <v>28.198310240913901</v>
          </cell>
        </row>
        <row r="399">
          <cell r="G399">
            <v>56</v>
          </cell>
          <cell r="H399">
            <v>0.66071428571428603</v>
          </cell>
          <cell r="I399">
            <v>15</v>
          </cell>
          <cell r="J399">
            <v>5</v>
          </cell>
          <cell r="K399">
            <v>100.54421180937599</v>
          </cell>
          <cell r="L399">
            <v>100.54421180937599</v>
          </cell>
          <cell r="M399">
            <v>306.666121813649</v>
          </cell>
          <cell r="N399">
            <v>342.666121813649</v>
          </cell>
          <cell r="O399">
            <v>1</v>
          </cell>
          <cell r="P399">
            <v>0</v>
          </cell>
          <cell r="Q399">
            <v>0</v>
          </cell>
          <cell r="R399">
            <v>0</v>
          </cell>
          <cell r="S399">
            <v>0</v>
          </cell>
          <cell r="T399">
            <v>0</v>
          </cell>
          <cell r="U399">
            <v>1462.2924333574299</v>
          </cell>
          <cell r="V399">
            <v>0</v>
          </cell>
          <cell r="W399">
            <v>1498.2924333574299</v>
          </cell>
          <cell r="X399">
            <v>0</v>
          </cell>
          <cell r="Y399">
            <v>0</v>
          </cell>
          <cell r="Z399">
            <v>0</v>
          </cell>
          <cell r="AA399">
            <v>0</v>
          </cell>
          <cell r="AB399">
            <v>0</v>
          </cell>
          <cell r="AC399">
            <v>427.62696936428699</v>
          </cell>
          <cell r="AD399">
            <v>260.79499623793799</v>
          </cell>
          <cell r="AE399">
            <v>235.65073591601899</v>
          </cell>
          <cell r="AF399">
            <v>195.887714348001</v>
          </cell>
          <cell r="AG399">
            <v>0.46426948310013899</v>
          </cell>
          <cell r="AH399">
            <v>0</v>
          </cell>
          <cell r="AI399">
            <v>0</v>
          </cell>
          <cell r="AJ399">
            <v>0</v>
          </cell>
          <cell r="AK399">
            <v>0</v>
          </cell>
          <cell r="AL399">
            <v>0</v>
          </cell>
          <cell r="AM399">
            <v>161.84816796212601</v>
          </cell>
          <cell r="AN399">
            <v>0</v>
          </cell>
          <cell r="AO399">
            <v>170.84816796212601</v>
          </cell>
          <cell r="AP399">
            <v>0</v>
          </cell>
          <cell r="AQ399">
            <v>11.8910598269064</v>
          </cell>
          <cell r="AR399">
            <v>11.8910598269064</v>
          </cell>
          <cell r="AS399">
            <v>11.8910598269064</v>
          </cell>
          <cell r="AT399">
            <v>18.151503813733399</v>
          </cell>
        </row>
        <row r="400">
          <cell r="G400">
            <v>105</v>
          </cell>
          <cell r="H400">
            <v>0.21904761904761899</v>
          </cell>
          <cell r="I400">
            <v>10</v>
          </cell>
          <cell r="J400">
            <v>5</v>
          </cell>
          <cell r="K400">
            <v>298.38383029786701</v>
          </cell>
          <cell r="L400">
            <v>298.38383029786701</v>
          </cell>
          <cell r="M400">
            <v>656.85509813564499</v>
          </cell>
          <cell r="N400">
            <v>692.85509813564499</v>
          </cell>
          <cell r="O400">
            <v>1</v>
          </cell>
          <cell r="P400">
            <v>0</v>
          </cell>
          <cell r="Q400">
            <v>0</v>
          </cell>
          <cell r="R400">
            <v>0</v>
          </cell>
          <cell r="S400">
            <v>0</v>
          </cell>
          <cell r="T400">
            <v>0</v>
          </cell>
          <cell r="U400">
            <v>1166.8912013056699</v>
          </cell>
          <cell r="V400">
            <v>0</v>
          </cell>
          <cell r="W400">
            <v>1202.8912013056699</v>
          </cell>
          <cell r="X400">
            <v>0</v>
          </cell>
          <cell r="Y400">
            <v>0</v>
          </cell>
          <cell r="Z400">
            <v>0</v>
          </cell>
          <cell r="AA400">
            <v>0</v>
          </cell>
          <cell r="AB400">
            <v>0</v>
          </cell>
          <cell r="AC400">
            <v>703.67621346480996</v>
          </cell>
          <cell r="AD400">
            <v>604.18019682099805</v>
          </cell>
          <cell r="AE400">
            <v>177.34326823533499</v>
          </cell>
          <cell r="AF400">
            <v>190.487551899225</v>
          </cell>
          <cell r="AG400">
            <v>0.23036937554049799</v>
          </cell>
          <cell r="AH400">
            <v>0</v>
          </cell>
          <cell r="AI400">
            <v>0</v>
          </cell>
          <cell r="AJ400">
            <v>0</v>
          </cell>
          <cell r="AK400">
            <v>0</v>
          </cell>
          <cell r="AL400">
            <v>0</v>
          </cell>
          <cell r="AM400">
            <v>239.393890374866</v>
          </cell>
          <cell r="AN400">
            <v>0</v>
          </cell>
          <cell r="AO400">
            <v>248.393890374866</v>
          </cell>
          <cell r="AP400">
            <v>0</v>
          </cell>
          <cell r="AQ400">
            <v>13.928140963062001</v>
          </cell>
          <cell r="AR400">
            <v>13.928140963062001</v>
          </cell>
          <cell r="AS400">
            <v>13.928140963062001</v>
          </cell>
          <cell r="AT400">
            <v>19.880459239651501</v>
          </cell>
        </row>
        <row r="401">
          <cell r="G401">
            <v>37</v>
          </cell>
          <cell r="H401">
            <v>0.64864864864864902</v>
          </cell>
          <cell r="I401">
            <v>4</v>
          </cell>
          <cell r="J401">
            <v>5</v>
          </cell>
          <cell r="K401">
            <v>49.762334147306099</v>
          </cell>
          <cell r="L401">
            <v>49.762334147306099</v>
          </cell>
          <cell r="M401">
            <v>131.09688661863899</v>
          </cell>
          <cell r="N401">
            <v>167.09688661863899</v>
          </cell>
          <cell r="O401">
            <v>1</v>
          </cell>
          <cell r="P401">
            <v>0</v>
          </cell>
          <cell r="Q401">
            <v>0</v>
          </cell>
          <cell r="R401">
            <v>0</v>
          </cell>
          <cell r="S401">
            <v>0</v>
          </cell>
          <cell r="T401">
            <v>0</v>
          </cell>
          <cell r="U401">
            <v>1067.3649121707399</v>
          </cell>
          <cell r="V401">
            <v>0</v>
          </cell>
          <cell r="W401">
            <v>1103.3649121707399</v>
          </cell>
          <cell r="X401">
            <v>0</v>
          </cell>
          <cell r="Y401">
            <v>0</v>
          </cell>
          <cell r="Z401">
            <v>0</v>
          </cell>
          <cell r="AA401">
            <v>0</v>
          </cell>
          <cell r="AB401">
            <v>0</v>
          </cell>
          <cell r="AC401">
            <v>303.636464416227</v>
          </cell>
          <cell r="AD401">
            <v>230.81232046342299</v>
          </cell>
          <cell r="AE401">
            <v>111.98482432195</v>
          </cell>
          <cell r="AF401">
            <v>123.92059860511699</v>
          </cell>
          <cell r="AG401">
            <v>0.32671508389604698</v>
          </cell>
          <cell r="AH401">
            <v>0</v>
          </cell>
          <cell r="AI401">
            <v>0</v>
          </cell>
          <cell r="AJ401">
            <v>0</v>
          </cell>
          <cell r="AK401">
            <v>0</v>
          </cell>
          <cell r="AL401">
            <v>0</v>
          </cell>
          <cell r="AM401">
            <v>171.94167416325399</v>
          </cell>
          <cell r="AN401">
            <v>0</v>
          </cell>
          <cell r="AO401">
            <v>180.94167416325399</v>
          </cell>
          <cell r="AP401">
            <v>0</v>
          </cell>
          <cell r="AQ401">
            <v>11.0919458424344</v>
          </cell>
          <cell r="AR401">
            <v>11.0919458424344</v>
          </cell>
          <cell r="AS401">
            <v>11.0919458424344</v>
          </cell>
          <cell r="AT401">
            <v>17.709691189142202</v>
          </cell>
        </row>
        <row r="402">
          <cell r="G402">
            <v>3</v>
          </cell>
          <cell r="H402">
            <v>1</v>
          </cell>
          <cell r="I402">
            <v>2</v>
          </cell>
          <cell r="J402">
            <v>5</v>
          </cell>
          <cell r="K402">
            <v>5.2146325749265596</v>
          </cell>
          <cell r="L402">
            <v>5.2146325749265596</v>
          </cell>
          <cell r="M402">
            <v>17.717020578821899</v>
          </cell>
          <cell r="N402">
            <v>53.717020578821902</v>
          </cell>
          <cell r="O402">
            <v>1</v>
          </cell>
          <cell r="P402">
            <v>0</v>
          </cell>
          <cell r="Q402">
            <v>0</v>
          </cell>
          <cell r="R402">
            <v>0</v>
          </cell>
          <cell r="S402">
            <v>0</v>
          </cell>
          <cell r="T402">
            <v>0</v>
          </cell>
          <cell r="U402">
            <v>620.68155168923397</v>
          </cell>
          <cell r="V402">
            <v>0</v>
          </cell>
          <cell r="W402">
            <v>656.68155168923397</v>
          </cell>
          <cell r="X402">
            <v>0</v>
          </cell>
          <cell r="Y402">
            <v>0</v>
          </cell>
          <cell r="Z402">
            <v>0</v>
          </cell>
          <cell r="AA402">
            <v>0</v>
          </cell>
          <cell r="AB402">
            <v>0</v>
          </cell>
          <cell r="AC402">
            <v>23.507211785082099</v>
          </cell>
          <cell r="AD402">
            <v>20.174635371107598</v>
          </cell>
          <cell r="AE402">
            <v>8.4608372423923601</v>
          </cell>
          <cell r="AF402">
            <v>43.412634572314602</v>
          </cell>
          <cell r="AG402">
            <v>0.30328035778379098</v>
          </cell>
          <cell r="AH402">
            <v>0</v>
          </cell>
          <cell r="AI402">
            <v>0</v>
          </cell>
          <cell r="AJ402">
            <v>0</v>
          </cell>
          <cell r="AK402">
            <v>0</v>
          </cell>
          <cell r="AL402">
            <v>0</v>
          </cell>
          <cell r="AM402">
            <v>1424.1986841875801</v>
          </cell>
          <cell r="AN402">
            <v>0</v>
          </cell>
          <cell r="AO402">
            <v>1433.1986841875801</v>
          </cell>
          <cell r="AP402">
            <v>0</v>
          </cell>
          <cell r="AQ402">
            <v>22.717489765389999</v>
          </cell>
          <cell r="AR402">
            <v>22.717489765389999</v>
          </cell>
          <cell r="AS402">
            <v>22.717489765389999</v>
          </cell>
          <cell r="AT402">
            <v>27.224247413138102</v>
          </cell>
        </row>
        <row r="403">
          <cell r="G403">
            <v>12</v>
          </cell>
          <cell r="H403">
            <v>1</v>
          </cell>
          <cell r="I403">
            <v>2</v>
          </cell>
          <cell r="J403">
            <v>5</v>
          </cell>
          <cell r="K403">
            <v>21.663330185341898</v>
          </cell>
          <cell r="L403">
            <v>21.663330185341898</v>
          </cell>
          <cell r="M403">
            <v>68.018570461332899</v>
          </cell>
          <cell r="N403">
            <v>104.018570461333</v>
          </cell>
          <cell r="O403">
            <v>1</v>
          </cell>
          <cell r="P403">
            <v>0</v>
          </cell>
          <cell r="Q403">
            <v>0</v>
          </cell>
          <cell r="R403">
            <v>0</v>
          </cell>
          <cell r="S403">
            <v>0</v>
          </cell>
          <cell r="T403">
            <v>0</v>
          </cell>
          <cell r="U403">
            <v>1428.38997968799</v>
          </cell>
          <cell r="V403">
            <v>0</v>
          </cell>
          <cell r="W403">
            <v>1464.38997968799</v>
          </cell>
          <cell r="X403">
            <v>0</v>
          </cell>
          <cell r="Y403">
            <v>0</v>
          </cell>
          <cell r="Z403">
            <v>0</v>
          </cell>
          <cell r="AA403">
            <v>0</v>
          </cell>
          <cell r="AB403">
            <v>0</v>
          </cell>
          <cell r="AC403">
            <v>97.728487043798296</v>
          </cell>
          <cell r="AD403">
            <v>57.507212224933902</v>
          </cell>
          <cell r="AE403">
            <v>52.590553286809303</v>
          </cell>
          <cell r="AF403">
            <v>70.463897741242405</v>
          </cell>
          <cell r="AG403">
            <v>0.450673322195774</v>
          </cell>
          <cell r="AH403">
            <v>0</v>
          </cell>
          <cell r="AI403">
            <v>0</v>
          </cell>
          <cell r="AJ403">
            <v>0</v>
          </cell>
          <cell r="AK403">
            <v>0</v>
          </cell>
          <cell r="AL403">
            <v>0</v>
          </cell>
          <cell r="AM403">
            <v>90.922375727227305</v>
          </cell>
          <cell r="AN403">
            <v>0</v>
          </cell>
          <cell r="AO403">
            <v>99.922375727227305</v>
          </cell>
          <cell r="AP403">
            <v>0</v>
          </cell>
          <cell r="AQ403">
            <v>12.3742829400214</v>
          </cell>
          <cell r="AR403">
            <v>12.3742829400214</v>
          </cell>
          <cell r="AS403">
            <v>12.3742829400214</v>
          </cell>
          <cell r="AT403">
            <v>18.919107796151099</v>
          </cell>
        </row>
        <row r="404">
          <cell r="G404">
            <v>129</v>
          </cell>
          <cell r="H404">
            <v>0.79844961240310097</v>
          </cell>
          <cell r="I404">
            <v>54</v>
          </cell>
          <cell r="J404">
            <v>5</v>
          </cell>
          <cell r="K404">
            <v>46.861261355126302</v>
          </cell>
          <cell r="L404">
            <v>46.861261355126302</v>
          </cell>
          <cell r="M404">
            <v>357.32421923456099</v>
          </cell>
          <cell r="N404">
            <v>393.32421923456099</v>
          </cell>
          <cell r="O404">
            <v>1</v>
          </cell>
          <cell r="P404">
            <v>0</v>
          </cell>
          <cell r="Q404">
            <v>0</v>
          </cell>
          <cell r="R404">
            <v>0</v>
          </cell>
          <cell r="S404">
            <v>0</v>
          </cell>
          <cell r="T404">
            <v>0</v>
          </cell>
          <cell r="U404">
            <v>607.66029846801496</v>
          </cell>
          <cell r="V404">
            <v>0</v>
          </cell>
          <cell r="W404">
            <v>643.66029846801496</v>
          </cell>
          <cell r="X404">
            <v>0</v>
          </cell>
          <cell r="Y404">
            <v>6</v>
          </cell>
          <cell r="Z404">
            <v>6</v>
          </cell>
          <cell r="AA404">
            <v>0</v>
          </cell>
          <cell r="AB404">
            <v>0</v>
          </cell>
          <cell r="AC404">
            <v>1256.8404678337099</v>
          </cell>
          <cell r="AD404">
            <v>889.59304499868597</v>
          </cell>
          <cell r="AE404">
            <v>489.48453133734802</v>
          </cell>
          <cell r="AF404">
            <v>408.29696415860502</v>
          </cell>
          <cell r="AG404">
            <v>0.31906595247930403</v>
          </cell>
          <cell r="AH404">
            <v>0</v>
          </cell>
          <cell r="AI404">
            <v>0</v>
          </cell>
          <cell r="AJ404">
            <v>0</v>
          </cell>
          <cell r="AK404">
            <v>0</v>
          </cell>
          <cell r="AL404">
            <v>0</v>
          </cell>
          <cell r="AM404">
            <v>142.50432129100801</v>
          </cell>
          <cell r="AN404">
            <v>0</v>
          </cell>
          <cell r="AO404">
            <v>151.50432129100801</v>
          </cell>
          <cell r="AP404">
            <v>0</v>
          </cell>
          <cell r="AQ404">
            <v>16.592955139062902</v>
          </cell>
          <cell r="AR404">
            <v>16.592955139062902</v>
          </cell>
          <cell r="AS404">
            <v>16.592955139062902</v>
          </cell>
          <cell r="AT404">
            <v>22.065345567723899</v>
          </cell>
        </row>
        <row r="405">
          <cell r="G405">
            <v>50</v>
          </cell>
          <cell r="H405">
            <v>0.7</v>
          </cell>
          <cell r="I405">
            <v>14</v>
          </cell>
          <cell r="J405">
            <v>5</v>
          </cell>
          <cell r="K405">
            <v>60.526476045488302</v>
          </cell>
          <cell r="L405">
            <v>60.526476045488302</v>
          </cell>
          <cell r="M405">
            <v>303.42055280686202</v>
          </cell>
          <cell r="N405">
            <v>339.42055280686202</v>
          </cell>
          <cell r="O405">
            <v>1</v>
          </cell>
          <cell r="P405">
            <v>0</v>
          </cell>
          <cell r="Q405">
            <v>0</v>
          </cell>
          <cell r="R405">
            <v>0</v>
          </cell>
          <cell r="S405">
            <v>0</v>
          </cell>
          <cell r="T405">
            <v>0</v>
          </cell>
          <cell r="U405">
            <v>737.92287480586003</v>
          </cell>
          <cell r="V405">
            <v>0</v>
          </cell>
          <cell r="W405">
            <v>773.92287480586003</v>
          </cell>
          <cell r="X405">
            <v>0</v>
          </cell>
          <cell r="Y405">
            <v>0</v>
          </cell>
          <cell r="Z405">
            <v>0</v>
          </cell>
          <cell r="AA405">
            <v>0</v>
          </cell>
          <cell r="AB405">
            <v>0</v>
          </cell>
          <cell r="AC405">
            <v>455.288037870876</v>
          </cell>
          <cell r="AD405">
            <v>406.28660508721998</v>
          </cell>
          <cell r="AE405">
            <v>158.207484298136</v>
          </cell>
          <cell r="AF405">
            <v>181.42722420980499</v>
          </cell>
          <cell r="AG405">
            <v>0.25504477998279701</v>
          </cell>
          <cell r="AH405">
            <v>0</v>
          </cell>
          <cell r="AI405">
            <v>0</v>
          </cell>
          <cell r="AJ405">
            <v>0</v>
          </cell>
          <cell r="AK405">
            <v>0</v>
          </cell>
          <cell r="AL405">
            <v>0</v>
          </cell>
          <cell r="AM405">
            <v>162.52443424606599</v>
          </cell>
          <cell r="AN405">
            <v>0</v>
          </cell>
          <cell r="AO405">
            <v>171.52443424606599</v>
          </cell>
          <cell r="AP405">
            <v>0</v>
          </cell>
          <cell r="AQ405">
            <v>17.862545110656701</v>
          </cell>
          <cell r="AR405">
            <v>17.862545110656701</v>
          </cell>
          <cell r="AS405">
            <v>17.862545110656701</v>
          </cell>
          <cell r="AT405">
            <v>23.2390406879598</v>
          </cell>
        </row>
        <row r="406">
          <cell r="G406">
            <v>41</v>
          </cell>
          <cell r="H406">
            <v>0.82926829268292701</v>
          </cell>
          <cell r="I406">
            <v>24</v>
          </cell>
          <cell r="J406">
            <v>5</v>
          </cell>
          <cell r="K406">
            <v>70.914347207960404</v>
          </cell>
          <cell r="L406">
            <v>70.914347207960404</v>
          </cell>
          <cell r="M406">
            <v>231.91838761991801</v>
          </cell>
          <cell r="N406">
            <v>267.91838761991801</v>
          </cell>
          <cell r="O406">
            <v>1</v>
          </cell>
          <cell r="P406">
            <v>0</v>
          </cell>
          <cell r="Q406">
            <v>0</v>
          </cell>
          <cell r="R406">
            <v>0</v>
          </cell>
          <cell r="S406">
            <v>0</v>
          </cell>
          <cell r="T406">
            <v>0</v>
          </cell>
          <cell r="U406">
            <v>1428.38997968799</v>
          </cell>
          <cell r="V406">
            <v>0</v>
          </cell>
          <cell r="W406">
            <v>1464.38997968799</v>
          </cell>
          <cell r="X406">
            <v>0</v>
          </cell>
          <cell r="Y406">
            <v>0</v>
          </cell>
          <cell r="Z406">
            <v>0</v>
          </cell>
          <cell r="AA406">
            <v>0</v>
          </cell>
          <cell r="AB406">
            <v>0</v>
          </cell>
          <cell r="AC406">
            <v>352.55102883218598</v>
          </cell>
          <cell r="AD406">
            <v>205.659278465417</v>
          </cell>
          <cell r="AE406">
            <v>179.49647864625399</v>
          </cell>
          <cell r="AF406">
            <v>152.60110409053399</v>
          </cell>
          <cell r="AG406">
            <v>0.42935688732049798</v>
          </cell>
          <cell r="AH406">
            <v>0</v>
          </cell>
          <cell r="AI406">
            <v>0</v>
          </cell>
          <cell r="AJ406">
            <v>0</v>
          </cell>
          <cell r="AK406">
            <v>0</v>
          </cell>
          <cell r="AL406">
            <v>0</v>
          </cell>
          <cell r="AM406">
            <v>148.38255505703901</v>
          </cell>
          <cell r="AN406">
            <v>0</v>
          </cell>
          <cell r="AO406">
            <v>157.38255505703901</v>
          </cell>
          <cell r="AP406">
            <v>0</v>
          </cell>
          <cell r="AQ406">
            <v>12.2374677992642</v>
          </cell>
          <cell r="AR406">
            <v>12.2374677992642</v>
          </cell>
          <cell r="AS406">
            <v>12.2374677992642</v>
          </cell>
          <cell r="AT406">
            <v>18.631101583943899</v>
          </cell>
        </row>
        <row r="407">
          <cell r="G407">
            <v>41</v>
          </cell>
          <cell r="H407">
            <v>0.34146341463414598</v>
          </cell>
          <cell r="I407">
            <v>9</v>
          </cell>
          <cell r="J407">
            <v>5</v>
          </cell>
          <cell r="K407">
            <v>81.917071101250698</v>
          </cell>
          <cell r="L407">
            <v>81.917071101250698</v>
          </cell>
          <cell r="M407">
            <v>257.081094050876</v>
          </cell>
          <cell r="N407">
            <v>293.081094050876</v>
          </cell>
          <cell r="O407">
            <v>1</v>
          </cell>
          <cell r="P407">
            <v>0</v>
          </cell>
          <cell r="Q407">
            <v>0</v>
          </cell>
          <cell r="R407">
            <v>0</v>
          </cell>
          <cell r="S407">
            <v>0</v>
          </cell>
          <cell r="T407">
            <v>0</v>
          </cell>
          <cell r="U407">
            <v>1431.8100343189601</v>
          </cell>
          <cell r="V407">
            <v>0</v>
          </cell>
          <cell r="W407">
            <v>1467.8100343189601</v>
          </cell>
          <cell r="X407">
            <v>0</v>
          </cell>
          <cell r="Y407">
            <v>0</v>
          </cell>
          <cell r="Z407">
            <v>0</v>
          </cell>
          <cell r="AA407">
            <v>0</v>
          </cell>
          <cell r="AB407">
            <v>0</v>
          </cell>
          <cell r="AC407">
            <v>348.80106328858699</v>
          </cell>
          <cell r="AD407">
            <v>205.86337130739199</v>
          </cell>
          <cell r="AE407">
            <v>184.15959316423201</v>
          </cell>
          <cell r="AF407">
            <v>156.370317713573</v>
          </cell>
          <cell r="AG407">
            <v>0.44653381022566402</v>
          </cell>
          <cell r="AH407">
            <v>0</v>
          </cell>
          <cell r="AI407">
            <v>0</v>
          </cell>
          <cell r="AJ407">
            <v>0</v>
          </cell>
          <cell r="AK407">
            <v>0</v>
          </cell>
          <cell r="AL407">
            <v>0</v>
          </cell>
          <cell r="AM407">
            <v>96.954078655847596</v>
          </cell>
          <cell r="AN407">
            <v>0</v>
          </cell>
          <cell r="AO407">
            <v>105.95407865584799</v>
          </cell>
          <cell r="AP407">
            <v>0</v>
          </cell>
          <cell r="AQ407">
            <v>11.9922139848118</v>
          </cell>
          <cell r="AR407">
            <v>11.9922139848118</v>
          </cell>
          <cell r="AS407">
            <v>11.9922139848118</v>
          </cell>
          <cell r="AT407">
            <v>18.193850936187498</v>
          </cell>
        </row>
        <row r="408">
          <cell r="G408">
            <v>36</v>
          </cell>
          <cell r="H408">
            <v>0.77777777777777801</v>
          </cell>
          <cell r="I408">
            <v>5</v>
          </cell>
          <cell r="J408">
            <v>5</v>
          </cell>
          <cell r="K408">
            <v>10.2769157031176</v>
          </cell>
          <cell r="L408">
            <v>10.2769157031176</v>
          </cell>
          <cell r="M408">
            <v>146.27028822196701</v>
          </cell>
          <cell r="N408">
            <v>182.27028822196701</v>
          </cell>
          <cell r="O408">
            <v>1</v>
          </cell>
          <cell r="P408">
            <v>0</v>
          </cell>
          <cell r="Q408">
            <v>0</v>
          </cell>
          <cell r="R408">
            <v>0</v>
          </cell>
          <cell r="S408">
            <v>0</v>
          </cell>
          <cell r="T408">
            <v>0</v>
          </cell>
          <cell r="U408">
            <v>614.90463063361597</v>
          </cell>
          <cell r="V408">
            <v>0</v>
          </cell>
          <cell r="W408">
            <v>650.90463063361597</v>
          </cell>
          <cell r="X408">
            <v>0</v>
          </cell>
          <cell r="Y408">
            <v>0</v>
          </cell>
          <cell r="Z408">
            <v>0</v>
          </cell>
          <cell r="AA408">
            <v>0</v>
          </cell>
          <cell r="AB408">
            <v>0</v>
          </cell>
          <cell r="AC408">
            <v>387.73751824505098</v>
          </cell>
          <cell r="AD408">
            <v>316.64973292303301</v>
          </cell>
          <cell r="AE408">
            <v>139.34696405043201</v>
          </cell>
          <cell r="AF408">
            <v>153.422275533419</v>
          </cell>
          <cell r="AG408">
            <v>0.30799185093364101</v>
          </cell>
          <cell r="AH408">
            <v>0</v>
          </cell>
          <cell r="AI408">
            <v>0</v>
          </cell>
          <cell r="AJ408">
            <v>0</v>
          </cell>
          <cell r="AK408">
            <v>0</v>
          </cell>
          <cell r="AL408">
            <v>0</v>
          </cell>
          <cell r="AM408">
            <v>146.17412971680901</v>
          </cell>
          <cell r="AN408">
            <v>0</v>
          </cell>
          <cell r="AO408">
            <v>155.17412971680901</v>
          </cell>
          <cell r="AP408">
            <v>0</v>
          </cell>
          <cell r="AQ408">
            <v>9.6572234065517506</v>
          </cell>
          <cell r="AR408">
            <v>9.6572234065517506</v>
          </cell>
          <cell r="AS408">
            <v>9.6572234065517506</v>
          </cell>
          <cell r="AT408">
            <v>16.9406469922362</v>
          </cell>
        </row>
        <row r="409">
          <cell r="G409">
            <v>31</v>
          </cell>
          <cell r="H409">
            <v>0.83870967741935498</v>
          </cell>
          <cell r="I409">
            <v>9</v>
          </cell>
          <cell r="J409">
            <v>5</v>
          </cell>
          <cell r="K409">
            <v>53.080980834125199</v>
          </cell>
          <cell r="L409">
            <v>53.080980834125199</v>
          </cell>
          <cell r="M409">
            <v>131.20278449675101</v>
          </cell>
          <cell r="N409">
            <v>167.20278449675101</v>
          </cell>
          <cell r="O409">
            <v>1</v>
          </cell>
          <cell r="P409">
            <v>0</v>
          </cell>
          <cell r="Q409">
            <v>0</v>
          </cell>
          <cell r="R409">
            <v>0</v>
          </cell>
          <cell r="S409">
            <v>0</v>
          </cell>
          <cell r="T409">
            <v>0</v>
          </cell>
          <cell r="U409">
            <v>1167.12556308794</v>
          </cell>
          <cell r="V409">
            <v>0</v>
          </cell>
          <cell r="W409">
            <v>1203.12556308794</v>
          </cell>
          <cell r="X409">
            <v>0</v>
          </cell>
          <cell r="Y409">
            <v>0</v>
          </cell>
          <cell r="Z409">
            <v>0</v>
          </cell>
          <cell r="AA409">
            <v>0</v>
          </cell>
          <cell r="AB409">
            <v>0</v>
          </cell>
          <cell r="AC409">
            <v>300.30275989355601</v>
          </cell>
          <cell r="AD409">
            <v>230.64106156412601</v>
          </cell>
          <cell r="AE409">
            <v>104.086602353716</v>
          </cell>
          <cell r="AF409">
            <v>118.535741610941</v>
          </cell>
          <cell r="AG409">
            <v>0.30724321281429701</v>
          </cell>
          <cell r="AH409">
            <v>0</v>
          </cell>
          <cell r="AI409">
            <v>0</v>
          </cell>
          <cell r="AJ409">
            <v>0</v>
          </cell>
          <cell r="AK409">
            <v>0</v>
          </cell>
          <cell r="AL409">
            <v>0</v>
          </cell>
          <cell r="AM409">
            <v>77.935944167938501</v>
          </cell>
          <cell r="AN409">
            <v>0</v>
          </cell>
          <cell r="AO409">
            <v>86.935944167938501</v>
          </cell>
          <cell r="AP409">
            <v>0</v>
          </cell>
          <cell r="AQ409">
            <v>11.0759472556211</v>
          </cell>
          <cell r="AR409">
            <v>11.0759472556211</v>
          </cell>
          <cell r="AS409">
            <v>11.0759472556211</v>
          </cell>
          <cell r="AT409">
            <v>17.6929259141938</v>
          </cell>
        </row>
        <row r="410">
          <cell r="G410">
            <v>32</v>
          </cell>
          <cell r="H410">
            <v>1</v>
          </cell>
          <cell r="I410">
            <v>8</v>
          </cell>
          <cell r="J410">
            <v>5</v>
          </cell>
          <cell r="K410">
            <v>42.5116742268103</v>
          </cell>
          <cell r="L410">
            <v>42.5116742268103</v>
          </cell>
          <cell r="M410">
            <v>241.72511999979099</v>
          </cell>
          <cell r="N410">
            <v>277.72511999979099</v>
          </cell>
          <cell r="O410">
            <v>1</v>
          </cell>
          <cell r="P410">
            <v>0</v>
          </cell>
          <cell r="Q410">
            <v>0</v>
          </cell>
          <cell r="R410">
            <v>0</v>
          </cell>
          <cell r="S410">
            <v>0</v>
          </cell>
          <cell r="T410">
            <v>0</v>
          </cell>
          <cell r="U410">
            <v>732.46022628881701</v>
          </cell>
          <cell r="V410">
            <v>0</v>
          </cell>
          <cell r="W410">
            <v>768.46022628881701</v>
          </cell>
          <cell r="X410">
            <v>0</v>
          </cell>
          <cell r="Y410">
            <v>0</v>
          </cell>
          <cell r="Z410">
            <v>0</v>
          </cell>
          <cell r="AA410">
            <v>0</v>
          </cell>
          <cell r="AB410">
            <v>0</v>
          </cell>
          <cell r="AC410">
            <v>323.72730914443503</v>
          </cell>
          <cell r="AD410">
            <v>298.92890646503798</v>
          </cell>
          <cell r="AE410">
            <v>118.188687024755</v>
          </cell>
          <cell r="AF410">
            <v>148.040539880251</v>
          </cell>
          <cell r="AG410">
            <v>0.24518768105292299</v>
          </cell>
          <cell r="AH410">
            <v>0</v>
          </cell>
          <cell r="AI410">
            <v>0</v>
          </cell>
          <cell r="AJ410">
            <v>0</v>
          </cell>
          <cell r="AK410">
            <v>0</v>
          </cell>
          <cell r="AL410">
            <v>0</v>
          </cell>
          <cell r="AM410">
            <v>156.11966258164699</v>
          </cell>
          <cell r="AN410">
            <v>0</v>
          </cell>
          <cell r="AO410">
            <v>165.11966258164699</v>
          </cell>
          <cell r="AP410">
            <v>0</v>
          </cell>
          <cell r="AQ410">
            <v>14.5459525647699</v>
          </cell>
          <cell r="AR410">
            <v>14.5459525647699</v>
          </cell>
          <cell r="AS410">
            <v>14.5459525647699</v>
          </cell>
          <cell r="AT410">
            <v>20.213227405228899</v>
          </cell>
        </row>
        <row r="411">
          <cell r="G411">
            <v>46</v>
          </cell>
          <cell r="H411">
            <v>1</v>
          </cell>
          <cell r="I411">
            <v>8</v>
          </cell>
          <cell r="J411">
            <v>5</v>
          </cell>
          <cell r="K411">
            <v>70.501572456556701</v>
          </cell>
          <cell r="L411">
            <v>70.501572456556701</v>
          </cell>
          <cell r="M411">
            <v>257.23872234646302</v>
          </cell>
          <cell r="N411">
            <v>293.23872234646302</v>
          </cell>
          <cell r="O411">
            <v>1</v>
          </cell>
          <cell r="P411">
            <v>0</v>
          </cell>
          <cell r="Q411">
            <v>0</v>
          </cell>
          <cell r="R411">
            <v>0</v>
          </cell>
          <cell r="S411">
            <v>0</v>
          </cell>
          <cell r="T411">
            <v>0</v>
          </cell>
          <cell r="U411">
            <v>1230.5597766773501</v>
          </cell>
          <cell r="V411">
            <v>0</v>
          </cell>
          <cell r="W411">
            <v>1266.5597766773501</v>
          </cell>
          <cell r="X411">
            <v>0</v>
          </cell>
          <cell r="Y411">
            <v>0</v>
          </cell>
          <cell r="Z411">
            <v>0</v>
          </cell>
          <cell r="AA411">
            <v>0</v>
          </cell>
          <cell r="AB411">
            <v>0</v>
          </cell>
          <cell r="AC411">
            <v>459.42894407940997</v>
          </cell>
          <cell r="AD411">
            <v>266.912577004534</v>
          </cell>
          <cell r="AE411">
            <v>199.42269761260201</v>
          </cell>
          <cell r="AF411">
            <v>163.41293123941099</v>
          </cell>
          <cell r="AG411">
            <v>0.37287547422508199</v>
          </cell>
          <cell r="AH411">
            <v>0</v>
          </cell>
          <cell r="AI411">
            <v>0</v>
          </cell>
          <cell r="AJ411">
            <v>0</v>
          </cell>
          <cell r="AK411">
            <v>0</v>
          </cell>
          <cell r="AL411">
            <v>0</v>
          </cell>
          <cell r="AM411">
            <v>196.43411425322</v>
          </cell>
          <cell r="AN411">
            <v>0</v>
          </cell>
          <cell r="AO411">
            <v>205.43411425322</v>
          </cell>
          <cell r="AP411">
            <v>0</v>
          </cell>
          <cell r="AQ411">
            <v>22.24546216805</v>
          </cell>
          <cell r="AR411">
            <v>22.24546216805</v>
          </cell>
          <cell r="AS411">
            <v>22.24546216805</v>
          </cell>
          <cell r="AT411">
            <v>27.3106293645512</v>
          </cell>
        </row>
        <row r="412">
          <cell r="G412">
            <v>65</v>
          </cell>
          <cell r="H412">
            <v>0.86153846153846203</v>
          </cell>
          <cell r="I412">
            <v>28</v>
          </cell>
          <cell r="J412">
            <v>5</v>
          </cell>
          <cell r="K412">
            <v>55.945063354249498</v>
          </cell>
          <cell r="L412">
            <v>55.945063354249498</v>
          </cell>
          <cell r="M412">
            <v>339.78903641176498</v>
          </cell>
          <cell r="N412">
            <v>375.78903641176498</v>
          </cell>
          <cell r="O412">
            <v>1</v>
          </cell>
          <cell r="P412">
            <v>0</v>
          </cell>
          <cell r="Q412">
            <v>0</v>
          </cell>
          <cell r="R412">
            <v>0</v>
          </cell>
          <cell r="S412">
            <v>0</v>
          </cell>
          <cell r="T412">
            <v>0</v>
          </cell>
          <cell r="U412">
            <v>918.15894516700098</v>
          </cell>
          <cell r="V412">
            <v>0</v>
          </cell>
          <cell r="W412">
            <v>954.15894516700098</v>
          </cell>
          <cell r="X412">
            <v>0</v>
          </cell>
          <cell r="Y412">
            <v>0</v>
          </cell>
          <cell r="Z412">
            <v>0</v>
          </cell>
          <cell r="AA412">
            <v>0</v>
          </cell>
          <cell r="AB412">
            <v>0</v>
          </cell>
          <cell r="AC412">
            <v>695.84824256423099</v>
          </cell>
          <cell r="AD412">
            <v>542.37952260513305</v>
          </cell>
          <cell r="AE412">
            <v>249.89661004276499</v>
          </cell>
          <cell r="AF412">
            <v>235.39312426881099</v>
          </cell>
          <cell r="AG412">
            <v>0.31340415869376498</v>
          </cell>
          <cell r="AH412">
            <v>0</v>
          </cell>
          <cell r="AI412">
            <v>0</v>
          </cell>
          <cell r="AJ412">
            <v>0</v>
          </cell>
          <cell r="AK412">
            <v>0</v>
          </cell>
          <cell r="AL412">
            <v>0</v>
          </cell>
          <cell r="AM412">
            <v>189.245917253942</v>
          </cell>
          <cell r="AN412">
            <v>0</v>
          </cell>
          <cell r="AO412">
            <v>198.245917253942</v>
          </cell>
          <cell r="AP412">
            <v>0</v>
          </cell>
          <cell r="AQ412">
            <v>12.593542735282201</v>
          </cell>
          <cell r="AR412">
            <v>12.593542735282201</v>
          </cell>
          <cell r="AS412">
            <v>12.593542735282201</v>
          </cell>
          <cell r="AT412">
            <v>19.071760152816399</v>
          </cell>
        </row>
        <row r="413">
          <cell r="G413">
            <v>97</v>
          </cell>
          <cell r="H413">
            <v>0.731958762886598</v>
          </cell>
          <cell r="I413">
            <v>28</v>
          </cell>
          <cell r="J413">
            <v>5</v>
          </cell>
          <cell r="K413">
            <v>141.67891902560001</v>
          </cell>
          <cell r="L413">
            <v>141.67891902560001</v>
          </cell>
          <cell r="M413">
            <v>544.66074516302797</v>
          </cell>
          <cell r="N413">
            <v>580.66074516302797</v>
          </cell>
          <cell r="O413">
            <v>1</v>
          </cell>
          <cell r="P413">
            <v>0</v>
          </cell>
          <cell r="Q413">
            <v>0</v>
          </cell>
          <cell r="R413">
            <v>0</v>
          </cell>
          <cell r="S413">
            <v>0</v>
          </cell>
          <cell r="T413">
            <v>0</v>
          </cell>
          <cell r="U413">
            <v>1229.69797103818</v>
          </cell>
          <cell r="V413">
            <v>0</v>
          </cell>
          <cell r="W413">
            <v>1265.69797103818</v>
          </cell>
          <cell r="X413">
            <v>0</v>
          </cell>
          <cell r="Y413">
            <v>8</v>
          </cell>
          <cell r="Z413">
            <v>8</v>
          </cell>
          <cell r="AA413">
            <v>0</v>
          </cell>
          <cell r="AB413">
            <v>0</v>
          </cell>
          <cell r="AC413">
            <v>990.92753496958801</v>
          </cell>
          <cell r="AD413">
            <v>563.75012395880299</v>
          </cell>
          <cell r="AE413">
            <v>423.08170131466102</v>
          </cell>
          <cell r="AF413">
            <v>302.18283863486499</v>
          </cell>
          <cell r="AG413">
            <v>0.36729203987763198</v>
          </cell>
          <cell r="AH413">
            <v>0</v>
          </cell>
          <cell r="AI413">
            <v>0</v>
          </cell>
          <cell r="AJ413">
            <v>0</v>
          </cell>
          <cell r="AK413">
            <v>0</v>
          </cell>
          <cell r="AL413">
            <v>0</v>
          </cell>
          <cell r="AM413">
            <v>121.155122472031</v>
          </cell>
          <cell r="AN413">
            <v>0</v>
          </cell>
          <cell r="AO413">
            <v>130.155122472031</v>
          </cell>
          <cell r="AP413">
            <v>0</v>
          </cell>
          <cell r="AQ413">
            <v>13.214365868127601</v>
          </cell>
          <cell r="AR413">
            <v>13.214365868127601</v>
          </cell>
          <cell r="AS413">
            <v>13.214365868127601</v>
          </cell>
          <cell r="AT413">
            <v>19.467812730852799</v>
          </cell>
        </row>
        <row r="414">
          <cell r="G414">
            <v>44</v>
          </cell>
          <cell r="H414">
            <v>0.88636363636363602</v>
          </cell>
          <cell r="I414">
            <v>14</v>
          </cell>
          <cell r="J414">
            <v>5</v>
          </cell>
          <cell r="K414">
            <v>63.2956399637796</v>
          </cell>
          <cell r="L414">
            <v>63.2956399637796</v>
          </cell>
          <cell r="M414">
            <v>210.43114903776299</v>
          </cell>
          <cell r="N414">
            <v>246.43114903776299</v>
          </cell>
          <cell r="O414">
            <v>1</v>
          </cell>
          <cell r="P414">
            <v>0</v>
          </cell>
          <cell r="Q414">
            <v>0</v>
          </cell>
          <cell r="R414">
            <v>0</v>
          </cell>
          <cell r="S414">
            <v>0</v>
          </cell>
          <cell r="T414">
            <v>0</v>
          </cell>
          <cell r="U414">
            <v>746.34957316771101</v>
          </cell>
          <cell r="V414">
            <v>0</v>
          </cell>
          <cell r="W414">
            <v>782.34957316771101</v>
          </cell>
          <cell r="X414">
            <v>0</v>
          </cell>
          <cell r="Y414">
            <v>0</v>
          </cell>
          <cell r="Z414">
            <v>0</v>
          </cell>
          <cell r="AA414">
            <v>0</v>
          </cell>
          <cell r="AB414">
            <v>0</v>
          </cell>
          <cell r="AC414">
            <v>468.797664184204</v>
          </cell>
          <cell r="AD414">
            <v>363.91943938465499</v>
          </cell>
          <cell r="AE414">
            <v>161.839121460494</v>
          </cell>
          <cell r="AF414">
            <v>166.27660183819199</v>
          </cell>
          <cell r="AG414">
            <v>0.300693259597616</v>
          </cell>
          <cell r="AH414">
            <v>0</v>
          </cell>
          <cell r="AI414">
            <v>0</v>
          </cell>
          <cell r="AJ414">
            <v>0</v>
          </cell>
          <cell r="AK414">
            <v>0</v>
          </cell>
          <cell r="AL414">
            <v>0</v>
          </cell>
          <cell r="AM414">
            <v>193.054780795938</v>
          </cell>
          <cell r="AN414">
            <v>0</v>
          </cell>
          <cell r="AO414">
            <v>202.054780795938</v>
          </cell>
          <cell r="AP414">
            <v>0</v>
          </cell>
          <cell r="AQ414">
            <v>14.0995742411521</v>
          </cell>
          <cell r="AR414">
            <v>14.0995742411521</v>
          </cell>
          <cell r="AS414">
            <v>14.0995742411521</v>
          </cell>
          <cell r="AT414">
            <v>20.255777276285301</v>
          </cell>
        </row>
        <row r="415">
          <cell r="G415">
            <v>34</v>
          </cell>
          <cell r="H415">
            <v>0.85294117647058798</v>
          </cell>
          <cell r="I415">
            <v>8</v>
          </cell>
          <cell r="J415">
            <v>5</v>
          </cell>
          <cell r="K415">
            <v>63.645525833777803</v>
          </cell>
          <cell r="L415">
            <v>63.645525833777803</v>
          </cell>
          <cell r="M415">
            <v>154.082416104511</v>
          </cell>
          <cell r="N415">
            <v>190.082416104511</v>
          </cell>
          <cell r="O415">
            <v>1</v>
          </cell>
          <cell r="P415">
            <v>0</v>
          </cell>
          <cell r="Q415">
            <v>0</v>
          </cell>
          <cell r="R415">
            <v>0</v>
          </cell>
          <cell r="S415">
            <v>0</v>
          </cell>
          <cell r="T415">
            <v>0</v>
          </cell>
          <cell r="U415">
            <v>1246.9340838216999</v>
          </cell>
          <cell r="V415">
            <v>0</v>
          </cell>
          <cell r="W415">
            <v>1282.9340838216999</v>
          </cell>
          <cell r="X415">
            <v>0</v>
          </cell>
          <cell r="Y415">
            <v>0</v>
          </cell>
          <cell r="Z415">
            <v>0</v>
          </cell>
          <cell r="AA415">
            <v>0</v>
          </cell>
          <cell r="AB415">
            <v>0</v>
          </cell>
          <cell r="AC415">
            <v>351.24268250590598</v>
          </cell>
          <cell r="AD415">
            <v>270.718388692291</v>
          </cell>
          <cell r="AE415">
            <v>119.05016805254201</v>
          </cell>
          <cell r="AF415">
            <v>130.75176397899401</v>
          </cell>
          <cell r="AG415">
            <v>0.300515722213332</v>
          </cell>
          <cell r="AH415">
            <v>0</v>
          </cell>
          <cell r="AI415">
            <v>0</v>
          </cell>
          <cell r="AJ415">
            <v>0</v>
          </cell>
          <cell r="AK415">
            <v>0</v>
          </cell>
          <cell r="AL415">
            <v>0</v>
          </cell>
          <cell r="AM415">
            <v>150.59751820463501</v>
          </cell>
          <cell r="AN415">
            <v>0</v>
          </cell>
          <cell r="AO415">
            <v>159.59751820463501</v>
          </cell>
          <cell r="AP415">
            <v>0</v>
          </cell>
          <cell r="AQ415">
            <v>19.087141267339099</v>
          </cell>
          <cell r="AR415">
            <v>19.087141267339099</v>
          </cell>
          <cell r="AS415">
            <v>19.087141267339099</v>
          </cell>
          <cell r="AT415">
            <v>24.326948017223199</v>
          </cell>
        </row>
        <row r="416">
          <cell r="G416">
            <v>20</v>
          </cell>
          <cell r="H416">
            <v>0.8</v>
          </cell>
          <cell r="I416">
            <v>7</v>
          </cell>
          <cell r="J416">
            <v>5</v>
          </cell>
          <cell r="K416">
            <v>40.1988189117289</v>
          </cell>
          <cell r="L416">
            <v>40.1988189117289</v>
          </cell>
          <cell r="M416">
            <v>100.73370160834401</v>
          </cell>
          <cell r="N416">
            <v>136.73370160834401</v>
          </cell>
          <cell r="O416">
            <v>1</v>
          </cell>
          <cell r="P416">
            <v>0</v>
          </cell>
          <cell r="Q416">
            <v>0</v>
          </cell>
          <cell r="R416">
            <v>0</v>
          </cell>
          <cell r="S416">
            <v>0</v>
          </cell>
          <cell r="T416">
            <v>0</v>
          </cell>
          <cell r="U416">
            <v>1361.9054686982499</v>
          </cell>
          <cell r="V416">
            <v>0</v>
          </cell>
          <cell r="W416">
            <v>1397.9054686982499</v>
          </cell>
          <cell r="X416">
            <v>0</v>
          </cell>
          <cell r="Y416">
            <v>0</v>
          </cell>
          <cell r="Z416">
            <v>0</v>
          </cell>
          <cell r="AA416">
            <v>0</v>
          </cell>
          <cell r="AB416">
            <v>0</v>
          </cell>
          <cell r="AC416">
            <v>204.40458126281899</v>
          </cell>
          <cell r="AD416">
            <v>152.69267648002699</v>
          </cell>
          <cell r="AE416">
            <v>75.897307991617396</v>
          </cell>
          <cell r="AF416">
            <v>94.498897329435493</v>
          </cell>
          <cell r="AG416">
            <v>0.32646289034326298</v>
          </cell>
          <cell r="AH416">
            <v>0</v>
          </cell>
          <cell r="AI416">
            <v>0</v>
          </cell>
          <cell r="AJ416">
            <v>0</v>
          </cell>
          <cell r="AK416">
            <v>0</v>
          </cell>
          <cell r="AL416">
            <v>0</v>
          </cell>
          <cell r="AM416">
            <v>306.48865867686101</v>
          </cell>
          <cell r="AN416">
            <v>0</v>
          </cell>
          <cell r="AO416">
            <v>315.48865867686101</v>
          </cell>
          <cell r="AP416">
            <v>0</v>
          </cell>
          <cell r="AQ416">
            <v>13.2756670970681</v>
          </cell>
          <cell r="AR416">
            <v>13.2756670970681</v>
          </cell>
          <cell r="AS416">
            <v>13.2756670970681</v>
          </cell>
          <cell r="AT416">
            <v>19.203899166319001</v>
          </cell>
        </row>
        <row r="417">
          <cell r="G417">
            <v>85</v>
          </cell>
          <cell r="H417">
            <v>0.45882352941176502</v>
          </cell>
          <cell r="I417">
            <v>26</v>
          </cell>
          <cell r="J417">
            <v>5</v>
          </cell>
          <cell r="K417">
            <v>161.270967821456</v>
          </cell>
          <cell r="L417">
            <v>161.270967821456</v>
          </cell>
          <cell r="M417">
            <v>389.25296624012702</v>
          </cell>
          <cell r="N417">
            <v>425.25296624012702</v>
          </cell>
          <cell r="O417">
            <v>1</v>
          </cell>
          <cell r="P417">
            <v>0</v>
          </cell>
          <cell r="Q417">
            <v>0</v>
          </cell>
          <cell r="R417">
            <v>0</v>
          </cell>
          <cell r="S417">
            <v>0</v>
          </cell>
          <cell r="T417">
            <v>0</v>
          </cell>
          <cell r="U417">
            <v>1161.1649088113099</v>
          </cell>
          <cell r="V417">
            <v>0</v>
          </cell>
          <cell r="W417">
            <v>1197.1649088113099</v>
          </cell>
          <cell r="X417">
            <v>0</v>
          </cell>
          <cell r="Y417">
            <v>8</v>
          </cell>
          <cell r="Z417">
            <v>8</v>
          </cell>
          <cell r="AA417">
            <v>0</v>
          </cell>
          <cell r="AB417">
            <v>0</v>
          </cell>
          <cell r="AC417">
            <v>886.80195397376804</v>
          </cell>
          <cell r="AD417">
            <v>683.85333014458399</v>
          </cell>
          <cell r="AE417">
            <v>299.569147433951</v>
          </cell>
          <cell r="AF417">
            <v>274.56004416001002</v>
          </cell>
          <cell r="AG417">
            <v>0.29952241818122</v>
          </cell>
          <cell r="AH417">
            <v>0</v>
          </cell>
          <cell r="AI417">
            <v>0</v>
          </cell>
          <cell r="AJ417">
            <v>0</v>
          </cell>
          <cell r="AK417">
            <v>0</v>
          </cell>
          <cell r="AL417">
            <v>0</v>
          </cell>
          <cell r="AM417">
            <v>121.679320553127</v>
          </cell>
          <cell r="AN417">
            <v>0</v>
          </cell>
          <cell r="AO417">
            <v>130.67932055312701</v>
          </cell>
          <cell r="AP417">
            <v>0</v>
          </cell>
          <cell r="AQ417">
            <v>10.800164670533601</v>
          </cell>
          <cell r="AR417">
            <v>10.800164670533601</v>
          </cell>
          <cell r="AS417">
            <v>10.800164670533601</v>
          </cell>
          <cell r="AT417">
            <v>17.515888807704101</v>
          </cell>
        </row>
        <row r="418">
          <cell r="G418">
            <v>63</v>
          </cell>
          <cell r="H418">
            <v>0.82539682539682502</v>
          </cell>
          <cell r="I418">
            <v>15</v>
          </cell>
          <cell r="J418">
            <v>5</v>
          </cell>
          <cell r="K418">
            <v>169.03733424903999</v>
          </cell>
          <cell r="L418">
            <v>169.03733424903999</v>
          </cell>
          <cell r="M418">
            <v>529.88767641125196</v>
          </cell>
          <cell r="N418">
            <v>565.88767641125196</v>
          </cell>
          <cell r="O418">
            <v>1</v>
          </cell>
          <cell r="P418">
            <v>0</v>
          </cell>
          <cell r="Q418">
            <v>0</v>
          </cell>
          <cell r="R418">
            <v>0</v>
          </cell>
          <cell r="S418">
            <v>0</v>
          </cell>
          <cell r="T418">
            <v>0</v>
          </cell>
          <cell r="U418">
            <v>1503.10262767176</v>
          </cell>
          <cell r="V418">
            <v>0</v>
          </cell>
          <cell r="W418">
            <v>1539.10262767176</v>
          </cell>
          <cell r="X418">
            <v>0</v>
          </cell>
          <cell r="Y418">
            <v>0</v>
          </cell>
          <cell r="Z418">
            <v>0</v>
          </cell>
          <cell r="AA418">
            <v>0</v>
          </cell>
          <cell r="AB418">
            <v>0</v>
          </cell>
          <cell r="AC418">
            <v>617.34235153587599</v>
          </cell>
          <cell r="AD418">
            <v>367.57563761964701</v>
          </cell>
          <cell r="AE418">
            <v>307.426824129181</v>
          </cell>
          <cell r="AF418">
            <v>235.266132825152</v>
          </cell>
          <cell r="AG418">
            <v>0.43380993107170501</v>
          </cell>
          <cell r="AH418">
            <v>0</v>
          </cell>
          <cell r="AI418">
            <v>0</v>
          </cell>
          <cell r="AJ418">
            <v>0</v>
          </cell>
          <cell r="AK418">
            <v>0</v>
          </cell>
          <cell r="AL418">
            <v>0</v>
          </cell>
          <cell r="AM418">
            <v>172.24412742448499</v>
          </cell>
          <cell r="AN418">
            <v>0</v>
          </cell>
          <cell r="AO418">
            <v>181.24412742448499</v>
          </cell>
          <cell r="AP418">
            <v>0</v>
          </cell>
          <cell r="AQ418">
            <v>26.000308915096301</v>
          </cell>
          <cell r="AR418">
            <v>26.000308915096301</v>
          </cell>
          <cell r="AS418">
            <v>26.000308915096301</v>
          </cell>
          <cell r="AT418">
            <v>30.313320698467699</v>
          </cell>
        </row>
        <row r="419">
          <cell r="G419">
            <v>29</v>
          </cell>
          <cell r="H419">
            <v>1</v>
          </cell>
          <cell r="I419">
            <v>24</v>
          </cell>
          <cell r="J419">
            <v>5</v>
          </cell>
          <cell r="K419">
            <v>58.060820250219301</v>
          </cell>
          <cell r="L419">
            <v>58.060820250219301</v>
          </cell>
          <cell r="M419">
            <v>147.26061926120499</v>
          </cell>
          <cell r="N419">
            <v>183.26061926120499</v>
          </cell>
          <cell r="O419">
            <v>1</v>
          </cell>
          <cell r="P419">
            <v>0</v>
          </cell>
          <cell r="Q419">
            <v>0</v>
          </cell>
          <cell r="R419">
            <v>0</v>
          </cell>
          <cell r="S419">
            <v>0</v>
          </cell>
          <cell r="T419">
            <v>0</v>
          </cell>
          <cell r="U419">
            <v>1262.77925498177</v>
          </cell>
          <cell r="V419">
            <v>0</v>
          </cell>
          <cell r="W419">
            <v>1298.77925498177</v>
          </cell>
          <cell r="X419">
            <v>0</v>
          </cell>
          <cell r="Y419">
            <v>0</v>
          </cell>
          <cell r="Z419">
            <v>0</v>
          </cell>
          <cell r="AA419">
            <v>0</v>
          </cell>
          <cell r="AB419">
            <v>0</v>
          </cell>
          <cell r="AC419">
            <v>310.21993307096398</v>
          </cell>
          <cell r="AD419">
            <v>229.83946360784901</v>
          </cell>
          <cell r="AE419">
            <v>111.170370194528</v>
          </cell>
          <cell r="AF419">
            <v>120.86271876136399</v>
          </cell>
          <cell r="AG419">
            <v>0.31522228480089398</v>
          </cell>
          <cell r="AH419">
            <v>0</v>
          </cell>
          <cell r="AI419">
            <v>0</v>
          </cell>
          <cell r="AJ419">
            <v>0</v>
          </cell>
          <cell r="AK419">
            <v>0</v>
          </cell>
          <cell r="AL419">
            <v>0</v>
          </cell>
          <cell r="AM419">
            <v>242.84457741103699</v>
          </cell>
          <cell r="AN419">
            <v>0</v>
          </cell>
          <cell r="AO419">
            <v>251.84457741103699</v>
          </cell>
          <cell r="AP419">
            <v>0</v>
          </cell>
          <cell r="AQ419">
            <v>11.793160812568701</v>
          </cell>
          <cell r="AR419">
            <v>11.793160812568701</v>
          </cell>
          <cell r="AS419">
            <v>11.793160812568701</v>
          </cell>
          <cell r="AT419">
            <v>18.2772999017423</v>
          </cell>
        </row>
        <row r="420">
          <cell r="G420">
            <v>21</v>
          </cell>
          <cell r="H420">
            <v>0.952380952380952</v>
          </cell>
          <cell r="I420">
            <v>10</v>
          </cell>
          <cell r="J420">
            <v>5</v>
          </cell>
          <cell r="K420">
            <v>43.4329759524514</v>
          </cell>
          <cell r="L420">
            <v>43.4329759524514</v>
          </cell>
          <cell r="M420">
            <v>102.933943299791</v>
          </cell>
          <cell r="N420">
            <v>138.933943299791</v>
          </cell>
          <cell r="O420">
            <v>1</v>
          </cell>
          <cell r="P420">
            <v>0</v>
          </cell>
          <cell r="Q420">
            <v>0</v>
          </cell>
          <cell r="R420">
            <v>0</v>
          </cell>
          <cell r="S420">
            <v>0</v>
          </cell>
          <cell r="T420">
            <v>0</v>
          </cell>
          <cell r="U420">
            <v>1246.9340838216999</v>
          </cell>
          <cell r="V420">
            <v>0</v>
          </cell>
          <cell r="W420">
            <v>1282.9340838216999</v>
          </cell>
          <cell r="X420">
            <v>0</v>
          </cell>
          <cell r="Y420">
            <v>0</v>
          </cell>
          <cell r="Z420">
            <v>0</v>
          </cell>
          <cell r="AA420">
            <v>0</v>
          </cell>
          <cell r="AB420">
            <v>0</v>
          </cell>
          <cell r="AC420">
            <v>226.40815488064399</v>
          </cell>
          <cell r="AD420">
            <v>175.75164680016999</v>
          </cell>
          <cell r="AE420">
            <v>74.7070756608435</v>
          </cell>
          <cell r="AF420">
            <v>95.880238349947405</v>
          </cell>
          <cell r="AG420">
            <v>0.29184645045223401</v>
          </cell>
          <cell r="AH420">
            <v>0</v>
          </cell>
          <cell r="AI420">
            <v>0</v>
          </cell>
          <cell r="AJ420">
            <v>0</v>
          </cell>
          <cell r="AK420">
            <v>0</v>
          </cell>
          <cell r="AL420">
            <v>0</v>
          </cell>
          <cell r="AM420">
            <v>265.95552082938798</v>
          </cell>
          <cell r="AN420">
            <v>0</v>
          </cell>
          <cell r="AO420">
            <v>274.95552082938798</v>
          </cell>
          <cell r="AP420">
            <v>0</v>
          </cell>
          <cell r="AQ420">
            <v>17.470284213313601</v>
          </cell>
          <cell r="AR420">
            <v>17.470284213313601</v>
          </cell>
          <cell r="AS420">
            <v>17.470284213313601</v>
          </cell>
          <cell r="AT420">
            <v>23.3219499785925</v>
          </cell>
        </row>
        <row r="421">
          <cell r="G421">
            <v>72</v>
          </cell>
          <cell r="H421">
            <v>0.52777777777777801</v>
          </cell>
          <cell r="I421">
            <v>5</v>
          </cell>
          <cell r="J421">
            <v>5</v>
          </cell>
          <cell r="K421">
            <v>183.96987164950801</v>
          </cell>
          <cell r="L421">
            <v>183.96987164950801</v>
          </cell>
          <cell r="M421">
            <v>539.68995675122301</v>
          </cell>
          <cell r="N421">
            <v>575.68995675122301</v>
          </cell>
          <cell r="O421">
            <v>1</v>
          </cell>
          <cell r="P421">
            <v>0</v>
          </cell>
          <cell r="Q421">
            <v>0</v>
          </cell>
          <cell r="R421">
            <v>0</v>
          </cell>
          <cell r="S421">
            <v>0</v>
          </cell>
          <cell r="T421">
            <v>0</v>
          </cell>
          <cell r="U421">
            <v>1340.59924051447</v>
          </cell>
          <cell r="V421">
            <v>0</v>
          </cell>
          <cell r="W421">
            <v>1376.59924051447</v>
          </cell>
          <cell r="X421">
            <v>0</v>
          </cell>
          <cell r="Y421">
            <v>0</v>
          </cell>
          <cell r="Z421">
            <v>0</v>
          </cell>
          <cell r="AA421">
            <v>0</v>
          </cell>
          <cell r="AB421">
            <v>0</v>
          </cell>
          <cell r="AC421">
            <v>744.70514737715496</v>
          </cell>
          <cell r="AD421">
            <v>493.58986799740097</v>
          </cell>
          <cell r="AE421">
            <v>291.66509305010601</v>
          </cell>
          <cell r="AF421">
            <v>239.873890366897</v>
          </cell>
          <cell r="AG421">
            <v>0.33779794124033202</v>
          </cell>
          <cell r="AH421">
            <v>0</v>
          </cell>
          <cell r="AI421">
            <v>0</v>
          </cell>
          <cell r="AJ421">
            <v>0</v>
          </cell>
          <cell r="AK421">
            <v>0</v>
          </cell>
          <cell r="AL421">
            <v>0</v>
          </cell>
          <cell r="AM421">
            <v>183.56519084504299</v>
          </cell>
          <cell r="AN421">
            <v>0</v>
          </cell>
          <cell r="AO421">
            <v>192.56519084504299</v>
          </cell>
          <cell r="AP421">
            <v>0</v>
          </cell>
          <cell r="AQ421">
            <v>14.5712613287346</v>
          </cell>
          <cell r="AR421">
            <v>14.5712613287346</v>
          </cell>
          <cell r="AS421">
            <v>14.5712613287346</v>
          </cell>
          <cell r="AT421">
            <v>20.3983452907312</v>
          </cell>
        </row>
        <row r="422">
          <cell r="G422">
            <v>48</v>
          </cell>
          <cell r="H422">
            <v>0.45833333333333298</v>
          </cell>
          <cell r="I422">
            <v>5</v>
          </cell>
          <cell r="J422">
            <v>5</v>
          </cell>
          <cell r="K422">
            <v>100.00381641009101</v>
          </cell>
          <cell r="L422">
            <v>100.00381641009101</v>
          </cell>
          <cell r="M422">
            <v>236.572474400955</v>
          </cell>
          <cell r="N422">
            <v>272.572474400955</v>
          </cell>
          <cell r="O422">
            <v>1</v>
          </cell>
          <cell r="P422">
            <v>0</v>
          </cell>
          <cell r="Q422">
            <v>0</v>
          </cell>
          <cell r="R422">
            <v>0</v>
          </cell>
          <cell r="S422">
            <v>0</v>
          </cell>
          <cell r="T422">
            <v>0</v>
          </cell>
          <cell r="U422">
            <v>1246.9340838216999</v>
          </cell>
          <cell r="V422">
            <v>0</v>
          </cell>
          <cell r="W422">
            <v>1282.9340838216999</v>
          </cell>
          <cell r="X422">
            <v>0</v>
          </cell>
          <cell r="Y422">
            <v>0</v>
          </cell>
          <cell r="Z422">
            <v>0</v>
          </cell>
          <cell r="AA422">
            <v>0</v>
          </cell>
          <cell r="AB422">
            <v>0</v>
          </cell>
          <cell r="AC422">
            <v>536.79083510952705</v>
          </cell>
          <cell r="AD422">
            <v>415.401764807262</v>
          </cell>
          <cell r="AE422">
            <v>177.21777749815701</v>
          </cell>
          <cell r="AF422">
            <v>177.67606308810201</v>
          </cell>
          <cell r="AG422">
            <v>0.29279171775148399</v>
          </cell>
          <cell r="AH422">
            <v>0</v>
          </cell>
          <cell r="AI422">
            <v>0</v>
          </cell>
          <cell r="AJ422">
            <v>0</v>
          </cell>
          <cell r="AK422">
            <v>0</v>
          </cell>
          <cell r="AL422">
            <v>0</v>
          </cell>
          <cell r="AM422">
            <v>106.474090602896</v>
          </cell>
          <cell r="AN422">
            <v>0</v>
          </cell>
          <cell r="AO422">
            <v>115.474090602896</v>
          </cell>
          <cell r="AP422">
            <v>0</v>
          </cell>
          <cell r="AQ422">
            <v>9.7983215818058298</v>
          </cell>
          <cell r="AR422">
            <v>9.7983215818058298</v>
          </cell>
          <cell r="AS422">
            <v>9.7983215818058298</v>
          </cell>
          <cell r="AT422">
            <v>17.104943901323502</v>
          </cell>
        </row>
        <row r="423">
          <cell r="G423">
            <v>29</v>
          </cell>
          <cell r="H423">
            <v>0.55172413793103403</v>
          </cell>
          <cell r="I423">
            <v>32</v>
          </cell>
          <cell r="J423">
            <v>5</v>
          </cell>
          <cell r="K423">
            <v>91.856512787906397</v>
          </cell>
          <cell r="L423">
            <v>91.856512787906397</v>
          </cell>
          <cell r="M423">
            <v>287.79977015483098</v>
          </cell>
          <cell r="N423">
            <v>323.79977015483098</v>
          </cell>
          <cell r="O423">
            <v>1</v>
          </cell>
          <cell r="P423">
            <v>0</v>
          </cell>
          <cell r="Q423">
            <v>0</v>
          </cell>
          <cell r="R423">
            <v>0</v>
          </cell>
          <cell r="S423">
            <v>0</v>
          </cell>
          <cell r="T423">
            <v>0</v>
          </cell>
          <cell r="U423">
            <v>1451.47534844702</v>
          </cell>
          <cell r="V423">
            <v>0</v>
          </cell>
          <cell r="W423">
            <v>1487.47534844702</v>
          </cell>
          <cell r="X423">
            <v>0</v>
          </cell>
          <cell r="Y423">
            <v>8</v>
          </cell>
          <cell r="Z423">
            <v>8</v>
          </cell>
          <cell r="AA423">
            <v>0</v>
          </cell>
          <cell r="AB423">
            <v>0</v>
          </cell>
          <cell r="AC423">
            <v>310.65417313389497</v>
          </cell>
          <cell r="AD423">
            <v>185.87774390459799</v>
          </cell>
          <cell r="AE423">
            <v>149.469850947955</v>
          </cell>
          <cell r="AF423">
            <v>132.38108836297599</v>
          </cell>
          <cell r="AG423">
            <v>0.42632620359099799</v>
          </cell>
          <cell r="AH423">
            <v>0</v>
          </cell>
          <cell r="AI423">
            <v>0</v>
          </cell>
          <cell r="AJ423">
            <v>0</v>
          </cell>
          <cell r="AK423">
            <v>0</v>
          </cell>
          <cell r="AL423">
            <v>0</v>
          </cell>
          <cell r="AM423">
            <v>153.84625425651399</v>
          </cell>
          <cell r="AN423">
            <v>0</v>
          </cell>
          <cell r="AO423">
            <v>162.84625425651399</v>
          </cell>
          <cell r="AP423">
            <v>0</v>
          </cell>
          <cell r="AQ423">
            <v>9.9153799734628905</v>
          </cell>
          <cell r="AR423">
            <v>9.9153799734628905</v>
          </cell>
          <cell r="AS423">
            <v>9.9153799734628905</v>
          </cell>
          <cell r="AT423">
            <v>17.472871770520801</v>
          </cell>
        </row>
        <row r="424">
          <cell r="G424">
            <v>15</v>
          </cell>
          <cell r="H424">
            <v>1</v>
          </cell>
          <cell r="I424">
            <v>4</v>
          </cell>
          <cell r="J424">
            <v>5</v>
          </cell>
          <cell r="K424">
            <v>33.233095948054498</v>
          </cell>
          <cell r="L424">
            <v>33.233095948054498</v>
          </cell>
          <cell r="M424">
            <v>82.060118319519304</v>
          </cell>
          <cell r="N424">
            <v>118.06011831951901</v>
          </cell>
          <cell r="O424">
            <v>1</v>
          </cell>
          <cell r="P424">
            <v>0</v>
          </cell>
          <cell r="Q424">
            <v>0</v>
          </cell>
          <cell r="R424">
            <v>0</v>
          </cell>
          <cell r="S424">
            <v>0</v>
          </cell>
          <cell r="T424">
            <v>0</v>
          </cell>
          <cell r="U424">
            <v>802.171927817045</v>
          </cell>
          <cell r="V424">
            <v>0</v>
          </cell>
          <cell r="W424">
            <v>838.171927817045</v>
          </cell>
          <cell r="X424">
            <v>0</v>
          </cell>
          <cell r="Y424">
            <v>0</v>
          </cell>
          <cell r="Z424">
            <v>0</v>
          </cell>
          <cell r="AA424">
            <v>0</v>
          </cell>
          <cell r="AB424">
            <v>0</v>
          </cell>
          <cell r="AC424">
            <v>175.49878124045901</v>
          </cell>
          <cell r="AD424">
            <v>129.18116933653499</v>
          </cell>
          <cell r="AE424">
            <v>60.456251560743901</v>
          </cell>
          <cell r="AF424">
            <v>82.578642662918099</v>
          </cell>
          <cell r="AG424">
            <v>0.30143623242963402</v>
          </cell>
          <cell r="AH424">
            <v>0</v>
          </cell>
          <cell r="AI424">
            <v>0</v>
          </cell>
          <cell r="AJ424">
            <v>0</v>
          </cell>
          <cell r="AK424">
            <v>0</v>
          </cell>
          <cell r="AL424">
            <v>0</v>
          </cell>
          <cell r="AM424">
            <v>119.52126527622499</v>
          </cell>
          <cell r="AN424">
            <v>0</v>
          </cell>
          <cell r="AO424">
            <v>128.52126527622499</v>
          </cell>
          <cell r="AP424">
            <v>0</v>
          </cell>
          <cell r="AQ424">
            <v>9.3210149181125406</v>
          </cell>
          <cell r="AR424">
            <v>9.3210149181125406</v>
          </cell>
          <cell r="AS424">
            <v>9.3210149181125406</v>
          </cell>
          <cell r="AT424">
            <v>16.492477316685601</v>
          </cell>
        </row>
        <row r="425">
          <cell r="G425">
            <v>50</v>
          </cell>
          <cell r="H425">
            <v>0.62</v>
          </cell>
          <cell r="I425">
            <v>16</v>
          </cell>
          <cell r="J425">
            <v>5</v>
          </cell>
          <cell r="K425">
            <v>119.23106051271699</v>
          </cell>
          <cell r="L425">
            <v>119.23106051271699</v>
          </cell>
          <cell r="M425">
            <v>278.52599720924502</v>
          </cell>
          <cell r="N425">
            <v>314.52599720924502</v>
          </cell>
          <cell r="O425">
            <v>1</v>
          </cell>
          <cell r="P425">
            <v>0</v>
          </cell>
          <cell r="Q425">
            <v>0</v>
          </cell>
          <cell r="R425">
            <v>0</v>
          </cell>
          <cell r="S425">
            <v>0</v>
          </cell>
          <cell r="T425">
            <v>0</v>
          </cell>
          <cell r="U425">
            <v>798.48953933166604</v>
          </cell>
          <cell r="V425">
            <v>0</v>
          </cell>
          <cell r="W425">
            <v>834.48953933166604</v>
          </cell>
          <cell r="X425">
            <v>0</v>
          </cell>
          <cell r="Y425">
            <v>4</v>
          </cell>
          <cell r="Z425">
            <v>4</v>
          </cell>
          <cell r="AA425">
            <v>0</v>
          </cell>
          <cell r="AB425">
            <v>0</v>
          </cell>
          <cell r="AC425">
            <v>589.08197818558006</v>
          </cell>
          <cell r="AD425">
            <v>428.60597917203</v>
          </cell>
          <cell r="AE425">
            <v>202.47977620385601</v>
          </cell>
          <cell r="AF425">
            <v>190.455107918295</v>
          </cell>
          <cell r="AG425">
            <v>0.30096484549260499</v>
          </cell>
          <cell r="AH425">
            <v>0</v>
          </cell>
          <cell r="AI425">
            <v>0</v>
          </cell>
          <cell r="AJ425">
            <v>0</v>
          </cell>
          <cell r="AK425">
            <v>0</v>
          </cell>
          <cell r="AL425">
            <v>0</v>
          </cell>
          <cell r="AM425">
            <v>98.436018704434005</v>
          </cell>
          <cell r="AN425">
            <v>0</v>
          </cell>
          <cell r="AO425">
            <v>107.43601870443401</v>
          </cell>
          <cell r="AP425">
            <v>0</v>
          </cell>
          <cell r="AQ425">
            <v>11.7062929347228</v>
          </cell>
          <cell r="AR425">
            <v>11.7062929347228</v>
          </cell>
          <cell r="AS425">
            <v>11.7062929347228</v>
          </cell>
          <cell r="AT425">
            <v>18.0231714144766</v>
          </cell>
        </row>
        <row r="426">
          <cell r="G426">
            <v>56</v>
          </cell>
          <cell r="H426">
            <v>0.69642857142857095</v>
          </cell>
          <cell r="I426">
            <v>7</v>
          </cell>
          <cell r="J426">
            <v>5</v>
          </cell>
          <cell r="K426">
            <v>141.30997584857701</v>
          </cell>
          <cell r="L426">
            <v>141.30997584857701</v>
          </cell>
          <cell r="M426">
            <v>319.48905398718199</v>
          </cell>
          <cell r="N426">
            <v>355.48905398718199</v>
          </cell>
          <cell r="O426">
            <v>1</v>
          </cell>
          <cell r="P426">
            <v>0</v>
          </cell>
          <cell r="Q426">
            <v>0</v>
          </cell>
          <cell r="R426">
            <v>0</v>
          </cell>
          <cell r="S426">
            <v>0</v>
          </cell>
          <cell r="T426">
            <v>0</v>
          </cell>
          <cell r="U426">
            <v>921.67691823358598</v>
          </cell>
          <cell r="V426">
            <v>0</v>
          </cell>
          <cell r="W426">
            <v>957.67691823358598</v>
          </cell>
          <cell r="X426">
            <v>0</v>
          </cell>
          <cell r="Y426">
            <v>0</v>
          </cell>
          <cell r="Z426">
            <v>0</v>
          </cell>
          <cell r="AA426">
            <v>0</v>
          </cell>
          <cell r="AB426">
            <v>0</v>
          </cell>
          <cell r="AC426">
            <v>657.93132491672804</v>
          </cell>
          <cell r="AD426">
            <v>463.30900563783302</v>
          </cell>
          <cell r="AE426">
            <v>229.743235486407</v>
          </cell>
          <cell r="AF426">
            <v>206.082093264733</v>
          </cell>
          <cell r="AG426">
            <v>0.30558883722278402</v>
          </cell>
          <cell r="AH426">
            <v>0</v>
          </cell>
          <cell r="AI426">
            <v>0</v>
          </cell>
          <cell r="AJ426">
            <v>0</v>
          </cell>
          <cell r="AK426">
            <v>0</v>
          </cell>
          <cell r="AL426">
            <v>0</v>
          </cell>
          <cell r="AM426">
            <v>181.95300010689201</v>
          </cell>
          <cell r="AN426">
            <v>0</v>
          </cell>
          <cell r="AO426">
            <v>190.95300010689201</v>
          </cell>
          <cell r="AP426">
            <v>0</v>
          </cell>
          <cell r="AQ426">
            <v>16.9990342111623</v>
          </cell>
          <cell r="AR426">
            <v>16.9990342111623</v>
          </cell>
          <cell r="AS426">
            <v>16.9990342111623</v>
          </cell>
          <cell r="AT426">
            <v>22.682731466127201</v>
          </cell>
        </row>
        <row r="427">
          <cell r="G427">
            <v>56</v>
          </cell>
          <cell r="H427">
            <v>0.76785714285714302</v>
          </cell>
          <cell r="I427">
            <v>16</v>
          </cell>
          <cell r="J427">
            <v>5</v>
          </cell>
          <cell r="K427">
            <v>207.75489593291999</v>
          </cell>
          <cell r="L427">
            <v>207.75489593291999</v>
          </cell>
          <cell r="M427">
            <v>650.65820264406705</v>
          </cell>
          <cell r="N427">
            <v>686.65820264406705</v>
          </cell>
          <cell r="O427">
            <v>1</v>
          </cell>
          <cell r="P427">
            <v>0</v>
          </cell>
          <cell r="Q427">
            <v>0</v>
          </cell>
          <cell r="R427">
            <v>0</v>
          </cell>
          <cell r="S427">
            <v>0</v>
          </cell>
          <cell r="T427">
            <v>0</v>
          </cell>
          <cell r="U427">
            <v>1528.66705023503</v>
          </cell>
          <cell r="V427">
            <v>0</v>
          </cell>
          <cell r="W427">
            <v>1564.66705023503</v>
          </cell>
          <cell r="X427">
            <v>0</v>
          </cell>
          <cell r="Y427">
            <v>4</v>
          </cell>
          <cell r="Z427">
            <v>4</v>
          </cell>
          <cell r="AA427">
            <v>0</v>
          </cell>
          <cell r="AB427">
            <v>0</v>
          </cell>
          <cell r="AC427">
            <v>657.15416237179102</v>
          </cell>
          <cell r="AD427">
            <v>395.00233915774601</v>
          </cell>
          <cell r="AE427">
            <v>305.83781936815899</v>
          </cell>
          <cell r="AF427">
            <v>232.18352861089201</v>
          </cell>
          <cell r="AG427">
            <v>0.419091270747946</v>
          </cell>
          <cell r="AH427">
            <v>0</v>
          </cell>
          <cell r="AI427">
            <v>0</v>
          </cell>
          <cell r="AJ427">
            <v>0</v>
          </cell>
          <cell r="AK427">
            <v>0</v>
          </cell>
          <cell r="AL427">
            <v>0</v>
          </cell>
          <cell r="AM427">
            <v>98.500250411388393</v>
          </cell>
          <cell r="AN427">
            <v>0</v>
          </cell>
          <cell r="AO427">
            <v>107.500250411388</v>
          </cell>
          <cell r="AP427">
            <v>0</v>
          </cell>
          <cell r="AQ427">
            <v>10.9667315003861</v>
          </cell>
          <cell r="AR427">
            <v>10.9667315003861</v>
          </cell>
          <cell r="AS427">
            <v>10.9667315003861</v>
          </cell>
          <cell r="AT427">
            <v>18.0314225564148</v>
          </cell>
        </row>
        <row r="428">
          <cell r="G428">
            <v>1460</v>
          </cell>
          <cell r="H428">
            <v>0.104109589041096</v>
          </cell>
          <cell r="I428">
            <v>34</v>
          </cell>
          <cell r="J428">
            <v>770</v>
          </cell>
          <cell r="K428">
            <v>844.08834219227595</v>
          </cell>
          <cell r="L428">
            <v>844.08834219227595</v>
          </cell>
          <cell r="M428">
            <v>2175.0988183330101</v>
          </cell>
          <cell r="N428">
            <v>2211.0988183330101</v>
          </cell>
          <cell r="O428">
            <v>1</v>
          </cell>
          <cell r="P428">
            <v>0</v>
          </cell>
          <cell r="Q428">
            <v>0</v>
          </cell>
          <cell r="R428">
            <v>0</v>
          </cell>
          <cell r="S428">
            <v>0</v>
          </cell>
          <cell r="T428">
            <v>0</v>
          </cell>
          <cell r="U428">
            <v>697.82962939174297</v>
          </cell>
          <cell r="V428">
            <v>0</v>
          </cell>
          <cell r="W428">
            <v>733.82962939174297</v>
          </cell>
          <cell r="X428">
            <v>0</v>
          </cell>
          <cell r="Y428">
            <v>48</v>
          </cell>
          <cell r="Z428">
            <v>48</v>
          </cell>
          <cell r="AA428">
            <v>0</v>
          </cell>
          <cell r="AB428">
            <v>0</v>
          </cell>
          <cell r="AC428">
            <v>2176.0769956521599</v>
          </cell>
          <cell r="AD428">
            <v>1735.1154024103901</v>
          </cell>
          <cell r="AE428">
            <v>539.56134347932198</v>
          </cell>
          <cell r="AF428">
            <v>480.286285538615</v>
          </cell>
          <cell r="AG428">
            <v>0.196041349547391</v>
          </cell>
          <cell r="AH428">
            <v>0</v>
          </cell>
          <cell r="AI428">
            <v>0</v>
          </cell>
          <cell r="AJ428">
            <v>0</v>
          </cell>
          <cell r="AK428">
            <v>0</v>
          </cell>
          <cell r="AL428">
            <v>0</v>
          </cell>
          <cell r="AM428">
            <v>108.902661996955</v>
          </cell>
          <cell r="AN428">
            <v>0</v>
          </cell>
          <cell r="AO428">
            <v>117.902661996955</v>
          </cell>
          <cell r="AP428">
            <v>0</v>
          </cell>
          <cell r="AQ428">
            <v>14.390427166410101</v>
          </cell>
          <cell r="AR428">
            <v>14.390427166410101</v>
          </cell>
          <cell r="AS428">
            <v>14.390427166410101</v>
          </cell>
          <cell r="AT428">
            <v>20.207197897938102</v>
          </cell>
        </row>
        <row r="429">
          <cell r="G429">
            <v>878</v>
          </cell>
          <cell r="H429">
            <v>0.21298405466970399</v>
          </cell>
          <cell r="I429">
            <v>42</v>
          </cell>
          <cell r="J429">
            <v>770</v>
          </cell>
          <cell r="K429">
            <v>422.265476597239</v>
          </cell>
          <cell r="L429">
            <v>422.265476597239</v>
          </cell>
          <cell r="M429">
            <v>923.83463686300297</v>
          </cell>
          <cell r="N429">
            <v>959.83463686300297</v>
          </cell>
          <cell r="O429">
            <v>1</v>
          </cell>
          <cell r="P429">
            <v>0</v>
          </cell>
          <cell r="Q429">
            <v>0</v>
          </cell>
          <cell r="R429">
            <v>0</v>
          </cell>
          <cell r="S429">
            <v>0</v>
          </cell>
          <cell r="T429">
            <v>0</v>
          </cell>
          <cell r="U429">
            <v>594.519082589768</v>
          </cell>
          <cell r="V429">
            <v>0</v>
          </cell>
          <cell r="W429">
            <v>630.519082589768</v>
          </cell>
          <cell r="X429">
            <v>0</v>
          </cell>
          <cell r="Y429">
            <v>24</v>
          </cell>
          <cell r="Z429">
            <v>24</v>
          </cell>
          <cell r="AA429">
            <v>0</v>
          </cell>
          <cell r="AB429">
            <v>0</v>
          </cell>
          <cell r="AC429">
            <v>1694.9919985557599</v>
          </cell>
          <cell r="AD429">
            <v>1062.1907884792499</v>
          </cell>
          <cell r="AE429">
            <v>711.70803878242702</v>
          </cell>
          <cell r="AF429">
            <v>576.85443222742401</v>
          </cell>
          <cell r="AG429">
            <v>0.27771793031383302</v>
          </cell>
          <cell r="AH429">
            <v>0</v>
          </cell>
          <cell r="AI429">
            <v>0</v>
          </cell>
          <cell r="AJ429">
            <v>0</v>
          </cell>
          <cell r="AK429">
            <v>0</v>
          </cell>
          <cell r="AL429">
            <v>0</v>
          </cell>
          <cell r="AM429">
            <v>111.096786259696</v>
          </cell>
          <cell r="AN429">
            <v>0</v>
          </cell>
          <cell r="AO429">
            <v>120.096786259696</v>
          </cell>
          <cell r="AP429">
            <v>0</v>
          </cell>
          <cell r="AQ429">
            <v>15.5671214028036</v>
          </cell>
          <cell r="AR429">
            <v>15.5671214028036</v>
          </cell>
          <cell r="AS429">
            <v>15.5671214028036</v>
          </cell>
          <cell r="AT429">
            <v>21.251673803766799</v>
          </cell>
        </row>
        <row r="430">
          <cell r="G430">
            <v>1442</v>
          </cell>
          <cell r="H430">
            <v>0.18099861303744799</v>
          </cell>
          <cell r="I430">
            <v>47</v>
          </cell>
          <cell r="J430">
            <v>770</v>
          </cell>
          <cell r="K430">
            <v>413.34922745446801</v>
          </cell>
          <cell r="L430">
            <v>413.34922745446801</v>
          </cell>
          <cell r="M430">
            <v>1346.2299764931499</v>
          </cell>
          <cell r="N430">
            <v>1382.2299764931499</v>
          </cell>
          <cell r="O430">
            <v>1</v>
          </cell>
          <cell r="P430">
            <v>0</v>
          </cell>
          <cell r="Q430">
            <v>0</v>
          </cell>
          <cell r="R430">
            <v>0</v>
          </cell>
          <cell r="S430">
            <v>0</v>
          </cell>
          <cell r="T430">
            <v>0</v>
          </cell>
          <cell r="U430">
            <v>255.26640187595299</v>
          </cell>
          <cell r="V430">
            <v>0</v>
          </cell>
          <cell r="W430">
            <v>291.26640187595302</v>
          </cell>
          <cell r="X430">
            <v>0</v>
          </cell>
          <cell r="Y430">
            <v>44</v>
          </cell>
          <cell r="Z430">
            <v>44</v>
          </cell>
          <cell r="AA430">
            <v>0</v>
          </cell>
          <cell r="AB430">
            <v>0</v>
          </cell>
          <cell r="AC430">
            <v>3161.9019545254801</v>
          </cell>
          <cell r="AD430">
            <v>2659.7179923273302</v>
          </cell>
          <cell r="AE430">
            <v>1168.72042327488</v>
          </cell>
          <cell r="AF430">
            <v>1095.4505704222499</v>
          </cell>
          <cell r="AG430">
            <v>0.25945697069749202</v>
          </cell>
          <cell r="AH430">
            <v>0</v>
          </cell>
          <cell r="AI430">
            <v>0</v>
          </cell>
          <cell r="AJ430">
            <v>0</v>
          </cell>
          <cell r="AK430">
            <v>0</v>
          </cell>
          <cell r="AL430">
            <v>0</v>
          </cell>
          <cell r="AM430">
            <v>122.82550345943299</v>
          </cell>
          <cell r="AN430">
            <v>0</v>
          </cell>
          <cell r="AO430">
            <v>131.82550345943301</v>
          </cell>
          <cell r="AP430">
            <v>0</v>
          </cell>
          <cell r="AQ430">
            <v>16.149080161869001</v>
          </cell>
          <cell r="AR430">
            <v>16.149080161869001</v>
          </cell>
          <cell r="AS430">
            <v>16.149080161869001</v>
          </cell>
          <cell r="AT430">
            <v>21.527835706483302</v>
          </cell>
        </row>
        <row r="431">
          <cell r="G431">
            <v>3081</v>
          </cell>
          <cell r="H431">
            <v>0.30769230769230799</v>
          </cell>
          <cell r="I431">
            <v>48</v>
          </cell>
          <cell r="J431">
            <v>770</v>
          </cell>
          <cell r="K431">
            <v>3412.5888191846898</v>
          </cell>
          <cell r="L431">
            <v>3412.5888191846898</v>
          </cell>
          <cell r="M431">
            <v>9177.1179959344609</v>
          </cell>
          <cell r="N431">
            <v>9213.1179959344609</v>
          </cell>
          <cell r="O431">
            <v>1</v>
          </cell>
          <cell r="P431">
            <v>0</v>
          </cell>
          <cell r="Q431">
            <v>0</v>
          </cell>
          <cell r="R431">
            <v>0</v>
          </cell>
          <cell r="S431">
            <v>0</v>
          </cell>
          <cell r="T431">
            <v>0</v>
          </cell>
          <cell r="U431">
            <v>780.95049413552204</v>
          </cell>
          <cell r="V431">
            <v>0</v>
          </cell>
          <cell r="W431">
            <v>816.95049413552204</v>
          </cell>
          <cell r="X431">
            <v>0</v>
          </cell>
          <cell r="Y431">
            <v>114</v>
          </cell>
          <cell r="Z431">
            <v>114</v>
          </cell>
          <cell r="AA431">
            <v>0</v>
          </cell>
          <cell r="AB431">
            <v>0</v>
          </cell>
          <cell r="AC431">
            <v>6242.6487553557299</v>
          </cell>
          <cell r="AD431">
            <v>5278.2728066970003</v>
          </cell>
          <cell r="AE431">
            <v>2085.9715090731302</v>
          </cell>
          <cell r="AF431">
            <v>1911.6689439018701</v>
          </cell>
          <cell r="AG431">
            <v>0.24217538445082701</v>
          </cell>
          <cell r="AH431">
            <v>0</v>
          </cell>
          <cell r="AI431">
            <v>0</v>
          </cell>
          <cell r="AJ431">
            <v>0</v>
          </cell>
          <cell r="AK431">
            <v>0</v>
          </cell>
          <cell r="AL431">
            <v>0</v>
          </cell>
          <cell r="AM431">
            <v>126.773660332085</v>
          </cell>
          <cell r="AN431">
            <v>0</v>
          </cell>
          <cell r="AO431">
            <v>135.773660332085</v>
          </cell>
          <cell r="AP431">
            <v>0</v>
          </cell>
          <cell r="AQ431">
            <v>15.341257849858099</v>
          </cell>
          <cell r="AR431">
            <v>15.341257849858099</v>
          </cell>
          <cell r="AS431">
            <v>15.341257849858099</v>
          </cell>
          <cell r="AT431">
            <v>21.063583480869902</v>
          </cell>
        </row>
        <row r="432">
          <cell r="G432">
            <v>1</v>
          </cell>
          <cell r="H432">
            <v>1</v>
          </cell>
          <cell r="I432">
            <v>1</v>
          </cell>
          <cell r="J432">
            <v>770</v>
          </cell>
          <cell r="K432">
            <v>2.7176433998795599</v>
          </cell>
          <cell r="L432">
            <v>2.7176433998795599</v>
          </cell>
          <cell r="M432">
            <v>2.7176433998795599</v>
          </cell>
          <cell r="N432">
            <v>38.717643399879599</v>
          </cell>
          <cell r="O432">
            <v>1</v>
          </cell>
          <cell r="P432">
            <v>0</v>
          </cell>
          <cell r="Q432">
            <v>0</v>
          </cell>
          <cell r="R432">
            <v>0</v>
          </cell>
          <cell r="S432">
            <v>0</v>
          </cell>
          <cell r="T432">
            <v>0</v>
          </cell>
          <cell r="U432">
            <v>592.44626117374401</v>
          </cell>
          <cell r="V432">
            <v>0</v>
          </cell>
          <cell r="W432">
            <v>628.44626117374401</v>
          </cell>
          <cell r="X432">
            <v>0</v>
          </cell>
          <cell r="Y432">
            <v>0</v>
          </cell>
          <cell r="Z432">
            <v>0</v>
          </cell>
          <cell r="AA432">
            <v>0</v>
          </cell>
          <cell r="AB432">
            <v>0</v>
          </cell>
          <cell r="AC432">
            <v>2.1019631728531398</v>
          </cell>
          <cell r="AD432">
            <v>1.4732329911139199</v>
          </cell>
          <cell r="AE432">
            <v>0.96066905496426602</v>
          </cell>
          <cell r="AF432">
            <v>36.769919314351199</v>
          </cell>
          <cell r="AG432">
            <v>0.30338887197279402</v>
          </cell>
          <cell r="AH432">
            <v>0</v>
          </cell>
          <cell r="AI432">
            <v>0</v>
          </cell>
          <cell r="AJ432">
            <v>0</v>
          </cell>
          <cell r="AK432">
            <v>0</v>
          </cell>
          <cell r="AL432">
            <v>0</v>
          </cell>
          <cell r="AM432">
            <v>131.555716563674</v>
          </cell>
          <cell r="AN432">
            <v>0</v>
          </cell>
          <cell r="AO432">
            <v>140.555716563674</v>
          </cell>
          <cell r="AP432">
            <v>0</v>
          </cell>
          <cell r="AQ432">
            <v>15.2087133270777</v>
          </cell>
          <cell r="AR432">
            <v>15.2087133270777</v>
          </cell>
          <cell r="AS432">
            <v>15.2087133270777</v>
          </cell>
          <cell r="AT432">
            <v>20.515596251559302</v>
          </cell>
        </row>
        <row r="433">
          <cell r="G433">
            <v>4345</v>
          </cell>
          <cell r="H433">
            <v>9.9424626006904507E-2</v>
          </cell>
          <cell r="I433">
            <v>86</v>
          </cell>
          <cell r="J433">
            <v>770</v>
          </cell>
          <cell r="K433">
            <v>10265.6196172333</v>
          </cell>
          <cell r="L433">
            <v>10265.6196172333</v>
          </cell>
          <cell r="M433">
            <v>36606.559581706701</v>
          </cell>
          <cell r="N433">
            <v>36642.559581706701</v>
          </cell>
          <cell r="O433">
            <v>1</v>
          </cell>
          <cell r="P433">
            <v>0</v>
          </cell>
          <cell r="Q433">
            <v>0</v>
          </cell>
          <cell r="R433">
            <v>0</v>
          </cell>
          <cell r="S433">
            <v>0</v>
          </cell>
          <cell r="T433">
            <v>0</v>
          </cell>
          <cell r="U433">
            <v>1138.41088948068</v>
          </cell>
          <cell r="V433">
            <v>0</v>
          </cell>
          <cell r="W433">
            <v>1174.41088948068</v>
          </cell>
          <cell r="X433">
            <v>0</v>
          </cell>
          <cell r="Y433">
            <v>158</v>
          </cell>
          <cell r="Z433">
            <v>124</v>
          </cell>
          <cell r="AA433">
            <v>0</v>
          </cell>
          <cell r="AB433">
            <v>0</v>
          </cell>
          <cell r="AC433">
            <v>11890.5577673353</v>
          </cell>
          <cell r="AD433">
            <v>10236.858871032</v>
          </cell>
          <cell r="AE433">
            <v>3488.8211040292999</v>
          </cell>
          <cell r="AF433">
            <v>3182.39197620091</v>
          </cell>
          <cell r="AG433">
            <v>0.227731260119516</v>
          </cell>
          <cell r="AH433">
            <v>0</v>
          </cell>
          <cell r="AI433">
            <v>0</v>
          </cell>
          <cell r="AJ433">
            <v>0</v>
          </cell>
          <cell r="AK433">
            <v>0</v>
          </cell>
          <cell r="AL433">
            <v>0</v>
          </cell>
          <cell r="AM433">
            <v>190.34615943496499</v>
          </cell>
          <cell r="AN433">
            <v>0</v>
          </cell>
          <cell r="AO433">
            <v>199.34615943496499</v>
          </cell>
          <cell r="AP433">
            <v>0</v>
          </cell>
          <cell r="AQ433">
            <v>17.429554071940899</v>
          </cell>
          <cell r="AR433">
            <v>17.429554071940899</v>
          </cell>
          <cell r="AS433">
            <v>17.429554071940899</v>
          </cell>
          <cell r="AT433">
            <v>22.800590751279699</v>
          </cell>
        </row>
        <row r="434">
          <cell r="G434">
            <v>1850</v>
          </cell>
          <cell r="H434">
            <v>0.312972972972973</v>
          </cell>
          <cell r="I434">
            <v>199</v>
          </cell>
          <cell r="J434">
            <v>770</v>
          </cell>
          <cell r="K434">
            <v>4265.6011892281804</v>
          </cell>
          <cell r="L434">
            <v>4265.6011892281804</v>
          </cell>
          <cell r="M434">
            <v>13314.2685720189</v>
          </cell>
          <cell r="N434">
            <v>13350.2685720189</v>
          </cell>
          <cell r="O434">
            <v>1</v>
          </cell>
          <cell r="P434">
            <v>0</v>
          </cell>
          <cell r="Q434">
            <v>0</v>
          </cell>
          <cell r="R434">
            <v>0</v>
          </cell>
          <cell r="S434">
            <v>0</v>
          </cell>
          <cell r="T434">
            <v>0</v>
          </cell>
          <cell r="U434">
            <v>1470.6033817291</v>
          </cell>
          <cell r="V434">
            <v>0</v>
          </cell>
          <cell r="W434">
            <v>1506.6033817291</v>
          </cell>
          <cell r="X434">
            <v>0</v>
          </cell>
          <cell r="Y434">
            <v>88</v>
          </cell>
          <cell r="Z434">
            <v>74</v>
          </cell>
          <cell r="AA434">
            <v>0</v>
          </cell>
          <cell r="AB434">
            <v>0</v>
          </cell>
          <cell r="AC434">
            <v>5935.3504798797803</v>
          </cell>
          <cell r="AD434">
            <v>3524.91633793447</v>
          </cell>
          <cell r="AE434">
            <v>1984.88227444321</v>
          </cell>
          <cell r="AF434">
            <v>1301.6224722772299</v>
          </cell>
          <cell r="AG434">
            <v>0.29649108039530703</v>
          </cell>
          <cell r="AH434">
            <v>0</v>
          </cell>
          <cell r="AI434">
            <v>0</v>
          </cell>
          <cell r="AJ434">
            <v>0</v>
          </cell>
          <cell r="AK434">
            <v>0</v>
          </cell>
          <cell r="AL434">
            <v>0</v>
          </cell>
          <cell r="AM434">
            <v>108.65757841389799</v>
          </cell>
          <cell r="AN434">
            <v>0</v>
          </cell>
          <cell r="AO434">
            <v>117.65757841389799</v>
          </cell>
          <cell r="AP434">
            <v>0</v>
          </cell>
          <cell r="AQ434">
            <v>28.212194673152101</v>
          </cell>
          <cell r="AR434">
            <v>28.212194673152101</v>
          </cell>
          <cell r="AS434">
            <v>28.212194673152101</v>
          </cell>
          <cell r="AT434">
            <v>32.472752139816897</v>
          </cell>
        </row>
        <row r="435">
          <cell r="G435">
            <v>9293</v>
          </cell>
          <cell r="H435">
            <v>0.248036156246637</v>
          </cell>
          <cell r="I435">
            <v>49</v>
          </cell>
          <cell r="J435">
            <v>319</v>
          </cell>
          <cell r="K435">
            <v>9019.2115754658607</v>
          </cell>
          <cell r="L435">
            <v>9019.2115754658607</v>
          </cell>
          <cell r="M435">
            <v>41716.958848374801</v>
          </cell>
          <cell r="N435">
            <v>41752.958848374801</v>
          </cell>
          <cell r="O435">
            <v>1.14216257584916</v>
          </cell>
          <cell r="P435">
            <v>0</v>
          </cell>
          <cell r="Q435">
            <v>0</v>
          </cell>
          <cell r="R435">
            <v>0</v>
          </cell>
          <cell r="S435">
            <v>0</v>
          </cell>
          <cell r="T435">
            <v>0</v>
          </cell>
          <cell r="U435">
            <v>2959.6711657498699</v>
          </cell>
          <cell r="V435">
            <v>0</v>
          </cell>
          <cell r="W435">
            <v>2995.6711657498699</v>
          </cell>
          <cell r="X435">
            <v>0</v>
          </cell>
          <cell r="Y435">
            <v>332</v>
          </cell>
          <cell r="Z435">
            <v>204</v>
          </cell>
          <cell r="AA435">
            <v>0</v>
          </cell>
          <cell r="AB435">
            <v>0</v>
          </cell>
          <cell r="AC435">
            <v>21225.745468786601</v>
          </cell>
          <cell r="AD435">
            <v>14439.795124075001</v>
          </cell>
          <cell r="AE435">
            <v>11062.193791674101</v>
          </cell>
          <cell r="AF435">
            <v>8158.3443752968196</v>
          </cell>
          <cell r="AG435">
            <v>0.402811873959038</v>
          </cell>
          <cell r="AH435">
            <v>0</v>
          </cell>
          <cell r="AI435">
            <v>0</v>
          </cell>
          <cell r="AJ435">
            <v>0</v>
          </cell>
          <cell r="AK435">
            <v>0</v>
          </cell>
          <cell r="AL435">
            <v>0</v>
          </cell>
          <cell r="AM435">
            <v>328.02791358807201</v>
          </cell>
          <cell r="AN435">
            <v>0</v>
          </cell>
          <cell r="AO435">
            <v>337.02791358807201</v>
          </cell>
          <cell r="AP435">
            <v>0</v>
          </cell>
          <cell r="AQ435">
            <v>18.308603837718401</v>
          </cell>
          <cell r="AR435">
            <v>18.308603837718401</v>
          </cell>
          <cell r="AS435">
            <v>18.308603837718401</v>
          </cell>
          <cell r="AT435">
            <v>23.538457132563501</v>
          </cell>
        </row>
        <row r="436">
          <cell r="G436">
            <v>6415</v>
          </cell>
          <cell r="H436">
            <v>0.38051441932969599</v>
          </cell>
          <cell r="I436">
            <v>51</v>
          </cell>
          <cell r="J436">
            <v>319</v>
          </cell>
          <cell r="K436">
            <v>7267.3364633028896</v>
          </cell>
          <cell r="L436">
            <v>7267.3364633028896</v>
          </cell>
          <cell r="M436">
            <v>23918.900550730901</v>
          </cell>
          <cell r="N436">
            <v>23954.900550730901</v>
          </cell>
          <cell r="O436">
            <v>1</v>
          </cell>
          <cell r="P436">
            <v>0</v>
          </cell>
          <cell r="Q436">
            <v>0</v>
          </cell>
          <cell r="R436">
            <v>0</v>
          </cell>
          <cell r="S436">
            <v>0</v>
          </cell>
          <cell r="T436">
            <v>0</v>
          </cell>
          <cell r="U436">
            <v>988.22177568595203</v>
          </cell>
          <cell r="V436">
            <v>0</v>
          </cell>
          <cell r="W436">
            <v>1024.22177568595</v>
          </cell>
          <cell r="X436">
            <v>0</v>
          </cell>
          <cell r="Y436">
            <v>188</v>
          </cell>
          <cell r="Z436">
            <v>148</v>
          </cell>
          <cell r="AA436">
            <v>0</v>
          </cell>
          <cell r="AB436">
            <v>0</v>
          </cell>
          <cell r="AC436">
            <v>14752.734666488201</v>
          </cell>
          <cell r="AD436">
            <v>10090.652200300599</v>
          </cell>
          <cell r="AE436">
            <v>9693.26272307625</v>
          </cell>
          <cell r="AF436">
            <v>7316.8351196785497</v>
          </cell>
          <cell r="AG436">
            <v>0.46516485778216998</v>
          </cell>
          <cell r="AH436">
            <v>0</v>
          </cell>
          <cell r="AI436">
            <v>0</v>
          </cell>
          <cell r="AJ436">
            <v>0</v>
          </cell>
          <cell r="AK436">
            <v>0</v>
          </cell>
          <cell r="AL436">
            <v>0</v>
          </cell>
          <cell r="AM436">
            <v>125.724301962895</v>
          </cell>
          <cell r="AN436">
            <v>0</v>
          </cell>
          <cell r="AO436">
            <v>134.724301962895</v>
          </cell>
          <cell r="AP436">
            <v>0</v>
          </cell>
          <cell r="AQ436">
            <v>15.088230547932101</v>
          </cell>
          <cell r="AR436">
            <v>15.088230547932101</v>
          </cell>
          <cell r="AS436">
            <v>15.088230547932101</v>
          </cell>
          <cell r="AT436">
            <v>20.735306394894</v>
          </cell>
        </row>
        <row r="437">
          <cell r="G437">
            <v>8735</v>
          </cell>
          <cell r="H437">
            <v>0.43388666285060101</v>
          </cell>
          <cell r="I437">
            <v>17</v>
          </cell>
          <cell r="J437">
            <v>319</v>
          </cell>
          <cell r="K437">
            <v>16662.089542153499</v>
          </cell>
          <cell r="L437">
            <v>16662.089542153499</v>
          </cell>
          <cell r="M437">
            <v>213691.94778393701</v>
          </cell>
          <cell r="N437">
            <v>213727.94778393701</v>
          </cell>
          <cell r="O437">
            <v>1</v>
          </cell>
          <cell r="P437">
            <v>0</v>
          </cell>
          <cell r="Q437">
            <v>0</v>
          </cell>
          <cell r="R437">
            <v>0</v>
          </cell>
          <cell r="S437">
            <v>0</v>
          </cell>
          <cell r="T437">
            <v>0</v>
          </cell>
          <cell r="U437">
            <v>4435.6181723239797</v>
          </cell>
          <cell r="V437">
            <v>0</v>
          </cell>
          <cell r="W437">
            <v>4471.6181723239797</v>
          </cell>
          <cell r="X437">
            <v>0</v>
          </cell>
          <cell r="Y437">
            <v>320</v>
          </cell>
          <cell r="Z437">
            <v>146</v>
          </cell>
          <cell r="AA437">
            <v>0</v>
          </cell>
          <cell r="AB437">
            <v>0</v>
          </cell>
          <cell r="AC437">
            <v>20208.970705392199</v>
          </cell>
          <cell r="AD437">
            <v>14607.1890148231</v>
          </cell>
          <cell r="AE437">
            <v>9550.1780939252094</v>
          </cell>
          <cell r="AF437">
            <v>7661.8412722023304</v>
          </cell>
          <cell r="AG437">
            <v>0.35903679407410699</v>
          </cell>
          <cell r="AH437">
            <v>0</v>
          </cell>
          <cell r="AI437">
            <v>0</v>
          </cell>
          <cell r="AJ437">
            <v>0</v>
          </cell>
          <cell r="AK437">
            <v>0</v>
          </cell>
          <cell r="AL437">
            <v>0</v>
          </cell>
          <cell r="AM437">
            <v>184.96906567562499</v>
          </cell>
          <cell r="AN437">
            <v>0</v>
          </cell>
          <cell r="AO437">
            <v>193.96906567562499</v>
          </cell>
          <cell r="AP437">
            <v>0</v>
          </cell>
          <cell r="AQ437">
            <v>17.489746915086702</v>
          </cell>
          <cell r="AR437">
            <v>17.489746915086702</v>
          </cell>
          <cell r="AS437">
            <v>17.489746915086702</v>
          </cell>
          <cell r="AT437">
            <v>22.800608775412901</v>
          </cell>
        </row>
        <row r="438">
          <cell r="G438">
            <v>4381</v>
          </cell>
          <cell r="H438">
            <v>0.61173248116868295</v>
          </cell>
          <cell r="I438">
            <v>8</v>
          </cell>
          <cell r="J438">
            <v>319</v>
          </cell>
          <cell r="K438">
            <v>6842.4452964674301</v>
          </cell>
          <cell r="L438">
            <v>6842.4452964674301</v>
          </cell>
          <cell r="M438">
            <v>23115.236517704601</v>
          </cell>
          <cell r="N438">
            <v>23151.236517704601</v>
          </cell>
          <cell r="O438">
            <v>1</v>
          </cell>
          <cell r="P438">
            <v>0</v>
          </cell>
          <cell r="Q438">
            <v>0</v>
          </cell>
          <cell r="R438">
            <v>0</v>
          </cell>
          <cell r="S438">
            <v>0</v>
          </cell>
          <cell r="T438">
            <v>0</v>
          </cell>
          <cell r="U438">
            <v>2016.8630603593699</v>
          </cell>
          <cell r="V438">
            <v>0</v>
          </cell>
          <cell r="W438">
            <v>2052.8630603593701</v>
          </cell>
          <cell r="X438">
            <v>0</v>
          </cell>
          <cell r="Y438">
            <v>144</v>
          </cell>
          <cell r="Z438">
            <v>86</v>
          </cell>
          <cell r="AA438">
            <v>0</v>
          </cell>
          <cell r="AB438">
            <v>0</v>
          </cell>
          <cell r="AC438">
            <v>18483.872521732101</v>
          </cell>
          <cell r="AD438">
            <v>12366.4306470991</v>
          </cell>
          <cell r="AE438">
            <v>13603.6674890795</v>
          </cell>
          <cell r="AF438">
            <v>10549.182420617901</v>
          </cell>
          <cell r="AG438">
            <v>0.55391731392145904</v>
          </cell>
          <cell r="AH438">
            <v>0</v>
          </cell>
          <cell r="AI438">
            <v>0</v>
          </cell>
          <cell r="AJ438">
            <v>0</v>
          </cell>
          <cell r="AK438">
            <v>0</v>
          </cell>
          <cell r="AL438">
            <v>0</v>
          </cell>
          <cell r="AM438">
            <v>179.54660237161099</v>
          </cell>
          <cell r="AN438">
            <v>0</v>
          </cell>
          <cell r="AO438">
            <v>188.54660237161099</v>
          </cell>
          <cell r="AP438">
            <v>0</v>
          </cell>
          <cell r="AQ438">
            <v>19.139715772768401</v>
          </cell>
          <cell r="AR438">
            <v>19.139715772768401</v>
          </cell>
          <cell r="AS438">
            <v>19.139715772768401</v>
          </cell>
          <cell r="AT438">
            <v>23.919340218381699</v>
          </cell>
        </row>
        <row r="439">
          <cell r="G439">
            <v>1782</v>
          </cell>
          <cell r="H439">
            <v>2.3007856341189702E-2</v>
          </cell>
          <cell r="I439">
            <v>1</v>
          </cell>
          <cell r="J439">
            <v>928</v>
          </cell>
          <cell r="K439">
            <v>3148.7978737866501</v>
          </cell>
          <cell r="L439">
            <v>3148.7978737866501</v>
          </cell>
          <cell r="M439">
            <v>21115.758877353001</v>
          </cell>
          <cell r="N439">
            <v>21151.758877353001</v>
          </cell>
          <cell r="O439">
            <v>1</v>
          </cell>
          <cell r="P439">
            <v>0</v>
          </cell>
          <cell r="Q439">
            <v>0</v>
          </cell>
          <cell r="R439">
            <v>0</v>
          </cell>
          <cell r="S439">
            <v>0</v>
          </cell>
          <cell r="T439">
            <v>0</v>
          </cell>
          <cell r="U439">
            <v>3040.5451529537099</v>
          </cell>
          <cell r="V439">
            <v>0</v>
          </cell>
          <cell r="W439">
            <v>3076.5451529537099</v>
          </cell>
          <cell r="X439">
            <v>0</v>
          </cell>
          <cell r="Y439">
            <v>66</v>
          </cell>
          <cell r="Z439">
            <v>18</v>
          </cell>
          <cell r="AA439">
            <v>0</v>
          </cell>
          <cell r="AB439">
            <v>0</v>
          </cell>
          <cell r="AC439">
            <v>587.83432413007097</v>
          </cell>
          <cell r="AD439">
            <v>648.58634707330896</v>
          </cell>
          <cell r="AE439">
            <v>71.398642641800706</v>
          </cell>
          <cell r="AF439">
            <v>106.177214109741</v>
          </cell>
          <cell r="AG439">
            <v>5.8147329796415299E-2</v>
          </cell>
          <cell r="AH439">
            <v>0</v>
          </cell>
          <cell r="AI439">
            <v>0</v>
          </cell>
          <cell r="AJ439">
            <v>0</v>
          </cell>
          <cell r="AK439">
            <v>0</v>
          </cell>
          <cell r="AL439">
            <v>0</v>
          </cell>
          <cell r="AM439">
            <v>68.371501019116593</v>
          </cell>
          <cell r="AN439">
            <v>0</v>
          </cell>
          <cell r="AO439">
            <v>77.371501019116593</v>
          </cell>
          <cell r="AP439">
            <v>0</v>
          </cell>
          <cell r="AQ439">
            <v>28.234240081414001</v>
          </cell>
          <cell r="AR439">
            <v>28.234240081414001</v>
          </cell>
          <cell r="AS439">
            <v>28.234240081414001</v>
          </cell>
          <cell r="AT439">
            <v>32.0416716300346</v>
          </cell>
        </row>
        <row r="440">
          <cell r="G440">
            <v>5609</v>
          </cell>
          <cell r="H440">
            <v>0.64129078267070805</v>
          </cell>
          <cell r="I440">
            <v>27</v>
          </cell>
          <cell r="J440">
            <v>928</v>
          </cell>
          <cell r="K440">
            <v>2213.6491528622601</v>
          </cell>
          <cell r="L440">
            <v>2213.6491528622601</v>
          </cell>
          <cell r="M440">
            <v>14305.462387175199</v>
          </cell>
          <cell r="N440">
            <v>14341.462387175199</v>
          </cell>
          <cell r="O440">
            <v>1</v>
          </cell>
          <cell r="P440">
            <v>0</v>
          </cell>
          <cell r="Q440">
            <v>0</v>
          </cell>
          <cell r="R440">
            <v>0</v>
          </cell>
          <cell r="S440">
            <v>0</v>
          </cell>
          <cell r="T440">
            <v>0</v>
          </cell>
          <cell r="U440">
            <v>837.77581508333401</v>
          </cell>
          <cell r="V440">
            <v>0</v>
          </cell>
          <cell r="W440">
            <v>873.77581508333401</v>
          </cell>
          <cell r="X440">
            <v>0</v>
          </cell>
          <cell r="Y440">
            <v>200</v>
          </cell>
          <cell r="Z440">
            <v>132</v>
          </cell>
          <cell r="AA440">
            <v>0</v>
          </cell>
          <cell r="AB440">
            <v>0</v>
          </cell>
          <cell r="AC440">
            <v>12246.1948646239</v>
          </cell>
          <cell r="AD440">
            <v>6456.1775990696597</v>
          </cell>
          <cell r="AE440">
            <v>8670.8850631819805</v>
          </cell>
          <cell r="AF440">
            <v>5514.7711374047003</v>
          </cell>
          <cell r="AG440">
            <v>0.49306252489063401</v>
          </cell>
          <cell r="AH440">
            <v>0</v>
          </cell>
          <cell r="AI440">
            <v>0</v>
          </cell>
          <cell r="AJ440">
            <v>0</v>
          </cell>
          <cell r="AK440">
            <v>0</v>
          </cell>
          <cell r="AL440">
            <v>0</v>
          </cell>
          <cell r="AM440">
            <v>145.11469299359501</v>
          </cell>
          <cell r="AN440">
            <v>0</v>
          </cell>
          <cell r="AO440">
            <v>154.11469299359501</v>
          </cell>
          <cell r="AP440">
            <v>0</v>
          </cell>
          <cell r="AQ440">
            <v>15.9343778973802</v>
          </cell>
          <cell r="AR440">
            <v>15.9343778973802</v>
          </cell>
          <cell r="AS440">
            <v>15.9343778973802</v>
          </cell>
          <cell r="AT440">
            <v>21.272398596669898</v>
          </cell>
        </row>
        <row r="441">
          <cell r="G441">
            <v>6936</v>
          </cell>
          <cell r="H441">
            <v>0.169694348327566</v>
          </cell>
          <cell r="I441">
            <v>12</v>
          </cell>
          <cell r="J441">
            <v>928</v>
          </cell>
          <cell r="K441">
            <v>11536.870467148299</v>
          </cell>
          <cell r="L441">
            <v>11536.870467148299</v>
          </cell>
          <cell r="M441">
            <v>52465.183427967298</v>
          </cell>
          <cell r="N441">
            <v>52501.183427967298</v>
          </cell>
          <cell r="O441">
            <v>1</v>
          </cell>
          <cell r="P441">
            <v>0</v>
          </cell>
          <cell r="Q441">
            <v>0</v>
          </cell>
          <cell r="R441">
            <v>0</v>
          </cell>
          <cell r="S441">
            <v>0</v>
          </cell>
          <cell r="T441">
            <v>0</v>
          </cell>
          <cell r="U441">
            <v>2282.7743266523898</v>
          </cell>
          <cell r="V441">
            <v>0</v>
          </cell>
          <cell r="W441">
            <v>2318.7743266523898</v>
          </cell>
          <cell r="X441">
            <v>0</v>
          </cell>
          <cell r="Y441">
            <v>216</v>
          </cell>
          <cell r="Z441">
            <v>96</v>
          </cell>
          <cell r="AA441">
            <v>0</v>
          </cell>
          <cell r="AB441">
            <v>0</v>
          </cell>
          <cell r="AC441">
            <v>9251.6371491679693</v>
          </cell>
          <cell r="AD441">
            <v>6431.3079255133698</v>
          </cell>
          <cell r="AE441">
            <v>3819.4059254383101</v>
          </cell>
          <cell r="AF441">
            <v>2872.7796658192501</v>
          </cell>
          <cell r="AG441">
            <v>0.28258423390829301</v>
          </cell>
          <cell r="AH441">
            <v>0</v>
          </cell>
          <cell r="AI441">
            <v>0</v>
          </cell>
          <cell r="AJ441">
            <v>0</v>
          </cell>
          <cell r="AK441">
            <v>0</v>
          </cell>
          <cell r="AL441">
            <v>0</v>
          </cell>
          <cell r="AM441">
            <v>113.134098072996</v>
          </cell>
          <cell r="AN441">
            <v>0</v>
          </cell>
          <cell r="AO441">
            <v>122.134098072996</v>
          </cell>
          <cell r="AP441">
            <v>0</v>
          </cell>
          <cell r="AQ441">
            <v>17.376554493405301</v>
          </cell>
          <cell r="AR441">
            <v>17.376554493405301</v>
          </cell>
          <cell r="AS441">
            <v>17.376554493405301</v>
          </cell>
          <cell r="AT441">
            <v>22.678971819910799</v>
          </cell>
        </row>
        <row r="442">
          <cell r="G442">
            <v>3949</v>
          </cell>
          <cell r="H442">
            <v>0.46695365915421599</v>
          </cell>
          <cell r="I442">
            <v>24</v>
          </cell>
          <cell r="J442">
            <v>928</v>
          </cell>
          <cell r="K442">
            <v>2919.31192369052</v>
          </cell>
          <cell r="L442">
            <v>2919.31192369052</v>
          </cell>
          <cell r="M442">
            <v>22755.370222848302</v>
          </cell>
          <cell r="N442">
            <v>22791.370222848302</v>
          </cell>
          <cell r="O442">
            <v>1</v>
          </cell>
          <cell r="P442">
            <v>0</v>
          </cell>
          <cell r="Q442">
            <v>0</v>
          </cell>
          <cell r="R442">
            <v>0</v>
          </cell>
          <cell r="S442">
            <v>0</v>
          </cell>
          <cell r="T442">
            <v>0</v>
          </cell>
          <cell r="U442">
            <v>1598.9657793772501</v>
          </cell>
          <cell r="V442">
            <v>0</v>
          </cell>
          <cell r="W442">
            <v>1634.9657793772501</v>
          </cell>
          <cell r="X442">
            <v>0</v>
          </cell>
          <cell r="Y442">
            <v>152</v>
          </cell>
          <cell r="Z442">
            <v>70</v>
          </cell>
          <cell r="AA442">
            <v>0</v>
          </cell>
          <cell r="AB442">
            <v>0</v>
          </cell>
          <cell r="AC442">
            <v>10070.5726553113</v>
          </cell>
          <cell r="AD442">
            <v>5392.53717905755</v>
          </cell>
          <cell r="AE442">
            <v>5894.8850717791101</v>
          </cell>
          <cell r="AF442">
            <v>3652.9453944391398</v>
          </cell>
          <cell r="AG442">
            <v>0.44488496861348698</v>
          </cell>
          <cell r="AH442">
            <v>0</v>
          </cell>
          <cell r="AI442">
            <v>0</v>
          </cell>
          <cell r="AJ442">
            <v>0</v>
          </cell>
          <cell r="AK442">
            <v>0</v>
          </cell>
          <cell r="AL442">
            <v>0</v>
          </cell>
          <cell r="AM442">
            <v>109.36083525845601</v>
          </cell>
          <cell r="AN442">
            <v>0</v>
          </cell>
          <cell r="AO442">
            <v>118.36083525845601</v>
          </cell>
          <cell r="AP442">
            <v>0</v>
          </cell>
          <cell r="AQ442">
            <v>17.684054869275801</v>
          </cell>
          <cell r="AR442">
            <v>17.684054869275801</v>
          </cell>
          <cell r="AS442">
            <v>17.684054869275801</v>
          </cell>
          <cell r="AT442">
            <v>22.7746061897851</v>
          </cell>
        </row>
        <row r="443">
          <cell r="G443">
            <v>4208</v>
          </cell>
          <cell r="H443">
            <v>0.41017110266159701</v>
          </cell>
          <cell r="I443">
            <v>17</v>
          </cell>
          <cell r="J443">
            <v>928</v>
          </cell>
          <cell r="K443">
            <v>2441.8359512515499</v>
          </cell>
          <cell r="L443">
            <v>2441.8359512515499</v>
          </cell>
          <cell r="M443">
            <v>17228.678387749402</v>
          </cell>
          <cell r="N443">
            <v>17264.678387749402</v>
          </cell>
          <cell r="O443">
            <v>1</v>
          </cell>
          <cell r="P443">
            <v>0</v>
          </cell>
          <cell r="Q443">
            <v>0</v>
          </cell>
          <cell r="R443">
            <v>0</v>
          </cell>
          <cell r="S443">
            <v>0</v>
          </cell>
          <cell r="T443">
            <v>0</v>
          </cell>
          <cell r="U443">
            <v>637.50400662036702</v>
          </cell>
          <cell r="V443">
            <v>0</v>
          </cell>
          <cell r="W443">
            <v>673.50400662036702</v>
          </cell>
          <cell r="X443">
            <v>0</v>
          </cell>
          <cell r="Y443">
            <v>154</v>
          </cell>
          <cell r="Z443">
            <v>70</v>
          </cell>
          <cell r="AA443">
            <v>0</v>
          </cell>
          <cell r="AB443">
            <v>0</v>
          </cell>
          <cell r="AC443">
            <v>11427.0472701953</v>
          </cell>
          <cell r="AD443">
            <v>7507.0734262408496</v>
          </cell>
          <cell r="AE443">
            <v>7602.0704483414402</v>
          </cell>
          <cell r="AF443">
            <v>5605.85063750059</v>
          </cell>
          <cell r="AG443">
            <v>0.51317889798624206</v>
          </cell>
          <cell r="AH443">
            <v>0</v>
          </cell>
          <cell r="AI443">
            <v>0</v>
          </cell>
          <cell r="AJ443">
            <v>0</v>
          </cell>
          <cell r="AK443">
            <v>0</v>
          </cell>
          <cell r="AL443">
            <v>0</v>
          </cell>
          <cell r="AM443">
            <v>94.882061657640705</v>
          </cell>
          <cell r="AN443">
            <v>0</v>
          </cell>
          <cell r="AO443">
            <v>103.882061657641</v>
          </cell>
          <cell r="AP443">
            <v>0</v>
          </cell>
          <cell r="AQ443">
            <v>17.020359048943501</v>
          </cell>
          <cell r="AR443">
            <v>17.020359048943501</v>
          </cell>
          <cell r="AS443">
            <v>17.020359048943501</v>
          </cell>
          <cell r="AT443">
            <v>22.299418669510601</v>
          </cell>
        </row>
        <row r="444">
          <cell r="G444">
            <v>5384</v>
          </cell>
          <cell r="H444">
            <v>0.449851411589896</v>
          </cell>
          <cell r="I444">
            <v>8</v>
          </cell>
          <cell r="J444">
            <v>928</v>
          </cell>
          <cell r="K444">
            <v>5412.0315708108001</v>
          </cell>
          <cell r="L444">
            <v>5412.0315708108001</v>
          </cell>
          <cell r="M444">
            <v>31394.271452410499</v>
          </cell>
          <cell r="N444">
            <v>31430.271452410499</v>
          </cell>
          <cell r="O444">
            <v>1</v>
          </cell>
          <cell r="P444">
            <v>0</v>
          </cell>
          <cell r="Q444">
            <v>0</v>
          </cell>
          <cell r="R444">
            <v>0</v>
          </cell>
          <cell r="S444">
            <v>0</v>
          </cell>
          <cell r="T444">
            <v>0</v>
          </cell>
          <cell r="U444">
            <v>1529.7575697857801</v>
          </cell>
          <cell r="V444">
            <v>0</v>
          </cell>
          <cell r="W444">
            <v>1565.7575697857801</v>
          </cell>
          <cell r="X444">
            <v>0</v>
          </cell>
          <cell r="Y444">
            <v>190</v>
          </cell>
          <cell r="Z444">
            <v>68</v>
          </cell>
          <cell r="AA444">
            <v>0</v>
          </cell>
          <cell r="AB444">
            <v>0</v>
          </cell>
          <cell r="AC444">
            <v>12384.420029122501</v>
          </cell>
          <cell r="AD444">
            <v>6960.0873527370404</v>
          </cell>
          <cell r="AE444">
            <v>5853.9686663345901</v>
          </cell>
          <cell r="AF444">
            <v>3852.2817220772299</v>
          </cell>
          <cell r="AG444">
            <v>0.35062437370277899</v>
          </cell>
          <cell r="AH444">
            <v>0</v>
          </cell>
          <cell r="AI444">
            <v>0</v>
          </cell>
          <cell r="AJ444">
            <v>0</v>
          </cell>
          <cell r="AK444">
            <v>0</v>
          </cell>
          <cell r="AL444">
            <v>0</v>
          </cell>
          <cell r="AM444">
            <v>100.41249803844801</v>
          </cell>
          <cell r="AN444">
            <v>0</v>
          </cell>
          <cell r="AO444">
            <v>109.41249803844801</v>
          </cell>
          <cell r="AP444">
            <v>0</v>
          </cell>
          <cell r="AQ444">
            <v>16.845311546167299</v>
          </cell>
          <cell r="AR444">
            <v>16.845311546167299</v>
          </cell>
          <cell r="AS444">
            <v>16.845311546167299</v>
          </cell>
          <cell r="AT444">
            <v>22.033940405055599</v>
          </cell>
        </row>
        <row r="445">
          <cell r="G445">
            <v>4649</v>
          </cell>
          <cell r="H445">
            <v>0.70079587007958699</v>
          </cell>
          <cell r="I445">
            <v>41</v>
          </cell>
          <cell r="J445">
            <v>928</v>
          </cell>
          <cell r="K445">
            <v>4178.7135868895402</v>
          </cell>
          <cell r="L445">
            <v>4178.7135868895402</v>
          </cell>
          <cell r="M445">
            <v>31232.125024725199</v>
          </cell>
          <cell r="N445">
            <v>31268.125024725199</v>
          </cell>
          <cell r="O445">
            <v>1</v>
          </cell>
          <cell r="P445">
            <v>0</v>
          </cell>
          <cell r="Q445">
            <v>0</v>
          </cell>
          <cell r="R445">
            <v>0</v>
          </cell>
          <cell r="S445">
            <v>0</v>
          </cell>
          <cell r="T445">
            <v>0</v>
          </cell>
          <cell r="U445">
            <v>1510.31374141828</v>
          </cell>
          <cell r="V445">
            <v>0</v>
          </cell>
          <cell r="W445">
            <v>1546.31374141828</v>
          </cell>
          <cell r="X445">
            <v>0</v>
          </cell>
          <cell r="Y445">
            <v>156</v>
          </cell>
          <cell r="Z445">
            <v>66</v>
          </cell>
          <cell r="AA445">
            <v>0</v>
          </cell>
          <cell r="AB445">
            <v>0</v>
          </cell>
          <cell r="AC445">
            <v>11238.2260539775</v>
          </cell>
          <cell r="AD445">
            <v>5629.7160929218298</v>
          </cell>
          <cell r="AE445">
            <v>6658.9815850904697</v>
          </cell>
          <cell r="AF445">
            <v>4283.85821119091</v>
          </cell>
          <cell r="AG445">
            <v>0.41747803661715799</v>
          </cell>
          <cell r="AH445">
            <v>0</v>
          </cell>
          <cell r="AI445">
            <v>0</v>
          </cell>
          <cell r="AJ445">
            <v>0</v>
          </cell>
          <cell r="AK445">
            <v>0</v>
          </cell>
          <cell r="AL445">
            <v>0</v>
          </cell>
          <cell r="AM445">
            <v>98.191031304300196</v>
          </cell>
          <cell r="AN445">
            <v>0</v>
          </cell>
          <cell r="AO445">
            <v>107.1910313043</v>
          </cell>
          <cell r="AP445">
            <v>0</v>
          </cell>
          <cell r="AQ445">
            <v>16.5375086701772</v>
          </cell>
          <cell r="AR445">
            <v>16.5375086701772</v>
          </cell>
          <cell r="AS445">
            <v>16.5375086701772</v>
          </cell>
          <cell r="AT445">
            <v>21.8032182657739</v>
          </cell>
        </row>
        <row r="446">
          <cell r="G446">
            <v>3864</v>
          </cell>
          <cell r="H446">
            <v>0.429606625258799</v>
          </cell>
          <cell r="I446">
            <v>48</v>
          </cell>
          <cell r="J446">
            <v>928</v>
          </cell>
          <cell r="K446">
            <v>2361.5495003426799</v>
          </cell>
          <cell r="L446">
            <v>2361.5495003426799</v>
          </cell>
          <cell r="M446">
            <v>10875.3668161892</v>
          </cell>
          <cell r="N446">
            <v>10911.3668161892</v>
          </cell>
          <cell r="O446">
            <v>1</v>
          </cell>
          <cell r="P446">
            <v>0</v>
          </cell>
          <cell r="Q446">
            <v>0</v>
          </cell>
          <cell r="R446">
            <v>0</v>
          </cell>
          <cell r="S446">
            <v>0</v>
          </cell>
          <cell r="T446">
            <v>0</v>
          </cell>
          <cell r="U446">
            <v>635.874863762009</v>
          </cell>
          <cell r="V446">
            <v>0</v>
          </cell>
          <cell r="W446">
            <v>671.874863762009</v>
          </cell>
          <cell r="X446">
            <v>0</v>
          </cell>
          <cell r="Y446">
            <v>126</v>
          </cell>
          <cell r="Z446">
            <v>78</v>
          </cell>
          <cell r="AA446">
            <v>0</v>
          </cell>
          <cell r="AB446">
            <v>0</v>
          </cell>
          <cell r="AC446">
            <v>10599.923616541</v>
          </cell>
          <cell r="AD446">
            <v>5356.64188063038</v>
          </cell>
          <cell r="AE446">
            <v>7140.8018040442003</v>
          </cell>
          <cell r="AF446">
            <v>4467.5287583877298</v>
          </cell>
          <cell r="AG446">
            <v>0.510509119222604</v>
          </cell>
          <cell r="AH446">
            <v>0</v>
          </cell>
          <cell r="AI446">
            <v>0</v>
          </cell>
          <cell r="AJ446">
            <v>0</v>
          </cell>
          <cell r="AK446">
            <v>0</v>
          </cell>
          <cell r="AL446">
            <v>0</v>
          </cell>
          <cell r="AM446">
            <v>134.78692813593801</v>
          </cell>
          <cell r="AN446">
            <v>0</v>
          </cell>
          <cell r="AO446">
            <v>143.78692813593801</v>
          </cell>
          <cell r="AP446">
            <v>0</v>
          </cell>
          <cell r="AQ446">
            <v>17.783559447340298</v>
          </cell>
          <cell r="AR446">
            <v>17.783559447340298</v>
          </cell>
          <cell r="AS446">
            <v>17.783559447340298</v>
          </cell>
          <cell r="AT446">
            <v>22.958670658579901</v>
          </cell>
        </row>
        <row r="447">
          <cell r="G447">
            <v>4677</v>
          </cell>
          <cell r="H447">
            <v>0.47936711567244</v>
          </cell>
          <cell r="I447">
            <v>1</v>
          </cell>
          <cell r="J447">
            <v>928</v>
          </cell>
          <cell r="K447">
            <v>3447.6011419359602</v>
          </cell>
          <cell r="L447">
            <v>3447.6011419359602</v>
          </cell>
          <cell r="M447">
            <v>27098.6974112151</v>
          </cell>
          <cell r="N447">
            <v>27134.6974112151</v>
          </cell>
          <cell r="O447">
            <v>1</v>
          </cell>
          <cell r="P447">
            <v>0</v>
          </cell>
          <cell r="Q447">
            <v>0</v>
          </cell>
          <cell r="R447">
            <v>0</v>
          </cell>
          <cell r="S447">
            <v>0</v>
          </cell>
          <cell r="T447">
            <v>0</v>
          </cell>
          <cell r="U447">
            <v>1330.7962087398</v>
          </cell>
          <cell r="V447">
            <v>0</v>
          </cell>
          <cell r="W447">
            <v>1366.7962087398</v>
          </cell>
          <cell r="X447">
            <v>0</v>
          </cell>
          <cell r="Y447">
            <v>166</v>
          </cell>
          <cell r="Z447">
            <v>62</v>
          </cell>
          <cell r="AA447">
            <v>0</v>
          </cell>
          <cell r="AB447">
            <v>0</v>
          </cell>
          <cell r="AC447">
            <v>12662.5121504821</v>
          </cell>
          <cell r="AD447">
            <v>6409.47183721295</v>
          </cell>
          <cell r="AE447">
            <v>6656.7886452619296</v>
          </cell>
          <cell r="AF447">
            <v>3903.0624474297801</v>
          </cell>
          <cell r="AG447">
            <v>0.39733257181591802</v>
          </cell>
          <cell r="AH447">
            <v>0</v>
          </cell>
          <cell r="AI447">
            <v>0</v>
          </cell>
          <cell r="AJ447">
            <v>0</v>
          </cell>
          <cell r="AK447">
            <v>0</v>
          </cell>
          <cell r="AL447">
            <v>0</v>
          </cell>
          <cell r="AM447">
            <v>192.415687571718</v>
          </cell>
          <cell r="AN447">
            <v>0</v>
          </cell>
          <cell r="AO447">
            <v>201.415687571718</v>
          </cell>
          <cell r="AP447">
            <v>0</v>
          </cell>
          <cell r="AQ447">
            <v>19.206492957927299</v>
          </cell>
          <cell r="AR447">
            <v>19.206492957927299</v>
          </cell>
          <cell r="AS447">
            <v>19.206492957927299</v>
          </cell>
          <cell r="AT447">
            <v>24.024390608853299</v>
          </cell>
        </row>
        <row r="448">
          <cell r="G448">
            <v>3986</v>
          </cell>
          <cell r="H448">
            <v>0.48243853487205202</v>
          </cell>
          <cell r="I448">
            <v>9</v>
          </cell>
          <cell r="J448">
            <v>928</v>
          </cell>
          <cell r="K448">
            <v>3577.3867604746902</v>
          </cell>
          <cell r="L448">
            <v>3577.3867604746902</v>
          </cell>
          <cell r="M448">
            <v>21380.9163498132</v>
          </cell>
          <cell r="N448">
            <v>21416.9163498132</v>
          </cell>
          <cell r="O448">
            <v>1</v>
          </cell>
          <cell r="P448">
            <v>0</v>
          </cell>
          <cell r="Q448">
            <v>0</v>
          </cell>
          <cell r="R448">
            <v>0</v>
          </cell>
          <cell r="S448">
            <v>0</v>
          </cell>
          <cell r="T448">
            <v>0</v>
          </cell>
          <cell r="U448">
            <v>1379.6796323655201</v>
          </cell>
          <cell r="V448">
            <v>0</v>
          </cell>
          <cell r="W448">
            <v>1415.6796323655201</v>
          </cell>
          <cell r="X448">
            <v>0</v>
          </cell>
          <cell r="Y448">
            <v>146</v>
          </cell>
          <cell r="Z448">
            <v>52</v>
          </cell>
          <cell r="AA448">
            <v>0</v>
          </cell>
          <cell r="AB448">
            <v>0</v>
          </cell>
          <cell r="AC448">
            <v>10620.820438787399</v>
          </cell>
          <cell r="AD448">
            <v>7008.8551286854299</v>
          </cell>
          <cell r="AE448">
            <v>6690.6248475682796</v>
          </cell>
          <cell r="AF448">
            <v>4848.5261557894401</v>
          </cell>
          <cell r="AG448">
            <v>0.48236388046234302</v>
          </cell>
          <cell r="AH448">
            <v>0</v>
          </cell>
          <cell r="AI448">
            <v>0</v>
          </cell>
          <cell r="AJ448">
            <v>0</v>
          </cell>
          <cell r="AK448">
            <v>0</v>
          </cell>
          <cell r="AL448">
            <v>0</v>
          </cell>
          <cell r="AM448">
            <v>130.37179957638199</v>
          </cell>
          <cell r="AN448">
            <v>0</v>
          </cell>
          <cell r="AO448">
            <v>139.37179957638199</v>
          </cell>
          <cell r="AP448">
            <v>0</v>
          </cell>
          <cell r="AQ448">
            <v>17.6346394174092</v>
          </cell>
          <cell r="AR448">
            <v>17.6346394174092</v>
          </cell>
          <cell r="AS448">
            <v>17.6346394174092</v>
          </cell>
          <cell r="AT448">
            <v>22.781074893393399</v>
          </cell>
        </row>
        <row r="449">
          <cell r="G449">
            <v>3800</v>
          </cell>
          <cell r="H449">
            <v>0.35499999999999998</v>
          </cell>
          <cell r="I449">
            <v>22</v>
          </cell>
          <cell r="J449">
            <v>928</v>
          </cell>
          <cell r="K449">
            <v>5562.7706073905902</v>
          </cell>
          <cell r="L449">
            <v>5562.7706073905902</v>
          </cell>
          <cell r="M449">
            <v>26881.193519152501</v>
          </cell>
          <cell r="N449">
            <v>26917.193519152501</v>
          </cell>
          <cell r="O449">
            <v>1</v>
          </cell>
          <cell r="P449">
            <v>0</v>
          </cell>
          <cell r="Q449">
            <v>0</v>
          </cell>
          <cell r="R449">
            <v>0</v>
          </cell>
          <cell r="S449">
            <v>0</v>
          </cell>
          <cell r="T449">
            <v>0</v>
          </cell>
          <cell r="U449">
            <v>2196.7616143575001</v>
          </cell>
          <cell r="V449">
            <v>0</v>
          </cell>
          <cell r="W449">
            <v>2232.7616143575001</v>
          </cell>
          <cell r="X449">
            <v>0</v>
          </cell>
          <cell r="Y449">
            <v>160</v>
          </cell>
          <cell r="Z449">
            <v>160</v>
          </cell>
          <cell r="AA449">
            <v>0</v>
          </cell>
          <cell r="AB449">
            <v>0</v>
          </cell>
          <cell r="AC449">
            <v>8651.3761186340507</v>
          </cell>
          <cell r="AD449">
            <v>6679.9448269527902</v>
          </cell>
          <cell r="AE449">
            <v>3832.6285545302799</v>
          </cell>
          <cell r="AF449">
            <v>3154.1423506512801</v>
          </cell>
          <cell r="AG449">
            <v>0.339939205857197</v>
          </cell>
          <cell r="AH449">
            <v>0</v>
          </cell>
          <cell r="AI449">
            <v>0</v>
          </cell>
          <cell r="AJ449">
            <v>0</v>
          </cell>
          <cell r="AK449">
            <v>0</v>
          </cell>
          <cell r="AL449">
            <v>0</v>
          </cell>
          <cell r="AM449">
            <v>152.24432490029099</v>
          </cell>
          <cell r="AN449">
            <v>0</v>
          </cell>
          <cell r="AO449">
            <v>161.24432490029099</v>
          </cell>
          <cell r="AP449">
            <v>0</v>
          </cell>
          <cell r="AQ449">
            <v>17.313190975219801</v>
          </cell>
          <cell r="AR449">
            <v>17.313190975219801</v>
          </cell>
          <cell r="AS449">
            <v>17.313190975219801</v>
          </cell>
          <cell r="AT449">
            <v>22.484495282813</v>
          </cell>
        </row>
        <row r="450">
          <cell r="G450">
            <v>4913</v>
          </cell>
          <cell r="H450">
            <v>0.79198046000407096</v>
          </cell>
          <cell r="I450">
            <v>11</v>
          </cell>
          <cell r="J450">
            <v>928</v>
          </cell>
          <cell r="K450">
            <v>3651.9138263298801</v>
          </cell>
          <cell r="L450">
            <v>3651.9138263298801</v>
          </cell>
          <cell r="M450">
            <v>32372.639340367001</v>
          </cell>
          <cell r="N450">
            <v>32408.639340367001</v>
          </cell>
          <cell r="O450">
            <v>1</v>
          </cell>
          <cell r="P450">
            <v>0</v>
          </cell>
          <cell r="Q450">
            <v>0</v>
          </cell>
          <cell r="R450">
            <v>0</v>
          </cell>
          <cell r="S450">
            <v>0</v>
          </cell>
          <cell r="T450">
            <v>0</v>
          </cell>
          <cell r="U450">
            <v>1299.0774283204901</v>
          </cell>
          <cell r="V450">
            <v>0</v>
          </cell>
          <cell r="W450">
            <v>1335.0774283204901</v>
          </cell>
          <cell r="X450">
            <v>0</v>
          </cell>
          <cell r="Y450">
            <v>204</v>
          </cell>
          <cell r="Z450">
            <v>118</v>
          </cell>
          <cell r="AA450">
            <v>0</v>
          </cell>
          <cell r="AB450">
            <v>0</v>
          </cell>
          <cell r="AC450">
            <v>15489.510320870801</v>
          </cell>
          <cell r="AD450">
            <v>7555.5771959535004</v>
          </cell>
          <cell r="AE450">
            <v>9848.0597792132594</v>
          </cell>
          <cell r="AF450">
            <v>5594.7627112481796</v>
          </cell>
          <cell r="AG450">
            <v>0.49560738265100801</v>
          </cell>
          <cell r="AH450">
            <v>0</v>
          </cell>
          <cell r="AI450">
            <v>0</v>
          </cell>
          <cell r="AJ450">
            <v>0</v>
          </cell>
          <cell r="AK450">
            <v>0</v>
          </cell>
          <cell r="AL450">
            <v>0</v>
          </cell>
          <cell r="AM450">
            <v>127.976809846976</v>
          </cell>
          <cell r="AN450">
            <v>0</v>
          </cell>
          <cell r="AO450">
            <v>136.97680984697601</v>
          </cell>
          <cell r="AP450">
            <v>0</v>
          </cell>
          <cell r="AQ450">
            <v>18.3303642113273</v>
          </cell>
          <cell r="AR450">
            <v>18.3303642113273</v>
          </cell>
          <cell r="AS450">
            <v>18.3303642113273</v>
          </cell>
          <cell r="AT450">
            <v>23.394033232194602</v>
          </cell>
        </row>
        <row r="451">
          <cell r="G451">
            <v>5209</v>
          </cell>
          <cell r="H451">
            <v>0.54770589364561295</v>
          </cell>
          <cell r="I451">
            <v>10</v>
          </cell>
          <cell r="J451">
            <v>928</v>
          </cell>
          <cell r="K451">
            <v>4991.4654348654603</v>
          </cell>
          <cell r="L451">
            <v>4991.4654348654603</v>
          </cell>
          <cell r="M451">
            <v>29404.9802330579</v>
          </cell>
          <cell r="N451">
            <v>29440.9802330579</v>
          </cell>
          <cell r="O451">
            <v>1</v>
          </cell>
          <cell r="P451">
            <v>0</v>
          </cell>
          <cell r="Q451">
            <v>0</v>
          </cell>
          <cell r="R451">
            <v>0</v>
          </cell>
          <cell r="S451">
            <v>0</v>
          </cell>
          <cell r="T451">
            <v>0</v>
          </cell>
          <cell r="U451">
            <v>1952.4676368646201</v>
          </cell>
          <cell r="V451">
            <v>0</v>
          </cell>
          <cell r="W451">
            <v>1988.4676368646201</v>
          </cell>
          <cell r="X451">
            <v>0</v>
          </cell>
          <cell r="Y451">
            <v>170</v>
          </cell>
          <cell r="Z451">
            <v>112</v>
          </cell>
          <cell r="AA451">
            <v>0</v>
          </cell>
          <cell r="AB451">
            <v>0</v>
          </cell>
          <cell r="AC451">
            <v>15433.707988993099</v>
          </cell>
          <cell r="AD451">
            <v>12021.5804780036</v>
          </cell>
          <cell r="AE451">
            <v>9266.06399718594</v>
          </cell>
          <cell r="AF451">
            <v>7365.3505170864801</v>
          </cell>
          <cell r="AG451">
            <v>0.48013193080102201</v>
          </cell>
          <cell r="AH451">
            <v>0</v>
          </cell>
          <cell r="AI451">
            <v>0</v>
          </cell>
          <cell r="AJ451">
            <v>0</v>
          </cell>
          <cell r="AK451">
            <v>0</v>
          </cell>
          <cell r="AL451">
            <v>0</v>
          </cell>
          <cell r="AM451">
            <v>212.92455807917901</v>
          </cell>
          <cell r="AN451">
            <v>0</v>
          </cell>
          <cell r="AO451">
            <v>221.92455807917901</v>
          </cell>
          <cell r="AP451">
            <v>0</v>
          </cell>
          <cell r="AQ451">
            <v>16.593670241772202</v>
          </cell>
          <cell r="AR451">
            <v>16.593670241772202</v>
          </cell>
          <cell r="AS451">
            <v>16.593670241772202</v>
          </cell>
          <cell r="AT451">
            <v>21.847934942962301</v>
          </cell>
        </row>
        <row r="452">
          <cell r="G452">
            <v>3650</v>
          </cell>
          <cell r="H452">
            <v>0.286575342465753</v>
          </cell>
          <cell r="I452">
            <v>6</v>
          </cell>
          <cell r="J452">
            <v>928</v>
          </cell>
          <cell r="K452">
            <v>5700.9482064551603</v>
          </cell>
          <cell r="L452">
            <v>5700.9482064551603</v>
          </cell>
          <cell r="M452">
            <v>36912.035263824298</v>
          </cell>
          <cell r="N452">
            <v>36948.035263824298</v>
          </cell>
          <cell r="O452">
            <v>1</v>
          </cell>
          <cell r="P452">
            <v>0</v>
          </cell>
          <cell r="Q452">
            <v>0</v>
          </cell>
          <cell r="R452">
            <v>0</v>
          </cell>
          <cell r="S452">
            <v>0</v>
          </cell>
          <cell r="T452">
            <v>0</v>
          </cell>
          <cell r="U452">
            <v>2182.1784851017501</v>
          </cell>
          <cell r="V452">
            <v>0</v>
          </cell>
          <cell r="W452">
            <v>2218.1784851017501</v>
          </cell>
          <cell r="X452">
            <v>0</v>
          </cell>
          <cell r="Y452">
            <v>124</v>
          </cell>
          <cell r="Z452">
            <v>38</v>
          </cell>
          <cell r="AA452">
            <v>0</v>
          </cell>
          <cell r="AB452">
            <v>0</v>
          </cell>
          <cell r="AC452">
            <v>10264.3132994842</v>
          </cell>
          <cell r="AD452">
            <v>6869.1743614891002</v>
          </cell>
          <cell r="AE452">
            <v>4377.0970281633399</v>
          </cell>
          <cell r="AF452">
            <v>3041.9468852719001</v>
          </cell>
          <cell r="AG452">
            <v>0.33729381617981902</v>
          </cell>
          <cell r="AH452">
            <v>0</v>
          </cell>
          <cell r="AI452">
            <v>0</v>
          </cell>
          <cell r="AJ452">
            <v>0</v>
          </cell>
          <cell r="AK452">
            <v>0</v>
          </cell>
          <cell r="AL452">
            <v>0</v>
          </cell>
          <cell r="AM452">
            <v>123.470835693929</v>
          </cell>
          <cell r="AN452">
            <v>0</v>
          </cell>
          <cell r="AO452">
            <v>132.47083569392899</v>
          </cell>
          <cell r="AP452">
            <v>0</v>
          </cell>
          <cell r="AQ452">
            <v>20.116694173544801</v>
          </cell>
          <cell r="AR452">
            <v>20.116694173544801</v>
          </cell>
          <cell r="AS452">
            <v>20.116694173544801</v>
          </cell>
          <cell r="AT452">
            <v>24.854439438730999</v>
          </cell>
        </row>
        <row r="453">
          <cell r="G453">
            <v>5284</v>
          </cell>
          <cell r="H453">
            <v>0.66370174110522295</v>
          </cell>
          <cell r="I453">
            <v>9</v>
          </cell>
          <cell r="J453">
            <v>928</v>
          </cell>
          <cell r="K453">
            <v>5787.60786534811</v>
          </cell>
          <cell r="L453">
            <v>5787.60786534811</v>
          </cell>
          <cell r="M453">
            <v>36261.624382813003</v>
          </cell>
          <cell r="N453">
            <v>36297.624382813003</v>
          </cell>
          <cell r="O453">
            <v>1</v>
          </cell>
          <cell r="P453">
            <v>0</v>
          </cell>
          <cell r="Q453">
            <v>0</v>
          </cell>
          <cell r="R453">
            <v>0</v>
          </cell>
          <cell r="S453">
            <v>0</v>
          </cell>
          <cell r="T453">
            <v>0</v>
          </cell>
          <cell r="U453">
            <v>1794.4030885370501</v>
          </cell>
          <cell r="V453">
            <v>0</v>
          </cell>
          <cell r="W453">
            <v>1830.4030885370501</v>
          </cell>
          <cell r="X453">
            <v>0</v>
          </cell>
          <cell r="Y453">
            <v>192</v>
          </cell>
          <cell r="Z453">
            <v>108</v>
          </cell>
          <cell r="AA453">
            <v>0</v>
          </cell>
          <cell r="AB453">
            <v>0</v>
          </cell>
          <cell r="AC453">
            <v>17574.393287453699</v>
          </cell>
          <cell r="AD453">
            <v>11148.6737430747</v>
          </cell>
          <cell r="AE453">
            <v>12655.6950926761</v>
          </cell>
          <cell r="AF453">
            <v>8361.7488973294494</v>
          </cell>
          <cell r="AG453">
            <v>0.60709928313903605</v>
          </cell>
          <cell r="AH453">
            <v>0</v>
          </cell>
          <cell r="AI453">
            <v>0</v>
          </cell>
          <cell r="AJ453">
            <v>0</v>
          </cell>
          <cell r="AK453">
            <v>0</v>
          </cell>
          <cell r="AL453">
            <v>0</v>
          </cell>
          <cell r="AM453">
            <v>161.416696569295</v>
          </cell>
          <cell r="AN453">
            <v>0</v>
          </cell>
          <cell r="AO453">
            <v>170.416696569295</v>
          </cell>
          <cell r="AP453">
            <v>0</v>
          </cell>
          <cell r="AQ453">
            <v>16.7363093377901</v>
          </cell>
          <cell r="AR453">
            <v>16.7363093377901</v>
          </cell>
          <cell r="AS453">
            <v>16.7363093377901</v>
          </cell>
          <cell r="AT453">
            <v>22.046164788249399</v>
          </cell>
        </row>
        <row r="454">
          <cell r="G454">
            <v>5544</v>
          </cell>
          <cell r="H454">
            <v>0.45129870129870098</v>
          </cell>
          <cell r="I454">
            <v>20</v>
          </cell>
          <cell r="J454">
            <v>928</v>
          </cell>
          <cell r="K454">
            <v>8976.2777785236904</v>
          </cell>
          <cell r="L454">
            <v>8976.2777785236904</v>
          </cell>
          <cell r="M454">
            <v>38590.318675000199</v>
          </cell>
          <cell r="N454">
            <v>38626.318675000199</v>
          </cell>
          <cell r="O454">
            <v>1</v>
          </cell>
          <cell r="P454">
            <v>0</v>
          </cell>
          <cell r="Q454">
            <v>0</v>
          </cell>
          <cell r="R454">
            <v>0</v>
          </cell>
          <cell r="S454">
            <v>0</v>
          </cell>
          <cell r="T454">
            <v>0</v>
          </cell>
          <cell r="U454">
            <v>2227.4238328814099</v>
          </cell>
          <cell r="V454">
            <v>0</v>
          </cell>
          <cell r="W454">
            <v>2263.4238328814099</v>
          </cell>
          <cell r="X454">
            <v>0</v>
          </cell>
          <cell r="Y454">
            <v>196</v>
          </cell>
          <cell r="Z454">
            <v>112</v>
          </cell>
          <cell r="AA454">
            <v>0</v>
          </cell>
          <cell r="AB454">
            <v>0</v>
          </cell>
          <cell r="AC454">
            <v>16748.3747894894</v>
          </cell>
          <cell r="AD454">
            <v>10412.305736967101</v>
          </cell>
          <cell r="AE454">
            <v>9180.5688399130904</v>
          </cell>
          <cell r="AF454">
            <v>6064.5834849298299</v>
          </cell>
          <cell r="AG454">
            <v>0.47065848861360798</v>
          </cell>
          <cell r="AH454">
            <v>0</v>
          </cell>
          <cell r="AI454">
            <v>0</v>
          </cell>
          <cell r="AJ454">
            <v>0</v>
          </cell>
          <cell r="AK454">
            <v>0</v>
          </cell>
          <cell r="AL454">
            <v>0</v>
          </cell>
          <cell r="AM454">
            <v>122.429831237546</v>
          </cell>
          <cell r="AN454">
            <v>0</v>
          </cell>
          <cell r="AO454">
            <v>131.42983123754601</v>
          </cell>
          <cell r="AP454">
            <v>0</v>
          </cell>
          <cell r="AQ454">
            <v>18.548858477890899</v>
          </cell>
          <cell r="AR454">
            <v>18.548858477890899</v>
          </cell>
          <cell r="AS454">
            <v>18.548858477890899</v>
          </cell>
          <cell r="AT454">
            <v>23.391786862871701</v>
          </cell>
        </row>
        <row r="455">
          <cell r="G455">
            <v>4207</v>
          </cell>
          <cell r="H455">
            <v>0.835512241502258</v>
          </cell>
          <cell r="I455">
            <v>5</v>
          </cell>
          <cell r="J455">
            <v>928</v>
          </cell>
          <cell r="K455">
            <v>3765.34374486257</v>
          </cell>
          <cell r="L455">
            <v>3765.34374486257</v>
          </cell>
          <cell r="M455">
            <v>28015.654535441401</v>
          </cell>
          <cell r="N455">
            <v>28051.654535441401</v>
          </cell>
          <cell r="O455">
            <v>1</v>
          </cell>
          <cell r="P455">
            <v>0</v>
          </cell>
          <cell r="Q455">
            <v>0</v>
          </cell>
          <cell r="R455">
            <v>0</v>
          </cell>
          <cell r="S455">
            <v>0</v>
          </cell>
          <cell r="T455">
            <v>0</v>
          </cell>
          <cell r="U455">
            <v>1907.27445428756</v>
          </cell>
          <cell r="V455">
            <v>0</v>
          </cell>
          <cell r="W455">
            <v>1943.27445428756</v>
          </cell>
          <cell r="X455">
            <v>0</v>
          </cell>
          <cell r="Y455">
            <v>138</v>
          </cell>
          <cell r="Z455">
            <v>50</v>
          </cell>
          <cell r="AA455">
            <v>0</v>
          </cell>
          <cell r="AB455">
            <v>0</v>
          </cell>
          <cell r="AC455">
            <v>16783.469995325599</v>
          </cell>
          <cell r="AD455">
            <v>8865.58743303341</v>
          </cell>
          <cell r="AE455">
            <v>16064.5280388599</v>
          </cell>
          <cell r="AF455">
            <v>10219.182935516599</v>
          </cell>
          <cell r="AG455">
            <v>0.76032592461125803</v>
          </cell>
          <cell r="AH455">
            <v>0</v>
          </cell>
          <cell r="AI455">
            <v>0</v>
          </cell>
          <cell r="AJ455">
            <v>0</v>
          </cell>
          <cell r="AK455">
            <v>0</v>
          </cell>
          <cell r="AL455">
            <v>0</v>
          </cell>
          <cell r="AM455">
            <v>79.348973460391903</v>
          </cell>
          <cell r="AN455">
            <v>0</v>
          </cell>
          <cell r="AO455">
            <v>88.348973460391903</v>
          </cell>
          <cell r="AP455">
            <v>0</v>
          </cell>
          <cell r="AQ455">
            <v>15.724619633759801</v>
          </cell>
          <cell r="AR455">
            <v>15.724619633759801</v>
          </cell>
          <cell r="AS455">
            <v>15.724619633759801</v>
          </cell>
          <cell r="AT455">
            <v>21.118302360763</v>
          </cell>
        </row>
        <row r="456">
          <cell r="G456">
            <v>3455</v>
          </cell>
          <cell r="H456">
            <v>0.649782923299566</v>
          </cell>
          <cell r="I456">
            <v>19</v>
          </cell>
          <cell r="J456">
            <v>928</v>
          </cell>
          <cell r="K456">
            <v>4730.5091857565903</v>
          </cell>
          <cell r="L456">
            <v>4730.5091857565903</v>
          </cell>
          <cell r="M456">
            <v>41595.548817299503</v>
          </cell>
          <cell r="N456">
            <v>41631.548817299503</v>
          </cell>
          <cell r="O456">
            <v>1</v>
          </cell>
          <cell r="P456">
            <v>0</v>
          </cell>
          <cell r="Q456">
            <v>0</v>
          </cell>
          <cell r="R456">
            <v>0</v>
          </cell>
          <cell r="S456">
            <v>0</v>
          </cell>
          <cell r="T456">
            <v>0</v>
          </cell>
          <cell r="U456">
            <v>2537.9534246543999</v>
          </cell>
          <cell r="V456">
            <v>0</v>
          </cell>
          <cell r="W456">
            <v>2573.9534246543999</v>
          </cell>
          <cell r="X456">
            <v>0</v>
          </cell>
          <cell r="Y456">
            <v>110</v>
          </cell>
          <cell r="Z456">
            <v>52</v>
          </cell>
          <cell r="AA456">
            <v>0</v>
          </cell>
          <cell r="AB456">
            <v>0</v>
          </cell>
          <cell r="AC456">
            <v>12523.906446053799</v>
          </cell>
          <cell r="AD456">
            <v>6710.8749506425902</v>
          </cell>
          <cell r="AE456">
            <v>7130.0596001119002</v>
          </cell>
          <cell r="AF456">
            <v>4440.7918181284904</v>
          </cell>
          <cell r="AG456">
            <v>0.44953776393679801</v>
          </cell>
          <cell r="AH456">
            <v>0</v>
          </cell>
          <cell r="AI456">
            <v>0</v>
          </cell>
          <cell r="AJ456">
            <v>0</v>
          </cell>
          <cell r="AK456">
            <v>0</v>
          </cell>
          <cell r="AL456">
            <v>0</v>
          </cell>
          <cell r="AM456">
            <v>130.92174872152199</v>
          </cell>
          <cell r="AN456">
            <v>0</v>
          </cell>
          <cell r="AO456">
            <v>139.92174872152199</v>
          </cell>
          <cell r="AP456">
            <v>0</v>
          </cell>
          <cell r="AQ456">
            <v>15.8564274713657</v>
          </cell>
          <cell r="AR456">
            <v>15.8564274713657</v>
          </cell>
          <cell r="AS456">
            <v>15.8564274713657</v>
          </cell>
          <cell r="AT456">
            <v>21.261610976801101</v>
          </cell>
        </row>
        <row r="457">
          <cell r="G457">
            <v>6519</v>
          </cell>
          <cell r="H457">
            <v>0.59947844761466496</v>
          </cell>
          <cell r="I457">
            <v>48</v>
          </cell>
          <cell r="J457">
            <v>928</v>
          </cell>
          <cell r="K457">
            <v>9605.2815539152398</v>
          </cell>
          <cell r="L457">
            <v>9605.2815539152398</v>
          </cell>
          <cell r="M457">
            <v>61236.496832501703</v>
          </cell>
          <cell r="N457">
            <v>61272.496832501703</v>
          </cell>
          <cell r="O457">
            <v>1</v>
          </cell>
          <cell r="P457">
            <v>0</v>
          </cell>
          <cell r="Q457">
            <v>0</v>
          </cell>
          <cell r="R457">
            <v>0</v>
          </cell>
          <cell r="S457">
            <v>0</v>
          </cell>
          <cell r="T457">
            <v>0</v>
          </cell>
          <cell r="U457">
            <v>2405.82237518601</v>
          </cell>
          <cell r="V457">
            <v>0</v>
          </cell>
          <cell r="W457">
            <v>2441.82237518601</v>
          </cell>
          <cell r="X457">
            <v>0</v>
          </cell>
          <cell r="Y457">
            <v>234</v>
          </cell>
          <cell r="Z457">
            <v>134</v>
          </cell>
          <cell r="AA457">
            <v>0</v>
          </cell>
          <cell r="AB457">
            <v>0</v>
          </cell>
          <cell r="AC457">
            <v>23067.293390358402</v>
          </cell>
          <cell r="AD457">
            <v>15881.474542394901</v>
          </cell>
          <cell r="AE457">
            <v>20283.228726494999</v>
          </cell>
          <cell r="AF457">
            <v>14847.9945301961</v>
          </cell>
          <cell r="AG457">
            <v>0.699881152244754</v>
          </cell>
          <cell r="AH457">
            <v>0</v>
          </cell>
          <cell r="AI457">
            <v>0</v>
          </cell>
          <cell r="AJ457">
            <v>0</v>
          </cell>
          <cell r="AK457">
            <v>0</v>
          </cell>
          <cell r="AL457">
            <v>0</v>
          </cell>
          <cell r="AM457">
            <v>178.58116584944599</v>
          </cell>
          <cell r="AN457">
            <v>0</v>
          </cell>
          <cell r="AO457">
            <v>187.58116584944599</v>
          </cell>
          <cell r="AP457">
            <v>0</v>
          </cell>
          <cell r="AQ457">
            <v>17.5983028152374</v>
          </cell>
          <cell r="AR457">
            <v>17.5983028152374</v>
          </cell>
          <cell r="AS457">
            <v>17.5983028152374</v>
          </cell>
          <cell r="AT457">
            <v>22.661871136837998</v>
          </cell>
        </row>
        <row r="458">
          <cell r="G458">
            <v>638</v>
          </cell>
          <cell r="H458">
            <v>2.9780564263322901E-2</v>
          </cell>
          <cell r="I458">
            <v>11</v>
          </cell>
          <cell r="J458">
            <v>928</v>
          </cell>
          <cell r="K458">
            <v>2100.25739959462</v>
          </cell>
          <cell r="L458">
            <v>2100.25739959462</v>
          </cell>
          <cell r="M458">
            <v>13663.3381545301</v>
          </cell>
          <cell r="N458">
            <v>13699.3381545301</v>
          </cell>
          <cell r="O458">
            <v>1</v>
          </cell>
          <cell r="P458">
            <v>0</v>
          </cell>
          <cell r="Q458">
            <v>0</v>
          </cell>
          <cell r="R458">
            <v>0</v>
          </cell>
          <cell r="S458">
            <v>0</v>
          </cell>
          <cell r="T458">
            <v>0</v>
          </cell>
          <cell r="U458">
            <v>2882.0179271960601</v>
          </cell>
          <cell r="V458">
            <v>0</v>
          </cell>
          <cell r="W458">
            <v>2918.0179271960601</v>
          </cell>
          <cell r="X458">
            <v>0</v>
          </cell>
          <cell r="Y458">
            <v>42</v>
          </cell>
          <cell r="Z458">
            <v>30</v>
          </cell>
          <cell r="AA458">
            <v>0</v>
          </cell>
          <cell r="AB458">
            <v>0</v>
          </cell>
          <cell r="AC458">
            <v>1098.23652121805</v>
          </cell>
          <cell r="AD458">
            <v>1703.4355211428201</v>
          </cell>
          <cell r="AE458">
            <v>276.54740334570403</v>
          </cell>
          <cell r="AF458">
            <v>423.96856436371303</v>
          </cell>
          <cell r="AG458">
            <v>0.16661600314588301</v>
          </cell>
          <cell r="AH458">
            <v>0</v>
          </cell>
          <cell r="AI458">
            <v>0</v>
          </cell>
          <cell r="AJ458">
            <v>0</v>
          </cell>
          <cell r="AK458">
            <v>0</v>
          </cell>
          <cell r="AL458">
            <v>0</v>
          </cell>
          <cell r="AM458">
            <v>421.69847594075401</v>
          </cell>
          <cell r="AN458">
            <v>0</v>
          </cell>
          <cell r="AO458">
            <v>430.69847594075401</v>
          </cell>
          <cell r="AP458">
            <v>0</v>
          </cell>
          <cell r="AQ458">
            <v>30.349831202032899</v>
          </cell>
          <cell r="AR458">
            <v>30.349831202032899</v>
          </cell>
          <cell r="AS458">
            <v>30.349831202032899</v>
          </cell>
          <cell r="AT458">
            <v>34.787192754439999</v>
          </cell>
        </row>
        <row r="459">
          <cell r="G459">
            <v>3544</v>
          </cell>
          <cell r="H459">
            <v>0.698363431151242</v>
          </cell>
          <cell r="I459">
            <v>14</v>
          </cell>
          <cell r="J459">
            <v>928</v>
          </cell>
          <cell r="K459">
            <v>5649.4095387161296</v>
          </cell>
          <cell r="L459">
            <v>5649.4095387161296</v>
          </cell>
          <cell r="M459">
            <v>36559.869120176401</v>
          </cell>
          <cell r="N459">
            <v>36595.869120176401</v>
          </cell>
          <cell r="O459">
            <v>1</v>
          </cell>
          <cell r="P459">
            <v>0</v>
          </cell>
          <cell r="Q459">
            <v>0</v>
          </cell>
          <cell r="R459">
            <v>0</v>
          </cell>
          <cell r="S459">
            <v>0</v>
          </cell>
          <cell r="T459">
            <v>0</v>
          </cell>
          <cell r="U459">
            <v>2063.2036443358002</v>
          </cell>
          <cell r="V459">
            <v>0</v>
          </cell>
          <cell r="W459">
            <v>2099.2036443358002</v>
          </cell>
          <cell r="X459">
            <v>0</v>
          </cell>
          <cell r="Y459">
            <v>122</v>
          </cell>
          <cell r="Z459">
            <v>70</v>
          </cell>
          <cell r="AA459">
            <v>0</v>
          </cell>
          <cell r="AB459">
            <v>0</v>
          </cell>
          <cell r="AC459">
            <v>12122.884121126401</v>
          </cell>
          <cell r="AD459">
            <v>6734.6541357610404</v>
          </cell>
          <cell r="AE459">
            <v>7124.9703008905599</v>
          </cell>
          <cell r="AF459">
            <v>4588.6114582591699</v>
          </cell>
          <cell r="AG459">
            <v>0.46766320121911897</v>
          </cell>
          <cell r="AH459">
            <v>0</v>
          </cell>
          <cell r="AI459">
            <v>0</v>
          </cell>
          <cell r="AJ459">
            <v>0</v>
          </cell>
          <cell r="AK459">
            <v>0</v>
          </cell>
          <cell r="AL459">
            <v>0</v>
          </cell>
          <cell r="AM459">
            <v>111.106513798034</v>
          </cell>
          <cell r="AN459">
            <v>0</v>
          </cell>
          <cell r="AO459">
            <v>120.106513798034</v>
          </cell>
          <cell r="AP459">
            <v>0</v>
          </cell>
          <cell r="AQ459">
            <v>18.946102909478899</v>
          </cell>
          <cell r="AR459">
            <v>18.946102909478899</v>
          </cell>
          <cell r="AS459">
            <v>18.946102909478899</v>
          </cell>
          <cell r="AT459">
            <v>23.880868101860202</v>
          </cell>
        </row>
        <row r="460">
          <cell r="G460">
            <v>3676</v>
          </cell>
          <cell r="H460">
            <v>0.623775843307943</v>
          </cell>
          <cell r="I460">
            <v>17</v>
          </cell>
          <cell r="J460">
            <v>928</v>
          </cell>
          <cell r="K460">
            <v>5386.0578502858998</v>
          </cell>
          <cell r="L460">
            <v>5386.0578502858998</v>
          </cell>
          <cell r="M460">
            <v>40780.993696775004</v>
          </cell>
          <cell r="N460">
            <v>40816.993696775004</v>
          </cell>
          <cell r="O460">
            <v>1</v>
          </cell>
          <cell r="P460">
            <v>0</v>
          </cell>
          <cell r="Q460">
            <v>0</v>
          </cell>
          <cell r="R460">
            <v>0</v>
          </cell>
          <cell r="S460">
            <v>0</v>
          </cell>
          <cell r="T460">
            <v>0</v>
          </cell>
          <cell r="U460">
            <v>2326.9208910473699</v>
          </cell>
          <cell r="V460">
            <v>0</v>
          </cell>
          <cell r="W460">
            <v>2362.9208910473699</v>
          </cell>
          <cell r="X460">
            <v>0</v>
          </cell>
          <cell r="Y460">
            <v>112</v>
          </cell>
          <cell r="Z460">
            <v>70</v>
          </cell>
          <cell r="AA460">
            <v>0</v>
          </cell>
          <cell r="AB460">
            <v>0</v>
          </cell>
          <cell r="AC460">
            <v>13720.978492821199</v>
          </cell>
          <cell r="AD460">
            <v>7748.0087020482297</v>
          </cell>
          <cell r="AE460">
            <v>8619.15945138182</v>
          </cell>
          <cell r="AF460">
            <v>5353.2784887932903</v>
          </cell>
          <cell r="AG460">
            <v>0.51516292659438201</v>
          </cell>
          <cell r="AH460">
            <v>0</v>
          </cell>
          <cell r="AI460">
            <v>0</v>
          </cell>
          <cell r="AJ460">
            <v>0</v>
          </cell>
          <cell r="AK460">
            <v>0</v>
          </cell>
          <cell r="AL460">
            <v>0</v>
          </cell>
          <cell r="AM460">
            <v>102.15028527827999</v>
          </cell>
          <cell r="AN460">
            <v>0</v>
          </cell>
          <cell r="AO460">
            <v>111.15028527827999</v>
          </cell>
          <cell r="AP460">
            <v>0</v>
          </cell>
          <cell r="AQ460">
            <v>16.541284242451599</v>
          </cell>
          <cell r="AR460">
            <v>16.541284242451599</v>
          </cell>
          <cell r="AS460">
            <v>16.541284242451599</v>
          </cell>
          <cell r="AT460">
            <v>21.722898857112401</v>
          </cell>
        </row>
        <row r="461">
          <cell r="G461">
            <v>4133</v>
          </cell>
          <cell r="H461">
            <v>0.75030244374546295</v>
          </cell>
          <cell r="I461">
            <v>15</v>
          </cell>
          <cell r="J461">
            <v>928</v>
          </cell>
          <cell r="K461">
            <v>8125.3883997477596</v>
          </cell>
          <cell r="L461">
            <v>8125.3883997477596</v>
          </cell>
          <cell r="M461">
            <v>40063.726621452799</v>
          </cell>
          <cell r="N461">
            <v>40099.726621452799</v>
          </cell>
          <cell r="O461">
            <v>1</v>
          </cell>
          <cell r="P461">
            <v>0</v>
          </cell>
          <cell r="Q461">
            <v>0</v>
          </cell>
          <cell r="R461">
            <v>0</v>
          </cell>
          <cell r="S461">
            <v>0</v>
          </cell>
          <cell r="T461">
            <v>0</v>
          </cell>
          <cell r="U461">
            <v>2264.9178990853102</v>
          </cell>
          <cell r="V461">
            <v>0</v>
          </cell>
          <cell r="W461">
            <v>2300.9178990853102</v>
          </cell>
          <cell r="X461">
            <v>0</v>
          </cell>
          <cell r="Y461">
            <v>124</v>
          </cell>
          <cell r="Z461">
            <v>88</v>
          </cell>
          <cell r="AA461">
            <v>0</v>
          </cell>
          <cell r="AB461">
            <v>0</v>
          </cell>
          <cell r="AC461">
            <v>21232.838533403999</v>
          </cell>
          <cell r="AD461">
            <v>12463.831751432001</v>
          </cell>
          <cell r="AE461">
            <v>16896.221922855599</v>
          </cell>
          <cell r="AF461">
            <v>11290.302744489099</v>
          </cell>
          <cell r="AG461">
            <v>0.65017445034099297</v>
          </cell>
          <cell r="AH461">
            <v>0</v>
          </cell>
          <cell r="AI461">
            <v>0</v>
          </cell>
          <cell r="AJ461">
            <v>0</v>
          </cell>
          <cell r="AK461">
            <v>0</v>
          </cell>
          <cell r="AL461">
            <v>0</v>
          </cell>
          <cell r="AM461">
            <v>145.86233303958599</v>
          </cell>
          <cell r="AN461">
            <v>0</v>
          </cell>
          <cell r="AO461">
            <v>154.86233303958599</v>
          </cell>
          <cell r="AP461">
            <v>0</v>
          </cell>
          <cell r="AQ461">
            <v>17.939070388781801</v>
          </cell>
          <cell r="AR461">
            <v>17.939070388781801</v>
          </cell>
          <cell r="AS461">
            <v>17.939070388781801</v>
          </cell>
          <cell r="AT461">
            <v>22.887065019826998</v>
          </cell>
        </row>
        <row r="462">
          <cell r="G462">
            <v>3</v>
          </cell>
          <cell r="H462">
            <v>1</v>
          </cell>
          <cell r="I462">
            <v>0</v>
          </cell>
          <cell r="J462">
            <v>416</v>
          </cell>
          <cell r="K462">
            <v>1.8629923479748201</v>
          </cell>
          <cell r="L462">
            <v>1.8629923479748201</v>
          </cell>
          <cell r="M462">
            <v>10.332261605117701</v>
          </cell>
          <cell r="N462">
            <v>46.332261605117701</v>
          </cell>
          <cell r="O462">
            <v>1</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3.37350741917091</v>
          </cell>
          <cell r="AD462">
            <v>3.12737337171902</v>
          </cell>
          <cell r="AE462">
            <v>0.62464807580620496</v>
          </cell>
          <cell r="AF462">
            <v>36.629212630912598</v>
          </cell>
          <cell r="AG462">
            <v>8.6326713681173298E-2</v>
          </cell>
          <cell r="AH462">
            <v>0</v>
          </cell>
          <cell r="AI462">
            <v>0</v>
          </cell>
          <cell r="AJ462">
            <v>0</v>
          </cell>
          <cell r="AK462">
            <v>0</v>
          </cell>
          <cell r="AL462">
            <v>0</v>
          </cell>
          <cell r="AM462">
            <v>0</v>
          </cell>
          <cell r="AN462">
            <v>0</v>
          </cell>
          <cell r="AO462">
            <v>0</v>
          </cell>
          <cell r="AP462">
            <v>0</v>
          </cell>
          <cell r="AQ462">
            <v>22.566400493284402</v>
          </cell>
          <cell r="AR462">
            <v>22.566400493284402</v>
          </cell>
          <cell r="AS462">
            <v>22.566400493284402</v>
          </cell>
          <cell r="AT462">
            <v>26.5950517046291</v>
          </cell>
        </row>
        <row r="463">
          <cell r="G463">
            <v>166</v>
          </cell>
          <cell r="H463">
            <v>8.4337349397590397E-2</v>
          </cell>
          <cell r="I463">
            <v>56</v>
          </cell>
          <cell r="J463">
            <v>416</v>
          </cell>
          <cell r="K463">
            <v>52.036501213465598</v>
          </cell>
          <cell r="L463">
            <v>52.036501213465598</v>
          </cell>
          <cell r="M463">
            <v>846.74619354533604</v>
          </cell>
          <cell r="N463">
            <v>882.74619354533604</v>
          </cell>
          <cell r="O463">
            <v>1</v>
          </cell>
          <cell r="P463">
            <v>0</v>
          </cell>
          <cell r="Q463">
            <v>0</v>
          </cell>
          <cell r="R463">
            <v>0</v>
          </cell>
          <cell r="S463">
            <v>0</v>
          </cell>
          <cell r="T463">
            <v>0</v>
          </cell>
          <cell r="U463">
            <v>846.79285999903004</v>
          </cell>
          <cell r="V463">
            <v>0</v>
          </cell>
          <cell r="W463">
            <v>882.79285999903004</v>
          </cell>
          <cell r="X463">
            <v>0</v>
          </cell>
          <cell r="Y463">
            <v>0</v>
          </cell>
          <cell r="Z463">
            <v>0</v>
          </cell>
          <cell r="AA463">
            <v>0</v>
          </cell>
          <cell r="AB463">
            <v>0</v>
          </cell>
          <cell r="AC463">
            <v>267.97419429732099</v>
          </cell>
          <cell r="AD463">
            <v>269.78590403498902</v>
          </cell>
          <cell r="AE463">
            <v>58.365967596764499</v>
          </cell>
          <cell r="AF463">
            <v>92.425588435108807</v>
          </cell>
          <cell r="AG463">
            <v>0.161946314099991</v>
          </cell>
          <cell r="AH463">
            <v>0</v>
          </cell>
          <cell r="AI463">
            <v>0</v>
          </cell>
          <cell r="AJ463">
            <v>0</v>
          </cell>
          <cell r="AK463">
            <v>0</v>
          </cell>
          <cell r="AL463">
            <v>0</v>
          </cell>
          <cell r="AM463">
            <v>230.70924084575799</v>
          </cell>
          <cell r="AN463">
            <v>0</v>
          </cell>
          <cell r="AO463">
            <v>239.70924084575799</v>
          </cell>
          <cell r="AP463">
            <v>0</v>
          </cell>
          <cell r="AQ463">
            <v>41.481598803167103</v>
          </cell>
          <cell r="AR463">
            <v>41.481598803167103</v>
          </cell>
          <cell r="AS463">
            <v>41.481598803167103</v>
          </cell>
          <cell r="AT463">
            <v>44.487320230701997</v>
          </cell>
        </row>
        <row r="464">
          <cell r="G464">
            <v>2</v>
          </cell>
          <cell r="H464">
            <v>1</v>
          </cell>
          <cell r="I464">
            <v>10</v>
          </cell>
          <cell r="J464">
            <v>416</v>
          </cell>
          <cell r="K464">
            <v>1.46236686315386</v>
          </cell>
          <cell r="L464">
            <v>1.46236686315386</v>
          </cell>
          <cell r="M464">
            <v>8.4598604543744997</v>
          </cell>
          <cell r="N464">
            <v>44.4598604543745</v>
          </cell>
          <cell r="O464">
            <v>1</v>
          </cell>
          <cell r="P464">
            <v>0</v>
          </cell>
          <cell r="Q464">
            <v>0</v>
          </cell>
          <cell r="R464">
            <v>0</v>
          </cell>
          <cell r="S464">
            <v>0</v>
          </cell>
          <cell r="T464">
            <v>0</v>
          </cell>
          <cell r="U464">
            <v>1230.9096961114899</v>
          </cell>
          <cell r="V464">
            <v>0</v>
          </cell>
          <cell r="W464">
            <v>1266.9096961114899</v>
          </cell>
          <cell r="X464">
            <v>0</v>
          </cell>
          <cell r="Y464">
            <v>0</v>
          </cell>
          <cell r="Z464">
            <v>0</v>
          </cell>
          <cell r="AA464">
            <v>0</v>
          </cell>
          <cell r="AB464">
            <v>0</v>
          </cell>
          <cell r="AC464">
            <v>2.75855672688437</v>
          </cell>
          <cell r="AD464">
            <v>2.31838053695629</v>
          </cell>
          <cell r="AE464">
            <v>0.81590671342473398</v>
          </cell>
          <cell r="AF464">
            <v>36.736419368965201</v>
          </cell>
          <cell r="AG464">
            <v>0.18058074534327101</v>
          </cell>
          <cell r="AH464">
            <v>0</v>
          </cell>
          <cell r="AI464">
            <v>0</v>
          </cell>
          <cell r="AJ464">
            <v>0</v>
          </cell>
          <cell r="AK464">
            <v>0</v>
          </cell>
          <cell r="AL464">
            <v>0</v>
          </cell>
          <cell r="AM464">
            <v>105.763657879086</v>
          </cell>
          <cell r="AN464">
            <v>0</v>
          </cell>
          <cell r="AO464">
            <v>114.763657879086</v>
          </cell>
          <cell r="AP464">
            <v>0</v>
          </cell>
          <cell r="AQ464">
            <v>35.751337259993697</v>
          </cell>
          <cell r="AR464">
            <v>35.751337259993697</v>
          </cell>
          <cell r="AS464">
            <v>35.751337259993697</v>
          </cell>
          <cell r="AT464">
            <v>38.491185156112401</v>
          </cell>
        </row>
      </sheetData>
      <sheetData sheetId="11">
        <row r="9">
          <cell r="G9" t="str">
            <v>Coverage Driver</v>
          </cell>
          <cell r="I9" t="str">
            <v>Capacity Driver</v>
          </cell>
          <cell r="J9" t="str">
            <v>Capacity Limit</v>
          </cell>
          <cell r="K9" t="str">
            <v>Capacity Utilisa.</v>
          </cell>
          <cell r="M9" t="str">
            <v>Notes</v>
          </cell>
          <cell r="N9" t="str">
            <v>Unit conversion to metres (length-based elements)</v>
          </cell>
        </row>
        <row r="10">
          <cell r="G10" t="str">
            <v>Fibre_Exchange</v>
          </cell>
          <cell r="I10" t="str">
            <v>EXCH_FTTP_OLT_SBCard</v>
          </cell>
          <cell r="J10">
            <v>8</v>
          </cell>
          <cell r="K10">
            <v>1</v>
          </cell>
          <cell r="M10" t="str">
            <v>Placeholder assumption</v>
          </cell>
          <cell r="AT10" t="str">
            <v>Capacity informed by CP; assumption 2xOLTs per Exchange to model dual vendor strategy</v>
          </cell>
        </row>
        <row r="11">
          <cell r="G11" t="str">
            <v>Fibre_Exchange</v>
          </cell>
          <cell r="I11" t="str">
            <v>Driver_FTTP_Port</v>
          </cell>
          <cell r="J11">
            <v>8</v>
          </cell>
          <cell r="K11">
            <v>1</v>
          </cell>
          <cell r="M11" t="str">
            <v>Placeholder assumption</v>
          </cell>
          <cell r="AT11" t="str">
            <v>Capacity informed by CP; assumption 2xOLTs per Exchange to model dual vendor strategy</v>
          </cell>
        </row>
        <row r="19">
          <cell r="F19">
            <v>1</v>
          </cell>
          <cell r="G19" t="str">
            <v>Driver_Exch_Bckhl_Eth_NTE_1G</v>
          </cell>
        </row>
        <row r="20">
          <cell r="F20">
            <v>1</v>
          </cell>
          <cell r="G20" t="str">
            <v>Driver_Exch_Bckhl_Eth_NTE_10G</v>
          </cell>
        </row>
        <row r="21">
          <cell r="F21">
            <v>1</v>
          </cell>
          <cell r="G21" t="str">
            <v>Driver_Exch_Opt_NTU</v>
          </cell>
        </row>
        <row r="26">
          <cell r="F26">
            <v>1</v>
          </cell>
          <cell r="G26" t="str">
            <v>Fibre_Exchange</v>
          </cell>
        </row>
        <row r="28">
          <cell r="F28">
            <v>1</v>
          </cell>
          <cell r="G28" t="str">
            <v>Fibre_Exchange</v>
          </cell>
        </row>
        <row r="29">
          <cell r="F29">
            <v>1</v>
          </cell>
          <cell r="G29" t="str">
            <v>Fibre_Exchange</v>
          </cell>
        </row>
        <row r="30">
          <cell r="F30">
            <v>1</v>
          </cell>
          <cell r="G30" t="str">
            <v>Fibre_Exchange</v>
          </cell>
        </row>
        <row r="31">
          <cell r="F31">
            <v>1</v>
          </cell>
          <cell r="G31" t="str">
            <v>Fibre_Exchange</v>
          </cell>
        </row>
        <row r="32">
          <cell r="F32">
            <v>1</v>
          </cell>
          <cell r="G32" t="str">
            <v>Fibre_Exchange</v>
          </cell>
        </row>
        <row r="33">
          <cell r="F33">
            <v>1</v>
          </cell>
          <cell r="G33" t="str">
            <v>Fibre_Exchange</v>
          </cell>
        </row>
        <row r="35">
          <cell r="F35">
            <v>8000</v>
          </cell>
          <cell r="G35" t="str">
            <v>Driver_Business_Serv_Mainlink</v>
          </cell>
        </row>
        <row r="36">
          <cell r="F36">
            <v>1</v>
          </cell>
          <cell r="G36" t="str">
            <v>Driver_Business_Serv_Mainlink</v>
          </cell>
        </row>
        <row r="39">
          <cell r="F39">
            <v>1</v>
          </cell>
          <cell r="G39" t="str">
            <v>Driver_Length_Fibre_Seg1_UG</v>
          </cell>
        </row>
        <row r="40">
          <cell r="F40">
            <v>1</v>
          </cell>
          <cell r="G40" t="str">
            <v>Driver_Length_Fibre_Seg1_OH</v>
          </cell>
        </row>
        <row r="41">
          <cell r="F41">
            <v>1</v>
          </cell>
          <cell r="G41" t="str">
            <v>Driver_FTTP_Premises</v>
          </cell>
        </row>
        <row r="42">
          <cell r="F42">
            <v>1</v>
          </cell>
          <cell r="G42" t="str">
            <v>Driver_Business_Services_UG_Fibre_Seg1</v>
          </cell>
        </row>
        <row r="43">
          <cell r="F43">
            <v>1</v>
          </cell>
          <cell r="G43" t="str">
            <v>Driver_Business_Services_OH_Fibre_Seg1</v>
          </cell>
        </row>
        <row r="44">
          <cell r="F44">
            <v>1</v>
          </cell>
          <cell r="G44" t="str">
            <v>Driver_Sum_Business_Serv_Access</v>
          </cell>
        </row>
        <row r="46">
          <cell r="F46">
            <v>1</v>
          </cell>
          <cell r="G46" t="str">
            <v>SEG1_Aggregation_Node</v>
          </cell>
        </row>
        <row r="47">
          <cell r="F47">
            <v>10</v>
          </cell>
          <cell r="G47" t="str">
            <v>Fibre_Exchange</v>
          </cell>
        </row>
        <row r="48">
          <cell r="F48">
            <v>0.2</v>
          </cell>
          <cell r="G48" t="str">
            <v>SEG1_UG_Track_Joint</v>
          </cell>
        </row>
        <row r="49">
          <cell r="F49">
            <v>3.3333333333333332E-4</v>
          </cell>
          <cell r="G49" t="str">
            <v>Driver_UG_Infra_Length_Seg1</v>
          </cell>
        </row>
        <row r="50">
          <cell r="F50">
            <v>3.3333333333333332E-4</v>
          </cell>
          <cell r="G50" t="str">
            <v>Driver_OH_Infra_Length_Seg1</v>
          </cell>
        </row>
        <row r="52">
          <cell r="F52">
            <v>1</v>
          </cell>
          <cell r="G52" t="str">
            <v>Driver_Existing_Duct_Seg1</v>
          </cell>
        </row>
        <row r="53">
          <cell r="F53">
            <v>1</v>
          </cell>
          <cell r="G53" t="str">
            <v>Driver_Sub-duct_Existing_Duct_Seg1</v>
          </cell>
        </row>
        <row r="54">
          <cell r="F54">
            <v>1</v>
          </cell>
          <cell r="G54" t="str">
            <v>Driver_DPA_Pole_Seg1</v>
          </cell>
        </row>
        <row r="56">
          <cell r="F56">
            <v>1</v>
          </cell>
          <cell r="G56" t="str">
            <v>Driver_New_Microtrench_Seg1</v>
          </cell>
        </row>
        <row r="57">
          <cell r="F57">
            <v>1</v>
          </cell>
          <cell r="G57" t="str">
            <v>Driver_Soft_New_Duct_Seg1</v>
          </cell>
        </row>
        <row r="58">
          <cell r="F58">
            <v>1</v>
          </cell>
          <cell r="G58" t="str">
            <v>Driver_Footway_New_Duct_Seg1</v>
          </cell>
        </row>
        <row r="59">
          <cell r="F59">
            <v>1</v>
          </cell>
          <cell r="G59" t="str">
            <v>Driver_Carriageway_New_Duct_Seg1</v>
          </cell>
        </row>
        <row r="62">
          <cell r="F62">
            <v>0.08</v>
          </cell>
          <cell r="G62" t="str">
            <v>Driver_Splitter_Node_1:32</v>
          </cell>
        </row>
        <row r="63">
          <cell r="F63">
            <v>1</v>
          </cell>
          <cell r="G63" t="str">
            <v>Driver_Splitter_Node_1:32</v>
          </cell>
        </row>
        <row r="64">
          <cell r="F64">
            <v>0.08</v>
          </cell>
          <cell r="G64" t="str">
            <v>Driver_Splitter_Node_1:16</v>
          </cell>
        </row>
        <row r="65">
          <cell r="F65">
            <v>1</v>
          </cell>
          <cell r="G65" t="str">
            <v>Driver_Splitter_Node_1:16</v>
          </cell>
        </row>
        <row r="67">
          <cell r="F67">
            <v>1</v>
          </cell>
          <cell r="G67" t="str">
            <v>Driver_Length_Fibre_Seg2_UG</v>
          </cell>
        </row>
        <row r="68">
          <cell r="F68">
            <v>1</v>
          </cell>
          <cell r="G68" t="str">
            <v>Driver_Length_Fibre_Seg2_OH</v>
          </cell>
        </row>
        <row r="69">
          <cell r="F69">
            <v>1</v>
          </cell>
          <cell r="G69" t="str">
            <v>Driver_FTTP_Premises</v>
          </cell>
        </row>
        <row r="70">
          <cell r="F70">
            <v>1</v>
          </cell>
          <cell r="G70" t="str">
            <v>Driver_Business_Services_UG_Fibre_Seg2</v>
          </cell>
        </row>
        <row r="71">
          <cell r="F71">
            <v>1</v>
          </cell>
          <cell r="G71" t="str">
            <v>Driver_Business_Services_OH_Fibre_Seg2</v>
          </cell>
        </row>
        <row r="72">
          <cell r="F72">
            <v>1</v>
          </cell>
          <cell r="G72" t="str">
            <v>Driver_Sum_Business_Serv_Access</v>
          </cell>
        </row>
        <row r="74">
          <cell r="F74">
            <v>0.01</v>
          </cell>
          <cell r="G74" t="str">
            <v>SEG2_UG_Distribution_Point</v>
          </cell>
        </row>
        <row r="75">
          <cell r="F75">
            <v>1</v>
          </cell>
          <cell r="G75" t="str">
            <v>Driver_UG_Splitter_Node</v>
          </cell>
        </row>
        <row r="76">
          <cell r="F76">
            <v>1</v>
          </cell>
          <cell r="G76" t="str">
            <v>Driver_OH_Splitter_Node</v>
          </cell>
        </row>
        <row r="78">
          <cell r="F78">
            <v>1</v>
          </cell>
          <cell r="G78" t="str">
            <v>Driver_Existing_Duct_Seg2</v>
          </cell>
        </row>
        <row r="79">
          <cell r="F79">
            <v>1</v>
          </cell>
          <cell r="G79" t="str">
            <v>Driver_Sub-duct_Existing_Duct_Seg2</v>
          </cell>
        </row>
        <row r="80">
          <cell r="F80">
            <v>1</v>
          </cell>
          <cell r="G80" t="str">
            <v>Driver_DPA_Pole_Seg2</v>
          </cell>
        </row>
        <row r="82">
          <cell r="F82">
            <v>1</v>
          </cell>
          <cell r="G82" t="str">
            <v>Driver_New_Microtrench_Seg2</v>
          </cell>
        </row>
        <row r="83">
          <cell r="F83">
            <v>1</v>
          </cell>
          <cell r="G83" t="str">
            <v>Driver_Soft_New_Duct_Seg2</v>
          </cell>
        </row>
        <row r="84">
          <cell r="F84">
            <v>1</v>
          </cell>
          <cell r="G84" t="str">
            <v>Driver_Footway_New_Duct_Seg2</v>
          </cell>
        </row>
        <row r="85">
          <cell r="F85">
            <v>1</v>
          </cell>
          <cell r="G85" t="str">
            <v>Driver_Carriageway_New_Duct_Seg2</v>
          </cell>
        </row>
        <row r="87">
          <cell r="F87">
            <v>1</v>
          </cell>
          <cell r="G87" t="str">
            <v>Driver_Length_FTTP_Fibre_Seg3_UG_MDU</v>
          </cell>
        </row>
        <row r="88">
          <cell r="F88">
            <v>1</v>
          </cell>
          <cell r="G88" t="str">
            <v>Driver_Length_FTTP_Fibre_Seg3_UG_SDU</v>
          </cell>
        </row>
        <row r="89">
          <cell r="F89">
            <v>1</v>
          </cell>
          <cell r="G89" t="str">
            <v>Driver_Length_FTTP_Fibre_Seg3_OH_SDU</v>
          </cell>
        </row>
        <row r="90">
          <cell r="F90">
            <v>1</v>
          </cell>
          <cell r="G90" t="str">
            <v>Driver_FTTP_Subs</v>
          </cell>
        </row>
        <row r="91">
          <cell r="F91">
            <v>1</v>
          </cell>
          <cell r="G91" t="str">
            <v>Driver_Business_Services_UG_Fibre_Seg3</v>
          </cell>
        </row>
        <row r="92">
          <cell r="F92">
            <v>1</v>
          </cell>
          <cell r="G92" t="str">
            <v>Driver_Business_Services_OH_Fibre_Seg3</v>
          </cell>
        </row>
        <row r="93">
          <cell r="F93">
            <v>1</v>
          </cell>
          <cell r="G93" t="str">
            <v>Driver_Sum_Business_Serv_Access</v>
          </cell>
        </row>
        <row r="95">
          <cell r="F95">
            <v>1</v>
          </cell>
          <cell r="G95" t="str">
            <v>Driver_Existing_Duct_Seg3_SDU</v>
          </cell>
        </row>
        <row r="96">
          <cell r="F96">
            <v>1</v>
          </cell>
          <cell r="G96" t="str">
            <v>Driver_DPA_Pole_Seg3_SDU</v>
          </cell>
        </row>
        <row r="98">
          <cell r="F98">
            <v>1</v>
          </cell>
          <cell r="G98" t="str">
            <v>Driver_New_Microtrench_Seg3_SDU</v>
          </cell>
        </row>
        <row r="99">
          <cell r="F99">
            <v>1</v>
          </cell>
          <cell r="G99" t="str">
            <v>Driver_Soft_New_Duct_Seg3_SDU</v>
          </cell>
        </row>
        <row r="100">
          <cell r="F100">
            <v>1</v>
          </cell>
          <cell r="G100" t="str">
            <v>Driver_Footway_New_Duct_Seg3_SDU</v>
          </cell>
        </row>
        <row r="101">
          <cell r="F101">
            <v>1</v>
          </cell>
          <cell r="G101" t="str">
            <v>Driver_Carriageway_New_Duct_Seg3_SDU</v>
          </cell>
        </row>
        <row r="105">
          <cell r="F105">
            <v>1</v>
          </cell>
          <cell r="G105" t="str">
            <v>Driver_Existing_Duct_Seg3_MDU</v>
          </cell>
        </row>
        <row r="107">
          <cell r="F107">
            <v>1</v>
          </cell>
          <cell r="G107" t="str">
            <v>Driver_New_Microtrench_Seg3_MDU</v>
          </cell>
        </row>
        <row r="108">
          <cell r="F108">
            <v>1</v>
          </cell>
          <cell r="G108" t="str">
            <v>Driver_Soft_New_Duct_Seg3_MDU</v>
          </cell>
        </row>
        <row r="109">
          <cell r="F109">
            <v>1</v>
          </cell>
          <cell r="G109" t="str">
            <v>Driver_Footway_New_Duct_Seg3_MDU</v>
          </cell>
        </row>
        <row r="110">
          <cell r="F110">
            <v>1</v>
          </cell>
          <cell r="G110" t="str">
            <v>Driver_Carriageway_New_Duct_Seg3_MDU</v>
          </cell>
        </row>
        <row r="112">
          <cell r="F112">
            <v>1</v>
          </cell>
          <cell r="G112" t="str">
            <v>Driver_FTTP_Subs</v>
          </cell>
        </row>
        <row r="113">
          <cell r="F113">
            <v>1</v>
          </cell>
          <cell r="G113" t="str">
            <v>Driver_FTTP_Subs</v>
          </cell>
        </row>
        <row r="114">
          <cell r="F114">
            <v>1</v>
          </cell>
          <cell r="G114" t="str">
            <v>Driver_Sum_Business_Serv_Access</v>
          </cell>
        </row>
        <row r="115">
          <cell r="F115">
            <v>1</v>
          </cell>
          <cell r="G115" t="str">
            <v>Driver_Eth_NTE_1G_Seg3</v>
          </cell>
        </row>
        <row r="116">
          <cell r="F116">
            <v>1</v>
          </cell>
          <cell r="G116" t="str">
            <v>Driver_Eth_NTE_10G_Seg3</v>
          </cell>
        </row>
        <row r="117">
          <cell r="F117">
            <v>1</v>
          </cell>
          <cell r="G117" t="str">
            <v>Driver_Opt_NTU_Seg3</v>
          </cell>
        </row>
        <row r="118">
          <cell r="F118">
            <v>1</v>
          </cell>
          <cell r="G118" t="str">
            <v>Driver_DF_Access_Ports</v>
          </cell>
        </row>
        <row r="160">
          <cell r="F160" t="str">
            <v>MinQuantity.Coverage</v>
          </cell>
          <cell r="G160" t="str">
            <v>Coverage.Driver</v>
          </cell>
        </row>
      </sheetData>
      <sheetData sheetId="12">
        <row r="9">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row>
        <row r="10">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row>
        <row r="11">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row>
        <row r="17">
          <cell r="F17">
            <v>0</v>
          </cell>
          <cell r="G17">
            <v>0</v>
          </cell>
          <cell r="P17">
            <v>0</v>
          </cell>
        </row>
        <row r="18">
          <cell r="F18">
            <v>0</v>
          </cell>
          <cell r="G18">
            <v>0</v>
          </cell>
          <cell r="P18">
            <v>0</v>
          </cell>
        </row>
        <row r="19">
          <cell r="F19">
            <v>0</v>
          </cell>
          <cell r="G19">
            <v>0</v>
          </cell>
          <cell r="P19">
            <v>0</v>
          </cell>
        </row>
        <row r="20">
          <cell r="F20">
            <v>0</v>
          </cell>
          <cell r="G20">
            <v>0</v>
          </cell>
          <cell r="P20">
            <v>0</v>
          </cell>
        </row>
        <row r="21">
          <cell r="F21">
            <v>0</v>
          </cell>
          <cell r="G21">
            <v>0</v>
          </cell>
          <cell r="P21">
            <v>0</v>
          </cell>
        </row>
        <row r="22">
          <cell r="F22">
            <v>0</v>
          </cell>
          <cell r="G22">
            <v>0</v>
          </cell>
          <cell r="P22">
            <v>0</v>
          </cell>
        </row>
        <row r="23">
          <cell r="F23">
            <v>0</v>
          </cell>
          <cell r="G23">
            <v>0</v>
          </cell>
          <cell r="P23">
            <v>0</v>
          </cell>
        </row>
        <row r="24">
          <cell r="F24">
            <v>0</v>
          </cell>
          <cell r="G24">
            <v>0</v>
          </cell>
          <cell r="P24">
            <v>0</v>
          </cell>
        </row>
        <row r="25">
          <cell r="F25">
            <v>0</v>
          </cell>
          <cell r="G25">
            <v>0</v>
          </cell>
          <cell r="P25">
            <v>0</v>
          </cell>
        </row>
        <row r="26">
          <cell r="F26">
            <v>0</v>
          </cell>
          <cell r="G26">
            <v>0</v>
          </cell>
          <cell r="P26">
            <v>0</v>
          </cell>
        </row>
        <row r="27">
          <cell r="F27">
            <v>4.8828125E-4</v>
          </cell>
          <cell r="G27">
            <v>0</v>
          </cell>
          <cell r="P27">
            <v>0</v>
          </cell>
        </row>
        <row r="28">
          <cell r="F28">
            <v>3.125E-2</v>
          </cell>
          <cell r="G28">
            <v>0</v>
          </cell>
          <cell r="P28">
            <v>0</v>
          </cell>
        </row>
        <row r="29">
          <cell r="F29">
            <v>3.125E-2</v>
          </cell>
          <cell r="G29">
            <v>0</v>
          </cell>
          <cell r="P29">
            <v>0</v>
          </cell>
        </row>
        <row r="30">
          <cell r="F30">
            <v>3.125E-2</v>
          </cell>
          <cell r="G30">
            <v>0</v>
          </cell>
          <cell r="P30">
            <v>0</v>
          </cell>
        </row>
        <row r="31">
          <cell r="F31">
            <v>3.125E-2</v>
          </cell>
          <cell r="G31">
            <v>0</v>
          </cell>
          <cell r="P31">
            <v>0</v>
          </cell>
        </row>
        <row r="32">
          <cell r="F32">
            <v>3.125E-2</v>
          </cell>
          <cell r="G32">
            <v>0</v>
          </cell>
          <cell r="P32">
            <v>0</v>
          </cell>
        </row>
        <row r="33">
          <cell r="F33">
            <v>0</v>
          </cell>
          <cell r="G33">
            <v>0</v>
          </cell>
          <cell r="P33">
            <v>0</v>
          </cell>
        </row>
        <row r="34">
          <cell r="F34">
            <v>0</v>
          </cell>
          <cell r="G34">
            <v>0</v>
          </cell>
          <cell r="P34">
            <v>0</v>
          </cell>
        </row>
        <row r="35">
          <cell r="F35">
            <v>0</v>
          </cell>
          <cell r="G35">
            <v>0</v>
          </cell>
          <cell r="P35">
            <v>0</v>
          </cell>
        </row>
        <row r="36">
          <cell r="F36">
            <v>0</v>
          </cell>
          <cell r="G36">
            <v>0</v>
          </cell>
          <cell r="P36">
            <v>0</v>
          </cell>
        </row>
        <row r="37">
          <cell r="F37">
            <v>0</v>
          </cell>
          <cell r="G37">
            <v>0</v>
          </cell>
          <cell r="P37">
            <v>0</v>
          </cell>
        </row>
        <row r="38">
          <cell r="F38">
            <v>1</v>
          </cell>
          <cell r="G38">
            <v>0</v>
          </cell>
          <cell r="P38">
            <v>0</v>
          </cell>
        </row>
        <row r="39">
          <cell r="F39">
            <v>1</v>
          </cell>
          <cell r="G39">
            <v>0</v>
          </cell>
          <cell r="P39">
            <v>0</v>
          </cell>
        </row>
        <row r="40">
          <cell r="F40">
            <v>1</v>
          </cell>
          <cell r="G40">
            <v>0</v>
          </cell>
          <cell r="P40">
            <v>0</v>
          </cell>
        </row>
        <row r="41">
          <cell r="F41">
            <v>0</v>
          </cell>
          <cell r="G41">
            <v>0</v>
          </cell>
          <cell r="P41">
            <v>0</v>
          </cell>
        </row>
        <row r="42">
          <cell r="F42">
            <v>0</v>
          </cell>
          <cell r="G42">
            <v>0</v>
          </cell>
          <cell r="P42">
            <v>0</v>
          </cell>
        </row>
        <row r="43">
          <cell r="F43">
            <v>0</v>
          </cell>
          <cell r="G43">
            <v>0</v>
          </cell>
          <cell r="P43">
            <v>0</v>
          </cell>
        </row>
        <row r="44">
          <cell r="F44">
            <v>0</v>
          </cell>
          <cell r="G44">
            <v>0</v>
          </cell>
          <cell r="P44">
            <v>0</v>
          </cell>
        </row>
        <row r="45">
          <cell r="F45">
            <v>1</v>
          </cell>
          <cell r="G45">
            <v>0</v>
          </cell>
          <cell r="P45">
            <v>0</v>
          </cell>
        </row>
        <row r="46">
          <cell r="F46">
            <v>1</v>
          </cell>
          <cell r="G46">
            <v>0</v>
          </cell>
          <cell r="P46">
            <v>0</v>
          </cell>
        </row>
        <row r="47">
          <cell r="F47">
            <v>1</v>
          </cell>
          <cell r="G47">
            <v>0</v>
          </cell>
          <cell r="P47">
            <v>0</v>
          </cell>
        </row>
        <row r="48">
          <cell r="F48">
            <v>1</v>
          </cell>
          <cell r="G48">
            <v>0</v>
          </cell>
          <cell r="P48">
            <v>0</v>
          </cell>
        </row>
        <row r="49">
          <cell r="F49">
            <v>1</v>
          </cell>
          <cell r="G49">
            <v>0</v>
          </cell>
          <cell r="P49">
            <v>0</v>
          </cell>
        </row>
        <row r="50">
          <cell r="F50">
            <v>0</v>
          </cell>
          <cell r="G50">
            <v>0</v>
          </cell>
          <cell r="P50">
            <v>0</v>
          </cell>
        </row>
        <row r="51">
          <cell r="F51">
            <v>3.125E-2</v>
          </cell>
          <cell r="G51">
            <v>0</v>
          </cell>
          <cell r="P51">
            <v>0</v>
          </cell>
        </row>
        <row r="52">
          <cell r="F52">
            <v>3.125E-2</v>
          </cell>
          <cell r="G52">
            <v>0</v>
          </cell>
          <cell r="P52">
            <v>0</v>
          </cell>
        </row>
        <row r="53">
          <cell r="F53">
            <v>3.125E-2</v>
          </cell>
          <cell r="G53">
            <v>0</v>
          </cell>
          <cell r="P53">
            <v>0</v>
          </cell>
        </row>
        <row r="54">
          <cell r="F54">
            <v>0</v>
          </cell>
          <cell r="G54">
            <v>0</v>
          </cell>
          <cell r="P54">
            <v>0</v>
          </cell>
        </row>
        <row r="55">
          <cell r="F55">
            <v>3.125E-2</v>
          </cell>
          <cell r="G55">
            <v>0</v>
          </cell>
          <cell r="P55">
            <v>0</v>
          </cell>
        </row>
        <row r="56">
          <cell r="F56">
            <v>3.125E-2</v>
          </cell>
          <cell r="G56">
            <v>0</v>
          </cell>
          <cell r="P56">
            <v>0</v>
          </cell>
        </row>
        <row r="57">
          <cell r="F57">
            <v>3.125E-2</v>
          </cell>
          <cell r="G57">
            <v>0</v>
          </cell>
          <cell r="P57">
            <v>0</v>
          </cell>
        </row>
        <row r="58">
          <cell r="F58">
            <v>3.125E-2</v>
          </cell>
          <cell r="G58">
            <v>0</v>
          </cell>
          <cell r="P58">
            <v>0</v>
          </cell>
        </row>
        <row r="59">
          <cell r="F59">
            <v>0</v>
          </cell>
          <cell r="G59">
            <v>0</v>
          </cell>
          <cell r="P59">
            <v>0</v>
          </cell>
        </row>
        <row r="60">
          <cell r="F60">
            <v>0</v>
          </cell>
          <cell r="G60">
            <v>0</v>
          </cell>
          <cell r="P60">
            <v>0</v>
          </cell>
        </row>
        <row r="61">
          <cell r="F61">
            <v>1</v>
          </cell>
          <cell r="G61">
            <v>0</v>
          </cell>
          <cell r="P61">
            <v>0</v>
          </cell>
        </row>
        <row r="62">
          <cell r="F62">
            <v>1</v>
          </cell>
          <cell r="G62">
            <v>0</v>
          </cell>
          <cell r="P62">
            <v>0</v>
          </cell>
        </row>
        <row r="63">
          <cell r="F63">
            <v>1</v>
          </cell>
          <cell r="G63">
            <v>0</v>
          </cell>
          <cell r="P63">
            <v>0</v>
          </cell>
        </row>
        <row r="64">
          <cell r="F64">
            <v>1</v>
          </cell>
          <cell r="G64">
            <v>0</v>
          </cell>
          <cell r="P64">
            <v>0</v>
          </cell>
        </row>
        <row r="65">
          <cell r="F65">
            <v>0</v>
          </cell>
          <cell r="G65">
            <v>0</v>
          </cell>
          <cell r="P65">
            <v>0</v>
          </cell>
        </row>
        <row r="66">
          <cell r="F66">
            <v>1</v>
          </cell>
          <cell r="G66">
            <v>0</v>
          </cell>
          <cell r="P66">
            <v>0</v>
          </cell>
        </row>
        <row r="67">
          <cell r="F67">
            <v>1</v>
          </cell>
          <cell r="G67">
            <v>0</v>
          </cell>
          <cell r="P67">
            <v>0</v>
          </cell>
        </row>
        <row r="68">
          <cell r="F68">
            <v>1</v>
          </cell>
          <cell r="G68">
            <v>0</v>
          </cell>
          <cell r="P68">
            <v>0</v>
          </cell>
        </row>
        <row r="69">
          <cell r="F69">
            <v>0</v>
          </cell>
          <cell r="G69">
            <v>0</v>
          </cell>
          <cell r="P69">
            <v>0</v>
          </cell>
        </row>
        <row r="70">
          <cell r="F70">
            <v>0</v>
          </cell>
          <cell r="G70">
            <v>0</v>
          </cell>
          <cell r="P70">
            <v>0</v>
          </cell>
        </row>
        <row r="71">
          <cell r="F71">
            <v>0</v>
          </cell>
          <cell r="G71">
            <v>0</v>
          </cell>
          <cell r="P71">
            <v>0</v>
          </cell>
        </row>
        <row r="72">
          <cell r="F72">
            <v>0</v>
          </cell>
          <cell r="G72">
            <v>0</v>
          </cell>
          <cell r="P72">
            <v>0</v>
          </cell>
        </row>
        <row r="73">
          <cell r="F73">
            <v>1</v>
          </cell>
          <cell r="G73">
            <v>0</v>
          </cell>
          <cell r="P73">
            <v>0</v>
          </cell>
        </row>
        <row r="74">
          <cell r="F74">
            <v>1</v>
          </cell>
          <cell r="G74">
            <v>0</v>
          </cell>
          <cell r="P74">
            <v>0</v>
          </cell>
        </row>
        <row r="75">
          <cell r="F75">
            <v>1</v>
          </cell>
          <cell r="G75">
            <v>0</v>
          </cell>
          <cell r="P75">
            <v>0</v>
          </cell>
        </row>
        <row r="76">
          <cell r="F76">
            <v>0</v>
          </cell>
          <cell r="G76">
            <v>0</v>
          </cell>
          <cell r="P76">
            <v>0</v>
          </cell>
        </row>
        <row r="77">
          <cell r="F77">
            <v>1</v>
          </cell>
          <cell r="G77">
            <v>0</v>
          </cell>
          <cell r="P77">
            <v>0</v>
          </cell>
        </row>
        <row r="78">
          <cell r="F78">
            <v>1</v>
          </cell>
          <cell r="G78">
            <v>0</v>
          </cell>
          <cell r="H78">
            <v>0</v>
          </cell>
          <cell r="I78">
            <v>0</v>
          </cell>
          <cell r="J78">
            <v>0</v>
          </cell>
          <cell r="K78">
            <v>0</v>
          </cell>
          <cell r="L78">
            <v>1</v>
          </cell>
          <cell r="M78">
            <v>0</v>
          </cell>
          <cell r="N78">
            <v>0</v>
          </cell>
          <cell r="O78">
            <v>0</v>
          </cell>
          <cell r="P78">
            <v>0</v>
          </cell>
          <cell r="Q78">
            <v>0</v>
          </cell>
          <cell r="R78">
            <v>0</v>
          </cell>
          <cell r="S78">
            <v>0</v>
          </cell>
          <cell r="T78">
            <v>4</v>
          </cell>
          <cell r="U78">
            <v>0</v>
          </cell>
          <cell r="V78">
            <v>4</v>
          </cell>
          <cell r="W78">
            <v>0</v>
          </cell>
          <cell r="X78">
            <v>0</v>
          </cell>
          <cell r="Y78">
            <v>0</v>
          </cell>
          <cell r="Z78">
            <v>4</v>
          </cell>
          <cell r="AA78">
            <v>0</v>
          </cell>
          <cell r="AB78">
            <v>0</v>
          </cell>
          <cell r="AC78">
            <v>4</v>
          </cell>
          <cell r="AD78">
            <v>0</v>
          </cell>
          <cell r="AE78">
            <v>0</v>
          </cell>
          <cell r="AF78">
            <v>4</v>
          </cell>
          <cell r="AG78">
            <v>0</v>
          </cell>
          <cell r="AH78">
            <v>0</v>
          </cell>
          <cell r="AI78">
            <v>4</v>
          </cell>
          <cell r="AJ78">
            <v>0</v>
          </cell>
          <cell r="AK78">
            <v>0</v>
          </cell>
          <cell r="AL78">
            <v>4</v>
          </cell>
          <cell r="AM78">
            <v>0</v>
          </cell>
          <cell r="AN78">
            <v>0</v>
          </cell>
          <cell r="AO78">
            <v>4</v>
          </cell>
          <cell r="AP78">
            <v>0</v>
          </cell>
          <cell r="AQ78">
            <v>0</v>
          </cell>
          <cell r="AR78">
            <v>4</v>
          </cell>
          <cell r="AS78">
            <v>0</v>
          </cell>
        </row>
        <row r="79">
          <cell r="F79">
            <v>1</v>
          </cell>
          <cell r="G79">
            <v>0</v>
          </cell>
          <cell r="H79">
            <v>0</v>
          </cell>
          <cell r="I79">
            <v>0</v>
          </cell>
          <cell r="J79">
            <v>0</v>
          </cell>
          <cell r="K79">
            <v>0</v>
          </cell>
          <cell r="L79">
            <v>1</v>
          </cell>
          <cell r="M79">
            <v>0</v>
          </cell>
          <cell r="N79">
            <v>0</v>
          </cell>
          <cell r="O79">
            <v>0</v>
          </cell>
          <cell r="P79">
            <v>0</v>
          </cell>
          <cell r="Q79">
            <v>0</v>
          </cell>
          <cell r="R79">
            <v>0</v>
          </cell>
          <cell r="S79">
            <v>0</v>
          </cell>
          <cell r="T79">
            <v>4</v>
          </cell>
          <cell r="U79">
            <v>0</v>
          </cell>
          <cell r="V79">
            <v>4</v>
          </cell>
          <cell r="W79">
            <v>0</v>
          </cell>
          <cell r="X79">
            <v>0</v>
          </cell>
          <cell r="Y79">
            <v>0</v>
          </cell>
          <cell r="Z79">
            <v>4</v>
          </cell>
          <cell r="AA79">
            <v>0</v>
          </cell>
          <cell r="AB79">
            <v>0</v>
          </cell>
          <cell r="AC79">
            <v>4</v>
          </cell>
          <cell r="AD79">
            <v>0</v>
          </cell>
          <cell r="AE79">
            <v>0</v>
          </cell>
          <cell r="AF79">
            <v>4</v>
          </cell>
          <cell r="AG79">
            <v>0</v>
          </cell>
          <cell r="AH79">
            <v>0</v>
          </cell>
          <cell r="AI79">
            <v>4</v>
          </cell>
          <cell r="AJ79">
            <v>0</v>
          </cell>
          <cell r="AK79">
            <v>0</v>
          </cell>
          <cell r="AL79">
            <v>4</v>
          </cell>
          <cell r="AM79">
            <v>0</v>
          </cell>
          <cell r="AN79">
            <v>0</v>
          </cell>
          <cell r="AO79">
            <v>4</v>
          </cell>
          <cell r="AP79">
            <v>0</v>
          </cell>
          <cell r="AQ79">
            <v>0</v>
          </cell>
          <cell r="AR79">
            <v>4</v>
          </cell>
          <cell r="AS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F81">
            <v>1</v>
          </cell>
          <cell r="G81">
            <v>0</v>
          </cell>
          <cell r="H81">
            <v>0</v>
          </cell>
          <cell r="I81">
            <v>0</v>
          </cell>
          <cell r="J81">
            <v>0</v>
          </cell>
          <cell r="K81">
            <v>0</v>
          </cell>
          <cell r="L81">
            <v>1</v>
          </cell>
          <cell r="M81">
            <v>0</v>
          </cell>
          <cell r="N81">
            <v>0</v>
          </cell>
          <cell r="O81">
            <v>0</v>
          </cell>
          <cell r="P81">
            <v>0</v>
          </cell>
          <cell r="Q81">
            <v>0</v>
          </cell>
          <cell r="R81">
            <v>0</v>
          </cell>
          <cell r="S81">
            <v>0</v>
          </cell>
          <cell r="T81">
            <v>4</v>
          </cell>
          <cell r="U81">
            <v>0</v>
          </cell>
          <cell r="V81">
            <v>4</v>
          </cell>
          <cell r="W81">
            <v>0</v>
          </cell>
          <cell r="X81">
            <v>0</v>
          </cell>
          <cell r="Y81">
            <v>0</v>
          </cell>
          <cell r="Z81">
            <v>4</v>
          </cell>
          <cell r="AA81">
            <v>0</v>
          </cell>
          <cell r="AB81">
            <v>0</v>
          </cell>
          <cell r="AC81">
            <v>4</v>
          </cell>
          <cell r="AD81">
            <v>0</v>
          </cell>
          <cell r="AE81">
            <v>0</v>
          </cell>
          <cell r="AF81">
            <v>4</v>
          </cell>
          <cell r="AG81">
            <v>0</v>
          </cell>
          <cell r="AH81">
            <v>0</v>
          </cell>
          <cell r="AI81">
            <v>4</v>
          </cell>
          <cell r="AJ81">
            <v>0</v>
          </cell>
          <cell r="AK81">
            <v>0</v>
          </cell>
          <cell r="AL81">
            <v>4</v>
          </cell>
          <cell r="AM81">
            <v>0</v>
          </cell>
          <cell r="AN81">
            <v>0</v>
          </cell>
          <cell r="AO81">
            <v>4</v>
          </cell>
          <cell r="AP81">
            <v>0</v>
          </cell>
          <cell r="AQ81">
            <v>0</v>
          </cell>
          <cell r="AR81">
            <v>4</v>
          </cell>
          <cell r="AS81">
            <v>0</v>
          </cell>
        </row>
        <row r="82">
          <cell r="F82">
            <v>1</v>
          </cell>
          <cell r="G82">
            <v>0</v>
          </cell>
          <cell r="H82">
            <v>0</v>
          </cell>
          <cell r="I82">
            <v>0</v>
          </cell>
          <cell r="J82">
            <v>0</v>
          </cell>
          <cell r="K82">
            <v>0</v>
          </cell>
          <cell r="L82">
            <v>1</v>
          </cell>
          <cell r="M82">
            <v>0</v>
          </cell>
          <cell r="N82">
            <v>0</v>
          </cell>
          <cell r="O82">
            <v>0</v>
          </cell>
          <cell r="P82">
            <v>0</v>
          </cell>
          <cell r="Q82">
            <v>0</v>
          </cell>
          <cell r="R82">
            <v>0</v>
          </cell>
          <cell r="S82">
            <v>0</v>
          </cell>
          <cell r="T82">
            <v>4</v>
          </cell>
          <cell r="U82">
            <v>0</v>
          </cell>
          <cell r="V82">
            <v>4</v>
          </cell>
          <cell r="W82">
            <v>0</v>
          </cell>
          <cell r="X82">
            <v>0</v>
          </cell>
          <cell r="Y82">
            <v>0</v>
          </cell>
          <cell r="Z82">
            <v>4</v>
          </cell>
          <cell r="AA82">
            <v>0</v>
          </cell>
          <cell r="AB82">
            <v>0</v>
          </cell>
          <cell r="AC82">
            <v>4</v>
          </cell>
          <cell r="AD82">
            <v>0</v>
          </cell>
          <cell r="AE82">
            <v>0</v>
          </cell>
          <cell r="AF82">
            <v>4</v>
          </cell>
          <cell r="AG82">
            <v>0</v>
          </cell>
          <cell r="AH82">
            <v>0</v>
          </cell>
          <cell r="AI82">
            <v>4</v>
          </cell>
          <cell r="AJ82">
            <v>0</v>
          </cell>
          <cell r="AK82">
            <v>0</v>
          </cell>
          <cell r="AL82">
            <v>4</v>
          </cell>
          <cell r="AM82">
            <v>0</v>
          </cell>
          <cell r="AN82">
            <v>0</v>
          </cell>
          <cell r="AO82">
            <v>4</v>
          </cell>
          <cell r="AP82">
            <v>0</v>
          </cell>
          <cell r="AQ82">
            <v>0</v>
          </cell>
          <cell r="AR82">
            <v>4</v>
          </cell>
          <cell r="AS82">
            <v>0</v>
          </cell>
        </row>
        <row r="83">
          <cell r="F83">
            <v>1</v>
          </cell>
          <cell r="G83">
            <v>0</v>
          </cell>
          <cell r="H83">
            <v>0</v>
          </cell>
          <cell r="I83">
            <v>0</v>
          </cell>
          <cell r="J83">
            <v>0</v>
          </cell>
          <cell r="K83">
            <v>0</v>
          </cell>
          <cell r="L83">
            <v>1</v>
          </cell>
          <cell r="M83">
            <v>0</v>
          </cell>
          <cell r="N83">
            <v>0</v>
          </cell>
          <cell r="O83">
            <v>0</v>
          </cell>
          <cell r="P83">
            <v>0</v>
          </cell>
          <cell r="Q83">
            <v>0</v>
          </cell>
          <cell r="R83">
            <v>0</v>
          </cell>
          <cell r="S83">
            <v>0</v>
          </cell>
          <cell r="T83">
            <v>4</v>
          </cell>
          <cell r="U83">
            <v>0</v>
          </cell>
          <cell r="V83">
            <v>4</v>
          </cell>
          <cell r="W83">
            <v>0</v>
          </cell>
          <cell r="X83">
            <v>0</v>
          </cell>
          <cell r="Y83">
            <v>0</v>
          </cell>
          <cell r="Z83">
            <v>4</v>
          </cell>
          <cell r="AA83">
            <v>0</v>
          </cell>
          <cell r="AB83">
            <v>0</v>
          </cell>
          <cell r="AC83">
            <v>4</v>
          </cell>
          <cell r="AD83">
            <v>0</v>
          </cell>
          <cell r="AE83">
            <v>0</v>
          </cell>
          <cell r="AF83">
            <v>4</v>
          </cell>
          <cell r="AG83">
            <v>0</v>
          </cell>
          <cell r="AH83">
            <v>0</v>
          </cell>
          <cell r="AI83">
            <v>4</v>
          </cell>
          <cell r="AJ83">
            <v>0</v>
          </cell>
          <cell r="AK83">
            <v>0</v>
          </cell>
          <cell r="AL83">
            <v>4</v>
          </cell>
          <cell r="AM83">
            <v>0</v>
          </cell>
          <cell r="AN83">
            <v>0</v>
          </cell>
          <cell r="AO83">
            <v>4</v>
          </cell>
          <cell r="AP83">
            <v>0</v>
          </cell>
          <cell r="AQ83">
            <v>0</v>
          </cell>
          <cell r="AR83">
            <v>4</v>
          </cell>
          <cell r="AS83">
            <v>0</v>
          </cell>
        </row>
        <row r="84">
          <cell r="F84">
            <v>1</v>
          </cell>
          <cell r="G84">
            <v>0</v>
          </cell>
          <cell r="H84">
            <v>0</v>
          </cell>
          <cell r="I84">
            <v>0</v>
          </cell>
          <cell r="J84">
            <v>0</v>
          </cell>
          <cell r="K84">
            <v>0</v>
          </cell>
          <cell r="L84">
            <v>1</v>
          </cell>
          <cell r="M84">
            <v>0</v>
          </cell>
          <cell r="N84">
            <v>0</v>
          </cell>
          <cell r="O84">
            <v>0</v>
          </cell>
          <cell r="P84">
            <v>0</v>
          </cell>
          <cell r="Q84">
            <v>0</v>
          </cell>
          <cell r="R84">
            <v>0</v>
          </cell>
          <cell r="S84">
            <v>0</v>
          </cell>
          <cell r="T84">
            <v>4</v>
          </cell>
          <cell r="U84">
            <v>0</v>
          </cell>
          <cell r="V84">
            <v>4</v>
          </cell>
          <cell r="W84">
            <v>0</v>
          </cell>
          <cell r="X84">
            <v>0</v>
          </cell>
          <cell r="Y84">
            <v>0</v>
          </cell>
          <cell r="Z84">
            <v>4</v>
          </cell>
          <cell r="AA84">
            <v>0</v>
          </cell>
          <cell r="AB84">
            <v>0</v>
          </cell>
          <cell r="AC84">
            <v>4</v>
          </cell>
          <cell r="AD84">
            <v>0</v>
          </cell>
          <cell r="AE84">
            <v>0</v>
          </cell>
          <cell r="AF84">
            <v>4</v>
          </cell>
          <cell r="AG84">
            <v>0</v>
          </cell>
          <cell r="AH84">
            <v>0</v>
          </cell>
          <cell r="AI84">
            <v>4</v>
          </cell>
          <cell r="AJ84">
            <v>0</v>
          </cell>
          <cell r="AK84">
            <v>0</v>
          </cell>
          <cell r="AL84">
            <v>4</v>
          </cell>
          <cell r="AM84">
            <v>0</v>
          </cell>
          <cell r="AN84">
            <v>0</v>
          </cell>
          <cell r="AO84">
            <v>4</v>
          </cell>
          <cell r="AP84">
            <v>0</v>
          </cell>
          <cell r="AQ84">
            <v>0</v>
          </cell>
          <cell r="AR84">
            <v>4</v>
          </cell>
          <cell r="AS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1</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1</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F89">
            <v>1</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2</v>
          </cell>
          <cell r="W90">
            <v>0</v>
          </cell>
          <cell r="X90">
            <v>0</v>
          </cell>
          <cell r="Y90">
            <v>0</v>
          </cell>
          <cell r="Z90">
            <v>1</v>
          </cell>
          <cell r="AA90">
            <v>0</v>
          </cell>
          <cell r="AB90">
            <v>0</v>
          </cell>
          <cell r="AC90">
            <v>1</v>
          </cell>
          <cell r="AD90">
            <v>0</v>
          </cell>
          <cell r="AE90">
            <v>0</v>
          </cell>
          <cell r="AF90">
            <v>1</v>
          </cell>
          <cell r="AG90">
            <v>0</v>
          </cell>
          <cell r="AH90">
            <v>0</v>
          </cell>
          <cell r="AI90">
            <v>2</v>
          </cell>
          <cell r="AJ90">
            <v>0</v>
          </cell>
          <cell r="AK90">
            <v>0</v>
          </cell>
          <cell r="AL90">
            <v>2</v>
          </cell>
          <cell r="AM90">
            <v>0</v>
          </cell>
          <cell r="AN90">
            <v>0</v>
          </cell>
          <cell r="AO90">
            <v>2</v>
          </cell>
          <cell r="AP90">
            <v>0</v>
          </cell>
          <cell r="AQ90">
            <v>0</v>
          </cell>
          <cell r="AR90">
            <v>2</v>
          </cell>
          <cell r="AS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2</v>
          </cell>
          <cell r="W91">
            <v>0</v>
          </cell>
          <cell r="X91">
            <v>0</v>
          </cell>
          <cell r="Y91">
            <v>0</v>
          </cell>
          <cell r="Z91">
            <v>1</v>
          </cell>
          <cell r="AA91">
            <v>0</v>
          </cell>
          <cell r="AB91">
            <v>0</v>
          </cell>
          <cell r="AC91">
            <v>1</v>
          </cell>
          <cell r="AD91">
            <v>0</v>
          </cell>
          <cell r="AE91">
            <v>0</v>
          </cell>
          <cell r="AF91">
            <v>1</v>
          </cell>
          <cell r="AG91">
            <v>0</v>
          </cell>
          <cell r="AH91">
            <v>0</v>
          </cell>
          <cell r="AI91">
            <v>2</v>
          </cell>
          <cell r="AJ91">
            <v>0</v>
          </cell>
          <cell r="AK91">
            <v>0</v>
          </cell>
          <cell r="AL91">
            <v>2</v>
          </cell>
          <cell r="AM91">
            <v>0</v>
          </cell>
          <cell r="AN91">
            <v>0</v>
          </cell>
          <cell r="AO91">
            <v>2</v>
          </cell>
          <cell r="AP91">
            <v>0</v>
          </cell>
          <cell r="AQ91">
            <v>0</v>
          </cell>
          <cell r="AR91">
            <v>2</v>
          </cell>
          <cell r="AS91">
            <v>0</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2</v>
          </cell>
          <cell r="W92">
            <v>0</v>
          </cell>
          <cell r="X92">
            <v>0</v>
          </cell>
          <cell r="Y92">
            <v>0</v>
          </cell>
          <cell r="Z92">
            <v>1</v>
          </cell>
          <cell r="AA92">
            <v>0</v>
          </cell>
          <cell r="AB92">
            <v>0</v>
          </cell>
          <cell r="AC92">
            <v>1</v>
          </cell>
          <cell r="AD92">
            <v>0</v>
          </cell>
          <cell r="AE92">
            <v>0</v>
          </cell>
          <cell r="AF92">
            <v>1</v>
          </cell>
          <cell r="AG92">
            <v>0</v>
          </cell>
          <cell r="AH92">
            <v>0</v>
          </cell>
          <cell r="AI92">
            <v>2</v>
          </cell>
          <cell r="AJ92">
            <v>0</v>
          </cell>
          <cell r="AK92">
            <v>0</v>
          </cell>
          <cell r="AL92">
            <v>2</v>
          </cell>
          <cell r="AM92">
            <v>0</v>
          </cell>
          <cell r="AN92">
            <v>0</v>
          </cell>
          <cell r="AO92">
            <v>2</v>
          </cell>
          <cell r="AP92">
            <v>0</v>
          </cell>
          <cell r="AQ92">
            <v>0</v>
          </cell>
          <cell r="AR92">
            <v>2</v>
          </cell>
          <cell r="AS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1</v>
          </cell>
          <cell r="G94">
            <v>0</v>
          </cell>
          <cell r="H94">
            <v>0</v>
          </cell>
          <cell r="I94">
            <v>0</v>
          </cell>
          <cell r="J94">
            <v>0</v>
          </cell>
          <cell r="K94">
            <v>0</v>
          </cell>
          <cell r="L94">
            <v>0</v>
          </cell>
          <cell r="M94">
            <v>1</v>
          </cell>
          <cell r="N94">
            <v>0</v>
          </cell>
          <cell r="O94">
            <v>0</v>
          </cell>
          <cell r="P94">
            <v>0</v>
          </cell>
          <cell r="Q94">
            <v>0</v>
          </cell>
          <cell r="R94">
            <v>0</v>
          </cell>
          <cell r="S94">
            <v>0</v>
          </cell>
          <cell r="T94">
            <v>0</v>
          </cell>
          <cell r="U94">
            <v>2</v>
          </cell>
          <cell r="V94">
            <v>2</v>
          </cell>
          <cell r="W94">
            <v>0</v>
          </cell>
          <cell r="X94">
            <v>0</v>
          </cell>
          <cell r="Y94">
            <v>0</v>
          </cell>
          <cell r="Z94">
            <v>1</v>
          </cell>
          <cell r="AA94">
            <v>0</v>
          </cell>
          <cell r="AB94">
            <v>0</v>
          </cell>
          <cell r="AC94">
            <v>1</v>
          </cell>
          <cell r="AD94">
            <v>0</v>
          </cell>
          <cell r="AE94">
            <v>0</v>
          </cell>
          <cell r="AF94">
            <v>1</v>
          </cell>
          <cell r="AG94">
            <v>0</v>
          </cell>
          <cell r="AH94">
            <v>0</v>
          </cell>
          <cell r="AI94">
            <v>2</v>
          </cell>
          <cell r="AJ94">
            <v>0</v>
          </cell>
          <cell r="AK94">
            <v>0</v>
          </cell>
          <cell r="AL94">
            <v>2</v>
          </cell>
          <cell r="AM94">
            <v>0</v>
          </cell>
          <cell r="AN94">
            <v>0</v>
          </cell>
          <cell r="AO94">
            <v>2</v>
          </cell>
          <cell r="AP94">
            <v>0</v>
          </cell>
          <cell r="AQ94">
            <v>0</v>
          </cell>
          <cell r="AR94">
            <v>2</v>
          </cell>
          <cell r="AS94">
            <v>0</v>
          </cell>
        </row>
        <row r="95">
          <cell r="F95">
            <v>1</v>
          </cell>
          <cell r="G95">
            <v>0</v>
          </cell>
          <cell r="H95">
            <v>0</v>
          </cell>
          <cell r="I95">
            <v>0</v>
          </cell>
          <cell r="J95">
            <v>0</v>
          </cell>
          <cell r="K95">
            <v>0</v>
          </cell>
          <cell r="L95">
            <v>0</v>
          </cell>
          <cell r="M95">
            <v>1</v>
          </cell>
          <cell r="N95">
            <v>0</v>
          </cell>
          <cell r="O95">
            <v>0</v>
          </cell>
          <cell r="P95">
            <v>0</v>
          </cell>
          <cell r="Q95">
            <v>0</v>
          </cell>
          <cell r="R95">
            <v>0</v>
          </cell>
          <cell r="S95">
            <v>0</v>
          </cell>
          <cell r="T95">
            <v>0</v>
          </cell>
          <cell r="U95">
            <v>2</v>
          </cell>
          <cell r="V95">
            <v>2</v>
          </cell>
          <cell r="W95">
            <v>0</v>
          </cell>
          <cell r="X95">
            <v>0</v>
          </cell>
          <cell r="Y95">
            <v>0</v>
          </cell>
          <cell r="Z95">
            <v>1</v>
          </cell>
          <cell r="AA95">
            <v>0</v>
          </cell>
          <cell r="AB95">
            <v>0</v>
          </cell>
          <cell r="AC95">
            <v>1</v>
          </cell>
          <cell r="AD95">
            <v>0</v>
          </cell>
          <cell r="AE95">
            <v>0</v>
          </cell>
          <cell r="AF95">
            <v>1</v>
          </cell>
          <cell r="AG95">
            <v>0</v>
          </cell>
          <cell r="AH95">
            <v>0</v>
          </cell>
          <cell r="AI95">
            <v>2</v>
          </cell>
          <cell r="AJ95">
            <v>0</v>
          </cell>
          <cell r="AK95">
            <v>0</v>
          </cell>
          <cell r="AL95">
            <v>2</v>
          </cell>
          <cell r="AM95">
            <v>0</v>
          </cell>
          <cell r="AN95">
            <v>0</v>
          </cell>
          <cell r="AO95">
            <v>2</v>
          </cell>
          <cell r="AP95">
            <v>0</v>
          </cell>
          <cell r="AQ95">
            <v>0</v>
          </cell>
          <cell r="AR95">
            <v>2</v>
          </cell>
          <cell r="AS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1</v>
          </cell>
          <cell r="G97">
            <v>0</v>
          </cell>
          <cell r="H97">
            <v>0</v>
          </cell>
          <cell r="I97">
            <v>0</v>
          </cell>
          <cell r="J97">
            <v>0</v>
          </cell>
          <cell r="K97">
            <v>0</v>
          </cell>
          <cell r="L97">
            <v>0</v>
          </cell>
          <cell r="M97">
            <v>1</v>
          </cell>
          <cell r="N97">
            <v>0</v>
          </cell>
          <cell r="O97">
            <v>0</v>
          </cell>
          <cell r="P97">
            <v>0</v>
          </cell>
          <cell r="Q97">
            <v>0</v>
          </cell>
          <cell r="R97">
            <v>0</v>
          </cell>
          <cell r="S97">
            <v>0</v>
          </cell>
          <cell r="T97">
            <v>0</v>
          </cell>
          <cell r="U97">
            <v>2</v>
          </cell>
          <cell r="V97">
            <v>2</v>
          </cell>
          <cell r="W97">
            <v>0</v>
          </cell>
          <cell r="X97">
            <v>0</v>
          </cell>
          <cell r="Y97">
            <v>0</v>
          </cell>
          <cell r="Z97">
            <v>1</v>
          </cell>
          <cell r="AA97">
            <v>0</v>
          </cell>
          <cell r="AB97">
            <v>0</v>
          </cell>
          <cell r="AC97">
            <v>1</v>
          </cell>
          <cell r="AD97">
            <v>0</v>
          </cell>
          <cell r="AE97">
            <v>0</v>
          </cell>
          <cell r="AF97">
            <v>1</v>
          </cell>
          <cell r="AG97">
            <v>0</v>
          </cell>
          <cell r="AH97">
            <v>0</v>
          </cell>
          <cell r="AI97">
            <v>2</v>
          </cell>
          <cell r="AJ97">
            <v>0</v>
          </cell>
          <cell r="AK97">
            <v>0</v>
          </cell>
          <cell r="AL97">
            <v>2</v>
          </cell>
          <cell r="AM97">
            <v>0</v>
          </cell>
          <cell r="AN97">
            <v>0</v>
          </cell>
          <cell r="AO97">
            <v>2</v>
          </cell>
          <cell r="AP97">
            <v>0</v>
          </cell>
          <cell r="AQ97">
            <v>0</v>
          </cell>
          <cell r="AR97">
            <v>2</v>
          </cell>
          <cell r="AS97">
            <v>0</v>
          </cell>
        </row>
        <row r="98">
          <cell r="F98">
            <v>1</v>
          </cell>
          <cell r="G98">
            <v>0</v>
          </cell>
          <cell r="H98">
            <v>0</v>
          </cell>
          <cell r="I98">
            <v>0</v>
          </cell>
          <cell r="J98">
            <v>0</v>
          </cell>
          <cell r="K98">
            <v>0</v>
          </cell>
          <cell r="L98">
            <v>0</v>
          </cell>
          <cell r="M98">
            <v>1</v>
          </cell>
          <cell r="N98">
            <v>0</v>
          </cell>
          <cell r="O98">
            <v>0</v>
          </cell>
          <cell r="P98">
            <v>0</v>
          </cell>
          <cell r="Q98">
            <v>0</v>
          </cell>
          <cell r="R98">
            <v>0</v>
          </cell>
          <cell r="S98">
            <v>0</v>
          </cell>
          <cell r="T98">
            <v>0</v>
          </cell>
          <cell r="U98">
            <v>2</v>
          </cell>
          <cell r="V98">
            <v>2</v>
          </cell>
          <cell r="W98">
            <v>0</v>
          </cell>
          <cell r="X98">
            <v>0</v>
          </cell>
          <cell r="Y98">
            <v>0</v>
          </cell>
          <cell r="Z98">
            <v>1</v>
          </cell>
          <cell r="AA98">
            <v>0</v>
          </cell>
          <cell r="AB98">
            <v>0</v>
          </cell>
          <cell r="AC98">
            <v>1</v>
          </cell>
          <cell r="AD98">
            <v>0</v>
          </cell>
          <cell r="AE98">
            <v>0</v>
          </cell>
          <cell r="AF98">
            <v>1</v>
          </cell>
          <cell r="AG98">
            <v>0</v>
          </cell>
          <cell r="AH98">
            <v>0</v>
          </cell>
          <cell r="AI98">
            <v>2</v>
          </cell>
          <cell r="AJ98">
            <v>0</v>
          </cell>
          <cell r="AK98">
            <v>0</v>
          </cell>
          <cell r="AL98">
            <v>2</v>
          </cell>
          <cell r="AM98">
            <v>0</v>
          </cell>
          <cell r="AN98">
            <v>0</v>
          </cell>
          <cell r="AO98">
            <v>2</v>
          </cell>
          <cell r="AP98">
            <v>0</v>
          </cell>
          <cell r="AQ98">
            <v>0</v>
          </cell>
          <cell r="AR98">
            <v>2</v>
          </cell>
          <cell r="AS98">
            <v>0</v>
          </cell>
        </row>
        <row r="99">
          <cell r="F99">
            <v>1</v>
          </cell>
          <cell r="G99">
            <v>0</v>
          </cell>
          <cell r="H99">
            <v>0</v>
          </cell>
          <cell r="I99">
            <v>0</v>
          </cell>
          <cell r="J99">
            <v>0</v>
          </cell>
          <cell r="K99">
            <v>0</v>
          </cell>
          <cell r="L99">
            <v>0</v>
          </cell>
          <cell r="M99">
            <v>1</v>
          </cell>
          <cell r="N99">
            <v>0</v>
          </cell>
          <cell r="O99">
            <v>0</v>
          </cell>
          <cell r="P99">
            <v>0</v>
          </cell>
          <cell r="Q99">
            <v>0</v>
          </cell>
          <cell r="R99">
            <v>0</v>
          </cell>
          <cell r="S99">
            <v>0</v>
          </cell>
          <cell r="T99">
            <v>0</v>
          </cell>
          <cell r="U99">
            <v>2</v>
          </cell>
          <cell r="V99">
            <v>2</v>
          </cell>
          <cell r="W99">
            <v>0</v>
          </cell>
          <cell r="X99">
            <v>0</v>
          </cell>
          <cell r="Y99">
            <v>0</v>
          </cell>
          <cell r="Z99">
            <v>1</v>
          </cell>
          <cell r="AA99">
            <v>0</v>
          </cell>
          <cell r="AB99">
            <v>0</v>
          </cell>
          <cell r="AC99">
            <v>1</v>
          </cell>
          <cell r="AD99">
            <v>0</v>
          </cell>
          <cell r="AE99">
            <v>0</v>
          </cell>
          <cell r="AF99">
            <v>1</v>
          </cell>
          <cell r="AG99">
            <v>0</v>
          </cell>
          <cell r="AH99">
            <v>0</v>
          </cell>
          <cell r="AI99">
            <v>2</v>
          </cell>
          <cell r="AJ99">
            <v>0</v>
          </cell>
          <cell r="AK99">
            <v>0</v>
          </cell>
          <cell r="AL99">
            <v>2</v>
          </cell>
          <cell r="AM99">
            <v>0</v>
          </cell>
          <cell r="AN99">
            <v>0</v>
          </cell>
          <cell r="AO99">
            <v>2</v>
          </cell>
          <cell r="AP99">
            <v>0</v>
          </cell>
          <cell r="AQ99">
            <v>0</v>
          </cell>
          <cell r="AR99">
            <v>2</v>
          </cell>
          <cell r="AS99">
            <v>0</v>
          </cell>
        </row>
        <row r="100">
          <cell r="F100">
            <v>1</v>
          </cell>
          <cell r="G100">
            <v>0</v>
          </cell>
          <cell r="H100">
            <v>0</v>
          </cell>
          <cell r="I100">
            <v>0</v>
          </cell>
          <cell r="J100">
            <v>0</v>
          </cell>
          <cell r="K100">
            <v>0</v>
          </cell>
          <cell r="L100">
            <v>0</v>
          </cell>
          <cell r="M100">
            <v>1</v>
          </cell>
          <cell r="N100">
            <v>0</v>
          </cell>
          <cell r="O100">
            <v>0</v>
          </cell>
          <cell r="P100">
            <v>0</v>
          </cell>
          <cell r="Q100">
            <v>0</v>
          </cell>
          <cell r="R100">
            <v>0</v>
          </cell>
          <cell r="S100">
            <v>0</v>
          </cell>
          <cell r="T100">
            <v>0</v>
          </cell>
          <cell r="U100">
            <v>2</v>
          </cell>
          <cell r="V100">
            <v>2</v>
          </cell>
          <cell r="W100">
            <v>0</v>
          </cell>
          <cell r="X100">
            <v>0</v>
          </cell>
          <cell r="Y100">
            <v>0</v>
          </cell>
          <cell r="Z100">
            <v>1</v>
          </cell>
          <cell r="AA100">
            <v>0</v>
          </cell>
          <cell r="AB100">
            <v>0</v>
          </cell>
          <cell r="AC100">
            <v>1</v>
          </cell>
          <cell r="AD100">
            <v>0</v>
          </cell>
          <cell r="AE100">
            <v>0</v>
          </cell>
          <cell r="AF100">
            <v>1</v>
          </cell>
          <cell r="AG100">
            <v>0</v>
          </cell>
          <cell r="AH100">
            <v>0</v>
          </cell>
          <cell r="AI100">
            <v>2</v>
          </cell>
          <cell r="AJ100">
            <v>0</v>
          </cell>
          <cell r="AK100">
            <v>0</v>
          </cell>
          <cell r="AL100">
            <v>2</v>
          </cell>
          <cell r="AM100">
            <v>0</v>
          </cell>
          <cell r="AN100">
            <v>0</v>
          </cell>
          <cell r="AO100">
            <v>2</v>
          </cell>
          <cell r="AP100">
            <v>0</v>
          </cell>
          <cell r="AQ100">
            <v>0</v>
          </cell>
          <cell r="AR100">
            <v>2</v>
          </cell>
          <cell r="AS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1</v>
          </cell>
          <cell r="G104">
            <v>0</v>
          </cell>
          <cell r="H104">
            <v>0</v>
          </cell>
          <cell r="I104">
            <v>0</v>
          </cell>
          <cell r="J104">
            <v>0</v>
          </cell>
          <cell r="K104">
            <v>0</v>
          </cell>
          <cell r="L104">
            <v>0</v>
          </cell>
          <cell r="M104">
            <v>1</v>
          </cell>
          <cell r="N104">
            <v>0</v>
          </cell>
          <cell r="O104">
            <v>0</v>
          </cell>
          <cell r="P104">
            <v>0</v>
          </cell>
          <cell r="Q104">
            <v>0</v>
          </cell>
          <cell r="R104">
            <v>0</v>
          </cell>
          <cell r="S104">
            <v>0</v>
          </cell>
          <cell r="T104">
            <v>0</v>
          </cell>
          <cell r="U104">
            <v>2</v>
          </cell>
          <cell r="V104">
            <v>2</v>
          </cell>
          <cell r="W104">
            <v>0</v>
          </cell>
          <cell r="X104">
            <v>0</v>
          </cell>
          <cell r="Y104">
            <v>0</v>
          </cell>
          <cell r="Z104">
            <v>1</v>
          </cell>
          <cell r="AA104">
            <v>0</v>
          </cell>
          <cell r="AB104">
            <v>0</v>
          </cell>
          <cell r="AC104">
            <v>1</v>
          </cell>
          <cell r="AD104">
            <v>0</v>
          </cell>
          <cell r="AE104">
            <v>0</v>
          </cell>
          <cell r="AF104">
            <v>1</v>
          </cell>
          <cell r="AG104">
            <v>0</v>
          </cell>
          <cell r="AH104">
            <v>0</v>
          </cell>
          <cell r="AI104">
            <v>2</v>
          </cell>
          <cell r="AJ104">
            <v>0</v>
          </cell>
          <cell r="AK104">
            <v>0</v>
          </cell>
          <cell r="AL104">
            <v>2</v>
          </cell>
          <cell r="AM104">
            <v>0</v>
          </cell>
          <cell r="AN104">
            <v>0</v>
          </cell>
          <cell r="AO104">
            <v>2</v>
          </cell>
          <cell r="AP104">
            <v>0</v>
          </cell>
          <cell r="AQ104">
            <v>0</v>
          </cell>
          <cell r="AR104">
            <v>2</v>
          </cell>
          <cell r="AS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F106">
            <v>1</v>
          </cell>
          <cell r="G106">
            <v>0</v>
          </cell>
          <cell r="H106">
            <v>0</v>
          </cell>
          <cell r="I106">
            <v>0</v>
          </cell>
          <cell r="J106">
            <v>0</v>
          </cell>
          <cell r="K106">
            <v>0</v>
          </cell>
          <cell r="L106">
            <v>0</v>
          </cell>
          <cell r="M106">
            <v>1</v>
          </cell>
          <cell r="N106">
            <v>0</v>
          </cell>
          <cell r="O106">
            <v>0</v>
          </cell>
          <cell r="P106">
            <v>0</v>
          </cell>
          <cell r="Q106">
            <v>0</v>
          </cell>
          <cell r="R106">
            <v>0</v>
          </cell>
          <cell r="S106">
            <v>0</v>
          </cell>
          <cell r="T106">
            <v>0</v>
          </cell>
          <cell r="U106">
            <v>2</v>
          </cell>
          <cell r="V106">
            <v>2</v>
          </cell>
          <cell r="W106">
            <v>0</v>
          </cell>
          <cell r="X106">
            <v>0</v>
          </cell>
          <cell r="Y106">
            <v>0</v>
          </cell>
          <cell r="Z106">
            <v>1</v>
          </cell>
          <cell r="AA106">
            <v>0</v>
          </cell>
          <cell r="AB106">
            <v>0</v>
          </cell>
          <cell r="AC106">
            <v>1</v>
          </cell>
          <cell r="AD106">
            <v>0</v>
          </cell>
          <cell r="AE106">
            <v>0</v>
          </cell>
          <cell r="AF106">
            <v>1</v>
          </cell>
          <cell r="AG106">
            <v>0</v>
          </cell>
          <cell r="AH106">
            <v>0</v>
          </cell>
          <cell r="AI106">
            <v>2</v>
          </cell>
          <cell r="AJ106">
            <v>0</v>
          </cell>
          <cell r="AK106">
            <v>0</v>
          </cell>
          <cell r="AL106">
            <v>2</v>
          </cell>
          <cell r="AM106">
            <v>0</v>
          </cell>
          <cell r="AN106">
            <v>0</v>
          </cell>
          <cell r="AO106">
            <v>2</v>
          </cell>
          <cell r="AP106">
            <v>0</v>
          </cell>
          <cell r="AQ106">
            <v>0</v>
          </cell>
          <cell r="AR106">
            <v>2</v>
          </cell>
          <cell r="AS106">
            <v>0</v>
          </cell>
        </row>
        <row r="107">
          <cell r="F107">
            <v>1</v>
          </cell>
          <cell r="G107">
            <v>0</v>
          </cell>
          <cell r="H107">
            <v>0</v>
          </cell>
          <cell r="I107">
            <v>0</v>
          </cell>
          <cell r="J107">
            <v>0</v>
          </cell>
          <cell r="K107">
            <v>0</v>
          </cell>
          <cell r="L107">
            <v>0</v>
          </cell>
          <cell r="M107">
            <v>1</v>
          </cell>
          <cell r="N107">
            <v>0</v>
          </cell>
          <cell r="O107">
            <v>0</v>
          </cell>
          <cell r="P107">
            <v>0</v>
          </cell>
          <cell r="Q107">
            <v>0</v>
          </cell>
          <cell r="R107">
            <v>0</v>
          </cell>
          <cell r="S107">
            <v>0</v>
          </cell>
          <cell r="T107">
            <v>0</v>
          </cell>
          <cell r="U107">
            <v>2</v>
          </cell>
          <cell r="V107">
            <v>2</v>
          </cell>
          <cell r="W107">
            <v>0</v>
          </cell>
          <cell r="X107">
            <v>0</v>
          </cell>
          <cell r="Y107">
            <v>0</v>
          </cell>
          <cell r="Z107">
            <v>1</v>
          </cell>
          <cell r="AA107">
            <v>0</v>
          </cell>
          <cell r="AB107">
            <v>0</v>
          </cell>
          <cell r="AC107">
            <v>1</v>
          </cell>
          <cell r="AD107">
            <v>0</v>
          </cell>
          <cell r="AE107">
            <v>0</v>
          </cell>
          <cell r="AF107">
            <v>1</v>
          </cell>
          <cell r="AG107">
            <v>0</v>
          </cell>
          <cell r="AH107">
            <v>0</v>
          </cell>
          <cell r="AI107">
            <v>2</v>
          </cell>
          <cell r="AJ107">
            <v>0</v>
          </cell>
          <cell r="AK107">
            <v>0</v>
          </cell>
          <cell r="AL107">
            <v>2</v>
          </cell>
          <cell r="AM107">
            <v>0</v>
          </cell>
          <cell r="AN107">
            <v>0</v>
          </cell>
          <cell r="AO107">
            <v>2</v>
          </cell>
          <cell r="AP107">
            <v>0</v>
          </cell>
          <cell r="AQ107">
            <v>0</v>
          </cell>
          <cell r="AR107">
            <v>2</v>
          </cell>
          <cell r="AS107">
            <v>0</v>
          </cell>
        </row>
        <row r="108">
          <cell r="F108">
            <v>1</v>
          </cell>
          <cell r="G108">
            <v>0</v>
          </cell>
          <cell r="H108">
            <v>0</v>
          </cell>
          <cell r="I108">
            <v>0</v>
          </cell>
          <cell r="J108">
            <v>0</v>
          </cell>
          <cell r="K108">
            <v>0</v>
          </cell>
          <cell r="L108">
            <v>0</v>
          </cell>
          <cell r="M108">
            <v>1</v>
          </cell>
          <cell r="N108">
            <v>0</v>
          </cell>
          <cell r="O108">
            <v>0</v>
          </cell>
          <cell r="P108">
            <v>0</v>
          </cell>
          <cell r="Q108">
            <v>0</v>
          </cell>
          <cell r="R108">
            <v>0</v>
          </cell>
          <cell r="S108">
            <v>0</v>
          </cell>
          <cell r="T108">
            <v>0</v>
          </cell>
          <cell r="U108">
            <v>2</v>
          </cell>
          <cell r="V108">
            <v>2</v>
          </cell>
          <cell r="W108">
            <v>0</v>
          </cell>
          <cell r="X108">
            <v>0</v>
          </cell>
          <cell r="Y108">
            <v>0</v>
          </cell>
          <cell r="Z108">
            <v>1</v>
          </cell>
          <cell r="AA108">
            <v>0</v>
          </cell>
          <cell r="AB108">
            <v>0</v>
          </cell>
          <cell r="AC108">
            <v>1</v>
          </cell>
          <cell r="AD108">
            <v>0</v>
          </cell>
          <cell r="AE108">
            <v>0</v>
          </cell>
          <cell r="AF108">
            <v>1</v>
          </cell>
          <cell r="AG108">
            <v>0</v>
          </cell>
          <cell r="AH108">
            <v>0</v>
          </cell>
          <cell r="AI108">
            <v>2</v>
          </cell>
          <cell r="AJ108">
            <v>0</v>
          </cell>
          <cell r="AK108">
            <v>0</v>
          </cell>
          <cell r="AL108">
            <v>2</v>
          </cell>
          <cell r="AM108">
            <v>0</v>
          </cell>
          <cell r="AN108">
            <v>0</v>
          </cell>
          <cell r="AO108">
            <v>2</v>
          </cell>
          <cell r="AP108">
            <v>0</v>
          </cell>
          <cell r="AQ108">
            <v>0</v>
          </cell>
          <cell r="AR108">
            <v>2</v>
          </cell>
          <cell r="AS108">
            <v>0</v>
          </cell>
        </row>
        <row r="109">
          <cell r="F109">
            <v>1</v>
          </cell>
          <cell r="G109">
            <v>0</v>
          </cell>
          <cell r="H109">
            <v>0</v>
          </cell>
          <cell r="I109">
            <v>0</v>
          </cell>
          <cell r="J109">
            <v>0</v>
          </cell>
          <cell r="K109">
            <v>0</v>
          </cell>
          <cell r="L109">
            <v>0</v>
          </cell>
          <cell r="M109">
            <v>1</v>
          </cell>
          <cell r="N109">
            <v>0</v>
          </cell>
          <cell r="O109">
            <v>0</v>
          </cell>
          <cell r="P109">
            <v>0</v>
          </cell>
          <cell r="Q109">
            <v>0</v>
          </cell>
          <cell r="R109">
            <v>0</v>
          </cell>
          <cell r="S109">
            <v>0</v>
          </cell>
          <cell r="T109">
            <v>0</v>
          </cell>
          <cell r="U109">
            <v>2</v>
          </cell>
          <cell r="V109">
            <v>2</v>
          </cell>
          <cell r="W109">
            <v>0</v>
          </cell>
          <cell r="X109">
            <v>0</v>
          </cell>
          <cell r="Y109">
            <v>0</v>
          </cell>
          <cell r="Z109">
            <v>1</v>
          </cell>
          <cell r="AA109">
            <v>0</v>
          </cell>
          <cell r="AB109">
            <v>0</v>
          </cell>
          <cell r="AC109">
            <v>1</v>
          </cell>
          <cell r="AD109">
            <v>0</v>
          </cell>
          <cell r="AE109">
            <v>0</v>
          </cell>
          <cell r="AF109">
            <v>1</v>
          </cell>
          <cell r="AG109">
            <v>0</v>
          </cell>
          <cell r="AH109">
            <v>0</v>
          </cell>
          <cell r="AI109">
            <v>2</v>
          </cell>
          <cell r="AJ109">
            <v>0</v>
          </cell>
          <cell r="AK109">
            <v>0</v>
          </cell>
          <cell r="AL109">
            <v>2</v>
          </cell>
          <cell r="AM109">
            <v>0</v>
          </cell>
          <cell r="AN109">
            <v>0</v>
          </cell>
          <cell r="AO109">
            <v>2</v>
          </cell>
          <cell r="AP109">
            <v>0</v>
          </cell>
          <cell r="AQ109">
            <v>0</v>
          </cell>
          <cell r="AR109">
            <v>2</v>
          </cell>
          <cell r="AS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0</v>
          </cell>
          <cell r="G111">
            <v>1</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0</v>
          </cell>
          <cell r="G112">
            <v>1</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2</v>
          </cell>
          <cell r="X113">
            <v>0</v>
          </cell>
          <cell r="Y113">
            <v>0</v>
          </cell>
          <cell r="Z113">
            <v>0</v>
          </cell>
          <cell r="AA113">
            <v>1</v>
          </cell>
          <cell r="AB113">
            <v>0</v>
          </cell>
          <cell r="AC113">
            <v>0</v>
          </cell>
          <cell r="AD113">
            <v>1</v>
          </cell>
          <cell r="AE113">
            <v>0</v>
          </cell>
          <cell r="AF113">
            <v>0</v>
          </cell>
          <cell r="AG113">
            <v>1</v>
          </cell>
          <cell r="AH113">
            <v>0</v>
          </cell>
          <cell r="AI113">
            <v>0</v>
          </cell>
          <cell r="AJ113">
            <v>2</v>
          </cell>
          <cell r="AK113">
            <v>0</v>
          </cell>
          <cell r="AL113">
            <v>0</v>
          </cell>
          <cell r="AM113">
            <v>2</v>
          </cell>
          <cell r="AN113">
            <v>0</v>
          </cell>
          <cell r="AO113">
            <v>0</v>
          </cell>
          <cell r="AP113">
            <v>2</v>
          </cell>
          <cell r="AQ113">
            <v>0</v>
          </cell>
          <cell r="AR113">
            <v>0</v>
          </cell>
          <cell r="AS113">
            <v>2</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1</v>
          </cell>
          <cell r="AA114">
            <v>0</v>
          </cell>
          <cell r="AB114">
            <v>0</v>
          </cell>
          <cell r="AC114">
            <v>1</v>
          </cell>
          <cell r="AD114">
            <v>0</v>
          </cell>
          <cell r="AE114">
            <v>0</v>
          </cell>
          <cell r="AF114">
            <v>0</v>
          </cell>
          <cell r="AG114">
            <v>0</v>
          </cell>
          <cell r="AH114">
            <v>0</v>
          </cell>
          <cell r="AI114">
            <v>2</v>
          </cell>
          <cell r="AJ114">
            <v>0</v>
          </cell>
          <cell r="AK114">
            <v>0</v>
          </cell>
          <cell r="AL114">
            <v>2</v>
          </cell>
          <cell r="AM114">
            <v>0</v>
          </cell>
          <cell r="AN114">
            <v>0</v>
          </cell>
          <cell r="AO114">
            <v>0</v>
          </cell>
          <cell r="AP114">
            <v>0</v>
          </cell>
          <cell r="AQ114">
            <v>0</v>
          </cell>
          <cell r="AR114">
            <v>0</v>
          </cell>
          <cell r="AS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1</v>
          </cell>
          <cell r="AG115">
            <v>0</v>
          </cell>
          <cell r="AH115">
            <v>0</v>
          </cell>
          <cell r="AI115">
            <v>0</v>
          </cell>
          <cell r="AJ115">
            <v>0</v>
          </cell>
          <cell r="AK115">
            <v>0</v>
          </cell>
          <cell r="AL115">
            <v>0</v>
          </cell>
          <cell r="AM115">
            <v>0</v>
          </cell>
          <cell r="AN115">
            <v>0</v>
          </cell>
          <cell r="AO115">
            <v>2</v>
          </cell>
          <cell r="AP115">
            <v>0</v>
          </cell>
          <cell r="AQ115">
            <v>0</v>
          </cell>
          <cell r="AR115">
            <v>0</v>
          </cell>
          <cell r="AS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1</v>
          </cell>
          <cell r="AS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1</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F141">
            <v>0</v>
          </cell>
          <cell r="G141">
            <v>0</v>
          </cell>
        </row>
        <row r="142">
          <cell r="F142">
            <v>0</v>
          </cell>
          <cell r="G142">
            <v>0</v>
          </cell>
        </row>
        <row r="143">
          <cell r="F143">
            <v>0</v>
          </cell>
          <cell r="G143">
            <v>0</v>
          </cell>
        </row>
        <row r="144">
          <cell r="F144">
            <v>0</v>
          </cell>
          <cell r="G144">
            <v>0</v>
          </cell>
        </row>
        <row r="145">
          <cell r="F145">
            <v>0</v>
          </cell>
          <cell r="G145">
            <v>0</v>
          </cell>
        </row>
        <row r="146">
          <cell r="F146">
            <v>0</v>
          </cell>
          <cell r="G146">
            <v>0</v>
          </cell>
        </row>
        <row r="147">
          <cell r="F147">
            <v>0</v>
          </cell>
          <cell r="G147">
            <v>0</v>
          </cell>
        </row>
        <row r="148">
          <cell r="F148">
            <v>0</v>
          </cell>
          <cell r="G148">
            <v>0</v>
          </cell>
        </row>
        <row r="149">
          <cell r="F149">
            <v>0</v>
          </cell>
          <cell r="G149">
            <v>0</v>
          </cell>
        </row>
        <row r="150">
          <cell r="F150">
            <v>0</v>
          </cell>
          <cell r="G150">
            <v>0</v>
          </cell>
        </row>
        <row r="151">
          <cell r="F151">
            <v>0</v>
          </cell>
          <cell r="G151">
            <v>0</v>
          </cell>
        </row>
        <row r="152">
          <cell r="F152">
            <v>0</v>
          </cell>
          <cell r="G152">
            <v>0</v>
          </cell>
        </row>
        <row r="153">
          <cell r="F153">
            <v>0</v>
          </cell>
          <cell r="G153">
            <v>0</v>
          </cell>
        </row>
        <row r="154">
          <cell r="F154">
            <v>0</v>
          </cell>
          <cell r="G154">
            <v>0</v>
          </cell>
        </row>
        <row r="155">
          <cell r="F155">
            <v>0</v>
          </cell>
          <cell r="G155">
            <v>0</v>
          </cell>
        </row>
        <row r="156">
          <cell r="F156">
            <v>0</v>
          </cell>
          <cell r="G156">
            <v>0</v>
          </cell>
        </row>
        <row r="157">
          <cell r="F157">
            <v>0</v>
          </cell>
          <cell r="G157">
            <v>0</v>
          </cell>
        </row>
        <row r="158">
          <cell r="F158">
            <v>0</v>
          </cell>
          <cell r="G158">
            <v>0</v>
          </cell>
        </row>
      </sheetData>
      <sheetData sheetId="13">
        <row r="22">
          <cell r="F22" t="str">
            <v>Asset Lifetime</v>
          </cell>
          <cell r="G22" t="str">
            <v>Planning period</v>
          </cell>
        </row>
        <row r="23">
          <cell r="F23">
            <v>10</v>
          </cell>
          <cell r="G23">
            <v>1</v>
          </cell>
        </row>
        <row r="24">
          <cell r="F24">
            <v>10</v>
          </cell>
          <cell r="G24">
            <v>0</v>
          </cell>
        </row>
        <row r="25">
          <cell r="F25">
            <v>10</v>
          </cell>
          <cell r="G25">
            <v>0</v>
          </cell>
        </row>
        <row r="26">
          <cell r="F26">
            <v>1</v>
          </cell>
          <cell r="G26">
            <v>0</v>
          </cell>
        </row>
        <row r="27">
          <cell r="F27">
            <v>1</v>
          </cell>
          <cell r="G27">
            <v>0</v>
          </cell>
        </row>
        <row r="28">
          <cell r="F28">
            <v>1</v>
          </cell>
          <cell r="G28">
            <v>0</v>
          </cell>
        </row>
        <row r="29">
          <cell r="F29">
            <v>1</v>
          </cell>
          <cell r="G29">
            <v>0</v>
          </cell>
        </row>
        <row r="30">
          <cell r="F30">
            <v>1</v>
          </cell>
          <cell r="G30">
            <v>0</v>
          </cell>
        </row>
        <row r="31">
          <cell r="F31">
            <v>1</v>
          </cell>
          <cell r="G31">
            <v>0</v>
          </cell>
        </row>
        <row r="32">
          <cell r="F32">
            <v>1</v>
          </cell>
          <cell r="G32">
            <v>0</v>
          </cell>
        </row>
        <row r="33">
          <cell r="F33">
            <v>1</v>
          </cell>
          <cell r="G33">
            <v>0</v>
          </cell>
        </row>
        <row r="34">
          <cell r="F34">
            <v>1</v>
          </cell>
          <cell r="G34">
            <v>0</v>
          </cell>
        </row>
        <row r="35">
          <cell r="F35">
            <v>1</v>
          </cell>
          <cell r="G35">
            <v>0</v>
          </cell>
        </row>
        <row r="36">
          <cell r="F36">
            <v>1</v>
          </cell>
          <cell r="G36">
            <v>0</v>
          </cell>
        </row>
        <row r="37">
          <cell r="F37">
            <v>1</v>
          </cell>
          <cell r="G37">
            <v>0</v>
          </cell>
        </row>
        <row r="38">
          <cell r="F38">
            <v>1</v>
          </cell>
          <cell r="G38">
            <v>0</v>
          </cell>
        </row>
        <row r="39">
          <cell r="F39">
            <v>20</v>
          </cell>
          <cell r="G39">
            <v>0</v>
          </cell>
        </row>
        <row r="40">
          <cell r="F40">
            <v>1</v>
          </cell>
          <cell r="G40">
            <v>0</v>
          </cell>
        </row>
        <row r="41">
          <cell r="F41">
            <v>10</v>
          </cell>
          <cell r="G41">
            <v>1</v>
          </cell>
        </row>
        <row r="42">
          <cell r="F42">
            <v>20</v>
          </cell>
          <cell r="G42">
            <v>1</v>
          </cell>
        </row>
        <row r="43">
          <cell r="F43">
            <v>20</v>
          </cell>
          <cell r="G43">
            <v>1</v>
          </cell>
        </row>
        <row r="44">
          <cell r="F44">
            <v>20</v>
          </cell>
          <cell r="G44">
            <v>1</v>
          </cell>
        </row>
        <row r="45">
          <cell r="F45">
            <v>20</v>
          </cell>
          <cell r="G45">
            <v>1</v>
          </cell>
        </row>
        <row r="46">
          <cell r="F46">
            <v>20</v>
          </cell>
          <cell r="G46">
            <v>1</v>
          </cell>
        </row>
        <row r="47">
          <cell r="F47">
            <v>1</v>
          </cell>
          <cell r="G47">
            <v>0</v>
          </cell>
        </row>
        <row r="48">
          <cell r="F48">
            <v>20</v>
          </cell>
          <cell r="G48">
            <v>0</v>
          </cell>
        </row>
        <row r="49">
          <cell r="F49">
            <v>20</v>
          </cell>
          <cell r="G49">
            <v>0</v>
          </cell>
        </row>
        <row r="50">
          <cell r="F50">
            <v>1</v>
          </cell>
          <cell r="G50">
            <v>0</v>
          </cell>
        </row>
        <row r="51">
          <cell r="F51">
            <v>1</v>
          </cell>
          <cell r="G51">
            <v>0</v>
          </cell>
        </row>
        <row r="52">
          <cell r="F52">
            <v>20</v>
          </cell>
          <cell r="G52">
            <v>1</v>
          </cell>
        </row>
        <row r="53">
          <cell r="F53">
            <v>20</v>
          </cell>
          <cell r="G53">
            <v>1</v>
          </cell>
        </row>
        <row r="54">
          <cell r="F54">
            <v>20</v>
          </cell>
          <cell r="G54">
            <v>1</v>
          </cell>
        </row>
        <row r="55">
          <cell r="F55">
            <v>20</v>
          </cell>
          <cell r="G55">
            <v>0</v>
          </cell>
        </row>
        <row r="56">
          <cell r="F56">
            <v>20</v>
          </cell>
          <cell r="G56">
            <v>0</v>
          </cell>
        </row>
        <row r="57">
          <cell r="F57">
            <v>20</v>
          </cell>
          <cell r="G57">
            <v>0</v>
          </cell>
        </row>
        <row r="58">
          <cell r="F58">
            <v>1</v>
          </cell>
          <cell r="G58">
            <v>0</v>
          </cell>
        </row>
        <row r="59">
          <cell r="F59">
            <v>40</v>
          </cell>
          <cell r="G59">
            <v>1</v>
          </cell>
        </row>
        <row r="60">
          <cell r="F60">
            <v>20</v>
          </cell>
          <cell r="G60">
            <v>1</v>
          </cell>
        </row>
        <row r="61">
          <cell r="F61">
            <v>40</v>
          </cell>
          <cell r="G61">
            <v>1</v>
          </cell>
        </row>
        <row r="62">
          <cell r="F62">
            <v>20</v>
          </cell>
          <cell r="G62">
            <v>1</v>
          </cell>
        </row>
        <row r="63">
          <cell r="F63">
            <v>20</v>
          </cell>
          <cell r="G63">
            <v>1</v>
          </cell>
        </row>
        <row r="64">
          <cell r="F64">
            <v>1</v>
          </cell>
          <cell r="G64">
            <v>0</v>
          </cell>
        </row>
        <row r="65">
          <cell r="F65">
            <v>1</v>
          </cell>
          <cell r="G65">
            <v>1</v>
          </cell>
        </row>
        <row r="66">
          <cell r="F66">
            <v>40</v>
          </cell>
          <cell r="G66">
            <v>1</v>
          </cell>
        </row>
        <row r="67">
          <cell r="F67">
            <v>1</v>
          </cell>
          <cell r="G67">
            <v>1</v>
          </cell>
        </row>
        <row r="68">
          <cell r="F68">
            <v>1</v>
          </cell>
          <cell r="G68">
            <v>0</v>
          </cell>
        </row>
        <row r="69">
          <cell r="F69">
            <v>40</v>
          </cell>
          <cell r="G69">
            <v>1</v>
          </cell>
        </row>
        <row r="70">
          <cell r="F70">
            <v>40</v>
          </cell>
          <cell r="G70">
            <v>1</v>
          </cell>
        </row>
        <row r="71">
          <cell r="F71">
            <v>40</v>
          </cell>
          <cell r="G71">
            <v>1</v>
          </cell>
        </row>
        <row r="72">
          <cell r="F72">
            <v>40</v>
          </cell>
          <cell r="G72">
            <v>1</v>
          </cell>
        </row>
        <row r="73">
          <cell r="F73">
            <v>1</v>
          </cell>
          <cell r="G73">
            <v>0</v>
          </cell>
        </row>
        <row r="74">
          <cell r="F74">
            <v>1</v>
          </cell>
          <cell r="G74">
            <v>0</v>
          </cell>
        </row>
        <row r="75">
          <cell r="F75">
            <v>40</v>
          </cell>
          <cell r="G75">
            <v>1</v>
          </cell>
        </row>
        <row r="76">
          <cell r="F76">
            <v>20</v>
          </cell>
          <cell r="G76">
            <v>1</v>
          </cell>
        </row>
        <row r="77">
          <cell r="F77">
            <v>40</v>
          </cell>
          <cell r="G77">
            <v>1</v>
          </cell>
        </row>
        <row r="78">
          <cell r="F78">
            <v>20</v>
          </cell>
          <cell r="G78">
            <v>1</v>
          </cell>
          <cell r="I78">
            <v>1</v>
          </cell>
        </row>
        <row r="79">
          <cell r="F79">
            <v>1</v>
          </cell>
          <cell r="G79">
            <v>0</v>
          </cell>
          <cell r="I79">
            <v>0</v>
          </cell>
        </row>
        <row r="80">
          <cell r="F80">
            <v>20</v>
          </cell>
          <cell r="G80">
            <v>1</v>
          </cell>
          <cell r="I80">
            <v>1</v>
          </cell>
        </row>
        <row r="81">
          <cell r="F81">
            <v>20</v>
          </cell>
          <cell r="G81">
            <v>1</v>
          </cell>
          <cell r="I81">
            <v>1</v>
          </cell>
        </row>
        <row r="82">
          <cell r="F82">
            <v>20</v>
          </cell>
          <cell r="G82">
            <v>1</v>
          </cell>
          <cell r="I82">
            <v>1</v>
          </cell>
        </row>
        <row r="83">
          <cell r="F83">
            <v>20</v>
          </cell>
          <cell r="G83">
            <v>0</v>
          </cell>
          <cell r="I83">
            <v>0</v>
          </cell>
        </row>
        <row r="84">
          <cell r="F84">
            <v>20</v>
          </cell>
          <cell r="G84">
            <v>0</v>
          </cell>
          <cell r="I84">
            <v>0</v>
          </cell>
        </row>
        <row r="85">
          <cell r="F85">
            <v>20</v>
          </cell>
          <cell r="G85">
            <v>0</v>
          </cell>
          <cell r="I85">
            <v>0</v>
          </cell>
        </row>
        <row r="86">
          <cell r="F86">
            <v>1</v>
          </cell>
          <cell r="G86">
            <v>0</v>
          </cell>
          <cell r="I86">
            <v>0</v>
          </cell>
        </row>
        <row r="87">
          <cell r="F87">
            <v>40</v>
          </cell>
          <cell r="G87">
            <v>1</v>
          </cell>
          <cell r="I87">
            <v>1</v>
          </cell>
        </row>
        <row r="88">
          <cell r="F88">
            <v>20</v>
          </cell>
          <cell r="G88">
            <v>1</v>
          </cell>
          <cell r="I88">
            <v>1</v>
          </cell>
        </row>
        <row r="89">
          <cell r="F89">
            <v>20</v>
          </cell>
          <cell r="G89">
            <v>1</v>
          </cell>
          <cell r="I89">
            <v>1</v>
          </cell>
        </row>
        <row r="90">
          <cell r="F90">
            <v>1</v>
          </cell>
          <cell r="G90">
            <v>0</v>
          </cell>
          <cell r="I90">
            <v>0</v>
          </cell>
        </row>
        <row r="91">
          <cell r="F91">
            <v>1</v>
          </cell>
          <cell r="G91">
            <v>1</v>
          </cell>
          <cell r="I91">
            <v>1</v>
          </cell>
        </row>
        <row r="92">
          <cell r="F92">
            <v>40</v>
          </cell>
          <cell r="G92">
            <v>1</v>
          </cell>
          <cell r="I92">
            <v>1</v>
          </cell>
        </row>
        <row r="93">
          <cell r="F93">
            <v>1</v>
          </cell>
          <cell r="G93">
            <v>1</v>
          </cell>
          <cell r="I93">
            <v>1</v>
          </cell>
        </row>
        <row r="94">
          <cell r="F94">
            <v>1</v>
          </cell>
          <cell r="G94">
            <v>0</v>
          </cell>
          <cell r="I94">
            <v>0</v>
          </cell>
        </row>
        <row r="95">
          <cell r="F95">
            <v>40</v>
          </cell>
          <cell r="G95">
            <v>1</v>
          </cell>
          <cell r="I95">
            <v>1</v>
          </cell>
        </row>
        <row r="96">
          <cell r="F96">
            <v>40</v>
          </cell>
          <cell r="G96">
            <v>1</v>
          </cell>
          <cell r="I96">
            <v>1</v>
          </cell>
        </row>
        <row r="97">
          <cell r="F97">
            <v>40</v>
          </cell>
          <cell r="G97">
            <v>1</v>
          </cell>
          <cell r="I97">
            <v>1</v>
          </cell>
        </row>
        <row r="98">
          <cell r="F98">
            <v>40</v>
          </cell>
          <cell r="G98">
            <v>1</v>
          </cell>
          <cell r="I98">
            <v>1</v>
          </cell>
        </row>
        <row r="99">
          <cell r="F99">
            <v>1</v>
          </cell>
          <cell r="G99">
            <v>0</v>
          </cell>
          <cell r="I99">
            <v>0</v>
          </cell>
        </row>
        <row r="100">
          <cell r="F100">
            <v>20</v>
          </cell>
          <cell r="G100">
            <v>0</v>
          </cell>
          <cell r="I100">
            <v>0</v>
          </cell>
        </row>
        <row r="101">
          <cell r="F101">
            <v>20</v>
          </cell>
          <cell r="G101">
            <v>0</v>
          </cell>
          <cell r="I101">
            <v>0</v>
          </cell>
        </row>
        <row r="102">
          <cell r="F102">
            <v>20</v>
          </cell>
          <cell r="G102">
            <v>0</v>
          </cell>
          <cell r="I102">
            <v>0</v>
          </cell>
        </row>
        <row r="103">
          <cell r="F103">
            <v>20</v>
          </cell>
          <cell r="G103">
            <v>0</v>
          </cell>
          <cell r="I103">
            <v>0</v>
          </cell>
        </row>
        <row r="104">
          <cell r="F104">
            <v>20</v>
          </cell>
          <cell r="G104">
            <v>0</v>
          </cell>
          <cell r="I104">
            <v>0</v>
          </cell>
        </row>
        <row r="105">
          <cell r="F105">
            <v>20</v>
          </cell>
          <cell r="G105">
            <v>0</v>
          </cell>
          <cell r="I105">
            <v>0</v>
          </cell>
        </row>
        <row r="106">
          <cell r="F106">
            <v>20</v>
          </cell>
          <cell r="G106">
            <v>0</v>
          </cell>
          <cell r="I106">
            <v>0</v>
          </cell>
        </row>
        <row r="107">
          <cell r="F107">
            <v>1</v>
          </cell>
          <cell r="G107">
            <v>0</v>
          </cell>
          <cell r="I107">
            <v>0</v>
          </cell>
        </row>
        <row r="108">
          <cell r="F108">
            <v>1</v>
          </cell>
          <cell r="G108">
            <v>0</v>
          </cell>
          <cell r="I108">
            <v>0</v>
          </cell>
        </row>
        <row r="109">
          <cell r="F109">
            <v>1</v>
          </cell>
          <cell r="G109">
            <v>0</v>
          </cell>
          <cell r="I109">
            <v>0</v>
          </cell>
        </row>
        <row r="110">
          <cell r="F110">
            <v>1</v>
          </cell>
          <cell r="G110">
            <v>0</v>
          </cell>
          <cell r="I110">
            <v>0</v>
          </cell>
        </row>
        <row r="111">
          <cell r="F111">
            <v>40</v>
          </cell>
          <cell r="G111">
            <v>0</v>
          </cell>
          <cell r="I111">
            <v>0</v>
          </cell>
        </row>
        <row r="112">
          <cell r="F112">
            <v>40</v>
          </cell>
          <cell r="G112">
            <v>0</v>
          </cell>
          <cell r="I112">
            <v>0</v>
          </cell>
        </row>
        <row r="113">
          <cell r="F113">
            <v>40</v>
          </cell>
          <cell r="G113">
            <v>0</v>
          </cell>
          <cell r="I113">
            <v>0</v>
          </cell>
        </row>
        <row r="114">
          <cell r="F114">
            <v>40</v>
          </cell>
          <cell r="G114">
            <v>0</v>
          </cell>
          <cell r="I114">
            <v>0</v>
          </cell>
        </row>
        <row r="115">
          <cell r="F115">
            <v>1</v>
          </cell>
          <cell r="G115">
            <v>0</v>
          </cell>
          <cell r="I115">
            <v>0</v>
          </cell>
        </row>
        <row r="116">
          <cell r="F116">
            <v>1</v>
          </cell>
          <cell r="G116">
            <v>0</v>
          </cell>
          <cell r="I116">
            <v>0</v>
          </cell>
        </row>
        <row r="117">
          <cell r="F117">
            <v>1</v>
          </cell>
          <cell r="G117">
            <v>0</v>
          </cell>
          <cell r="I117">
            <v>0</v>
          </cell>
        </row>
        <row r="118">
          <cell r="F118">
            <v>1</v>
          </cell>
          <cell r="G118">
            <v>0</v>
          </cell>
          <cell r="I118">
            <v>0</v>
          </cell>
        </row>
        <row r="119">
          <cell r="F119">
            <v>1</v>
          </cell>
          <cell r="G119">
            <v>0</v>
          </cell>
          <cell r="I119">
            <v>0</v>
          </cell>
        </row>
        <row r="120">
          <cell r="F120">
            <v>40</v>
          </cell>
          <cell r="G120">
            <v>0</v>
          </cell>
          <cell r="I120">
            <v>0</v>
          </cell>
        </row>
        <row r="121">
          <cell r="F121">
            <v>40</v>
          </cell>
          <cell r="G121">
            <v>0</v>
          </cell>
          <cell r="I121">
            <v>0</v>
          </cell>
        </row>
        <row r="122">
          <cell r="F122">
            <v>40</v>
          </cell>
          <cell r="G122">
            <v>0</v>
          </cell>
          <cell r="I122">
            <v>0</v>
          </cell>
        </row>
        <row r="123">
          <cell r="F123">
            <v>40</v>
          </cell>
          <cell r="G123">
            <v>0</v>
          </cell>
          <cell r="I123">
            <v>0</v>
          </cell>
        </row>
        <row r="124">
          <cell r="F124">
            <v>1</v>
          </cell>
          <cell r="G124">
            <v>0</v>
          </cell>
          <cell r="I124">
            <v>0</v>
          </cell>
        </row>
        <row r="125">
          <cell r="F125">
            <v>40</v>
          </cell>
          <cell r="G125">
            <v>0</v>
          </cell>
          <cell r="I125">
            <v>0</v>
          </cell>
        </row>
        <row r="126">
          <cell r="F126">
            <v>10</v>
          </cell>
          <cell r="G126">
            <v>0</v>
          </cell>
          <cell r="I126">
            <v>0</v>
          </cell>
        </row>
        <row r="127">
          <cell r="F127">
            <v>40</v>
          </cell>
          <cell r="G127">
            <v>0</v>
          </cell>
          <cell r="I127">
            <v>0</v>
          </cell>
        </row>
        <row r="128">
          <cell r="F128">
            <v>10</v>
          </cell>
          <cell r="G128">
            <v>0</v>
          </cell>
          <cell r="I128">
            <v>0</v>
          </cell>
        </row>
        <row r="129">
          <cell r="F129">
            <v>10</v>
          </cell>
          <cell r="G129">
            <v>0</v>
          </cell>
          <cell r="I129">
            <v>0</v>
          </cell>
        </row>
        <row r="130">
          <cell r="F130">
            <v>10</v>
          </cell>
          <cell r="G130">
            <v>0</v>
          </cell>
          <cell r="I130">
            <v>0</v>
          </cell>
        </row>
        <row r="131">
          <cell r="F131">
            <v>20</v>
          </cell>
          <cell r="G131">
            <v>0</v>
          </cell>
          <cell r="I131">
            <v>0</v>
          </cell>
        </row>
        <row r="132">
          <cell r="F132">
            <v>1</v>
          </cell>
          <cell r="G132">
            <v>0</v>
          </cell>
          <cell r="I132">
            <v>0</v>
          </cell>
        </row>
        <row r="133">
          <cell r="F133">
            <v>1</v>
          </cell>
          <cell r="G133">
            <v>0</v>
          </cell>
          <cell r="I133">
            <v>0</v>
          </cell>
        </row>
        <row r="134">
          <cell r="F134">
            <v>1</v>
          </cell>
          <cell r="G134">
            <v>0</v>
          </cell>
          <cell r="I134">
            <v>0</v>
          </cell>
        </row>
        <row r="135">
          <cell r="F135">
            <v>1</v>
          </cell>
          <cell r="G135">
            <v>0</v>
          </cell>
          <cell r="I135">
            <v>0</v>
          </cell>
        </row>
        <row r="136">
          <cell r="F136">
            <v>1</v>
          </cell>
          <cell r="G136">
            <v>0</v>
          </cell>
          <cell r="I136">
            <v>0</v>
          </cell>
        </row>
        <row r="137">
          <cell r="F137">
            <v>1</v>
          </cell>
          <cell r="G137">
            <v>0</v>
          </cell>
          <cell r="I137">
            <v>0</v>
          </cell>
        </row>
        <row r="138">
          <cell r="F138">
            <v>1</v>
          </cell>
          <cell r="G138">
            <v>0</v>
          </cell>
          <cell r="I138">
            <v>0</v>
          </cell>
        </row>
        <row r="139">
          <cell r="F139">
            <v>1</v>
          </cell>
          <cell r="G139">
            <v>0</v>
          </cell>
          <cell r="I139">
            <v>0</v>
          </cell>
        </row>
        <row r="140">
          <cell r="F140">
            <v>1</v>
          </cell>
          <cell r="G140">
            <v>0</v>
          </cell>
          <cell r="I140">
            <v>0</v>
          </cell>
        </row>
        <row r="141">
          <cell r="F141">
            <v>1</v>
          </cell>
          <cell r="G141">
            <v>0</v>
          </cell>
        </row>
        <row r="142">
          <cell r="F142">
            <v>1</v>
          </cell>
          <cell r="G142">
            <v>0</v>
          </cell>
        </row>
        <row r="143">
          <cell r="F143">
            <v>1</v>
          </cell>
          <cell r="G143">
            <v>0</v>
          </cell>
        </row>
        <row r="144">
          <cell r="F144">
            <v>1</v>
          </cell>
          <cell r="G144">
            <v>0</v>
          </cell>
        </row>
        <row r="145">
          <cell r="F145">
            <v>1</v>
          </cell>
          <cell r="G145">
            <v>0</v>
          </cell>
        </row>
        <row r="146">
          <cell r="F146">
            <v>1</v>
          </cell>
          <cell r="G146">
            <v>0</v>
          </cell>
        </row>
        <row r="147">
          <cell r="F147">
            <v>1</v>
          </cell>
          <cell r="G147">
            <v>0</v>
          </cell>
        </row>
        <row r="148">
          <cell r="F148">
            <v>1</v>
          </cell>
          <cell r="G148">
            <v>0</v>
          </cell>
        </row>
        <row r="149">
          <cell r="F149">
            <v>1</v>
          </cell>
          <cell r="G149">
            <v>0</v>
          </cell>
        </row>
        <row r="150">
          <cell r="F150">
            <v>1</v>
          </cell>
          <cell r="G150">
            <v>0</v>
          </cell>
        </row>
        <row r="151">
          <cell r="F151">
            <v>1</v>
          </cell>
          <cell r="G151">
            <v>0</v>
          </cell>
        </row>
        <row r="152">
          <cell r="F152">
            <v>1</v>
          </cell>
          <cell r="G152">
            <v>0</v>
          </cell>
        </row>
        <row r="153">
          <cell r="F153">
            <v>1</v>
          </cell>
          <cell r="G153">
            <v>0</v>
          </cell>
        </row>
        <row r="154">
          <cell r="F154">
            <v>1</v>
          </cell>
          <cell r="G154">
            <v>0</v>
          </cell>
        </row>
        <row r="155">
          <cell r="F155">
            <v>1</v>
          </cell>
          <cell r="G155">
            <v>0</v>
          </cell>
        </row>
        <row r="156">
          <cell r="F156">
            <v>1</v>
          </cell>
          <cell r="G156">
            <v>0</v>
          </cell>
        </row>
        <row r="157">
          <cell r="F157">
            <v>1</v>
          </cell>
          <cell r="G157">
            <v>0</v>
          </cell>
        </row>
        <row r="158">
          <cell r="F158">
            <v>1</v>
          </cell>
          <cell r="G158">
            <v>0</v>
          </cell>
        </row>
        <row r="159">
          <cell r="F159">
            <v>1</v>
          </cell>
          <cell r="G159">
            <v>0</v>
          </cell>
        </row>
        <row r="160">
          <cell r="F160">
            <v>1</v>
          </cell>
          <cell r="G160">
            <v>0</v>
          </cell>
        </row>
        <row r="161">
          <cell r="F161">
            <v>1</v>
          </cell>
          <cell r="G161">
            <v>0</v>
          </cell>
        </row>
        <row r="162">
          <cell r="F162">
            <v>1</v>
          </cell>
          <cell r="G162">
            <v>0</v>
          </cell>
        </row>
        <row r="163">
          <cell r="F163">
            <v>1</v>
          </cell>
          <cell r="G163">
            <v>0</v>
          </cell>
        </row>
        <row r="164">
          <cell r="F164">
            <v>1</v>
          </cell>
          <cell r="G164">
            <v>0</v>
          </cell>
        </row>
        <row r="165">
          <cell r="F165">
            <v>1</v>
          </cell>
          <cell r="G165">
            <v>0</v>
          </cell>
        </row>
        <row r="166">
          <cell r="F166">
            <v>1</v>
          </cell>
          <cell r="G166">
            <v>0</v>
          </cell>
        </row>
        <row r="167">
          <cell r="F167">
            <v>1</v>
          </cell>
        </row>
        <row r="168">
          <cell r="F168">
            <v>1</v>
          </cell>
        </row>
        <row r="169">
          <cell r="F169">
            <v>1</v>
          </cell>
        </row>
        <row r="170">
          <cell r="F170">
            <v>1</v>
          </cell>
        </row>
        <row r="171">
          <cell r="F171">
            <v>1</v>
          </cell>
        </row>
        <row r="172">
          <cell r="F172">
            <v>1</v>
          </cell>
        </row>
      </sheetData>
      <sheetData sheetId="14"/>
      <sheetData sheetId="15">
        <row r="17">
          <cell r="F17">
            <v>0</v>
          </cell>
          <cell r="G17">
            <v>0</v>
          </cell>
          <cell r="P17">
            <v>0</v>
          </cell>
        </row>
        <row r="18">
          <cell r="F18">
            <v>0</v>
          </cell>
          <cell r="G18">
            <v>0</v>
          </cell>
          <cell r="P18">
            <v>0</v>
          </cell>
        </row>
        <row r="19">
          <cell r="F19">
            <v>0</v>
          </cell>
          <cell r="G19">
            <v>0</v>
          </cell>
          <cell r="P19">
            <v>0</v>
          </cell>
        </row>
        <row r="20">
          <cell r="F20">
            <v>0</v>
          </cell>
          <cell r="G20">
            <v>0</v>
          </cell>
          <cell r="P20">
            <v>0</v>
          </cell>
        </row>
        <row r="21">
          <cell r="F21">
            <v>0</v>
          </cell>
          <cell r="G21">
            <v>0</v>
          </cell>
          <cell r="P21">
            <v>0</v>
          </cell>
        </row>
        <row r="22">
          <cell r="F22">
            <v>0</v>
          </cell>
          <cell r="G22">
            <v>0</v>
          </cell>
          <cell r="P22">
            <v>0</v>
          </cell>
        </row>
        <row r="23">
          <cell r="F23">
            <v>0</v>
          </cell>
          <cell r="G23">
            <v>0</v>
          </cell>
          <cell r="P23">
            <v>0</v>
          </cell>
        </row>
        <row r="24">
          <cell r="F24">
            <v>0</v>
          </cell>
          <cell r="G24">
            <v>0</v>
          </cell>
          <cell r="P24">
            <v>0</v>
          </cell>
        </row>
        <row r="25">
          <cell r="F25">
            <v>0</v>
          </cell>
          <cell r="G25">
            <v>0</v>
          </cell>
          <cell r="P25">
            <v>0</v>
          </cell>
        </row>
        <row r="26">
          <cell r="F26">
            <v>0</v>
          </cell>
          <cell r="G26">
            <v>0</v>
          </cell>
          <cell r="P26">
            <v>0</v>
          </cell>
        </row>
        <row r="27">
          <cell r="F27">
            <v>0</v>
          </cell>
          <cell r="G27">
            <v>0</v>
          </cell>
          <cell r="P27">
            <v>0</v>
          </cell>
        </row>
        <row r="28">
          <cell r="F28">
            <v>0</v>
          </cell>
          <cell r="G28">
            <v>0</v>
          </cell>
          <cell r="P28">
            <v>0</v>
          </cell>
        </row>
        <row r="29">
          <cell r="F29">
            <v>0</v>
          </cell>
          <cell r="G29">
            <v>0</v>
          </cell>
          <cell r="P29">
            <v>0</v>
          </cell>
        </row>
        <row r="30">
          <cell r="F30">
            <v>0</v>
          </cell>
          <cell r="G30">
            <v>0</v>
          </cell>
          <cell r="P30">
            <v>0</v>
          </cell>
        </row>
        <row r="31">
          <cell r="F31">
            <v>0</v>
          </cell>
          <cell r="G31">
            <v>0</v>
          </cell>
          <cell r="P31">
            <v>0</v>
          </cell>
        </row>
        <row r="32">
          <cell r="F32">
            <v>0</v>
          </cell>
          <cell r="G32">
            <v>0</v>
          </cell>
          <cell r="P32">
            <v>0</v>
          </cell>
        </row>
        <row r="33">
          <cell r="F33">
            <v>0</v>
          </cell>
          <cell r="G33">
            <v>0</v>
          </cell>
          <cell r="P33">
            <v>0</v>
          </cell>
        </row>
        <row r="34">
          <cell r="F34">
            <v>0</v>
          </cell>
          <cell r="G34">
            <v>0</v>
          </cell>
          <cell r="P34">
            <v>0</v>
          </cell>
        </row>
        <row r="35">
          <cell r="F35">
            <v>0</v>
          </cell>
          <cell r="G35">
            <v>0</v>
          </cell>
          <cell r="P35">
            <v>0</v>
          </cell>
        </row>
        <row r="36">
          <cell r="F36">
            <v>0</v>
          </cell>
          <cell r="G36">
            <v>0</v>
          </cell>
          <cell r="P36">
            <v>0</v>
          </cell>
        </row>
        <row r="37">
          <cell r="F37">
            <v>0</v>
          </cell>
          <cell r="G37">
            <v>0</v>
          </cell>
          <cell r="P37">
            <v>0</v>
          </cell>
        </row>
        <row r="38">
          <cell r="F38">
            <v>0</v>
          </cell>
          <cell r="G38">
            <v>0</v>
          </cell>
          <cell r="P38">
            <v>0</v>
          </cell>
        </row>
        <row r="39">
          <cell r="F39">
            <v>0</v>
          </cell>
          <cell r="G39">
            <v>0</v>
          </cell>
          <cell r="P39">
            <v>0</v>
          </cell>
        </row>
        <row r="40">
          <cell r="F40">
            <v>0</v>
          </cell>
          <cell r="G40">
            <v>0</v>
          </cell>
          <cell r="P40">
            <v>0</v>
          </cell>
        </row>
        <row r="41">
          <cell r="F41">
            <v>0</v>
          </cell>
          <cell r="G41">
            <v>0</v>
          </cell>
          <cell r="P41">
            <v>0</v>
          </cell>
        </row>
        <row r="42">
          <cell r="F42">
            <v>0</v>
          </cell>
          <cell r="G42">
            <v>119</v>
          </cell>
          <cell r="P42">
            <v>0</v>
          </cell>
        </row>
        <row r="43">
          <cell r="F43">
            <v>0</v>
          </cell>
          <cell r="G43">
            <v>0</v>
          </cell>
          <cell r="P43">
            <v>0</v>
          </cell>
        </row>
        <row r="44">
          <cell r="F44">
            <v>0</v>
          </cell>
          <cell r="G44">
            <v>0</v>
          </cell>
          <cell r="P44">
            <v>0</v>
          </cell>
        </row>
        <row r="45">
          <cell r="F45">
            <v>0</v>
          </cell>
          <cell r="G45">
            <v>0</v>
          </cell>
          <cell r="P45">
            <v>0</v>
          </cell>
        </row>
        <row r="46">
          <cell r="F46">
            <v>0</v>
          </cell>
          <cell r="G46">
            <v>0</v>
          </cell>
          <cell r="P46">
            <v>0</v>
          </cell>
        </row>
        <row r="47">
          <cell r="F47">
            <v>0</v>
          </cell>
          <cell r="G47">
            <v>0</v>
          </cell>
          <cell r="P47">
            <v>0</v>
          </cell>
        </row>
        <row r="48">
          <cell r="F48">
            <v>0</v>
          </cell>
          <cell r="G48">
            <v>0</v>
          </cell>
          <cell r="P48">
            <v>0</v>
          </cell>
        </row>
        <row r="49">
          <cell r="F49">
            <v>0</v>
          </cell>
          <cell r="G49">
            <v>0</v>
          </cell>
          <cell r="P49">
            <v>0</v>
          </cell>
        </row>
        <row r="50">
          <cell r="F50">
            <v>0</v>
          </cell>
          <cell r="G50">
            <v>0</v>
          </cell>
          <cell r="P50">
            <v>0</v>
          </cell>
        </row>
        <row r="51">
          <cell r="F51">
            <v>0</v>
          </cell>
          <cell r="G51">
            <v>0</v>
          </cell>
          <cell r="P51">
            <v>0</v>
          </cell>
        </row>
        <row r="52">
          <cell r="F52">
            <v>0</v>
          </cell>
          <cell r="G52">
            <v>0</v>
          </cell>
          <cell r="P52">
            <v>0</v>
          </cell>
        </row>
        <row r="53">
          <cell r="F53">
            <v>0</v>
          </cell>
          <cell r="G53">
            <v>0</v>
          </cell>
          <cell r="P53">
            <v>0</v>
          </cell>
        </row>
        <row r="54">
          <cell r="F54">
            <v>0</v>
          </cell>
          <cell r="G54">
            <v>0</v>
          </cell>
          <cell r="P54">
            <v>0</v>
          </cell>
        </row>
        <row r="55">
          <cell r="F55">
            <v>0</v>
          </cell>
          <cell r="G55">
            <v>0</v>
          </cell>
          <cell r="P55">
            <v>0</v>
          </cell>
        </row>
        <row r="56">
          <cell r="F56">
            <v>0</v>
          </cell>
          <cell r="G56">
            <v>0</v>
          </cell>
          <cell r="P56">
            <v>0</v>
          </cell>
        </row>
        <row r="57">
          <cell r="F57">
            <v>0</v>
          </cell>
          <cell r="G57">
            <v>0</v>
          </cell>
          <cell r="P57">
            <v>0</v>
          </cell>
        </row>
        <row r="58">
          <cell r="F58">
            <v>0</v>
          </cell>
          <cell r="G58">
            <v>0</v>
          </cell>
          <cell r="P58">
            <v>0</v>
          </cell>
        </row>
        <row r="59">
          <cell r="F59">
            <v>0</v>
          </cell>
          <cell r="G59">
            <v>0</v>
          </cell>
          <cell r="P59">
            <v>0</v>
          </cell>
        </row>
        <row r="60">
          <cell r="F60">
            <v>0</v>
          </cell>
          <cell r="G60">
            <v>0</v>
          </cell>
          <cell r="P60">
            <v>0</v>
          </cell>
        </row>
        <row r="61">
          <cell r="F61">
            <v>0</v>
          </cell>
          <cell r="G61">
            <v>0</v>
          </cell>
          <cell r="P61">
            <v>0</v>
          </cell>
        </row>
        <row r="62">
          <cell r="F62">
            <v>0</v>
          </cell>
          <cell r="G62">
            <v>0</v>
          </cell>
          <cell r="P62">
            <v>0</v>
          </cell>
        </row>
        <row r="63">
          <cell r="F63">
            <v>0</v>
          </cell>
          <cell r="G63">
            <v>0</v>
          </cell>
          <cell r="P63">
            <v>0</v>
          </cell>
        </row>
        <row r="64">
          <cell r="F64">
            <v>0</v>
          </cell>
          <cell r="G64">
            <v>0</v>
          </cell>
          <cell r="P64">
            <v>0</v>
          </cell>
        </row>
        <row r="65">
          <cell r="F65">
            <v>0</v>
          </cell>
          <cell r="G65">
            <v>0</v>
          </cell>
          <cell r="P65">
            <v>0</v>
          </cell>
        </row>
        <row r="66">
          <cell r="F66">
            <v>0</v>
          </cell>
          <cell r="G66">
            <v>0</v>
          </cell>
          <cell r="P66">
            <v>0</v>
          </cell>
        </row>
        <row r="67">
          <cell r="F67">
            <v>0</v>
          </cell>
          <cell r="G67">
            <v>0</v>
          </cell>
          <cell r="P67">
            <v>0</v>
          </cell>
        </row>
        <row r="68">
          <cell r="F68">
            <v>0</v>
          </cell>
          <cell r="G68">
            <v>0</v>
          </cell>
          <cell r="P68">
            <v>0</v>
          </cell>
        </row>
        <row r="69">
          <cell r="F69">
            <v>0</v>
          </cell>
          <cell r="G69">
            <v>0</v>
          </cell>
          <cell r="P69">
            <v>0</v>
          </cell>
        </row>
        <row r="70">
          <cell r="F70">
            <v>0</v>
          </cell>
          <cell r="G70">
            <v>0</v>
          </cell>
          <cell r="P70">
            <v>0</v>
          </cell>
        </row>
        <row r="71">
          <cell r="F71">
            <v>0</v>
          </cell>
          <cell r="G71">
            <v>0</v>
          </cell>
          <cell r="P71">
            <v>0</v>
          </cell>
        </row>
        <row r="72">
          <cell r="F72">
            <v>0</v>
          </cell>
          <cell r="G72">
            <v>0</v>
          </cell>
          <cell r="P72">
            <v>0</v>
          </cell>
        </row>
        <row r="73">
          <cell r="F73">
            <v>0</v>
          </cell>
          <cell r="G73">
            <v>0</v>
          </cell>
          <cell r="P73">
            <v>0</v>
          </cell>
        </row>
        <row r="78">
          <cell r="F78">
            <v>0</v>
          </cell>
          <cell r="G78">
            <v>25000</v>
          </cell>
          <cell r="H78">
            <v>100000</v>
          </cell>
          <cell r="I78">
            <v>256250</v>
          </cell>
          <cell r="J78">
            <v>543750</v>
          </cell>
          <cell r="K78">
            <v>975000</v>
          </cell>
          <cell r="L78">
            <v>1512500</v>
          </cell>
          <cell r="M78">
            <v>2137500</v>
          </cell>
          <cell r="N78">
            <v>2825000</v>
          </cell>
          <cell r="O78">
            <v>3537500</v>
          </cell>
          <cell r="P78">
            <v>4250000</v>
          </cell>
          <cell r="Q78">
            <v>4912500</v>
          </cell>
          <cell r="R78">
            <v>5362500</v>
          </cell>
          <cell r="S78">
            <v>5693750</v>
          </cell>
          <cell r="T78">
            <v>5906250</v>
          </cell>
          <cell r="U78">
            <v>6000000</v>
          </cell>
          <cell r="V78">
            <v>6000000</v>
          </cell>
          <cell r="W78">
            <v>6000000</v>
          </cell>
          <cell r="X78">
            <v>6000000</v>
          </cell>
          <cell r="Y78">
            <v>6000000</v>
          </cell>
          <cell r="Z78">
            <v>6000000</v>
          </cell>
          <cell r="AA78">
            <v>6000000</v>
          </cell>
          <cell r="AB78">
            <v>6000000</v>
          </cell>
          <cell r="AC78">
            <v>6000000</v>
          </cell>
          <cell r="AD78">
            <v>6000000</v>
          </cell>
          <cell r="AE78">
            <v>6000000</v>
          </cell>
          <cell r="AF78">
            <v>6000000</v>
          </cell>
          <cell r="AG78">
            <v>6000000</v>
          </cell>
          <cell r="AH78">
            <v>6000000</v>
          </cell>
          <cell r="AI78">
            <v>6000000</v>
          </cell>
          <cell r="AJ78">
            <v>6000000</v>
          </cell>
          <cell r="AK78">
            <v>6000000</v>
          </cell>
          <cell r="AL78">
            <v>6000000</v>
          </cell>
          <cell r="AM78">
            <v>6000000</v>
          </cell>
          <cell r="AN78">
            <v>6000000</v>
          </cell>
          <cell r="AO78">
            <v>6000000</v>
          </cell>
          <cell r="AP78">
            <v>6000000</v>
          </cell>
          <cell r="AQ78">
            <v>6000000</v>
          </cell>
          <cell r="AR78">
            <v>6000000</v>
          </cell>
          <cell r="AS78">
            <v>6000000</v>
          </cell>
        </row>
        <row r="79">
          <cell r="F79">
            <v>0</v>
          </cell>
          <cell r="G79">
            <v>26367</v>
          </cell>
          <cell r="H79">
            <v>95034</v>
          </cell>
          <cell r="I79">
            <v>188002</v>
          </cell>
          <cell r="J79">
            <v>370504</v>
          </cell>
          <cell r="K79">
            <v>564252</v>
          </cell>
          <cell r="L79">
            <v>728523</v>
          </cell>
          <cell r="M79">
            <v>896517</v>
          </cell>
          <cell r="N79">
            <v>1024781</v>
          </cell>
          <cell r="O79">
            <v>1115925</v>
          </cell>
          <cell r="P79">
            <v>1180865</v>
          </cell>
          <cell r="Q79">
            <v>1178419</v>
          </cell>
          <cell r="R79">
            <v>989159</v>
          </cell>
          <cell r="S79">
            <v>879810</v>
          </cell>
          <cell r="T79">
            <v>756127</v>
          </cell>
          <cell r="U79">
            <v>621775</v>
          </cell>
          <cell r="V79">
            <v>504631</v>
          </cell>
          <cell r="W79">
            <v>481795</v>
          </cell>
          <cell r="X79">
            <v>459867</v>
          </cell>
          <cell r="Y79">
            <v>438656</v>
          </cell>
          <cell r="Z79">
            <v>418118</v>
          </cell>
          <cell r="AA79">
            <v>398287</v>
          </cell>
          <cell r="AB79">
            <v>379105</v>
          </cell>
          <cell r="AC79">
            <v>360548</v>
          </cell>
          <cell r="AD79">
            <v>342603</v>
          </cell>
          <cell r="AE79">
            <v>325239</v>
          </cell>
          <cell r="AF79">
            <v>308436</v>
          </cell>
          <cell r="AG79">
            <v>292173</v>
          </cell>
          <cell r="AH79">
            <v>276429</v>
          </cell>
          <cell r="AI79">
            <v>261184</v>
          </cell>
          <cell r="AJ79">
            <v>246419</v>
          </cell>
          <cell r="AK79">
            <v>232116</v>
          </cell>
          <cell r="AL79">
            <v>218257</v>
          </cell>
          <cell r="AM79">
            <v>204824</v>
          </cell>
          <cell r="AN79">
            <v>191801</v>
          </cell>
          <cell r="AO79">
            <v>179172</v>
          </cell>
          <cell r="AP79">
            <v>166922</v>
          </cell>
          <cell r="AQ79">
            <v>155035</v>
          </cell>
          <cell r="AR79">
            <v>143498</v>
          </cell>
          <cell r="AS79">
            <v>132296</v>
          </cell>
        </row>
        <row r="80">
          <cell r="F80">
            <v>0</v>
          </cell>
          <cell r="G80">
            <v>14537</v>
          </cell>
          <cell r="H80">
            <v>67688</v>
          </cell>
          <cell r="I80">
            <v>137311</v>
          </cell>
          <cell r="J80">
            <v>259166</v>
          </cell>
          <cell r="K80">
            <v>392526</v>
          </cell>
          <cell r="L80">
            <v>555599</v>
          </cell>
          <cell r="M80">
            <v>707098</v>
          </cell>
          <cell r="N80">
            <v>839805</v>
          </cell>
          <cell r="O80">
            <v>969709</v>
          </cell>
          <cell r="P80">
            <v>1074273</v>
          </cell>
          <cell r="Q80">
            <v>1152787</v>
          </cell>
          <cell r="R80">
            <v>1180610</v>
          </cell>
          <cell r="S80">
            <v>1180661</v>
          </cell>
          <cell r="T80">
            <v>1160388</v>
          </cell>
          <cell r="U80">
            <v>1123141</v>
          </cell>
          <cell r="V80">
            <v>1074195</v>
          </cell>
          <cell r="W80">
            <v>1031520</v>
          </cell>
          <cell r="X80">
            <v>993938</v>
          </cell>
          <cell r="Y80">
            <v>960406</v>
          </cell>
          <cell r="Z80">
            <v>930410</v>
          </cell>
          <cell r="AA80">
            <v>903335</v>
          </cell>
          <cell r="AB80">
            <v>878708</v>
          </cell>
          <cell r="AC80">
            <v>856190</v>
          </cell>
          <cell r="AD80">
            <v>835466</v>
          </cell>
          <cell r="AE80">
            <v>816289</v>
          </cell>
          <cell r="AF80">
            <v>798461</v>
          </cell>
          <cell r="AG80">
            <v>781814</v>
          </cell>
          <cell r="AH80">
            <v>766212</v>
          </cell>
          <cell r="AI80">
            <v>751541</v>
          </cell>
          <cell r="AJ80">
            <v>737706</v>
          </cell>
          <cell r="AK80">
            <v>724629</v>
          </cell>
          <cell r="AL80">
            <v>712243</v>
          </cell>
          <cell r="AM80">
            <v>700493</v>
          </cell>
          <cell r="AN80">
            <v>689330</v>
          </cell>
          <cell r="AO80">
            <v>678714</v>
          </cell>
          <cell r="AP80">
            <v>668608</v>
          </cell>
          <cell r="AQ80">
            <v>658982</v>
          </cell>
          <cell r="AR80">
            <v>649810</v>
          </cell>
          <cell r="AS80">
            <v>641066</v>
          </cell>
        </row>
        <row r="81">
          <cell r="F81">
            <v>0</v>
          </cell>
          <cell r="G81">
            <v>119</v>
          </cell>
          <cell r="H81">
            <v>128</v>
          </cell>
          <cell r="I81">
            <v>232</v>
          </cell>
          <cell r="J81">
            <v>319</v>
          </cell>
          <cell r="K81">
            <v>347</v>
          </cell>
          <cell r="L81">
            <v>336</v>
          </cell>
          <cell r="M81">
            <v>298</v>
          </cell>
          <cell r="N81">
            <v>233</v>
          </cell>
          <cell r="O81">
            <v>180</v>
          </cell>
          <cell r="P81">
            <v>132</v>
          </cell>
          <cell r="Q81">
            <v>93</v>
          </cell>
          <cell r="R81">
            <v>62</v>
          </cell>
          <cell r="S81">
            <v>40</v>
          </cell>
          <cell r="T81">
            <v>25</v>
          </cell>
          <cell r="U81">
            <v>16</v>
          </cell>
          <cell r="V81">
            <v>10</v>
          </cell>
          <cell r="W81">
            <v>6</v>
          </cell>
          <cell r="X81">
            <v>4</v>
          </cell>
          <cell r="Y81">
            <v>2</v>
          </cell>
          <cell r="Z81">
            <v>1</v>
          </cell>
          <cell r="AA81">
            <v>1</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F82">
            <v>0</v>
          </cell>
          <cell r="G82">
            <v>119</v>
          </cell>
          <cell r="H82">
            <v>9</v>
          </cell>
          <cell r="I82">
            <v>104</v>
          </cell>
          <cell r="J82">
            <v>87</v>
          </cell>
          <cell r="K82">
            <v>28</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6">
          <cell r="G146">
            <v>1045979.20703125</v>
          </cell>
        </row>
        <row r="147">
          <cell r="F147">
            <v>0</v>
          </cell>
          <cell r="G147">
            <v>25000</v>
          </cell>
        </row>
        <row r="148">
          <cell r="F148">
            <v>0</v>
          </cell>
          <cell r="G148">
            <v>25000</v>
          </cell>
        </row>
        <row r="149">
          <cell r="F149">
            <v>0</v>
          </cell>
          <cell r="G149">
            <v>25000</v>
          </cell>
        </row>
        <row r="150">
          <cell r="F150">
            <v>0</v>
          </cell>
          <cell r="G150">
            <v>0</v>
          </cell>
        </row>
        <row r="151">
          <cell r="F151">
            <v>0</v>
          </cell>
          <cell r="G151">
            <v>0</v>
          </cell>
        </row>
        <row r="152">
          <cell r="F152">
            <v>0</v>
          </cell>
          <cell r="G152">
            <v>0</v>
          </cell>
        </row>
        <row r="153">
          <cell r="F153">
            <v>0</v>
          </cell>
          <cell r="G153">
            <v>0</v>
          </cell>
        </row>
        <row r="154">
          <cell r="F154">
            <v>0</v>
          </cell>
          <cell r="G154">
            <v>0</v>
          </cell>
        </row>
        <row r="155">
          <cell r="F155">
            <v>0</v>
          </cell>
          <cell r="G155">
            <v>0</v>
          </cell>
        </row>
        <row r="156">
          <cell r="F156">
            <v>0</v>
          </cell>
          <cell r="G156">
            <v>0</v>
          </cell>
        </row>
        <row r="157">
          <cell r="F157">
            <v>0</v>
          </cell>
          <cell r="G157">
            <v>0</v>
          </cell>
        </row>
        <row r="158">
          <cell r="F158">
            <v>0</v>
          </cell>
          <cell r="G158">
            <v>0</v>
          </cell>
        </row>
        <row r="159">
          <cell r="F159">
            <v>0</v>
          </cell>
          <cell r="G159">
            <v>0</v>
          </cell>
        </row>
        <row r="160">
          <cell r="F160">
            <v>0</v>
          </cell>
          <cell r="G160">
            <v>0</v>
          </cell>
        </row>
        <row r="161">
          <cell r="F161">
            <v>0</v>
          </cell>
          <cell r="G161">
            <v>0</v>
          </cell>
        </row>
        <row r="162">
          <cell r="F162">
            <v>0</v>
          </cell>
          <cell r="G162">
            <v>0</v>
          </cell>
        </row>
        <row r="163">
          <cell r="F163">
            <v>0</v>
          </cell>
          <cell r="G163">
            <v>0</v>
          </cell>
        </row>
        <row r="164">
          <cell r="F164">
            <v>0</v>
          </cell>
          <cell r="G164">
            <v>0</v>
          </cell>
        </row>
        <row r="165">
          <cell r="F165">
            <v>0</v>
          </cell>
          <cell r="G165">
            <v>12.20703125</v>
          </cell>
        </row>
        <row r="166">
          <cell r="F166">
            <v>0</v>
          </cell>
          <cell r="G166">
            <v>781.25</v>
          </cell>
        </row>
        <row r="167">
          <cell r="F167">
            <v>0</v>
          </cell>
        </row>
        <row r="168">
          <cell r="F168">
            <v>0</v>
          </cell>
        </row>
        <row r="169">
          <cell r="F169">
            <v>0</v>
          </cell>
        </row>
        <row r="170">
          <cell r="F170">
            <v>0</v>
          </cell>
        </row>
        <row r="171">
          <cell r="F171">
            <v>0</v>
          </cell>
        </row>
        <row r="172">
          <cell r="F172">
            <v>0</v>
          </cell>
        </row>
      </sheetData>
      <sheetData sheetId="16">
        <row r="10">
          <cell r="G10">
            <v>532.43771863844211</v>
          </cell>
          <cell r="H10">
            <v>550.67511137351721</v>
          </cell>
          <cell r="I10">
            <v>476.08887917335443</v>
          </cell>
          <cell r="J10">
            <v>484.98991187336179</v>
          </cell>
          <cell r="K10">
            <v>457.96818137174768</v>
          </cell>
          <cell r="L10">
            <v>428.37463659678792</v>
          </cell>
          <cell r="M10">
            <v>413.4645307838764</v>
          </cell>
          <cell r="N10">
            <v>388.65370127532657</v>
          </cell>
          <cell r="O10">
            <v>359.49258701747618</v>
          </cell>
          <cell r="P10">
            <v>330.5115665083955</v>
          </cell>
          <cell r="Q10">
            <v>298.91194804840325</v>
          </cell>
          <cell r="R10">
            <v>250.90519044551257</v>
          </cell>
          <cell r="S10">
            <v>223.16826274225522</v>
          </cell>
          <cell r="T10">
            <v>191.79544333721282</v>
          </cell>
          <cell r="U10">
            <v>157.71637804362956</v>
          </cell>
          <cell r="V10">
            <v>128.00220910865639</v>
          </cell>
          <cell r="W10">
            <v>122.20974204419687</v>
          </cell>
          <cell r="X10">
            <v>116.64759377876209</v>
          </cell>
          <cell r="Y10">
            <v>111.26731619493607</v>
          </cell>
          <cell r="Z10">
            <v>106.05774846985857</v>
          </cell>
          <cell r="AA10">
            <v>101.02751487573977</v>
          </cell>
          <cell r="AB10">
            <v>96.161903418809359</v>
          </cell>
          <cell r="AC10">
            <v>91.454826377507231</v>
          </cell>
          <cell r="AD10">
            <v>86.902986235988294</v>
          </cell>
          <cell r="AE10">
            <v>82.498519687237405</v>
          </cell>
          <cell r="AF10">
            <v>78.236353629954451</v>
          </cell>
          <cell r="AG10">
            <v>74.111161307774324</v>
          </cell>
          <cell r="AH10">
            <v>70.117615964331918</v>
          </cell>
          <cell r="AI10">
            <v>66.250644498327119</v>
          </cell>
          <cell r="AJ10">
            <v>62.505427463524839</v>
          </cell>
          <cell r="AK10">
            <v>58.877399068754968</v>
          </cell>
          <cell r="AL10">
            <v>55.361993522847428</v>
          </cell>
          <cell r="AM10">
            <v>51.954645034632115</v>
          </cell>
          <cell r="AN10">
            <v>48.651295123068948</v>
          </cell>
          <cell r="AO10">
            <v>45.447885307117843</v>
          </cell>
          <cell r="AP10">
            <v>42.34061076080372</v>
          </cell>
          <cell r="AQ10">
            <v>39.325413003086503</v>
          </cell>
          <cell r="AR10">
            <v>36.398994518121114</v>
          </cell>
          <cell r="AS10">
            <v>33.55755047993248</v>
          </cell>
        </row>
        <row r="11">
          <cell r="G11">
            <v>638.2117076781642</v>
          </cell>
          <cell r="H11">
            <v>660.07213783479153</v>
          </cell>
          <cell r="I11">
            <v>570.66861709348473</v>
          </cell>
          <cell r="J11">
            <v>581.33792747611085</v>
          </cell>
          <cell r="K11">
            <v>548.94806446648977</v>
          </cell>
          <cell r="L11">
            <v>513.47547098574387</v>
          </cell>
          <cell r="M11">
            <v>495.60332602040523</v>
          </cell>
          <cell r="N11">
            <v>465.86358122911628</v>
          </cell>
          <cell r="O11">
            <v>430.9093248404198</v>
          </cell>
          <cell r="P11">
            <v>396.17093959480911</v>
          </cell>
          <cell r="Q11">
            <v>358.29374616286725</v>
          </cell>
          <cell r="R11">
            <v>300.74997404209842</v>
          </cell>
          <cell r="S11">
            <v>267.50283287315654</v>
          </cell>
          <cell r="T11">
            <v>229.89749435887433</v>
          </cell>
          <cell r="U11">
            <v>189.0482875958524</v>
          </cell>
          <cell r="V11">
            <v>153.43110677943403</v>
          </cell>
          <cell r="W11">
            <v>146.48790916689109</v>
          </cell>
          <cell r="X11">
            <v>139.8207854478579</v>
          </cell>
          <cell r="Y11">
            <v>133.37166280993321</v>
          </cell>
          <cell r="Z11">
            <v>127.12716322303504</v>
          </cell>
          <cell r="AA11">
            <v>121.09762425586307</v>
          </cell>
          <cell r="AB11">
            <v>115.26541123240018</v>
          </cell>
          <cell r="AC11">
            <v>109.62322704532892</v>
          </cell>
          <cell r="AD11">
            <v>104.16711909485235</v>
          </cell>
          <cell r="AE11">
            <v>98.887661950685441</v>
          </cell>
          <cell r="AF11">
            <v>93.778774690063656</v>
          </cell>
          <cell r="AG11">
            <v>88.834072344084248</v>
          </cell>
          <cell r="AH11">
            <v>84.047169943844452</v>
          </cell>
          <cell r="AI11">
            <v>79.411986566579728</v>
          </cell>
          <cell r="AJ11">
            <v>74.922745335663791</v>
          </cell>
          <cell r="AK11">
            <v>70.573973420608539</v>
          </cell>
          <cell r="AL11">
            <v>66.360197990925911</v>
          </cell>
          <cell r="AM11">
            <v>62.275946216127814</v>
          </cell>
          <cell r="AN11">
            <v>58.31635335800263</v>
          </cell>
          <cell r="AO11">
            <v>54.476554678338729</v>
          </cell>
          <cell r="AP11">
            <v>50.751989485062722</v>
          </cell>
          <cell r="AQ11">
            <v>47.137793039962972</v>
          </cell>
          <cell r="AR11">
            <v>43.630012743242531</v>
          </cell>
          <cell r="AS11">
            <v>40.22408790282801</v>
          </cell>
        </row>
        <row r="17">
          <cell r="F17">
            <v>0</v>
          </cell>
          <cell r="G17">
            <v>538.83872392755234</v>
          </cell>
          <cell r="P17">
            <v>334.48500079239471</v>
          </cell>
        </row>
        <row r="18">
          <cell r="F18">
            <v>0</v>
          </cell>
          <cell r="G18">
            <v>469.79181441551157</v>
          </cell>
          <cell r="P18">
            <v>291.62402113876362</v>
          </cell>
        </row>
        <row r="19">
          <cell r="F19">
            <v>0</v>
          </cell>
          <cell r="G19">
            <v>89.719008560478528</v>
          </cell>
          <cell r="P19">
            <v>55.693218242940119</v>
          </cell>
        </row>
        <row r="20">
          <cell r="F20">
            <v>0</v>
          </cell>
          <cell r="G20">
            <v>0</v>
          </cell>
          <cell r="P20">
            <v>0</v>
          </cell>
        </row>
        <row r="21">
          <cell r="F21">
            <v>0</v>
          </cell>
          <cell r="G21">
            <v>150.26622252468451</v>
          </cell>
          <cell r="P21">
            <v>93.277998273555838</v>
          </cell>
        </row>
        <row r="22">
          <cell r="F22">
            <v>0</v>
          </cell>
          <cell r="G22">
            <v>140.19250928280621</v>
          </cell>
          <cell r="P22">
            <v>87.024724646278358</v>
          </cell>
        </row>
        <row r="23">
          <cell r="F23">
            <v>0</v>
          </cell>
          <cell r="G23">
            <v>169.25936936614252</v>
          </cell>
          <cell r="P23">
            <v>105.06802459165193</v>
          </cell>
        </row>
        <row r="24">
          <cell r="F24">
            <v>0</v>
          </cell>
          <cell r="G24">
            <v>231.80033907613691</v>
          </cell>
          <cell r="P24">
            <v>143.89043169433299</v>
          </cell>
        </row>
        <row r="25">
          <cell r="F25">
            <v>0</v>
          </cell>
          <cell r="G25">
            <v>184.57980825483244</v>
          </cell>
          <cell r="P25">
            <v>114.57821156646978</v>
          </cell>
        </row>
        <row r="26">
          <cell r="F26">
            <v>0</v>
          </cell>
          <cell r="G26">
            <v>43.233019329727668</v>
          </cell>
          <cell r="P26">
            <v>26.836965983732547</v>
          </cell>
        </row>
        <row r="27">
          <cell r="F27">
            <v>0</v>
          </cell>
          <cell r="G27">
            <v>128.96451639862937</v>
          </cell>
          <cell r="P27">
            <v>80.054930082541986</v>
          </cell>
        </row>
        <row r="28">
          <cell r="F28">
            <v>0</v>
          </cell>
          <cell r="G28">
            <v>156.87709683966713</v>
          </cell>
          <cell r="P28">
            <v>97.381709091456699</v>
          </cell>
        </row>
        <row r="29">
          <cell r="F29">
            <v>0</v>
          </cell>
          <cell r="G29">
            <v>203.6778896092267</v>
          </cell>
          <cell r="P29">
            <v>126.43337615151668</v>
          </cell>
        </row>
        <row r="30">
          <cell r="F30">
            <v>0</v>
          </cell>
          <cell r="G30">
            <v>63.485380326420476</v>
          </cell>
          <cell r="P30">
            <v>39.408651505238325</v>
          </cell>
        </row>
        <row r="31">
          <cell r="F31">
            <v>0</v>
          </cell>
          <cell r="G31">
            <v>510.29653640889717</v>
          </cell>
          <cell r="P31">
            <v>316.76739218177516</v>
          </cell>
        </row>
        <row r="32">
          <cell r="F32">
            <v>0</v>
          </cell>
          <cell r="G32">
            <v>103.78023329393365</v>
          </cell>
          <cell r="P32">
            <v>64.421746014348273</v>
          </cell>
        </row>
        <row r="33">
          <cell r="F33">
            <v>0</v>
          </cell>
          <cell r="G33">
            <v>132.84709337726997</v>
          </cell>
          <cell r="P33">
            <v>82.465045959721863</v>
          </cell>
        </row>
        <row r="34">
          <cell r="F34">
            <v>0</v>
          </cell>
          <cell r="G34">
            <v>113.22433945819454</v>
          </cell>
          <cell r="P34">
            <v>70.284190039920915</v>
          </cell>
        </row>
        <row r="35">
          <cell r="F35">
            <v>0</v>
          </cell>
          <cell r="G35">
            <v>134.00137301956852</v>
          </cell>
          <cell r="P35">
            <v>83.18156689618074</v>
          </cell>
        </row>
        <row r="36">
          <cell r="F36">
            <v>0</v>
          </cell>
          <cell r="G36">
            <v>110.39110760891627</v>
          </cell>
          <cell r="P36">
            <v>68.52545683224912</v>
          </cell>
        </row>
        <row r="37">
          <cell r="F37">
            <v>0</v>
          </cell>
          <cell r="G37">
            <v>99.582852776484359</v>
          </cell>
          <cell r="P37">
            <v>61.816215336315992</v>
          </cell>
        </row>
        <row r="38">
          <cell r="F38">
            <v>0</v>
          </cell>
          <cell r="G38">
            <v>81.534116551452414</v>
          </cell>
          <cell r="P38">
            <v>50.612433420777158</v>
          </cell>
        </row>
        <row r="39">
          <cell r="F39">
            <v>0</v>
          </cell>
          <cell r="G39">
            <v>141.76652697684969</v>
          </cell>
          <cell r="P39">
            <v>88.001798650540465</v>
          </cell>
        </row>
        <row r="40">
          <cell r="F40">
            <v>0</v>
          </cell>
          <cell r="G40">
            <v>352.68489797867642</v>
          </cell>
          <cell r="P40">
            <v>218.92971522166283</v>
          </cell>
        </row>
        <row r="41">
          <cell r="F41">
            <v>0</v>
          </cell>
          <cell r="G41">
            <v>104.9345129362322</v>
          </cell>
          <cell r="P41">
            <v>65.13826695080715</v>
          </cell>
        </row>
        <row r="42">
          <cell r="F42">
            <v>0</v>
          </cell>
          <cell r="G42">
            <v>41.134329071003023</v>
          </cell>
          <cell r="P42">
            <v>25.534200644716403</v>
          </cell>
        </row>
        <row r="43">
          <cell r="F43">
            <v>0</v>
          </cell>
          <cell r="G43">
            <v>0.52467256468116097</v>
          </cell>
          <cell r="P43">
            <v>0.32569133475403578</v>
          </cell>
        </row>
        <row r="44">
          <cell r="F44">
            <v>0</v>
          </cell>
          <cell r="G44">
            <v>145.01949687787288</v>
          </cell>
          <cell r="P44">
            <v>90.02108492601549</v>
          </cell>
        </row>
        <row r="45">
          <cell r="F45">
            <v>0</v>
          </cell>
          <cell r="G45">
            <v>23.400396384779778</v>
          </cell>
          <cell r="P45">
            <v>14.525833530029995</v>
          </cell>
        </row>
        <row r="46">
          <cell r="F46">
            <v>0</v>
          </cell>
          <cell r="G46">
            <v>148.2724667788961</v>
          </cell>
          <cell r="P46">
            <v>92.040371201490501</v>
          </cell>
        </row>
        <row r="47">
          <cell r="F47">
            <v>0</v>
          </cell>
          <cell r="G47">
            <v>0</v>
          </cell>
          <cell r="P47">
            <v>0</v>
          </cell>
        </row>
        <row r="48">
          <cell r="F48">
            <v>0</v>
          </cell>
          <cell r="G48">
            <v>78.595950189237911</v>
          </cell>
          <cell r="P48">
            <v>48.788561946154559</v>
          </cell>
        </row>
        <row r="49">
          <cell r="F49">
            <v>0</v>
          </cell>
          <cell r="G49">
            <v>130.74840311854533</v>
          </cell>
          <cell r="P49">
            <v>81.162280620705715</v>
          </cell>
        </row>
        <row r="50">
          <cell r="F50">
            <v>0</v>
          </cell>
          <cell r="G50">
            <v>113.7490120228757</v>
          </cell>
          <cell r="P50">
            <v>70.609881374674956</v>
          </cell>
        </row>
        <row r="51">
          <cell r="F51">
            <v>0</v>
          </cell>
          <cell r="G51">
            <v>60.757082990078445</v>
          </cell>
          <cell r="P51">
            <v>37.71505656451734</v>
          </cell>
        </row>
        <row r="52">
          <cell r="F52">
            <v>0</v>
          </cell>
          <cell r="G52">
            <v>97.589097030695939</v>
          </cell>
          <cell r="P52">
            <v>60.578588264250655</v>
          </cell>
        </row>
        <row r="53">
          <cell r="F53">
            <v>0</v>
          </cell>
          <cell r="G53">
            <v>47.745203385985647</v>
          </cell>
          <cell r="P53">
            <v>29.637911462617254</v>
          </cell>
        </row>
        <row r="54">
          <cell r="F54">
            <v>0</v>
          </cell>
          <cell r="G54">
            <v>56.664636985565387</v>
          </cell>
          <cell r="P54">
            <v>35.174664153435863</v>
          </cell>
        </row>
        <row r="55">
          <cell r="F55">
            <v>0</v>
          </cell>
          <cell r="G55">
            <v>42.183674200365346</v>
          </cell>
          <cell r="P55">
            <v>26.185583314224477</v>
          </cell>
        </row>
        <row r="56">
          <cell r="F56">
            <v>0</v>
          </cell>
          <cell r="G56">
            <v>83.527872297240833</v>
          </cell>
          <cell r="P56">
            <v>51.850060492842495</v>
          </cell>
        </row>
        <row r="57">
          <cell r="F57">
            <v>0</v>
          </cell>
          <cell r="G57">
            <v>140.08757476986997</v>
          </cell>
          <cell r="P57">
            <v>86.959586379327547</v>
          </cell>
        </row>
        <row r="58">
          <cell r="F58">
            <v>0</v>
          </cell>
          <cell r="G58">
            <v>24.764545052950798</v>
          </cell>
          <cell r="P58">
            <v>15.372631000390488</v>
          </cell>
        </row>
        <row r="59">
          <cell r="F59">
            <v>0</v>
          </cell>
          <cell r="G59">
            <v>498.01919839535799</v>
          </cell>
          <cell r="P59">
            <v>309.14621494853077</v>
          </cell>
        </row>
        <row r="60">
          <cell r="F60">
            <v>0</v>
          </cell>
          <cell r="G60">
            <v>376.60996692813734</v>
          </cell>
          <cell r="P60">
            <v>233.78124008644687</v>
          </cell>
        </row>
        <row r="61">
          <cell r="F61">
            <v>0</v>
          </cell>
          <cell r="G61">
            <v>75.238045775278479</v>
          </cell>
          <cell r="P61">
            <v>46.70413740372873</v>
          </cell>
        </row>
        <row r="62">
          <cell r="F62">
            <v>0</v>
          </cell>
          <cell r="G62">
            <v>85.206824504220549</v>
          </cell>
          <cell r="P62">
            <v>52.892272764055406</v>
          </cell>
        </row>
        <row r="63">
          <cell r="F63">
            <v>0</v>
          </cell>
          <cell r="G63">
            <v>0</v>
          </cell>
          <cell r="P63">
            <v>0</v>
          </cell>
        </row>
        <row r="64">
          <cell r="F64">
            <v>0</v>
          </cell>
          <cell r="G64">
            <v>12.592141552347863</v>
          </cell>
          <cell r="P64">
            <v>7.8165920340968587</v>
          </cell>
        </row>
        <row r="65">
          <cell r="F65">
            <v>0</v>
          </cell>
          <cell r="G65">
            <v>113.32927397113077</v>
          </cell>
          <cell r="P65">
            <v>70.349328306871726</v>
          </cell>
        </row>
        <row r="66">
          <cell r="F66">
            <v>0</v>
          </cell>
          <cell r="G66">
            <v>45.016906049643609</v>
          </cell>
          <cell r="P66">
            <v>27.944316521896269</v>
          </cell>
        </row>
        <row r="67">
          <cell r="F67">
            <v>0</v>
          </cell>
          <cell r="G67">
            <v>67.367957305061068</v>
          </cell>
          <cell r="P67">
            <v>41.818767382418194</v>
          </cell>
        </row>
        <row r="68">
          <cell r="F68">
            <v>0</v>
          </cell>
          <cell r="G68">
            <v>88.459794405243741</v>
          </cell>
          <cell r="P68">
            <v>54.911559039530431</v>
          </cell>
        </row>
        <row r="69">
          <cell r="F69">
            <v>0</v>
          </cell>
          <cell r="G69">
            <v>84.157479374858227</v>
          </cell>
          <cell r="P69">
            <v>52.240890094547339</v>
          </cell>
        </row>
        <row r="70">
          <cell r="F70">
            <v>0</v>
          </cell>
          <cell r="G70">
            <v>49.529090105901595</v>
          </cell>
          <cell r="P70">
            <v>30.745262000780976</v>
          </cell>
        </row>
        <row r="71">
          <cell r="F71">
            <v>0</v>
          </cell>
          <cell r="G71">
            <v>80.484771422090091</v>
          </cell>
          <cell r="P71">
            <v>49.961050751269084</v>
          </cell>
        </row>
        <row r="72">
          <cell r="F72">
            <v>0</v>
          </cell>
          <cell r="G72">
            <v>79.750229831536473</v>
          </cell>
          <cell r="P72">
            <v>49.505082882613436</v>
          </cell>
        </row>
        <row r="73">
          <cell r="F73">
            <v>0</v>
          </cell>
          <cell r="G73">
            <v>44.702102510834912</v>
          </cell>
          <cell r="P73">
            <v>27.748901721043847</v>
          </cell>
        </row>
        <row r="74">
          <cell r="F74">
            <v>0</v>
          </cell>
          <cell r="G74">
            <v>43.3379538426639</v>
          </cell>
          <cell r="P74">
            <v>26.902104250683355</v>
          </cell>
        </row>
        <row r="75">
          <cell r="F75">
            <v>0</v>
          </cell>
          <cell r="G75">
            <v>107.2430722208293</v>
          </cell>
          <cell r="P75">
            <v>66.571308823724905</v>
          </cell>
        </row>
        <row r="76">
          <cell r="F76">
            <v>0</v>
          </cell>
          <cell r="G76">
            <v>50.998173287008846</v>
          </cell>
          <cell r="P76">
            <v>31.657197738092275</v>
          </cell>
        </row>
        <row r="77">
          <cell r="F77">
            <v>0</v>
          </cell>
          <cell r="G77">
            <v>261.49680623709065</v>
          </cell>
          <cell r="P77">
            <v>162.32456124141143</v>
          </cell>
        </row>
        <row r="78">
          <cell r="F78">
            <v>0</v>
          </cell>
          <cell r="G78">
            <v>443.2433826426448</v>
          </cell>
          <cell r="H78">
            <v>458.42563469486339</v>
          </cell>
          <cell r="I78">
            <v>396.3341398557842</v>
          </cell>
          <cell r="J78">
            <v>403.74406538294841</v>
          </cell>
          <cell r="K78">
            <v>381.24903392082422</v>
          </cell>
          <cell r="L78">
            <v>356.61302029657713</v>
          </cell>
          <cell r="M78">
            <v>344.20066575307328</v>
          </cell>
          <cell r="N78">
            <v>323.54616361588086</v>
          </cell>
          <cell r="O78">
            <v>299.2701394485257</v>
          </cell>
          <cell r="P78">
            <v>275.1440396002094</v>
          </cell>
          <cell r="Q78">
            <v>248.83801114632544</v>
          </cell>
          <cell r="R78">
            <v>208.87337888093126</v>
          </cell>
          <cell r="S78">
            <v>185.78296054853882</v>
          </cell>
          <cell r="T78">
            <v>159.66573761458159</v>
          </cell>
          <cell r="U78">
            <v>131.29562098074325</v>
          </cell>
          <cell r="V78">
            <v>106.55919023944908</v>
          </cell>
          <cell r="W78">
            <v>101.73708127605195</v>
          </cell>
          <cell r="X78">
            <v>97.106707946687251</v>
          </cell>
          <cell r="Y78">
            <v>92.627738196178541</v>
          </cell>
          <cell r="Z78">
            <v>88.290880870453805</v>
          </cell>
          <cell r="AA78">
            <v>84.103315497659594</v>
          </cell>
          <cell r="AB78">
            <v>80.052794647428215</v>
          </cell>
          <cell r="AC78">
            <v>76.134250417538539</v>
          </cell>
          <cell r="AD78">
            <v>72.344937694287452</v>
          </cell>
          <cell r="AE78">
            <v>68.678310437306038</v>
          </cell>
          <cell r="AF78">
            <v>65.130145394743323</v>
          </cell>
          <cell r="AG78">
            <v>61.696008152155848</v>
          </cell>
          <cell r="AH78">
            <v>58.371464295100125</v>
          </cell>
          <cell r="AI78">
            <v>55.152290571725217</v>
          </cell>
          <cell r="AJ78">
            <v>52.034474892772742</v>
          </cell>
          <cell r="AK78">
            <v>49.014216331576861</v>
          </cell>
          <cell r="AL78">
            <v>46.087713961471728</v>
          </cell>
          <cell r="AM78">
            <v>43.251166855791496</v>
          </cell>
          <cell r="AN78">
            <v>40.501196413055425</v>
          </cell>
          <cell r="AO78">
            <v>37.834424031782767</v>
          </cell>
          <cell r="AP78">
            <v>35.247682273085324</v>
          </cell>
          <cell r="AQ78">
            <v>32.737592535482342</v>
          </cell>
          <cell r="AR78">
            <v>30.301409705270711</v>
          </cell>
          <cell r="AS78">
            <v>27.935966343562239</v>
          </cell>
        </row>
        <row r="79">
          <cell r="F79">
            <v>0</v>
          </cell>
          <cell r="G79">
            <v>102.52101913869886</v>
          </cell>
          <cell r="H79">
            <v>106.03263378240567</v>
          </cell>
          <cell r="I79">
            <v>91.671035662666</v>
          </cell>
          <cell r="J79">
            <v>93.384931789569279</v>
          </cell>
          <cell r="K79">
            <v>88.181890658296695</v>
          </cell>
          <cell r="L79">
            <v>82.483646029771748</v>
          </cell>
          <cell r="M79">
            <v>79.612701335405447</v>
          </cell>
          <cell r="N79">
            <v>74.835369756798187</v>
          </cell>
          <cell r="O79">
            <v>69.220389735134844</v>
          </cell>
          <cell r="P79">
            <v>63.640086810938591</v>
          </cell>
          <cell r="Q79">
            <v>57.555572180388246</v>
          </cell>
          <cell r="R79">
            <v>48.311858704230545</v>
          </cell>
          <cell r="S79">
            <v>42.971106168542242</v>
          </cell>
          <cell r="T79">
            <v>36.930261754130257</v>
          </cell>
          <cell r="U79">
            <v>30.368329000517559</v>
          </cell>
          <cell r="V79">
            <v>24.646858159077119</v>
          </cell>
          <cell r="W79">
            <v>23.531517141738341</v>
          </cell>
          <cell r="X79">
            <v>22.460524068161327</v>
          </cell>
          <cell r="Y79">
            <v>21.42455024092482</v>
          </cell>
          <cell r="Z79">
            <v>20.421446640727595</v>
          </cell>
          <cell r="AA79">
            <v>19.45287387339333</v>
          </cell>
          <cell r="AB79">
            <v>18.515999140752214</v>
          </cell>
          <cell r="AC79">
            <v>17.609650250458131</v>
          </cell>
          <cell r="AD79">
            <v>16.733192264990258</v>
          </cell>
          <cell r="AE79">
            <v>15.88511110256818</v>
          </cell>
          <cell r="AF79">
            <v>15.064429936236795</v>
          </cell>
          <cell r="AG79">
            <v>14.270123097693244</v>
          </cell>
          <cell r="AH79">
            <v>13.501164918634665</v>
          </cell>
          <cell r="AI79">
            <v>12.756578572105951</v>
          </cell>
          <cell r="AJ79">
            <v>12.035436072499756</v>
          </cell>
          <cell r="AK79">
            <v>11.336858275556486</v>
          </cell>
          <cell r="AL79">
            <v>10.659966037016542</v>
          </cell>
          <cell r="AM79">
            <v>10.003880212620334</v>
          </cell>
          <cell r="AN79">
            <v>9.3678193408037771</v>
          </cell>
          <cell r="AO79">
            <v>8.7510019600027853</v>
          </cell>
          <cell r="AP79">
            <v>8.1526954500010316</v>
          </cell>
          <cell r="AQ79">
            <v>7.5721183492344331</v>
          </cell>
          <cell r="AR79">
            <v>7.0086357201821698</v>
          </cell>
          <cell r="AS79">
            <v>6.4615149426279137</v>
          </cell>
        </row>
        <row r="80">
          <cell r="F80">
            <v>0</v>
          </cell>
          <cell r="G80">
            <v>56.664636985565387</v>
          </cell>
          <cell r="H80">
            <v>58.60554988996833</v>
          </cell>
          <cell r="I80">
            <v>50.667716742926956</v>
          </cell>
          <cell r="J80">
            <v>51.615008358615569</v>
          </cell>
          <cell r="K80">
            <v>48.739223086469003</v>
          </cell>
          <cell r="L80">
            <v>45.589732708369233</v>
          </cell>
          <cell r="M80">
            <v>44.002926019569031</v>
          </cell>
          <cell r="N80">
            <v>41.362435689530223</v>
          </cell>
          <cell r="O80">
            <v>38.258966690862657</v>
          </cell>
          <cell r="P80">
            <v>35.174664153435863</v>
          </cell>
          <cell r="Q80">
            <v>31.81167756132001</v>
          </cell>
          <cell r="R80">
            <v>26.702562641028141</v>
          </cell>
          <cell r="S80">
            <v>23.750662570125701</v>
          </cell>
          <cell r="T80">
            <v>20.411813047318667</v>
          </cell>
          <cell r="U80">
            <v>16.784951545833657</v>
          </cell>
          <cell r="V80">
            <v>13.622623752202298</v>
          </cell>
          <cell r="W80">
            <v>13.006160958586186</v>
          </cell>
          <cell r="X80">
            <v>12.414209822729903</v>
          </cell>
          <cell r="Y80">
            <v>11.841614258034189</v>
          </cell>
          <cell r="Z80">
            <v>11.287186474915968</v>
          </cell>
          <cell r="AA80">
            <v>10.751844310780346</v>
          </cell>
          <cell r="AB80">
            <v>10.234022042995083</v>
          </cell>
          <cell r="AC80">
            <v>9.7330717863330509</v>
          </cell>
          <cell r="AD80">
            <v>9.2486426029628852</v>
          </cell>
          <cell r="AE80">
            <v>8.7798976411328731</v>
          </cell>
          <cell r="AF80">
            <v>8.3262969964870717</v>
          </cell>
          <cell r="AG80">
            <v>7.8872737694517419</v>
          </cell>
          <cell r="AH80">
            <v>7.462261060453141</v>
          </cell>
          <cell r="AI80">
            <v>7.0507189651353261</v>
          </cell>
          <cell r="AJ80">
            <v>6.6521345743601525</v>
          </cell>
          <cell r="AK80">
            <v>6.2660219742072689</v>
          </cell>
          <cell r="AL80">
            <v>5.8918952507563285</v>
          </cell>
          <cell r="AM80">
            <v>5.5292684900869808</v>
          </cell>
          <cell r="AN80">
            <v>5.1777097687144726</v>
          </cell>
          <cell r="AO80">
            <v>4.8367871631540469</v>
          </cell>
          <cell r="AP80">
            <v>4.5060957451387491</v>
          </cell>
          <cell r="AQ80">
            <v>4.1852035911838215</v>
          </cell>
          <cell r="AR80">
            <v>3.8737597634579033</v>
          </cell>
          <cell r="AS80">
            <v>3.5713593336940361</v>
          </cell>
        </row>
        <row r="81">
          <cell r="F81">
            <v>0</v>
          </cell>
          <cell r="G81">
            <v>194.12884893202957</v>
          </cell>
          <cell r="H81">
            <v>200.7782727711878</v>
          </cell>
          <cell r="I81">
            <v>173.58384439706458</v>
          </cell>
          <cell r="J81">
            <v>176.82919530266443</v>
          </cell>
          <cell r="K81">
            <v>166.97696798142158</v>
          </cell>
          <cell r="L81">
            <v>156.18704724163533</v>
          </cell>
          <cell r="M81">
            <v>150.75076506704204</v>
          </cell>
          <cell r="N81">
            <v>141.70464078820538</v>
          </cell>
          <cell r="O81">
            <v>131.07238588536282</v>
          </cell>
          <cell r="P81">
            <v>120.50579385899323</v>
          </cell>
          <cell r="Q81">
            <v>108.98445090452226</v>
          </cell>
          <cell r="R81">
            <v>91.48100164055937</v>
          </cell>
          <cell r="S81">
            <v>81.368010656912134</v>
          </cell>
          <cell r="T81">
            <v>69.929359513962098</v>
          </cell>
          <cell r="U81">
            <v>57.504000666281968</v>
          </cell>
          <cell r="V81">
            <v>46.670099891804163</v>
          </cell>
          <cell r="W81">
            <v>44.55814402478601</v>
          </cell>
          <cell r="X81">
            <v>42.530163281574666</v>
          </cell>
          <cell r="Y81">
            <v>40.568493291413425</v>
          </cell>
          <cell r="Z81">
            <v>38.66906477517508</v>
          </cell>
          <cell r="AA81">
            <v>36.83502217582155</v>
          </cell>
          <cell r="AB81">
            <v>35.061001443594265</v>
          </cell>
          <cell r="AC81">
            <v>33.344782971696567</v>
          </cell>
          <cell r="AD81">
            <v>31.685164473113588</v>
          </cell>
          <cell r="AE81">
            <v>30.079278955732992</v>
          </cell>
          <cell r="AF81">
            <v>28.525276747224229</v>
          </cell>
          <cell r="AG81">
            <v>27.021215691640226</v>
          </cell>
          <cell r="AH81">
            <v>25.565153633033908</v>
          </cell>
          <cell r="AI81">
            <v>24.15524089907473</v>
          </cell>
          <cell r="AJ81">
            <v>22.789720301048668</v>
          </cell>
          <cell r="AK81">
            <v>21.466927133858238</v>
          </cell>
          <cell r="AL81">
            <v>20.185196692405942</v>
          </cell>
          <cell r="AM81">
            <v>18.942864271594289</v>
          </cell>
          <cell r="AN81">
            <v>17.738450133558839</v>
          </cell>
          <cell r="AO81">
            <v>16.570474540435161</v>
          </cell>
          <cell r="AP81">
            <v>15.437550237975342</v>
          </cell>
          <cell r="AQ81">
            <v>14.338197488314945</v>
          </cell>
          <cell r="AR81">
            <v>13.271214004439114</v>
          </cell>
          <cell r="AS81">
            <v>12.235212532099938</v>
          </cell>
        </row>
        <row r="82">
          <cell r="F82">
            <v>0</v>
          </cell>
          <cell r="G82">
            <v>417.21962343445921</v>
          </cell>
          <cell r="H82">
            <v>431.51049326391495</v>
          </cell>
          <cell r="I82">
            <v>373.06452179606958</v>
          </cell>
          <cell r="J82">
            <v>380.03939487751018</v>
          </cell>
          <cell r="K82">
            <v>358.86509442926069</v>
          </cell>
          <cell r="L82">
            <v>335.67551342310384</v>
          </cell>
          <cell r="M82">
            <v>323.99191454408606</v>
          </cell>
          <cell r="N82">
            <v>304.55008203994845</v>
          </cell>
          <cell r="O82">
            <v>281.69935474605541</v>
          </cell>
          <cell r="P82">
            <v>258.98974939640925</v>
          </cell>
          <cell r="Q82">
            <v>234.22820367371921</v>
          </cell>
          <cell r="R82">
            <v>196.60997974208868</v>
          </cell>
          <cell r="S82">
            <v>174.87524884966629</v>
          </cell>
          <cell r="T82">
            <v>150.29142347433151</v>
          </cell>
          <cell r="U82">
            <v>123.58697656710113</v>
          </cell>
          <cell r="V82">
            <v>100.30287414584507</v>
          </cell>
          <cell r="W82">
            <v>95.763881428404957</v>
          </cell>
          <cell r="X82">
            <v>91.405367139211293</v>
          </cell>
          <cell r="Y82">
            <v>87.189367203599886</v>
          </cell>
          <cell r="Z82">
            <v>83.107135970862757</v>
          </cell>
          <cell r="AA82">
            <v>79.165431443819728</v>
          </cell>
          <cell r="AB82">
            <v>75.352725264719354</v>
          </cell>
          <cell r="AC82">
            <v>71.664247078630027</v>
          </cell>
          <cell r="AD82">
            <v>68.097412943297101</v>
          </cell>
          <cell r="AE82">
            <v>64.646061150267229</v>
          </cell>
          <cell r="AF82">
            <v>61.306216403764076</v>
          </cell>
          <cell r="AG82">
            <v>58.073704643222456</v>
          </cell>
          <cell r="AH82">
            <v>54.944351808077201</v>
          </cell>
          <cell r="AI82">
            <v>51.914182602551961</v>
          </cell>
          <cell r="AJ82">
            <v>48.979420495659191</v>
          </cell>
          <cell r="AK82">
            <v>46.13648772120019</v>
          </cell>
          <cell r="AL82">
            <v>43.381806512976226</v>
          </cell>
          <cell r="AM82">
            <v>40.711799104788589</v>
          </cell>
          <cell r="AN82">
            <v>38.123285260016189</v>
          </cell>
          <cell r="AO82">
            <v>35.613084742037948</v>
          </cell>
          <cell r="AP82">
            <v>33.178216079021603</v>
          </cell>
          <cell r="AQ82">
            <v>30.815499034346065</v>
          </cell>
          <cell r="AR82">
            <v>28.52234966575671</v>
          </cell>
          <cell r="AS82">
            <v>26.295786501421272</v>
          </cell>
        </row>
        <row r="83">
          <cell r="F83">
            <v>0</v>
          </cell>
          <cell r="G83">
            <v>39.245507838150843</v>
          </cell>
          <cell r="H83">
            <v>40.5897697386077</v>
          </cell>
          <cell r="I83">
            <v>35.09208529973089</v>
          </cell>
          <cell r="J83">
            <v>35.748172455781891</v>
          </cell>
          <cell r="K83">
            <v>33.756424878406314</v>
          </cell>
          <cell r="L83">
            <v>31.575111172092765</v>
          </cell>
          <cell r="M83">
            <v>30.476100613553363</v>
          </cell>
          <cell r="N83">
            <v>28.647316570156114</v>
          </cell>
          <cell r="O83">
            <v>26.497876930338212</v>
          </cell>
          <cell r="P83">
            <v>24.361711839601874</v>
          </cell>
          <cell r="Q83">
            <v>22.032532236914232</v>
          </cell>
          <cell r="R83">
            <v>18.493997088415789</v>
          </cell>
          <cell r="S83">
            <v>16.449532965235207</v>
          </cell>
          <cell r="T83">
            <v>14.137070517957744</v>
          </cell>
          <cell r="U83">
            <v>11.625133107669976</v>
          </cell>
          <cell r="V83">
            <v>9.4349283024512207</v>
          </cell>
          <cell r="W83">
            <v>9.0079707379837668</v>
          </cell>
          <cell r="X83">
            <v>8.5979897661129332</v>
          </cell>
          <cell r="Y83">
            <v>8.201414319453308</v>
          </cell>
          <cell r="Z83">
            <v>7.8174217437380964</v>
          </cell>
          <cell r="AA83">
            <v>7.4466477263552759</v>
          </cell>
          <cell r="AB83">
            <v>7.0880078594077061</v>
          </cell>
          <cell r="AC83">
            <v>6.7410534223862246</v>
          </cell>
          <cell r="AD83">
            <v>6.4055413583483682</v>
          </cell>
          <cell r="AE83">
            <v>6.0808920699698046</v>
          </cell>
          <cell r="AF83">
            <v>5.7667316234928983</v>
          </cell>
          <cell r="AG83">
            <v>5.4626673884721324</v>
          </cell>
          <cell r="AH83">
            <v>5.1683067344619902</v>
          </cell>
          <cell r="AI83">
            <v>4.8832757277048371</v>
          </cell>
          <cell r="AJ83">
            <v>4.6072191311309201</v>
          </cell>
          <cell r="AK83">
            <v>4.3398004043583676</v>
          </cell>
          <cell r="AL83">
            <v>4.0806830070053088</v>
          </cell>
          <cell r="AM83">
            <v>3.8295303986898719</v>
          </cell>
          <cell r="AN83">
            <v>3.5860434324059494</v>
          </cell>
          <cell r="AO83">
            <v>3.3499229611474326</v>
          </cell>
          <cell r="AP83">
            <v>3.1208885345960962</v>
          </cell>
          <cell r="AQ83">
            <v>2.8986410057458323</v>
          </cell>
          <cell r="AR83">
            <v>2.6829373176541775</v>
          </cell>
          <cell r="AS83">
            <v>2.4734970200029065</v>
          </cell>
        </row>
        <row r="84">
          <cell r="F84">
            <v>0</v>
          </cell>
          <cell r="G84">
            <v>71.670272335446583</v>
          </cell>
          <cell r="H84">
            <v>74.12516773120069</v>
          </cell>
          <cell r="I84">
            <v>64.085278769294646</v>
          </cell>
          <cell r="J84">
            <v>65.283427238767459</v>
          </cell>
          <cell r="K84">
            <v>61.646091422330244</v>
          </cell>
          <cell r="L84">
            <v>57.662569332992938</v>
          </cell>
          <cell r="M84">
            <v>55.655552724751196</v>
          </cell>
          <cell r="N84">
            <v>52.315821436942855</v>
          </cell>
          <cell r="O84">
            <v>48.390507870109623</v>
          </cell>
          <cell r="P84">
            <v>44.489436327401286</v>
          </cell>
          <cell r="Q84">
            <v>40.235881063669574</v>
          </cell>
          <cell r="R84">
            <v>33.773796821893001</v>
          </cell>
          <cell r="S84">
            <v>30.040189880362693</v>
          </cell>
          <cell r="T84">
            <v>25.81716353947898</v>
          </cell>
          <cell r="U84">
            <v>21.229855381119236</v>
          </cell>
          <cell r="V84">
            <v>17.230096338433647</v>
          </cell>
          <cell r="W84">
            <v>16.450385064285861</v>
          </cell>
          <cell r="X84">
            <v>15.701676498008379</v>
          </cell>
          <cell r="Y84">
            <v>14.977449144883984</v>
          </cell>
          <cell r="Z84">
            <v>14.276200671051123</v>
          </cell>
          <cell r="AA84">
            <v>13.599091970857362</v>
          </cell>
          <cell r="AB84">
            <v>12.94414269512156</v>
          </cell>
          <cell r="AC84">
            <v>12.310533389010137</v>
          </cell>
          <cell r="AD84">
            <v>11.697820181154908</v>
          </cell>
          <cell r="AE84">
            <v>11.104944609062505</v>
          </cell>
          <cell r="AF84">
            <v>10.531223793704946</v>
          </cell>
          <cell r="AG84">
            <v>9.9759407121028509</v>
          </cell>
          <cell r="AH84">
            <v>9.4383783412768434</v>
          </cell>
          <cell r="AI84">
            <v>8.9178538021989411</v>
          </cell>
          <cell r="AJ84">
            <v>8.4137183597925631</v>
          </cell>
          <cell r="AK84">
            <v>7.9253574229325272</v>
          </cell>
          <cell r="AL84">
            <v>7.4521564004936529</v>
          </cell>
          <cell r="AM84">
            <v>6.9935007013507553</v>
          </cell>
          <cell r="AN84">
            <v>6.548844022281453</v>
          </cell>
          <cell r="AO84">
            <v>6.1176400600633594</v>
          </cell>
          <cell r="AP84">
            <v>5.6993766554254917</v>
          </cell>
          <cell r="AQ84">
            <v>5.2935075051454632</v>
          </cell>
          <cell r="AR84">
            <v>4.8995887378550886</v>
          </cell>
          <cell r="AS84">
            <v>4.5171081942833826</v>
          </cell>
        </row>
        <row r="85">
          <cell r="F85">
            <v>0</v>
          </cell>
          <cell r="G85">
            <v>58.868261757226264</v>
          </cell>
          <cell r="H85">
            <v>60.884654607911543</v>
          </cell>
          <cell r="I85">
            <v>52.638127949596338</v>
          </cell>
          <cell r="J85">
            <v>53.62225868367284</v>
          </cell>
          <cell r="K85">
            <v>50.634637317609467</v>
          </cell>
          <cell r="L85">
            <v>47.362666758139149</v>
          </cell>
          <cell r="M85">
            <v>45.714150920330049</v>
          </cell>
          <cell r="N85">
            <v>42.970974855234175</v>
          </cell>
          <cell r="O85">
            <v>39.746815395507319</v>
          </cell>
          <cell r="P85">
            <v>36.542567759402814</v>
          </cell>
          <cell r="Q85">
            <v>33.048798355371346</v>
          </cell>
          <cell r="R85">
            <v>27.74099563262368</v>
          </cell>
          <cell r="S85">
            <v>24.674299447852814</v>
          </cell>
          <cell r="T85">
            <v>21.205605776936615</v>
          </cell>
          <cell r="U85">
            <v>17.437699661504965</v>
          </cell>
          <cell r="V85">
            <v>14.152392453676832</v>
          </cell>
          <cell r="W85">
            <v>13.511956106975649</v>
          </cell>
          <cell r="X85">
            <v>12.896984649169399</v>
          </cell>
          <cell r="Y85">
            <v>12.302121479179963</v>
          </cell>
          <cell r="Z85">
            <v>11.726132615607145</v>
          </cell>
          <cell r="AA85">
            <v>11.169971589532913</v>
          </cell>
          <cell r="AB85">
            <v>10.632011789111559</v>
          </cell>
          <cell r="AC85">
            <v>10.111580133579336</v>
          </cell>
          <cell r="AD85">
            <v>9.6083120375225537</v>
          </cell>
          <cell r="AE85">
            <v>9.1213381049547078</v>
          </cell>
          <cell r="AF85">
            <v>8.6500974352393474</v>
          </cell>
          <cell r="AG85">
            <v>8.1940010827081977</v>
          </cell>
          <cell r="AH85">
            <v>7.7524601016929848</v>
          </cell>
          <cell r="AI85">
            <v>7.3249135915572552</v>
          </cell>
          <cell r="AJ85">
            <v>6.9108286966963801</v>
          </cell>
          <cell r="AK85">
            <v>6.5097006065375522</v>
          </cell>
          <cell r="AL85">
            <v>6.1210245105079633</v>
          </cell>
          <cell r="AM85">
            <v>5.7442955980348085</v>
          </cell>
          <cell r="AN85">
            <v>5.379065148608924</v>
          </cell>
          <cell r="AO85">
            <v>5.0248844417211487</v>
          </cell>
          <cell r="AP85">
            <v>4.6813328018941442</v>
          </cell>
          <cell r="AQ85">
            <v>4.3479615086187478</v>
          </cell>
          <cell r="AR85">
            <v>4.0244059764812663</v>
          </cell>
          <cell r="AS85">
            <v>3.7102455300043595</v>
          </cell>
        </row>
        <row r="86">
          <cell r="F86">
            <v>0</v>
          </cell>
          <cell r="G86">
            <v>65.689005098081353</v>
          </cell>
          <cell r="H86">
            <v>67.939026353926252</v>
          </cell>
          <cell r="I86">
            <v>58.737019779763472</v>
          </cell>
          <cell r="J86">
            <v>59.835176356469155</v>
          </cell>
          <cell r="K86">
            <v>56.501395652091844</v>
          </cell>
          <cell r="L86">
            <v>52.85031976933174</v>
          </cell>
          <cell r="M86">
            <v>51.010799422685579</v>
          </cell>
          <cell r="N86">
            <v>47.949786558603549</v>
          </cell>
          <cell r="O86">
            <v>44.352061386074119</v>
          </cell>
          <cell r="P86">
            <v>40.776555111205276</v>
          </cell>
          <cell r="Q86">
            <v>36.877981765530237</v>
          </cell>
          <cell r="R86">
            <v>30.955192987562253</v>
          </cell>
          <cell r="S86">
            <v>27.533175497960535</v>
          </cell>
          <cell r="T86">
            <v>23.662583273373123</v>
          </cell>
          <cell r="U86">
            <v>19.458110495725681</v>
          </cell>
          <cell r="V86">
            <v>15.792152720145626</v>
          </cell>
          <cell r="W86">
            <v>15.07751251865732</v>
          </cell>
          <cell r="X86">
            <v>14.391287683386889</v>
          </cell>
          <cell r="Y86">
            <v>13.727500973202597</v>
          </cell>
          <cell r="Z86">
            <v>13.084775432032215</v>
          </cell>
          <cell r="AA86">
            <v>12.464175071386103</v>
          </cell>
          <cell r="AB86">
            <v>11.863884812805411</v>
          </cell>
          <cell r="AC86">
            <v>11.283153589341648</v>
          </cell>
          <cell r="AD86">
            <v>10.721574573064382</v>
          </cell>
          <cell r="AE86">
            <v>10.178177635831812</v>
          </cell>
          <cell r="AF86">
            <v>9.6523368885201979</v>
          </cell>
          <cell r="AG86">
            <v>9.1433951475496116</v>
          </cell>
          <cell r="AH86">
            <v>8.6506952293401227</v>
          </cell>
          <cell r="AI86">
            <v>8.1736112447679901</v>
          </cell>
          <cell r="AJ86">
            <v>7.711548599165658</v>
          </cell>
          <cell r="AK86">
            <v>7.2639439923217601</v>
          </cell>
          <cell r="AL86">
            <v>6.8302341240249289</v>
          </cell>
          <cell r="AM86">
            <v>6.409855694063797</v>
          </cell>
          <cell r="AN86">
            <v>6.0023079911393697</v>
          </cell>
          <cell r="AO86">
            <v>5.6070903039526545</v>
          </cell>
          <cell r="AP86">
            <v>5.2237332156608458</v>
          </cell>
          <cell r="AQ86">
            <v>4.8517360149649491</v>
          </cell>
          <cell r="AR86">
            <v>4.4906918739345327</v>
          </cell>
          <cell r="AS86">
            <v>4.1401313757267904</v>
          </cell>
        </row>
        <row r="87">
          <cell r="F87">
            <v>0</v>
          </cell>
          <cell r="G87">
            <v>53.726470623350885</v>
          </cell>
          <cell r="H87">
            <v>55.566743599377382</v>
          </cell>
          <cell r="I87">
            <v>48.040501800701115</v>
          </cell>
          <cell r="J87">
            <v>48.938674591872534</v>
          </cell>
          <cell r="K87">
            <v>46.212004111615059</v>
          </cell>
          <cell r="L87">
            <v>43.225820642009346</v>
          </cell>
          <cell r="M87">
            <v>41.721292818554339</v>
          </cell>
          <cell r="N87">
            <v>39.217716801924951</v>
          </cell>
          <cell r="O87">
            <v>36.275168418003112</v>
          </cell>
          <cell r="P87">
            <v>33.350792678813264</v>
          </cell>
          <cell r="Q87">
            <v>30.162183169251566</v>
          </cell>
          <cell r="R87">
            <v>25.317985318900757</v>
          </cell>
          <cell r="S87">
            <v>22.519146733156223</v>
          </cell>
          <cell r="T87">
            <v>19.353422741161403</v>
          </cell>
          <cell r="U87">
            <v>15.914620724938578</v>
          </cell>
          <cell r="V87">
            <v>12.916265483569585</v>
          </cell>
          <cell r="W87">
            <v>12.331767427400235</v>
          </cell>
          <cell r="X87">
            <v>11.770510054143909</v>
          </cell>
          <cell r="Y87">
            <v>11.227604629839824</v>
          </cell>
          <cell r="Z87">
            <v>10.7019249539944</v>
          </cell>
          <cell r="AA87">
            <v>10.194341272443587</v>
          </cell>
          <cell r="AB87">
            <v>9.7033690481731156</v>
          </cell>
          <cell r="AC87">
            <v>9.2283939900046708</v>
          </cell>
          <cell r="AD87">
            <v>8.7690833568833284</v>
          </cell>
          <cell r="AE87">
            <v>8.3246436893704274</v>
          </cell>
          <cell r="AF87">
            <v>7.8945630781507052</v>
          </cell>
          <cell r="AG87">
            <v>7.4783040184431329</v>
          </cell>
          <cell r="AH87">
            <v>7.0753290054666813</v>
          </cell>
          <cell r="AI87">
            <v>6.6851261299060871</v>
          </cell>
          <cell r="AJ87">
            <v>6.3072090779118479</v>
          </cell>
          <cell r="AK87">
            <v>5.941117131100226</v>
          </cell>
          <cell r="AL87">
            <v>5.5863895710874818</v>
          </cell>
          <cell r="AM87">
            <v>5.2425656794898785</v>
          </cell>
          <cell r="AN87">
            <v>4.9092359288552032</v>
          </cell>
          <cell r="AO87">
            <v>4.5859907917312448</v>
          </cell>
          <cell r="AP87">
            <v>4.2724463361315541</v>
          </cell>
          <cell r="AQ87">
            <v>3.96819303460392</v>
          </cell>
          <cell r="AR87">
            <v>3.6728981460934196</v>
          </cell>
          <cell r="AS87">
            <v>3.3861777386136045</v>
          </cell>
        </row>
        <row r="88">
          <cell r="F88">
            <v>0</v>
          </cell>
          <cell r="G88">
            <v>12.277338013539167</v>
          </cell>
          <cell r="H88">
            <v>12.697869142826471</v>
          </cell>
          <cell r="I88">
            <v>10.978005294300841</v>
          </cell>
          <cell r="J88">
            <v>11.183251811033372</v>
          </cell>
          <cell r="K88">
            <v>10.560165002068285</v>
          </cell>
          <cell r="L88">
            <v>9.8777754201466674</v>
          </cell>
          <cell r="M88">
            <v>9.5339673042399564</v>
          </cell>
          <cell r="N88">
            <v>8.9618610660648805</v>
          </cell>
          <cell r="O88">
            <v>8.2894427830202417</v>
          </cell>
          <cell r="P88">
            <v>7.6211772332444365</v>
          </cell>
          <cell r="Q88">
            <v>6.8925301382860029</v>
          </cell>
          <cell r="R88">
            <v>5.7855552388894305</v>
          </cell>
          <cell r="S88">
            <v>5.1459768901939018</v>
          </cell>
          <cell r="T88">
            <v>4.4225594935857115</v>
          </cell>
          <cell r="U88">
            <v>3.6367395015972921</v>
          </cell>
          <cell r="V88">
            <v>2.9515684796438313</v>
          </cell>
          <cell r="W88">
            <v>2.818001541027007</v>
          </cell>
          <cell r="X88">
            <v>2.6897454615914791</v>
          </cell>
          <cell r="Y88">
            <v>2.565683089240741</v>
          </cell>
          <cell r="Z88">
            <v>2.4455570695651265</v>
          </cell>
          <cell r="AA88">
            <v>2.3295662673357413</v>
          </cell>
          <cell r="AB88">
            <v>2.2173714426489348</v>
          </cell>
          <cell r="AC88">
            <v>2.108832220372161</v>
          </cell>
          <cell r="AD88">
            <v>2.0038725639752917</v>
          </cell>
          <cell r="AE88">
            <v>1.9023111555787893</v>
          </cell>
          <cell r="AF88">
            <v>1.8040310159055324</v>
          </cell>
          <cell r="AG88">
            <v>1.7089093167145439</v>
          </cell>
          <cell r="AH88">
            <v>1.616823229764847</v>
          </cell>
          <cell r="AI88">
            <v>1.5276557757793208</v>
          </cell>
          <cell r="AJ88">
            <v>1.4412958244446996</v>
          </cell>
          <cell r="AK88">
            <v>1.3576380944115749</v>
          </cell>
          <cell r="AL88">
            <v>1.276577304330538</v>
          </cell>
          <cell r="AM88">
            <v>1.1980081728521792</v>
          </cell>
          <cell r="AN88">
            <v>1.1218371165548022</v>
          </cell>
          <cell r="AO88">
            <v>1.0479705520167102</v>
          </cell>
          <cell r="AP88">
            <v>0.97632074478006226</v>
          </cell>
          <cell r="AQ88">
            <v>0.90679411142316135</v>
          </cell>
          <cell r="AR88">
            <v>0.83931461541587904</v>
          </cell>
          <cell r="AS88">
            <v>0.77379452230037449</v>
          </cell>
        </row>
        <row r="89">
          <cell r="F89">
            <v>0</v>
          </cell>
          <cell r="G89">
            <v>87.935121840562573</v>
          </cell>
          <cell r="H89">
            <v>90.94713112554345</v>
          </cell>
          <cell r="I89">
            <v>78.628790056616282</v>
          </cell>
          <cell r="J89">
            <v>80.098846304666381</v>
          </cell>
          <cell r="K89">
            <v>75.636053604557461</v>
          </cell>
          <cell r="L89">
            <v>70.748511128913734</v>
          </cell>
          <cell r="M89">
            <v>68.286022230368232</v>
          </cell>
          <cell r="N89">
            <v>64.188372421900596</v>
          </cell>
          <cell r="O89">
            <v>59.372248309153534</v>
          </cell>
          <cell r="P89">
            <v>54.585867704776398</v>
          </cell>
          <cell r="Q89">
            <v>49.367010734048463</v>
          </cell>
          <cell r="R89">
            <v>41.438421283669598</v>
          </cell>
          <cell r="S89">
            <v>36.857509692158033</v>
          </cell>
          <cell r="T89">
            <v>31.676109877135264</v>
          </cell>
          <cell r="U89">
            <v>26.047758139645563</v>
          </cell>
          <cell r="V89">
            <v>21.140293896936157</v>
          </cell>
          <cell r="W89">
            <v>20.183634969065231</v>
          </cell>
          <cell r="X89">
            <v>19.265014502680849</v>
          </cell>
          <cell r="Y89">
            <v>18.37643101524565</v>
          </cell>
          <cell r="Z89">
            <v>17.516041233295521</v>
          </cell>
          <cell r="AA89">
            <v>16.685269504507275</v>
          </cell>
          <cell r="AB89">
            <v>15.881686059314593</v>
          </cell>
          <cell r="AC89">
            <v>15.104285475827957</v>
          </cell>
          <cell r="AD89">
            <v>14.352523150523885</v>
          </cell>
          <cell r="AE89">
            <v>13.625100413461755</v>
          </cell>
          <cell r="AF89">
            <v>12.921179413066975</v>
          </cell>
          <cell r="AG89">
            <v>12.239880405186222</v>
          </cell>
          <cell r="AH89">
            <v>11.580323645666171</v>
          </cell>
          <cell r="AI89">
            <v>10.941671282932228</v>
          </cell>
          <cell r="AJ89">
            <v>10.323127357988533</v>
          </cell>
          <cell r="AK89">
            <v>9.7239378044179468</v>
          </cell>
          <cell r="AL89">
            <v>9.1433485558033389</v>
          </cell>
          <cell r="AM89">
            <v>8.5806055457275736</v>
          </cell>
          <cell r="AN89">
            <v>8.0350384929309779</v>
          </cell>
          <cell r="AO89">
            <v>7.5059771161538738</v>
          </cell>
          <cell r="AP89">
            <v>6.9927930267153178</v>
          </cell>
          <cell r="AQ89">
            <v>6.4948159433556345</v>
          </cell>
          <cell r="AR89">
            <v>6.0115012625513389</v>
          </cell>
          <cell r="AS89">
            <v>5.5422205956214858</v>
          </cell>
        </row>
        <row r="90">
          <cell r="F90">
            <v>0</v>
          </cell>
          <cell r="G90">
            <v>72.090010387191512</v>
          </cell>
          <cell r="H90">
            <v>74.559282915570819</v>
          </cell>
          <cell r="I90">
            <v>64.460595189612633</v>
          </cell>
          <cell r="J90">
            <v>65.665760634016465</v>
          </cell>
          <cell r="K90">
            <v>62.007122704452236</v>
          </cell>
          <cell r="L90">
            <v>58.000271056758635</v>
          </cell>
          <cell r="M90">
            <v>55.981500324896153</v>
          </cell>
          <cell r="N90">
            <v>52.622209849457889</v>
          </cell>
          <cell r="O90">
            <v>48.673907623375271</v>
          </cell>
          <cell r="P90">
            <v>44.749989395204516</v>
          </cell>
          <cell r="Q90">
            <v>40.471523119679347</v>
          </cell>
          <cell r="R90">
            <v>33.971593582196917</v>
          </cell>
          <cell r="S90">
            <v>30.216120714215478</v>
          </cell>
          <cell r="T90">
            <v>25.968362154644304</v>
          </cell>
          <cell r="U90">
            <v>21.354188355532816</v>
          </cell>
          <cell r="V90">
            <v>17.331004662524034</v>
          </cell>
          <cell r="W90">
            <v>16.546726997312426</v>
          </cell>
          <cell r="X90">
            <v>15.793633607806377</v>
          </cell>
          <cell r="Y90">
            <v>15.065164806054607</v>
          </cell>
          <cell r="Z90">
            <v>14.359809459754205</v>
          </cell>
          <cell r="AA90">
            <v>13.678735262048328</v>
          </cell>
          <cell r="AB90">
            <v>13.019950265810412</v>
          </cell>
          <cell r="AC90">
            <v>12.382630217057049</v>
          </cell>
          <cell r="AD90">
            <v>11.766328644880559</v>
          </cell>
          <cell r="AE90">
            <v>11.169980887885711</v>
          </cell>
          <cell r="AF90">
            <v>10.592900067752998</v>
          </cell>
          <cell r="AG90">
            <v>10.034364962246938</v>
          </cell>
          <cell r="AH90">
            <v>9.4936543491320506</v>
          </cell>
          <cell r="AI90">
            <v>8.9700813500888312</v>
          </cell>
          <cell r="AJ90">
            <v>8.4629934307137482</v>
          </cell>
          <cell r="AK90">
            <v>7.9717724005192476</v>
          </cell>
          <cell r="AL90">
            <v>7.4958000690177737</v>
          </cell>
          <cell r="AM90">
            <v>7.0344582457217708</v>
          </cell>
          <cell r="AN90">
            <v>6.5871974279756342</v>
          </cell>
          <cell r="AO90">
            <v>6.1534681131237603</v>
          </cell>
          <cell r="AP90">
            <v>5.7327551424265195</v>
          </cell>
          <cell r="AQ90">
            <v>5.3245090132283064</v>
          </cell>
          <cell r="AR90">
            <v>4.9282832546214435</v>
          </cell>
          <cell r="AS90">
            <v>4.5435627078663012</v>
          </cell>
        </row>
        <row r="91">
          <cell r="F91">
            <v>0</v>
          </cell>
          <cell r="G91">
            <v>90.558484663968386</v>
          </cell>
          <cell r="H91">
            <v>93.660351027856791</v>
          </cell>
          <cell r="I91">
            <v>80.974517683603636</v>
          </cell>
          <cell r="J91">
            <v>82.488430024972658</v>
          </cell>
          <cell r="K91">
            <v>77.892499117819909</v>
          </cell>
          <cell r="L91">
            <v>72.859146902449353</v>
          </cell>
          <cell r="M91">
            <v>70.323194731274199</v>
          </cell>
          <cell r="N91">
            <v>66.103300000119589</v>
          </cell>
          <cell r="O91">
            <v>61.143496767063837</v>
          </cell>
          <cell r="P91">
            <v>56.214324378546571</v>
          </cell>
          <cell r="Q91">
            <v>50.839773584109572</v>
          </cell>
          <cell r="R91">
            <v>42.674651035569049</v>
          </cell>
          <cell r="S91">
            <v>37.957077403737927</v>
          </cell>
          <cell r="T91">
            <v>32.621101221918536</v>
          </cell>
          <cell r="U91">
            <v>26.824839229730454</v>
          </cell>
          <cell r="V91">
            <v>21.770970922501078</v>
          </cell>
          <cell r="W91">
            <v>20.785772050481256</v>
          </cell>
          <cell r="X91">
            <v>19.839746438918347</v>
          </cell>
          <cell r="Y91">
            <v>18.924653897562045</v>
          </cell>
          <cell r="Z91">
            <v>18.038596162689778</v>
          </cell>
          <cell r="AA91">
            <v>17.183040074450812</v>
          </cell>
          <cell r="AB91">
            <v>16.355483376119921</v>
          </cell>
          <cell r="AC91">
            <v>15.554890651121154</v>
          </cell>
          <cell r="AD91">
            <v>14.780701048809204</v>
          </cell>
          <cell r="AE91">
            <v>14.031577156106795</v>
          </cell>
          <cell r="AF91">
            <v>13.306656125867303</v>
          </cell>
          <cell r="AG91">
            <v>12.605031968586765</v>
          </cell>
          <cell r="AH91">
            <v>11.925798694761223</v>
          </cell>
          <cell r="AI91">
            <v>11.268093457244049</v>
          </cell>
          <cell r="AJ91">
            <v>10.631096551245946</v>
          </cell>
          <cell r="AK91">
            <v>10.014031414334951</v>
          </cell>
          <cell r="AL91">
            <v>9.4161214840790954</v>
          </cell>
          <cell r="AM91">
            <v>8.8365901980464159</v>
          </cell>
          <cell r="AN91">
            <v>8.2747472785196106</v>
          </cell>
          <cell r="AO91">
            <v>7.7299024477813756</v>
          </cell>
          <cell r="AP91">
            <v>7.2014085704717408</v>
          </cell>
          <cell r="AQ91">
            <v>6.688575368873404</v>
          </cell>
          <cell r="AR91">
            <v>6.1908419923410571</v>
          </cell>
          <cell r="AS91">
            <v>5.7075613055147283</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F93">
            <v>0</v>
          </cell>
          <cell r="G93">
            <v>53.306732571605956</v>
          </cell>
          <cell r="H93">
            <v>55.132628415007247</v>
          </cell>
          <cell r="I93">
            <v>47.665185380383136</v>
          </cell>
          <cell r="J93">
            <v>48.556341196623535</v>
          </cell>
          <cell r="K93">
            <v>45.850972829493067</v>
          </cell>
          <cell r="L93">
            <v>42.888118918243649</v>
          </cell>
          <cell r="M93">
            <v>41.395345218409382</v>
          </cell>
          <cell r="N93">
            <v>38.91132838940991</v>
          </cell>
          <cell r="O93">
            <v>35.991768664737464</v>
          </cell>
          <cell r="P93">
            <v>33.090239611010034</v>
          </cell>
          <cell r="Q93">
            <v>29.92654111324179</v>
          </cell>
          <cell r="R93">
            <v>25.120188558596844</v>
          </cell>
          <cell r="S93">
            <v>22.343215899303438</v>
          </cell>
          <cell r="T93">
            <v>19.202224125996079</v>
          </cell>
          <cell r="U93">
            <v>15.790287750524994</v>
          </cell>
          <cell r="V93">
            <v>12.815357159479198</v>
          </cell>
          <cell r="W93">
            <v>12.235425494373672</v>
          </cell>
          <cell r="X93">
            <v>11.67855294434591</v>
          </cell>
          <cell r="Y93">
            <v>11.139888968669201</v>
          </cell>
          <cell r="Z93">
            <v>10.618316165291318</v>
          </cell>
          <cell r="AA93">
            <v>10.114697981252622</v>
          </cell>
          <cell r="AB93">
            <v>9.6275614774842637</v>
          </cell>
          <cell r="AC93">
            <v>9.1562971619577596</v>
          </cell>
          <cell r="AD93">
            <v>8.7005748931576772</v>
          </cell>
          <cell r="AE93">
            <v>8.2596074105472219</v>
          </cell>
          <cell r="AF93">
            <v>7.8328868041026531</v>
          </cell>
          <cell r="AG93">
            <v>7.4198797682990456</v>
          </cell>
          <cell r="AH93">
            <v>7.0200529976114732</v>
          </cell>
          <cell r="AI93">
            <v>6.6328985820161961</v>
          </cell>
          <cell r="AJ93">
            <v>6.2579340069906619</v>
          </cell>
          <cell r="AK93">
            <v>5.8947021535135047</v>
          </cell>
          <cell r="AL93">
            <v>5.542745902563361</v>
          </cell>
          <cell r="AM93">
            <v>5.2016081351188639</v>
          </cell>
          <cell r="AN93">
            <v>4.870882523161022</v>
          </cell>
          <cell r="AO93">
            <v>4.5501627386708448</v>
          </cell>
          <cell r="AP93">
            <v>4.2390678491305263</v>
          </cell>
          <cell r="AQ93">
            <v>3.9371915265210768</v>
          </cell>
          <cell r="AR93">
            <v>3.6442036293270648</v>
          </cell>
          <cell r="AS93">
            <v>3.3597232250306859</v>
          </cell>
        </row>
        <row r="94">
          <cell r="F94">
            <v>0</v>
          </cell>
          <cell r="G94">
            <v>69.046909512040784</v>
          </cell>
          <cell r="H94">
            <v>71.411947828887335</v>
          </cell>
          <cell r="I94">
            <v>61.739551142307292</v>
          </cell>
          <cell r="J94">
            <v>62.893843518461189</v>
          </cell>
          <cell r="K94">
            <v>59.389645909067788</v>
          </cell>
          <cell r="L94">
            <v>55.551933559457325</v>
          </cell>
          <cell r="M94">
            <v>53.618380223845222</v>
          </cell>
          <cell r="N94">
            <v>50.400893858723862</v>
          </cell>
          <cell r="O94">
            <v>46.619259412199312</v>
          </cell>
          <cell r="P94">
            <v>42.860979653631105</v>
          </cell>
          <cell r="Q94">
            <v>38.763118213608458</v>
          </cell>
          <cell r="R94">
            <v>32.53756706999355</v>
          </cell>
          <cell r="S94">
            <v>28.940622168782799</v>
          </cell>
          <cell r="T94">
            <v>24.872172194695711</v>
          </cell>
          <cell r="U94">
            <v>20.452774291034345</v>
          </cell>
          <cell r="V94">
            <v>16.599419312868726</v>
          </cell>
          <cell r="W94">
            <v>15.848247982869834</v>
          </cell>
          <cell r="X94">
            <v>15.126944561770882</v>
          </cell>
          <cell r="Y94">
            <v>14.429226262567585</v>
          </cell>
          <cell r="Z94">
            <v>13.753645741656866</v>
          </cell>
          <cell r="AA94">
            <v>13.101321400913829</v>
          </cell>
          <cell r="AB94">
            <v>12.470345378316232</v>
          </cell>
          <cell r="AC94">
            <v>11.859928213716939</v>
          </cell>
          <cell r="AD94">
            <v>11.26964228286959</v>
          </cell>
          <cell r="AE94">
            <v>10.698467866417465</v>
          </cell>
          <cell r="AF94">
            <v>10.145747080904618</v>
          </cell>
          <cell r="AG94">
            <v>9.6107891487023078</v>
          </cell>
          <cell r="AH94">
            <v>9.0929032921817896</v>
          </cell>
          <cell r="AI94">
            <v>8.5914316278871201</v>
          </cell>
          <cell r="AJ94">
            <v>8.1057491665351478</v>
          </cell>
          <cell r="AK94">
            <v>7.6352638130155244</v>
          </cell>
          <cell r="AL94">
            <v>7.1793834722178964</v>
          </cell>
          <cell r="AM94">
            <v>6.7375160490319139</v>
          </cell>
          <cell r="AN94">
            <v>6.3091352366928195</v>
          </cell>
          <cell r="AO94">
            <v>5.8937147284358575</v>
          </cell>
          <cell r="AP94">
            <v>5.4907611116690678</v>
          </cell>
          <cell r="AQ94">
            <v>5.0997480796276937</v>
          </cell>
          <cell r="AR94">
            <v>4.7202480080653713</v>
          </cell>
          <cell r="AS94">
            <v>4.3517674843901402</v>
          </cell>
        </row>
        <row r="95">
          <cell r="F95">
            <v>0</v>
          </cell>
          <cell r="G95">
            <v>31.480353880869657</v>
          </cell>
          <cell r="H95">
            <v>32.558638827760184</v>
          </cell>
          <cell r="I95">
            <v>28.148731523848308</v>
          </cell>
          <cell r="J95">
            <v>28.675004643675315</v>
          </cell>
          <cell r="K95">
            <v>27.077346159149446</v>
          </cell>
          <cell r="L95">
            <v>25.327629282427353</v>
          </cell>
          <cell r="M95">
            <v>24.446070010871683</v>
          </cell>
          <cell r="N95">
            <v>22.9791309386279</v>
          </cell>
          <cell r="O95">
            <v>21.254981494923697</v>
          </cell>
          <cell r="P95">
            <v>19.541480085242146</v>
          </cell>
          <cell r="Q95">
            <v>17.67315420073334</v>
          </cell>
          <cell r="R95">
            <v>14.834757022793411</v>
          </cell>
          <cell r="S95">
            <v>13.194812538958724</v>
          </cell>
          <cell r="T95">
            <v>11.33989613739926</v>
          </cell>
          <cell r="U95">
            <v>9.3249730810186975</v>
          </cell>
          <cell r="V95">
            <v>7.5681243067790538</v>
          </cell>
          <cell r="W95">
            <v>7.2256449769923261</v>
          </cell>
          <cell r="X95">
            <v>6.8967832348499467</v>
          </cell>
          <cell r="Y95">
            <v>6.5786745877967716</v>
          </cell>
          <cell r="Z95">
            <v>6.2706591527310938</v>
          </cell>
          <cell r="AA95">
            <v>5.9732468393224138</v>
          </cell>
          <cell r="AB95">
            <v>5.6855678016639351</v>
          </cell>
          <cell r="AC95">
            <v>5.4072621035183621</v>
          </cell>
          <cell r="AD95">
            <v>5.138134779423825</v>
          </cell>
          <cell r="AE95">
            <v>4.8777209117404849</v>
          </cell>
          <cell r="AF95">
            <v>4.6257205536039292</v>
          </cell>
          <cell r="AG95">
            <v>4.3818187608065235</v>
          </cell>
          <cell r="AH95">
            <v>4.1457005891406338</v>
          </cell>
          <cell r="AI95">
            <v>3.9170660917418481</v>
          </cell>
          <cell r="AJ95">
            <v>3.6956303190889734</v>
          </cell>
          <cell r="AK95">
            <v>3.4811233190040385</v>
          </cell>
          <cell r="AL95">
            <v>3.2732751393090713</v>
          </cell>
          <cell r="AM95">
            <v>3.0718158278261005</v>
          </cell>
          <cell r="AN95">
            <v>2.8765054270635955</v>
          </cell>
          <cell r="AO95">
            <v>2.6871039795300264</v>
          </cell>
          <cell r="AP95">
            <v>2.5033865250770826</v>
          </cell>
          <cell r="AQ95">
            <v>2.3251131062132342</v>
          </cell>
          <cell r="AR95">
            <v>2.152088757476613</v>
          </cell>
          <cell r="AS95">
            <v>1.984088518718909</v>
          </cell>
        </row>
        <row r="96">
          <cell r="F96">
            <v>0</v>
          </cell>
          <cell r="G96">
            <v>83.003199732559665</v>
          </cell>
          <cell r="H96">
            <v>85.846277709194354</v>
          </cell>
          <cell r="I96">
            <v>74.218822117880038</v>
          </cell>
          <cell r="J96">
            <v>75.606428910490578</v>
          </cell>
          <cell r="K96">
            <v>71.393936039624037</v>
          </cell>
          <cell r="L96">
            <v>66.78051587466679</v>
          </cell>
          <cell r="M96">
            <v>64.456137928665001</v>
          </cell>
          <cell r="N96">
            <v>60.588308574848895</v>
          </cell>
          <cell r="O96">
            <v>56.042301208282154</v>
          </cell>
          <cell r="P96">
            <v>51.524369158088462</v>
          </cell>
          <cell r="Q96">
            <v>46.59821657593357</v>
          </cell>
          <cell r="R96">
            <v>39.11430935009863</v>
          </cell>
          <cell r="S96">
            <v>34.790322394387836</v>
          </cell>
          <cell r="T96">
            <v>29.899526148942716</v>
          </cell>
          <cell r="U96">
            <v>24.586845690285966</v>
          </cell>
          <cell r="V96">
            <v>19.954621088874106</v>
          </cell>
          <cell r="W96">
            <v>19.051617256003098</v>
          </cell>
          <cell r="X96">
            <v>18.184518462554358</v>
          </cell>
          <cell r="Y96">
            <v>17.345771996490821</v>
          </cell>
          <cell r="Z96">
            <v>16.533637966034316</v>
          </cell>
          <cell r="AA96">
            <v>15.749460833013432</v>
          </cell>
          <cell r="AB96">
            <v>14.990947103720575</v>
          </cell>
          <cell r="AC96">
            <v>14.257147746276747</v>
          </cell>
          <cell r="AD96">
            <v>13.547548701747486</v>
          </cell>
          <cell r="AE96">
            <v>12.860924137289079</v>
          </cell>
          <cell r="AF96">
            <v>12.19648319300236</v>
          </cell>
          <cell r="AG96">
            <v>11.5533954659932</v>
          </cell>
          <cell r="AH96">
            <v>10.930830553367471</v>
          </cell>
          <cell r="AI96">
            <v>10.327997595226005</v>
          </cell>
          <cell r="AJ96">
            <v>9.7441452746645929</v>
          </cell>
          <cell r="AK96">
            <v>9.1785618177739821</v>
          </cell>
          <cell r="AL96">
            <v>8.6305354506449188</v>
          </cell>
          <cell r="AM96">
            <v>8.0993543993681527</v>
          </cell>
          <cell r="AN96">
            <v>7.5843859760243477</v>
          </cell>
          <cell r="AO96">
            <v>7.0849974926941695</v>
          </cell>
          <cell r="AP96">
            <v>6.6005958044532411</v>
          </cell>
          <cell r="AQ96">
            <v>6.1305482233822275</v>
          </cell>
          <cell r="AR96">
            <v>5.6743406905466696</v>
          </cell>
          <cell r="AS96">
            <v>5.2313800610221897</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F98">
            <v>0</v>
          </cell>
          <cell r="G98">
            <v>27.073104337547907</v>
          </cell>
          <cell r="H98">
            <v>28.000429391873759</v>
          </cell>
          <cell r="I98">
            <v>24.207909110509547</v>
          </cell>
          <cell r="J98">
            <v>24.66050399356077</v>
          </cell>
          <cell r="K98">
            <v>23.286517696868525</v>
          </cell>
          <cell r="L98">
            <v>21.781761182887521</v>
          </cell>
          <cell r="M98">
            <v>21.023620209349648</v>
          </cell>
          <cell r="N98">
            <v>19.762052607219992</v>
          </cell>
          <cell r="O98">
            <v>18.27928408563438</v>
          </cell>
          <cell r="P98">
            <v>16.805672873308247</v>
          </cell>
          <cell r="Q98">
            <v>15.198912612630673</v>
          </cell>
          <cell r="R98">
            <v>12.757891039602335</v>
          </cell>
          <cell r="S98">
            <v>11.347538783504502</v>
          </cell>
          <cell r="T98">
            <v>9.7523106781633633</v>
          </cell>
          <cell r="U98">
            <v>8.0194768496760798</v>
          </cell>
          <cell r="V98">
            <v>6.5085869038299862</v>
          </cell>
          <cell r="W98">
            <v>6.2140546802134002</v>
          </cell>
          <cell r="X98">
            <v>5.9312335819709538</v>
          </cell>
          <cell r="Y98">
            <v>5.6576601455052238</v>
          </cell>
          <cell r="Z98">
            <v>5.3927668713487407</v>
          </cell>
          <cell r="AA98">
            <v>5.1369922818172764</v>
          </cell>
          <cell r="AB98">
            <v>4.8895883094309847</v>
          </cell>
          <cell r="AC98">
            <v>4.650245409025791</v>
          </cell>
          <cell r="AD98">
            <v>4.4187959103044898</v>
          </cell>
          <cell r="AE98">
            <v>4.1948399840968174</v>
          </cell>
          <cell r="AF98">
            <v>3.9781196760993791</v>
          </cell>
          <cell r="AG98">
            <v>3.7683641342936101</v>
          </cell>
          <cell r="AH98">
            <v>3.5653025066609452</v>
          </cell>
          <cell r="AI98">
            <v>3.3686768388979891</v>
          </cell>
          <cell r="AJ98">
            <v>3.178242074416517</v>
          </cell>
          <cell r="AK98">
            <v>2.9937660543434732</v>
          </cell>
          <cell r="AL98">
            <v>2.8150166198058013</v>
          </cell>
          <cell r="AM98">
            <v>2.6417616119304466</v>
          </cell>
          <cell r="AN98">
            <v>2.4737946672746922</v>
          </cell>
          <cell r="AO98">
            <v>2.3109094223958224</v>
          </cell>
          <cell r="AP98">
            <v>2.152912411566291</v>
          </cell>
          <cell r="AQ98">
            <v>1.9995972713433816</v>
          </cell>
          <cell r="AR98">
            <v>1.8507963314298872</v>
          </cell>
          <cell r="AS98">
            <v>1.7063161260982618</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F100">
            <v>0</v>
          </cell>
          <cell r="G100">
            <v>20.147426483756583</v>
          </cell>
          <cell r="H100">
            <v>20.837528849766517</v>
          </cell>
          <cell r="I100">
            <v>18.015188175262917</v>
          </cell>
          <cell r="J100">
            <v>18.352002971952203</v>
          </cell>
          <cell r="K100">
            <v>17.329501541855645</v>
          </cell>
          <cell r="L100">
            <v>16.209682740753504</v>
          </cell>
          <cell r="M100">
            <v>15.645484806957876</v>
          </cell>
          <cell r="N100">
            <v>14.706643800721857</v>
          </cell>
          <cell r="O100">
            <v>13.603188156751168</v>
          </cell>
          <cell r="P100">
            <v>12.506547254554974</v>
          </cell>
          <cell r="Q100">
            <v>11.310818688469338</v>
          </cell>
          <cell r="R100">
            <v>9.4942444945877842</v>
          </cell>
          <cell r="S100">
            <v>8.4446800249335823</v>
          </cell>
          <cell r="T100">
            <v>7.257533527935526</v>
          </cell>
          <cell r="U100">
            <v>5.9679827718519665</v>
          </cell>
          <cell r="V100">
            <v>4.843599556338595</v>
          </cell>
          <cell r="W100">
            <v>4.6244127852750889</v>
          </cell>
          <cell r="X100">
            <v>4.4139412703039653</v>
          </cell>
          <cell r="Y100">
            <v>4.2103517361899341</v>
          </cell>
          <cell r="Z100">
            <v>4.0132218577479</v>
          </cell>
          <cell r="AA100">
            <v>3.8228779771663448</v>
          </cell>
          <cell r="AB100">
            <v>3.6387633930649184</v>
          </cell>
          <cell r="AC100">
            <v>3.4606477462517513</v>
          </cell>
          <cell r="AD100">
            <v>3.2884062588312482</v>
          </cell>
          <cell r="AE100">
            <v>3.1217413835139105</v>
          </cell>
          <cell r="AF100">
            <v>2.9604611543065147</v>
          </cell>
          <cell r="AG100">
            <v>2.8043640069161748</v>
          </cell>
          <cell r="AH100">
            <v>2.6532483770500055</v>
          </cell>
          <cell r="AI100">
            <v>2.5069222987147826</v>
          </cell>
          <cell r="AJ100">
            <v>2.3652034042169428</v>
          </cell>
          <cell r="AK100">
            <v>2.2279189241625845</v>
          </cell>
          <cell r="AL100">
            <v>2.0948960891578059</v>
          </cell>
          <cell r="AM100">
            <v>1.9659621298087044</v>
          </cell>
          <cell r="AN100">
            <v>1.8409634733207012</v>
          </cell>
          <cell r="AO100">
            <v>1.7197465468992168</v>
          </cell>
          <cell r="AP100">
            <v>1.6021673760493329</v>
          </cell>
          <cell r="AQ100">
            <v>1.4880723879764699</v>
          </cell>
          <cell r="AR100">
            <v>1.3773368047850323</v>
          </cell>
          <cell r="AS100">
            <v>1.2698166519801017</v>
          </cell>
        </row>
        <row r="101">
          <cell r="F101">
            <v>0</v>
          </cell>
          <cell r="G101">
            <v>87.515383788817644</v>
          </cell>
          <cell r="H101">
            <v>90.513015941173308</v>
          </cell>
          <cell r="I101">
            <v>78.253473636298295</v>
          </cell>
          <cell r="J101">
            <v>79.716512909417375</v>
          </cell>
          <cell r="K101">
            <v>75.275022322435461</v>
          </cell>
          <cell r="L101">
            <v>70.410809405148044</v>
          </cell>
          <cell r="M101">
            <v>67.960074630223275</v>
          </cell>
          <cell r="N101">
            <v>63.881984009385562</v>
          </cell>
          <cell r="O101">
            <v>59.088848555887886</v>
          </cell>
          <cell r="P101">
            <v>54.325314636973168</v>
          </cell>
          <cell r="Q101">
            <v>49.131368678038683</v>
          </cell>
          <cell r="R101">
            <v>41.240624523365689</v>
          </cell>
          <cell r="S101">
            <v>36.681578858305251</v>
          </cell>
          <cell r="T101">
            <v>31.52491126196994</v>
          </cell>
          <cell r="U101">
            <v>25.923425165231979</v>
          </cell>
          <cell r="V101">
            <v>21.03938557284577</v>
          </cell>
          <cell r="W101">
            <v>20.087293036038666</v>
          </cell>
          <cell r="X101">
            <v>19.17305739288285</v>
          </cell>
          <cell r="Y101">
            <v>18.288715354075027</v>
          </cell>
          <cell r="Z101">
            <v>17.43243244459244</v>
          </cell>
          <cell r="AA101">
            <v>16.60562621331631</v>
          </cell>
          <cell r="AB101">
            <v>15.805878488625741</v>
          </cell>
          <cell r="AC101">
            <v>15.032188647781046</v>
          </cell>
          <cell r="AD101">
            <v>14.284014686798233</v>
          </cell>
          <cell r="AE101">
            <v>13.560064134638548</v>
          </cell>
          <cell r="AF101">
            <v>12.859503139018923</v>
          </cell>
          <cell r="AG101">
            <v>12.181456155042135</v>
          </cell>
          <cell r="AH101">
            <v>11.525047637810962</v>
          </cell>
          <cell r="AI101">
            <v>10.889443735042338</v>
          </cell>
          <cell r="AJ101">
            <v>10.273852287067346</v>
          </cell>
          <cell r="AK101">
            <v>9.6775228268312272</v>
          </cell>
          <cell r="AL101">
            <v>9.0997048872792181</v>
          </cell>
          <cell r="AM101">
            <v>8.539648001356559</v>
          </cell>
          <cell r="AN101">
            <v>7.9966850872367958</v>
          </cell>
          <cell r="AO101">
            <v>7.4701490630934728</v>
          </cell>
          <cell r="AP101">
            <v>6.9594145397142899</v>
          </cell>
          <cell r="AQ101">
            <v>6.4638144352727913</v>
          </cell>
          <cell r="AR101">
            <v>5.9828067457849841</v>
          </cell>
          <cell r="AS101">
            <v>5.5157660820385672</v>
          </cell>
        </row>
        <row r="102">
          <cell r="F102">
            <v>0</v>
          </cell>
          <cell r="G102">
            <v>48.164941437730576</v>
          </cell>
          <cell r="H102">
            <v>49.814717406473079</v>
          </cell>
          <cell r="I102">
            <v>43.067559231487913</v>
          </cell>
          <cell r="J102">
            <v>43.872757104823229</v>
          </cell>
          <cell r="K102">
            <v>41.428339623498651</v>
          </cell>
          <cell r="L102">
            <v>38.751272802113846</v>
          </cell>
          <cell r="M102">
            <v>37.402487116633672</v>
          </cell>
          <cell r="N102">
            <v>35.158070336100685</v>
          </cell>
          <cell r="O102">
            <v>32.520121687233257</v>
          </cell>
          <cell r="P102">
            <v>29.898464530420483</v>
          </cell>
          <cell r="Q102">
            <v>27.03992592712201</v>
          </cell>
          <cell r="R102">
            <v>22.697178244873921</v>
          </cell>
          <cell r="S102">
            <v>20.188063184606847</v>
          </cell>
          <cell r="T102">
            <v>17.350041090220866</v>
          </cell>
          <cell r="U102">
            <v>14.267208813958607</v>
          </cell>
          <cell r="V102">
            <v>11.579230189371954</v>
          </cell>
          <cell r="W102">
            <v>11.055236814798258</v>
          </cell>
          <cell r="X102">
            <v>10.552078349320418</v>
          </cell>
          <cell r="Y102">
            <v>10.06537211932906</v>
          </cell>
          <cell r="Z102">
            <v>9.5941085036785729</v>
          </cell>
          <cell r="AA102">
            <v>9.139067664163294</v>
          </cell>
          <cell r="AB102">
            <v>8.6989187365458207</v>
          </cell>
          <cell r="AC102">
            <v>8.2731110183830943</v>
          </cell>
          <cell r="AD102">
            <v>7.8613462125184528</v>
          </cell>
          <cell r="AE102">
            <v>7.4629129949629425</v>
          </cell>
          <cell r="AF102">
            <v>7.0773524470140119</v>
          </cell>
          <cell r="AG102">
            <v>6.7041827040339808</v>
          </cell>
          <cell r="AH102">
            <v>6.3429219013851696</v>
          </cell>
          <cell r="AI102">
            <v>5.9931111203650271</v>
          </cell>
          <cell r="AJ102">
            <v>5.6543143882061289</v>
          </cell>
          <cell r="AK102">
            <v>5.3261186780761784</v>
          </cell>
          <cell r="AL102">
            <v>5.0081109631428795</v>
          </cell>
          <cell r="AM102">
            <v>4.6998782165739339</v>
          </cell>
          <cell r="AN102">
            <v>4.4010533034073012</v>
          </cell>
          <cell r="AO102">
            <v>4.11126908868094</v>
          </cell>
          <cell r="AP102">
            <v>3.8301813833679366</v>
          </cell>
          <cell r="AQ102">
            <v>3.5574230525062487</v>
          </cell>
          <cell r="AR102">
            <v>3.292695798939218</v>
          </cell>
          <cell r="AS102">
            <v>3.0356554336399308</v>
          </cell>
        </row>
        <row r="103">
          <cell r="F103">
            <v>0</v>
          </cell>
          <cell r="G103">
            <v>43.3379538426639</v>
          </cell>
          <cell r="H103">
            <v>44.822392786216518</v>
          </cell>
          <cell r="I103">
            <v>38.751420397831176</v>
          </cell>
          <cell r="J103">
            <v>39.475923059459681</v>
          </cell>
          <cell r="K103">
            <v>37.276479879095739</v>
          </cell>
          <cell r="L103">
            <v>34.867702978808325</v>
          </cell>
          <cell r="M103">
            <v>33.65408971496668</v>
          </cell>
          <cell r="N103">
            <v>31.634603592177744</v>
          </cell>
          <cell r="O103">
            <v>29.261024524678291</v>
          </cell>
          <cell r="P103">
            <v>26.902104250683355</v>
          </cell>
          <cell r="Q103">
            <v>24.330042283009565</v>
          </cell>
          <cell r="R103">
            <v>20.422515501378932</v>
          </cell>
          <cell r="S103">
            <v>18.164858595299844</v>
          </cell>
          <cell r="T103">
            <v>15.611257015819648</v>
          </cell>
          <cell r="U103">
            <v>12.837379608202406</v>
          </cell>
          <cell r="V103">
            <v>10.418784462332498</v>
          </cell>
          <cell r="W103">
            <v>9.9473045849927679</v>
          </cell>
          <cell r="X103">
            <v>9.4945715866434259</v>
          </cell>
          <cell r="Y103">
            <v>9.0566420158668883</v>
          </cell>
          <cell r="Z103">
            <v>8.6326074335931384</v>
          </cell>
          <cell r="AA103">
            <v>8.2231698154671893</v>
          </cell>
          <cell r="AB103">
            <v>7.8271316736240175</v>
          </cell>
          <cell r="AC103">
            <v>7.443997495843611</v>
          </cell>
          <cell r="AD103">
            <v>7.0734988796734655</v>
          </cell>
          <cell r="AE103">
            <v>6.7149957884960676</v>
          </cell>
          <cell r="AF103">
            <v>6.3680752954614093</v>
          </cell>
          <cell r="AG103">
            <v>6.03230382737698</v>
          </cell>
          <cell r="AH103">
            <v>5.707247811050272</v>
          </cell>
          <cell r="AI103">
            <v>5.3924943196312771</v>
          </cell>
          <cell r="AJ103">
            <v>5.0876510726124868</v>
          </cell>
          <cell r="AK103">
            <v>4.7923464358288932</v>
          </cell>
          <cell r="AL103">
            <v>4.5062087751154882</v>
          </cell>
          <cell r="AM103">
            <v>4.2288664563072649</v>
          </cell>
          <cell r="AN103">
            <v>3.9599891379242167</v>
          </cell>
          <cell r="AO103">
            <v>3.6992464784863364</v>
          </cell>
          <cell r="AP103">
            <v>3.4463287828561171</v>
          </cell>
          <cell r="AQ103">
            <v>3.2009057095535525</v>
          </cell>
          <cell r="AR103">
            <v>2.9627088561261372</v>
          </cell>
          <cell r="AS103">
            <v>2.7314285274363646</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F105">
            <v>0</v>
          </cell>
          <cell r="G105">
            <v>26.023759208185584</v>
          </cell>
          <cell r="H105">
            <v>26.91514143094842</v>
          </cell>
          <cell r="I105">
            <v>23.269618059714603</v>
          </cell>
          <cell r="J105">
            <v>23.704670505438258</v>
          </cell>
          <cell r="K105">
            <v>22.383939491563542</v>
          </cell>
          <cell r="L105">
            <v>20.937506873473279</v>
          </cell>
          <cell r="M105">
            <v>20.208751208987259</v>
          </cell>
          <cell r="N105">
            <v>18.996081575932397</v>
          </cell>
          <cell r="O105">
            <v>17.570784702470256</v>
          </cell>
          <cell r="P105">
            <v>16.154290203800173</v>
          </cell>
          <cell r="Q105">
            <v>14.609807472606228</v>
          </cell>
          <cell r="R105">
            <v>12.263399138842553</v>
          </cell>
          <cell r="S105">
            <v>10.907711698872545</v>
          </cell>
          <cell r="T105">
            <v>9.3743141402500552</v>
          </cell>
          <cell r="U105">
            <v>7.7086444136421237</v>
          </cell>
          <cell r="V105">
            <v>6.2563160936040179</v>
          </cell>
          <cell r="W105">
            <v>5.9731998476469892</v>
          </cell>
          <cell r="X105">
            <v>5.7013408074759555</v>
          </cell>
          <cell r="Y105">
            <v>5.4383709925786645</v>
          </cell>
          <cell r="Z105">
            <v>5.1837448995910371</v>
          </cell>
          <cell r="AA105">
            <v>4.9378840538398618</v>
          </cell>
          <cell r="AB105">
            <v>4.7000693827088531</v>
          </cell>
          <cell r="AC105">
            <v>4.4700033389085121</v>
          </cell>
          <cell r="AD105">
            <v>4.2475247509903618</v>
          </cell>
          <cell r="AE105">
            <v>4.0322492870388009</v>
          </cell>
          <cell r="AF105">
            <v>3.823928990979248</v>
          </cell>
          <cell r="AG105">
            <v>3.6223035089333924</v>
          </cell>
          <cell r="AH105">
            <v>3.4271124870229239</v>
          </cell>
          <cell r="AI105">
            <v>3.238107969173261</v>
          </cell>
          <cell r="AJ105">
            <v>3.0550543971135515</v>
          </cell>
          <cell r="AK105">
            <v>2.8777286103766717</v>
          </cell>
          <cell r="AL105">
            <v>2.7059074484954988</v>
          </cell>
          <cell r="AM105">
            <v>2.53936775100291</v>
          </cell>
          <cell r="AN105">
            <v>2.3779111530392392</v>
          </cell>
          <cell r="AO105">
            <v>2.2213392897448219</v>
          </cell>
          <cell r="AP105">
            <v>2.0694661940637218</v>
          </cell>
          <cell r="AQ105">
            <v>1.9220935011362736</v>
          </cell>
          <cell r="AR105">
            <v>1.7790600395140002</v>
          </cell>
          <cell r="AS105">
            <v>1.6401798421409648</v>
          </cell>
        </row>
        <row r="106">
          <cell r="F106">
            <v>0</v>
          </cell>
          <cell r="G106">
            <v>39.875114915768236</v>
          </cell>
          <cell r="H106">
            <v>41.240942515162899</v>
          </cell>
          <cell r="I106">
            <v>35.655059930207862</v>
          </cell>
          <cell r="J106">
            <v>36.3216725486554</v>
          </cell>
          <cell r="K106">
            <v>34.297971801589298</v>
          </cell>
          <cell r="L106">
            <v>32.08166375774131</v>
          </cell>
          <cell r="M106">
            <v>30.965022013770799</v>
          </cell>
          <cell r="N106">
            <v>29.106899188928672</v>
          </cell>
          <cell r="O106">
            <v>26.922976560236684</v>
          </cell>
          <cell r="P106">
            <v>24.752541441306718</v>
          </cell>
          <cell r="Q106">
            <v>22.385995320928899</v>
          </cell>
          <cell r="R106">
            <v>18.790692228871656</v>
          </cell>
          <cell r="S106">
            <v>16.713429216014383</v>
          </cell>
          <cell r="T106">
            <v>14.36386844070573</v>
          </cell>
          <cell r="U106">
            <v>11.811632569290349</v>
          </cell>
          <cell r="V106">
            <v>9.5862907885868012</v>
          </cell>
          <cell r="W106">
            <v>9.1524836375236127</v>
          </cell>
          <cell r="X106">
            <v>8.7359254308099317</v>
          </cell>
          <cell r="Y106">
            <v>8.3329878112092448</v>
          </cell>
          <cell r="Z106">
            <v>7.9428349267927185</v>
          </cell>
          <cell r="AA106">
            <v>7.5661126631417241</v>
          </cell>
          <cell r="AB106">
            <v>7.2017192154409848</v>
          </cell>
          <cell r="AC106">
            <v>6.8491986644565914</v>
          </cell>
          <cell r="AD106">
            <v>6.5083040539368451</v>
          </cell>
          <cell r="AE106">
            <v>6.1784464882046146</v>
          </cell>
          <cell r="AF106">
            <v>5.8592460345649764</v>
          </cell>
          <cell r="AG106">
            <v>5.5503037636882624</v>
          </cell>
          <cell r="AH106">
            <v>5.2512207462448028</v>
          </cell>
          <cell r="AI106">
            <v>4.9616170495396741</v>
          </cell>
          <cell r="AJ106">
            <v>4.6811317375126995</v>
          </cell>
          <cell r="AK106">
            <v>4.4094228707384486</v>
          </cell>
          <cell r="AL106">
            <v>4.1461485097914901</v>
          </cell>
          <cell r="AM106">
            <v>3.8909667152463943</v>
          </cell>
          <cell r="AN106">
            <v>3.6435735409472212</v>
          </cell>
          <cell r="AO106">
            <v>3.4036650407380331</v>
          </cell>
          <cell r="AP106">
            <v>3.1709562650976379</v>
          </cell>
          <cell r="AQ106">
            <v>2.9451432678700966</v>
          </cell>
          <cell r="AR106">
            <v>2.7259790928037098</v>
          </cell>
          <cell r="AS106">
            <v>2.5131787903772849</v>
          </cell>
        </row>
        <row r="107">
          <cell r="F107">
            <v>0</v>
          </cell>
          <cell r="G107">
            <v>1357.6427283689723</v>
          </cell>
          <cell r="H107">
            <v>1404.1455638452042</v>
          </cell>
          <cell r="I107">
            <v>1213.9609615184982</v>
          </cell>
          <cell r="J107">
            <v>1236.6573669329041</v>
          </cell>
          <cell r="K107">
            <v>1167.7556820235852</v>
          </cell>
          <cell r="L107">
            <v>1092.2962255201503</v>
          </cell>
          <cell r="M107">
            <v>1054.2775126688593</v>
          </cell>
          <cell r="N107">
            <v>991.01332027989258</v>
          </cell>
          <cell r="O107">
            <v>916.65650193774275</v>
          </cell>
          <cell r="P107">
            <v>842.75889780954299</v>
          </cell>
          <cell r="Q107">
            <v>762.18423016362647</v>
          </cell>
          <cell r="R107">
            <v>639.77362120300393</v>
          </cell>
          <cell r="S107">
            <v>569.0482820968266</v>
          </cell>
          <cell r="T107">
            <v>489.05192075223874</v>
          </cell>
          <cell r="U107">
            <v>402.15500574073303</v>
          </cell>
          <cell r="V107">
            <v>326.38797427035803</v>
          </cell>
          <cell r="W107">
            <v>311.61798237442235</v>
          </cell>
          <cell r="X107">
            <v>297.43527164162867</v>
          </cell>
          <cell r="Y107">
            <v>283.71630605638211</v>
          </cell>
          <cell r="Z107">
            <v>270.43262706011632</v>
          </cell>
          <cell r="AA107">
            <v>257.60622535717795</v>
          </cell>
          <cell r="AB107">
            <v>245.19958739309331</v>
          </cell>
          <cell r="AC107">
            <v>233.19719031773522</v>
          </cell>
          <cell r="AD107">
            <v>221.59062592061815</v>
          </cell>
          <cell r="AE107">
            <v>210.35984385366132</v>
          </cell>
          <cell r="AF107">
            <v>199.49190840842545</v>
          </cell>
          <cell r="AG107">
            <v>188.97323709104933</v>
          </cell>
          <cell r="AH107">
            <v>178.79024740767173</v>
          </cell>
          <cell r="AI107">
            <v>168.93000364985343</v>
          </cell>
          <cell r="AJ107">
            <v>159.38021689457713</v>
          </cell>
          <cell r="AK107">
            <v>150.12924500424751</v>
          </cell>
          <cell r="AL107">
            <v>141.16544584126922</v>
          </cell>
          <cell r="AM107">
            <v>132.47717726804697</v>
          </cell>
          <cell r="AN107">
            <v>124.05409071782934</v>
          </cell>
          <cell r="AO107">
            <v>115.88583762386493</v>
          </cell>
          <cell r="AP107">
            <v>107.96271620482432</v>
          </cell>
          <cell r="AQ107">
            <v>100.27437789395609</v>
          </cell>
          <cell r="AR107">
            <v>92.812414480774734</v>
          </cell>
          <cell r="AS107">
            <v>85.56712418395081</v>
          </cell>
        </row>
        <row r="108">
          <cell r="F108">
            <v>0</v>
          </cell>
          <cell r="G108">
            <v>643.77323686378452</v>
          </cell>
          <cell r="H108">
            <v>665.82416402769582</v>
          </cell>
          <cell r="I108">
            <v>575.64155966269789</v>
          </cell>
          <cell r="J108">
            <v>586.40384496316017</v>
          </cell>
          <cell r="K108">
            <v>553.73172895460618</v>
          </cell>
          <cell r="L108">
            <v>517.9500188256394</v>
          </cell>
          <cell r="M108">
            <v>499.9221317223259</v>
          </cell>
          <cell r="N108">
            <v>469.92322769494058</v>
          </cell>
          <cell r="O108">
            <v>434.66437157118963</v>
          </cell>
          <cell r="P108">
            <v>399.62326774320189</v>
          </cell>
          <cell r="Q108">
            <v>361.41600340499679</v>
          </cell>
          <cell r="R108">
            <v>303.37078111612527</v>
          </cell>
          <cell r="S108">
            <v>269.83391642170591</v>
          </cell>
          <cell r="T108">
            <v>231.90087600981485</v>
          </cell>
          <cell r="U108">
            <v>190.69569950683237</v>
          </cell>
          <cell r="V108">
            <v>154.76814207363165</v>
          </cell>
          <cell r="W108">
            <v>147.76443977949307</v>
          </cell>
          <cell r="X108">
            <v>141.0392171526814</v>
          </cell>
          <cell r="Y108">
            <v>134.53389532044397</v>
          </cell>
          <cell r="Z108">
            <v>128.23497967335086</v>
          </cell>
          <cell r="AA108">
            <v>122.15289786414337</v>
          </cell>
          <cell r="AB108">
            <v>116.26986154402748</v>
          </cell>
          <cell r="AC108">
            <v>110.5785100169505</v>
          </cell>
          <cell r="AD108">
            <v>105.07485623921723</v>
          </cell>
          <cell r="AE108">
            <v>99.749392645092925</v>
          </cell>
          <cell r="AF108">
            <v>94.595985321200345</v>
          </cell>
          <cell r="AG108">
            <v>89.608193658493391</v>
          </cell>
          <cell r="AH108">
            <v>84.779577047925955</v>
          </cell>
          <cell r="AI108">
            <v>80.104001576120794</v>
          </cell>
          <cell r="AJ108">
            <v>75.575640025369509</v>
          </cell>
          <cell r="AK108">
            <v>71.188971873632582</v>
          </cell>
          <cell r="AL108">
            <v>66.938476598870508</v>
          </cell>
          <cell r="AM108">
            <v>62.818633679043757</v>
          </cell>
          <cell r="AN108">
            <v>58.824535983450531</v>
          </cell>
          <cell r="AO108">
            <v>54.951276381389036</v>
          </cell>
          <cell r="AP108">
            <v>51.194254437826338</v>
          </cell>
          <cell r="AQ108">
            <v>47.548563022060641</v>
          </cell>
          <cell r="AR108">
            <v>44.010215090396734</v>
          </cell>
          <cell r="AS108">
            <v>40.57461020780169</v>
          </cell>
        </row>
        <row r="109">
          <cell r="F109">
            <v>0</v>
          </cell>
          <cell r="G109">
            <v>690.57402963334403</v>
          </cell>
          <cell r="H109">
            <v>714.22800708496595</v>
          </cell>
          <cell r="I109">
            <v>617.48934052815241</v>
          </cell>
          <cell r="J109">
            <v>629.03401853342416</v>
          </cell>
          <cell r="K109">
            <v>593.98671691120842</v>
          </cell>
          <cell r="L109">
            <v>555.6037610255147</v>
          </cell>
          <cell r="M109">
            <v>536.26528913848847</v>
          </cell>
          <cell r="N109">
            <v>504.08553569036735</v>
          </cell>
          <cell r="O109">
            <v>466.26344406030955</v>
          </cell>
          <cell r="P109">
            <v>428.67493480326186</v>
          </cell>
          <cell r="Q109">
            <v>387.69009265008702</v>
          </cell>
          <cell r="R109">
            <v>325.4251198900115</v>
          </cell>
          <cell r="S109">
            <v>289.45020439629121</v>
          </cell>
          <cell r="T109">
            <v>248.75952160074843</v>
          </cell>
          <cell r="U109">
            <v>204.55882615394682</v>
          </cell>
          <cell r="V109">
            <v>166.01942020970986</v>
          </cell>
          <cell r="W109">
            <v>158.506565311955</v>
          </cell>
          <cell r="X109">
            <v>151.29243489515832</v>
          </cell>
          <cell r="Y109">
            <v>144.31419154096852</v>
          </cell>
          <cell r="Z109">
            <v>137.55735961374444</v>
          </cell>
          <cell r="AA109">
            <v>131.03312483193602</v>
          </cell>
          <cell r="AB109">
            <v>124.72240567583452</v>
          </cell>
          <cell r="AC109">
            <v>118.61730634418113</v>
          </cell>
          <cell r="AD109">
            <v>112.7135499446273</v>
          </cell>
          <cell r="AE109">
            <v>107.00093773388045</v>
          </cell>
          <cell r="AF109">
            <v>101.47288987755819</v>
          </cell>
          <cell r="AG109">
            <v>96.1224975495591</v>
          </cell>
          <cell r="AH109">
            <v>90.942851923781703</v>
          </cell>
          <cell r="AI109">
            <v>85.927373165843676</v>
          </cell>
          <cell r="AJ109">
            <v>81.069810433081784</v>
          </cell>
          <cell r="AK109">
            <v>76.364241874551922</v>
          </cell>
          <cell r="AL109">
            <v>71.804745639309999</v>
          </cell>
          <cell r="AM109">
            <v>67.385399876411896</v>
          </cell>
          <cell r="AN109">
            <v>63.100940718351744</v>
          </cell>
          <cell r="AO109">
            <v>58.946104297623677</v>
          </cell>
          <cell r="AP109">
            <v>54.915955738440935</v>
          </cell>
          <cell r="AQ109">
            <v>51.005231173297652</v>
          </cell>
          <cell r="AR109">
            <v>47.209653709845298</v>
          </cell>
          <cell r="AS109">
            <v>43.52428847229713</v>
          </cell>
        </row>
        <row r="110">
          <cell r="F110">
            <v>0</v>
          </cell>
          <cell r="G110">
            <v>689.83948804279044</v>
          </cell>
          <cell r="H110">
            <v>713.46830551231812</v>
          </cell>
          <cell r="I110">
            <v>616.83253679259599</v>
          </cell>
          <cell r="J110">
            <v>628.3649350917384</v>
          </cell>
          <cell r="K110">
            <v>593.35491216749483</v>
          </cell>
          <cell r="L110">
            <v>555.01278300892466</v>
          </cell>
          <cell r="M110">
            <v>535.69488083823478</v>
          </cell>
          <cell r="N110">
            <v>503.54935596846605</v>
          </cell>
          <cell r="O110">
            <v>465.76749449209467</v>
          </cell>
          <cell r="P110">
            <v>428.21896693460621</v>
          </cell>
          <cell r="Q110">
            <v>387.27771905206993</v>
          </cell>
          <cell r="R110">
            <v>325.07897555947966</v>
          </cell>
          <cell r="S110">
            <v>289.14232543704884</v>
          </cell>
          <cell r="T110">
            <v>248.4949240242091</v>
          </cell>
          <cell r="U110">
            <v>204.34124344872305</v>
          </cell>
          <cell r="V110">
            <v>165.84283064255166</v>
          </cell>
          <cell r="W110">
            <v>158.33796692915851</v>
          </cell>
          <cell r="X110">
            <v>151.13150995301183</v>
          </cell>
          <cell r="Y110">
            <v>144.16068913391993</v>
          </cell>
          <cell r="Z110">
            <v>137.41104423351402</v>
          </cell>
          <cell r="AA110">
            <v>130.89374907235182</v>
          </cell>
          <cell r="AB110">
            <v>124.58974242712904</v>
          </cell>
          <cell r="AC110">
            <v>118.49113689509903</v>
          </cell>
          <cell r="AD110">
            <v>112.59366013310742</v>
          </cell>
          <cell r="AE110">
            <v>106.88712424593983</v>
          </cell>
          <cell r="AF110">
            <v>101.3649563979741</v>
          </cell>
          <cell r="AG110">
            <v>96.020255111806947</v>
          </cell>
          <cell r="AH110">
            <v>90.846118910035088</v>
          </cell>
          <cell r="AI110">
            <v>85.835974957036356</v>
          </cell>
          <cell r="AJ110">
            <v>80.98357905896971</v>
          </cell>
          <cell r="AK110">
            <v>76.28301566377516</v>
          </cell>
          <cell r="AL110">
            <v>71.728369219392789</v>
          </cell>
          <cell r="AM110">
            <v>67.313724173762623</v>
          </cell>
          <cell r="AN110">
            <v>63.033822258386927</v>
          </cell>
          <cell r="AO110">
            <v>58.883405204767975</v>
          </cell>
          <cell r="AP110">
            <v>54.857543386189136</v>
          </cell>
          <cell r="AQ110">
            <v>50.950978534152675</v>
          </cell>
          <cell r="AR110">
            <v>47.159438305504182</v>
          </cell>
          <cell r="AS110">
            <v>43.477993073527024</v>
          </cell>
        </row>
        <row r="111">
          <cell r="F111">
            <v>0</v>
          </cell>
          <cell r="G111">
            <v>54.041274162159581</v>
          </cell>
          <cell r="H111">
            <v>55.892329987654982</v>
          </cell>
          <cell r="I111">
            <v>48.321989115939601</v>
          </cell>
          <cell r="J111">
            <v>49.225424638309292</v>
          </cell>
          <cell r="K111">
            <v>46.482777573206548</v>
          </cell>
          <cell r="L111">
            <v>43.47909693483362</v>
          </cell>
          <cell r="M111">
            <v>41.965753518663057</v>
          </cell>
          <cell r="N111">
            <v>39.44750811131123</v>
          </cell>
          <cell r="O111">
            <v>36.487718232952346</v>
          </cell>
          <cell r="P111">
            <v>33.546207479665682</v>
          </cell>
          <cell r="Q111">
            <v>30.338914711258901</v>
          </cell>
          <cell r="R111">
            <v>25.46633288912869</v>
          </cell>
          <cell r="S111">
            <v>22.651094858545807</v>
          </cell>
          <cell r="T111">
            <v>19.466821702535395</v>
          </cell>
          <cell r="U111">
            <v>16.007870455748765</v>
          </cell>
          <cell r="V111">
            <v>12.991946726637376</v>
          </cell>
          <cell r="W111">
            <v>12.404023877170159</v>
          </cell>
          <cell r="X111">
            <v>11.839477886492407</v>
          </cell>
          <cell r="Y111">
            <v>11.293391375717791</v>
          </cell>
          <cell r="Z111">
            <v>10.764631545521711</v>
          </cell>
          <cell r="AA111">
            <v>10.254073740836811</v>
          </cell>
          <cell r="AB111">
            <v>9.7602247261897563</v>
          </cell>
          <cell r="AC111">
            <v>9.2824666110398546</v>
          </cell>
          <cell r="AD111">
            <v>8.8204647046775655</v>
          </cell>
          <cell r="AE111">
            <v>8.3734208984878329</v>
          </cell>
          <cell r="AF111">
            <v>7.9408202836867448</v>
          </cell>
          <cell r="AG111">
            <v>7.5221222060511979</v>
          </cell>
          <cell r="AH111">
            <v>7.1167860113580881</v>
          </cell>
          <cell r="AI111">
            <v>6.7242967908235052</v>
          </cell>
          <cell r="AJ111">
            <v>6.3441653811027381</v>
          </cell>
          <cell r="AK111">
            <v>5.9759283642902661</v>
          </cell>
          <cell r="AL111">
            <v>5.6191223224805729</v>
          </cell>
          <cell r="AM111">
            <v>5.2732838377681395</v>
          </cell>
          <cell r="AN111">
            <v>4.9380009831258391</v>
          </cell>
          <cell r="AO111">
            <v>4.6128618315265451</v>
          </cell>
          <cell r="AP111">
            <v>4.2974802013823252</v>
          </cell>
          <cell r="AQ111">
            <v>3.9914441656660524</v>
          </cell>
          <cell r="AR111">
            <v>3.6944190336681855</v>
          </cell>
          <cell r="AS111">
            <v>3.4060186238007937</v>
          </cell>
        </row>
        <row r="112">
          <cell r="F112">
            <v>0</v>
          </cell>
          <cell r="G112">
            <v>711.66586673352674</v>
          </cell>
          <cell r="H112">
            <v>736.04229509956519</v>
          </cell>
          <cell r="I112">
            <v>636.34899064913077</v>
          </cell>
          <cell r="J112">
            <v>648.24627164468666</v>
          </cell>
          <cell r="K112">
            <v>612.12853883783851</v>
          </cell>
          <cell r="L112">
            <v>572.573272644741</v>
          </cell>
          <cell r="M112">
            <v>552.64415604577255</v>
          </cell>
          <cell r="N112">
            <v>519.48155341924803</v>
          </cell>
          <cell r="O112">
            <v>480.50428166190841</v>
          </cell>
          <cell r="P112">
            <v>441.76772646037409</v>
          </cell>
          <cell r="Q112">
            <v>399.53110596457839</v>
          </cell>
          <cell r="R112">
            <v>335.36440709528307</v>
          </cell>
          <cell r="S112">
            <v>298.29072879739357</v>
          </cell>
          <cell r="T112">
            <v>256.35725201280593</v>
          </cell>
          <cell r="U112">
            <v>210.80655811822936</v>
          </cell>
          <cell r="V112">
            <v>171.09006349525183</v>
          </cell>
          <cell r="W112">
            <v>163.34774744653984</v>
          </cell>
          <cell r="X112">
            <v>155.91327966250779</v>
          </cell>
          <cell r="Y112">
            <v>148.72190351479236</v>
          </cell>
          <cell r="Z112">
            <v>141.75870124607425</v>
          </cell>
          <cell r="AA112">
            <v>135.03520021428204</v>
          </cell>
          <cell r="AB112">
            <v>128.53173610294937</v>
          </cell>
          <cell r="AC112">
            <v>122.24017195353844</v>
          </cell>
          <cell r="AD112">
            <v>116.15610024684128</v>
          </cell>
          <cell r="AE112">
            <v>110.26901074474657</v>
          </cell>
          <cell r="AF112">
            <v>104.57212264847283</v>
          </cell>
          <cell r="AG112">
            <v>99.058316119299462</v>
          </cell>
          <cell r="AH112">
            <v>93.720471318505929</v>
          </cell>
          <cell r="AI112">
            <v>88.551807447310708</v>
          </cell>
          <cell r="AJ112">
            <v>83.545882746871385</v>
          </cell>
          <cell r="AK112">
            <v>78.696594498284625</v>
          </cell>
          <cell r="AL112">
            <v>73.997839982647079</v>
          </cell>
          <cell r="AM112">
            <v>69.443516481055383</v>
          </cell>
          <cell r="AN112">
            <v>65.028199354484357</v>
          </cell>
          <cell r="AO112">
            <v>60.746463963908795</v>
          </cell>
          <cell r="AP112">
            <v>56.59322471024258</v>
          </cell>
          <cell r="AQ112">
            <v>52.563056954460521</v>
          </cell>
          <cell r="AR112">
            <v>48.651553177354629</v>
          </cell>
          <cell r="AS112">
            <v>44.853627779838803</v>
          </cell>
        </row>
        <row r="113">
          <cell r="F113">
            <v>0</v>
          </cell>
          <cell r="G113">
            <v>319.21078835201831</v>
          </cell>
          <cell r="H113">
            <v>330.14459771348828</v>
          </cell>
          <cell r="I113">
            <v>285.42813765182188</v>
          </cell>
          <cell r="J113">
            <v>290.76454708686771</v>
          </cell>
          <cell r="K113">
            <v>274.56429005377538</v>
          </cell>
          <cell r="L113">
            <v>256.82216092381333</v>
          </cell>
          <cell r="M113">
            <v>247.88314991023887</v>
          </cell>
          <cell r="N113">
            <v>233.0083877176869</v>
          </cell>
          <cell r="O113">
            <v>215.5255123585263</v>
          </cell>
          <cell r="P113">
            <v>198.15060806435537</v>
          </cell>
          <cell r="Q113">
            <v>179.20578359543606</v>
          </cell>
          <cell r="R113">
            <v>150.4244362111252</v>
          </cell>
          <cell r="S113">
            <v>133.79539914504144</v>
          </cell>
          <cell r="T113">
            <v>114.98654683322849</v>
          </cell>
          <cell r="U113">
            <v>94.555227041529591</v>
          </cell>
          <cell r="V113">
            <v>76.740780470739608</v>
          </cell>
          <cell r="W113">
            <v>73.268040066702184</v>
          </cell>
          <cell r="X113">
            <v>69.933382001378462</v>
          </cell>
          <cell r="Y113">
            <v>66.707760320259268</v>
          </cell>
          <cell r="Z113">
            <v>63.584483808693292</v>
          </cell>
          <cell r="AA113">
            <v>60.568722950729281</v>
          </cell>
          <cell r="AB113">
            <v>57.651657508872304</v>
          </cell>
          <cell r="AC113">
            <v>54.829637729676186</v>
          </cell>
          <cell r="AD113">
            <v>52.100686663357585</v>
          </cell>
          <cell r="AE113">
            <v>49.460090045048517</v>
          </cell>
          <cell r="AF113">
            <v>46.904806413543838</v>
          </cell>
          <cell r="AG113">
            <v>44.431642234578142</v>
          </cell>
          <cell r="AH113">
            <v>42.037403973886029</v>
          </cell>
          <cell r="AI113">
            <v>39.719050170262335</v>
          </cell>
          <cell r="AJ113">
            <v>37.473691435562188</v>
          </cell>
          <cell r="AK113">
            <v>35.29859045470095</v>
          </cell>
          <cell r="AL113">
            <v>33.191009912593984</v>
          </cell>
          <cell r="AM113">
            <v>31.14821249415666</v>
          </cell>
          <cell r="AN113">
            <v>29.16776503042486</v>
          </cell>
          <cell r="AO113">
            <v>27.247234352434468</v>
          </cell>
          <cell r="AP113">
            <v>25.384339364281619</v>
          </cell>
          <cell r="AQ113">
            <v>23.576646897002195</v>
          </cell>
          <cell r="AR113">
            <v>21.822180000812857</v>
          </cell>
          <cell r="AS113">
            <v>20.118657579809735</v>
          </cell>
        </row>
        <row r="114">
          <cell r="F114">
            <v>0</v>
          </cell>
          <cell r="G114">
            <v>58.868261757226264</v>
          </cell>
          <cell r="H114">
            <v>60.884654607911543</v>
          </cell>
          <cell r="I114">
            <v>52.638127949596338</v>
          </cell>
          <cell r="J114">
            <v>53.62225868367284</v>
          </cell>
          <cell r="K114">
            <v>50.634637317609467</v>
          </cell>
          <cell r="L114">
            <v>47.362666758139149</v>
          </cell>
          <cell r="M114">
            <v>45.714150920330049</v>
          </cell>
          <cell r="N114">
            <v>42.970974855234175</v>
          </cell>
          <cell r="O114">
            <v>39.746815395507319</v>
          </cell>
          <cell r="P114">
            <v>36.542567759402814</v>
          </cell>
          <cell r="Q114">
            <v>33.048798355371346</v>
          </cell>
          <cell r="R114">
            <v>27.74099563262368</v>
          </cell>
          <cell r="S114">
            <v>24.674299447852814</v>
          </cell>
          <cell r="T114">
            <v>21.205605776936615</v>
          </cell>
          <cell r="U114">
            <v>17.437699661504965</v>
          </cell>
          <cell r="V114">
            <v>14.152392453676832</v>
          </cell>
          <cell r="W114">
            <v>13.511956106975649</v>
          </cell>
          <cell r="X114">
            <v>12.896984649169399</v>
          </cell>
          <cell r="Y114">
            <v>12.302121479179963</v>
          </cell>
          <cell r="Z114">
            <v>11.726132615607145</v>
          </cell>
          <cell r="AA114">
            <v>11.169971589532913</v>
          </cell>
          <cell r="AB114">
            <v>10.632011789111559</v>
          </cell>
          <cell r="AC114">
            <v>10.111580133579336</v>
          </cell>
          <cell r="AD114">
            <v>9.6083120375225537</v>
          </cell>
          <cell r="AE114">
            <v>9.1213381049547078</v>
          </cell>
          <cell r="AF114">
            <v>8.6500974352393474</v>
          </cell>
          <cell r="AG114">
            <v>8.1940010827081977</v>
          </cell>
          <cell r="AH114">
            <v>7.7524601016929848</v>
          </cell>
          <cell r="AI114">
            <v>7.3249135915572552</v>
          </cell>
          <cell r="AJ114">
            <v>6.9108286966963801</v>
          </cell>
          <cell r="AK114">
            <v>6.5097006065375522</v>
          </cell>
          <cell r="AL114">
            <v>6.1210245105079633</v>
          </cell>
          <cell r="AM114">
            <v>5.7442955980348085</v>
          </cell>
          <cell r="AN114">
            <v>5.379065148608924</v>
          </cell>
          <cell r="AO114">
            <v>5.0248844417211487</v>
          </cell>
          <cell r="AP114">
            <v>4.6813328018941442</v>
          </cell>
          <cell r="AQ114">
            <v>4.3479615086187478</v>
          </cell>
          <cell r="AR114">
            <v>4.0244059764812663</v>
          </cell>
          <cell r="AS114">
            <v>3.7102455300043595</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0</v>
          </cell>
          <cell r="G116">
            <v>183.32059409959766</v>
          </cell>
          <cell r="H116">
            <v>189.59980677365681</v>
          </cell>
          <cell r="I116">
            <v>163.91944657387666</v>
          </cell>
          <cell r="J116">
            <v>166.98411037500259</v>
          </cell>
          <cell r="K116">
            <v>157.68041246678027</v>
          </cell>
          <cell r="L116">
            <v>147.49122785466861</v>
          </cell>
          <cell r="M116">
            <v>142.35761436330944</v>
          </cell>
          <cell r="N116">
            <v>133.81513916594312</v>
          </cell>
          <cell r="O116">
            <v>123.77484223877234</v>
          </cell>
          <cell r="P116">
            <v>113.7965523630601</v>
          </cell>
          <cell r="Q116">
            <v>102.91666796227048</v>
          </cell>
          <cell r="R116">
            <v>86.38773506273364</v>
          </cell>
          <cell r="S116">
            <v>76.837791685202973</v>
          </cell>
          <cell r="T116">
            <v>66.035995173455021</v>
          </cell>
          <cell r="U116">
            <v>54.302426575132216</v>
          </cell>
          <cell r="V116">
            <v>44.071710546476695</v>
          </cell>
          <cell r="W116">
            <v>42.077339249351979</v>
          </cell>
          <cell r="X116">
            <v>40.162267704276189</v>
          </cell>
          <cell r="Y116">
            <v>38.309815016269866</v>
          </cell>
          <cell r="Z116">
            <v>36.516138466070736</v>
          </cell>
          <cell r="AA116">
            <v>34.784207427654188</v>
          </cell>
          <cell r="AB116">
            <v>33.108956498356314</v>
          </cell>
          <cell r="AC116">
            <v>31.488289649488593</v>
          </cell>
          <cell r="AD116">
            <v>29.921071532178075</v>
          </cell>
          <cell r="AE116">
            <v>28.404594776035424</v>
          </cell>
          <cell r="AF116">
            <v>26.937112690486881</v>
          </cell>
          <cell r="AG116">
            <v>25.516791250429986</v>
          </cell>
          <cell r="AH116">
            <v>24.141796430762291</v>
          </cell>
          <cell r="AI116">
            <v>22.810381540910029</v>
          </cell>
          <cell r="AJ116">
            <v>21.520887224828122</v>
          </cell>
          <cell r="AK116">
            <v>20.271741461000182</v>
          </cell>
          <cell r="AL116">
            <v>19.061372227909825</v>
          </cell>
          <cell r="AM116">
            <v>17.888207504040658</v>
          </cell>
          <cell r="AN116">
            <v>16.750849936933673</v>
          </cell>
          <cell r="AO116">
            <v>15.647902174129852</v>
          </cell>
          <cell r="AP116">
            <v>14.578054197698878</v>
          </cell>
          <cell r="AQ116">
            <v>13.539908655181735</v>
          </cell>
          <cell r="AR116">
            <v>12.532330197705477</v>
          </cell>
          <cell r="AS116">
            <v>11.55400880733978</v>
          </cell>
        </row>
        <row r="117">
          <cell r="F117">
            <v>0</v>
          </cell>
          <cell r="G117">
            <v>513.75937533579281</v>
          </cell>
          <cell r="H117">
            <v>531.35698566904625</v>
          </cell>
          <cell r="I117">
            <v>459.38729846920444</v>
          </cell>
          <cell r="J117">
            <v>467.97607578478113</v>
          </cell>
          <cell r="K117">
            <v>441.902289317319</v>
          </cell>
          <cell r="L117">
            <v>413.34690988921437</v>
          </cell>
          <cell r="M117">
            <v>398.95986257742584</v>
          </cell>
          <cell r="N117">
            <v>375.01941691840733</v>
          </cell>
          <cell r="O117">
            <v>346.88129799715477</v>
          </cell>
          <cell r="P117">
            <v>318.91695499115184</v>
          </cell>
          <cell r="Q117">
            <v>288.4258765559681</v>
          </cell>
          <cell r="R117">
            <v>242.10323461198848</v>
          </cell>
          <cell r="S117">
            <v>215.33934063580637</v>
          </cell>
          <cell r="T117">
            <v>185.06710496235593</v>
          </cell>
          <cell r="U117">
            <v>152.18356068222513</v>
          </cell>
          <cell r="V117">
            <v>123.51178868663416</v>
          </cell>
          <cell r="W117">
            <v>117.92252602451475</v>
          </cell>
          <cell r="X117">
            <v>112.55550239275112</v>
          </cell>
          <cell r="Y117">
            <v>107.36396927284332</v>
          </cell>
          <cell r="Z117">
            <v>102.33715737257145</v>
          </cell>
          <cell r="AA117">
            <v>97.483388417741793</v>
          </cell>
          <cell r="AB117">
            <v>92.788466523155421</v>
          </cell>
          <cell r="AC117">
            <v>88.246517529419663</v>
          </cell>
          <cell r="AD117">
            <v>83.85435960019683</v>
          </cell>
          <cell r="AE117">
            <v>79.60440527960472</v>
          </cell>
          <cell r="AF117">
            <v>75.491759434816117</v>
          </cell>
          <cell r="AG117">
            <v>71.511282176362457</v>
          </cell>
          <cell r="AH117">
            <v>67.657833614775143</v>
          </cell>
          <cell r="AI117">
            <v>63.926518617226961</v>
          </cell>
          <cell r="AJ117">
            <v>60.312686807532046</v>
          </cell>
          <cell r="AK117">
            <v>56.811932566145906</v>
          </cell>
          <cell r="AL117">
            <v>53.419850273524048</v>
          </cell>
          <cell r="AM117">
            <v>50.132034310121959</v>
          </cell>
          <cell r="AN117">
            <v>46.944568569677884</v>
          </cell>
          <cell r="AO117">
            <v>43.853536945930031</v>
          </cell>
          <cell r="AP117">
            <v>40.85526808925799</v>
          </cell>
          <cell r="AQ117">
            <v>37.945845893399984</v>
          </cell>
          <cell r="AR117">
            <v>35.122088522018323</v>
          </cell>
          <cell r="AS117">
            <v>32.380324625492591</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203.36308607041801</v>
          </cell>
          <cell r="H119">
            <v>210.32880682733079</v>
          </cell>
          <cell r="I119">
            <v>181.84080564406008</v>
          </cell>
          <cell r="J119">
            <v>185.24052999814253</v>
          </cell>
          <cell r="K119">
            <v>174.91965618810542</v>
          </cell>
          <cell r="L119">
            <v>163.61648516448071</v>
          </cell>
          <cell r="M119">
            <v>157.92161227023107</v>
          </cell>
          <cell r="N119">
            <v>148.44518586353624</v>
          </cell>
          <cell r="O119">
            <v>137.3071804572071</v>
          </cell>
          <cell r="P119">
            <v>126.23796135066426</v>
          </cell>
          <cell r="Q119">
            <v>114.16857613673737</v>
          </cell>
          <cell r="R119">
            <v>95.83253036724544</v>
          </cell>
          <cell r="S119">
            <v>85.238489001673358</v>
          </cell>
          <cell r="T119">
            <v>73.255729047599218</v>
          </cell>
          <cell r="U119">
            <v>60.239326103380783</v>
          </cell>
          <cell r="V119">
            <v>48.890083021792691</v>
          </cell>
          <cell r="W119">
            <v>46.677666551370422</v>
          </cell>
          <cell r="X119">
            <v>44.55321969713065</v>
          </cell>
          <cell r="Y119">
            <v>42.498237837167146</v>
          </cell>
          <cell r="Z119">
            <v>40.508458126642864</v>
          </cell>
          <cell r="AA119">
            <v>38.587174582022797</v>
          </cell>
          <cell r="AB119">
            <v>36.728767998749021</v>
          </cell>
          <cell r="AC119">
            <v>34.930913188728617</v>
          </cell>
          <cell r="AD119">
            <v>33.192350675077911</v>
          </cell>
          <cell r="AE119">
            <v>31.510077089843534</v>
          </cell>
          <cell r="AF119">
            <v>29.882154776281382</v>
          </cell>
          <cell r="AG119">
            <v>28.306549194810138</v>
          </cell>
          <cell r="AH119">
            <v>26.781225805848493</v>
          </cell>
          <cell r="AI119">
            <v>25.304246952652338</v>
          </cell>
          <cell r="AJ119">
            <v>23.873771861314768</v>
          </cell>
          <cell r="AK119">
            <v>22.488056640766089</v>
          </cell>
          <cell r="AL119">
            <v>21.1453573999366</v>
          </cell>
          <cell r="AM119">
            <v>19.84393024775661</v>
          </cell>
          <cell r="AN119">
            <v>18.582225058830829</v>
          </cell>
          <cell r="AO119">
            <v>17.35869170776397</v>
          </cell>
          <cell r="AP119">
            <v>16.171876951997955</v>
          </cell>
          <cell r="AQ119">
            <v>15.020230666137493</v>
          </cell>
          <cell r="AR119">
            <v>13.90249337329892</v>
          </cell>
          <cell r="AS119">
            <v>12.817211830924151</v>
          </cell>
        </row>
        <row r="120">
          <cell r="F120">
            <v>0</v>
          </cell>
          <cell r="G120">
            <v>347.85791038360975</v>
          </cell>
          <cell r="H120">
            <v>359.77295904675003</v>
          </cell>
          <cell r="I120">
            <v>311.0434833385238</v>
          </cell>
          <cell r="J120">
            <v>316.85880131261223</v>
          </cell>
          <cell r="K120">
            <v>299.20467505860137</v>
          </cell>
          <cell r="L120">
            <v>279.87030357082222</v>
          </cell>
          <cell r="M120">
            <v>270.12907362013209</v>
          </cell>
          <cell r="N120">
            <v>253.9193968718383</v>
          </cell>
          <cell r="O120">
            <v>234.86754551890687</v>
          </cell>
          <cell r="P120">
            <v>215.9333549419257</v>
          </cell>
          <cell r="Q120">
            <v>195.28835391810341</v>
          </cell>
          <cell r="R120">
            <v>163.9240651018672</v>
          </cell>
          <cell r="S120">
            <v>145.80267855549388</v>
          </cell>
          <cell r="T120">
            <v>125.30585231826181</v>
          </cell>
          <cell r="U120">
            <v>103.0409525452566</v>
          </cell>
          <cell r="V120">
            <v>83.627773589908543</v>
          </cell>
          <cell r="W120">
            <v>79.843376995765198</v>
          </cell>
          <cell r="X120">
            <v>76.209454745091904</v>
          </cell>
          <cell r="Y120">
            <v>72.694354195154332</v>
          </cell>
          <cell r="Z120">
            <v>69.290783637678587</v>
          </cell>
          <cell r="AA120">
            <v>66.004377574512674</v>
          </cell>
          <cell r="AB120">
            <v>62.825524208386483</v>
          </cell>
          <cell r="AC120">
            <v>59.750246243877896</v>
          </cell>
          <cell r="AD120">
            <v>56.77638931263327</v>
          </cell>
          <cell r="AE120">
            <v>53.898816074732359</v>
          </cell>
          <cell r="AF120">
            <v>51.114212117323419</v>
          </cell>
          <cell r="AG120">
            <v>48.419097306912079</v>
          </cell>
          <cell r="AH120">
            <v>45.809991510004004</v>
          </cell>
          <cell r="AI120">
            <v>43.283580313747422</v>
          </cell>
          <cell r="AJ120">
            <v>40.836715025933159</v>
          </cell>
          <cell r="AK120">
            <v>38.466412674994622</v>
          </cell>
          <cell r="AL120">
            <v>36.169690289365242</v>
          </cell>
          <cell r="AM120">
            <v>33.94356489747841</v>
          </cell>
          <cell r="AN120">
            <v>31.785384969052732</v>
          </cell>
          <cell r="AO120">
            <v>29.692498973806789</v>
          </cell>
          <cell r="AP120">
            <v>27.662421102101764</v>
          </cell>
          <cell r="AQ120">
            <v>25.692499823656238</v>
          </cell>
          <cell r="AR120">
            <v>23.780580770116575</v>
          </cell>
          <cell r="AS120">
            <v>21.924178131843945</v>
          </cell>
        </row>
        <row r="121">
          <cell r="F121">
            <v>0</v>
          </cell>
          <cell r="G121">
            <v>429.07722339625343</v>
          </cell>
          <cell r="H121">
            <v>443.77424722237134</v>
          </cell>
          <cell r="I121">
            <v>383.66721067005244</v>
          </cell>
          <cell r="J121">
            <v>390.84031329329451</v>
          </cell>
          <cell r="K121">
            <v>369.06422814920694</v>
          </cell>
          <cell r="L121">
            <v>345.21558711948484</v>
          </cell>
          <cell r="M121">
            <v>333.19993424818102</v>
          </cell>
          <cell r="N121">
            <v>313.2055546934983</v>
          </cell>
          <cell r="O121">
            <v>289.70539777581001</v>
          </cell>
          <cell r="P121">
            <v>266.35037356185046</v>
          </cell>
          <cell r="Q121">
            <v>240.88509175599543</v>
          </cell>
          <cell r="R121">
            <v>202.19773822067421</v>
          </cell>
          <cell r="S121">
            <v>179.84529490600741</v>
          </cell>
          <cell r="T121">
            <v>154.56278435275192</v>
          </cell>
          <cell r="U121">
            <v>127.09938309428485</v>
          </cell>
          <cell r="V121">
            <v>103.15353430139851</v>
          </cell>
          <cell r="W121">
            <v>98.485541036405394</v>
          </cell>
          <cell r="X121">
            <v>94.003155491004762</v>
          </cell>
          <cell r="Y121">
            <v>89.667334631670002</v>
          </cell>
          <cell r="Z121">
            <v>85.469084251724809</v>
          </cell>
          <cell r="AA121">
            <v>81.415354419964501</v>
          </cell>
          <cell r="AB121">
            <v>77.494289136679441</v>
          </cell>
          <cell r="AC121">
            <v>73.700982470955267</v>
          </cell>
          <cell r="AD121">
            <v>70.03277704354673</v>
          </cell>
          <cell r="AE121">
            <v>66.483336027022816</v>
          </cell>
          <cell r="AF121">
            <v>63.048571145621551</v>
          </cell>
          <cell r="AG121">
            <v>59.72418970979291</v>
          </cell>
          <cell r="AH121">
            <v>56.505899029986836</v>
          </cell>
          <cell r="AI121">
            <v>53.389610830441384</v>
          </cell>
          <cell r="AJ121">
            <v>50.371441249182709</v>
          </cell>
          <cell r="AK121">
            <v>47.447710838025046</v>
          </cell>
          <cell r="AL121">
            <v>44.614740148782644</v>
          </cell>
          <cell r="AM121">
            <v>41.868849733269748</v>
          </cell>
          <cell r="AN121">
            <v>39.206768970876809</v>
          </cell>
          <cell r="AO121">
            <v>36.625227240994256</v>
          </cell>
          <cell r="AP121">
            <v>34.121158336800633</v>
          </cell>
          <cell r="AQ121">
            <v>31.691291637686383</v>
          </cell>
          <cell r="AR121">
            <v>29.332969764406236</v>
          </cell>
          <cell r="AS121">
            <v>27.04312651013873</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501.48203732225369</v>
          </cell>
          <cell r="H123">
            <v>518.65911652621969</v>
          </cell>
          <cell r="I123">
            <v>448.40929317490355</v>
          </cell>
          <cell r="J123">
            <v>456.79282397374777</v>
          </cell>
          <cell r="K123">
            <v>431.34212431525071</v>
          </cell>
          <cell r="L123">
            <v>403.46913446906774</v>
          </cell>
          <cell r="M123">
            <v>389.42589527318592</v>
          </cell>
          <cell r="N123">
            <v>366.05755585234243</v>
          </cell>
          <cell r="O123">
            <v>338.59185521413451</v>
          </cell>
          <cell r="P123">
            <v>311.29577775790739</v>
          </cell>
          <cell r="Q123">
            <v>281.53334641768208</v>
          </cell>
          <cell r="R123">
            <v>236.31767937309905</v>
          </cell>
          <cell r="S123">
            <v>210.19336374561246</v>
          </cell>
          <cell r="T123">
            <v>180.64454546877022</v>
          </cell>
          <cell r="U123">
            <v>148.54682118062786</v>
          </cell>
          <cell r="V123">
            <v>120.56022020699034</v>
          </cell>
          <cell r="W123">
            <v>115.10452448348775</v>
          </cell>
          <cell r="X123">
            <v>109.86575693115965</v>
          </cell>
          <cell r="Y123">
            <v>104.79828618360257</v>
          </cell>
          <cell r="Z123">
            <v>99.891600303006328</v>
          </cell>
          <cell r="AA123">
            <v>95.153822150406057</v>
          </cell>
          <cell r="AB123">
            <v>90.571095080506495</v>
          </cell>
          <cell r="AC123">
            <v>86.137685309047498</v>
          </cell>
          <cell r="AD123">
            <v>81.850487036221537</v>
          </cell>
          <cell r="AE123">
            <v>77.702094124025933</v>
          </cell>
          <cell r="AF123">
            <v>73.687728418910595</v>
          </cell>
          <cell r="AG123">
            <v>69.802372859647917</v>
          </cell>
          <cell r="AH123">
            <v>66.041010385010296</v>
          </cell>
          <cell r="AI123">
            <v>62.398862841447638</v>
          </cell>
          <cell r="AJ123">
            <v>58.871390983087345</v>
          </cell>
          <cell r="AK123">
            <v>55.454294471734329</v>
          </cell>
          <cell r="AL123">
            <v>52.143272969193511</v>
          </cell>
          <cell r="AM123">
            <v>48.934026137269782</v>
          </cell>
          <cell r="AN123">
            <v>45.822731453123076</v>
          </cell>
          <cell r="AO123">
            <v>42.805566393913317</v>
          </cell>
          <cell r="AP123">
            <v>39.878947344477929</v>
          </cell>
          <cell r="AQ123">
            <v>37.039051781976823</v>
          </cell>
          <cell r="AR123">
            <v>34.282773906602444</v>
          </cell>
          <cell r="AS123">
            <v>31.60653010319222</v>
          </cell>
        </row>
        <row r="124">
          <cell r="F124">
            <v>0</v>
          </cell>
          <cell r="G124">
            <v>486.47640197237246</v>
          </cell>
          <cell r="H124">
            <v>503.13949868498736</v>
          </cell>
          <cell r="I124">
            <v>434.99173114853591</v>
          </cell>
          <cell r="J124">
            <v>443.12440509359584</v>
          </cell>
          <cell r="K124">
            <v>418.43525597938947</v>
          </cell>
          <cell r="L124">
            <v>391.39629784444401</v>
          </cell>
          <cell r="M124">
            <v>377.77326856800374</v>
          </cell>
          <cell r="N124">
            <v>355.10417010492984</v>
          </cell>
          <cell r="O124">
            <v>328.46031403488757</v>
          </cell>
          <cell r="P124">
            <v>301.98100558394196</v>
          </cell>
          <cell r="Q124">
            <v>273.10914291533254</v>
          </cell>
          <cell r="R124">
            <v>229.24644519223421</v>
          </cell>
          <cell r="S124">
            <v>203.90383643537547</v>
          </cell>
          <cell r="T124">
            <v>175.23919497660989</v>
          </cell>
          <cell r="U124">
            <v>144.10191734534229</v>
          </cell>
          <cell r="V124">
            <v>116.95274762075898</v>
          </cell>
          <cell r="W124">
            <v>111.66030037778808</v>
          </cell>
          <cell r="X124">
            <v>106.57829025588117</v>
          </cell>
          <cell r="Y124">
            <v>101.66245129675278</v>
          </cell>
          <cell r="Z124">
            <v>96.902586106871169</v>
          </cell>
          <cell r="AA124">
            <v>92.306574490329041</v>
          </cell>
          <cell r="AB124">
            <v>87.860974428380018</v>
          </cell>
          <cell r="AC124">
            <v>83.560223706370422</v>
          </cell>
          <cell r="AD124">
            <v>79.401309458029516</v>
          </cell>
          <cell r="AE124">
            <v>75.377047156096296</v>
          </cell>
          <cell r="AF124">
            <v>71.482801621692715</v>
          </cell>
          <cell r="AG124">
            <v>67.713705916996801</v>
          </cell>
          <cell r="AH124">
            <v>64.064893104186595</v>
          </cell>
          <cell r="AI124">
            <v>60.531728004384021</v>
          </cell>
          <cell r="AJ124">
            <v>57.109807197654938</v>
          </cell>
          <cell r="AK124">
            <v>53.794959023009071</v>
          </cell>
          <cell r="AL124">
            <v>50.583011819456182</v>
          </cell>
          <cell r="AM124">
            <v>47.469793926006005</v>
          </cell>
          <cell r="AN124">
            <v>44.451597199556097</v>
          </cell>
          <cell r="AO124">
            <v>41.524713497004008</v>
          </cell>
          <cell r="AP124">
            <v>38.685666434191184</v>
          </cell>
          <cell r="AQ124">
            <v>35.930747868015182</v>
          </cell>
          <cell r="AR124">
            <v>33.256944932205258</v>
          </cell>
          <cell r="AS124">
            <v>30.660781242602873</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17.419129147414544</v>
          </cell>
          <cell r="H126">
            <v>18.015780151360637</v>
          </cell>
          <cell r="I126">
            <v>15.575631443196064</v>
          </cell>
          <cell r="J126">
            <v>15.866835902833675</v>
          </cell>
          <cell r="K126">
            <v>14.982798208062695</v>
          </cell>
          <cell r="L126">
            <v>14.014621536276469</v>
          </cell>
          <cell r="M126">
            <v>13.526825406015664</v>
          </cell>
          <cell r="N126">
            <v>12.715119119374105</v>
          </cell>
          <cell r="O126">
            <v>11.761089760524447</v>
          </cell>
          <cell r="P126">
            <v>10.812952313833987</v>
          </cell>
          <cell r="Q126">
            <v>9.779145324405782</v>
          </cell>
          <cell r="R126">
            <v>8.2085655526123542</v>
          </cell>
          <cell r="S126">
            <v>7.3011296048904937</v>
          </cell>
          <cell r="T126">
            <v>6.2747425293609238</v>
          </cell>
          <cell r="U126">
            <v>5.1598184381636791</v>
          </cell>
          <cell r="V126">
            <v>4.187695449751077</v>
          </cell>
          <cell r="W126">
            <v>3.9981902206024205</v>
          </cell>
          <cell r="X126">
            <v>3.8162200566169702</v>
          </cell>
          <cell r="Y126">
            <v>3.6401999385808805</v>
          </cell>
          <cell r="Z126">
            <v>3.4697647311778717</v>
          </cell>
          <cell r="AA126">
            <v>3.3051965844250693</v>
          </cell>
          <cell r="AB126">
            <v>3.1460141835873774</v>
          </cell>
          <cell r="AC126">
            <v>2.9920183639468267</v>
          </cell>
          <cell r="AD126">
            <v>2.8431012446145165</v>
          </cell>
          <cell r="AE126">
            <v>2.6990055711630685</v>
          </cell>
          <cell r="AF126">
            <v>2.5595653729941743</v>
          </cell>
          <cell r="AG126">
            <v>2.4246063809796095</v>
          </cell>
          <cell r="AH126">
            <v>2.2939543259911508</v>
          </cell>
          <cell r="AI126">
            <v>2.1674432374304891</v>
          </cell>
          <cell r="AJ126">
            <v>2.044915443229232</v>
          </cell>
          <cell r="AK126">
            <v>1.9262215698489014</v>
          </cell>
          <cell r="AL126">
            <v>1.8112122437510194</v>
          </cell>
          <cell r="AM126">
            <v>1.699738091397109</v>
          </cell>
          <cell r="AN126">
            <v>1.5916663363085231</v>
          </cell>
          <cell r="AO126">
            <v>1.4868642020066145</v>
          </cell>
          <cell r="AP126">
            <v>1.3852072105426523</v>
          </cell>
          <cell r="AQ126">
            <v>1.2865625854379896</v>
          </cell>
          <cell r="AR126">
            <v>1.1908224458037258</v>
          </cell>
          <cell r="AS126">
            <v>1.0978623136911296</v>
          </cell>
        </row>
        <row r="127">
          <cell r="F127">
            <v>0</v>
          </cell>
          <cell r="G127">
            <v>710.72145611710062</v>
          </cell>
          <cell r="H127">
            <v>735.06553593473245</v>
          </cell>
          <cell r="I127">
            <v>635.5045287034153</v>
          </cell>
          <cell r="J127">
            <v>647.38602150537633</v>
          </cell>
          <cell r="K127">
            <v>611.31621845306404</v>
          </cell>
          <cell r="L127">
            <v>571.81344376626816</v>
          </cell>
          <cell r="M127">
            <v>551.91077394544629</v>
          </cell>
          <cell r="N127">
            <v>518.7921794910892</v>
          </cell>
          <cell r="O127">
            <v>479.86663221706073</v>
          </cell>
          <cell r="P127">
            <v>441.18148205781682</v>
          </cell>
          <cell r="Q127">
            <v>399.00091133855636</v>
          </cell>
          <cell r="R127">
            <v>334.91936438459925</v>
          </cell>
          <cell r="S127">
            <v>297.89488442122479</v>
          </cell>
          <cell r="T127">
            <v>256.01705512868398</v>
          </cell>
          <cell r="U127">
            <v>210.5268089257988</v>
          </cell>
          <cell r="V127">
            <v>170.86301976604844</v>
          </cell>
          <cell r="W127">
            <v>163.13097809723007</v>
          </cell>
          <cell r="X127">
            <v>155.7063761654623</v>
          </cell>
          <cell r="Y127">
            <v>148.52454327715844</v>
          </cell>
          <cell r="Z127">
            <v>141.57058147149232</v>
          </cell>
          <cell r="AA127">
            <v>134.85600280910236</v>
          </cell>
          <cell r="AB127">
            <v>128.36116906889944</v>
          </cell>
          <cell r="AC127">
            <v>122.07795409043288</v>
          </cell>
          <cell r="AD127">
            <v>116.00195620345856</v>
          </cell>
          <cell r="AE127">
            <v>110.12267911739436</v>
          </cell>
          <cell r="AF127">
            <v>104.4333510318647</v>
          </cell>
          <cell r="AG127">
            <v>98.926861556475274</v>
          </cell>
          <cell r="AH127">
            <v>93.596100300831708</v>
          </cell>
          <cell r="AI127">
            <v>88.43429546455846</v>
          </cell>
          <cell r="AJ127">
            <v>83.435013837298726</v>
          </cell>
          <cell r="AK127">
            <v>78.592160798714502</v>
          </cell>
          <cell r="AL127">
            <v>73.899641728467799</v>
          </cell>
          <cell r="AM127">
            <v>69.351362006220597</v>
          </cell>
          <cell r="AN127">
            <v>64.94190419167245</v>
          </cell>
          <cell r="AO127">
            <v>60.665850844522893</v>
          </cell>
          <cell r="AP127">
            <v>56.518123114490265</v>
          </cell>
          <cell r="AQ127">
            <v>52.493303561274118</v>
          </cell>
          <cell r="AR127">
            <v>48.586990514630337</v>
          </cell>
          <cell r="AS127">
            <v>44.794105124277237</v>
          </cell>
        </row>
        <row r="128">
          <cell r="F128">
            <v>0</v>
          </cell>
          <cell r="G128">
            <v>160.54980479243525</v>
          </cell>
          <cell r="H128">
            <v>166.04905802157694</v>
          </cell>
          <cell r="I128">
            <v>143.55853077162638</v>
          </cell>
          <cell r="J128">
            <v>146.24252368274409</v>
          </cell>
          <cell r="K128">
            <v>138.09446541166218</v>
          </cell>
          <cell r="L128">
            <v>129.1709093403795</v>
          </cell>
          <cell r="M128">
            <v>124.67495705544557</v>
          </cell>
          <cell r="N128">
            <v>117.19356778700229</v>
          </cell>
          <cell r="O128">
            <v>108.40040562411086</v>
          </cell>
          <cell r="P128">
            <v>99.661548434734939</v>
          </cell>
          <cell r="Q128">
            <v>90.133086423740039</v>
          </cell>
          <cell r="R128">
            <v>75.657260816246406</v>
          </cell>
          <cell r="S128">
            <v>67.293543948689489</v>
          </cell>
          <cell r="T128">
            <v>57.833470300736224</v>
          </cell>
          <cell r="U128">
            <v>47.55736271319536</v>
          </cell>
          <cell r="V128">
            <v>38.597433964573177</v>
          </cell>
          <cell r="W128">
            <v>36.850789382660864</v>
          </cell>
          <cell r="X128">
            <v>35.173594497734726</v>
          </cell>
          <cell r="Y128">
            <v>33.551240397763536</v>
          </cell>
          <cell r="Z128">
            <v>31.980361678928578</v>
          </cell>
          <cell r="AA128">
            <v>30.463558880544312</v>
          </cell>
          <cell r="AB128">
            <v>28.996395788486069</v>
          </cell>
          <cell r="AC128">
            <v>27.577036727943646</v>
          </cell>
          <cell r="AD128">
            <v>26.204487375061507</v>
          </cell>
          <cell r="AE128">
            <v>24.876376649876473</v>
          </cell>
          <cell r="AF128">
            <v>23.591174823380037</v>
          </cell>
          <cell r="AG128">
            <v>22.347275680113267</v>
          </cell>
          <cell r="AH128">
            <v>21.143073004617232</v>
          </cell>
          <cell r="AI128">
            <v>19.977037067883426</v>
          </cell>
          <cell r="AJ128">
            <v>18.847714627353763</v>
          </cell>
          <cell r="AK128">
            <v>17.753728926920598</v>
          </cell>
          <cell r="AL128">
            <v>16.693703210476265</v>
          </cell>
          <cell r="AM128">
            <v>15.666260721913114</v>
          </cell>
          <cell r="AN128">
            <v>14.670177678024338</v>
          </cell>
          <cell r="AO128">
            <v>13.704230295603134</v>
          </cell>
          <cell r="AP128">
            <v>12.767271277893121</v>
          </cell>
          <cell r="AQ128">
            <v>11.858076841687495</v>
          </cell>
          <cell r="AR128">
            <v>10.975652663130726</v>
          </cell>
          <cell r="AS128">
            <v>10.118851445466436</v>
          </cell>
        </row>
        <row r="129">
          <cell r="F129">
            <v>0</v>
          </cell>
          <cell r="G129">
            <v>421.10220041309981</v>
          </cell>
          <cell r="H129">
            <v>435.52605871933872</v>
          </cell>
          <cell r="I129">
            <v>376.53619868401091</v>
          </cell>
          <cell r="J129">
            <v>383.57597878356347</v>
          </cell>
          <cell r="K129">
            <v>362.20463378888911</v>
          </cell>
          <cell r="L129">
            <v>338.79925436793656</v>
          </cell>
          <cell r="M129">
            <v>327.0069298454269</v>
          </cell>
          <cell r="N129">
            <v>307.38417485571256</v>
          </cell>
          <cell r="O129">
            <v>284.32080246376267</v>
          </cell>
          <cell r="P129">
            <v>261.39986527358911</v>
          </cell>
          <cell r="Q129">
            <v>236.40789269180965</v>
          </cell>
          <cell r="R129">
            <v>198.43959977489988</v>
          </cell>
          <cell r="S129">
            <v>176.50260906280454</v>
          </cell>
          <cell r="T129">
            <v>151.69001066461075</v>
          </cell>
          <cell r="U129">
            <v>124.73705658042678</v>
          </cell>
          <cell r="V129">
            <v>101.23627614368115</v>
          </cell>
          <cell r="W129">
            <v>96.655044308900685</v>
          </cell>
          <cell r="X129">
            <v>92.255970404842785</v>
          </cell>
          <cell r="Y129">
            <v>88.000737069428155</v>
          </cell>
          <cell r="Z129">
            <v>83.880517266366269</v>
          </cell>
          <cell r="AA129">
            <v>79.902131887336154</v>
          </cell>
          <cell r="AB129">
            <v>76.053945293591241</v>
          </cell>
          <cell r="AC129">
            <v>72.331142738063946</v>
          </cell>
          <cell r="AD129">
            <v>68.731116232759362</v>
          </cell>
          <cell r="AE129">
            <v>65.247646729381884</v>
          </cell>
          <cell r="AF129">
            <v>61.876721938708556</v>
          </cell>
          <cell r="AG129">
            <v>58.614128957055257</v>
          </cell>
          <cell r="AH129">
            <v>55.455654880737875</v>
          </cell>
          <cell r="AI129">
            <v>52.397287420533452</v>
          </cell>
          <cell r="AJ129">
            <v>49.435214901680169</v>
          </cell>
          <cell r="AK129">
            <v>46.565826263877355</v>
          </cell>
          <cell r="AL129">
            <v>43.785510446824347</v>
          </cell>
          <cell r="AM129">
            <v>41.090656390220474</v>
          </cell>
          <cell r="AN129">
            <v>38.478054262687365</v>
          </cell>
          <cell r="AO129">
            <v>35.944494232846651</v>
          </cell>
          <cell r="AP129">
            <v>33.48696708378111</v>
          </cell>
          <cell r="AQ129">
            <v>31.102262984112365</v>
          </cell>
          <cell r="AR129">
            <v>28.787773945845494</v>
          </cell>
          <cell r="AS129">
            <v>26.54049075206327</v>
          </cell>
        </row>
        <row r="130">
          <cell r="F130">
            <v>0</v>
          </cell>
          <cell r="G130">
            <v>478.39644447628257</v>
          </cell>
          <cell r="H130">
            <v>494.78278138586228</v>
          </cell>
          <cell r="I130">
            <v>427.7668900574148</v>
          </cell>
          <cell r="J130">
            <v>435.76448723505251</v>
          </cell>
          <cell r="K130">
            <v>411.48540379854109</v>
          </cell>
          <cell r="L130">
            <v>384.89553966195433</v>
          </cell>
          <cell r="M130">
            <v>371.49877726521333</v>
          </cell>
          <cell r="N130">
            <v>349.2061931640153</v>
          </cell>
          <cell r="O130">
            <v>323.00486878452381</v>
          </cell>
          <cell r="P130">
            <v>296.96535902872984</v>
          </cell>
          <cell r="Q130">
            <v>268.57303333714435</v>
          </cell>
          <cell r="R130">
            <v>225.43885755638388</v>
          </cell>
          <cell r="S130">
            <v>200.51716788370939</v>
          </cell>
          <cell r="T130">
            <v>172.3286216346774</v>
          </cell>
          <cell r="U130">
            <v>141.7085075878808</v>
          </cell>
          <cell r="V130">
            <v>115.01026238201902</v>
          </cell>
          <cell r="W130">
            <v>109.80571816702671</v>
          </cell>
          <cell r="X130">
            <v>104.80811589226968</v>
          </cell>
          <cell r="Y130">
            <v>99.973924819218269</v>
          </cell>
          <cell r="Z130">
            <v>95.293116924336857</v>
          </cell>
          <cell r="AA130">
            <v>90.773441134902953</v>
          </cell>
          <cell r="AB130">
            <v>86.401678692619598</v>
          </cell>
          <cell r="AC130">
            <v>82.172359766467366</v>
          </cell>
          <cell r="AD130">
            <v>78.082521531310732</v>
          </cell>
          <cell r="AE130">
            <v>74.125098788749568</v>
          </cell>
          <cell r="AF130">
            <v>70.295533346267703</v>
          </cell>
          <cell r="AG130">
            <v>66.589039101723131</v>
          </cell>
          <cell r="AH130">
            <v>63.000829952973831</v>
          </cell>
          <cell r="AI130">
            <v>59.526347707503618</v>
          </cell>
          <cell r="AJ130">
            <v>56.161262082422098</v>
          </cell>
          <cell r="AK130">
            <v>52.901470704464707</v>
          </cell>
          <cell r="AL130">
            <v>49.742871200366856</v>
          </cell>
          <cell r="AM130">
            <v>46.681361196863975</v>
          </cell>
          <cell r="AN130">
            <v>43.713294139943109</v>
          </cell>
          <cell r="AO130">
            <v>40.835023475591299</v>
          </cell>
          <cell r="AP130">
            <v>38.0431305594214</v>
          </cell>
          <cell r="AQ130">
            <v>35.33396883742045</v>
          </cell>
          <cell r="AR130">
            <v>32.704575484452931</v>
          </cell>
          <cell r="AS130">
            <v>30.151531856131687</v>
          </cell>
        </row>
        <row r="131">
          <cell r="F131">
            <v>0</v>
          </cell>
          <cell r="G131">
            <v>473.77932590708838</v>
          </cell>
          <cell r="H131">
            <v>490.0075143577908</v>
          </cell>
          <cell r="I131">
            <v>423.63840943391705</v>
          </cell>
          <cell r="J131">
            <v>431.55881988731346</v>
          </cell>
          <cell r="K131">
            <v>407.51405969519919</v>
          </cell>
          <cell r="L131">
            <v>381.18082070053163</v>
          </cell>
          <cell r="M131">
            <v>367.91335366361881</v>
          </cell>
          <cell r="N131">
            <v>345.83592062634989</v>
          </cell>
          <cell r="O131">
            <v>319.88747149860166</v>
          </cell>
          <cell r="P131">
            <v>294.09927528289427</v>
          </cell>
          <cell r="Q131">
            <v>265.98097072103678</v>
          </cell>
          <cell r="R131">
            <v>223.26309319304085</v>
          </cell>
          <cell r="S131">
            <v>198.5819287113288</v>
          </cell>
          <cell r="T131">
            <v>170.66543686785886</v>
          </cell>
          <cell r="U131">
            <v>140.34084486933139</v>
          </cell>
          <cell r="V131">
            <v>113.90027081702476</v>
          </cell>
          <cell r="W131">
            <v>108.74595690373451</v>
          </cell>
          <cell r="X131">
            <v>103.7965876844917</v>
          </cell>
          <cell r="Y131">
            <v>99.009052546341422</v>
          </cell>
          <cell r="Z131">
            <v>94.373420248602955</v>
          </cell>
          <cell r="AA131">
            <v>89.897364931802329</v>
          </cell>
          <cell r="AB131">
            <v>85.567795415042227</v>
          </cell>
          <cell r="AC131">
            <v>81.379294657951348</v>
          </cell>
          <cell r="AD131">
            <v>77.328928430328574</v>
          </cell>
          <cell r="AE131">
            <v>73.409699721694295</v>
          </cell>
          <cell r="AF131">
            <v>69.617094331739139</v>
          </cell>
          <cell r="AG131">
            <v>65.946372350138176</v>
          </cell>
          <cell r="AH131">
            <v>62.392793866566535</v>
          </cell>
          <cell r="AI131">
            <v>58.951844680714814</v>
          </cell>
          <cell r="AJ131">
            <v>55.619236302289046</v>
          </cell>
          <cell r="AK131">
            <v>52.39090595101078</v>
          </cell>
          <cell r="AL131">
            <v>49.262790846601526</v>
          </cell>
          <cell r="AM131">
            <v>46.230828208782818</v>
          </cell>
          <cell r="AN131">
            <v>43.291406677307116</v>
          </cell>
          <cell r="AO131">
            <v>40.440914891926894</v>
          </cell>
          <cell r="AP131">
            <v>37.675967202410092</v>
          </cell>
          <cell r="AQ131">
            <v>34.992952248509177</v>
          </cell>
          <cell r="AR131">
            <v>32.388935800023027</v>
          </cell>
          <cell r="AS131">
            <v>29.860532206719579</v>
          </cell>
        </row>
        <row r="132">
          <cell r="F132">
            <v>0</v>
          </cell>
          <cell r="G132">
            <v>34.733323781892857</v>
          </cell>
          <cell r="H132">
            <v>35.923031506628739</v>
          </cell>
          <cell r="I132">
            <v>31.057433781312636</v>
          </cell>
          <cell r="J132">
            <v>31.638088456855098</v>
          </cell>
          <cell r="K132">
            <v>29.87533859559489</v>
          </cell>
          <cell r="L132">
            <v>27.944817641611511</v>
          </cell>
          <cell r="M132">
            <v>26.972163911995089</v>
          </cell>
          <cell r="N132">
            <v>25.353641135619448</v>
          </cell>
          <cell r="O132">
            <v>23.45132958273248</v>
          </cell>
          <cell r="P132">
            <v>21.560766360717167</v>
          </cell>
          <cell r="Q132">
            <v>19.499380134809119</v>
          </cell>
          <cell r="R132">
            <v>16.367681915148733</v>
          </cell>
          <cell r="S132">
            <v>14.558276501317792</v>
          </cell>
          <cell r="T132">
            <v>12.511685404930516</v>
          </cell>
          <cell r="U132">
            <v>10.288553632723962</v>
          </cell>
          <cell r="V132">
            <v>8.3501638184795564</v>
          </cell>
          <cell r="W132">
            <v>7.9722949579481996</v>
          </cell>
          <cell r="X132">
            <v>7.6094508357844406</v>
          </cell>
          <cell r="Y132">
            <v>7.2584709618691052</v>
          </cell>
          <cell r="Z132">
            <v>6.918627265179973</v>
          </cell>
          <cell r="AA132">
            <v>6.5904823460523971</v>
          </cell>
          <cell r="AB132">
            <v>6.2730764745025418</v>
          </cell>
          <cell r="AC132">
            <v>5.9660125208819261</v>
          </cell>
          <cell r="AD132">
            <v>5.6690753732976207</v>
          </cell>
          <cell r="AE132">
            <v>5.3817520726203352</v>
          </cell>
          <cell r="AF132">
            <v>5.1037116774763351</v>
          </cell>
          <cell r="AG132">
            <v>4.8346066994231975</v>
          </cell>
          <cell r="AH132">
            <v>4.5740896500184993</v>
          </cell>
          <cell r="AI132">
            <v>4.3218295878885051</v>
          </cell>
          <cell r="AJ132">
            <v>4.0775121187281673</v>
          </cell>
          <cell r="AK132">
            <v>3.8408393953011224</v>
          </cell>
          <cell r="AL132">
            <v>3.6115135703710086</v>
          </cell>
          <cell r="AM132">
            <v>3.3892367967014643</v>
          </cell>
          <cell r="AN132">
            <v>3.1737443211935004</v>
          </cell>
          <cell r="AO132">
            <v>2.9647713907481288</v>
          </cell>
          <cell r="AP132">
            <v>2.7620697993350478</v>
          </cell>
          <cell r="AQ132">
            <v>2.5653747938552685</v>
          </cell>
          <cell r="AR132">
            <v>2.374471262415863</v>
          </cell>
          <cell r="AS132">
            <v>2.1891109989865294</v>
          </cell>
        </row>
        <row r="133">
          <cell r="F133">
            <v>0</v>
          </cell>
          <cell r="G133">
            <v>10.178647754814524</v>
          </cell>
          <cell r="H133">
            <v>10.527293220975793</v>
          </cell>
          <cell r="I133">
            <v>9.1014231927109535</v>
          </cell>
          <cell r="J133">
            <v>9.2715848347883512</v>
          </cell>
          <cell r="K133">
            <v>8.7550085914583207</v>
          </cell>
          <cell r="L133">
            <v>8.189266801318178</v>
          </cell>
          <cell r="M133">
            <v>7.9042293035151774</v>
          </cell>
          <cell r="N133">
            <v>7.4299190034896876</v>
          </cell>
          <cell r="O133">
            <v>6.872444016691996</v>
          </cell>
          <cell r="P133">
            <v>6.3184118942282943</v>
          </cell>
          <cell r="Q133">
            <v>5.7143198582371131</v>
          </cell>
          <cell r="R133">
            <v>4.7965714373698702</v>
          </cell>
          <cell r="S133">
            <v>4.2663227209299874</v>
          </cell>
          <cell r="T133">
            <v>3.666566417759094</v>
          </cell>
          <cell r="U133">
            <v>3.0150746295293787</v>
          </cell>
          <cell r="V133">
            <v>2.4470268591918942</v>
          </cell>
          <cell r="W133">
            <v>2.3362918758941853</v>
          </cell>
          <cell r="X133">
            <v>2.2299599126014829</v>
          </cell>
          <cell r="Y133">
            <v>2.1271047833876229</v>
          </cell>
          <cell r="Z133">
            <v>2.0275131260497203</v>
          </cell>
          <cell r="AA133">
            <v>1.9313498113809138</v>
          </cell>
          <cell r="AB133">
            <v>1.8383335892046724</v>
          </cell>
          <cell r="AC133">
            <v>1.7483480801376037</v>
          </cell>
          <cell r="AD133">
            <v>1.6613302453470369</v>
          </cell>
          <cell r="AE133">
            <v>1.5771297614627569</v>
          </cell>
          <cell r="AF133">
            <v>1.4956496456652704</v>
          </cell>
          <cell r="AG133">
            <v>1.4167880659941092</v>
          </cell>
          <cell r="AH133">
            <v>1.340443190488805</v>
          </cell>
          <cell r="AI133">
            <v>1.2665180363298643</v>
          </cell>
          <cell r="AJ133">
            <v>1.1949204698387681</v>
          </cell>
          <cell r="AK133">
            <v>1.1255632064779724</v>
          </cell>
          <cell r="AL133">
            <v>1.0583589617099332</v>
          </cell>
          <cell r="AM133">
            <v>0.99322045099710587</v>
          </cell>
          <cell r="AN133">
            <v>0.93007008808389591</v>
          </cell>
          <cell r="AO133">
            <v>0.86883028671470852</v>
          </cell>
          <cell r="AP133">
            <v>0.80942830977492342</v>
          </cell>
          <cell r="AQ133">
            <v>0.75178657100894575</v>
          </cell>
          <cell r="AR133">
            <v>0.69584203158410485</v>
          </cell>
          <cell r="AS133">
            <v>0.64152195438578052</v>
          </cell>
        </row>
        <row r="134">
          <cell r="F134">
            <v>0</v>
          </cell>
          <cell r="G134">
            <v>18.678343302649331</v>
          </cell>
          <cell r="H134">
            <v>19.318125704471043</v>
          </cell>
          <cell r="I134">
            <v>16.701580704149997</v>
          </cell>
          <cell r="J134">
            <v>17.013836088580685</v>
          </cell>
          <cell r="K134">
            <v>16.065892054428673</v>
          </cell>
          <cell r="L134">
            <v>15.027726707573562</v>
          </cell>
          <cell r="M134">
            <v>14.504668206450532</v>
          </cell>
          <cell r="N134">
            <v>13.63428435691922</v>
          </cell>
          <cell r="O134">
            <v>12.611289020321395</v>
          </cell>
          <cell r="P134">
            <v>11.594611517243674</v>
          </cell>
          <cell r="Q134">
            <v>10.486071492435116</v>
          </cell>
          <cell r="R134">
            <v>8.8019558335240919</v>
          </cell>
          <cell r="S134">
            <v>7.828922106448843</v>
          </cell>
          <cell r="T134">
            <v>6.7283383748568939</v>
          </cell>
          <cell r="U134">
            <v>5.5328173614044269</v>
          </cell>
          <cell r="V134">
            <v>4.4904204220222388</v>
          </cell>
          <cell r="W134">
            <v>4.2872160196821136</v>
          </cell>
          <cell r="X134">
            <v>4.092091386010968</v>
          </cell>
          <cell r="Y134">
            <v>3.9033469220927515</v>
          </cell>
          <cell r="Z134">
            <v>3.7205910972871155</v>
          </cell>
          <cell r="AA134">
            <v>3.5441264579979657</v>
          </cell>
          <cell r="AB134">
            <v>3.3734368956539349</v>
          </cell>
          <cell r="AC134">
            <v>3.2083088480875612</v>
          </cell>
          <cell r="AD134">
            <v>3.0486266357914698</v>
          </cell>
          <cell r="AE134">
            <v>2.8941144076326877</v>
          </cell>
          <cell r="AF134">
            <v>2.744594195138331</v>
          </cell>
          <cell r="AG134">
            <v>2.5998791314118703</v>
          </cell>
          <cell r="AH134">
            <v>2.4597823495567761</v>
          </cell>
          <cell r="AI134">
            <v>2.324125881100163</v>
          </cell>
          <cell r="AJ134">
            <v>2.1927406559927909</v>
          </cell>
          <cell r="AK134">
            <v>2.0654665026090626</v>
          </cell>
          <cell r="AL134">
            <v>1.9421432493233823</v>
          </cell>
          <cell r="AM134">
            <v>1.822610724510153</v>
          </cell>
          <cell r="AN134">
            <v>1.7067265533910667</v>
          </cell>
          <cell r="AO134">
            <v>1.5943483611878155</v>
          </cell>
          <cell r="AP134">
            <v>1.4853426715457356</v>
          </cell>
          <cell r="AQ134">
            <v>1.379567109686519</v>
          </cell>
          <cell r="AR134">
            <v>1.2769059961027904</v>
          </cell>
          <cell r="AS134">
            <v>1.1772258544398859</v>
          </cell>
        </row>
        <row r="135">
          <cell r="F135">
            <v>0</v>
          </cell>
          <cell r="G135">
            <v>3.1480353880869658</v>
          </cell>
          <cell r="H135">
            <v>3.2558638827760187</v>
          </cell>
          <cell r="I135">
            <v>2.8148731523848309</v>
          </cell>
          <cell r="J135">
            <v>2.8675004643675313</v>
          </cell>
          <cell r="K135">
            <v>2.7077346159149447</v>
          </cell>
          <cell r="L135">
            <v>2.5327629282427351</v>
          </cell>
          <cell r="M135">
            <v>2.4446070010871681</v>
          </cell>
          <cell r="N135">
            <v>2.2979130938627899</v>
          </cell>
          <cell r="O135">
            <v>2.1254981494923699</v>
          </cell>
          <cell r="P135">
            <v>1.9541480085242147</v>
          </cell>
          <cell r="Q135">
            <v>1.7673154200733341</v>
          </cell>
          <cell r="R135">
            <v>1.4834757022793412</v>
          </cell>
          <cell r="S135">
            <v>1.3194812538958725</v>
          </cell>
          <cell r="T135">
            <v>1.1339896137399259</v>
          </cell>
          <cell r="U135">
            <v>0.9324973081018697</v>
          </cell>
          <cell r="V135">
            <v>0.75681243067790538</v>
          </cell>
          <cell r="W135">
            <v>0.72256449769923259</v>
          </cell>
          <cell r="X135">
            <v>0.68967832348499458</v>
          </cell>
          <cell r="Y135">
            <v>0.65786745877967723</v>
          </cell>
          <cell r="Z135">
            <v>0.6270659152731094</v>
          </cell>
          <cell r="AA135">
            <v>0.59732468393224136</v>
          </cell>
          <cell r="AB135">
            <v>0.56855678016639355</v>
          </cell>
          <cell r="AC135">
            <v>0.54072621035183621</v>
          </cell>
          <cell r="AD135">
            <v>0.51381347794238252</v>
          </cell>
          <cell r="AE135">
            <v>0.48777209117404852</v>
          </cell>
          <cell r="AF135">
            <v>0.46257205536039292</v>
          </cell>
          <cell r="AG135">
            <v>0.43818187608065229</v>
          </cell>
          <cell r="AH135">
            <v>0.4145700589140634</v>
          </cell>
          <cell r="AI135">
            <v>0.39170660917418482</v>
          </cell>
          <cell r="AJ135">
            <v>0.36956303190889733</v>
          </cell>
          <cell r="AK135">
            <v>0.34811233190040386</v>
          </cell>
          <cell r="AL135">
            <v>0.32732751393090714</v>
          </cell>
          <cell r="AM135">
            <v>0.30718158278261004</v>
          </cell>
          <cell r="AN135">
            <v>0.28765054270635959</v>
          </cell>
          <cell r="AO135">
            <v>0.26871039795300261</v>
          </cell>
          <cell r="AP135">
            <v>0.25033865250770826</v>
          </cell>
          <cell r="AQ135">
            <v>0.23251131062132344</v>
          </cell>
          <cell r="AR135">
            <v>0.21520887574766132</v>
          </cell>
          <cell r="AS135">
            <v>0.19840885187189089</v>
          </cell>
        </row>
        <row r="136">
          <cell r="F136">
            <v>0</v>
          </cell>
          <cell r="G136">
            <v>1.3641486681710187</v>
          </cell>
          <cell r="H136">
            <v>1.4108743492029414</v>
          </cell>
          <cell r="I136">
            <v>1.2197783660334267</v>
          </cell>
          <cell r="J136">
            <v>1.2425835345592635</v>
          </cell>
          <cell r="K136">
            <v>1.1733516668964761</v>
          </cell>
          <cell r="L136">
            <v>1.0975306022385185</v>
          </cell>
          <cell r="M136">
            <v>1.0593297004711062</v>
          </cell>
          <cell r="N136">
            <v>0.9957623406738757</v>
          </cell>
          <cell r="O136">
            <v>0.92104919811336028</v>
          </cell>
          <cell r="P136">
            <v>0.84679747036049302</v>
          </cell>
          <cell r="Q136">
            <v>0.76583668203177802</v>
          </cell>
          <cell r="R136">
            <v>0.64283947098771455</v>
          </cell>
          <cell r="S136">
            <v>0.57177521002154463</v>
          </cell>
          <cell r="T136">
            <v>0.49139549928730125</v>
          </cell>
          <cell r="U136">
            <v>0.40408216684414355</v>
          </cell>
          <cell r="V136">
            <v>0.32795205329375904</v>
          </cell>
          <cell r="W136">
            <v>0.31311128233633412</v>
          </cell>
          <cell r="X136">
            <v>0.29886060684349769</v>
          </cell>
          <cell r="Y136">
            <v>0.28507589880452677</v>
          </cell>
          <cell r="Z136">
            <v>0.27172856328501405</v>
          </cell>
          <cell r="AA136">
            <v>0.25884069637063795</v>
          </cell>
          <cell r="AB136">
            <v>0.24637460473877051</v>
          </cell>
          <cell r="AC136">
            <v>0.23431469115246234</v>
          </cell>
          <cell r="AD136">
            <v>0.22265250710836576</v>
          </cell>
          <cell r="AE136">
            <v>0.21136790617542103</v>
          </cell>
          <cell r="AF136">
            <v>0.20044789065617025</v>
          </cell>
          <cell r="AG136">
            <v>0.18987881296828266</v>
          </cell>
          <cell r="AH136">
            <v>0.17964702552942746</v>
          </cell>
          <cell r="AI136">
            <v>0.16973953064214675</v>
          </cell>
          <cell r="AJ136">
            <v>0.1601439804938555</v>
          </cell>
          <cell r="AK136">
            <v>0.15084867715684167</v>
          </cell>
          <cell r="AL136">
            <v>0.1418419227033931</v>
          </cell>
          <cell r="AM136">
            <v>0.13311201920579768</v>
          </cell>
          <cell r="AN136">
            <v>0.12464856850608914</v>
          </cell>
          <cell r="AO136">
            <v>0.11644117244630114</v>
          </cell>
          <cell r="AP136">
            <v>0.10848008275334024</v>
          </cell>
          <cell r="AQ136">
            <v>0.10075490126924015</v>
          </cell>
          <cell r="AR136">
            <v>9.3257179490653236E-2</v>
          </cell>
          <cell r="AS136">
            <v>8.5977169144486054E-2</v>
          </cell>
        </row>
        <row r="137">
          <cell r="F137">
            <v>0</v>
          </cell>
          <cell r="G137">
            <v>2.7282973363420373</v>
          </cell>
          <cell r="H137">
            <v>2.8217486984058828</v>
          </cell>
          <cell r="I137">
            <v>2.4395567320668534</v>
          </cell>
          <cell r="J137">
            <v>2.485167069118527</v>
          </cell>
          <cell r="K137">
            <v>2.3467033337929522</v>
          </cell>
          <cell r="L137">
            <v>2.195061204477037</v>
          </cell>
          <cell r="M137">
            <v>2.1186594009422124</v>
          </cell>
          <cell r="N137">
            <v>1.9915246813477514</v>
          </cell>
          <cell r="O137">
            <v>1.8420983962267206</v>
          </cell>
          <cell r="P137">
            <v>1.693594940720986</v>
          </cell>
          <cell r="Q137">
            <v>1.531673364063556</v>
          </cell>
          <cell r="R137">
            <v>1.2856789419754291</v>
          </cell>
          <cell r="S137">
            <v>1.1435504200430893</v>
          </cell>
          <cell r="T137">
            <v>0.9827909985746025</v>
          </cell>
          <cell r="U137">
            <v>0.80816433368828711</v>
          </cell>
          <cell r="V137">
            <v>0.65590410658751808</v>
          </cell>
          <cell r="W137">
            <v>0.62622256467266824</v>
          </cell>
          <cell r="X137">
            <v>0.59772121368699538</v>
          </cell>
          <cell r="Y137">
            <v>0.57015179760905355</v>
          </cell>
          <cell r="Z137">
            <v>0.54345712657002809</v>
          </cell>
          <cell r="AA137">
            <v>0.51768139274127589</v>
          </cell>
          <cell r="AB137">
            <v>0.49274920947754103</v>
          </cell>
          <cell r="AC137">
            <v>0.46862938230492468</v>
          </cell>
          <cell r="AD137">
            <v>0.44530501421673152</v>
          </cell>
          <cell r="AE137">
            <v>0.42273581235084207</v>
          </cell>
          <cell r="AF137">
            <v>0.40089578131234049</v>
          </cell>
          <cell r="AG137">
            <v>0.37975762593656531</v>
          </cell>
          <cell r="AH137">
            <v>0.35929405105885492</v>
          </cell>
          <cell r="AI137">
            <v>0.3394790612842935</v>
          </cell>
          <cell r="AJ137">
            <v>0.32028796098771101</v>
          </cell>
          <cell r="AK137">
            <v>0.30169735431368333</v>
          </cell>
          <cell r="AL137">
            <v>0.28368384540678621</v>
          </cell>
          <cell r="AM137">
            <v>0.26622403841159537</v>
          </cell>
          <cell r="AN137">
            <v>0.24929713701217829</v>
          </cell>
          <cell r="AO137">
            <v>0.23288234489260229</v>
          </cell>
          <cell r="AP137">
            <v>0.21696016550668049</v>
          </cell>
          <cell r="AQ137">
            <v>0.2015098025384803</v>
          </cell>
          <cell r="AR137">
            <v>0.18651435898130647</v>
          </cell>
          <cell r="AS137">
            <v>0.17195433828897211</v>
          </cell>
        </row>
        <row r="138">
          <cell r="F138">
            <v>0</v>
          </cell>
          <cell r="G138">
            <v>18.678343302649331</v>
          </cell>
          <cell r="H138">
            <v>19.318125704471043</v>
          </cell>
          <cell r="I138">
            <v>16.701580704149997</v>
          </cell>
          <cell r="J138">
            <v>17.013836088580685</v>
          </cell>
          <cell r="K138">
            <v>16.065892054428673</v>
          </cell>
          <cell r="L138">
            <v>15.027726707573562</v>
          </cell>
          <cell r="M138">
            <v>14.504668206450532</v>
          </cell>
          <cell r="N138">
            <v>13.63428435691922</v>
          </cell>
          <cell r="O138">
            <v>12.611289020321395</v>
          </cell>
          <cell r="P138">
            <v>11.594611517243674</v>
          </cell>
          <cell r="Q138">
            <v>10.486071492435116</v>
          </cell>
          <cell r="R138">
            <v>8.8019558335240919</v>
          </cell>
          <cell r="S138">
            <v>7.828922106448843</v>
          </cell>
          <cell r="T138">
            <v>6.7283383748568939</v>
          </cell>
          <cell r="U138">
            <v>5.5328173614044269</v>
          </cell>
          <cell r="V138">
            <v>4.4904204220222388</v>
          </cell>
          <cell r="W138">
            <v>4.2872160196821136</v>
          </cell>
          <cell r="X138">
            <v>4.092091386010968</v>
          </cell>
          <cell r="Y138">
            <v>3.9033469220927515</v>
          </cell>
          <cell r="Z138">
            <v>3.7205910972871155</v>
          </cell>
          <cell r="AA138">
            <v>3.5441264579979657</v>
          </cell>
          <cell r="AB138">
            <v>3.3734368956539349</v>
          </cell>
          <cell r="AC138">
            <v>3.2083088480875612</v>
          </cell>
          <cell r="AD138">
            <v>3.0486266357914698</v>
          </cell>
          <cell r="AE138">
            <v>2.8941144076326877</v>
          </cell>
          <cell r="AF138">
            <v>2.744594195138331</v>
          </cell>
          <cell r="AG138">
            <v>2.5998791314118703</v>
          </cell>
          <cell r="AH138">
            <v>2.4597823495567761</v>
          </cell>
          <cell r="AI138">
            <v>2.324125881100163</v>
          </cell>
          <cell r="AJ138">
            <v>2.1927406559927909</v>
          </cell>
          <cell r="AK138">
            <v>2.0654665026090626</v>
          </cell>
          <cell r="AL138">
            <v>1.9421432493233823</v>
          </cell>
          <cell r="AM138">
            <v>1.822610724510153</v>
          </cell>
          <cell r="AN138">
            <v>1.7067265533910667</v>
          </cell>
          <cell r="AO138">
            <v>1.5943483611878155</v>
          </cell>
          <cell r="AP138">
            <v>1.4853426715457356</v>
          </cell>
          <cell r="AQ138">
            <v>1.379567109686519</v>
          </cell>
          <cell r="AR138">
            <v>1.2769059961027904</v>
          </cell>
          <cell r="AS138">
            <v>1.1772258544398859</v>
          </cell>
        </row>
        <row r="139">
          <cell r="F139">
            <v>0</v>
          </cell>
          <cell r="G139">
            <v>6.9256778537913251</v>
          </cell>
          <cell r="H139">
            <v>7.1629005421072405</v>
          </cell>
          <cell r="I139">
            <v>6.1927209352466281</v>
          </cell>
          <cell r="J139">
            <v>6.3085010216085688</v>
          </cell>
          <cell r="K139">
            <v>5.9570161550128784</v>
          </cell>
          <cell r="L139">
            <v>5.5720784421340177</v>
          </cell>
          <cell r="M139">
            <v>5.37813540239177</v>
          </cell>
          <cell r="N139">
            <v>5.0554088064981384</v>
          </cell>
          <cell r="O139">
            <v>4.676095928883214</v>
          </cell>
          <cell r="P139">
            <v>4.2991256187532718</v>
          </cell>
          <cell r="Q139">
            <v>3.888093924161335</v>
          </cell>
          <cell r="R139">
            <v>3.2636465450145509</v>
          </cell>
          <cell r="S139">
            <v>2.9028587585709191</v>
          </cell>
          <cell r="T139">
            <v>2.4947771502278373</v>
          </cell>
          <cell r="U139">
            <v>2.0514940778241133</v>
          </cell>
          <cell r="V139">
            <v>1.6649873474913919</v>
          </cell>
          <cell r="W139">
            <v>1.5896418949383118</v>
          </cell>
          <cell r="X139">
            <v>1.5172923116669883</v>
          </cell>
          <cell r="Y139">
            <v>1.4473084093152897</v>
          </cell>
          <cell r="Z139">
            <v>1.3795450136008407</v>
          </cell>
          <cell r="AA139">
            <v>1.3141143046509312</v>
          </cell>
          <cell r="AB139">
            <v>1.2508249163660659</v>
          </cell>
          <cell r="AC139">
            <v>1.1895976627740397</v>
          </cell>
          <cell r="AD139">
            <v>1.1303896514732414</v>
          </cell>
          <cell r="AE139">
            <v>1.0730986005829068</v>
          </cell>
          <cell r="AF139">
            <v>1.0176585217928644</v>
          </cell>
          <cell r="AG139">
            <v>0.96400012737743512</v>
          </cell>
          <cell r="AH139">
            <v>0.91205412961093946</v>
          </cell>
          <cell r="AI139">
            <v>0.86175454018320652</v>
          </cell>
          <cell r="AJ139">
            <v>0.8130386701995741</v>
          </cell>
          <cell r="AK139">
            <v>0.76584713018088846</v>
          </cell>
          <cell r="AL139">
            <v>0.72012053064799575</v>
          </cell>
          <cell r="AM139">
            <v>0.67579948212174212</v>
          </cell>
          <cell r="AN139">
            <v>0.63283119395399101</v>
          </cell>
          <cell r="AO139">
            <v>0.59116287549660573</v>
          </cell>
          <cell r="AP139">
            <v>0.55074503551695819</v>
          </cell>
          <cell r="AQ139">
            <v>0.5115248833669116</v>
          </cell>
          <cell r="AR139">
            <v>0.47345952664485486</v>
          </cell>
          <cell r="AS139">
            <v>0.43649947411815998</v>
          </cell>
        </row>
        <row r="140">
          <cell r="F140">
            <v>0</v>
          </cell>
          <cell r="G140">
            <v>15.845111453371061</v>
          </cell>
          <cell r="H140">
            <v>16.387848209972628</v>
          </cell>
          <cell r="I140">
            <v>14.168194867003649</v>
          </cell>
          <cell r="J140">
            <v>14.433085670649907</v>
          </cell>
          <cell r="K140">
            <v>13.628930900105221</v>
          </cell>
          <cell r="L140">
            <v>12.748240072155101</v>
          </cell>
          <cell r="M140">
            <v>12.304521905472081</v>
          </cell>
          <cell r="N140">
            <v>11.56616257244271</v>
          </cell>
          <cell r="O140">
            <v>10.698340685778263</v>
          </cell>
          <cell r="P140">
            <v>9.8358783095718803</v>
          </cell>
          <cell r="Q140">
            <v>8.8954876143691148</v>
          </cell>
          <cell r="R140">
            <v>7.4668277014726838</v>
          </cell>
          <cell r="S140">
            <v>6.6413889779425572</v>
          </cell>
          <cell r="T140">
            <v>5.7077477224909607</v>
          </cell>
          <cell r="U140">
            <v>4.6935697841127446</v>
          </cell>
          <cell r="V140">
            <v>3.8092892344121241</v>
          </cell>
          <cell r="W140">
            <v>3.6369079717528039</v>
          </cell>
          <cell r="X140">
            <v>3.4713808948744731</v>
          </cell>
          <cell r="Y140">
            <v>3.3112662091910416</v>
          </cell>
          <cell r="Z140">
            <v>3.1562317735413172</v>
          </cell>
          <cell r="AA140">
            <v>3.0065342424589483</v>
          </cell>
          <cell r="AB140">
            <v>2.8617357935041809</v>
          </cell>
          <cell r="AC140">
            <v>2.7216552587709089</v>
          </cell>
          <cell r="AD140">
            <v>2.5861945056433253</v>
          </cell>
          <cell r="AE140">
            <v>2.4551195255760443</v>
          </cell>
          <cell r="AF140">
            <v>2.3282793453139776</v>
          </cell>
          <cell r="AG140">
            <v>2.2055154429392831</v>
          </cell>
          <cell r="AH140">
            <v>2.0866692965341191</v>
          </cell>
          <cell r="AI140">
            <v>1.9715899328433968</v>
          </cell>
          <cell r="AJ140">
            <v>1.8601339272747832</v>
          </cell>
          <cell r="AK140">
            <v>1.7521654038986993</v>
          </cell>
          <cell r="AL140">
            <v>1.6475484867855659</v>
          </cell>
          <cell r="AM140">
            <v>1.5461473000058039</v>
          </cell>
          <cell r="AN140">
            <v>1.4478410649553433</v>
          </cell>
          <cell r="AO140">
            <v>1.3525090030301132</v>
          </cell>
          <cell r="AP140">
            <v>1.2600378842887983</v>
          </cell>
          <cell r="AQ140">
            <v>1.1703069301273279</v>
          </cell>
          <cell r="AR140">
            <v>1.0832180079298952</v>
          </cell>
          <cell r="AS140">
            <v>0.99865788775518416</v>
          </cell>
        </row>
        <row r="141">
          <cell r="F141">
            <v>0</v>
          </cell>
          <cell r="G141">
            <v>7.1355468796637895</v>
          </cell>
        </row>
        <row r="142">
          <cell r="F142">
            <v>0</v>
          </cell>
          <cell r="G142">
            <v>6.2960707761739316</v>
          </cell>
        </row>
        <row r="143">
          <cell r="F143">
            <v>0</v>
          </cell>
          <cell r="G143">
            <v>0</v>
          </cell>
        </row>
        <row r="144">
          <cell r="F144">
            <v>0</v>
          </cell>
          <cell r="G144">
            <v>1.8888212328521796</v>
          </cell>
        </row>
        <row r="145">
          <cell r="F145">
            <v>0</v>
          </cell>
          <cell r="G145">
            <v>0</v>
          </cell>
        </row>
        <row r="146">
          <cell r="F146">
            <v>0</v>
          </cell>
          <cell r="G146">
            <v>0.1049345129362322</v>
          </cell>
        </row>
        <row r="147">
          <cell r="F147">
            <v>0</v>
          </cell>
          <cell r="G147">
            <v>1.8888212328521796</v>
          </cell>
        </row>
        <row r="148">
          <cell r="F148">
            <v>0</v>
          </cell>
          <cell r="G148">
            <v>1.6789522069797151</v>
          </cell>
        </row>
        <row r="149">
          <cell r="F149">
            <v>0</v>
          </cell>
          <cell r="G149">
            <v>12.277338013539167</v>
          </cell>
        </row>
        <row r="150">
          <cell r="F150">
            <v>0</v>
          </cell>
          <cell r="G150">
            <v>2.4134937975333406</v>
          </cell>
        </row>
        <row r="151">
          <cell r="F151">
            <v>0</v>
          </cell>
          <cell r="G151">
            <v>5.6664636985565382</v>
          </cell>
        </row>
        <row r="152">
          <cell r="F152">
            <v>0</v>
          </cell>
          <cell r="G152">
            <v>0</v>
          </cell>
        </row>
        <row r="153">
          <cell r="F153">
            <v>0</v>
          </cell>
          <cell r="G153">
            <v>8.184892009026111</v>
          </cell>
        </row>
        <row r="154">
          <cell r="F154">
            <v>0</v>
          </cell>
          <cell r="G154">
            <v>8.0799574960898788</v>
          </cell>
        </row>
        <row r="155">
          <cell r="F155">
            <v>0</v>
          </cell>
          <cell r="G155">
            <v>1.0493451293623219</v>
          </cell>
        </row>
        <row r="156">
          <cell r="F156">
            <v>0</v>
          </cell>
          <cell r="G156">
            <v>1.1542796422985542</v>
          </cell>
        </row>
        <row r="157">
          <cell r="F157">
            <v>0</v>
          </cell>
          <cell r="G157">
            <v>0</v>
          </cell>
        </row>
        <row r="158">
          <cell r="F158">
            <v>0</v>
          </cell>
          <cell r="G158">
            <v>2.7282973363420373</v>
          </cell>
        </row>
        <row r="159">
          <cell r="F159">
            <v>0</v>
          </cell>
          <cell r="G159">
            <v>0.73454159055362533</v>
          </cell>
        </row>
        <row r="160">
          <cell r="F160">
            <v>0</v>
          </cell>
          <cell r="G160">
            <v>465.06976133338111</v>
          </cell>
        </row>
        <row r="161">
          <cell r="F161">
            <v>0</v>
          </cell>
          <cell r="G161">
            <v>388.78237042874031</v>
          </cell>
        </row>
        <row r="162">
          <cell r="F162">
            <v>0</v>
          </cell>
          <cell r="G162">
            <v>338.93847678403</v>
          </cell>
        </row>
        <row r="163">
          <cell r="F163">
            <v>0</v>
          </cell>
          <cell r="G163">
            <v>620.79257853074967</v>
          </cell>
        </row>
        <row r="164">
          <cell r="F164">
            <v>0</v>
          </cell>
          <cell r="G164">
            <v>0</v>
          </cell>
        </row>
        <row r="165">
          <cell r="F165">
            <v>0</v>
          </cell>
          <cell r="G165">
            <v>630.65642274675554</v>
          </cell>
        </row>
        <row r="166">
          <cell r="F166">
            <v>0</v>
          </cell>
          <cell r="G166">
            <v>330.85851928794011</v>
          </cell>
        </row>
        <row r="167">
          <cell r="F167">
            <v>0</v>
          </cell>
        </row>
        <row r="168">
          <cell r="F168">
            <v>0</v>
          </cell>
        </row>
        <row r="169">
          <cell r="F169">
            <v>0</v>
          </cell>
        </row>
        <row r="170">
          <cell r="F170">
            <v>0</v>
          </cell>
        </row>
        <row r="171">
          <cell r="F171">
            <v>0</v>
          </cell>
        </row>
        <row r="172">
          <cell r="F172">
            <v>0</v>
          </cell>
        </row>
        <row r="315">
          <cell r="G315">
            <v>0</v>
          </cell>
          <cell r="H315">
            <v>958.20074070098224</v>
          </cell>
          <cell r="I315">
            <v>828.41716874685574</v>
          </cell>
          <cell r="J315">
            <v>843.90538666336454</v>
          </cell>
          <cell r="K315">
            <v>796.88629746376819</v>
          </cell>
          <cell r="L315">
            <v>745.39212978183696</v>
          </cell>
          <cell r="M315">
            <v>719.44784041995365</v>
          </cell>
          <cell r="N315">
            <v>676.2758235238191</v>
          </cell>
          <cell r="O315">
            <v>625.53410539560446</v>
          </cell>
          <cell r="P315">
            <v>575.10575890867631</v>
          </cell>
          <cell r="Q315">
            <v>520.12092812758215</v>
          </cell>
          <cell r="R315">
            <v>436.58689918081012</v>
          </cell>
          <cell r="S315">
            <v>388.32333302155524</v>
          </cell>
          <cell r="T315">
            <v>333.73314332366022</v>
          </cell>
          <cell r="U315">
            <v>274.43395777438025</v>
          </cell>
          <cell r="V315">
            <v>222.72989834850756</v>
          </cell>
          <cell r="W315">
            <v>212.65073167288415</v>
          </cell>
          <cell r="X315">
            <v>202.97233060163393</v>
          </cell>
          <cell r="Y315">
            <v>193.61039311885901</v>
          </cell>
          <cell r="Z315">
            <v>184.54549886487609</v>
          </cell>
          <cell r="AA315">
            <v>175.79265448125864</v>
          </cell>
          <cell r="AB315">
            <v>167.32626040296961</v>
          </cell>
          <cell r="AC315">
            <v>159.13572370654538</v>
          </cell>
          <cell r="AD315">
            <v>151.21530655844316</v>
          </cell>
          <cell r="AE315">
            <v>143.55132643252247</v>
          </cell>
          <cell r="AF315">
            <v>136.13495589256362</v>
          </cell>
          <cell r="AG315">
            <v>128.95692613053598</v>
          </cell>
          <cell r="AH315">
            <v>122.00796833840884</v>
          </cell>
          <cell r="AI315">
            <v>115.27925507996258</v>
          </cell>
          <cell r="AJ315">
            <v>108.76240029078849</v>
          </cell>
          <cell r="AK315">
            <v>102.44945927828886</v>
          </cell>
          <cell r="AL315">
            <v>96.332487349865971</v>
          </cell>
          <cell r="AM315">
            <v>90.403539812922148</v>
          </cell>
          <cell r="AN315">
            <v>84.655554718481625</v>
          </cell>
          <cell r="AO315">
            <v>79.081470117568671</v>
          </cell>
          <cell r="AP315">
            <v>73.674665433018546</v>
          </cell>
          <cell r="AQ315">
            <v>68.428078715855492</v>
          </cell>
          <cell r="AR315">
            <v>63.335972132536725</v>
          </cell>
          <cell r="AS315">
            <v>58.391725105897493</v>
          </cell>
        </row>
        <row r="316">
          <cell r="G316">
            <v>0</v>
          </cell>
          <cell r="H316">
            <v>709.3442112608019</v>
          </cell>
          <cell r="I316">
            <v>613.2670307995752</v>
          </cell>
          <cell r="J316">
            <v>624.73276783687288</v>
          </cell>
          <cell r="K316">
            <v>589.92511498733597</v>
          </cell>
          <cell r="L316">
            <v>551.80461663315054</v>
          </cell>
          <cell r="M316">
            <v>532.59837863685777</v>
          </cell>
          <cell r="N316">
            <v>500.6386660495732</v>
          </cell>
          <cell r="O316">
            <v>463.07519683607097</v>
          </cell>
          <cell r="P316">
            <v>425.74371279047557</v>
          </cell>
          <cell r="Q316">
            <v>385.03911951997702</v>
          </cell>
          <cell r="R316">
            <v>323.19990633659245</v>
          </cell>
          <cell r="S316">
            <v>287.47098251544736</v>
          </cell>
          <cell r="T316">
            <v>247.05853718013853</v>
          </cell>
          <cell r="U316">
            <v>203.16008019179404</v>
          </cell>
          <cell r="V316">
            <v>164.88420156369298</v>
          </cell>
          <cell r="W316">
            <v>157.42271856540614</v>
          </cell>
          <cell r="X316">
            <v>150.25791740993083</v>
          </cell>
          <cell r="Y316">
            <v>143.327390352799</v>
          </cell>
          <cell r="Z316">
            <v>136.61676074083476</v>
          </cell>
          <cell r="AA316">
            <v>130.13713780603766</v>
          </cell>
          <cell r="AB316">
            <v>123.86957050558493</v>
          </cell>
          <cell r="AC316">
            <v>117.80621702865338</v>
          </cell>
          <cell r="AD316">
            <v>111.94282972771373</v>
          </cell>
          <cell r="AE316">
            <v>106.26927959711936</v>
          </cell>
          <cell r="AF316">
            <v>100.77903179451761</v>
          </cell>
          <cell r="AG316">
            <v>95.465224735438113</v>
          </cell>
          <cell r="AH316">
            <v>90.320996835410611</v>
          </cell>
          <cell r="AI316">
            <v>85.339813252082394</v>
          </cell>
          <cell r="AJ316">
            <v>80.515465885218433</v>
          </cell>
          <cell r="AK316">
            <v>75.842073376701322</v>
          </cell>
          <cell r="AL316">
            <v>71.31375436841364</v>
          </cell>
          <cell r="AM316">
            <v>66.924627502237982</v>
          </cell>
          <cell r="AN316">
            <v>62.669464904292205</v>
          </cell>
          <cell r="AO316">
            <v>58.543038700694169</v>
          </cell>
          <cell r="AP316">
            <v>54.540447759679374</v>
          </cell>
          <cell r="AQ316">
            <v>50.656464207365666</v>
          </cell>
          <cell r="AR316">
            <v>46.886840396223811</v>
          </cell>
          <cell r="AS316">
            <v>43.226675194489296</v>
          </cell>
        </row>
        <row r="317">
          <cell r="G317">
            <v>0</v>
          </cell>
          <cell r="H317">
            <v>421.63437281949439</v>
          </cell>
          <cell r="I317">
            <v>364.52607323383563</v>
          </cell>
          <cell r="J317">
            <v>371.34131013559534</v>
          </cell>
          <cell r="K317">
            <v>350.65163276098536</v>
          </cell>
          <cell r="L317">
            <v>327.99279920743419</v>
          </cell>
          <cell r="M317">
            <v>316.57660664078827</v>
          </cell>
          <cell r="N317">
            <v>297.57974565523131</v>
          </cell>
          <cell r="O317">
            <v>275.25201035926187</v>
          </cell>
          <cell r="P317">
            <v>253.0621671038858</v>
          </cell>
          <cell r="Q317">
            <v>228.86734689949677</v>
          </cell>
          <cell r="R317">
            <v>192.1101034451747</v>
          </cell>
          <cell r="S317">
            <v>170.87282237951547</v>
          </cell>
          <cell r="T317">
            <v>146.85165497932041</v>
          </cell>
          <cell r="U317">
            <v>120.75840139919214</v>
          </cell>
          <cell r="V317">
            <v>98.007209772788755</v>
          </cell>
          <cell r="W317">
            <v>93.572102452050615</v>
          </cell>
          <cell r="X317">
            <v>89.313342891306803</v>
          </cell>
          <cell r="Y317">
            <v>85.193835911968193</v>
          </cell>
          <cell r="Z317">
            <v>81.205036027867664</v>
          </cell>
          <cell r="AA317">
            <v>77.353546569225259</v>
          </cell>
          <cell r="AB317">
            <v>73.628103031547965</v>
          </cell>
          <cell r="AC317">
            <v>70.024044240562787</v>
          </cell>
          <cell r="AD317">
            <v>66.538845393538537</v>
          </cell>
          <cell r="AE317">
            <v>63.16648580703928</v>
          </cell>
          <cell r="AF317">
            <v>59.903081169170882</v>
          </cell>
          <cell r="AG317">
            <v>56.744552952444472</v>
          </cell>
          <cell r="AH317">
            <v>53.686822629371207</v>
          </cell>
          <cell r="AI317">
            <v>50.726005888056932</v>
          </cell>
          <cell r="AJ317">
            <v>47.858412632202203</v>
          </cell>
          <cell r="AK317">
            <v>45.080546981102295</v>
          </cell>
          <cell r="AL317">
            <v>42.388913054052473</v>
          </cell>
          <cell r="AM317">
            <v>39.780014970348006</v>
          </cell>
          <cell r="AN317">
            <v>37.250745280473566</v>
          </cell>
          <cell r="AO317">
            <v>34.797996534913842</v>
          </cell>
          <cell r="AP317">
            <v>32.418855499748219</v>
          </cell>
          <cell r="AQ317">
            <v>30.110214725461386</v>
          </cell>
          <cell r="AR317">
            <v>27.86954940932214</v>
          </cell>
          <cell r="AS317">
            <v>25.693946317409871</v>
          </cell>
        </row>
        <row r="318">
          <cell r="G318">
            <v>0</v>
          </cell>
          <cell r="H318">
            <v>644.55251999355914</v>
          </cell>
          <cell r="I318">
            <v>557.25105506711702</v>
          </cell>
          <cell r="J318">
            <v>567.66950859595897</v>
          </cell>
          <cell r="K318">
            <v>536.04119613062858</v>
          </cell>
          <cell r="L318">
            <v>501.40263436112014</v>
          </cell>
          <cell r="M318">
            <v>483.95069931522306</v>
          </cell>
          <cell r="N318">
            <v>454.91019548170368</v>
          </cell>
          <cell r="O318">
            <v>420.7777836611728</v>
          </cell>
          <cell r="P318">
            <v>386.85616742084369</v>
          </cell>
          <cell r="Q318">
            <v>349.86954266051771</v>
          </cell>
          <cell r="R318">
            <v>293.67873986123357</v>
          </cell>
          <cell r="S318">
            <v>261.21330556291952</v>
          </cell>
          <cell r="T318">
            <v>224.492143866714</v>
          </cell>
          <cell r="U318">
            <v>184.60338376056683</v>
          </cell>
          <cell r="V318">
            <v>149.82363419320268</v>
          </cell>
          <cell r="W318">
            <v>143.04368506119141</v>
          </cell>
          <cell r="X318">
            <v>136.53331877257943</v>
          </cell>
          <cell r="Y318">
            <v>130.23582792308343</v>
          </cell>
          <cell r="Z318">
            <v>124.13814902689988</v>
          </cell>
          <cell r="AA318">
            <v>118.25037659578605</v>
          </cell>
          <cell r="AB318">
            <v>112.55529058027371</v>
          </cell>
          <cell r="AC318">
            <v>107.04576544265183</v>
          </cell>
          <cell r="AD318">
            <v>101.71794151666032</v>
          </cell>
          <cell r="AE318">
            <v>96.562614982755804</v>
          </cell>
          <cell r="AF318">
            <v>91.573847892845777</v>
          </cell>
          <cell r="AG318">
            <v>86.745405401433132</v>
          </cell>
          <cell r="AH318">
            <v>82.071052663020751</v>
          </cell>
          <cell r="AI318">
            <v>77.544851729516111</v>
          </cell>
          <cell r="AJ318">
            <v>73.16116155023137</v>
          </cell>
          <cell r="AK318">
            <v>68.91463797188328</v>
          </cell>
          <cell r="AL318">
            <v>64.799936841188583</v>
          </cell>
          <cell r="AM318">
            <v>60.811714004864037</v>
          </cell>
          <cell r="AN318">
            <v>56.945219104435651</v>
          </cell>
          <cell r="AO318">
            <v>53.19570178142942</v>
          </cell>
          <cell r="AP318">
            <v>49.558708574775977</v>
          </cell>
          <cell r="AQ318">
            <v>46.02948912600133</v>
          </cell>
          <cell r="AR318">
            <v>42.604183768845346</v>
          </cell>
          <cell r="AS318">
            <v>39.27833904223867</v>
          </cell>
        </row>
        <row r="319">
          <cell r="G319">
            <v>0</v>
          </cell>
          <cell r="H319">
            <v>518.55058773012718</v>
          </cell>
          <cell r="I319">
            <v>448.31546406982409</v>
          </cell>
          <cell r="J319">
            <v>456.69724062493549</v>
          </cell>
          <cell r="K319">
            <v>431.25186649472022</v>
          </cell>
          <cell r="L319">
            <v>403.38470903812629</v>
          </cell>
          <cell r="M319">
            <v>389.34440837314969</v>
          </cell>
          <cell r="N319">
            <v>365.9809587492137</v>
          </cell>
          <cell r="O319">
            <v>338.52100527581808</v>
          </cell>
          <cell r="P319">
            <v>311.23063949095661</v>
          </cell>
          <cell r="Q319">
            <v>281.47443590367965</v>
          </cell>
          <cell r="R319">
            <v>236.26823018302306</v>
          </cell>
          <cell r="S319">
            <v>210.14938103714928</v>
          </cell>
          <cell r="T319">
            <v>180.60674581497886</v>
          </cell>
          <cell r="U319">
            <v>148.51573793702445</v>
          </cell>
          <cell r="V319">
            <v>120.53499312596773</v>
          </cell>
          <cell r="W319">
            <v>115.08043900023111</v>
          </cell>
          <cell r="X319">
            <v>109.84276765371014</v>
          </cell>
          <cell r="Y319">
            <v>104.77635726830992</v>
          </cell>
          <cell r="Z319">
            <v>99.870698105830556</v>
          </cell>
          <cell r="AA319">
            <v>95.133911327608317</v>
          </cell>
          <cell r="AB319">
            <v>90.552143187834275</v>
          </cell>
          <cell r="AC319">
            <v>86.119661102035778</v>
          </cell>
          <cell r="AD319">
            <v>81.833359920290121</v>
          </cell>
          <cell r="AE319">
            <v>77.685835054320123</v>
          </cell>
          <cell r="AF319">
            <v>73.672309350398578</v>
          </cell>
          <cell r="AG319">
            <v>69.787766797111885</v>
          </cell>
          <cell r="AH319">
            <v>66.0271913830465</v>
          </cell>
          <cell r="AI319">
            <v>62.385805954475167</v>
          </cell>
          <cell r="AJ319">
            <v>58.859072215357052</v>
          </cell>
          <cell r="AK319">
            <v>55.442690727337649</v>
          </cell>
          <cell r="AL319">
            <v>52.132362052062476</v>
          </cell>
          <cell r="AM319">
            <v>48.923786751177026</v>
          </cell>
          <cell r="AN319">
            <v>45.813143101699531</v>
          </cell>
          <cell r="AO319">
            <v>42.796609380648221</v>
          </cell>
          <cell r="AP319">
            <v>39.870602722727668</v>
          </cell>
          <cell r="AQ319">
            <v>37.03130140495611</v>
          </cell>
          <cell r="AR319">
            <v>34.275600277410859</v>
          </cell>
          <cell r="AS319">
            <v>31.59991647479649</v>
          </cell>
        </row>
        <row r="320">
          <cell r="G320">
            <v>0</v>
          </cell>
          <cell r="H320">
            <v>712.70860393967041</v>
          </cell>
          <cell r="I320">
            <v>616.17573305703945</v>
          </cell>
          <cell r="J320">
            <v>627.69585165005265</v>
          </cell>
          <cell r="K320">
            <v>592.72310742378136</v>
          </cell>
          <cell r="L320">
            <v>554.42180499233473</v>
          </cell>
          <cell r="M320">
            <v>535.12447253798109</v>
          </cell>
          <cell r="N320">
            <v>503.01317624656474</v>
          </cell>
          <cell r="O320">
            <v>465.27154492387979</v>
          </cell>
          <cell r="P320">
            <v>427.76299906595057</v>
          </cell>
          <cell r="Q320">
            <v>386.86534545405283</v>
          </cell>
          <cell r="R320">
            <v>324.73283122894782</v>
          </cell>
          <cell r="S320">
            <v>288.83444647780647</v>
          </cell>
          <cell r="T320">
            <v>248.2303264476698</v>
          </cell>
          <cell r="U320">
            <v>204.1236607434993</v>
          </cell>
          <cell r="V320">
            <v>165.66624107539349</v>
          </cell>
          <cell r="W320">
            <v>158.16936854636202</v>
          </cell>
          <cell r="X320">
            <v>150.97058501086534</v>
          </cell>
          <cell r="Y320">
            <v>144.00718672687134</v>
          </cell>
          <cell r="Z320">
            <v>137.26472885328363</v>
          </cell>
          <cell r="AA320">
            <v>130.75437331276765</v>
          </cell>
          <cell r="AB320">
            <v>124.45707917842354</v>
          </cell>
          <cell r="AC320">
            <v>118.36496744601693</v>
          </cell>
          <cell r="AD320">
            <v>112.47377032158754</v>
          </cell>
          <cell r="AE320">
            <v>106.77331075799923</v>
          </cell>
          <cell r="AF320">
            <v>101.25702291839001</v>
          </cell>
          <cell r="AG320">
            <v>95.918012674054793</v>
          </cell>
          <cell r="AH320">
            <v>90.749385896288473</v>
          </cell>
          <cell r="AI320">
            <v>85.744576748229051</v>
          </cell>
          <cell r="AJ320">
            <v>80.897347684857621</v>
          </cell>
          <cell r="AK320">
            <v>76.201789452998398</v>
          </cell>
          <cell r="AL320">
            <v>71.651992799475579</v>
          </cell>
          <cell r="AM320">
            <v>67.242048471113335</v>
          </cell>
          <cell r="AN320">
            <v>62.96670379842211</v>
          </cell>
          <cell r="AO320">
            <v>58.820706111912273</v>
          </cell>
          <cell r="AP320">
            <v>54.799131033937336</v>
          </cell>
          <cell r="AQ320">
            <v>50.896725895007698</v>
          </cell>
          <cell r="AR320">
            <v>47.109222901163058</v>
          </cell>
          <cell r="AS320">
            <v>43.431697674756919</v>
          </cell>
        </row>
        <row r="321">
          <cell r="G321">
            <v>0</v>
          </cell>
          <cell r="H321">
            <v>654.86275562234982</v>
          </cell>
          <cell r="I321">
            <v>566.16482004966906</v>
          </cell>
          <cell r="J321">
            <v>576.74992673312283</v>
          </cell>
          <cell r="K321">
            <v>544.61568908102583</v>
          </cell>
          <cell r="L321">
            <v>509.42305030055547</v>
          </cell>
          <cell r="M321">
            <v>491.69195481866575</v>
          </cell>
          <cell r="N321">
            <v>462.18692027893582</v>
          </cell>
          <cell r="O321">
            <v>427.50852780123199</v>
          </cell>
          <cell r="P321">
            <v>393.04430278117036</v>
          </cell>
          <cell r="Q321">
            <v>355.46604149074989</v>
          </cell>
          <cell r="R321">
            <v>298.37641291845148</v>
          </cell>
          <cell r="S321">
            <v>265.39166286692313</v>
          </cell>
          <cell r="T321">
            <v>228.08311097689045</v>
          </cell>
          <cell r="U321">
            <v>187.5562919028894</v>
          </cell>
          <cell r="V321">
            <v>152.22020689034937</v>
          </cell>
          <cell r="W321">
            <v>145.3318059705723</v>
          </cell>
          <cell r="X321">
            <v>138.71730013028193</v>
          </cell>
          <cell r="Y321">
            <v>132.31907487588575</v>
          </cell>
          <cell r="Z321">
            <v>126.12385775859806</v>
          </cell>
          <cell r="AA321">
            <v>120.14190476157148</v>
          </cell>
          <cell r="AB321">
            <v>114.35572038413395</v>
          </cell>
          <cell r="AC321">
            <v>108.75806510876598</v>
          </cell>
          <cell r="AD321">
            <v>103.34501753014453</v>
          </cell>
          <cell r="AE321">
            <v>98.107226604806954</v>
          </cell>
          <cell r="AF321">
            <v>93.038659401487024</v>
          </cell>
          <cell r="AG321">
            <v>88.132981342355208</v>
          </cell>
          <cell r="AH321">
            <v>83.383857849581943</v>
          </cell>
          <cell r="AI321">
            <v>78.785255991901039</v>
          </cell>
          <cell r="AJ321">
            <v>74.331444484609548</v>
          </cell>
          <cell r="AK321">
            <v>70.016993689567897</v>
          </cell>
          <cell r="AL321">
            <v>65.836473968636454</v>
          </cell>
          <cell r="AM321">
            <v>61.784455683675638</v>
          </cell>
          <cell r="AN321">
            <v>57.856112489672455</v>
          </cell>
          <cell r="AO321">
            <v>54.046618041613925</v>
          </cell>
          <cell r="AP321">
            <v>50.351447641050385</v>
          </cell>
          <cell r="AQ321">
            <v>46.765774942968854</v>
          </cell>
          <cell r="AR321">
            <v>43.285678542046277</v>
          </cell>
          <cell r="AS321">
            <v>39.906633739832991</v>
          </cell>
        </row>
        <row r="322">
          <cell r="G322">
            <v>0</v>
          </cell>
          <cell r="H322">
            <v>173.97166013633191</v>
          </cell>
          <cell r="I322">
            <v>150.40805544242946</v>
          </cell>
          <cell r="J322">
            <v>153.22010814603843</v>
          </cell>
          <cell r="K322">
            <v>144.68328631038855</v>
          </cell>
          <cell r="L322">
            <v>135.33396579910348</v>
          </cell>
          <cell r="M322">
            <v>130.62350075809101</v>
          </cell>
          <cell r="N322">
            <v>122.78515631540175</v>
          </cell>
          <cell r="O322">
            <v>113.57245112120897</v>
          </cell>
          <cell r="P322">
            <v>104.41664192214387</v>
          </cell>
          <cell r="Q322">
            <v>94.433553945918476</v>
          </cell>
          <cell r="R322">
            <v>79.267051691792801</v>
          </cell>
          <cell r="S322">
            <v>70.504281666502777</v>
          </cell>
          <cell r="T322">
            <v>60.59284502750338</v>
          </cell>
          <cell r="U322">
            <v>49.826439496243239</v>
          </cell>
          <cell r="V322">
            <v>40.439010879222742</v>
          </cell>
          <cell r="W322">
            <v>38.609029660395663</v>
          </cell>
          <cell r="X322">
            <v>36.851811751548212</v>
          </cell>
          <cell r="Y322">
            <v>35.152051214127418</v>
          </cell>
          <cell r="Z322">
            <v>33.506222072759812</v>
          </cell>
          <cell r="AA322">
            <v>31.917048944779431</v>
          </cell>
          <cell r="AB322">
            <v>30.379883953557627</v>
          </cell>
          <cell r="AC322">
            <v>28.892803839799779</v>
          </cell>
          <cell r="AD322">
            <v>27.454766838054638</v>
          </cell>
          <cell r="AE322">
            <v>26.063288738399994</v>
          </cell>
          <cell r="AF322">
            <v>24.716766824756995</v>
          </cell>
          <cell r="AG322">
            <v>23.413518245242855</v>
          </cell>
          <cell r="AH322">
            <v>22.151860147974787</v>
          </cell>
          <cell r="AI322">
            <v>20.930189816873941</v>
          </cell>
          <cell r="AJ322">
            <v>19.746984671665416</v>
          </cell>
          <cell r="AK322">
            <v>18.600802267878244</v>
          </cell>
          <cell r="AL322">
            <v>17.490200161041471</v>
          </cell>
          <cell r="AM322">
            <v>16.413735906684131</v>
          </cell>
          <cell r="AN322">
            <v>15.370127331943147</v>
          </cell>
          <cell r="AO322">
            <v>14.35809226395544</v>
          </cell>
          <cell r="AP322">
            <v>13.376428665661878</v>
          </cell>
          <cell r="AQ322">
            <v>12.423854364199382</v>
          </cell>
          <cell r="AR322">
            <v>11.499327594116702</v>
          </cell>
          <cell r="AS322">
            <v>10.601646318354703</v>
          </cell>
        </row>
        <row r="323">
          <cell r="G323">
            <v>0</v>
          </cell>
          <cell r="H323">
            <v>513.77532070205575</v>
          </cell>
          <cell r="I323">
            <v>444.18698344632634</v>
          </cell>
          <cell r="J323">
            <v>452.49157327719644</v>
          </cell>
          <cell r="K323">
            <v>427.28052239137827</v>
          </cell>
          <cell r="L323">
            <v>399.66999007670364</v>
          </cell>
          <cell r="M323">
            <v>385.75898477155516</v>
          </cell>
          <cell r="N323">
            <v>362.61068621154828</v>
          </cell>
          <cell r="O323">
            <v>335.40360798989599</v>
          </cell>
          <cell r="P323">
            <v>308.36455574512104</v>
          </cell>
          <cell r="Q323">
            <v>278.88237328757208</v>
          </cell>
          <cell r="R323">
            <v>234.09246581968006</v>
          </cell>
          <cell r="S323">
            <v>208.21414186476866</v>
          </cell>
          <cell r="T323">
            <v>178.94356104816032</v>
          </cell>
          <cell r="U323">
            <v>147.14807521847504</v>
          </cell>
          <cell r="V323">
            <v>119.42500156097347</v>
          </cell>
          <cell r="W323">
            <v>114.02067773693891</v>
          </cell>
          <cell r="X323">
            <v>108.83123944593216</v>
          </cell>
          <cell r="Y323">
            <v>103.81148499543306</v>
          </cell>
          <cell r="Z323">
            <v>98.951001430096653</v>
          </cell>
          <cell r="AA323">
            <v>94.257835124507693</v>
          </cell>
          <cell r="AB323">
            <v>89.718259910256904</v>
          </cell>
          <cell r="AC323">
            <v>85.326595993519746</v>
          </cell>
          <cell r="AD323">
            <v>81.079766819307963</v>
          </cell>
          <cell r="AE323">
            <v>76.97043598726485</v>
          </cell>
          <cell r="AF323">
            <v>72.99387033587</v>
          </cell>
          <cell r="AG323">
            <v>69.145100045526931</v>
          </cell>
          <cell r="AH323">
            <v>65.419155296639204</v>
          </cell>
          <cell r="AI323">
            <v>61.811302927686363</v>
          </cell>
          <cell r="AJ323">
            <v>58.317046435224</v>
          </cell>
          <cell r="AK323">
            <v>54.932125973883728</v>
          </cell>
          <cell r="AL323">
            <v>51.652281698297145</v>
          </cell>
          <cell r="AM323">
            <v>48.473253763095869</v>
          </cell>
          <cell r="AN323">
            <v>45.391255639063537</v>
          </cell>
          <cell r="AO323">
            <v>42.402500796983816</v>
          </cell>
          <cell r="AP323">
            <v>39.50343936571636</v>
          </cell>
          <cell r="AQ323">
            <v>36.690284816044837</v>
          </cell>
          <cell r="AR323">
            <v>33.959960592980956</v>
          </cell>
          <cell r="AS323">
            <v>31.308916825384383</v>
          </cell>
        </row>
        <row r="324">
          <cell r="G324">
            <v>0</v>
          </cell>
          <cell r="H324">
            <v>433.35548279748804</v>
          </cell>
          <cell r="I324">
            <v>374.65961658242099</v>
          </cell>
          <cell r="J324">
            <v>381.66431180731843</v>
          </cell>
          <cell r="K324">
            <v>360.39947737827913</v>
          </cell>
          <cell r="L324">
            <v>337.11074574910805</v>
          </cell>
          <cell r="M324">
            <v>325.37719184470211</v>
          </cell>
          <cell r="N324">
            <v>305.85223279313732</v>
          </cell>
          <cell r="O324">
            <v>282.90380369743445</v>
          </cell>
          <cell r="P324">
            <v>260.09709993457295</v>
          </cell>
          <cell r="Q324">
            <v>235.22968241176076</v>
          </cell>
          <cell r="R324">
            <v>197.45061597338031</v>
          </cell>
          <cell r="S324">
            <v>175.62295489354062</v>
          </cell>
          <cell r="T324">
            <v>150.93401758878414</v>
          </cell>
          <cell r="U324">
            <v>124.11539170835887</v>
          </cell>
          <cell r="V324">
            <v>100.73173452322921</v>
          </cell>
          <cell r="W324">
            <v>96.173334643767859</v>
          </cell>
          <cell r="X324">
            <v>91.796184855852786</v>
          </cell>
          <cell r="Y324">
            <v>87.562158763575027</v>
          </cell>
          <cell r="Z324">
            <v>83.462473322850855</v>
          </cell>
          <cell r="AA324">
            <v>79.50391543138133</v>
          </cell>
          <cell r="AB324">
            <v>75.674907440146981</v>
          </cell>
          <cell r="AC324">
            <v>71.970658597829399</v>
          </cell>
          <cell r="AD324">
            <v>68.388573914131115</v>
          </cell>
          <cell r="AE324">
            <v>64.922465335265855</v>
          </cell>
          <cell r="AF324">
            <v>61.568340568468294</v>
          </cell>
          <cell r="AG324">
            <v>58.322007706334823</v>
          </cell>
          <cell r="AH324">
            <v>55.179274841461833</v>
          </cell>
          <cell r="AI324">
            <v>52.136149681083999</v>
          </cell>
          <cell r="AJ324">
            <v>49.188839547074238</v>
          </cell>
          <cell r="AK324">
            <v>46.333751375943748</v>
          </cell>
          <cell r="AL324">
            <v>43.567292104203737</v>
          </cell>
          <cell r="AM324">
            <v>40.885868668365397</v>
          </cell>
          <cell r="AN324">
            <v>38.286287234216459</v>
          </cell>
          <cell r="AO324">
            <v>35.765353967544648</v>
          </cell>
          <cell r="AP324">
            <v>33.320074648775972</v>
          </cell>
          <cell r="AQ324">
            <v>30.94725544369815</v>
          </cell>
          <cell r="AR324">
            <v>28.644301362013721</v>
          </cell>
          <cell r="AS324">
            <v>26.408218184148676</v>
          </cell>
        </row>
        <row r="325">
          <cell r="G325">
            <v>0</v>
          </cell>
          <cell r="H325">
            <v>355.43180720304866</v>
          </cell>
          <cell r="I325">
            <v>307.29031913534408</v>
          </cell>
          <cell r="J325">
            <v>313.0354673601222</v>
          </cell>
          <cell r="K325">
            <v>295.59436223738146</v>
          </cell>
          <cell r="L325">
            <v>276.49328633316526</v>
          </cell>
          <cell r="M325">
            <v>266.86959761868252</v>
          </cell>
          <cell r="N325">
            <v>250.85551274668791</v>
          </cell>
          <cell r="O325">
            <v>232.03354798625037</v>
          </cell>
          <cell r="P325">
            <v>213.32782426389343</v>
          </cell>
          <cell r="Q325">
            <v>192.93193335800564</v>
          </cell>
          <cell r="R325">
            <v>161.9460974988281</v>
          </cell>
          <cell r="S325">
            <v>144.04337021696605</v>
          </cell>
          <cell r="T325">
            <v>123.79386616660858</v>
          </cell>
          <cell r="U325">
            <v>101.79762280112078</v>
          </cell>
          <cell r="V325">
            <v>82.61869034900468</v>
          </cell>
          <cell r="W325">
            <v>78.87995766549956</v>
          </cell>
          <cell r="X325">
            <v>75.289883647111921</v>
          </cell>
          <cell r="Y325">
            <v>71.817197583448092</v>
          </cell>
          <cell r="Z325">
            <v>68.454695750647772</v>
          </cell>
          <cell r="AA325">
            <v>65.207944662603026</v>
          </cell>
          <cell r="AB325">
            <v>62.067448501497957</v>
          </cell>
          <cell r="AC325">
            <v>59.029277963408781</v>
          </cell>
          <cell r="AD325">
            <v>56.091304675376755</v>
          </cell>
          <cell r="AE325">
            <v>53.248453286500293</v>
          </cell>
          <cell r="AF325">
            <v>50.497449376842894</v>
          </cell>
          <cell r="AG325">
            <v>47.83485480547121</v>
          </cell>
          <cell r="AH325">
            <v>45.25723143145192</v>
          </cell>
          <cell r="AI325">
            <v>42.761304834848509</v>
          </cell>
          <cell r="AJ325">
            <v>40.343964316721291</v>
          </cell>
          <cell r="AK325">
            <v>38.002262899127416</v>
          </cell>
          <cell r="AL325">
            <v>35.73325360412403</v>
          </cell>
          <cell r="AM325">
            <v>33.533989453768264</v>
          </cell>
          <cell r="AN325">
            <v>31.40185091211092</v>
          </cell>
          <cell r="AO325">
            <v>29.334218443202786</v>
          </cell>
          <cell r="AP325">
            <v>27.328636232091483</v>
          </cell>
          <cell r="AQ325">
            <v>25.38248474282781</v>
          </cell>
          <cell r="AR325">
            <v>23.493635602453026</v>
          </cell>
          <cell r="AS325">
            <v>21.659632996014757</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row>
        <row r="327">
          <cell r="G327">
            <v>0</v>
          </cell>
          <cell r="H327">
            <v>589.96253555901455</v>
          </cell>
          <cell r="I327">
            <v>510.05501521213137</v>
          </cell>
          <cell r="J327">
            <v>519.59108414339664</v>
          </cell>
          <cell r="K327">
            <v>490.641512403788</v>
          </cell>
          <cell r="L327">
            <v>458.93664259758361</v>
          </cell>
          <cell r="M327">
            <v>442.96278859699487</v>
          </cell>
          <cell r="N327">
            <v>416.38185260793756</v>
          </cell>
          <cell r="O327">
            <v>385.1402646880174</v>
          </cell>
          <cell r="P327">
            <v>354.0916191445877</v>
          </cell>
          <cell r="Q327">
            <v>320.23755411728814</v>
          </cell>
          <cell r="R327">
            <v>268.80579725301664</v>
          </cell>
          <cell r="S327">
            <v>239.09000320593208</v>
          </cell>
          <cell r="T327">
            <v>205.47891800967457</v>
          </cell>
          <cell r="U327">
            <v>168.96851222805881</v>
          </cell>
          <cell r="V327">
            <v>137.13441243883645</v>
          </cell>
          <cell r="W327">
            <v>130.92868698310093</v>
          </cell>
          <cell r="X327">
            <v>124.96971221548102</v>
          </cell>
          <cell r="Y327">
            <v>119.2055835308775</v>
          </cell>
          <cell r="Z327">
            <v>113.62434384748742</v>
          </cell>
          <cell r="AA327">
            <v>108.23523272852215</v>
          </cell>
          <cell r="AB327">
            <v>103.0224885661505</v>
          </cell>
          <cell r="AC327">
            <v>97.979589315752719</v>
          </cell>
          <cell r="AD327">
            <v>93.103002203159704</v>
          </cell>
          <cell r="AE327">
            <v>88.384302920737596</v>
          </cell>
          <cell r="AF327">
            <v>83.818056431303191</v>
          </cell>
          <cell r="AG327">
            <v>79.398555945814195</v>
          </cell>
          <cell r="AH327">
            <v>75.120094675228287</v>
          </cell>
          <cell r="AI327">
            <v>70.977237582362278</v>
          </cell>
          <cell r="AJ327">
            <v>66.964821381892193</v>
          </cell>
          <cell r="AK327">
            <v>63.077954540353176</v>
          </cell>
          <cell r="AL327">
            <v>59.311745524280376</v>
          </cell>
          <cell r="AM327">
            <v>55.661302800208944</v>
          </cell>
          <cell r="AN327">
            <v>52.122278338392356</v>
          </cell>
          <cell r="AO327">
            <v>48.690324109084074</v>
          </cell>
          <cell r="AP327">
            <v>45.361363834396734</v>
          </cell>
          <cell r="AQ327">
            <v>42.131049484583805</v>
          </cell>
          <cell r="AR327">
            <v>38.995848285476228</v>
          </cell>
          <cell r="AS327">
            <v>35.951683959186632</v>
          </cell>
        </row>
        <row r="328">
          <cell r="G328">
            <v>0</v>
          </cell>
          <cell r="H328">
            <v>446.27040953249957</v>
          </cell>
          <cell r="I328">
            <v>385.82528008688081</v>
          </cell>
          <cell r="J328">
            <v>393.0387303159763</v>
          </cell>
          <cell r="K328">
            <v>371.14015802140841</v>
          </cell>
          <cell r="L328">
            <v>347.15737203113758</v>
          </cell>
          <cell r="M328">
            <v>335.07413294901454</v>
          </cell>
          <cell r="N328">
            <v>314.96728806545974</v>
          </cell>
          <cell r="O328">
            <v>291.33494635708752</v>
          </cell>
          <cell r="P328">
            <v>267.84855370171903</v>
          </cell>
          <cell r="Q328">
            <v>242.24003357805165</v>
          </cell>
          <cell r="R328">
            <v>203.33506959242169</v>
          </cell>
          <cell r="S328">
            <v>180.85689720066091</v>
          </cell>
          <cell r="T328">
            <v>155.43217638995253</v>
          </cell>
          <cell r="U328">
            <v>127.81429769716294</v>
          </cell>
          <cell r="V328">
            <v>103.73375716491823</v>
          </cell>
          <cell r="W328">
            <v>99.039507151308143</v>
          </cell>
          <cell r="X328">
            <v>94.531908872343266</v>
          </cell>
          <cell r="Y328">
            <v>90.171699683401087</v>
          </cell>
          <cell r="Z328">
            <v>85.949834786767525</v>
          </cell>
          <cell r="AA328">
            <v>81.873303344312561</v>
          </cell>
          <cell r="AB328">
            <v>77.930182668140333</v>
          </cell>
          <cell r="AC328">
            <v>74.115539232225018</v>
          </cell>
          <cell r="AD328">
            <v>70.426700709969225</v>
          </cell>
          <cell r="AE328">
            <v>66.857294630256249</v>
          </cell>
          <cell r="AF328">
            <v>63.403209721397857</v>
          </cell>
          <cell r="AG328">
            <v>60.060129148121412</v>
          </cell>
          <cell r="AH328">
            <v>56.823736075154287</v>
          </cell>
          <cell r="AI328">
            <v>53.689919230808265</v>
          </cell>
          <cell r="AJ328">
            <v>50.654772906979531</v>
          </cell>
          <cell r="AK328">
            <v>47.714596959148686</v>
          </cell>
          <cell r="AL328">
            <v>44.865691242796338</v>
          </cell>
          <cell r="AM328">
            <v>42.104355613403087</v>
          </cell>
          <cell r="AN328">
            <v>39.427301053618351</v>
          </cell>
          <cell r="AO328">
            <v>36.831238546091562</v>
          </cell>
          <cell r="AP328">
            <v>34.313084637056548</v>
          </cell>
          <cell r="AQ328">
            <v>31.869550309162733</v>
          </cell>
          <cell r="AR328">
            <v>29.497963235812776</v>
          </cell>
          <cell r="AS328">
            <v>27.19523996324051</v>
          </cell>
        </row>
        <row r="329">
          <cell r="G329">
            <v>0</v>
          </cell>
          <cell r="H329">
            <v>361.183833395953</v>
          </cell>
          <cell r="I329">
            <v>312.26326170455724</v>
          </cell>
          <cell r="J329">
            <v>318.10138484717146</v>
          </cell>
          <cell r="K329">
            <v>300.37802672549788</v>
          </cell>
          <cell r="L329">
            <v>280.96783417306074</v>
          </cell>
          <cell r="M329">
            <v>271.18840332060319</v>
          </cell>
          <cell r="N329">
            <v>254.91515921251218</v>
          </cell>
          <cell r="O329">
            <v>235.78859471702023</v>
          </cell>
          <cell r="P329">
            <v>216.78015241228621</v>
          </cell>
          <cell r="Q329">
            <v>196.05419060013517</v>
          </cell>
          <cell r="R329">
            <v>164.56690457285492</v>
          </cell>
          <cell r="S329">
            <v>146.37445376551543</v>
          </cell>
          <cell r="T329">
            <v>125.79724781754912</v>
          </cell>
          <cell r="U329">
            <v>103.44503471210075</v>
          </cell>
          <cell r="V329">
            <v>83.955725643202314</v>
          </cell>
          <cell r="W329">
            <v>80.156488278101534</v>
          </cell>
          <cell r="X329">
            <v>76.508315351935408</v>
          </cell>
          <cell r="Y329">
            <v>72.979430093958854</v>
          </cell>
          <cell r="Z329">
            <v>69.562512200963596</v>
          </cell>
          <cell r="AA329">
            <v>66.263218270883314</v>
          </cell>
          <cell r="AB329">
            <v>63.071898813125252</v>
          </cell>
          <cell r="AC329">
            <v>59.984560935030359</v>
          </cell>
          <cell r="AD329">
            <v>56.999041819741635</v>
          </cell>
          <cell r="AE329">
            <v>54.110183980907784</v>
          </cell>
          <cell r="AF329">
            <v>51.314660007979583</v>
          </cell>
          <cell r="AG329">
            <v>48.60897611988036</v>
          </cell>
          <cell r="AH329">
            <v>45.98963853553343</v>
          </cell>
          <cell r="AI329">
            <v>43.453319844389569</v>
          </cell>
          <cell r="AJ329">
            <v>40.996859006427009</v>
          </cell>
          <cell r="AK329">
            <v>38.617261352151466</v>
          </cell>
          <cell r="AL329">
            <v>36.311532212068634</v>
          </cell>
          <cell r="AM329">
            <v>34.076676916684207</v>
          </cell>
          <cell r="AN329">
            <v>31.910033537558821</v>
          </cell>
          <cell r="AO329">
            <v>29.808940146253093</v>
          </cell>
          <cell r="AP329">
            <v>27.770901184855102</v>
          </cell>
          <cell r="AQ329">
            <v>25.793254724925479</v>
          </cell>
          <cell r="AR329">
            <v>23.873837949607228</v>
          </cell>
          <cell r="AS329">
            <v>22.01015530098843</v>
          </cell>
        </row>
        <row r="330">
          <cell r="G330">
            <v>0</v>
          </cell>
          <cell r="H330">
            <v>441.49514250442809</v>
          </cell>
          <cell r="I330">
            <v>381.69679946338306</v>
          </cell>
          <cell r="J330">
            <v>388.83306296823724</v>
          </cell>
          <cell r="K330">
            <v>367.16881391806652</v>
          </cell>
          <cell r="L330">
            <v>343.44265306971488</v>
          </cell>
          <cell r="M330">
            <v>331.48870934742001</v>
          </cell>
          <cell r="N330">
            <v>311.59701552779433</v>
          </cell>
          <cell r="O330">
            <v>288.21754907116537</v>
          </cell>
          <cell r="P330">
            <v>264.98246995588352</v>
          </cell>
          <cell r="Q330">
            <v>239.64797096194408</v>
          </cell>
          <cell r="R330">
            <v>201.15930522907865</v>
          </cell>
          <cell r="S330">
            <v>178.92165802828029</v>
          </cell>
          <cell r="T330">
            <v>153.76899162313396</v>
          </cell>
          <cell r="U330">
            <v>126.44663497861355</v>
          </cell>
          <cell r="V330">
            <v>102.62376559992397</v>
          </cell>
          <cell r="W330">
            <v>97.979745888015941</v>
          </cell>
          <cell r="X330">
            <v>93.520380664565266</v>
          </cell>
          <cell r="Y330">
            <v>89.206827410524227</v>
          </cell>
          <cell r="Z330">
            <v>85.030138111033637</v>
          </cell>
          <cell r="AA330">
            <v>80.997227141211937</v>
          </cell>
          <cell r="AB330">
            <v>77.096299390562962</v>
          </cell>
          <cell r="AC330">
            <v>73.322474123708986</v>
          </cell>
          <cell r="AD330">
            <v>69.673107608987067</v>
          </cell>
          <cell r="AE330">
            <v>66.141895563200976</v>
          </cell>
          <cell r="AF330">
            <v>62.724770706869279</v>
          </cell>
          <cell r="AG330">
            <v>59.41746239653645</v>
          </cell>
          <cell r="AH330">
            <v>56.215699988746991</v>
          </cell>
          <cell r="AI330">
            <v>53.115416204019461</v>
          </cell>
          <cell r="AJ330">
            <v>50.112747126846479</v>
          </cell>
          <cell r="AK330">
            <v>47.204032205694759</v>
          </cell>
          <cell r="AL330">
            <v>44.385610889031007</v>
          </cell>
          <cell r="AM330">
            <v>41.653822625321922</v>
          </cell>
          <cell r="AN330">
            <v>39.005413590982357</v>
          </cell>
          <cell r="AO330">
            <v>36.437129962427157</v>
          </cell>
          <cell r="AP330">
            <v>33.945921280045241</v>
          </cell>
          <cell r="AQ330">
            <v>31.528533720251456</v>
          </cell>
          <cell r="AR330">
            <v>29.182323551382872</v>
          </cell>
          <cell r="AS330">
            <v>26.904240313828407</v>
          </cell>
        </row>
        <row r="331">
          <cell r="G331">
            <v>0</v>
          </cell>
          <cell r="H331">
            <v>658.87832107777365</v>
          </cell>
          <cell r="I331">
            <v>569.63649693761033</v>
          </cell>
          <cell r="J331">
            <v>580.28651063917607</v>
          </cell>
          <cell r="K331">
            <v>547.95522844065431</v>
          </cell>
          <cell r="L331">
            <v>512.54679124538814</v>
          </cell>
          <cell r="M331">
            <v>494.70697012000659</v>
          </cell>
          <cell r="N331">
            <v>465.02101309469992</v>
          </cell>
          <cell r="O331">
            <v>430.12997551893926</v>
          </cell>
          <cell r="P331">
            <v>395.45441865835022</v>
          </cell>
          <cell r="Q331">
            <v>357.64573050884036</v>
          </cell>
          <cell r="R331">
            <v>300.20603295126267</v>
          </cell>
          <cell r="S331">
            <v>267.01902308006134</v>
          </cell>
          <cell r="T331">
            <v>229.4816981671697</v>
          </cell>
          <cell r="U331">
            <v>188.70637191621503</v>
          </cell>
          <cell r="V331">
            <v>153.15360888818546</v>
          </cell>
          <cell r="W331">
            <v>146.22296885106803</v>
          </cell>
          <cell r="X331">
            <v>139.56790339591342</v>
          </cell>
          <cell r="Y331">
            <v>133.130444741714</v>
          </cell>
          <cell r="Z331">
            <v>126.89723905410156</v>
          </cell>
          <cell r="AA331">
            <v>120.87860520508792</v>
          </cell>
          <cell r="AB331">
            <v>115.05694041300583</v>
          </cell>
          <cell r="AC331">
            <v>109.42496076819991</v>
          </cell>
          <cell r="AD331">
            <v>103.97872081960681</v>
          </cell>
          <cell r="AE331">
            <v>98.708812183921623</v>
          </cell>
          <cell r="AF331">
            <v>93.609164936431512</v>
          </cell>
          <cell r="AG331">
            <v>88.67340565618801</v>
          </cell>
          <cell r="AH331">
            <v>83.895160922242624</v>
          </cell>
          <cell r="AI331">
            <v>79.268360809882523</v>
          </cell>
          <cell r="AJ331">
            <v>74.787238890630519</v>
          </cell>
          <cell r="AK331">
            <v>70.446332232245055</v>
          </cell>
          <cell r="AL331">
            <v>66.240177902484575</v>
          </cell>
          <cell r="AM331">
            <v>62.163312969107523</v>
          </cell>
          <cell r="AN331">
            <v>58.210881492343631</v>
          </cell>
          <cell r="AO331">
            <v>54.378027532422628</v>
          </cell>
          <cell r="AP331">
            <v>50.660198645809892</v>
          </cell>
          <cell r="AQ331">
            <v>47.05253889273515</v>
          </cell>
          <cell r="AR331">
            <v>43.551102822135057</v>
          </cell>
          <cell r="AS331">
            <v>40.151337990474985</v>
          </cell>
        </row>
        <row r="332">
          <cell r="G332">
            <v>0</v>
          </cell>
          <cell r="H332">
            <v>553.38833127583064</v>
          </cell>
          <cell r="I332">
            <v>478.43460680034178</v>
          </cell>
          <cell r="J332">
            <v>487.37949559366808</v>
          </cell>
          <cell r="K332">
            <v>460.22462688501008</v>
          </cell>
          <cell r="L332">
            <v>430.48527237032357</v>
          </cell>
          <cell r="M332">
            <v>415.50170328478237</v>
          </cell>
          <cell r="N332">
            <v>390.56862885354553</v>
          </cell>
          <cell r="O332">
            <v>361.26383547538649</v>
          </cell>
          <cell r="P332">
            <v>332.14002318216569</v>
          </cell>
          <cell r="Q332">
            <v>300.38471089846433</v>
          </cell>
          <cell r="R332">
            <v>252.14142019741203</v>
          </cell>
          <cell r="S332">
            <v>224.2678304538351</v>
          </cell>
          <cell r="T332">
            <v>192.74043468199608</v>
          </cell>
          <cell r="U332">
            <v>158.49345913371445</v>
          </cell>
          <cell r="V332">
            <v>128.63288613422131</v>
          </cell>
          <cell r="W332">
            <v>122.8118791256129</v>
          </cell>
          <cell r="X332">
            <v>117.22232571499958</v>
          </cell>
          <cell r="Y332">
            <v>111.81553907725247</v>
          </cell>
          <cell r="Z332">
            <v>106.58030339925283</v>
          </cell>
          <cell r="AA332">
            <v>101.52528544568329</v>
          </cell>
          <cell r="AB332">
            <v>96.635700735614691</v>
          </cell>
          <cell r="AC332">
            <v>91.905431552800422</v>
          </cell>
          <cell r="AD332">
            <v>87.331164134273607</v>
          </cell>
          <cell r="AE332">
            <v>82.904996429882445</v>
          </cell>
          <cell r="AF332">
            <v>78.621830342754777</v>
          </cell>
          <cell r="AG332">
            <v>74.476312871174869</v>
          </cell>
          <cell r="AH332">
            <v>70.463091013426975</v>
          </cell>
          <cell r="AI332">
            <v>66.577066672638935</v>
          </cell>
          <cell r="AJ332">
            <v>62.813396656782253</v>
          </cell>
          <cell r="AK332">
            <v>59.167492678671977</v>
          </cell>
          <cell r="AL332">
            <v>55.634766451123184</v>
          </cell>
          <cell r="AM332">
            <v>52.210629686950959</v>
          </cell>
          <cell r="AN332">
            <v>48.891003908657581</v>
          </cell>
          <cell r="AO332">
            <v>45.671810638745349</v>
          </cell>
          <cell r="AP332">
            <v>42.54922630456015</v>
          </cell>
          <cell r="AQ332">
            <v>39.519172428604271</v>
          </cell>
          <cell r="AR332">
            <v>36.578335247910836</v>
          </cell>
          <cell r="AS332">
            <v>33.722891189825724</v>
          </cell>
        </row>
        <row r="333">
          <cell r="G333">
            <v>0</v>
          </cell>
          <cell r="H333">
            <v>573.46615855294942</v>
          </cell>
          <cell r="I333">
            <v>495.79299124004825</v>
          </cell>
          <cell r="J333">
            <v>505.06241512393456</v>
          </cell>
          <cell r="K333">
            <v>476.92232368315229</v>
          </cell>
          <cell r="L333">
            <v>446.10397709448711</v>
          </cell>
          <cell r="M333">
            <v>430.57677979148656</v>
          </cell>
          <cell r="N333">
            <v>404.73909293236608</v>
          </cell>
          <cell r="O333">
            <v>374.37107406392278</v>
          </cell>
          <cell r="P333">
            <v>344.190602568065</v>
          </cell>
          <cell r="Q333">
            <v>311.28315598891658</v>
          </cell>
          <cell r="R333">
            <v>261.28952036146796</v>
          </cell>
          <cell r="S333">
            <v>232.4046315195263</v>
          </cell>
          <cell r="T333">
            <v>199.7333706333923</v>
          </cell>
          <cell r="U333">
            <v>164.24385920034265</v>
          </cell>
          <cell r="V333">
            <v>133.29989612340174</v>
          </cell>
          <cell r="W333">
            <v>127.2676935280915</v>
          </cell>
          <cell r="X333">
            <v>121.47534204315706</v>
          </cell>
          <cell r="Y333">
            <v>115.87238840639381</v>
          </cell>
          <cell r="Z333">
            <v>110.44720987677033</v>
          </cell>
          <cell r="AA333">
            <v>105.20878766326545</v>
          </cell>
          <cell r="AB333">
            <v>100.14180087997411</v>
          </cell>
          <cell r="AC333">
            <v>95.239909849970076</v>
          </cell>
          <cell r="AD333">
            <v>90.499680581584968</v>
          </cell>
          <cell r="AE333">
            <v>85.912924325455748</v>
          </cell>
          <cell r="AF333">
            <v>81.474358017477201</v>
          </cell>
          <cell r="AG333">
            <v>77.17843444033889</v>
          </cell>
          <cell r="AH333">
            <v>73.019606376730366</v>
          </cell>
          <cell r="AI333">
            <v>68.992590762546413</v>
          </cell>
          <cell r="AJ333">
            <v>65.092368686887113</v>
          </cell>
          <cell r="AK333">
            <v>61.314185392057794</v>
          </cell>
          <cell r="AL333">
            <v>57.653286120363781</v>
          </cell>
          <cell r="AM333">
            <v>54.104916114110388</v>
          </cell>
          <cell r="AN333">
            <v>50.664848922013462</v>
          </cell>
          <cell r="AO333">
            <v>47.328858092788863</v>
          </cell>
          <cell r="AP333">
            <v>44.092981328357681</v>
          </cell>
          <cell r="AQ333">
            <v>40.952992177435767</v>
          </cell>
          <cell r="AR333">
            <v>37.905456648354743</v>
          </cell>
          <cell r="AS333">
            <v>34.946412443035719</v>
          </cell>
        </row>
        <row r="334">
          <cell r="G334">
            <v>0</v>
          </cell>
          <cell r="H334">
            <v>568.1482475444152</v>
          </cell>
          <cell r="I334">
            <v>491.19536509115301</v>
          </cell>
          <cell r="J334">
            <v>500.37883103213426</v>
          </cell>
          <cell r="K334">
            <v>472.49969047715786</v>
          </cell>
          <cell r="L334">
            <v>441.96713097835732</v>
          </cell>
          <cell r="M334">
            <v>426.58392168971085</v>
          </cell>
          <cell r="N334">
            <v>400.98583487905682</v>
          </cell>
          <cell r="O334">
            <v>370.89942708641854</v>
          </cell>
          <cell r="P334">
            <v>340.99882748747547</v>
          </cell>
          <cell r="Q334">
            <v>308.39654080279678</v>
          </cell>
          <cell r="R334">
            <v>258.86651004774507</v>
          </cell>
          <cell r="S334">
            <v>230.24947880482972</v>
          </cell>
          <cell r="T334">
            <v>197.88118759761707</v>
          </cell>
          <cell r="U334">
            <v>162.72078026377628</v>
          </cell>
          <cell r="V334">
            <v>132.06376915329449</v>
          </cell>
          <cell r="W334">
            <v>126.08750484851609</v>
          </cell>
          <cell r="X334">
            <v>120.34886744813156</v>
          </cell>
          <cell r="Y334">
            <v>114.79787155705367</v>
          </cell>
          <cell r="Z334">
            <v>109.42300221515758</v>
          </cell>
          <cell r="AA334">
            <v>104.23315734617613</v>
          </cell>
          <cell r="AB334">
            <v>99.21315813903567</v>
          </cell>
          <cell r="AC334">
            <v>94.356723706395414</v>
          </cell>
          <cell r="AD334">
            <v>89.660451900945745</v>
          </cell>
          <cell r="AE334">
            <v>85.116229909871464</v>
          </cell>
          <cell r="AF334">
            <v>80.718823660388566</v>
          </cell>
          <cell r="AG334">
            <v>76.462737376073832</v>
          </cell>
          <cell r="AH334">
            <v>72.342475280504061</v>
          </cell>
          <cell r="AI334">
            <v>68.352803300895246</v>
          </cell>
          <cell r="AJ334">
            <v>64.488749068102592</v>
          </cell>
          <cell r="AK334">
            <v>60.745601916620473</v>
          </cell>
          <cell r="AL334">
            <v>57.118651180943296</v>
          </cell>
          <cell r="AM334">
            <v>53.603186195565456</v>
          </cell>
          <cell r="AN334">
            <v>50.195019702259742</v>
          </cell>
          <cell r="AO334">
            <v>46.889964442798956</v>
          </cell>
          <cell r="AP334">
            <v>43.684094862595089</v>
          </cell>
          <cell r="AQ334">
            <v>40.573223703420936</v>
          </cell>
          <cell r="AR334">
            <v>37.553948817966898</v>
          </cell>
          <cell r="AS334">
            <v>34.622344651644958</v>
          </cell>
        </row>
        <row r="335">
          <cell r="G335">
            <v>0</v>
          </cell>
          <cell r="H335">
            <v>526.36466104878969</v>
          </cell>
          <cell r="I335">
            <v>455.0711596355477</v>
          </cell>
          <cell r="J335">
            <v>463.57924173941757</v>
          </cell>
          <cell r="K335">
            <v>437.75042957291606</v>
          </cell>
          <cell r="L335">
            <v>409.46334006590888</v>
          </cell>
          <cell r="M335">
            <v>395.21146517575886</v>
          </cell>
          <cell r="N335">
            <v>371.49595017448439</v>
          </cell>
          <cell r="O335">
            <v>343.62220083459982</v>
          </cell>
          <cell r="P335">
            <v>315.92059471141471</v>
          </cell>
          <cell r="Q335">
            <v>285.71599291185566</v>
          </cell>
          <cell r="R335">
            <v>239.8285718684935</v>
          </cell>
          <cell r="S335">
            <v>213.31613604649937</v>
          </cell>
          <cell r="T335">
            <v>183.3283208879547</v>
          </cell>
          <cell r="U335">
            <v>150.75373147646894</v>
          </cell>
          <cell r="V335">
            <v>122.3513429595947</v>
          </cell>
          <cell r="W335">
            <v>116.81459379470927</v>
          </cell>
          <cell r="X335">
            <v>111.49799563007413</v>
          </cell>
          <cell r="Y335">
            <v>106.35523916938115</v>
          </cell>
          <cell r="Z335">
            <v>101.37565630248602</v>
          </cell>
          <cell r="AA335">
            <v>96.567490569045688</v>
          </cell>
          <cell r="AB335">
            <v>91.916679460233624</v>
          </cell>
          <cell r="AC335">
            <v>87.417404006880176</v>
          </cell>
          <cell r="AD335">
            <v>83.06651226735184</v>
          </cell>
          <cell r="AE335">
            <v>78.856488073137839</v>
          </cell>
          <cell r="AF335">
            <v>74.782482283263519</v>
          </cell>
          <cell r="AG335">
            <v>70.839403299705452</v>
          </cell>
          <cell r="AH335">
            <v>67.022159524440241</v>
          </cell>
          <cell r="AI335">
            <v>63.325901816493207</v>
          </cell>
          <cell r="AJ335">
            <v>59.746023491938402</v>
          </cell>
          <cell r="AK335">
            <v>56.278160323898618</v>
          </cell>
          <cell r="AL335">
            <v>52.917948085496654</v>
          </cell>
          <cell r="AM335">
            <v>49.661022549855296</v>
          </cell>
          <cell r="AN335">
            <v>46.5035044041948</v>
          </cell>
          <cell r="AO335">
            <v>43.441514335735427</v>
          </cell>
          <cell r="AP335">
            <v>40.471415488746167</v>
          </cell>
          <cell r="AQ335">
            <v>37.589328550447291</v>
          </cell>
          <cell r="AR335">
            <v>34.792101579205244</v>
          </cell>
          <cell r="AS335">
            <v>32.076097719289031</v>
          </cell>
        </row>
        <row r="336">
          <cell r="G336">
            <v>0</v>
          </cell>
          <cell r="H336">
            <v>675.37469808383878</v>
          </cell>
          <cell r="I336">
            <v>583.89852090969339</v>
          </cell>
          <cell r="J336">
            <v>594.81517965863827</v>
          </cell>
          <cell r="K336">
            <v>561.67441716129008</v>
          </cell>
          <cell r="L336">
            <v>525.3794567484847</v>
          </cell>
          <cell r="M336">
            <v>507.09297892551496</v>
          </cell>
          <cell r="N336">
            <v>476.66377277027141</v>
          </cell>
          <cell r="O336">
            <v>440.89916614303394</v>
          </cell>
          <cell r="P336">
            <v>405.35543523487291</v>
          </cell>
          <cell r="Q336">
            <v>366.60012863721192</v>
          </cell>
          <cell r="R336">
            <v>307.72230984281134</v>
          </cell>
          <cell r="S336">
            <v>273.70439476646715</v>
          </cell>
          <cell r="T336">
            <v>235.22724554345197</v>
          </cell>
          <cell r="U336">
            <v>193.43102494393119</v>
          </cell>
          <cell r="V336">
            <v>156.98812520362017</v>
          </cell>
          <cell r="W336">
            <v>149.88396230607748</v>
          </cell>
          <cell r="X336">
            <v>143.06227356823737</v>
          </cell>
          <cell r="Y336">
            <v>136.4636398661977</v>
          </cell>
          <cell r="Z336">
            <v>130.07437302481864</v>
          </cell>
          <cell r="AA336">
            <v>123.9050502703446</v>
          </cell>
          <cell r="AB336">
            <v>117.93762809918223</v>
          </cell>
          <cell r="AC336">
            <v>112.16464023398255</v>
          </cell>
          <cell r="AD336">
            <v>106.58204244118154</v>
          </cell>
          <cell r="AE336">
            <v>101.18019077920347</v>
          </cell>
          <cell r="AF336">
            <v>95.952863350257502</v>
          </cell>
          <cell r="AG336">
            <v>90.893527161663314</v>
          </cell>
          <cell r="AH336">
            <v>85.995649220740546</v>
          </cell>
          <cell r="AI336">
            <v>81.253007629698402</v>
          </cell>
          <cell r="AJ336">
            <v>76.659691585635599</v>
          </cell>
          <cell r="AK336">
            <v>72.210101380540436</v>
          </cell>
          <cell r="AL336">
            <v>67.89863730640117</v>
          </cell>
          <cell r="AM336">
            <v>63.719699655206078</v>
          </cell>
          <cell r="AN336">
            <v>59.668310908722518</v>
          </cell>
          <cell r="AO336">
            <v>55.739493548717846</v>
          </cell>
          <cell r="AP336">
            <v>51.928581151848952</v>
          </cell>
          <cell r="AQ336">
            <v>48.230596199883188</v>
          </cell>
          <cell r="AR336">
            <v>44.641494459256542</v>
          </cell>
          <cell r="AS336">
            <v>41.156609506625898</v>
          </cell>
        </row>
        <row r="337">
          <cell r="G337">
            <v>0</v>
          </cell>
          <cell r="H337">
            <v>646.18045193494709</v>
          </cell>
          <cell r="I337">
            <v>558.6584916433095</v>
          </cell>
          <cell r="J337">
            <v>569.10325882814277</v>
          </cell>
          <cell r="K337">
            <v>537.39506343858602</v>
          </cell>
          <cell r="L337">
            <v>502.6690158252415</v>
          </cell>
          <cell r="M337">
            <v>485.17300281576667</v>
          </cell>
          <cell r="N337">
            <v>456.05915202863503</v>
          </cell>
          <cell r="O337">
            <v>421.840532735919</v>
          </cell>
          <cell r="P337">
            <v>387.83324142510577</v>
          </cell>
          <cell r="Q337">
            <v>350.75320037055434</v>
          </cell>
          <cell r="R337">
            <v>294.42047771237327</v>
          </cell>
          <cell r="S337">
            <v>261.87304618986747</v>
          </cell>
          <cell r="T337">
            <v>225.05913867358399</v>
          </cell>
          <cell r="U337">
            <v>185.06963241461776</v>
          </cell>
          <cell r="V337">
            <v>150.20204040854162</v>
          </cell>
          <cell r="W337">
            <v>143.40496731004103</v>
          </cell>
          <cell r="X337">
            <v>136.87815793432193</v>
          </cell>
          <cell r="Y337">
            <v>130.56476165247327</v>
          </cell>
          <cell r="Z337">
            <v>124.45168198453644</v>
          </cell>
          <cell r="AA337">
            <v>118.54903893775217</v>
          </cell>
          <cell r="AB337">
            <v>112.83956897035691</v>
          </cell>
          <cell r="AC337">
            <v>107.31612854782776</v>
          </cell>
          <cell r="AD337">
            <v>101.97484825563151</v>
          </cell>
          <cell r="AE337">
            <v>96.806501028342822</v>
          </cell>
          <cell r="AF337">
            <v>91.805133920525975</v>
          </cell>
          <cell r="AG337">
            <v>86.964496339473456</v>
          </cell>
          <cell r="AH337">
            <v>82.278337692477777</v>
          </cell>
          <cell r="AI337">
            <v>77.740705034103215</v>
          </cell>
          <cell r="AJ337">
            <v>73.345943066185825</v>
          </cell>
          <cell r="AK337">
            <v>69.088694137833485</v>
          </cell>
          <cell r="AL337">
            <v>64.963600598154031</v>
          </cell>
          <cell r="AM337">
            <v>60.965304796255346</v>
          </cell>
          <cell r="AN337">
            <v>57.089044375788831</v>
          </cell>
          <cell r="AO337">
            <v>53.330056980405921</v>
          </cell>
          <cell r="AP337">
            <v>49.683877901029831</v>
          </cell>
          <cell r="AQ337">
            <v>46.14574478131199</v>
          </cell>
          <cell r="AR337">
            <v>42.711788206719177</v>
          </cell>
          <cell r="AS337">
            <v>39.377543468174615</v>
          </cell>
        </row>
        <row r="338">
          <cell r="G338">
            <v>0</v>
          </cell>
          <cell r="H338">
            <v>578.02436798883582</v>
          </cell>
          <cell r="I338">
            <v>499.73381365338702</v>
          </cell>
          <cell r="J338">
            <v>509.0769157740491</v>
          </cell>
          <cell r="K338">
            <v>480.71315214543318</v>
          </cell>
          <cell r="L338">
            <v>449.64984519402691</v>
          </cell>
          <cell r="M338">
            <v>433.99922959300858</v>
          </cell>
          <cell r="N338">
            <v>407.95617126377397</v>
          </cell>
          <cell r="O338">
            <v>377.34677147321207</v>
          </cell>
          <cell r="P338">
            <v>346.92640977999889</v>
          </cell>
          <cell r="Q338">
            <v>313.75739757701922</v>
          </cell>
          <cell r="R338">
            <v>263.36638634465902</v>
          </cell>
          <cell r="S338">
            <v>234.25190527498054</v>
          </cell>
          <cell r="T338">
            <v>201.32095609262819</v>
          </cell>
          <cell r="U338">
            <v>165.54935543168529</v>
          </cell>
          <cell r="V338">
            <v>134.35943352635081</v>
          </cell>
          <cell r="W338">
            <v>128.27928382487042</v>
          </cell>
          <cell r="X338">
            <v>122.44089169603605</v>
          </cell>
          <cell r="Y338">
            <v>116.79340284868536</v>
          </cell>
          <cell r="Z338">
            <v>111.32510215815269</v>
          </cell>
          <cell r="AA338">
            <v>106.0450422207706</v>
          </cell>
          <cell r="AB338">
            <v>100.93778037220706</v>
          </cell>
          <cell r="AC338">
            <v>95.996926544462653</v>
          </cell>
          <cell r="AD338">
            <v>91.219019450704309</v>
          </cell>
          <cell r="AE338">
            <v>86.595805253099414</v>
          </cell>
          <cell r="AF338">
            <v>82.121958894981759</v>
          </cell>
          <cell r="AG338">
            <v>77.791889066851809</v>
          </cell>
          <cell r="AH338">
            <v>73.600004459210055</v>
          </cell>
          <cell r="AI338">
            <v>69.540980015390275</v>
          </cell>
          <cell r="AJ338">
            <v>65.609756931559573</v>
          </cell>
          <cell r="AK338">
            <v>61.801542656718361</v>
          </cell>
          <cell r="AL338">
            <v>58.111544639867049</v>
          </cell>
          <cell r="AM338">
            <v>54.53497033000604</v>
          </cell>
          <cell r="AN338">
            <v>51.067559681802372</v>
          </cell>
          <cell r="AO338">
            <v>47.705052649923068</v>
          </cell>
          <cell r="AP338">
            <v>44.443455441868473</v>
          </cell>
          <cell r="AQ338">
            <v>41.278508012305622</v>
          </cell>
          <cell r="AR338">
            <v>38.206749074401472</v>
          </cell>
          <cell r="AS338">
            <v>35.224184835656366</v>
          </cell>
        </row>
        <row r="339">
          <cell r="G339">
            <v>0</v>
          </cell>
          <cell r="H339">
            <v>481.43373946648057</v>
          </cell>
          <cell r="I339">
            <v>416.22591013263701</v>
          </cell>
          <cell r="J339">
            <v>424.00773533114562</v>
          </cell>
          <cell r="K339">
            <v>400.38369187328982</v>
          </cell>
          <cell r="L339">
            <v>374.51121165615911</v>
          </cell>
          <cell r="M339">
            <v>361.47588856075595</v>
          </cell>
          <cell r="N339">
            <v>339.78474947917789</v>
          </cell>
          <cell r="O339">
            <v>314.29032637160509</v>
          </cell>
          <cell r="P339">
            <v>288.95335219378052</v>
          </cell>
          <cell r="Q339">
            <v>261.32704011484367</v>
          </cell>
          <cell r="R339">
            <v>219.3566071770386</v>
          </cell>
          <cell r="S339">
            <v>195.10729474273631</v>
          </cell>
          <cell r="T339">
            <v>167.67926421834372</v>
          </cell>
          <cell r="U339">
            <v>137.88526862466315</v>
          </cell>
          <cell r="V339">
            <v>111.90733141623961</v>
          </cell>
          <cell r="W339">
            <v>106.84320372645986</v>
          </cell>
          <cell r="X339">
            <v>101.9804347659812</v>
          </cell>
          <cell r="Y339">
            <v>97.276668238221603</v>
          </cell>
          <cell r="Z339">
            <v>92.722146671717098</v>
          </cell>
          <cell r="AA339">
            <v>88.32440993078076</v>
          </cell>
          <cell r="AB339">
            <v>84.070595893937394</v>
          </cell>
          <cell r="AC339">
            <v>79.955382304024837</v>
          </cell>
          <cell r="AD339">
            <v>75.975886271746958</v>
          </cell>
          <cell r="AE339">
            <v>72.125233214935975</v>
          </cell>
          <cell r="AF339">
            <v>68.398987919290093</v>
          </cell>
          <cell r="AG339">
            <v>64.792493409792456</v>
          </cell>
          <cell r="AH339">
            <v>61.301092711426172</v>
          </cell>
          <cell r="AI339">
            <v>57.920350609889461</v>
          </cell>
          <cell r="AJ339">
            <v>54.646053651595622</v>
          </cell>
          <cell r="AK339">
            <v>51.474210143673048</v>
          </cell>
          <cell r="AL339">
            <v>48.400828393250137</v>
          </cell>
          <cell r="AM339">
            <v>45.421916707455274</v>
          </cell>
          <cell r="AN339">
            <v>42.533926914847036</v>
          </cell>
          <cell r="AO339">
            <v>39.733310843983986</v>
          </cell>
          <cell r="AP339">
            <v>37.016742084139793</v>
          </cell>
          <cell r="AQ339">
            <v>34.380672463873026</v>
          </cell>
          <cell r="AR339">
            <v>31.822219093887519</v>
          </cell>
          <cell r="AS339">
            <v>29.338055563456933</v>
          </cell>
        </row>
        <row r="340">
          <cell r="G340">
            <v>0</v>
          </cell>
          <cell r="H340">
            <v>356.73415275615906</v>
          </cell>
          <cell r="I340">
            <v>308.41626839629799</v>
          </cell>
          <cell r="J340">
            <v>314.1824675458692</v>
          </cell>
          <cell r="K340">
            <v>296.67745608374742</v>
          </cell>
          <cell r="L340">
            <v>277.50639150446233</v>
          </cell>
          <cell r="M340">
            <v>267.84744041911739</v>
          </cell>
          <cell r="N340">
            <v>251.77467798423302</v>
          </cell>
          <cell r="O340">
            <v>232.88374724604734</v>
          </cell>
          <cell r="P340">
            <v>214.10948346730311</v>
          </cell>
          <cell r="Q340">
            <v>193.63885952603496</v>
          </cell>
          <cell r="R340">
            <v>162.53948777973983</v>
          </cell>
          <cell r="S340">
            <v>144.57116271852442</v>
          </cell>
          <cell r="T340">
            <v>124.24746201210455</v>
          </cell>
          <cell r="U340">
            <v>102.17062172436152</v>
          </cell>
          <cell r="V340">
            <v>82.92141532127583</v>
          </cell>
          <cell r="W340">
            <v>79.168983464579256</v>
          </cell>
          <cell r="X340">
            <v>75.565754976505914</v>
          </cell>
          <cell r="Y340">
            <v>72.080344566959965</v>
          </cell>
          <cell r="Z340">
            <v>68.70552211675701</v>
          </cell>
          <cell r="AA340">
            <v>65.446874536175912</v>
          </cell>
          <cell r="AB340">
            <v>62.29487121356452</v>
          </cell>
          <cell r="AC340">
            <v>59.245568447549516</v>
          </cell>
          <cell r="AD340">
            <v>56.29683006655371</v>
          </cell>
          <cell r="AE340">
            <v>53.443562122969915</v>
          </cell>
          <cell r="AF340">
            <v>50.682478198987049</v>
          </cell>
          <cell r="AG340">
            <v>48.010127555903473</v>
          </cell>
          <cell r="AH340">
            <v>45.423059455017544</v>
          </cell>
          <cell r="AI340">
            <v>42.917987478518178</v>
          </cell>
          <cell r="AJ340">
            <v>40.491789529484855</v>
          </cell>
          <cell r="AK340">
            <v>38.14150783188758</v>
          </cell>
          <cell r="AL340">
            <v>35.864184609696395</v>
          </cell>
          <cell r="AM340">
            <v>33.656862086881311</v>
          </cell>
          <cell r="AN340">
            <v>31.516911129193463</v>
          </cell>
          <cell r="AO340">
            <v>29.441702602383987</v>
          </cell>
          <cell r="AP340">
            <v>27.428771693094568</v>
          </cell>
          <cell r="AQ340">
            <v>25.475489267076338</v>
          </cell>
          <cell r="AR340">
            <v>23.579719152752091</v>
          </cell>
          <cell r="AS340">
            <v>21.738996536763512</v>
          </cell>
        </row>
        <row r="341">
          <cell r="G341">
            <v>0</v>
          </cell>
          <cell r="H341">
            <v>389.07573399173418</v>
          </cell>
          <cell r="I341">
            <v>336.37734170998732</v>
          </cell>
          <cell r="J341">
            <v>342.66630549192001</v>
          </cell>
          <cell r="K341">
            <v>323.57428660183592</v>
          </cell>
          <cell r="L341">
            <v>302.66516992500686</v>
          </cell>
          <cell r="M341">
            <v>292.13053662991661</v>
          </cell>
          <cell r="N341">
            <v>274.60061471660339</v>
          </cell>
          <cell r="O341">
            <v>253.9970288643382</v>
          </cell>
          <cell r="P341">
            <v>233.52068701864366</v>
          </cell>
          <cell r="Q341">
            <v>211.1941926987634</v>
          </cell>
          <cell r="R341">
            <v>177.27534642238126</v>
          </cell>
          <cell r="S341">
            <v>157.67800984055674</v>
          </cell>
          <cell r="T341">
            <v>135.51175884192116</v>
          </cell>
          <cell r="U341">
            <v>111.43342831817344</v>
          </cell>
          <cell r="V341">
            <v>90.439085466009701</v>
          </cell>
          <cell r="W341">
            <v>86.346457475058287</v>
          </cell>
          <cell r="X341">
            <v>82.416559656456855</v>
          </cell>
          <cell r="Y341">
            <v>78.615161324171424</v>
          </cell>
          <cell r="Z341">
            <v>74.934376875136564</v>
          </cell>
          <cell r="AA341">
            <v>71.380299729902845</v>
          </cell>
          <cell r="AB341">
            <v>67.942535229884029</v>
          </cell>
          <cell r="AC341">
            <v>64.616782137044424</v>
          </cell>
          <cell r="AD341">
            <v>61.400710614114708</v>
          </cell>
          <cell r="AE341">
            <v>58.288764895298797</v>
          </cell>
          <cell r="AF341">
            <v>55.277360615566955</v>
          </cell>
          <cell r="AG341">
            <v>52.362734191637948</v>
          </cell>
          <cell r="AH341">
            <v>49.541122040230576</v>
          </cell>
          <cell r="AI341">
            <v>46.80893979631508</v>
          </cell>
          <cell r="AJ341">
            <v>44.162782313113233</v>
          </cell>
          <cell r="AK341">
            <v>41.59942366209826</v>
          </cell>
          <cell r="AL341">
            <v>39.115637914743402</v>
          </cell>
          <cell r="AM341">
            <v>36.708199142521899</v>
          </cell>
          <cell r="AN341">
            <v>34.374239853409968</v>
          </cell>
          <cell r="AO341">
            <v>32.110892555383813</v>
          </cell>
          <cell r="AP341">
            <v>29.915468974671136</v>
          </cell>
          <cell r="AQ341">
            <v>27.785101619248149</v>
          </cell>
          <cell r="AR341">
            <v>25.717460651845524</v>
          </cell>
          <cell r="AS341">
            <v>23.709857798690962</v>
          </cell>
        </row>
        <row r="342">
          <cell r="G342">
            <v>0</v>
          </cell>
          <cell r="H342">
            <v>581.93140464816702</v>
          </cell>
          <cell r="I342">
            <v>503.11166143624877</v>
          </cell>
          <cell r="J342">
            <v>512.51791633129017</v>
          </cell>
          <cell r="K342">
            <v>483.96243368453111</v>
          </cell>
          <cell r="L342">
            <v>452.68916070791823</v>
          </cell>
          <cell r="M342">
            <v>436.93275799431319</v>
          </cell>
          <cell r="N342">
            <v>410.71366697640934</v>
          </cell>
          <cell r="O342">
            <v>379.89736925260291</v>
          </cell>
          <cell r="P342">
            <v>349.27138739022797</v>
          </cell>
          <cell r="Q342">
            <v>315.87817608110726</v>
          </cell>
          <cell r="R342">
            <v>265.14655718739425</v>
          </cell>
          <cell r="S342">
            <v>235.83528277965559</v>
          </cell>
          <cell r="T342">
            <v>202.68174362911611</v>
          </cell>
          <cell r="U342">
            <v>166.66835220140752</v>
          </cell>
          <cell r="V342">
            <v>135.26760844316431</v>
          </cell>
          <cell r="W342">
            <v>129.1463612221095</v>
          </cell>
          <cell r="X342">
            <v>123.26850568421804</v>
          </cell>
          <cell r="Y342">
            <v>117.58284379922097</v>
          </cell>
          <cell r="Z342">
            <v>112.07758125648041</v>
          </cell>
          <cell r="AA342">
            <v>106.76183184148928</v>
          </cell>
          <cell r="AB342">
            <v>101.62004850840674</v>
          </cell>
          <cell r="AC342">
            <v>96.645797996884852</v>
          </cell>
          <cell r="AD342">
            <v>91.835595624235168</v>
          </cell>
          <cell r="AE342">
            <v>87.181131762508272</v>
          </cell>
          <cell r="AF342">
            <v>82.67704536141423</v>
          </cell>
          <cell r="AG342">
            <v>78.317707318148592</v>
          </cell>
          <cell r="AH342">
            <v>74.097488529906926</v>
          </cell>
          <cell r="AI342">
            <v>70.011027946399295</v>
          </cell>
          <cell r="AJ342">
            <v>66.053232569850252</v>
          </cell>
          <cell r="AK342">
            <v>62.219277454998846</v>
          </cell>
          <cell r="AL342">
            <v>58.504337656584134</v>
          </cell>
          <cell r="AM342">
            <v>54.903588229345175</v>
          </cell>
          <cell r="AN342">
            <v>51.412740333050003</v>
          </cell>
          <cell r="AO342">
            <v>48.027505127466668</v>
          </cell>
          <cell r="AP342">
            <v>44.743861824877726</v>
          </cell>
          <cell r="AQ342">
            <v>41.557521585051205</v>
          </cell>
          <cell r="AR342">
            <v>38.464999725298661</v>
          </cell>
          <cell r="AS342">
            <v>35.462275457902635</v>
          </cell>
        </row>
        <row r="343">
          <cell r="G343">
            <v>0</v>
          </cell>
          <cell r="H343">
            <v>685.03376093607426</v>
          </cell>
          <cell r="I343">
            <v>592.24931126176841</v>
          </cell>
          <cell r="J343">
            <v>603.32209770292866</v>
          </cell>
          <cell r="K343">
            <v>569.70736318850436</v>
          </cell>
          <cell r="L343">
            <v>532.89332010227145</v>
          </cell>
          <cell r="M343">
            <v>514.34531302874018</v>
          </cell>
          <cell r="N343">
            <v>483.48091494873103</v>
          </cell>
          <cell r="O343">
            <v>447.20481065319461</v>
          </cell>
          <cell r="P343">
            <v>411.15274099349477</v>
          </cell>
          <cell r="Q343">
            <v>371.8431643834295</v>
          </cell>
          <cell r="R343">
            <v>312.12328775957337</v>
          </cell>
          <cell r="S343">
            <v>277.61885581969153</v>
          </cell>
          <cell r="T343">
            <v>238.59141473088042</v>
          </cell>
          <cell r="U343">
            <v>196.19743362463339</v>
          </cell>
          <cell r="V343">
            <v>159.23333541463128</v>
          </cell>
          <cell r="W343">
            <v>152.02757031591852</v>
          </cell>
          <cell r="X343">
            <v>145.10831926124288</v>
          </cell>
          <cell r="Y343">
            <v>138.41531332724409</v>
          </cell>
          <cell r="Z343">
            <v>131.9346685734622</v>
          </cell>
          <cell r="AA343">
            <v>125.67711349934359</v>
          </cell>
          <cell r="AB343">
            <v>119.6243465470092</v>
          </cell>
          <cell r="AC343">
            <v>113.76879465802634</v>
          </cell>
          <cell r="AD343">
            <v>108.10635575907727</v>
          </cell>
          <cell r="AE343">
            <v>102.62724798301981</v>
          </cell>
          <cell r="AF343">
            <v>97.325160447826661</v>
          </cell>
          <cell r="AG343">
            <v>92.193466727369241</v>
          </cell>
          <cell r="AH343">
            <v>87.225540395518934</v>
          </cell>
          <cell r="AI343">
            <v>82.415070570248474</v>
          </cell>
          <cell r="AJ343">
            <v>77.756061913631996</v>
          </cell>
          <cell r="AK343">
            <v>73.242834631844971</v>
          </cell>
          <cell r="AL343">
            <v>68.86970893106286</v>
          </cell>
          <cell r="AM343">
            <v>64.631005017461163</v>
          </cell>
          <cell r="AN343">
            <v>60.52167418541805</v>
          </cell>
          <cell r="AO343">
            <v>56.536667729311752</v>
          </cell>
          <cell r="AP343">
            <v>52.671252487621821</v>
          </cell>
          <cell r="AQ343">
            <v>48.920379754726447</v>
          </cell>
          <cell r="AR343">
            <v>45.279947457307941</v>
          </cell>
          <cell r="AS343">
            <v>41.745222433845846</v>
          </cell>
        </row>
        <row r="344">
          <cell r="G344">
            <v>0</v>
          </cell>
          <cell r="H344">
            <v>402.2077183189308</v>
          </cell>
          <cell r="I344">
            <v>347.73066342460612</v>
          </cell>
          <cell r="J344">
            <v>354.23189069820239</v>
          </cell>
          <cell r="K344">
            <v>334.4954828860262</v>
          </cell>
          <cell r="L344">
            <v>312.88064706891925</v>
          </cell>
          <cell r="M344">
            <v>301.99045153430154</v>
          </cell>
          <cell r="N344">
            <v>283.86886419518333</v>
          </cell>
          <cell r="O344">
            <v>262.56987140062409</v>
          </cell>
          <cell r="P344">
            <v>241.40241731969132</v>
          </cell>
          <cell r="Q344">
            <v>218.32236489305919</v>
          </cell>
          <cell r="R344">
            <v>183.25869842157462</v>
          </cell>
          <cell r="S344">
            <v>162.99991756460344</v>
          </cell>
          <cell r="T344">
            <v>140.0855169506722</v>
          </cell>
          <cell r="U344">
            <v>115.19450079418431</v>
          </cell>
          <cell r="V344">
            <v>93.491562269743909</v>
          </cell>
          <cell r="W344">
            <v>89.260800949111868</v>
          </cell>
          <cell r="X344">
            <v>85.198262227846342</v>
          </cell>
          <cell r="Y344">
            <v>81.268560074582794</v>
          </cell>
          <cell r="Z344">
            <v>77.463542733404779</v>
          </cell>
          <cell r="AA344">
            <v>73.789509288429556</v>
          </cell>
          <cell r="AB344">
            <v>70.235714243221807</v>
          </cell>
          <cell r="AC344">
            <v>66.797711185463498</v>
          </cell>
          <cell r="AD344">
            <v>63.47309164181565</v>
          </cell>
          <cell r="AE344">
            <v>60.256112329700791</v>
          </cell>
          <cell r="AF344">
            <v>57.143067905520539</v>
          </cell>
          <cell r="AG344">
            <v>54.13006775849658</v>
          </cell>
          <cell r="AH344">
            <v>51.213221277850629</v>
          </cell>
          <cell r="AI344">
            <v>48.388823119984295</v>
          </cell>
          <cell r="AJ344">
            <v>45.653353208479118</v>
          </cell>
          <cell r="AK344">
            <v>43.003476734096552</v>
          </cell>
          <cell r="AL344">
            <v>40.435858887598059</v>
          </cell>
          <cell r="AM344">
            <v>37.947164859745094</v>
          </cell>
          <cell r="AN344">
            <v>35.53443037565895</v>
          </cell>
          <cell r="AO344">
            <v>33.194691160460927</v>
          </cell>
          <cell r="AP344">
            <v>30.925168206452227</v>
          </cell>
          <cell r="AQ344">
            <v>28.722897238754154</v>
          </cell>
          <cell r="AR344">
            <v>26.585469784027758</v>
          </cell>
          <cell r="AS344">
            <v>24.510106834574255</v>
          </cell>
        </row>
        <row r="345">
          <cell r="G345">
            <v>0</v>
          </cell>
          <cell r="H345">
            <v>211.19703719607105</v>
          </cell>
          <cell r="I345">
            <v>182.59143848469603</v>
          </cell>
          <cell r="J345">
            <v>186.00519678864055</v>
          </cell>
          <cell r="K345">
            <v>175.64171875234942</v>
          </cell>
          <cell r="L345">
            <v>164.29188861201209</v>
          </cell>
          <cell r="M345">
            <v>158.57350747052098</v>
          </cell>
          <cell r="N345">
            <v>149.05796268856631</v>
          </cell>
          <cell r="O345">
            <v>137.87397996373841</v>
          </cell>
          <cell r="P345">
            <v>126.75906748627072</v>
          </cell>
          <cell r="Q345">
            <v>114.63986024875693</v>
          </cell>
          <cell r="R345">
            <v>96.228123887853272</v>
          </cell>
          <cell r="S345">
            <v>85.590350669378921</v>
          </cell>
          <cell r="T345">
            <v>73.558126277929858</v>
          </cell>
          <cell r="U345">
            <v>60.48799205220795</v>
          </cell>
          <cell r="V345">
            <v>49.091899669973465</v>
          </cell>
          <cell r="W345">
            <v>46.870350417423552</v>
          </cell>
          <cell r="X345">
            <v>44.737133916726648</v>
          </cell>
          <cell r="Y345">
            <v>42.673669159508393</v>
          </cell>
          <cell r="Z345">
            <v>40.675675704049027</v>
          </cell>
          <cell r="AA345">
            <v>38.746461164404728</v>
          </cell>
          <cell r="AB345">
            <v>36.880383140126725</v>
          </cell>
          <cell r="AC345">
            <v>35.075106844822443</v>
          </cell>
          <cell r="AD345">
            <v>33.32936760252921</v>
          </cell>
          <cell r="AE345">
            <v>31.640149647489949</v>
          </cell>
          <cell r="AF345">
            <v>30.005507324377486</v>
          </cell>
          <cell r="AG345">
            <v>28.423397695098313</v>
          </cell>
          <cell r="AH345">
            <v>26.891777821558911</v>
          </cell>
          <cell r="AI345">
            <v>25.408702048432119</v>
          </cell>
          <cell r="AJ345">
            <v>23.972322003157142</v>
          </cell>
          <cell r="AK345">
            <v>22.580886595939528</v>
          </cell>
          <cell r="AL345">
            <v>21.232644736984842</v>
          </cell>
          <cell r="AM345">
            <v>19.925845336498639</v>
          </cell>
          <cell r="AN345">
            <v>18.658931870219192</v>
          </cell>
          <cell r="AO345">
            <v>17.430347813884769</v>
          </cell>
          <cell r="AP345">
            <v>16.238633926000009</v>
          </cell>
          <cell r="AQ345">
            <v>15.08223368230318</v>
          </cell>
          <cell r="AR345">
            <v>13.95988240683163</v>
          </cell>
          <cell r="AS345">
            <v>12.87012085808999</v>
          </cell>
        </row>
        <row r="346">
          <cell r="G346">
            <v>0</v>
          </cell>
          <cell r="H346">
            <v>537.54312704632059</v>
          </cell>
          <cell r="I346">
            <v>464.73555745873557</v>
          </cell>
          <cell r="J346">
            <v>473.42432666707941</v>
          </cell>
          <cell r="K346">
            <v>447.04698508755735</v>
          </cell>
          <cell r="L346">
            <v>418.1591594528756</v>
          </cell>
          <cell r="M346">
            <v>403.60461587949146</v>
          </cell>
          <cell r="N346">
            <v>379.38545179674662</v>
          </cell>
          <cell r="O346">
            <v>350.91974448119026</v>
          </cell>
          <cell r="P346">
            <v>322.62983620734781</v>
          </cell>
          <cell r="Q346">
            <v>291.78377585410743</v>
          </cell>
          <cell r="R346">
            <v>244.92183844631924</v>
          </cell>
          <cell r="S346">
            <v>217.84635501820853</v>
          </cell>
          <cell r="T346">
            <v>187.22168522846178</v>
          </cell>
          <cell r="U346">
            <v>153.95530556761869</v>
          </cell>
          <cell r="V346">
            <v>124.94973230492218</v>
          </cell>
          <cell r="W346">
            <v>119.29539857014331</v>
          </cell>
          <cell r="X346">
            <v>113.86589120737261</v>
          </cell>
          <cell r="Y346">
            <v>108.6139174445247</v>
          </cell>
          <cell r="Z346">
            <v>103.52858261159035</v>
          </cell>
          <cell r="AA346">
            <v>98.618305317213057</v>
          </cell>
          <cell r="AB346">
            <v>93.868724405471568</v>
          </cell>
          <cell r="AC346">
            <v>89.273897329088157</v>
          </cell>
          <cell r="AD346">
            <v>84.830605208287352</v>
          </cell>
          <cell r="AE346">
            <v>80.531172252835404</v>
          </cell>
          <cell r="AF346">
            <v>76.370646340000874</v>
          </cell>
          <cell r="AG346">
            <v>72.3438277409157</v>
          </cell>
          <cell r="AH346">
            <v>68.445516726711858</v>
          </cell>
          <cell r="AI346">
            <v>64.670761174657912</v>
          </cell>
          <cell r="AJ346">
            <v>61.014856568158947</v>
          </cell>
          <cell r="AK346">
            <v>57.473345996756677</v>
          </cell>
          <cell r="AL346">
            <v>54.041772549992771</v>
          </cell>
          <cell r="AM346">
            <v>50.71567931740892</v>
          </cell>
          <cell r="AN346">
            <v>47.491104600819966</v>
          </cell>
          <cell r="AO346">
            <v>44.364086702040737</v>
          </cell>
          <cell r="AP346">
            <v>41.330911529022636</v>
          </cell>
          <cell r="AQ346">
            <v>38.387617383580498</v>
          </cell>
          <cell r="AR346">
            <v>35.530985385938884</v>
          </cell>
          <cell r="AS346">
            <v>32.757301444049183</v>
          </cell>
        </row>
        <row r="347">
          <cell r="G347">
            <v>0</v>
          </cell>
          <cell r="H347">
            <v>492.61220546401159</v>
          </cell>
          <cell r="I347">
            <v>425.89030795582494</v>
          </cell>
          <cell r="J347">
            <v>433.85282025880753</v>
          </cell>
          <cell r="K347">
            <v>409.68024738793116</v>
          </cell>
          <cell r="L347">
            <v>383.20703104312582</v>
          </cell>
          <cell r="M347">
            <v>369.86903926448855</v>
          </cell>
          <cell r="N347">
            <v>347.67425110144012</v>
          </cell>
          <cell r="O347">
            <v>321.58787001819559</v>
          </cell>
          <cell r="P347">
            <v>295.66259368971367</v>
          </cell>
          <cell r="Q347">
            <v>267.39482305709544</v>
          </cell>
          <cell r="R347">
            <v>224.44987375486431</v>
          </cell>
          <cell r="S347">
            <v>199.63751371444548</v>
          </cell>
          <cell r="T347">
            <v>171.57262855885079</v>
          </cell>
          <cell r="U347">
            <v>141.08684271581291</v>
          </cell>
          <cell r="V347">
            <v>114.50572076156709</v>
          </cell>
          <cell r="W347">
            <v>109.32400850189389</v>
          </cell>
          <cell r="X347">
            <v>104.34833034327968</v>
          </cell>
          <cell r="Y347">
            <v>99.535346513365155</v>
          </cell>
          <cell r="Z347">
            <v>94.875072980821443</v>
          </cell>
          <cell r="AA347">
            <v>90.375224678948129</v>
          </cell>
          <cell r="AB347">
            <v>86.022640839175338</v>
          </cell>
          <cell r="AC347">
            <v>81.811875626232819</v>
          </cell>
          <cell r="AD347">
            <v>77.739979212682471</v>
          </cell>
          <cell r="AE347">
            <v>73.799917394633539</v>
          </cell>
          <cell r="AF347">
            <v>69.987151976027448</v>
          </cell>
          <cell r="AG347">
            <v>66.296917851002689</v>
          </cell>
          <cell r="AH347">
            <v>62.724449913697789</v>
          </cell>
          <cell r="AI347">
            <v>59.265209968054158</v>
          </cell>
          <cell r="AJ347">
            <v>55.914886727816167</v>
          </cell>
          <cell r="AK347">
            <v>52.6693958165311</v>
          </cell>
          <cell r="AL347">
            <v>49.524652857746247</v>
          </cell>
          <cell r="AM347">
            <v>46.476573475008905</v>
          </cell>
          <cell r="AN347">
            <v>43.521527111472203</v>
          </cell>
          <cell r="AO347">
            <v>40.655883210289296</v>
          </cell>
          <cell r="AP347">
            <v>37.876238124416261</v>
          </cell>
          <cell r="AQ347">
            <v>35.178961297006232</v>
          </cell>
          <cell r="AR347">
            <v>32.561102900621158</v>
          </cell>
          <cell r="AS347">
            <v>30.019259288217093</v>
          </cell>
        </row>
        <row r="348">
          <cell r="G348">
            <v>0</v>
          </cell>
          <cell r="H348">
            <v>384.40899575975527</v>
          </cell>
          <cell r="I348">
            <v>332.34269019156903</v>
          </cell>
          <cell r="J348">
            <v>338.55622149299319</v>
          </cell>
          <cell r="K348">
            <v>319.69320031902447</v>
          </cell>
          <cell r="L348">
            <v>299.03487639452561</v>
          </cell>
          <cell r="M348">
            <v>288.6265999283583</v>
          </cell>
          <cell r="N348">
            <v>271.30693928206676</v>
          </cell>
          <cell r="O348">
            <v>250.95048151673248</v>
          </cell>
          <cell r="P348">
            <v>230.71974153975893</v>
          </cell>
          <cell r="Q348">
            <v>208.6610405966583</v>
          </cell>
          <cell r="R348">
            <v>175.14903124911422</v>
          </cell>
          <cell r="S348">
            <v>155.78675337663933</v>
          </cell>
          <cell r="T348">
            <v>133.88637372889391</v>
          </cell>
          <cell r="U348">
            <v>110.09684884322742</v>
          </cell>
          <cell r="V348">
            <v>89.354320982038033</v>
          </cell>
          <cell r="W348">
            <v>85.310781695022726</v>
          </cell>
          <cell r="X348">
            <v>81.428020726128366</v>
          </cell>
          <cell r="Y348">
            <v>77.672217966587226</v>
          </cell>
          <cell r="Z348">
            <v>74.035582396578448</v>
          </cell>
          <cell r="AA348">
            <v>70.524134349599962</v>
          </cell>
          <cell r="AB348">
            <v>67.127603844978864</v>
          </cell>
          <cell r="AC348">
            <v>63.841741235540127</v>
          </cell>
          <cell r="AD348">
            <v>60.664244629063958</v>
          </cell>
          <cell r="AE348">
            <v>57.589624897949328</v>
          </cell>
          <cell r="AF348">
            <v>54.614340669550387</v>
          </cell>
          <cell r="AG348">
            <v>51.734673502589018</v>
          </cell>
          <cell r="AH348">
            <v>48.946904955787083</v>
          </cell>
          <cell r="AI348">
            <v>46.247493656498754</v>
          </cell>
          <cell r="AJ348">
            <v>43.63307530071048</v>
          </cell>
          <cell r="AK348">
            <v>41.100462653041014</v>
          </cell>
          <cell r="AL348">
            <v>38.646468478109099</v>
          </cell>
          <cell r="AM348">
            <v>36.267905540533498</v>
          </cell>
          <cell r="AN348">
            <v>33.96194074219752</v>
          </cell>
          <cell r="AO348">
            <v>31.725740984984508</v>
          </cell>
          <cell r="AP348">
            <v>29.556650239410089</v>
          </cell>
          <cell r="AQ348">
            <v>27.451835407357585</v>
          </cell>
          <cell r="AR348">
            <v>25.408994596607211</v>
          </cell>
          <cell r="AS348">
            <v>23.425471777674584</v>
          </cell>
        </row>
        <row r="349">
          <cell r="G349">
            <v>0</v>
          </cell>
          <cell r="H349">
            <v>516.92265578873923</v>
          </cell>
          <cell r="I349">
            <v>446.90802749363166</v>
          </cell>
          <cell r="J349">
            <v>455.26349039275175</v>
          </cell>
          <cell r="K349">
            <v>429.89799918676272</v>
          </cell>
          <cell r="L349">
            <v>402.11832757400492</v>
          </cell>
          <cell r="M349">
            <v>388.12210487260609</v>
          </cell>
          <cell r="N349">
            <v>364.8320022022823</v>
          </cell>
          <cell r="O349">
            <v>337.45825620107195</v>
          </cell>
          <cell r="P349">
            <v>310.25356548669447</v>
          </cell>
          <cell r="Q349">
            <v>280.59077819364302</v>
          </cell>
          <cell r="R349">
            <v>235.52649233188342</v>
          </cell>
          <cell r="S349">
            <v>209.48964041020133</v>
          </cell>
          <cell r="T349">
            <v>180.03975100810891</v>
          </cell>
          <cell r="U349">
            <v>148.04948928297352</v>
          </cell>
          <cell r="V349">
            <v>120.15658691062879</v>
          </cell>
          <cell r="W349">
            <v>114.71915675138149</v>
          </cell>
          <cell r="X349">
            <v>109.49792849196764</v>
          </cell>
          <cell r="Y349">
            <v>104.44742353892008</v>
          </cell>
          <cell r="Z349">
            <v>99.557165148194002</v>
          </cell>
          <cell r="AA349">
            <v>94.835248985642195</v>
          </cell>
          <cell r="AB349">
            <v>90.267864797751074</v>
          </cell>
          <cell r="AC349">
            <v>85.84929799685986</v>
          </cell>
          <cell r="AD349">
            <v>81.576453181318925</v>
          </cell>
          <cell r="AE349">
            <v>77.441949008733104</v>
          </cell>
          <cell r="AF349">
            <v>73.44102332271838</v>
          </cell>
          <cell r="AG349">
            <v>69.568675859071561</v>
          </cell>
          <cell r="AH349">
            <v>65.81990635358946</v>
          </cell>
          <cell r="AI349">
            <v>62.18995264988807</v>
          </cell>
          <cell r="AJ349">
            <v>58.674290699402604</v>
          </cell>
          <cell r="AK349">
            <v>55.268634561387451</v>
          </cell>
          <cell r="AL349">
            <v>51.96869829509702</v>
          </cell>
          <cell r="AM349">
            <v>48.770195959785724</v>
          </cell>
          <cell r="AN349">
            <v>45.669317830346351</v>
          </cell>
          <cell r="AO349">
            <v>42.66225418167172</v>
          </cell>
          <cell r="AP349">
            <v>39.745433396473814</v>
          </cell>
          <cell r="AQ349">
            <v>36.915045749645451</v>
          </cell>
          <cell r="AR349">
            <v>34.167995839537028</v>
          </cell>
          <cell r="AS349">
            <v>31.500712048860546</v>
          </cell>
        </row>
        <row r="350">
          <cell r="G350">
            <v>0</v>
          </cell>
          <cell r="H350">
            <v>357.16826794052923</v>
          </cell>
          <cell r="I350">
            <v>308.79158481661597</v>
          </cell>
          <cell r="J350">
            <v>314.56480094111822</v>
          </cell>
          <cell r="K350">
            <v>297.03848736586946</v>
          </cell>
          <cell r="L350">
            <v>277.84409322822808</v>
          </cell>
          <cell r="M350">
            <v>268.17338801926235</v>
          </cell>
          <cell r="N350">
            <v>252.08106639674807</v>
          </cell>
          <cell r="O350">
            <v>233.16714699931296</v>
          </cell>
          <cell r="P350">
            <v>214.37003653510635</v>
          </cell>
          <cell r="Q350">
            <v>193.87450158204473</v>
          </cell>
          <cell r="R350">
            <v>162.73728454004373</v>
          </cell>
          <cell r="S350">
            <v>144.74709355237721</v>
          </cell>
          <cell r="T350">
            <v>124.39866062726988</v>
          </cell>
          <cell r="U350">
            <v>102.29495469877511</v>
          </cell>
          <cell r="V350">
            <v>83.022323645366228</v>
          </cell>
          <cell r="W350">
            <v>79.265325397605821</v>
          </cell>
          <cell r="X350">
            <v>75.657712086303917</v>
          </cell>
          <cell r="Y350">
            <v>72.168060228130585</v>
          </cell>
          <cell r="Z350">
            <v>68.789130905460098</v>
          </cell>
          <cell r="AA350">
            <v>65.526517827366888</v>
          </cell>
          <cell r="AB350">
            <v>62.370678784253371</v>
          </cell>
          <cell r="AC350">
            <v>59.317665275596426</v>
          </cell>
          <cell r="AD350">
            <v>56.365338530279359</v>
          </cell>
          <cell r="AE350">
            <v>53.508598401793122</v>
          </cell>
          <cell r="AF350">
            <v>50.744154473035103</v>
          </cell>
          <cell r="AG350">
            <v>48.068551806047559</v>
          </cell>
          <cell r="AH350">
            <v>45.478335462872749</v>
          </cell>
          <cell r="AI350">
            <v>42.97021502640807</v>
          </cell>
          <cell r="AJ350">
            <v>40.541064600406038</v>
          </cell>
          <cell r="AK350">
            <v>38.187922809474301</v>
          </cell>
          <cell r="AL350">
            <v>35.907828278220514</v>
          </cell>
          <cell r="AM350">
            <v>33.697819631252322</v>
          </cell>
          <cell r="AN350">
            <v>31.555264534887645</v>
          </cell>
          <cell r="AO350">
            <v>29.477530655444387</v>
          </cell>
          <cell r="AP350">
            <v>27.462150180095595</v>
          </cell>
          <cell r="AQ350">
            <v>25.506490775159179</v>
          </cell>
          <cell r="AR350">
            <v>23.608413669518445</v>
          </cell>
          <cell r="AS350">
            <v>21.765451050346432</v>
          </cell>
        </row>
        <row r="351">
          <cell r="G351">
            <v>0</v>
          </cell>
          <cell r="H351">
            <v>677.87086039396706</v>
          </cell>
          <cell r="I351">
            <v>586.05659032652181</v>
          </cell>
          <cell r="J351">
            <v>597.01359668132</v>
          </cell>
          <cell r="K351">
            <v>563.75034703349149</v>
          </cell>
          <cell r="L351">
            <v>527.3212416601375</v>
          </cell>
          <cell r="M351">
            <v>508.96717762634842</v>
          </cell>
          <cell r="N351">
            <v>478.42550614223285</v>
          </cell>
          <cell r="O351">
            <v>442.52871472431138</v>
          </cell>
          <cell r="P351">
            <v>406.85361537474148</v>
          </cell>
          <cell r="Q351">
            <v>367.95507045926814</v>
          </cell>
          <cell r="R351">
            <v>308.85964121455885</v>
          </cell>
          <cell r="S351">
            <v>274.71599706112062</v>
          </cell>
          <cell r="T351">
            <v>236.09663758065258</v>
          </cell>
          <cell r="U351">
            <v>194.14593954680927</v>
          </cell>
          <cell r="V351">
            <v>157.56834806713991</v>
          </cell>
          <cell r="W351">
            <v>150.43792842098023</v>
          </cell>
          <cell r="X351">
            <v>143.59102694957588</v>
          </cell>
          <cell r="Y351">
            <v>136.96800491792879</v>
          </cell>
          <cell r="Z351">
            <v>130.55512355986136</v>
          </cell>
          <cell r="AA351">
            <v>124.36299919469266</v>
          </cell>
          <cell r="AB351">
            <v>118.37352163064313</v>
          </cell>
          <cell r="AC351">
            <v>112.57919699525229</v>
          </cell>
          <cell r="AD351">
            <v>106.97596610760404</v>
          </cell>
          <cell r="AE351">
            <v>101.5541493824369</v>
          </cell>
          <cell r="AF351">
            <v>96.307501926033808</v>
          </cell>
          <cell r="AG351">
            <v>91.22946659999181</v>
          </cell>
          <cell r="AH351">
            <v>86.313486265907997</v>
          </cell>
          <cell r="AI351">
            <v>81.553316030065275</v>
          </cell>
          <cell r="AJ351">
            <v>76.943023243432421</v>
          </cell>
          <cell r="AK351">
            <v>72.476987501664084</v>
          </cell>
          <cell r="AL351">
            <v>68.149588400414871</v>
          </cell>
          <cell r="AM351">
            <v>63.955205535339417</v>
          </cell>
          <cell r="AN351">
            <v>59.88884299146406</v>
          </cell>
          <cell r="AO351">
            <v>55.945504853815144</v>
          </cell>
          <cell r="AP351">
            <v>52.12050745210486</v>
          </cell>
          <cell r="AQ351">
            <v>48.408854871359537</v>
          </cell>
          <cell r="AR351">
            <v>44.806487930663081</v>
          </cell>
          <cell r="AS351">
            <v>41.308722959727682</v>
          </cell>
        </row>
        <row r="352">
          <cell r="G352">
            <v>0</v>
          </cell>
          <cell r="H352">
            <v>439.43309537866998</v>
          </cell>
          <cell r="I352">
            <v>379.91404646687266</v>
          </cell>
          <cell r="J352">
            <v>387.01697934080448</v>
          </cell>
          <cell r="K352">
            <v>365.45391532798703</v>
          </cell>
          <cell r="L352">
            <v>341.83856988182782</v>
          </cell>
          <cell r="M352">
            <v>329.94045824673145</v>
          </cell>
          <cell r="N352">
            <v>310.14167056834788</v>
          </cell>
          <cell r="O352">
            <v>286.87140024315352</v>
          </cell>
          <cell r="P352">
            <v>263.74484288381814</v>
          </cell>
          <cell r="Q352">
            <v>238.52867119589766</v>
          </cell>
          <cell r="R352">
            <v>200.21977061763508</v>
          </cell>
          <cell r="S352">
            <v>178.08598656747958</v>
          </cell>
          <cell r="T352">
            <v>153.05079820109867</v>
          </cell>
          <cell r="U352">
            <v>125.85605335014903</v>
          </cell>
          <cell r="V352">
            <v>102.14445106049463</v>
          </cell>
          <cell r="W352">
            <v>97.522121706139757</v>
          </cell>
          <cell r="X352">
            <v>93.083584393024779</v>
          </cell>
          <cell r="Y352">
            <v>88.790178019963761</v>
          </cell>
          <cell r="Z352">
            <v>84.632996364693994</v>
          </cell>
          <cell r="AA352">
            <v>80.618921508054854</v>
          </cell>
          <cell r="AB352">
            <v>76.736213429790908</v>
          </cell>
          <cell r="AC352">
            <v>72.980014190486159</v>
          </cell>
          <cell r="AD352">
            <v>69.347692406290221</v>
          </cell>
          <cell r="AE352">
            <v>65.832973238790743</v>
          </cell>
          <cell r="AF352">
            <v>62.431808405141027</v>
          </cell>
          <cell r="AG352">
            <v>59.139947208352041</v>
          </cell>
          <cell r="AH352">
            <v>55.953138951434752</v>
          </cell>
          <cell r="AI352">
            <v>52.867335351542472</v>
          </cell>
          <cell r="AJ352">
            <v>49.878690539970847</v>
          </cell>
          <cell r="AK352">
            <v>46.98356106215784</v>
          </cell>
          <cell r="AL352">
            <v>44.178303463541432</v>
          </cell>
          <cell r="AM352">
            <v>41.459274289559602</v>
          </cell>
          <cell r="AN352">
            <v>38.823234913934996</v>
          </cell>
          <cell r="AO352">
            <v>36.266946710390258</v>
          </cell>
          <cell r="AP352">
            <v>33.787373466790356</v>
          </cell>
          <cell r="AQ352">
            <v>31.381276556857951</v>
          </cell>
          <cell r="AR352">
            <v>29.046024596742686</v>
          </cell>
          <cell r="AS352">
            <v>26.778581374309542</v>
          </cell>
        </row>
        <row r="353">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row>
        <row r="354">
          <cell r="G354">
            <v>0</v>
          </cell>
          <cell r="H354">
            <v>772.94208577102677</v>
          </cell>
          <cell r="I354">
            <v>668.25088637615886</v>
          </cell>
          <cell r="J354">
            <v>680.74461024085201</v>
          </cell>
          <cell r="K354">
            <v>642.81619781820791</v>
          </cell>
          <cell r="L354">
            <v>601.27791916482533</v>
          </cell>
          <cell r="M354">
            <v>580.34970205809373</v>
          </cell>
          <cell r="N354">
            <v>545.52456848302631</v>
          </cell>
          <cell r="O354">
            <v>504.5932606894886</v>
          </cell>
          <cell r="P354">
            <v>463.91473722364856</v>
          </cell>
          <cell r="Q354">
            <v>419.5606807254095</v>
          </cell>
          <cell r="R354">
            <v>352.17713172111559</v>
          </cell>
          <cell r="S354">
            <v>313.24484967488007</v>
          </cell>
          <cell r="T354">
            <v>269.2091343018584</v>
          </cell>
          <cell r="U354">
            <v>221.37486094338388</v>
          </cell>
          <cell r="V354">
            <v>179.66727104293474</v>
          </cell>
          <cell r="W354">
            <v>171.53681175379782</v>
          </cell>
          <cell r="X354">
            <v>163.72963399533774</v>
          </cell>
          <cell r="Y354">
            <v>156.17773471429535</v>
          </cell>
          <cell r="Z354">
            <v>148.86544828583615</v>
          </cell>
          <cell r="AA354">
            <v>141.80487996551412</v>
          </cell>
          <cell r="AB354">
            <v>134.97537961150184</v>
          </cell>
          <cell r="AC354">
            <v>128.36840233752591</v>
          </cell>
          <cell r="AD354">
            <v>121.97931966352161</v>
          </cell>
          <cell r="AE354">
            <v>115.79709444471912</v>
          </cell>
          <cell r="AF354">
            <v>109.81460594255728</v>
          </cell>
          <cell r="AG354">
            <v>104.02437738154686</v>
          </cell>
          <cell r="AH354">
            <v>98.418931986198643</v>
          </cell>
          <cell r="AI354">
            <v>92.991149017951471</v>
          </cell>
          <cell r="AJ354">
            <v>87.734263775172224</v>
          </cell>
          <cell r="AK354">
            <v>82.641867593155879</v>
          </cell>
          <cell r="AL354">
            <v>77.707551807197362</v>
          </cell>
          <cell r="AM354">
            <v>72.924907752591622</v>
          </cell>
          <cell r="AN354">
            <v>68.288238838489761</v>
          </cell>
          <cell r="AO354">
            <v>63.791848474042823</v>
          </cell>
          <cell r="AP354">
            <v>59.43039610532994</v>
          </cell>
          <cell r="AQ354">
            <v>55.198185141502179</v>
          </cell>
          <cell r="AR354">
            <v>51.090587102494794</v>
          </cell>
          <cell r="AS354">
            <v>47.102261434386897</v>
          </cell>
        </row>
        <row r="355">
          <cell r="G355">
            <v>0</v>
          </cell>
          <cell r="H355">
            <v>506.6124201599485</v>
          </cell>
          <cell r="I355">
            <v>437.99426251107968</v>
          </cell>
          <cell r="J355">
            <v>446.18307225558789</v>
          </cell>
          <cell r="K355">
            <v>421.3235062363654</v>
          </cell>
          <cell r="L355">
            <v>394.09791163456958</v>
          </cell>
          <cell r="M355">
            <v>380.3808493691634</v>
          </cell>
          <cell r="N355">
            <v>357.55527740505011</v>
          </cell>
          <cell r="O355">
            <v>330.72751206101276</v>
          </cell>
          <cell r="P355">
            <v>304.0654301263678</v>
          </cell>
          <cell r="Q355">
            <v>274.99427936341078</v>
          </cell>
          <cell r="R355">
            <v>230.82881927466551</v>
          </cell>
          <cell r="S355">
            <v>205.31128310619775</v>
          </cell>
          <cell r="T355">
            <v>176.44878389793249</v>
          </cell>
          <cell r="U355">
            <v>145.09658114065093</v>
          </cell>
          <cell r="V355">
            <v>117.76001421348208</v>
          </cell>
          <cell r="W355">
            <v>112.43103584200058</v>
          </cell>
          <cell r="X355">
            <v>107.31394713426516</v>
          </cell>
          <cell r="Y355">
            <v>102.36417658611776</v>
          </cell>
          <cell r="Z355">
            <v>97.57145641649582</v>
          </cell>
          <cell r="AA355">
            <v>92.943720819856765</v>
          </cell>
          <cell r="AB355">
            <v>88.467434993890834</v>
          </cell>
          <cell r="AC355">
            <v>84.136998330745712</v>
          </cell>
          <cell r="AD355">
            <v>79.949377167834712</v>
          </cell>
          <cell r="AE355">
            <v>75.897337386681954</v>
          </cell>
          <cell r="AF355">
            <v>71.976211814077132</v>
          </cell>
          <cell r="AG355">
            <v>68.181099918149499</v>
          </cell>
          <cell r="AH355">
            <v>64.507101167028267</v>
          </cell>
          <cell r="AI355">
            <v>60.949548387503157</v>
          </cell>
          <cell r="AJ355">
            <v>57.504007765024426</v>
          </cell>
          <cell r="AK355">
            <v>54.166278843702841</v>
          </cell>
          <cell r="AL355">
            <v>50.932161167649149</v>
          </cell>
          <cell r="AM355">
            <v>47.797454280974122</v>
          </cell>
          <cell r="AN355">
            <v>44.758424445109547</v>
          </cell>
          <cell r="AO355">
            <v>41.811337921487208</v>
          </cell>
          <cell r="AP355">
            <v>38.952694330199407</v>
          </cell>
          <cell r="AQ355">
            <v>36.178759932677927</v>
          </cell>
          <cell r="AR355">
            <v>33.486501066336096</v>
          </cell>
          <cell r="AS355">
            <v>30.872417351266222</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row>
        <row r="358">
          <cell r="G358">
            <v>0</v>
          </cell>
          <cell r="H358">
            <v>482.62755622349846</v>
          </cell>
          <cell r="I358">
            <v>417.25803028851146</v>
          </cell>
          <cell r="J358">
            <v>425.0591521680804</v>
          </cell>
          <cell r="K358">
            <v>401.37652789912528</v>
          </cell>
          <cell r="L358">
            <v>375.43989139651478</v>
          </cell>
          <cell r="M358">
            <v>362.37224446115459</v>
          </cell>
          <cell r="N358">
            <v>340.62731761359424</v>
          </cell>
          <cell r="O358">
            <v>315.06967569308563</v>
          </cell>
          <cell r="P358">
            <v>289.66987313023941</v>
          </cell>
          <cell r="Q358">
            <v>261.97505576887056</v>
          </cell>
          <cell r="R358">
            <v>219.90054826787434</v>
          </cell>
          <cell r="S358">
            <v>195.59110453583148</v>
          </cell>
          <cell r="T358">
            <v>168.09506041004835</v>
          </cell>
          <cell r="U358">
            <v>138.22718430430049</v>
          </cell>
          <cell r="V358">
            <v>112.18482930748817</v>
          </cell>
          <cell r="W358">
            <v>107.10814404228292</v>
          </cell>
          <cell r="X358">
            <v>102.23331681792571</v>
          </cell>
          <cell r="Y358">
            <v>97.517886306440815</v>
          </cell>
          <cell r="Z358">
            <v>92.952070840650578</v>
          </cell>
          <cell r="AA358">
            <v>88.54342898155592</v>
          </cell>
          <cell r="AB358">
            <v>84.27906671333173</v>
          </cell>
          <cell r="AC358">
            <v>80.153648581153845</v>
          </cell>
          <cell r="AD358">
            <v>76.164284546992505</v>
          </cell>
          <cell r="AE358">
            <v>72.304082981699793</v>
          </cell>
          <cell r="AF358">
            <v>68.568597672922238</v>
          </cell>
          <cell r="AG358">
            <v>64.953160097688695</v>
          </cell>
          <cell r="AH358">
            <v>61.453101733027992</v>
          </cell>
          <cell r="AI358">
            <v>58.063976366586658</v>
          </cell>
          <cell r="AJ358">
            <v>54.78156009662888</v>
          </cell>
          <cell r="AK358">
            <v>51.601851332036532</v>
          </cell>
          <cell r="AL358">
            <v>48.520848481691466</v>
          </cell>
          <cell r="AM358">
            <v>45.534549954475565</v>
          </cell>
          <cell r="AN358">
            <v>42.639398780506035</v>
          </cell>
          <cell r="AO358">
            <v>39.831837989900087</v>
          </cell>
          <cell r="AP358">
            <v>37.108532923392623</v>
          </cell>
          <cell r="AQ358">
            <v>34.465926611100841</v>
          </cell>
          <cell r="AR358">
            <v>31.901129014994993</v>
          </cell>
          <cell r="AS358">
            <v>29.410805475809962</v>
          </cell>
        </row>
        <row r="359">
          <cell r="G359">
            <v>0</v>
          </cell>
          <cell r="H359">
            <v>733.65466158552954</v>
          </cell>
          <cell r="I359">
            <v>634.28475033738187</v>
          </cell>
          <cell r="J359">
            <v>646.1434379708171</v>
          </cell>
          <cell r="K359">
            <v>610.14286678616759</v>
          </cell>
          <cell r="L359">
            <v>570.71591316402964</v>
          </cell>
          <cell r="M359">
            <v>550.85144424497526</v>
          </cell>
          <cell r="N359">
            <v>517.79641715041532</v>
          </cell>
          <cell r="O359">
            <v>478.94558301894733</v>
          </cell>
          <cell r="P359">
            <v>440.33468458745637</v>
          </cell>
          <cell r="Q359">
            <v>398.2350746565246</v>
          </cell>
          <cell r="R359">
            <v>334.27652491361158</v>
          </cell>
          <cell r="S359">
            <v>297.32310921120325</v>
          </cell>
          <cell r="T359">
            <v>255.52565962939664</v>
          </cell>
          <cell r="U359">
            <v>210.12272675895466</v>
          </cell>
          <cell r="V359">
            <v>170.53506771275468</v>
          </cell>
          <cell r="W359">
            <v>162.81786681489373</v>
          </cell>
          <cell r="X359">
            <v>155.4075155586188</v>
          </cell>
          <cell r="Y359">
            <v>148.23946737835394</v>
          </cell>
          <cell r="Z359">
            <v>141.29885290820732</v>
          </cell>
          <cell r="AA359">
            <v>134.59716211273172</v>
          </cell>
          <cell r="AB359">
            <v>128.11479446416067</v>
          </cell>
          <cell r="AC359">
            <v>121.84363939928042</v>
          </cell>
          <cell r="AD359">
            <v>115.7793036963502</v>
          </cell>
          <cell r="AE359">
            <v>109.91131121121893</v>
          </cell>
          <cell r="AF359">
            <v>104.23290314120854</v>
          </cell>
          <cell r="AG359">
            <v>98.736982743506985</v>
          </cell>
          <cell r="AH359">
            <v>93.416453275302274</v>
          </cell>
          <cell r="AI359">
            <v>88.264555933916313</v>
          </cell>
          <cell r="AJ359">
            <v>83.27486985680487</v>
          </cell>
          <cell r="AK359">
            <v>78.441312121557672</v>
          </cell>
          <cell r="AL359">
            <v>73.757799805764407</v>
          </cell>
          <cell r="AM359">
            <v>69.218249987014801</v>
          </cell>
          <cell r="AN359">
            <v>64.817255623166361</v>
          </cell>
          <cell r="AO359">
            <v>60.549409672076592</v>
          </cell>
          <cell r="AP359">
            <v>56.409643031736927</v>
          </cell>
          <cell r="AQ359">
            <v>52.392548660004877</v>
          </cell>
          <cell r="AR359">
            <v>48.49373333513968</v>
          </cell>
          <cell r="AS359">
            <v>44.708127955132746</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row>
        <row r="361">
          <cell r="G361">
            <v>0</v>
          </cell>
          <cell r="H361">
            <v>14.976973860769684</v>
          </cell>
          <cell r="I361">
            <v>12.948416500970222</v>
          </cell>
          <cell r="J361">
            <v>13.190502136090645</v>
          </cell>
          <cell r="K361">
            <v>12.455579233208745</v>
          </cell>
          <cell r="L361">
            <v>11.650709469916581</v>
          </cell>
          <cell r="M361">
            <v>11.245192205000974</v>
          </cell>
          <cell r="N361">
            <v>10.570400231768835</v>
          </cell>
          <cell r="O361">
            <v>9.7772914876649022</v>
          </cell>
          <cell r="P361">
            <v>8.9890808392113879</v>
          </cell>
          <cell r="Q361">
            <v>8.129650932337336</v>
          </cell>
          <cell r="R361">
            <v>6.8239882304849697</v>
          </cell>
          <cell r="S361">
            <v>6.0696137679210125</v>
          </cell>
          <cell r="T361">
            <v>5.2163522232036597</v>
          </cell>
          <cell r="U361">
            <v>4.2894876172686009</v>
          </cell>
          <cell r="V361">
            <v>3.4813371811183651</v>
          </cell>
          <cell r="W361">
            <v>3.3237966894164699</v>
          </cell>
          <cell r="X361">
            <v>3.1725202880309755</v>
          </cell>
          <cell r="Y361">
            <v>3.0261903103865149</v>
          </cell>
          <cell r="Z361">
            <v>2.8845032102563031</v>
          </cell>
          <cell r="AA361">
            <v>2.7476935460883105</v>
          </cell>
          <cell r="AB361">
            <v>2.61536118876541</v>
          </cell>
          <cell r="AC361">
            <v>2.4873405676184466</v>
          </cell>
          <cell r="AD361">
            <v>2.3635419985349597</v>
          </cell>
          <cell r="AE361">
            <v>2.2437516194006233</v>
          </cell>
          <cell r="AF361">
            <v>2.1278314546578074</v>
          </cell>
          <cell r="AG361">
            <v>2.0156366299710005</v>
          </cell>
          <cell r="AH361">
            <v>1.9070222710046916</v>
          </cell>
          <cell r="AI361">
            <v>1.80185040220125</v>
          </cell>
          <cell r="AJ361">
            <v>1.6999899467809279</v>
          </cell>
          <cell r="AK361">
            <v>1.6013167267418578</v>
          </cell>
          <cell r="AL361">
            <v>1.5057065640821727</v>
          </cell>
          <cell r="AM361">
            <v>1.4130352808000062</v>
          </cell>
          <cell r="AN361">
            <v>1.3231924964492541</v>
          </cell>
          <cell r="AO361">
            <v>1.236067830583812</v>
          </cell>
          <cell r="AP361">
            <v>1.1515578015354579</v>
          </cell>
          <cell r="AQ361">
            <v>1.0695520288580878</v>
          </cell>
          <cell r="AR361">
            <v>0.98996082843924194</v>
          </cell>
          <cell r="AS361">
            <v>0.91268071861069811</v>
          </cell>
        </row>
        <row r="362">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row>
        <row r="364">
          <cell r="G364">
            <v>0</v>
          </cell>
          <cell r="H364">
            <v>247.01153990660725</v>
          </cell>
          <cell r="I364">
            <v>213.55504316092919</v>
          </cell>
          <cell r="J364">
            <v>217.54770189668338</v>
          </cell>
          <cell r="K364">
            <v>205.42679952741381</v>
          </cell>
          <cell r="L364">
            <v>192.15228082268217</v>
          </cell>
          <cell r="M364">
            <v>185.46418448247982</v>
          </cell>
          <cell r="N364">
            <v>174.335006721057</v>
          </cell>
          <cell r="O364">
            <v>161.25445960815446</v>
          </cell>
          <cell r="P364">
            <v>148.25469558003709</v>
          </cell>
          <cell r="Q364">
            <v>134.0803298695636</v>
          </cell>
          <cell r="R364">
            <v>112.54635661292602</v>
          </cell>
          <cell r="S364">
            <v>100.10464446223351</v>
          </cell>
          <cell r="T364">
            <v>86.032012029069051</v>
          </cell>
          <cell r="U364">
            <v>70.745462441328513</v>
          </cell>
          <cell r="V364">
            <v>57.416836407430424</v>
          </cell>
          <cell r="W364">
            <v>54.818559892115111</v>
          </cell>
          <cell r="X364">
            <v>52.323595475061595</v>
          </cell>
          <cell r="Y364">
            <v>49.910211206084846</v>
          </cell>
          <cell r="Z364">
            <v>47.573400772053233</v>
          </cell>
          <cell r="AA364">
            <v>45.317032687659378</v>
          </cell>
          <cell r="AB364">
            <v>43.134507721957057</v>
          </cell>
          <cell r="AC364">
            <v>41.023095158692641</v>
          </cell>
          <cell r="AD364">
            <v>38.981315859895417</v>
          </cell>
          <cell r="AE364">
            <v>37.005642650404482</v>
          </cell>
          <cell r="AF364">
            <v>35.093799933341806</v>
          </cell>
          <cell r="AG364">
            <v>33.243398331985489</v>
          </cell>
          <cell r="AH364">
            <v>31.452048469613608</v>
          </cell>
          <cell r="AI364">
            <v>29.717474749348153</v>
          </cell>
          <cell r="AJ364">
            <v>28.037515354155012</v>
          </cell>
          <cell r="AK364">
            <v>26.410122246843972</v>
          </cell>
          <cell r="AL364">
            <v>24.833247390224823</v>
          </cell>
          <cell r="AM364">
            <v>23.304842747107351</v>
          </cell>
          <cell r="AN364">
            <v>21.823087839989146</v>
          </cell>
          <cell r="AO364">
            <v>20.386162191367799</v>
          </cell>
          <cell r="AP364">
            <v>18.9923591035848</v>
          </cell>
          <cell r="AQ364">
            <v>17.639858099137737</v>
          </cell>
          <cell r="AR364">
            <v>16.327180040055904</v>
          </cell>
          <cell r="AS364">
            <v>15.052618228680789</v>
          </cell>
        </row>
        <row r="365">
          <cell r="G365">
            <v>0</v>
          </cell>
          <cell r="H365">
            <v>91.381246309913578</v>
          </cell>
          <cell r="I365">
            <v>79.004106476934254</v>
          </cell>
          <cell r="J365">
            <v>80.481179699915387</v>
          </cell>
          <cell r="K365">
            <v>75.997084886679446</v>
          </cell>
          <cell r="L365">
            <v>71.086212852679438</v>
          </cell>
          <cell r="M365">
            <v>68.611969830513189</v>
          </cell>
          <cell r="N365">
            <v>64.494760834415644</v>
          </cell>
          <cell r="O365">
            <v>59.655648062419182</v>
          </cell>
          <cell r="P365">
            <v>54.84642077257962</v>
          </cell>
          <cell r="Q365">
            <v>49.602652790058244</v>
          </cell>
          <cell r="R365">
            <v>41.636218043973507</v>
          </cell>
          <cell r="S365">
            <v>37.033440526010814</v>
          </cell>
          <cell r="T365">
            <v>31.827308492300588</v>
          </cell>
          <cell r="U365">
            <v>26.172091114059146</v>
          </cell>
          <cell r="V365">
            <v>21.241202221026544</v>
          </cell>
          <cell r="W365">
            <v>20.279976902091793</v>
          </cell>
          <cell r="X365">
            <v>19.356971612478848</v>
          </cell>
          <cell r="Y365">
            <v>18.464146676416274</v>
          </cell>
          <cell r="Z365">
            <v>17.599650021998603</v>
          </cell>
          <cell r="AA365">
            <v>16.76491279569824</v>
          </cell>
          <cell r="AB365">
            <v>15.957493630003444</v>
          </cell>
          <cell r="AC365">
            <v>15.176382303874869</v>
          </cell>
          <cell r="AD365">
            <v>14.421031614249536</v>
          </cell>
          <cell r="AE365">
            <v>13.690136692284963</v>
          </cell>
          <cell r="AF365">
            <v>12.982855687115027</v>
          </cell>
          <cell r="AG365">
            <v>12.298304655330309</v>
          </cell>
          <cell r="AH365">
            <v>11.635599653521378</v>
          </cell>
          <cell r="AI365">
            <v>10.99389883082212</v>
          </cell>
          <cell r="AJ365">
            <v>10.372402428909719</v>
          </cell>
          <cell r="AK365">
            <v>9.7703527820046681</v>
          </cell>
          <cell r="AL365">
            <v>9.1869922243274598</v>
          </cell>
          <cell r="AM365">
            <v>8.6215630900985882</v>
          </cell>
          <cell r="AN365">
            <v>8.0733918986251592</v>
          </cell>
          <cell r="AO365">
            <v>7.5418051692142738</v>
          </cell>
          <cell r="AP365">
            <v>7.0261715137163447</v>
          </cell>
          <cell r="AQ365">
            <v>6.5258174514384777</v>
          </cell>
          <cell r="AR365">
            <v>6.0401957793176937</v>
          </cell>
          <cell r="AS365">
            <v>5.5686751092044044</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row>
        <row r="367">
          <cell r="G367">
            <v>0</v>
          </cell>
          <cell r="H367">
            <v>176.79340883473779</v>
          </cell>
          <cell r="I367">
            <v>152.84761217449633</v>
          </cell>
          <cell r="J367">
            <v>155.70527521515695</v>
          </cell>
          <cell r="K367">
            <v>147.02998964418151</v>
          </cell>
          <cell r="L367">
            <v>137.52902700358052</v>
          </cell>
          <cell r="M367">
            <v>132.74216015903323</v>
          </cell>
          <cell r="N367">
            <v>124.77668099674949</v>
          </cell>
          <cell r="O367">
            <v>115.41454951743569</v>
          </cell>
          <cell r="P367">
            <v>106.11023686286485</v>
          </cell>
          <cell r="Q367">
            <v>95.965227309982041</v>
          </cell>
          <cell r="R367">
            <v>80.552730633768235</v>
          </cell>
          <cell r="S367">
            <v>71.647832086545861</v>
          </cell>
          <cell r="T367">
            <v>61.57563602607798</v>
          </cell>
          <cell r="U367">
            <v>50.634603829931528</v>
          </cell>
          <cell r="V367">
            <v>41.094914985810263</v>
          </cell>
          <cell r="W367">
            <v>39.235252225068329</v>
          </cell>
          <cell r="X367">
            <v>37.449532965235207</v>
          </cell>
          <cell r="Y367">
            <v>35.722203011736468</v>
          </cell>
          <cell r="Z367">
            <v>34.049679199329837</v>
          </cell>
          <cell r="AA367">
            <v>32.434730337520705</v>
          </cell>
          <cell r="AB367">
            <v>30.872633163035168</v>
          </cell>
          <cell r="AC367">
            <v>29.361433222104704</v>
          </cell>
          <cell r="AD367">
            <v>27.90007185227137</v>
          </cell>
          <cell r="AE367">
            <v>26.486024550750834</v>
          </cell>
          <cell r="AF367">
            <v>25.117662606069334</v>
          </cell>
          <cell r="AG367">
            <v>23.793275871179421</v>
          </cell>
          <cell r="AH367">
            <v>22.511154199033641</v>
          </cell>
          <cell r="AI367">
            <v>21.269668878158235</v>
          </cell>
          <cell r="AJ367">
            <v>20.067272632653125</v>
          </cell>
          <cell r="AK367">
            <v>18.902499622191929</v>
          </cell>
          <cell r="AL367">
            <v>17.773884006448256</v>
          </cell>
          <cell r="AM367">
            <v>16.679959945095725</v>
          </cell>
          <cell r="AN367">
            <v>15.619424468955325</v>
          </cell>
          <cell r="AO367">
            <v>14.590974608848043</v>
          </cell>
          <cell r="AP367">
            <v>13.593388831168559</v>
          </cell>
          <cell r="AQ367">
            <v>12.625364166737862</v>
          </cell>
          <cell r="AR367">
            <v>11.685841953098009</v>
          </cell>
          <cell r="AS367">
            <v>10.773600656643676</v>
          </cell>
        </row>
        <row r="368">
          <cell r="G368">
            <v>0</v>
          </cell>
          <cell r="H368">
            <v>90.404487145080779</v>
          </cell>
          <cell r="I368">
            <v>78.159644531218802</v>
          </cell>
          <cell r="J368">
            <v>79.62092956060512</v>
          </cell>
          <cell r="K368">
            <v>75.184764501904965</v>
          </cell>
          <cell r="L368">
            <v>70.326383974206621</v>
          </cell>
          <cell r="M368">
            <v>67.878587730187036</v>
          </cell>
          <cell r="N368">
            <v>63.8053869062568</v>
          </cell>
          <cell r="O368">
            <v>59.017998617571472</v>
          </cell>
          <cell r="P368">
            <v>54.260176370022357</v>
          </cell>
          <cell r="Q368">
            <v>49.072458164036242</v>
          </cell>
          <cell r="R368">
            <v>41.191175333289706</v>
          </cell>
          <cell r="S368">
            <v>36.637596149842054</v>
          </cell>
          <cell r="T368">
            <v>31.487111608178612</v>
          </cell>
          <cell r="U368">
            <v>25.892341921628585</v>
          </cell>
          <cell r="V368">
            <v>21.014158491823174</v>
          </cell>
          <cell r="W368">
            <v>20.063207552782025</v>
          </cell>
          <cell r="X368">
            <v>19.150068115433353</v>
          </cell>
          <cell r="Y368">
            <v>18.266786438782368</v>
          </cell>
          <cell r="Z368">
            <v>17.411530247416671</v>
          </cell>
          <cell r="AA368">
            <v>16.585715390518569</v>
          </cell>
          <cell r="AB368">
            <v>15.786926595953528</v>
          </cell>
          <cell r="AC368">
            <v>15.014164440769317</v>
          </cell>
          <cell r="AD368">
            <v>14.266887570866821</v>
          </cell>
          <cell r="AE368">
            <v>13.543805064932748</v>
          </cell>
          <cell r="AF368">
            <v>12.844084070506909</v>
          </cell>
          <cell r="AG368">
            <v>12.166850092506113</v>
          </cell>
          <cell r="AH368">
            <v>11.511228635847159</v>
          </cell>
          <cell r="AI368">
            <v>10.876386848069865</v>
          </cell>
          <cell r="AJ368">
            <v>10.26153351933705</v>
          </cell>
          <cell r="AK368">
            <v>9.6659190824345469</v>
          </cell>
          <cell r="AL368">
            <v>9.0887939701481884</v>
          </cell>
          <cell r="AM368">
            <v>8.5294086152638062</v>
          </cell>
          <cell r="AN368">
            <v>7.9870967358132505</v>
          </cell>
          <cell r="AO368">
            <v>7.461192049828373</v>
          </cell>
          <cell r="AP368">
            <v>6.9510699179640323</v>
          </cell>
          <cell r="AQ368">
            <v>6.456064058252081</v>
          </cell>
          <cell r="AR368">
            <v>5.9756331165933956</v>
          </cell>
          <cell r="AS368">
            <v>5.5091524536428373</v>
          </cell>
        </row>
        <row r="369">
          <cell r="G369">
            <v>0</v>
          </cell>
          <cell r="H369">
            <v>40.698298534700228</v>
          </cell>
          <cell r="I369">
            <v>35.18591440481039</v>
          </cell>
          <cell r="J369">
            <v>35.843755804594146</v>
          </cell>
          <cell r="K369">
            <v>33.84668269893681</v>
          </cell>
          <cell r="L369">
            <v>31.659536603034191</v>
          </cell>
          <cell r="M369">
            <v>30.557587513589603</v>
          </cell>
          <cell r="N369">
            <v>28.723913673284876</v>
          </cell>
          <cell r="O369">
            <v>26.568726868654622</v>
          </cell>
          <cell r="P369">
            <v>24.426850106552681</v>
          </cell>
          <cell r="Q369">
            <v>22.091442750916674</v>
          </cell>
          <cell r="R369">
            <v>18.543446278491764</v>
          </cell>
          <cell r="S369">
            <v>16.493515673698404</v>
          </cell>
          <cell r="T369">
            <v>14.174870171749074</v>
          </cell>
          <cell r="U369">
            <v>11.656216351273372</v>
          </cell>
          <cell r="V369">
            <v>9.4601553834738183</v>
          </cell>
          <cell r="W369">
            <v>9.0320562212404081</v>
          </cell>
          <cell r="X369">
            <v>8.6209790435624321</v>
          </cell>
          <cell r="Y369">
            <v>8.2233432347459647</v>
          </cell>
          <cell r="Z369">
            <v>7.8383239409138667</v>
          </cell>
          <cell r="AA369">
            <v>7.4665585491530173</v>
          </cell>
          <cell r="AB369">
            <v>7.106959752079919</v>
          </cell>
          <cell r="AC369">
            <v>6.759077629397952</v>
          </cell>
          <cell r="AD369">
            <v>6.4226684742797815</v>
          </cell>
          <cell r="AE369">
            <v>6.0971511396756064</v>
          </cell>
          <cell r="AF369">
            <v>5.7821506920049117</v>
          </cell>
          <cell r="AG369">
            <v>5.4772734510081538</v>
          </cell>
          <cell r="AH369">
            <v>5.1821257364257924</v>
          </cell>
          <cell r="AI369">
            <v>4.8963326146773101</v>
          </cell>
          <cell r="AJ369">
            <v>4.6195378988612168</v>
          </cell>
          <cell r="AK369">
            <v>4.3514041487550479</v>
          </cell>
          <cell r="AL369">
            <v>4.0915939241363395</v>
          </cell>
          <cell r="AM369">
            <v>3.8397697847826255</v>
          </cell>
          <cell r="AN369">
            <v>3.5956317838294947</v>
          </cell>
          <cell r="AO369">
            <v>3.3588799744125328</v>
          </cell>
          <cell r="AP369">
            <v>3.1292331563463534</v>
          </cell>
          <cell r="AQ369">
            <v>2.9063913827665431</v>
          </cell>
          <cell r="AR369">
            <v>2.6901109468457665</v>
          </cell>
          <cell r="AS369">
            <v>2.4801106483986364</v>
          </cell>
        </row>
        <row r="370">
          <cell r="G370">
            <v>0</v>
          </cell>
          <cell r="H370">
            <v>58.931136278245937</v>
          </cell>
          <cell r="I370">
            <v>50.949204058165442</v>
          </cell>
          <cell r="J370">
            <v>51.90175840505232</v>
          </cell>
          <cell r="K370">
            <v>49.009996548060499</v>
          </cell>
          <cell r="L370">
            <v>45.843009001193508</v>
          </cell>
          <cell r="M370">
            <v>44.247386719677742</v>
          </cell>
          <cell r="N370">
            <v>41.592226998916502</v>
          </cell>
          <cell r="O370">
            <v>38.471516505811898</v>
          </cell>
          <cell r="P370">
            <v>35.370078954288282</v>
          </cell>
          <cell r="Q370">
            <v>31.988409103327346</v>
          </cell>
          <cell r="R370">
            <v>26.850910211256075</v>
          </cell>
          <cell r="S370">
            <v>23.882610695515289</v>
          </cell>
          <cell r="T370">
            <v>20.525212008692659</v>
          </cell>
          <cell r="U370">
            <v>16.878201276643843</v>
          </cell>
          <cell r="V370">
            <v>13.698304995270087</v>
          </cell>
          <cell r="W370">
            <v>13.07841740835611</v>
          </cell>
          <cell r="X370">
            <v>12.483177655078403</v>
          </cell>
          <cell r="Y370">
            <v>11.907401003912158</v>
          </cell>
          <cell r="Z370">
            <v>11.349893066443279</v>
          </cell>
          <cell r="AA370">
            <v>10.811576779173569</v>
          </cell>
          <cell r="AB370">
            <v>10.290877721011723</v>
          </cell>
          <cell r="AC370">
            <v>9.7871444073682348</v>
          </cell>
          <cell r="AD370">
            <v>9.3000239507571241</v>
          </cell>
          <cell r="AE370">
            <v>8.8286748502502785</v>
          </cell>
          <cell r="AF370">
            <v>8.3725542020231121</v>
          </cell>
          <cell r="AG370">
            <v>7.9310919570598069</v>
          </cell>
          <cell r="AH370">
            <v>7.5037180663445469</v>
          </cell>
          <cell r="AI370">
            <v>7.0898896260527451</v>
          </cell>
          <cell r="AJ370">
            <v>6.6890908775510418</v>
          </cell>
          <cell r="AK370">
            <v>6.3008332073973099</v>
          </cell>
          <cell r="AL370">
            <v>5.9246280021494195</v>
          </cell>
          <cell r="AM370">
            <v>5.5599866483652418</v>
          </cell>
          <cell r="AN370">
            <v>5.2064748229851086</v>
          </cell>
          <cell r="AO370">
            <v>4.8636582029493471</v>
          </cell>
          <cell r="AP370">
            <v>4.5311296103895193</v>
          </cell>
          <cell r="AQ370">
            <v>4.2084547222459543</v>
          </cell>
          <cell r="AR370">
            <v>3.8952806510326696</v>
          </cell>
          <cell r="AS370">
            <v>3.5912002188812253</v>
          </cell>
        </row>
        <row r="371">
          <cell r="G371">
            <v>0</v>
          </cell>
          <cell r="H371">
            <v>17.039020986527831</v>
          </cell>
          <cell r="I371">
            <v>14.731169497480616</v>
          </cell>
          <cell r="J371">
            <v>15.006585763523415</v>
          </cell>
          <cell r="K371">
            <v>14.170477823288211</v>
          </cell>
          <cell r="L371">
            <v>13.254792657803648</v>
          </cell>
          <cell r="M371">
            <v>12.793443305689514</v>
          </cell>
          <cell r="N371">
            <v>12.025745191215268</v>
          </cell>
          <cell r="O371">
            <v>11.123440315676735</v>
          </cell>
          <cell r="P371">
            <v>10.226707911276723</v>
          </cell>
          <cell r="Q371">
            <v>9.2489506983837817</v>
          </cell>
          <cell r="R371">
            <v>7.7635228419285527</v>
          </cell>
          <cell r="S371">
            <v>6.9052852287217323</v>
          </cell>
          <cell r="T371">
            <v>5.9345456452389458</v>
          </cell>
          <cell r="U371">
            <v>4.8800692457331181</v>
          </cell>
          <cell r="V371">
            <v>3.960651720547705</v>
          </cell>
          <cell r="W371">
            <v>3.7814208712926507</v>
          </cell>
          <cell r="X371">
            <v>3.609316559571472</v>
          </cell>
          <cell r="Y371">
            <v>3.4428397009469771</v>
          </cell>
          <cell r="Z371">
            <v>3.2816449565959389</v>
          </cell>
          <cell r="AA371">
            <v>3.1259991792453965</v>
          </cell>
          <cell r="AB371">
            <v>2.9754471495374593</v>
          </cell>
          <cell r="AC371">
            <v>2.8298005008412761</v>
          </cell>
          <cell r="AD371">
            <v>2.6889572012318017</v>
          </cell>
          <cell r="AE371">
            <v>2.5526739438108539</v>
          </cell>
          <cell r="AF371">
            <v>2.4207937563860562</v>
          </cell>
          <cell r="AG371">
            <v>2.2931518181554136</v>
          </cell>
          <cell r="AH371">
            <v>2.1695833083169318</v>
          </cell>
          <cell r="AI371">
            <v>2.0499312546782336</v>
          </cell>
          <cell r="AJ371">
            <v>1.9340465336565626</v>
          </cell>
          <cell r="AK371">
            <v>1.8217878702787802</v>
          </cell>
          <cell r="AL371">
            <v>1.7130139895717473</v>
          </cell>
          <cell r="AM371">
            <v>1.6075836165623261</v>
          </cell>
          <cell r="AN371">
            <v>1.5053711734966151</v>
          </cell>
          <cell r="AO371">
            <v>1.4062510826207137</v>
          </cell>
          <cell r="AP371">
            <v>1.3101056147903398</v>
          </cell>
          <cell r="AQ371">
            <v>1.2168091922515927</v>
          </cell>
          <cell r="AR371">
            <v>1.1262597830794274</v>
          </cell>
          <cell r="AS371">
            <v>1.0383396581295623</v>
          </cell>
        </row>
        <row r="372">
          <cell r="G372">
            <v>0</v>
          </cell>
          <cell r="H372">
            <v>38.202136224571952</v>
          </cell>
          <cell r="I372">
            <v>33.027844987982014</v>
          </cell>
          <cell r="J372">
            <v>33.645338781912372</v>
          </cell>
          <cell r="K372">
            <v>31.77075282673535</v>
          </cell>
          <cell r="L372">
            <v>29.717751691381427</v>
          </cell>
          <cell r="M372">
            <v>28.683388812756107</v>
          </cell>
          <cell r="N372">
            <v>26.962180301323404</v>
          </cell>
          <cell r="O372">
            <v>24.939178287377139</v>
          </cell>
          <cell r="P372">
            <v>22.928669966684119</v>
          </cell>
          <cell r="Q372">
            <v>20.736500928860451</v>
          </cell>
          <cell r="R372">
            <v>17.406114906744271</v>
          </cell>
          <cell r="S372">
            <v>15.481913379044903</v>
          </cell>
          <cell r="T372">
            <v>13.305478134548466</v>
          </cell>
          <cell r="U372">
            <v>10.941301748395272</v>
          </cell>
          <cell r="V372">
            <v>8.8799325199540906</v>
          </cell>
          <cell r="W372">
            <v>8.4780901063376621</v>
          </cell>
          <cell r="X372">
            <v>8.092225662223937</v>
          </cell>
          <cell r="Y372">
            <v>7.7189781830148787</v>
          </cell>
          <cell r="Z372">
            <v>7.3575734058711495</v>
          </cell>
          <cell r="AA372">
            <v>7.0086096248049659</v>
          </cell>
          <cell r="AB372">
            <v>6.671066220619017</v>
          </cell>
          <cell r="AC372">
            <v>6.3445208681282113</v>
          </cell>
          <cell r="AD372">
            <v>6.0287448078572883</v>
          </cell>
          <cell r="AE372">
            <v>5.723192536442169</v>
          </cell>
          <cell r="AF372">
            <v>5.42751211622861</v>
          </cell>
          <cell r="AG372">
            <v>5.1413340126796534</v>
          </cell>
          <cell r="AH372">
            <v>4.8642886912583432</v>
          </cell>
          <cell r="AI372">
            <v>4.5960242143104351</v>
          </cell>
          <cell r="AJ372">
            <v>4.3362062410643958</v>
          </cell>
          <cell r="AK372">
            <v>4.0845180276314048</v>
          </cell>
          <cell r="AL372">
            <v>3.8406428301226438</v>
          </cell>
          <cell r="AM372">
            <v>3.6042639046492915</v>
          </cell>
          <cell r="AN372">
            <v>3.3750997010879522</v>
          </cell>
          <cell r="AO372">
            <v>3.152868669315231</v>
          </cell>
          <cell r="AP372">
            <v>2.9373068560904434</v>
          </cell>
          <cell r="AQ372">
            <v>2.7281327112901947</v>
          </cell>
          <cell r="AR372">
            <v>2.525117475439226</v>
          </cell>
          <cell r="AS372">
            <v>2.3279971952968532</v>
          </cell>
        </row>
        <row r="373">
          <cell r="G373">
            <v>0</v>
          </cell>
          <cell r="H373">
            <v>46.450324727604531</v>
          </cell>
          <cell r="I373">
            <v>40.158856974023585</v>
          </cell>
          <cell r="J373">
            <v>40.90967329164345</v>
          </cell>
          <cell r="K373">
            <v>38.630347187053211</v>
          </cell>
          <cell r="L373">
            <v>36.134084442929691</v>
          </cell>
          <cell r="M373">
            <v>34.876393215510269</v>
          </cell>
          <cell r="N373">
            <v>32.783560139109134</v>
          </cell>
          <cell r="O373">
            <v>30.323773599424477</v>
          </cell>
          <cell r="P373">
            <v>27.879178254945462</v>
          </cell>
          <cell r="Q373">
            <v>25.21369999304623</v>
          </cell>
          <cell r="R373">
            <v>21.1642533525186</v>
          </cell>
          <cell r="S373">
            <v>18.82459922224778</v>
          </cell>
          <cell r="T373">
            <v>16.17825182268961</v>
          </cell>
          <cell r="U373">
            <v>13.303628262253342</v>
          </cell>
          <cell r="V373">
            <v>10.79719067767145</v>
          </cell>
          <cell r="W373">
            <v>10.308586833842385</v>
          </cell>
          <cell r="X373">
            <v>9.839410748385923</v>
          </cell>
          <cell r="Y373">
            <v>9.3855757452567286</v>
          </cell>
          <cell r="Z373">
            <v>8.9461403912296937</v>
          </cell>
          <cell r="AA373">
            <v>8.5218321574333107</v>
          </cell>
          <cell r="AB373">
            <v>8.1114100637072148</v>
          </cell>
          <cell r="AC373">
            <v>7.7143606010195294</v>
          </cell>
          <cell r="AD373">
            <v>7.3304056186446571</v>
          </cell>
          <cell r="AE373">
            <v>6.9588818340830922</v>
          </cell>
          <cell r="AF373">
            <v>6.5993613231416051</v>
          </cell>
          <cell r="AG373">
            <v>6.2513947654173068</v>
          </cell>
          <cell r="AH373">
            <v>5.9145328405073041</v>
          </cell>
          <cell r="AI373">
            <v>5.5883476242183701</v>
          </cell>
          <cell r="AJ373">
            <v>5.272432588566935</v>
          </cell>
          <cell r="AK373">
            <v>4.9664026017790945</v>
          </cell>
          <cell r="AL373">
            <v>4.6698725320809418</v>
          </cell>
          <cell r="AM373">
            <v>4.3824572476985706</v>
          </cell>
          <cell r="AN373">
            <v>4.1038144092773967</v>
          </cell>
          <cell r="AO373">
            <v>3.8336016774628376</v>
          </cell>
          <cell r="AP373">
            <v>3.5714981091099713</v>
          </cell>
          <cell r="AQ373">
            <v>3.3171613648642144</v>
          </cell>
          <cell r="AR373">
            <v>3.070313293999968</v>
          </cell>
          <cell r="AS373">
            <v>2.83063295337231</v>
          </cell>
        </row>
        <row r="374">
          <cell r="G374">
            <v>0</v>
          </cell>
          <cell r="H374">
            <v>16.387848209972628</v>
          </cell>
          <cell r="I374">
            <v>14.168194867003649</v>
          </cell>
          <cell r="J374">
            <v>14.433085670649907</v>
          </cell>
          <cell r="K374">
            <v>13.628930900105221</v>
          </cell>
          <cell r="L374">
            <v>12.748240072155101</v>
          </cell>
          <cell r="M374">
            <v>12.304521905472081</v>
          </cell>
          <cell r="N374">
            <v>11.56616257244271</v>
          </cell>
          <cell r="O374">
            <v>10.698340685778263</v>
          </cell>
          <cell r="P374">
            <v>9.8358783095718803</v>
          </cell>
          <cell r="Q374">
            <v>8.8954876143691148</v>
          </cell>
          <cell r="R374">
            <v>7.4668277014726838</v>
          </cell>
          <cell r="S374">
            <v>6.6413889779425572</v>
          </cell>
          <cell r="T374">
            <v>5.7077477224909607</v>
          </cell>
          <cell r="U374">
            <v>4.6935697841127446</v>
          </cell>
          <cell r="V374">
            <v>3.8092892344121241</v>
          </cell>
          <cell r="W374">
            <v>3.6369079717528039</v>
          </cell>
          <cell r="X374">
            <v>3.4713808948744731</v>
          </cell>
          <cell r="Y374">
            <v>3.3112662091910416</v>
          </cell>
          <cell r="Z374">
            <v>3.1562317735413172</v>
          </cell>
          <cell r="AA374">
            <v>3.0065342424589483</v>
          </cell>
          <cell r="AB374">
            <v>2.8617357935041809</v>
          </cell>
          <cell r="AC374">
            <v>2.7216552587709089</v>
          </cell>
          <cell r="AD374">
            <v>2.5861945056433253</v>
          </cell>
          <cell r="AE374">
            <v>2.4551195255760443</v>
          </cell>
          <cell r="AF374">
            <v>2.3282793453139776</v>
          </cell>
          <cell r="AG374">
            <v>2.2055154429392831</v>
          </cell>
          <cell r="AH374">
            <v>2.0866692965341191</v>
          </cell>
          <cell r="AI374">
            <v>1.9715899328433968</v>
          </cell>
          <cell r="AJ374">
            <v>1.8601339272747832</v>
          </cell>
          <cell r="AK374">
            <v>1.7521654038986993</v>
          </cell>
          <cell r="AL374">
            <v>1.6475484867855659</v>
          </cell>
          <cell r="AM374">
            <v>1.5461473000058039</v>
          </cell>
          <cell r="AN374">
            <v>1.4478410649553433</v>
          </cell>
          <cell r="AO374">
            <v>1.3525090030301132</v>
          </cell>
          <cell r="AP374">
            <v>1.2600378842887983</v>
          </cell>
          <cell r="AQ374">
            <v>1.1703069301273279</v>
          </cell>
          <cell r="AR374">
            <v>1.0832180079298952</v>
          </cell>
          <cell r="AS374">
            <v>0.99865788775518416</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row>
        <row r="377">
          <cell r="G377">
            <v>0</v>
          </cell>
          <cell r="H377">
            <v>12.589340346733938</v>
          </cell>
          <cell r="I377">
            <v>10.884176189221346</v>
          </cell>
          <cell r="J377">
            <v>11.087668462221121</v>
          </cell>
          <cell r="K377">
            <v>10.469907181537787</v>
          </cell>
          <cell r="L377">
            <v>9.7933499892052431</v>
          </cell>
          <cell r="M377">
            <v>9.4524804042037172</v>
          </cell>
          <cell r="N377">
            <v>8.8852639629361221</v>
          </cell>
          <cell r="O377">
            <v>8.2185928447038297</v>
          </cell>
          <cell r="P377">
            <v>7.55603896629363</v>
          </cell>
          <cell r="Q377">
            <v>6.8336196242835578</v>
          </cell>
          <cell r="R377">
            <v>5.7361060488134523</v>
          </cell>
          <cell r="S377">
            <v>5.1019941817307064</v>
          </cell>
          <cell r="T377">
            <v>4.3847598397943806</v>
          </cell>
          <cell r="U377">
            <v>3.6056562579938962</v>
          </cell>
          <cell r="V377">
            <v>2.9263413986212341</v>
          </cell>
          <cell r="W377">
            <v>2.7939160577703661</v>
          </cell>
          <cell r="X377">
            <v>2.6667561841419793</v>
          </cell>
          <cell r="Y377">
            <v>2.5437541739480851</v>
          </cell>
          <cell r="Z377">
            <v>2.4246548723893562</v>
          </cell>
          <cell r="AA377">
            <v>2.309655444538</v>
          </cell>
          <cell r="AB377">
            <v>2.1984195499767218</v>
          </cell>
          <cell r="AC377">
            <v>2.0908080133604332</v>
          </cell>
          <cell r="AD377">
            <v>1.9867454480438791</v>
          </cell>
          <cell r="AE377">
            <v>1.8860520858729877</v>
          </cell>
          <cell r="AF377">
            <v>1.7886119473935191</v>
          </cell>
          <cell r="AG377">
            <v>1.6943032541785223</v>
          </cell>
          <cell r="AH377">
            <v>1.603004227801045</v>
          </cell>
          <cell r="AI377">
            <v>1.5145988888068478</v>
          </cell>
          <cell r="AJ377">
            <v>1.4289770567144031</v>
          </cell>
          <cell r="AK377">
            <v>1.3460343500148948</v>
          </cell>
          <cell r="AL377">
            <v>1.2656663871995075</v>
          </cell>
          <cell r="AM377">
            <v>1.1877687867594255</v>
          </cell>
          <cell r="AN377">
            <v>1.1122487651312569</v>
          </cell>
          <cell r="AO377">
            <v>1.0390135387516102</v>
          </cell>
          <cell r="AP377">
            <v>0.96797612302980529</v>
          </cell>
          <cell r="AQ377">
            <v>0.89904373440245056</v>
          </cell>
          <cell r="AR377">
            <v>0.83214098622429034</v>
          </cell>
          <cell r="AS377">
            <v>0.76718089390464483</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row>
        <row r="379">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row>
        <row r="380">
          <cell r="G380">
            <v>0</v>
          </cell>
          <cell r="H380">
            <v>1.3023455531104073</v>
          </cell>
          <cell r="I380">
            <v>1.1259492609539323</v>
          </cell>
          <cell r="J380">
            <v>1.1470001857470127</v>
          </cell>
          <cell r="K380">
            <v>1.0830938463659778</v>
          </cell>
          <cell r="L380">
            <v>1.013105171297094</v>
          </cell>
          <cell r="M380">
            <v>0.97784280043486727</v>
          </cell>
          <cell r="N380">
            <v>0.91916523754511603</v>
          </cell>
          <cell r="O380">
            <v>0.85019925979694799</v>
          </cell>
          <cell r="P380">
            <v>0.78165920340968587</v>
          </cell>
          <cell r="Q380">
            <v>0.70692616802933361</v>
          </cell>
          <cell r="R380">
            <v>0.59339028091173651</v>
          </cell>
          <cell r="S380">
            <v>0.52779250155834889</v>
          </cell>
          <cell r="T380">
            <v>0.45359584549597037</v>
          </cell>
          <cell r="U380">
            <v>0.3729989232407479</v>
          </cell>
          <cell r="V380">
            <v>0.30272497227116218</v>
          </cell>
          <cell r="W380">
            <v>0.28902579907969306</v>
          </cell>
          <cell r="X380">
            <v>0.27587132939399783</v>
          </cell>
          <cell r="Y380">
            <v>0.26314698351187088</v>
          </cell>
          <cell r="Z380">
            <v>0.25082636610924375</v>
          </cell>
          <cell r="AA380">
            <v>0.23892987357289655</v>
          </cell>
          <cell r="AB380">
            <v>0.2274227120665574</v>
          </cell>
          <cell r="AC380">
            <v>0.21629048414073446</v>
          </cell>
          <cell r="AD380">
            <v>0.20552539117695301</v>
          </cell>
          <cell r="AE380">
            <v>0.19510883646961941</v>
          </cell>
          <cell r="AF380">
            <v>0.18502882214415717</v>
          </cell>
          <cell r="AG380">
            <v>0.17527275043226093</v>
          </cell>
          <cell r="AH380">
            <v>0.16582802356562534</v>
          </cell>
          <cell r="AI380">
            <v>0.15668264366967391</v>
          </cell>
          <cell r="AJ380">
            <v>0.14782521276355892</v>
          </cell>
          <cell r="AK380">
            <v>0.13924493276016153</v>
          </cell>
          <cell r="AL380">
            <v>0.13093100557236287</v>
          </cell>
          <cell r="AM380">
            <v>0.12287263311304403</v>
          </cell>
          <cell r="AN380">
            <v>0.11506021708254383</v>
          </cell>
          <cell r="AO380">
            <v>0.10748415918120105</v>
          </cell>
          <cell r="AP380">
            <v>0.10013546100308331</v>
          </cell>
          <cell r="AQ380">
            <v>9.3004524248529369E-2</v>
          </cell>
          <cell r="AR380">
            <v>8.6083550299064518E-2</v>
          </cell>
          <cell r="AS380">
            <v>7.9363540748756359E-2</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row>
        <row r="382">
          <cell r="G382">
            <v>0</v>
          </cell>
          <cell r="H382">
            <v>20.186356073211314</v>
          </cell>
          <cell r="I382">
            <v>17.452213544785952</v>
          </cell>
          <cell r="J382">
            <v>17.778502879078694</v>
          </cell>
          <cell r="K382">
            <v>16.787954618672657</v>
          </cell>
          <cell r="L382">
            <v>15.703130155104958</v>
          </cell>
          <cell r="M382">
            <v>15.156563406740442</v>
          </cell>
          <cell r="N382">
            <v>14.247061181949299</v>
          </cell>
          <cell r="O382">
            <v>13.178088526852694</v>
          </cell>
          <cell r="P382">
            <v>12.115717652850131</v>
          </cell>
          <cell r="Q382">
            <v>10.957355604454671</v>
          </cell>
          <cell r="R382">
            <v>9.1975493541319153</v>
          </cell>
          <cell r="S382">
            <v>8.1807837741544081</v>
          </cell>
          <cell r="T382">
            <v>7.0307356051875409</v>
          </cell>
          <cell r="U382">
            <v>5.7814833102315921</v>
          </cell>
          <cell r="V382">
            <v>4.6922370702030136</v>
          </cell>
          <cell r="W382">
            <v>4.4798998857352421</v>
          </cell>
          <cell r="X382">
            <v>4.2760056056069669</v>
          </cell>
          <cell r="Y382">
            <v>4.0787782444339982</v>
          </cell>
          <cell r="Z382">
            <v>3.8878086746932783</v>
          </cell>
          <cell r="AA382">
            <v>3.7034130403798966</v>
          </cell>
          <cell r="AB382">
            <v>3.5250520370316401</v>
          </cell>
          <cell r="AC382">
            <v>3.3525025041813841</v>
          </cell>
          <cell r="AD382">
            <v>3.1856435632427718</v>
          </cell>
          <cell r="AE382">
            <v>3.0241869652791009</v>
          </cell>
          <cell r="AF382">
            <v>2.8679467432344361</v>
          </cell>
          <cell r="AG382">
            <v>2.7167276317000444</v>
          </cell>
          <cell r="AH382">
            <v>2.5703343652671928</v>
          </cell>
          <cell r="AI382">
            <v>2.4285809768799456</v>
          </cell>
          <cell r="AJ382">
            <v>2.2912907978351633</v>
          </cell>
          <cell r="AK382">
            <v>2.1582964577825039</v>
          </cell>
          <cell r="AL382">
            <v>2.0294305863716242</v>
          </cell>
          <cell r="AM382">
            <v>1.9045258132521823</v>
          </cell>
          <cell r="AN382">
            <v>1.7834333647794294</v>
          </cell>
          <cell r="AO382">
            <v>1.6660044673086163</v>
          </cell>
          <cell r="AP382">
            <v>1.5520996455477911</v>
          </cell>
          <cell r="AQ382">
            <v>1.4415701258522053</v>
          </cell>
          <cell r="AR382">
            <v>1.3342950296355001</v>
          </cell>
          <cell r="AS382">
            <v>1.2301348816057236</v>
          </cell>
        </row>
        <row r="383">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row>
        <row r="384">
          <cell r="G384">
            <v>0</v>
          </cell>
          <cell r="H384">
            <v>11.612581181901133</v>
          </cell>
          <cell r="I384">
            <v>10.039714243505896</v>
          </cell>
          <cell r="J384">
            <v>10.227418322910863</v>
          </cell>
          <cell r="K384">
            <v>9.6575867967633027</v>
          </cell>
          <cell r="L384">
            <v>9.0335211107324227</v>
          </cell>
          <cell r="M384">
            <v>8.7190983038775673</v>
          </cell>
          <cell r="N384">
            <v>8.1958900347772836</v>
          </cell>
          <cell r="O384">
            <v>7.5809433998561193</v>
          </cell>
          <cell r="P384">
            <v>6.9697945637363654</v>
          </cell>
          <cell r="Q384">
            <v>6.3034249982615576</v>
          </cell>
          <cell r="R384">
            <v>5.2910633381296499</v>
          </cell>
          <cell r="S384">
            <v>4.7061498055619451</v>
          </cell>
          <cell r="T384">
            <v>4.0445629556724025</v>
          </cell>
          <cell r="U384">
            <v>3.3259070655633356</v>
          </cell>
          <cell r="V384">
            <v>2.6992976694178625</v>
          </cell>
          <cell r="W384">
            <v>2.5771467084605963</v>
          </cell>
          <cell r="X384">
            <v>2.4598526870964808</v>
          </cell>
          <cell r="Y384">
            <v>2.3463939363141821</v>
          </cell>
          <cell r="Z384">
            <v>2.2365350978074234</v>
          </cell>
          <cell r="AA384">
            <v>2.1304580393583277</v>
          </cell>
          <cell r="AB384">
            <v>2.0278525159268037</v>
          </cell>
          <cell r="AC384">
            <v>1.9285901502548823</v>
          </cell>
          <cell r="AD384">
            <v>1.8326014046611643</v>
          </cell>
          <cell r="AE384">
            <v>1.7397204585207731</v>
          </cell>
          <cell r="AF384">
            <v>1.6498403307854013</v>
          </cell>
          <cell r="AG384">
            <v>1.5628486913543267</v>
          </cell>
          <cell r="AH384">
            <v>1.478633210126826</v>
          </cell>
          <cell r="AI384">
            <v>1.3970869060545925</v>
          </cell>
          <cell r="AJ384">
            <v>1.3181081471417337</v>
          </cell>
          <cell r="AK384">
            <v>1.2416006504447736</v>
          </cell>
          <cell r="AL384">
            <v>1.1674681330202354</v>
          </cell>
          <cell r="AM384">
            <v>1.0956143119246426</v>
          </cell>
          <cell r="AN384">
            <v>1.0259536023193492</v>
          </cell>
          <cell r="AO384">
            <v>0.95840041936570941</v>
          </cell>
          <cell r="AP384">
            <v>0.89287452727749284</v>
          </cell>
          <cell r="AQ384">
            <v>0.82929034121605361</v>
          </cell>
          <cell r="AR384">
            <v>0.767578323499992</v>
          </cell>
          <cell r="AS384">
            <v>0.70765823834307751</v>
          </cell>
        </row>
        <row r="385">
          <cell r="G385">
            <v>0</v>
          </cell>
          <cell r="H385">
            <v>1.0852879609253394</v>
          </cell>
          <cell r="I385">
            <v>0.93829105079494368</v>
          </cell>
          <cell r="J385">
            <v>0.95583348812251046</v>
          </cell>
          <cell r="K385">
            <v>0.90257820530498156</v>
          </cell>
          <cell r="L385">
            <v>0.84425430941424506</v>
          </cell>
          <cell r="M385">
            <v>0.81486900036238941</v>
          </cell>
          <cell r="N385">
            <v>0.76597103128759669</v>
          </cell>
          <cell r="O385">
            <v>0.70849938316412331</v>
          </cell>
          <cell r="P385">
            <v>0.65138266950807155</v>
          </cell>
          <cell r="Q385">
            <v>0.5891051400244447</v>
          </cell>
          <cell r="R385">
            <v>0.49449190075978039</v>
          </cell>
          <cell r="S385">
            <v>0.43982708463195747</v>
          </cell>
          <cell r="T385">
            <v>0.37799653791330867</v>
          </cell>
          <cell r="U385">
            <v>0.31083243603395661</v>
          </cell>
          <cell r="V385">
            <v>0.25227081022596848</v>
          </cell>
          <cell r="W385">
            <v>0.24085483256641085</v>
          </cell>
          <cell r="X385">
            <v>0.2298927744949982</v>
          </cell>
          <cell r="Y385">
            <v>0.21928915292655907</v>
          </cell>
          <cell r="Z385">
            <v>0.20902197175770312</v>
          </cell>
          <cell r="AA385">
            <v>0.19910822797741379</v>
          </cell>
          <cell r="AB385">
            <v>0.18951892672213116</v>
          </cell>
          <cell r="AC385">
            <v>0.18024207011727872</v>
          </cell>
          <cell r="AD385">
            <v>0.17127115931412751</v>
          </cell>
          <cell r="AE385">
            <v>0.16259069705801618</v>
          </cell>
          <cell r="AF385">
            <v>0.15419068512013098</v>
          </cell>
          <cell r="AG385">
            <v>0.14606062536021744</v>
          </cell>
          <cell r="AH385">
            <v>0.13819001963802113</v>
          </cell>
          <cell r="AI385">
            <v>0.13056886972472825</v>
          </cell>
          <cell r="AJ385">
            <v>0.12318767730296577</v>
          </cell>
          <cell r="AK385">
            <v>0.11603744396680128</v>
          </cell>
          <cell r="AL385">
            <v>0.10910917131030239</v>
          </cell>
          <cell r="AM385">
            <v>0.10239386092753669</v>
          </cell>
          <cell r="AN385">
            <v>9.5883514235453188E-2</v>
          </cell>
          <cell r="AO385">
            <v>8.9570132651000875E-2</v>
          </cell>
          <cell r="AP385">
            <v>8.344621750256942E-2</v>
          </cell>
          <cell r="AQ385">
            <v>7.7503770207107817E-2</v>
          </cell>
          <cell r="AR385">
            <v>7.1736291915887096E-2</v>
          </cell>
          <cell r="AS385">
            <v>6.6136283957296968E-2</v>
          </cell>
        </row>
        <row r="386">
          <cell r="G386">
            <v>0</v>
          </cell>
          <cell r="H386">
            <v>0.2170575921850679</v>
          </cell>
          <cell r="I386">
            <v>0.18765821015898873</v>
          </cell>
          <cell r="J386">
            <v>0.19116669762450209</v>
          </cell>
          <cell r="K386">
            <v>0.18051564106099632</v>
          </cell>
          <cell r="L386">
            <v>0.16885086188284901</v>
          </cell>
          <cell r="M386">
            <v>0.16297380007247789</v>
          </cell>
          <cell r="N386">
            <v>0.15319420625751934</v>
          </cell>
          <cell r="O386">
            <v>0.14169987663282466</v>
          </cell>
          <cell r="P386">
            <v>0.13027653390161431</v>
          </cell>
          <cell r="Q386">
            <v>0.11782102800488893</v>
          </cell>
          <cell r="R386">
            <v>9.8898380151956081E-2</v>
          </cell>
          <cell r="S386">
            <v>8.7965416926391496E-2</v>
          </cell>
          <cell r="T386">
            <v>7.5599307582661729E-2</v>
          </cell>
          <cell r="U386">
            <v>6.216648720679132E-2</v>
          </cell>
          <cell r="V386">
            <v>5.0454162045193693E-2</v>
          </cell>
          <cell r="W386">
            <v>4.8170966513282169E-2</v>
          </cell>
          <cell r="X386">
            <v>4.5978554898999643E-2</v>
          </cell>
          <cell r="Y386">
            <v>4.3857830585311813E-2</v>
          </cell>
          <cell r="Z386">
            <v>4.1804394351540625E-2</v>
          </cell>
          <cell r="AA386">
            <v>3.9821645595482763E-2</v>
          </cell>
          <cell r="AB386">
            <v>3.7903785344426233E-2</v>
          </cell>
          <cell r="AC386">
            <v>3.6048414023455745E-2</v>
          </cell>
          <cell r="AD386">
            <v>3.4254231862825502E-2</v>
          </cell>
          <cell r="AE386">
            <v>3.2518139411603232E-2</v>
          </cell>
          <cell r="AF386">
            <v>3.0838137024026192E-2</v>
          </cell>
          <cell r="AG386">
            <v>2.9212125072043488E-2</v>
          </cell>
          <cell r="AH386">
            <v>2.7638003927604224E-2</v>
          </cell>
          <cell r="AI386">
            <v>2.6113773944945653E-2</v>
          </cell>
          <cell r="AJ386">
            <v>2.4637535460593156E-2</v>
          </cell>
          <cell r="AK386">
            <v>2.3207488793360258E-2</v>
          </cell>
          <cell r="AL386">
            <v>2.1821834262060476E-2</v>
          </cell>
          <cell r="AM386">
            <v>2.0478772185507338E-2</v>
          </cell>
          <cell r="AN386">
            <v>1.9176702847090638E-2</v>
          </cell>
          <cell r="AO386">
            <v>1.7914026530200175E-2</v>
          </cell>
          <cell r="AP386">
            <v>1.6689243500513883E-2</v>
          </cell>
          <cell r="AQ386">
            <v>1.5500754041421563E-2</v>
          </cell>
          <cell r="AR386">
            <v>1.434725838317742E-2</v>
          </cell>
          <cell r="AS386">
            <v>1.3227256791459393E-2</v>
          </cell>
        </row>
        <row r="387">
          <cell r="G387">
            <v>0</v>
          </cell>
          <cell r="H387">
            <v>10.635822017068326</v>
          </cell>
          <cell r="I387">
            <v>9.1952522977904483</v>
          </cell>
          <cell r="J387">
            <v>9.3671681836006027</v>
          </cell>
          <cell r="K387">
            <v>8.8452664119888187</v>
          </cell>
          <cell r="L387">
            <v>8.2736922322596023</v>
          </cell>
          <cell r="M387">
            <v>7.9857162035514166</v>
          </cell>
          <cell r="N387">
            <v>7.5065161066184469</v>
          </cell>
          <cell r="O387">
            <v>6.9432939550084081</v>
          </cell>
          <cell r="P387">
            <v>6.3835501611791008</v>
          </cell>
          <cell r="Q387">
            <v>5.7732303722395582</v>
          </cell>
          <cell r="R387">
            <v>4.8460206274458484</v>
          </cell>
          <cell r="S387">
            <v>4.3103054293931828</v>
          </cell>
          <cell r="T387">
            <v>3.704366071550425</v>
          </cell>
          <cell r="U387">
            <v>3.0461578731327745</v>
          </cell>
          <cell r="V387">
            <v>2.472253940214491</v>
          </cell>
          <cell r="W387">
            <v>2.3603773591508266</v>
          </cell>
          <cell r="X387">
            <v>2.2529491900509826</v>
          </cell>
          <cell r="Y387">
            <v>2.1490336986802787</v>
          </cell>
          <cell r="Z387">
            <v>2.0484153232254907</v>
          </cell>
          <cell r="AA387">
            <v>1.9512606341786554</v>
          </cell>
          <cell r="AB387">
            <v>1.8572854818768856</v>
          </cell>
          <cell r="AC387">
            <v>1.7663722871493315</v>
          </cell>
          <cell r="AD387">
            <v>1.6784573612784495</v>
          </cell>
          <cell r="AE387">
            <v>1.5933888311685585</v>
          </cell>
          <cell r="AF387">
            <v>1.5110687141772834</v>
          </cell>
          <cell r="AG387">
            <v>1.4313941285301308</v>
          </cell>
          <cell r="AH387">
            <v>1.354262192452607</v>
          </cell>
          <cell r="AI387">
            <v>1.279574923302337</v>
          </cell>
          <cell r="AJ387">
            <v>1.2072392375690646</v>
          </cell>
          <cell r="AK387">
            <v>1.1371669508746525</v>
          </cell>
          <cell r="AL387">
            <v>1.0692698788409634</v>
          </cell>
          <cell r="AM387">
            <v>1.0034598370898595</v>
          </cell>
          <cell r="AN387">
            <v>0.93965843950744121</v>
          </cell>
          <cell r="AO387">
            <v>0.87778729997980853</v>
          </cell>
          <cell r="AP387">
            <v>0.81777293152518027</v>
          </cell>
          <cell r="AQ387">
            <v>0.75953694802965654</v>
          </cell>
          <cell r="AR387">
            <v>0.70301566077569355</v>
          </cell>
          <cell r="AS387">
            <v>0.64813558278151029</v>
          </cell>
        </row>
        <row r="388">
          <cell r="G388">
            <v>0</v>
          </cell>
          <cell r="H388">
            <v>3.4729214749610864</v>
          </cell>
          <cell r="I388">
            <v>3.0025313625438197</v>
          </cell>
          <cell r="J388">
            <v>3.0586671619920334</v>
          </cell>
          <cell r="K388">
            <v>2.8882502569759412</v>
          </cell>
          <cell r="L388">
            <v>2.7016137901255841</v>
          </cell>
          <cell r="M388">
            <v>2.6075808011596462</v>
          </cell>
          <cell r="N388">
            <v>2.4511073001203094</v>
          </cell>
          <cell r="O388">
            <v>2.2671980261251945</v>
          </cell>
          <cell r="P388">
            <v>2.084424542425829</v>
          </cell>
          <cell r="Q388">
            <v>1.8851364480782229</v>
          </cell>
          <cell r="R388">
            <v>1.5823740824312973</v>
          </cell>
          <cell r="S388">
            <v>1.4074466708222639</v>
          </cell>
          <cell r="T388">
            <v>1.2095889213225877</v>
          </cell>
          <cell r="U388">
            <v>0.99466379530866111</v>
          </cell>
          <cell r="V388">
            <v>0.80726659272309909</v>
          </cell>
          <cell r="W388">
            <v>0.77073546421251471</v>
          </cell>
          <cell r="X388">
            <v>0.73565687838399429</v>
          </cell>
          <cell r="Y388">
            <v>0.70172528936498901</v>
          </cell>
          <cell r="Z388">
            <v>0.66887030962464999</v>
          </cell>
          <cell r="AA388">
            <v>0.63714632952772421</v>
          </cell>
          <cell r="AB388">
            <v>0.60646056551081973</v>
          </cell>
          <cell r="AC388">
            <v>0.57677462437529192</v>
          </cell>
          <cell r="AD388">
            <v>0.54806770980520803</v>
          </cell>
          <cell r="AE388">
            <v>0.52029023058565171</v>
          </cell>
          <cell r="AF388">
            <v>0.49341019238441908</v>
          </cell>
          <cell r="AG388">
            <v>0.4673940011526958</v>
          </cell>
          <cell r="AH388">
            <v>0.44220806284166758</v>
          </cell>
          <cell r="AI388">
            <v>0.41782038311913045</v>
          </cell>
          <cell r="AJ388">
            <v>0.3942005673694905</v>
          </cell>
          <cell r="AK388">
            <v>0.37131982069376412</v>
          </cell>
          <cell r="AL388">
            <v>0.34914934819296761</v>
          </cell>
          <cell r="AM388">
            <v>0.32766035496811741</v>
          </cell>
          <cell r="AN388">
            <v>0.3068272455534502</v>
          </cell>
          <cell r="AO388">
            <v>0.2866244244832028</v>
          </cell>
          <cell r="AP388">
            <v>0.26702789600822213</v>
          </cell>
          <cell r="AQ388">
            <v>0.248012064662745</v>
          </cell>
          <cell r="AR388">
            <v>0.22955613413083872</v>
          </cell>
          <cell r="AS388">
            <v>0.21163610866335028</v>
          </cell>
        </row>
        <row r="389">
          <cell r="G389">
            <v>0</v>
          </cell>
          <cell r="H389">
            <v>3.2558638827760187</v>
          </cell>
          <cell r="I389">
            <v>2.8148731523848309</v>
          </cell>
          <cell r="J389">
            <v>2.8675004643675313</v>
          </cell>
          <cell r="K389">
            <v>2.7077346159149447</v>
          </cell>
          <cell r="L389">
            <v>2.5327629282427351</v>
          </cell>
          <cell r="M389">
            <v>2.4446070010871681</v>
          </cell>
          <cell r="N389">
            <v>2.2979130938627899</v>
          </cell>
          <cell r="O389">
            <v>2.1254981494923699</v>
          </cell>
          <cell r="P389">
            <v>1.9541480085242147</v>
          </cell>
          <cell r="Q389">
            <v>1.7673154200733341</v>
          </cell>
          <cell r="R389">
            <v>1.4834757022793412</v>
          </cell>
          <cell r="S389">
            <v>1.3194812538958725</v>
          </cell>
          <cell r="T389">
            <v>1.1339896137399259</v>
          </cell>
          <cell r="U389">
            <v>0.9324973081018697</v>
          </cell>
          <cell r="V389">
            <v>0.75681243067790538</v>
          </cell>
          <cell r="W389">
            <v>0.72256449769923259</v>
          </cell>
          <cell r="X389">
            <v>0.68967832348499458</v>
          </cell>
          <cell r="Y389">
            <v>0.65786745877967723</v>
          </cell>
          <cell r="Z389">
            <v>0.6270659152731094</v>
          </cell>
          <cell r="AA389">
            <v>0.59732468393224136</v>
          </cell>
          <cell r="AB389">
            <v>0.56855678016639355</v>
          </cell>
          <cell r="AC389">
            <v>0.54072621035183621</v>
          </cell>
          <cell r="AD389">
            <v>0.51381347794238252</v>
          </cell>
          <cell r="AE389">
            <v>0.48777209117404852</v>
          </cell>
          <cell r="AF389">
            <v>0.46257205536039292</v>
          </cell>
          <cell r="AG389">
            <v>0.43818187608065229</v>
          </cell>
          <cell r="AH389">
            <v>0.4145700589140634</v>
          </cell>
          <cell r="AI389">
            <v>0.39170660917418482</v>
          </cell>
          <cell r="AJ389">
            <v>0.36956303190889733</v>
          </cell>
          <cell r="AK389">
            <v>0.34811233190040386</v>
          </cell>
          <cell r="AL389">
            <v>0.32732751393090714</v>
          </cell>
          <cell r="AM389">
            <v>0.30718158278261004</v>
          </cell>
          <cell r="AN389">
            <v>0.28765054270635959</v>
          </cell>
          <cell r="AO389">
            <v>0.26871039795300261</v>
          </cell>
          <cell r="AP389">
            <v>0.25033865250770826</v>
          </cell>
          <cell r="AQ389">
            <v>0.23251131062132344</v>
          </cell>
          <cell r="AR389">
            <v>0.21520887574766132</v>
          </cell>
          <cell r="AS389">
            <v>0.19840885187189089</v>
          </cell>
        </row>
        <row r="390">
          <cell r="G390">
            <v>0</v>
          </cell>
          <cell r="H390">
            <v>0.65117277655520367</v>
          </cell>
          <cell r="I390">
            <v>0.56297463047696616</v>
          </cell>
          <cell r="J390">
            <v>0.57350009287350634</v>
          </cell>
          <cell r="K390">
            <v>0.54154692318298892</v>
          </cell>
          <cell r="L390">
            <v>0.50655258564854699</v>
          </cell>
          <cell r="M390">
            <v>0.48892140021743363</v>
          </cell>
          <cell r="N390">
            <v>0.45958261877255802</v>
          </cell>
          <cell r="O390">
            <v>0.425099629898474</v>
          </cell>
          <cell r="P390">
            <v>0.39082960170484293</v>
          </cell>
          <cell r="Q390">
            <v>0.35346308401466681</v>
          </cell>
          <cell r="R390">
            <v>0.29669514045586826</v>
          </cell>
          <cell r="S390">
            <v>0.26389625077917445</v>
          </cell>
          <cell r="T390">
            <v>0.22679792274798519</v>
          </cell>
          <cell r="U390">
            <v>0.18649946162037395</v>
          </cell>
          <cell r="V390">
            <v>0.15136248613558109</v>
          </cell>
          <cell r="W390">
            <v>0.14451289953984653</v>
          </cell>
          <cell r="X390">
            <v>0.13793566469699892</v>
          </cell>
          <cell r="Y390">
            <v>0.13157349175593544</v>
          </cell>
          <cell r="Z390">
            <v>0.12541318305462187</v>
          </cell>
          <cell r="AA390">
            <v>0.11946493678644828</v>
          </cell>
          <cell r="AB390">
            <v>0.1137113560332787</v>
          </cell>
          <cell r="AC390">
            <v>0.10814524207036723</v>
          </cell>
          <cell r="AD390">
            <v>0.1027626955884765</v>
          </cell>
          <cell r="AE390">
            <v>9.7554418234809703E-2</v>
          </cell>
          <cell r="AF390">
            <v>9.2514411072078584E-2</v>
          </cell>
          <cell r="AG390">
            <v>8.7636375216130463E-2</v>
          </cell>
          <cell r="AH390">
            <v>8.2914011782812672E-2</v>
          </cell>
          <cell r="AI390">
            <v>7.8341321834836955E-2</v>
          </cell>
          <cell r="AJ390">
            <v>7.3912606381779461E-2</v>
          </cell>
          <cell r="AK390">
            <v>6.9622466380080766E-2</v>
          </cell>
          <cell r="AL390">
            <v>6.5465502786181434E-2</v>
          </cell>
          <cell r="AM390">
            <v>6.1436316556522014E-2</v>
          </cell>
          <cell r="AN390">
            <v>5.7530108541271913E-2</v>
          </cell>
          <cell r="AO390">
            <v>5.3742079590600525E-2</v>
          </cell>
          <cell r="AP390">
            <v>5.0067730501541653E-2</v>
          </cell>
          <cell r="AQ390">
            <v>4.6502262124264684E-2</v>
          </cell>
          <cell r="AR390">
            <v>4.3041775149532259E-2</v>
          </cell>
          <cell r="AS390">
            <v>3.9681770374378179E-2</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row>
        <row r="392">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row>
        <row r="393">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row>
        <row r="394">
          <cell r="G394">
            <v>0</v>
          </cell>
          <cell r="H394">
            <v>6.7287853577371051</v>
          </cell>
          <cell r="I394">
            <v>5.8174045149286506</v>
          </cell>
          <cell r="J394">
            <v>5.9261676263595646</v>
          </cell>
          <cell r="K394">
            <v>5.5959848728908854</v>
          </cell>
          <cell r="L394">
            <v>5.2343767183683196</v>
          </cell>
          <cell r="M394">
            <v>5.0521878022468147</v>
          </cell>
          <cell r="N394">
            <v>4.7490203939830993</v>
          </cell>
          <cell r="O394">
            <v>4.392696175617564</v>
          </cell>
          <cell r="P394">
            <v>4.0385725509500432</v>
          </cell>
          <cell r="Q394">
            <v>3.652451868151557</v>
          </cell>
          <cell r="R394">
            <v>3.0658497847106383</v>
          </cell>
          <cell r="S394">
            <v>2.7269279247181362</v>
          </cell>
          <cell r="T394">
            <v>2.3435785350625138</v>
          </cell>
          <cell r="U394">
            <v>1.9271611034105309</v>
          </cell>
          <cell r="V394">
            <v>1.5640790234010045</v>
          </cell>
          <cell r="W394">
            <v>1.4932999619117473</v>
          </cell>
          <cell r="X394">
            <v>1.4253352018689889</v>
          </cell>
          <cell r="Y394">
            <v>1.3595927481446661</v>
          </cell>
          <cell r="Z394">
            <v>1.2959362248977593</v>
          </cell>
          <cell r="AA394">
            <v>1.2344710134599655</v>
          </cell>
          <cell r="AB394">
            <v>1.1750173456772133</v>
          </cell>
          <cell r="AC394">
            <v>1.117500834727128</v>
          </cell>
          <cell r="AD394">
            <v>1.0618811877475904</v>
          </cell>
          <cell r="AE394">
            <v>1.0080623217597002</v>
          </cell>
          <cell r="AF394">
            <v>0.955982247744812</v>
          </cell>
          <cell r="AG394">
            <v>0.90557587723334809</v>
          </cell>
          <cell r="AH394">
            <v>0.85677812175573098</v>
          </cell>
          <cell r="AI394">
            <v>0.80952699229331526</v>
          </cell>
          <cell r="AJ394">
            <v>0.76376359927838788</v>
          </cell>
          <cell r="AK394">
            <v>0.71943215259416793</v>
          </cell>
          <cell r="AL394">
            <v>0.6764768621238747</v>
          </cell>
          <cell r="AM394">
            <v>0.6348419377507275</v>
          </cell>
          <cell r="AN394">
            <v>0.59447778825980979</v>
          </cell>
          <cell r="AO394">
            <v>0.55533482243620547</v>
          </cell>
          <cell r="AP394">
            <v>0.51736654851593045</v>
          </cell>
          <cell r="AQ394">
            <v>0.48052337528406841</v>
          </cell>
          <cell r="AR394">
            <v>0.44476500987850004</v>
          </cell>
          <cell r="AS394">
            <v>0.4100449605352412</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row>
        <row r="396">
          <cell r="G396">
            <v>0</v>
          </cell>
          <cell r="H396">
            <v>2.8217486984058828</v>
          </cell>
          <cell r="I396">
            <v>2.4395567320668534</v>
          </cell>
          <cell r="J396">
            <v>2.485167069118527</v>
          </cell>
          <cell r="K396">
            <v>2.3467033337929522</v>
          </cell>
          <cell r="L396">
            <v>2.195061204477037</v>
          </cell>
          <cell r="M396">
            <v>2.1186594009422124</v>
          </cell>
          <cell r="N396">
            <v>1.9915246813477514</v>
          </cell>
          <cell r="O396">
            <v>1.8420983962267206</v>
          </cell>
          <cell r="P396">
            <v>1.693594940720986</v>
          </cell>
          <cell r="Q396">
            <v>1.531673364063556</v>
          </cell>
          <cell r="R396">
            <v>1.2856789419754291</v>
          </cell>
          <cell r="S396">
            <v>1.1435504200430893</v>
          </cell>
          <cell r="T396">
            <v>0.9827909985746025</v>
          </cell>
          <cell r="U396">
            <v>0.80816433368828711</v>
          </cell>
          <cell r="V396">
            <v>0.65590410658751808</v>
          </cell>
          <cell r="W396">
            <v>0.62622256467266824</v>
          </cell>
          <cell r="X396">
            <v>0.59772121368699538</v>
          </cell>
          <cell r="Y396">
            <v>0.57015179760905355</v>
          </cell>
          <cell r="Z396">
            <v>0.54345712657002809</v>
          </cell>
          <cell r="AA396">
            <v>0.51768139274127589</v>
          </cell>
          <cell r="AB396">
            <v>0.49274920947754103</v>
          </cell>
          <cell r="AC396">
            <v>0.46862938230492468</v>
          </cell>
          <cell r="AD396">
            <v>0.44530501421673152</v>
          </cell>
          <cell r="AE396">
            <v>0.42273581235084207</v>
          </cell>
          <cell r="AF396">
            <v>0.40089578131234049</v>
          </cell>
          <cell r="AG396">
            <v>0.37975762593656531</v>
          </cell>
          <cell r="AH396">
            <v>0.35929405105885492</v>
          </cell>
          <cell r="AI396">
            <v>0.3394790612842935</v>
          </cell>
          <cell r="AJ396">
            <v>0.32028796098771101</v>
          </cell>
          <cell r="AK396">
            <v>0.30169735431368333</v>
          </cell>
          <cell r="AL396">
            <v>0.28368384540678621</v>
          </cell>
          <cell r="AM396">
            <v>0.26622403841159537</v>
          </cell>
          <cell r="AN396">
            <v>0.24929713701217829</v>
          </cell>
          <cell r="AO396">
            <v>0.23288234489260229</v>
          </cell>
          <cell r="AP396">
            <v>0.21696016550668049</v>
          </cell>
          <cell r="AQ396">
            <v>0.2015098025384803</v>
          </cell>
          <cell r="AR396">
            <v>0.18651435898130647</v>
          </cell>
          <cell r="AS396">
            <v>0.17195433828897211</v>
          </cell>
        </row>
        <row r="397">
          <cell r="G397">
            <v>0</v>
          </cell>
          <cell r="H397">
            <v>9.442005260050454</v>
          </cell>
          <cell r="I397">
            <v>8.1631321419160106</v>
          </cell>
          <cell r="J397">
            <v>8.3157513466658415</v>
          </cell>
          <cell r="K397">
            <v>7.8524303861533395</v>
          </cell>
          <cell r="L397">
            <v>7.3450124919039324</v>
          </cell>
          <cell r="M397">
            <v>7.0893603031527883</v>
          </cell>
          <cell r="N397">
            <v>6.6639479722020907</v>
          </cell>
          <cell r="O397">
            <v>6.1639446335278727</v>
          </cell>
          <cell r="P397">
            <v>5.6670292247202223</v>
          </cell>
          <cell r="Q397">
            <v>5.1252147182126686</v>
          </cell>
          <cell r="R397">
            <v>4.3020795366100897</v>
          </cell>
          <cell r="S397">
            <v>3.8264956362980298</v>
          </cell>
          <cell r="T397">
            <v>3.2885698798457854</v>
          </cell>
          <cell r="U397">
            <v>2.7042421934954222</v>
          </cell>
          <cell r="V397">
            <v>2.1947560489659255</v>
          </cell>
          <cell r="W397">
            <v>2.0954370433277747</v>
          </cell>
          <cell r="X397">
            <v>2.0000671381064845</v>
          </cell>
          <cell r="Y397">
            <v>1.9078156304610638</v>
          </cell>
          <cell r="Z397">
            <v>1.8184911542920172</v>
          </cell>
          <cell r="AA397">
            <v>1.7322415834035001</v>
          </cell>
          <cell r="AB397">
            <v>1.6488146624825413</v>
          </cell>
          <cell r="AC397">
            <v>1.5681060100203248</v>
          </cell>
          <cell r="AD397">
            <v>1.4900590860329093</v>
          </cell>
          <cell r="AE397">
            <v>1.4145390644047406</v>
          </cell>
          <cell r="AF397">
            <v>1.3414589605451395</v>
          </cell>
          <cell r="AG397">
            <v>1.2707274406338918</v>
          </cell>
          <cell r="AH397">
            <v>1.2022531708507838</v>
          </cell>
          <cell r="AI397">
            <v>1.135949166605136</v>
          </cell>
          <cell r="AJ397">
            <v>1.0717327925358022</v>
          </cell>
          <cell r="AK397">
            <v>1.0095257625111711</v>
          </cell>
          <cell r="AL397">
            <v>0.94924979039963076</v>
          </cell>
          <cell r="AM397">
            <v>0.89082659006956921</v>
          </cell>
          <cell r="AN397">
            <v>0.83418657384844275</v>
          </cell>
          <cell r="AO397">
            <v>0.77926015406370763</v>
          </cell>
          <cell r="AP397">
            <v>0.725982092272354</v>
          </cell>
          <cell r="AQ397">
            <v>0.674282800801838</v>
          </cell>
          <cell r="AR397">
            <v>0.62410573966821781</v>
          </cell>
          <cell r="AS397">
            <v>0.57538567042848354</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row>
        <row r="399">
          <cell r="G399">
            <v>0</v>
          </cell>
          <cell r="H399">
            <v>12.263753958456336</v>
          </cell>
          <cell r="I399">
            <v>10.602688873982864</v>
          </cell>
          <cell r="J399">
            <v>10.800918415784368</v>
          </cell>
          <cell r="K399">
            <v>10.199133719946293</v>
          </cell>
          <cell r="L399">
            <v>9.5400736963809685</v>
          </cell>
          <cell r="M399">
            <v>9.2080197040950011</v>
          </cell>
          <cell r="N399">
            <v>8.6554726535498414</v>
          </cell>
          <cell r="O399">
            <v>8.0060430297545935</v>
          </cell>
          <cell r="P399">
            <v>7.3606241654412079</v>
          </cell>
          <cell r="Q399">
            <v>6.6568880822762244</v>
          </cell>
          <cell r="R399">
            <v>5.5877584785855188</v>
          </cell>
          <cell r="S399">
            <v>4.9700460563411193</v>
          </cell>
          <cell r="T399">
            <v>4.2713608784203876</v>
          </cell>
          <cell r="U399">
            <v>3.5124065271837095</v>
          </cell>
          <cell r="V399">
            <v>2.8506601555534439</v>
          </cell>
          <cell r="W399">
            <v>2.7216596080004427</v>
          </cell>
          <cell r="X399">
            <v>2.5977883517934797</v>
          </cell>
          <cell r="Y399">
            <v>2.4779674280701172</v>
          </cell>
          <cell r="Z399">
            <v>2.3619482808620451</v>
          </cell>
          <cell r="AA399">
            <v>2.2499229761447759</v>
          </cell>
          <cell r="AB399">
            <v>2.1415638719600825</v>
          </cell>
          <cell r="AC399">
            <v>2.0367353923252494</v>
          </cell>
          <cell r="AD399">
            <v>1.9353641002496407</v>
          </cell>
          <cell r="AE399">
            <v>1.8372748767555827</v>
          </cell>
          <cell r="AF399">
            <v>1.7423547418574798</v>
          </cell>
          <cell r="AG399">
            <v>1.6504850665704571</v>
          </cell>
          <cell r="AH399">
            <v>1.5615472219096387</v>
          </cell>
          <cell r="AI399">
            <v>1.4754282278894293</v>
          </cell>
          <cell r="AJ399">
            <v>1.3920207535235134</v>
          </cell>
          <cell r="AK399">
            <v>1.3112231168248545</v>
          </cell>
          <cell r="AL399">
            <v>1.2329336358064169</v>
          </cell>
          <cell r="AM399">
            <v>1.1570506284811646</v>
          </cell>
          <cell r="AN399">
            <v>1.083483710860621</v>
          </cell>
          <cell r="AO399">
            <v>1.0121424989563099</v>
          </cell>
          <cell r="AP399">
            <v>0.9429422577790344</v>
          </cell>
          <cell r="AQ399">
            <v>0.87579260334031828</v>
          </cell>
          <cell r="AR399">
            <v>0.81062009864952422</v>
          </cell>
          <cell r="AS399">
            <v>0.74734000871745565</v>
          </cell>
        </row>
        <row r="400">
          <cell r="G400">
            <v>0</v>
          </cell>
          <cell r="H400">
            <v>6.0776125811819011</v>
          </cell>
          <cell r="I400">
            <v>5.2544298844516844</v>
          </cell>
          <cell r="J400">
            <v>5.3526675334860583</v>
          </cell>
          <cell r="K400">
            <v>5.0544379497078964</v>
          </cell>
          <cell r="L400">
            <v>4.7278241327197721</v>
          </cell>
          <cell r="M400">
            <v>4.5632664020293809</v>
          </cell>
          <cell r="N400">
            <v>4.2894377752105415</v>
          </cell>
          <cell r="O400">
            <v>3.9675965457190903</v>
          </cell>
          <cell r="P400">
            <v>3.6477429492452007</v>
          </cell>
          <cell r="Q400">
            <v>3.2989887841368901</v>
          </cell>
          <cell r="R400">
            <v>2.7691546442547703</v>
          </cell>
          <cell r="S400">
            <v>2.4630316739389615</v>
          </cell>
          <cell r="T400">
            <v>2.1167806123145283</v>
          </cell>
          <cell r="U400">
            <v>1.7406616417901568</v>
          </cell>
          <cell r="V400">
            <v>1.4127165372654233</v>
          </cell>
          <cell r="W400">
            <v>1.3487870623719007</v>
          </cell>
          <cell r="X400">
            <v>1.28739953717199</v>
          </cell>
          <cell r="Y400">
            <v>1.2280192563887307</v>
          </cell>
          <cell r="Z400">
            <v>1.1705230418431374</v>
          </cell>
          <cell r="AA400">
            <v>1.1150060766735173</v>
          </cell>
          <cell r="AB400">
            <v>1.0613059896439345</v>
          </cell>
          <cell r="AC400">
            <v>1.0093555926567608</v>
          </cell>
          <cell r="AD400">
            <v>0.95911849215911404</v>
          </cell>
          <cell r="AE400">
            <v>0.91050790352489053</v>
          </cell>
          <cell r="AF400">
            <v>0.86346783667273341</v>
          </cell>
          <cell r="AG400">
            <v>0.81793950201721766</v>
          </cell>
          <cell r="AH400">
            <v>0.77386410997291832</v>
          </cell>
          <cell r="AI400">
            <v>0.73118567045847827</v>
          </cell>
          <cell r="AJ400">
            <v>0.68985099289660834</v>
          </cell>
          <cell r="AK400">
            <v>0.64980968621408719</v>
          </cell>
          <cell r="AL400">
            <v>0.61101135933769335</v>
          </cell>
          <cell r="AM400">
            <v>0.57340562119420546</v>
          </cell>
          <cell r="AN400">
            <v>0.53694767971853785</v>
          </cell>
          <cell r="AO400">
            <v>0.50159274284560496</v>
          </cell>
          <cell r="AP400">
            <v>0.46729881801438877</v>
          </cell>
          <cell r="AQ400">
            <v>0.43402111315980374</v>
          </cell>
          <cell r="AR400">
            <v>0.40172323472896776</v>
          </cell>
          <cell r="AS400">
            <v>0.370363190160863</v>
          </cell>
        </row>
        <row r="401">
          <cell r="G401">
            <v>0</v>
          </cell>
          <cell r="H401">
            <v>11.395523589716065</v>
          </cell>
          <cell r="I401">
            <v>9.8520560333469085</v>
          </cell>
          <cell r="J401">
            <v>10.03625162528636</v>
          </cell>
          <cell r="K401">
            <v>9.4770711557023066</v>
          </cell>
          <cell r="L401">
            <v>8.8646702488495741</v>
          </cell>
          <cell r="M401">
            <v>8.5561245038050888</v>
          </cell>
          <cell r="N401">
            <v>8.0426958285197649</v>
          </cell>
          <cell r="O401">
            <v>7.4392435232232943</v>
          </cell>
          <cell r="P401">
            <v>6.8395180298347507</v>
          </cell>
          <cell r="Q401">
            <v>6.1856039702566692</v>
          </cell>
          <cell r="R401">
            <v>5.1921649579776945</v>
          </cell>
          <cell r="S401">
            <v>4.6181843886355534</v>
          </cell>
          <cell r="T401">
            <v>3.968963648089741</v>
          </cell>
          <cell r="U401">
            <v>3.2637405783565443</v>
          </cell>
          <cell r="V401">
            <v>2.648843507372669</v>
          </cell>
          <cell r="W401">
            <v>2.5289757419473142</v>
          </cell>
          <cell r="X401">
            <v>2.4138741321974813</v>
          </cell>
          <cell r="Y401">
            <v>2.30253610572887</v>
          </cell>
          <cell r="Z401">
            <v>2.1947307034558827</v>
          </cell>
          <cell r="AA401">
            <v>2.0906363937628449</v>
          </cell>
          <cell r="AB401">
            <v>1.9899487305823773</v>
          </cell>
          <cell r="AC401">
            <v>1.8925417362314265</v>
          </cell>
          <cell r="AD401">
            <v>1.7983471727983387</v>
          </cell>
          <cell r="AE401">
            <v>1.7072023191091699</v>
          </cell>
          <cell r="AF401">
            <v>1.6190021937613752</v>
          </cell>
          <cell r="AG401">
            <v>1.5336365662822831</v>
          </cell>
          <cell r="AH401">
            <v>1.4509952061992217</v>
          </cell>
          <cell r="AI401">
            <v>1.3709731321096468</v>
          </cell>
          <cell r="AJ401">
            <v>1.2934706116811407</v>
          </cell>
          <cell r="AK401">
            <v>1.2183931616514134</v>
          </cell>
          <cell r="AL401">
            <v>1.145646298758175</v>
          </cell>
          <cell r="AM401">
            <v>1.0751355397391351</v>
          </cell>
          <cell r="AN401">
            <v>1.0067768994722586</v>
          </cell>
          <cell r="AO401">
            <v>0.94048639283550917</v>
          </cell>
          <cell r="AP401">
            <v>0.87618528377697891</v>
          </cell>
          <cell r="AQ401">
            <v>0.81378958717463201</v>
          </cell>
          <cell r="AR401">
            <v>0.75323106511681459</v>
          </cell>
          <cell r="AS401">
            <v>0.69443098155161809</v>
          </cell>
        </row>
        <row r="402">
          <cell r="G402">
            <v>0</v>
          </cell>
          <cell r="H402">
            <v>4.0155654554237561</v>
          </cell>
          <cell r="I402">
            <v>3.4716768879412916</v>
          </cell>
          <cell r="J402">
            <v>3.5365839060532887</v>
          </cell>
          <cell r="K402">
            <v>3.3395393596284317</v>
          </cell>
          <cell r="L402">
            <v>3.1237409448327069</v>
          </cell>
          <cell r="M402">
            <v>3.0150153013408407</v>
          </cell>
          <cell r="N402">
            <v>2.8340928157641074</v>
          </cell>
          <cell r="O402">
            <v>2.6214477177072562</v>
          </cell>
          <cell r="P402">
            <v>2.4101158771798645</v>
          </cell>
          <cell r="Q402">
            <v>2.1796890180904454</v>
          </cell>
          <cell r="R402">
            <v>1.8296200328111876</v>
          </cell>
          <cell r="S402">
            <v>1.6273602131382425</v>
          </cell>
          <cell r="T402">
            <v>1.3985871902792419</v>
          </cell>
          <cell r="U402">
            <v>1.1500800133256395</v>
          </cell>
          <cell r="V402">
            <v>0.93340199783608335</v>
          </cell>
          <cell r="W402">
            <v>0.89116288049572023</v>
          </cell>
          <cell r="X402">
            <v>0.85060326563149335</v>
          </cell>
          <cell r="Y402">
            <v>0.81136986582826853</v>
          </cell>
          <cell r="Z402">
            <v>0.77338129550350154</v>
          </cell>
          <cell r="AA402">
            <v>0.73670044351643105</v>
          </cell>
          <cell r="AB402">
            <v>0.70122002887188539</v>
          </cell>
          <cell r="AC402">
            <v>0.66689565943393125</v>
          </cell>
          <cell r="AD402">
            <v>0.63370328946227172</v>
          </cell>
          <cell r="AE402">
            <v>0.60158557911465982</v>
          </cell>
          <cell r="AF402">
            <v>0.57050553494448464</v>
          </cell>
          <cell r="AG402">
            <v>0.54042431383280454</v>
          </cell>
          <cell r="AH402">
            <v>0.5113030726606782</v>
          </cell>
          <cell r="AI402">
            <v>0.48310481798149457</v>
          </cell>
          <cell r="AJ402">
            <v>0.45579440602097337</v>
          </cell>
          <cell r="AK402">
            <v>0.42933854267716476</v>
          </cell>
          <cell r="AL402">
            <v>0.40370393384811881</v>
          </cell>
          <cell r="AM402">
            <v>0.37885728543188574</v>
          </cell>
          <cell r="AN402">
            <v>0.35476900267117678</v>
          </cell>
          <cell r="AO402">
            <v>0.33140949080870324</v>
          </cell>
          <cell r="AP402">
            <v>0.30875100475950684</v>
          </cell>
          <cell r="AQ402">
            <v>0.28676394976629888</v>
          </cell>
          <cell r="AR402">
            <v>0.26542428008878227</v>
          </cell>
          <cell r="AS402">
            <v>0.24470425064199877</v>
          </cell>
        </row>
        <row r="403">
          <cell r="G403">
            <v>0</v>
          </cell>
          <cell r="H403">
            <v>0.32558638827760183</v>
          </cell>
          <cell r="I403">
            <v>0.28148731523848308</v>
          </cell>
          <cell r="J403">
            <v>0.28675004643675317</v>
          </cell>
          <cell r="K403">
            <v>0.27077346159149446</v>
          </cell>
          <cell r="L403">
            <v>0.2532762928242735</v>
          </cell>
          <cell r="M403">
            <v>0.24446070010871682</v>
          </cell>
          <cell r="N403">
            <v>0.22979130938627901</v>
          </cell>
          <cell r="O403">
            <v>0.212549814949237</v>
          </cell>
          <cell r="P403">
            <v>0.19541480085242147</v>
          </cell>
          <cell r="Q403">
            <v>0.1767315420073334</v>
          </cell>
          <cell r="R403">
            <v>0.14834757022793413</v>
          </cell>
          <cell r="S403">
            <v>0.13194812538958722</v>
          </cell>
          <cell r="T403">
            <v>0.11339896137399259</v>
          </cell>
          <cell r="U403">
            <v>9.3249730810186976E-2</v>
          </cell>
          <cell r="V403">
            <v>7.5681243067790546E-2</v>
          </cell>
          <cell r="W403">
            <v>7.2256449769923264E-2</v>
          </cell>
          <cell r="X403">
            <v>6.8967832348499458E-2</v>
          </cell>
          <cell r="Y403">
            <v>6.578674587796772E-2</v>
          </cell>
          <cell r="Z403">
            <v>6.2706591527310937E-2</v>
          </cell>
          <cell r="AA403">
            <v>5.9732468393224138E-2</v>
          </cell>
          <cell r="AB403">
            <v>5.6855678016639349E-2</v>
          </cell>
          <cell r="AC403">
            <v>5.4072621035183614E-2</v>
          </cell>
          <cell r="AD403">
            <v>5.1381347794238252E-2</v>
          </cell>
          <cell r="AE403">
            <v>4.8777209117404852E-2</v>
          </cell>
          <cell r="AF403">
            <v>4.6257205536039292E-2</v>
          </cell>
          <cell r="AG403">
            <v>4.3818187608065232E-2</v>
          </cell>
          <cell r="AH403">
            <v>4.1457005891406336E-2</v>
          </cell>
          <cell r="AI403">
            <v>3.9170660917418477E-2</v>
          </cell>
          <cell r="AJ403">
            <v>3.695630319088973E-2</v>
          </cell>
          <cell r="AK403">
            <v>3.4811233190040383E-2</v>
          </cell>
          <cell r="AL403">
            <v>3.2732751393090717E-2</v>
          </cell>
          <cell r="AM403">
            <v>3.0718158278261007E-2</v>
          </cell>
          <cell r="AN403">
            <v>2.8765054270635956E-2</v>
          </cell>
          <cell r="AO403">
            <v>2.6871039795300262E-2</v>
          </cell>
          <cell r="AP403">
            <v>2.5033865250770827E-2</v>
          </cell>
          <cell r="AQ403">
            <v>2.3251131062132342E-2</v>
          </cell>
          <cell r="AR403">
            <v>2.1520887574766129E-2</v>
          </cell>
          <cell r="AS403">
            <v>1.984088518718909E-2</v>
          </cell>
        </row>
        <row r="404">
          <cell r="G404">
            <v>0</v>
          </cell>
          <cell r="H404">
            <v>1.3023455531104073</v>
          </cell>
          <cell r="I404">
            <v>1.1259492609539323</v>
          </cell>
          <cell r="J404">
            <v>1.1470001857470127</v>
          </cell>
          <cell r="K404">
            <v>1.0830938463659778</v>
          </cell>
          <cell r="L404">
            <v>1.013105171297094</v>
          </cell>
          <cell r="M404">
            <v>0.97784280043486727</v>
          </cell>
          <cell r="N404">
            <v>0.91916523754511603</v>
          </cell>
          <cell r="O404">
            <v>0.85019925979694799</v>
          </cell>
          <cell r="P404">
            <v>0.78165920340968587</v>
          </cell>
          <cell r="Q404">
            <v>0.70692616802933361</v>
          </cell>
          <cell r="R404">
            <v>0.59339028091173651</v>
          </cell>
          <cell r="S404">
            <v>0.52779250155834889</v>
          </cell>
          <cell r="T404">
            <v>0.45359584549597037</v>
          </cell>
          <cell r="U404">
            <v>0.3729989232407479</v>
          </cell>
          <cell r="V404">
            <v>0.30272497227116218</v>
          </cell>
          <cell r="W404">
            <v>0.28902579907969306</v>
          </cell>
          <cell r="X404">
            <v>0.27587132939399783</v>
          </cell>
          <cell r="Y404">
            <v>0.26314698351187088</v>
          </cell>
          <cell r="Z404">
            <v>0.25082636610924375</v>
          </cell>
          <cell r="AA404">
            <v>0.23892987357289655</v>
          </cell>
          <cell r="AB404">
            <v>0.2274227120665574</v>
          </cell>
          <cell r="AC404">
            <v>0.21629048414073446</v>
          </cell>
          <cell r="AD404">
            <v>0.20552539117695301</v>
          </cell>
          <cell r="AE404">
            <v>0.19510883646961941</v>
          </cell>
          <cell r="AF404">
            <v>0.18502882214415717</v>
          </cell>
          <cell r="AG404">
            <v>0.17527275043226093</v>
          </cell>
          <cell r="AH404">
            <v>0.16582802356562534</v>
          </cell>
          <cell r="AI404">
            <v>0.15668264366967391</v>
          </cell>
          <cell r="AJ404">
            <v>0.14782521276355892</v>
          </cell>
          <cell r="AK404">
            <v>0.13924493276016153</v>
          </cell>
          <cell r="AL404">
            <v>0.13093100557236287</v>
          </cell>
          <cell r="AM404">
            <v>0.12287263311304403</v>
          </cell>
          <cell r="AN404">
            <v>0.11506021708254383</v>
          </cell>
          <cell r="AO404">
            <v>0.10748415918120105</v>
          </cell>
          <cell r="AP404">
            <v>0.10013546100308331</v>
          </cell>
          <cell r="AQ404">
            <v>9.3004524248529369E-2</v>
          </cell>
          <cell r="AR404">
            <v>8.6083550299064518E-2</v>
          </cell>
          <cell r="AS404">
            <v>7.9363540748756359E-2</v>
          </cell>
        </row>
        <row r="405">
          <cell r="G405">
            <v>0</v>
          </cell>
          <cell r="H405">
            <v>14.000214695936879</v>
          </cell>
          <cell r="I405">
            <v>12.103954555254774</v>
          </cell>
          <cell r="J405">
            <v>12.330251996780385</v>
          </cell>
          <cell r="K405">
            <v>11.643258848434263</v>
          </cell>
          <cell r="L405">
            <v>10.890880591443761</v>
          </cell>
          <cell r="M405">
            <v>10.511810104674824</v>
          </cell>
          <cell r="N405">
            <v>9.8810263036099961</v>
          </cell>
          <cell r="O405">
            <v>9.1396420428171901</v>
          </cell>
          <cell r="P405">
            <v>8.4028364366541233</v>
          </cell>
          <cell r="Q405">
            <v>7.5994563063153366</v>
          </cell>
          <cell r="R405">
            <v>6.3789455198011673</v>
          </cell>
          <cell r="S405">
            <v>5.6737693917522511</v>
          </cell>
          <cell r="T405">
            <v>4.8761553390816816</v>
          </cell>
          <cell r="U405">
            <v>4.0097384248380399</v>
          </cell>
          <cell r="V405">
            <v>3.2542934519149931</v>
          </cell>
          <cell r="W405">
            <v>3.1070273401067001</v>
          </cell>
          <cell r="X405">
            <v>2.9656167909854769</v>
          </cell>
          <cell r="Y405">
            <v>2.8288300727526119</v>
          </cell>
          <cell r="Z405">
            <v>2.6963834356743703</v>
          </cell>
          <cell r="AA405">
            <v>2.5684961409086382</v>
          </cell>
          <cell r="AB405">
            <v>2.4447941547154923</v>
          </cell>
          <cell r="AC405">
            <v>2.3251227045128955</v>
          </cell>
          <cell r="AD405">
            <v>2.2093979551522449</v>
          </cell>
          <cell r="AE405">
            <v>2.0974199920484087</v>
          </cell>
          <cell r="AF405">
            <v>1.9890598380496896</v>
          </cell>
          <cell r="AG405">
            <v>1.884182067146805</v>
          </cell>
          <cell r="AH405">
            <v>1.7826512533304726</v>
          </cell>
          <cell r="AI405">
            <v>1.6843384194489945</v>
          </cell>
          <cell r="AJ405">
            <v>1.5891210372082585</v>
          </cell>
          <cell r="AK405">
            <v>1.4968830271717366</v>
          </cell>
          <cell r="AL405">
            <v>1.4075083099029007</v>
          </cell>
          <cell r="AM405">
            <v>1.3208808059652233</v>
          </cell>
          <cell r="AN405">
            <v>1.2368973336373461</v>
          </cell>
          <cell r="AO405">
            <v>1.1554547111979112</v>
          </cell>
          <cell r="AP405">
            <v>1.0764562057831455</v>
          </cell>
          <cell r="AQ405">
            <v>0.99979863567169081</v>
          </cell>
          <cell r="AR405">
            <v>0.9253981657149436</v>
          </cell>
          <cell r="AS405">
            <v>0.85315806304913089</v>
          </cell>
        </row>
        <row r="406">
          <cell r="G406">
            <v>0</v>
          </cell>
          <cell r="H406">
            <v>5.4264398046266971</v>
          </cell>
          <cell r="I406">
            <v>4.6914552539747181</v>
          </cell>
          <cell r="J406">
            <v>4.7791674406125519</v>
          </cell>
          <cell r="K406">
            <v>4.5128910265249083</v>
          </cell>
          <cell r="L406">
            <v>4.2212715470712254</v>
          </cell>
          <cell r="M406">
            <v>4.0743450018119471</v>
          </cell>
          <cell r="N406">
            <v>3.8298551564379832</v>
          </cell>
          <cell r="O406">
            <v>3.5424969158206165</v>
          </cell>
          <cell r="P406">
            <v>3.2569133475403578</v>
          </cell>
          <cell r="Q406">
            <v>2.9455257001222233</v>
          </cell>
          <cell r="R406">
            <v>2.4724595037989019</v>
          </cell>
          <cell r="S406">
            <v>2.1991354231597873</v>
          </cell>
          <cell r="T406">
            <v>1.8899826895665433</v>
          </cell>
          <cell r="U406">
            <v>1.5541621801697829</v>
          </cell>
          <cell r="V406">
            <v>1.2613540511298424</v>
          </cell>
          <cell r="W406">
            <v>1.2042741628320544</v>
          </cell>
          <cell r="X406">
            <v>1.149463872474991</v>
          </cell>
          <cell r="Y406">
            <v>1.0964457646327952</v>
          </cell>
          <cell r="Z406">
            <v>1.0451098587885157</v>
          </cell>
          <cell r="AA406">
            <v>0.99554113988706905</v>
          </cell>
          <cell r="AB406">
            <v>0.94759463361065588</v>
          </cell>
          <cell r="AC406">
            <v>0.90121035058639365</v>
          </cell>
          <cell r="AD406">
            <v>0.85635579657063754</v>
          </cell>
          <cell r="AE406">
            <v>0.81295348529008082</v>
          </cell>
          <cell r="AF406">
            <v>0.77095342560065483</v>
          </cell>
          <cell r="AG406">
            <v>0.73030312680108722</v>
          </cell>
          <cell r="AH406">
            <v>0.69095009819010567</v>
          </cell>
          <cell r="AI406">
            <v>0.65284434862364127</v>
          </cell>
          <cell r="AJ406">
            <v>0.61593838651482891</v>
          </cell>
          <cell r="AK406">
            <v>0.58018721983400645</v>
          </cell>
          <cell r="AL406">
            <v>0.54554585655151189</v>
          </cell>
          <cell r="AM406">
            <v>0.51196930463768342</v>
          </cell>
          <cell r="AN406">
            <v>0.47941757117726597</v>
          </cell>
          <cell r="AO406">
            <v>0.44785066325500439</v>
          </cell>
          <cell r="AP406">
            <v>0.4172310875128471</v>
          </cell>
          <cell r="AQ406">
            <v>0.38751885103553907</v>
          </cell>
          <cell r="AR406">
            <v>0.35868145957943548</v>
          </cell>
          <cell r="AS406">
            <v>0.3306814197864848</v>
          </cell>
        </row>
        <row r="407">
          <cell r="G407">
            <v>0</v>
          </cell>
          <cell r="H407">
            <v>4.4496806397938915</v>
          </cell>
          <cell r="I407">
            <v>3.8469933082592691</v>
          </cell>
          <cell r="J407">
            <v>3.9189173013022929</v>
          </cell>
          <cell r="K407">
            <v>3.7005706417504243</v>
          </cell>
          <cell r="L407">
            <v>3.461442668598405</v>
          </cell>
          <cell r="M407">
            <v>3.3409629014857964</v>
          </cell>
          <cell r="N407">
            <v>3.1404812282791461</v>
          </cell>
          <cell r="O407">
            <v>2.9048474709729053</v>
          </cell>
          <cell r="P407">
            <v>2.6706689449830932</v>
          </cell>
          <cell r="Q407">
            <v>2.415331074100223</v>
          </cell>
          <cell r="R407">
            <v>2.0274167931150995</v>
          </cell>
          <cell r="S407">
            <v>1.8032910469910255</v>
          </cell>
          <cell r="T407">
            <v>1.5497858054445655</v>
          </cell>
          <cell r="U407">
            <v>1.2744129877392221</v>
          </cell>
          <cell r="V407">
            <v>1.0343103219264707</v>
          </cell>
          <cell r="W407">
            <v>0.98750481352228447</v>
          </cell>
          <cell r="X407">
            <v>0.94256037542949267</v>
          </cell>
          <cell r="Y407">
            <v>0.8990855269988921</v>
          </cell>
          <cell r="Z407">
            <v>0.85699008420658285</v>
          </cell>
          <cell r="AA407">
            <v>0.81634373470739663</v>
          </cell>
          <cell r="AB407">
            <v>0.77702759956073786</v>
          </cell>
          <cell r="AC407">
            <v>0.73899248748084279</v>
          </cell>
          <cell r="AD407">
            <v>0.70221175318792273</v>
          </cell>
          <cell r="AE407">
            <v>0.66662185793786632</v>
          </cell>
          <cell r="AF407">
            <v>0.63218180899253695</v>
          </cell>
          <cell r="AG407">
            <v>0.59884856397689146</v>
          </cell>
          <cell r="AH407">
            <v>0.56657908051588657</v>
          </cell>
          <cell r="AI407">
            <v>0.53533236587138588</v>
          </cell>
          <cell r="AJ407">
            <v>0.50506947694215965</v>
          </cell>
          <cell r="AK407">
            <v>0.47575352026388523</v>
          </cell>
          <cell r="AL407">
            <v>0.44734760237223975</v>
          </cell>
          <cell r="AM407">
            <v>0.41981482980290041</v>
          </cell>
          <cell r="AN407">
            <v>0.39312240836535806</v>
          </cell>
          <cell r="AO407">
            <v>0.36723754386910357</v>
          </cell>
          <cell r="AP407">
            <v>0.34212949176053464</v>
          </cell>
          <cell r="AQ407">
            <v>0.31776545784914201</v>
          </cell>
          <cell r="AR407">
            <v>0.29411879685513709</v>
          </cell>
          <cell r="AS407">
            <v>0.27115876422491758</v>
          </cell>
        </row>
        <row r="408">
          <cell r="G408">
            <v>0</v>
          </cell>
          <cell r="H408">
            <v>4.4496806397938915</v>
          </cell>
          <cell r="I408">
            <v>3.8469933082592691</v>
          </cell>
          <cell r="J408">
            <v>3.9189173013022929</v>
          </cell>
          <cell r="K408">
            <v>3.7005706417504243</v>
          </cell>
          <cell r="L408">
            <v>3.461442668598405</v>
          </cell>
          <cell r="M408">
            <v>3.3409629014857964</v>
          </cell>
          <cell r="N408">
            <v>3.1404812282791461</v>
          </cell>
          <cell r="O408">
            <v>2.9048474709729053</v>
          </cell>
          <cell r="P408">
            <v>2.6706689449830932</v>
          </cell>
          <cell r="Q408">
            <v>2.415331074100223</v>
          </cell>
          <cell r="R408">
            <v>2.0274167931150995</v>
          </cell>
          <cell r="S408">
            <v>1.8032910469910255</v>
          </cell>
          <cell r="T408">
            <v>1.5497858054445655</v>
          </cell>
          <cell r="U408">
            <v>1.2744129877392221</v>
          </cell>
          <cell r="V408">
            <v>1.0343103219264707</v>
          </cell>
          <cell r="W408">
            <v>0.98750481352228447</v>
          </cell>
          <cell r="X408">
            <v>0.94256037542949267</v>
          </cell>
          <cell r="Y408">
            <v>0.8990855269988921</v>
          </cell>
          <cell r="Z408">
            <v>0.85699008420658285</v>
          </cell>
          <cell r="AA408">
            <v>0.81634373470739663</v>
          </cell>
          <cell r="AB408">
            <v>0.77702759956073786</v>
          </cell>
          <cell r="AC408">
            <v>0.73899248748084279</v>
          </cell>
          <cell r="AD408">
            <v>0.70221175318792273</v>
          </cell>
          <cell r="AE408">
            <v>0.66662185793786632</v>
          </cell>
          <cell r="AF408">
            <v>0.63218180899253695</v>
          </cell>
          <cell r="AG408">
            <v>0.59884856397689146</v>
          </cell>
          <cell r="AH408">
            <v>0.56657908051588657</v>
          </cell>
          <cell r="AI408">
            <v>0.53533236587138588</v>
          </cell>
          <cell r="AJ408">
            <v>0.50506947694215965</v>
          </cell>
          <cell r="AK408">
            <v>0.47575352026388523</v>
          </cell>
          <cell r="AL408">
            <v>0.44734760237223975</v>
          </cell>
          <cell r="AM408">
            <v>0.41981482980290041</v>
          </cell>
          <cell r="AN408">
            <v>0.39312240836535806</v>
          </cell>
          <cell r="AO408">
            <v>0.36723754386910357</v>
          </cell>
          <cell r="AP408">
            <v>0.34212949176053464</v>
          </cell>
          <cell r="AQ408">
            <v>0.31776545784914201</v>
          </cell>
          <cell r="AR408">
            <v>0.29411879685513709</v>
          </cell>
          <cell r="AS408">
            <v>0.27115876422491758</v>
          </cell>
        </row>
        <row r="409">
          <cell r="G409">
            <v>0</v>
          </cell>
          <cell r="H409">
            <v>3.9070366593312222</v>
          </cell>
          <cell r="I409">
            <v>3.3778477828617972</v>
          </cell>
          <cell r="J409">
            <v>3.4410005572410376</v>
          </cell>
          <cell r="K409">
            <v>3.2492815390979337</v>
          </cell>
          <cell r="L409">
            <v>3.0393155138912822</v>
          </cell>
          <cell r="M409">
            <v>2.9335284013046019</v>
          </cell>
          <cell r="N409">
            <v>2.7574957126353481</v>
          </cell>
          <cell r="O409">
            <v>2.5505977793908436</v>
          </cell>
          <cell r="P409">
            <v>2.3449776102290576</v>
          </cell>
          <cell r="Q409">
            <v>2.1207785040880007</v>
          </cell>
          <cell r="R409">
            <v>1.7801708427352094</v>
          </cell>
          <cell r="S409">
            <v>1.5833775046750469</v>
          </cell>
          <cell r="T409">
            <v>1.3607875364879112</v>
          </cell>
          <cell r="U409">
            <v>1.1189967697222436</v>
          </cell>
          <cell r="V409">
            <v>0.9081749168134865</v>
          </cell>
          <cell r="W409">
            <v>0.86707739723907906</v>
          </cell>
          <cell r="X409">
            <v>0.82761398818199361</v>
          </cell>
          <cell r="Y409">
            <v>0.78944095053561258</v>
          </cell>
          <cell r="Z409">
            <v>0.75247909832773119</v>
          </cell>
          <cell r="AA409">
            <v>0.71678962071868968</v>
          </cell>
          <cell r="AB409">
            <v>0.68226813619967219</v>
          </cell>
          <cell r="AC409">
            <v>0.64887145242220345</v>
          </cell>
          <cell r="AD409">
            <v>0.61657617353085903</v>
          </cell>
          <cell r="AE409">
            <v>0.58532650940885822</v>
          </cell>
          <cell r="AF409">
            <v>0.5550864664324715</v>
          </cell>
          <cell r="AG409">
            <v>0.52581825129678272</v>
          </cell>
          <cell r="AH409">
            <v>0.49748407069687606</v>
          </cell>
          <cell r="AI409">
            <v>0.47004793100902176</v>
          </cell>
          <cell r="AJ409">
            <v>0.44347563829067682</v>
          </cell>
          <cell r="AK409">
            <v>0.4177347982804846</v>
          </cell>
          <cell r="AL409">
            <v>0.39279301671708855</v>
          </cell>
          <cell r="AM409">
            <v>0.36861789933913208</v>
          </cell>
          <cell r="AN409">
            <v>0.34518065124763148</v>
          </cell>
          <cell r="AO409">
            <v>0.32245247754360318</v>
          </cell>
          <cell r="AP409">
            <v>0.30040638300924993</v>
          </cell>
          <cell r="AQ409">
            <v>0.27901357274558813</v>
          </cell>
          <cell r="AR409">
            <v>0.25825065089719357</v>
          </cell>
          <cell r="AS409">
            <v>0.23809062224626906</v>
          </cell>
        </row>
        <row r="410">
          <cell r="G410">
            <v>0</v>
          </cell>
          <cell r="H410">
            <v>3.3643926788685525</v>
          </cell>
          <cell r="I410">
            <v>2.9087022574643253</v>
          </cell>
          <cell r="J410">
            <v>2.9630838131797823</v>
          </cell>
          <cell r="K410">
            <v>2.7979924364454427</v>
          </cell>
          <cell r="L410">
            <v>2.6171883591841598</v>
          </cell>
          <cell r="M410">
            <v>2.5260939011234074</v>
          </cell>
          <cell r="N410">
            <v>2.3745101969915496</v>
          </cell>
          <cell r="O410">
            <v>2.196348087808782</v>
          </cell>
          <cell r="P410">
            <v>2.0192862754750216</v>
          </cell>
          <cell r="Q410">
            <v>1.8262259340757785</v>
          </cell>
          <cell r="R410">
            <v>1.5329248923553191</v>
          </cell>
          <cell r="S410">
            <v>1.3634639623590681</v>
          </cell>
          <cell r="T410">
            <v>1.1717892675312569</v>
          </cell>
          <cell r="U410">
            <v>0.96358055170526546</v>
          </cell>
          <cell r="V410">
            <v>0.78203951170050223</v>
          </cell>
          <cell r="W410">
            <v>0.74664998095587365</v>
          </cell>
          <cell r="X410">
            <v>0.71266760093449444</v>
          </cell>
          <cell r="Y410">
            <v>0.67979637407233307</v>
          </cell>
          <cell r="Z410">
            <v>0.64796811244887964</v>
          </cell>
          <cell r="AA410">
            <v>0.61723550672998273</v>
          </cell>
          <cell r="AB410">
            <v>0.58750867283860664</v>
          </cell>
          <cell r="AC410">
            <v>0.55875041736356401</v>
          </cell>
          <cell r="AD410">
            <v>0.53094059387379522</v>
          </cell>
          <cell r="AE410">
            <v>0.50403116087985012</v>
          </cell>
          <cell r="AF410">
            <v>0.477991123872406</v>
          </cell>
          <cell r="AG410">
            <v>0.45278793861667405</v>
          </cell>
          <cell r="AH410">
            <v>0.42838906087786549</v>
          </cell>
          <cell r="AI410">
            <v>0.40476349614665763</v>
          </cell>
          <cell r="AJ410">
            <v>0.38188179963919394</v>
          </cell>
          <cell r="AK410">
            <v>0.35971607629708396</v>
          </cell>
          <cell r="AL410">
            <v>0.33823843106193735</v>
          </cell>
          <cell r="AM410">
            <v>0.31742096887536375</v>
          </cell>
          <cell r="AN410">
            <v>0.2972388941299049</v>
          </cell>
          <cell r="AO410">
            <v>0.27766741121810273</v>
          </cell>
          <cell r="AP410">
            <v>0.25868327425796522</v>
          </cell>
          <cell r="AQ410">
            <v>0.24026168764203421</v>
          </cell>
          <cell r="AR410">
            <v>0.22238250493925002</v>
          </cell>
          <cell r="AS410">
            <v>0.2050224802676206</v>
          </cell>
        </row>
        <row r="411">
          <cell r="G411">
            <v>0</v>
          </cell>
          <cell r="H411">
            <v>3.4729214749610864</v>
          </cell>
          <cell r="I411">
            <v>3.0025313625438197</v>
          </cell>
          <cell r="J411">
            <v>3.0586671619920334</v>
          </cell>
          <cell r="K411">
            <v>2.8882502569759412</v>
          </cell>
          <cell r="L411">
            <v>2.7016137901255841</v>
          </cell>
          <cell r="M411">
            <v>2.6075808011596462</v>
          </cell>
          <cell r="N411">
            <v>2.4511073001203094</v>
          </cell>
          <cell r="O411">
            <v>2.2671980261251945</v>
          </cell>
          <cell r="P411">
            <v>2.084424542425829</v>
          </cell>
          <cell r="Q411">
            <v>1.8851364480782229</v>
          </cell>
          <cell r="R411">
            <v>1.5823740824312973</v>
          </cell>
          <cell r="S411">
            <v>1.4074466708222639</v>
          </cell>
          <cell r="T411">
            <v>1.2095889213225877</v>
          </cell>
          <cell r="U411">
            <v>0.99466379530866111</v>
          </cell>
          <cell r="V411">
            <v>0.80726659272309909</v>
          </cell>
          <cell r="W411">
            <v>0.77073546421251471</v>
          </cell>
          <cell r="X411">
            <v>0.73565687838399429</v>
          </cell>
          <cell r="Y411">
            <v>0.70172528936498901</v>
          </cell>
          <cell r="Z411">
            <v>0.66887030962464999</v>
          </cell>
          <cell r="AA411">
            <v>0.63714632952772421</v>
          </cell>
          <cell r="AB411">
            <v>0.60646056551081973</v>
          </cell>
          <cell r="AC411">
            <v>0.57677462437529192</v>
          </cell>
          <cell r="AD411">
            <v>0.54806770980520803</v>
          </cell>
          <cell r="AE411">
            <v>0.52029023058565171</v>
          </cell>
          <cell r="AF411">
            <v>0.49341019238441908</v>
          </cell>
          <cell r="AG411">
            <v>0.4673940011526958</v>
          </cell>
          <cell r="AH411">
            <v>0.44220806284166758</v>
          </cell>
          <cell r="AI411">
            <v>0.41782038311913045</v>
          </cell>
          <cell r="AJ411">
            <v>0.3942005673694905</v>
          </cell>
          <cell r="AK411">
            <v>0.37131982069376412</v>
          </cell>
          <cell r="AL411">
            <v>0.34914934819296761</v>
          </cell>
          <cell r="AM411">
            <v>0.32766035496811741</v>
          </cell>
          <cell r="AN411">
            <v>0.3068272455534502</v>
          </cell>
          <cell r="AO411">
            <v>0.2866244244832028</v>
          </cell>
          <cell r="AP411">
            <v>0.26702789600822213</v>
          </cell>
          <cell r="AQ411">
            <v>0.248012064662745</v>
          </cell>
          <cell r="AR411">
            <v>0.22955613413083872</v>
          </cell>
          <cell r="AS411">
            <v>0.21163610866335028</v>
          </cell>
        </row>
        <row r="412">
          <cell r="G412">
            <v>0</v>
          </cell>
          <cell r="H412">
            <v>4.9923246202565617</v>
          </cell>
          <cell r="I412">
            <v>4.3161388336567406</v>
          </cell>
          <cell r="J412">
            <v>4.3968340453635486</v>
          </cell>
          <cell r="K412">
            <v>4.1518597444029153</v>
          </cell>
          <cell r="L412">
            <v>3.8835698233055274</v>
          </cell>
          <cell r="M412">
            <v>3.7483974016669914</v>
          </cell>
          <cell r="N412">
            <v>3.5234667439229446</v>
          </cell>
          <cell r="O412">
            <v>3.259097162554967</v>
          </cell>
          <cell r="P412">
            <v>2.9963602797371292</v>
          </cell>
          <cell r="Q412">
            <v>2.7098836441124456</v>
          </cell>
          <cell r="R412">
            <v>2.2746627434949898</v>
          </cell>
          <cell r="S412">
            <v>2.0232045893070043</v>
          </cell>
          <cell r="T412">
            <v>1.7387840744012197</v>
          </cell>
          <cell r="U412">
            <v>1.4298292057562003</v>
          </cell>
          <cell r="V412">
            <v>1.160445727039455</v>
          </cell>
          <cell r="W412">
            <v>1.1079322298054899</v>
          </cell>
          <cell r="X412">
            <v>1.0575067626769918</v>
          </cell>
          <cell r="Y412">
            <v>1.0087301034621716</v>
          </cell>
          <cell r="Z412">
            <v>0.9615010700854344</v>
          </cell>
          <cell r="AA412">
            <v>0.91589784869610347</v>
          </cell>
          <cell r="AB412">
            <v>0.87178706292180341</v>
          </cell>
          <cell r="AC412">
            <v>0.82911352253948212</v>
          </cell>
          <cell r="AD412">
            <v>0.78784733284498654</v>
          </cell>
          <cell r="AE412">
            <v>0.74791720646687443</v>
          </cell>
          <cell r="AF412">
            <v>0.7092771515526024</v>
          </cell>
          <cell r="AG412">
            <v>0.67187887665700019</v>
          </cell>
          <cell r="AH412">
            <v>0.63567409033489719</v>
          </cell>
          <cell r="AI412">
            <v>0.60061680073375001</v>
          </cell>
          <cell r="AJ412">
            <v>0.56666331559364258</v>
          </cell>
          <cell r="AK412">
            <v>0.53377224224728592</v>
          </cell>
          <cell r="AL412">
            <v>0.50190218802739095</v>
          </cell>
          <cell r="AM412">
            <v>0.47101176026666874</v>
          </cell>
          <cell r="AN412">
            <v>0.44106416548308469</v>
          </cell>
          <cell r="AO412">
            <v>0.41202261019460401</v>
          </cell>
          <cell r="AP412">
            <v>0.38385260051181935</v>
          </cell>
          <cell r="AQ412">
            <v>0.35651734295269594</v>
          </cell>
          <cell r="AR412">
            <v>0.32998694281308066</v>
          </cell>
          <cell r="AS412">
            <v>0.30422690620356602</v>
          </cell>
        </row>
        <row r="413">
          <cell r="G413">
            <v>0</v>
          </cell>
          <cell r="H413">
            <v>7.0543717460147066</v>
          </cell>
          <cell r="I413">
            <v>6.0988918301671342</v>
          </cell>
          <cell r="J413">
            <v>6.2129176727963182</v>
          </cell>
          <cell r="K413">
            <v>5.8667583344823804</v>
          </cell>
          <cell r="L413">
            <v>5.4876530111925925</v>
          </cell>
          <cell r="M413">
            <v>5.2966485023555308</v>
          </cell>
          <cell r="N413">
            <v>4.9788117033693782</v>
          </cell>
          <cell r="O413">
            <v>4.6052459905668011</v>
          </cell>
          <cell r="P413">
            <v>4.2339873518024653</v>
          </cell>
          <cell r="Q413">
            <v>3.8291834101588904</v>
          </cell>
          <cell r="R413">
            <v>3.2141973549385727</v>
          </cell>
          <cell r="S413">
            <v>2.8588760501077233</v>
          </cell>
          <cell r="T413">
            <v>2.4569774964365063</v>
          </cell>
          <cell r="U413">
            <v>2.0204108342207179</v>
          </cell>
          <cell r="V413">
            <v>1.6397602664687951</v>
          </cell>
          <cell r="W413">
            <v>1.5655564116816707</v>
          </cell>
          <cell r="X413">
            <v>1.4943030342174883</v>
          </cell>
          <cell r="Y413">
            <v>1.4253794940226339</v>
          </cell>
          <cell r="Z413">
            <v>1.3586428164250703</v>
          </cell>
          <cell r="AA413">
            <v>1.2942034818531898</v>
          </cell>
          <cell r="AB413">
            <v>1.2318730236938527</v>
          </cell>
          <cell r="AC413">
            <v>1.1715734557623116</v>
          </cell>
          <cell r="AD413">
            <v>1.1132625355418289</v>
          </cell>
          <cell r="AE413">
            <v>1.056839530877105</v>
          </cell>
          <cell r="AF413">
            <v>1.0022394532808514</v>
          </cell>
          <cell r="AG413">
            <v>0.94939406484141331</v>
          </cell>
          <cell r="AH413">
            <v>0.89823512764713731</v>
          </cell>
          <cell r="AI413">
            <v>0.84869765321073376</v>
          </cell>
          <cell r="AJ413">
            <v>0.8007199024692776</v>
          </cell>
          <cell r="AK413">
            <v>0.75424338578420835</v>
          </cell>
          <cell r="AL413">
            <v>0.70920961351696543</v>
          </cell>
          <cell r="AM413">
            <v>0.66556009602898847</v>
          </cell>
          <cell r="AN413">
            <v>0.62324284253044571</v>
          </cell>
          <cell r="AO413">
            <v>0.58220586223150572</v>
          </cell>
          <cell r="AP413">
            <v>0.54240041376670123</v>
          </cell>
          <cell r="AQ413">
            <v>0.5037745063462008</v>
          </cell>
          <cell r="AR413">
            <v>0.46628589745326615</v>
          </cell>
          <cell r="AS413">
            <v>0.42988584572243027</v>
          </cell>
        </row>
        <row r="414">
          <cell r="G414">
            <v>0</v>
          </cell>
          <cell r="H414">
            <v>10.527293220975793</v>
          </cell>
          <cell r="I414">
            <v>9.1014231927109535</v>
          </cell>
          <cell r="J414">
            <v>9.2715848347883512</v>
          </cell>
          <cell r="K414">
            <v>8.7550085914583207</v>
          </cell>
          <cell r="L414">
            <v>8.189266801318178</v>
          </cell>
          <cell r="M414">
            <v>7.9042293035151774</v>
          </cell>
          <cell r="N414">
            <v>7.4299190034896876</v>
          </cell>
          <cell r="O414">
            <v>6.872444016691996</v>
          </cell>
          <cell r="P414">
            <v>6.3184118942282943</v>
          </cell>
          <cell r="Q414">
            <v>5.7143198582371131</v>
          </cell>
          <cell r="R414">
            <v>4.7965714373698702</v>
          </cell>
          <cell r="S414">
            <v>4.2663227209299874</v>
          </cell>
          <cell r="T414">
            <v>3.666566417759094</v>
          </cell>
          <cell r="U414">
            <v>3.0150746295293787</v>
          </cell>
          <cell r="V414">
            <v>2.4470268591918942</v>
          </cell>
          <cell r="W414">
            <v>2.3362918758941853</v>
          </cell>
          <cell r="X414">
            <v>2.2299599126014829</v>
          </cell>
          <cell r="Y414">
            <v>2.1271047833876229</v>
          </cell>
          <cell r="Z414">
            <v>2.0275131260497203</v>
          </cell>
          <cell r="AA414">
            <v>1.9313498113809138</v>
          </cell>
          <cell r="AB414">
            <v>1.8383335892046724</v>
          </cell>
          <cell r="AC414">
            <v>1.7483480801376037</v>
          </cell>
          <cell r="AD414">
            <v>1.6613302453470369</v>
          </cell>
          <cell r="AE414">
            <v>1.5771297614627569</v>
          </cell>
          <cell r="AF414">
            <v>1.4956496456652704</v>
          </cell>
          <cell r="AG414">
            <v>1.4167880659941092</v>
          </cell>
          <cell r="AH414">
            <v>1.340443190488805</v>
          </cell>
          <cell r="AI414">
            <v>1.2665180363298643</v>
          </cell>
          <cell r="AJ414">
            <v>1.1949204698387681</v>
          </cell>
          <cell r="AK414">
            <v>1.1255632064779724</v>
          </cell>
          <cell r="AL414">
            <v>1.0583589617099332</v>
          </cell>
          <cell r="AM414">
            <v>0.99322045099710587</v>
          </cell>
          <cell r="AN414">
            <v>0.93007008808389591</v>
          </cell>
          <cell r="AO414">
            <v>0.86883028671470852</v>
          </cell>
          <cell r="AP414">
            <v>0.80942830977492342</v>
          </cell>
          <cell r="AQ414">
            <v>0.75178657100894575</v>
          </cell>
          <cell r="AR414">
            <v>0.69584203158410485</v>
          </cell>
          <cell r="AS414">
            <v>0.64152195438578052</v>
          </cell>
        </row>
        <row r="415">
          <cell r="G415">
            <v>0</v>
          </cell>
          <cell r="H415">
            <v>4.7752670280714939</v>
          </cell>
          <cell r="I415">
            <v>4.1284806234977518</v>
          </cell>
          <cell r="J415">
            <v>4.2056673477390465</v>
          </cell>
          <cell r="K415">
            <v>3.9713441033419188</v>
          </cell>
          <cell r="L415">
            <v>3.7147189614226783</v>
          </cell>
          <cell r="M415">
            <v>3.5854236015945133</v>
          </cell>
          <cell r="N415">
            <v>3.3702725376654254</v>
          </cell>
          <cell r="O415">
            <v>3.1173972859221424</v>
          </cell>
          <cell r="P415">
            <v>2.8660837458355148</v>
          </cell>
          <cell r="Q415">
            <v>2.5920626161075564</v>
          </cell>
          <cell r="R415">
            <v>2.1757643633430339</v>
          </cell>
          <cell r="S415">
            <v>1.9352391723806128</v>
          </cell>
          <cell r="T415">
            <v>1.6631847668185582</v>
          </cell>
          <cell r="U415">
            <v>1.367662718549409</v>
          </cell>
          <cell r="V415">
            <v>1.1099915649942613</v>
          </cell>
          <cell r="W415">
            <v>1.0597612632922078</v>
          </cell>
          <cell r="X415">
            <v>1.0115282077779921</v>
          </cell>
          <cell r="Y415">
            <v>0.96487227287685984</v>
          </cell>
          <cell r="Z415">
            <v>0.91969667573389369</v>
          </cell>
          <cell r="AA415">
            <v>0.87607620310062073</v>
          </cell>
          <cell r="AB415">
            <v>0.83388327757737712</v>
          </cell>
          <cell r="AC415">
            <v>0.79306510851602641</v>
          </cell>
          <cell r="AD415">
            <v>0.75359310098216103</v>
          </cell>
          <cell r="AE415">
            <v>0.71539906705527112</v>
          </cell>
          <cell r="AF415">
            <v>0.67843901452857625</v>
          </cell>
          <cell r="AG415">
            <v>0.64266675158495667</v>
          </cell>
          <cell r="AH415">
            <v>0.6080360864072929</v>
          </cell>
          <cell r="AI415">
            <v>0.57450302678880438</v>
          </cell>
          <cell r="AJ415">
            <v>0.54202578013304947</v>
          </cell>
          <cell r="AK415">
            <v>0.5105647534539256</v>
          </cell>
          <cell r="AL415">
            <v>0.48008035376533048</v>
          </cell>
          <cell r="AM415">
            <v>0.45053298808116143</v>
          </cell>
          <cell r="AN415">
            <v>0.42188746263599403</v>
          </cell>
          <cell r="AO415">
            <v>0.39410858366440388</v>
          </cell>
          <cell r="AP415">
            <v>0.36716335701130542</v>
          </cell>
          <cell r="AQ415">
            <v>0.34101658891127434</v>
          </cell>
          <cell r="AR415">
            <v>0.31563968442990326</v>
          </cell>
          <cell r="AS415">
            <v>0.29099964941210665</v>
          </cell>
        </row>
        <row r="416">
          <cell r="G416">
            <v>0</v>
          </cell>
          <cell r="H416">
            <v>3.6899790671461541</v>
          </cell>
          <cell r="I416">
            <v>3.1901895727028085</v>
          </cell>
          <cell r="J416">
            <v>3.2498338596165355</v>
          </cell>
          <cell r="K416">
            <v>3.0687658980369372</v>
          </cell>
          <cell r="L416">
            <v>2.8704646520084331</v>
          </cell>
          <cell r="M416">
            <v>2.7705546012321238</v>
          </cell>
          <cell r="N416">
            <v>2.6043015063778285</v>
          </cell>
          <cell r="O416">
            <v>2.4088979027580191</v>
          </cell>
          <cell r="P416">
            <v>2.2147010763274433</v>
          </cell>
          <cell r="Q416">
            <v>2.0029574760831119</v>
          </cell>
          <cell r="R416">
            <v>1.6812724625832534</v>
          </cell>
          <cell r="S416">
            <v>1.4954120877486554</v>
          </cell>
          <cell r="T416">
            <v>1.2851882289052494</v>
          </cell>
          <cell r="U416">
            <v>1.0568302825154523</v>
          </cell>
          <cell r="V416">
            <v>0.85772075476829279</v>
          </cell>
          <cell r="W416">
            <v>0.81890643072579694</v>
          </cell>
          <cell r="X416">
            <v>0.7816354332829939</v>
          </cell>
          <cell r="Y416">
            <v>0.7455831199503008</v>
          </cell>
          <cell r="Z416">
            <v>0.71067470397619059</v>
          </cell>
          <cell r="AA416">
            <v>0.67696797512320694</v>
          </cell>
          <cell r="AB416">
            <v>0.64436435085524602</v>
          </cell>
          <cell r="AC416">
            <v>0.61282303839874763</v>
          </cell>
          <cell r="AD416">
            <v>0.58232194166803353</v>
          </cell>
          <cell r="AE416">
            <v>0.55280836999725502</v>
          </cell>
          <cell r="AF416">
            <v>0.52424832940844535</v>
          </cell>
          <cell r="AG416">
            <v>0.49660612622473926</v>
          </cell>
          <cell r="AH416">
            <v>0.46984606676927182</v>
          </cell>
          <cell r="AI416">
            <v>0.44393415706407607</v>
          </cell>
          <cell r="AJ416">
            <v>0.41883810283008366</v>
          </cell>
          <cell r="AK416">
            <v>0.39452730948712433</v>
          </cell>
          <cell r="AL416">
            <v>0.37097118245502808</v>
          </cell>
          <cell r="AM416">
            <v>0.34813912715362472</v>
          </cell>
          <cell r="AN416">
            <v>0.32600394840054087</v>
          </cell>
          <cell r="AO416">
            <v>0.30453845101340299</v>
          </cell>
          <cell r="AP416">
            <v>0.283717139508736</v>
          </cell>
          <cell r="AQ416">
            <v>0.26351281870416654</v>
          </cell>
          <cell r="AR416">
            <v>0.24390339251401613</v>
          </cell>
          <cell r="AS416">
            <v>0.22486336545480967</v>
          </cell>
        </row>
        <row r="417">
          <cell r="G417">
            <v>0</v>
          </cell>
          <cell r="H417">
            <v>2.1705759218506788</v>
          </cell>
          <cell r="I417">
            <v>1.8765821015898874</v>
          </cell>
          <cell r="J417">
            <v>1.9116669762450209</v>
          </cell>
          <cell r="K417">
            <v>1.8051564106099631</v>
          </cell>
          <cell r="L417">
            <v>1.6885086188284901</v>
          </cell>
          <cell r="M417">
            <v>1.6297380007247788</v>
          </cell>
          <cell r="N417">
            <v>1.5319420625751934</v>
          </cell>
          <cell r="O417">
            <v>1.4169987663282466</v>
          </cell>
          <cell r="P417">
            <v>1.3027653390161431</v>
          </cell>
          <cell r="Q417">
            <v>1.1782102800488894</v>
          </cell>
          <cell r="R417">
            <v>0.98898380151956078</v>
          </cell>
          <cell r="S417">
            <v>0.87965416926391493</v>
          </cell>
          <cell r="T417">
            <v>0.75599307582661734</v>
          </cell>
          <cell r="U417">
            <v>0.62166487206791321</v>
          </cell>
          <cell r="V417">
            <v>0.50454162045193696</v>
          </cell>
          <cell r="W417">
            <v>0.48170966513282171</v>
          </cell>
          <cell r="X417">
            <v>0.45978554898999641</v>
          </cell>
          <cell r="Y417">
            <v>0.43857830585311813</v>
          </cell>
          <cell r="Z417">
            <v>0.41804394351540625</v>
          </cell>
          <cell r="AA417">
            <v>0.39821645595482758</v>
          </cell>
          <cell r="AB417">
            <v>0.37903785344426233</v>
          </cell>
          <cell r="AC417">
            <v>0.36048414023455744</v>
          </cell>
          <cell r="AD417">
            <v>0.34254231862825502</v>
          </cell>
          <cell r="AE417">
            <v>0.32518139411603236</v>
          </cell>
          <cell r="AF417">
            <v>0.30838137024026196</v>
          </cell>
          <cell r="AG417">
            <v>0.29212125072043488</v>
          </cell>
          <cell r="AH417">
            <v>0.27638003927604227</v>
          </cell>
          <cell r="AI417">
            <v>0.26113773944945651</v>
          </cell>
          <cell r="AJ417">
            <v>0.24637535460593155</v>
          </cell>
          <cell r="AK417">
            <v>0.23207488793360256</v>
          </cell>
          <cell r="AL417">
            <v>0.21821834262060477</v>
          </cell>
          <cell r="AM417">
            <v>0.20478772185507338</v>
          </cell>
          <cell r="AN417">
            <v>0.19176702847090638</v>
          </cell>
          <cell r="AO417">
            <v>0.17914026530200175</v>
          </cell>
          <cell r="AP417">
            <v>0.16689243500513884</v>
          </cell>
          <cell r="AQ417">
            <v>0.15500754041421563</v>
          </cell>
          <cell r="AR417">
            <v>0.14347258383177419</v>
          </cell>
          <cell r="AS417">
            <v>0.13227256791459394</v>
          </cell>
        </row>
        <row r="418">
          <cell r="G418">
            <v>0</v>
          </cell>
          <cell r="H418">
            <v>9.2249476678653863</v>
          </cell>
          <cell r="I418">
            <v>7.9754739317570209</v>
          </cell>
          <cell r="J418">
            <v>8.1245846490413385</v>
          </cell>
          <cell r="K418">
            <v>7.6719147450923435</v>
          </cell>
          <cell r="L418">
            <v>7.1761616300210829</v>
          </cell>
          <cell r="M418">
            <v>6.9263865030803098</v>
          </cell>
          <cell r="N418">
            <v>6.510753765944572</v>
          </cell>
          <cell r="O418">
            <v>6.0222447568950477</v>
          </cell>
          <cell r="P418">
            <v>5.5367526908186084</v>
          </cell>
          <cell r="Q418">
            <v>5.0073936902077794</v>
          </cell>
          <cell r="R418">
            <v>4.2031811564581334</v>
          </cell>
          <cell r="S418">
            <v>3.7385302193716381</v>
          </cell>
          <cell r="T418">
            <v>3.2129705722631234</v>
          </cell>
          <cell r="U418">
            <v>2.6420757062886309</v>
          </cell>
          <cell r="V418">
            <v>2.144301886920732</v>
          </cell>
          <cell r="W418">
            <v>2.0472660768144921</v>
          </cell>
          <cell r="X418">
            <v>1.9540885832074848</v>
          </cell>
          <cell r="Y418">
            <v>1.8639577998757519</v>
          </cell>
          <cell r="Z418">
            <v>1.7766867599404765</v>
          </cell>
          <cell r="AA418">
            <v>1.6924199378080174</v>
          </cell>
          <cell r="AB418">
            <v>1.6109108771381151</v>
          </cell>
          <cell r="AC418">
            <v>1.5320575959968692</v>
          </cell>
          <cell r="AD418">
            <v>1.4558048541700839</v>
          </cell>
          <cell r="AE418">
            <v>1.3820209249931374</v>
          </cell>
          <cell r="AF418">
            <v>1.3106208235211132</v>
          </cell>
          <cell r="AG418">
            <v>1.2415153155618481</v>
          </cell>
          <cell r="AH418">
            <v>1.1746151669231795</v>
          </cell>
          <cell r="AI418">
            <v>1.1098353926601903</v>
          </cell>
          <cell r="AJ418">
            <v>1.0470952570752092</v>
          </cell>
          <cell r="AK418">
            <v>0.98631827371781089</v>
          </cell>
          <cell r="AL418">
            <v>0.92742795613757023</v>
          </cell>
          <cell r="AM418">
            <v>0.87034781788406179</v>
          </cell>
          <cell r="AN418">
            <v>0.81500987100135214</v>
          </cell>
          <cell r="AO418">
            <v>0.76134612753350739</v>
          </cell>
          <cell r="AP418">
            <v>0.70929284877184007</v>
          </cell>
          <cell r="AQ418">
            <v>0.65878204676041641</v>
          </cell>
          <cell r="AR418">
            <v>0.6097584812850404</v>
          </cell>
          <cell r="AS418">
            <v>0.56215841363702423</v>
          </cell>
        </row>
        <row r="419">
          <cell r="G419">
            <v>0</v>
          </cell>
          <cell r="H419">
            <v>6.8373141538296389</v>
          </cell>
          <cell r="I419">
            <v>5.9112336200081455</v>
          </cell>
          <cell r="J419">
            <v>6.0217509751718161</v>
          </cell>
          <cell r="K419">
            <v>5.6862426934213843</v>
          </cell>
          <cell r="L419">
            <v>5.3188021493097439</v>
          </cell>
          <cell r="M419">
            <v>5.1336747022830531</v>
          </cell>
          <cell r="N419">
            <v>4.8256174971118586</v>
          </cell>
          <cell r="O419">
            <v>4.4635461139339769</v>
          </cell>
          <cell r="P419">
            <v>4.1037108179008506</v>
          </cell>
          <cell r="Q419">
            <v>3.7113623821540016</v>
          </cell>
          <cell r="R419">
            <v>3.1152989747866164</v>
          </cell>
          <cell r="S419">
            <v>2.770910633181332</v>
          </cell>
          <cell r="T419">
            <v>2.3813781888538443</v>
          </cell>
          <cell r="U419">
            <v>1.9582443470139266</v>
          </cell>
          <cell r="V419">
            <v>1.5893061044236014</v>
          </cell>
          <cell r="W419">
            <v>1.5173854451683884</v>
          </cell>
          <cell r="X419">
            <v>1.4483244793184886</v>
          </cell>
          <cell r="Y419">
            <v>1.3815216634373222</v>
          </cell>
          <cell r="Z419">
            <v>1.3168384220735296</v>
          </cell>
          <cell r="AA419">
            <v>1.2543818362577071</v>
          </cell>
          <cell r="AB419">
            <v>1.1939692383494265</v>
          </cell>
          <cell r="AC419">
            <v>1.135525041738856</v>
          </cell>
          <cell r="AD419">
            <v>1.0790083036790032</v>
          </cell>
          <cell r="AE419">
            <v>1.0243213914655018</v>
          </cell>
          <cell r="AF419">
            <v>0.97140131625682513</v>
          </cell>
          <cell r="AG419">
            <v>0.92018193976936991</v>
          </cell>
          <cell r="AH419">
            <v>0.87059712371953313</v>
          </cell>
          <cell r="AI419">
            <v>0.82258387926578802</v>
          </cell>
          <cell r="AJ419">
            <v>0.77608236700868438</v>
          </cell>
          <cell r="AK419">
            <v>0.73103589699084803</v>
          </cell>
          <cell r="AL419">
            <v>0.68738777925490502</v>
          </cell>
          <cell r="AM419">
            <v>0.64508132384348116</v>
          </cell>
          <cell r="AN419">
            <v>0.6040661396833551</v>
          </cell>
          <cell r="AO419">
            <v>0.56429183570130548</v>
          </cell>
          <cell r="AP419">
            <v>0.5257111702661873</v>
          </cell>
          <cell r="AQ419">
            <v>0.48827375230477921</v>
          </cell>
          <cell r="AR419">
            <v>0.45193863907008874</v>
          </cell>
          <cell r="AS419">
            <v>0.41665858893097085</v>
          </cell>
        </row>
        <row r="420">
          <cell r="G420">
            <v>0</v>
          </cell>
          <cell r="H420">
            <v>3.1473350866834844</v>
          </cell>
          <cell r="I420">
            <v>2.7210440473053366</v>
          </cell>
          <cell r="J420">
            <v>2.7719171155552802</v>
          </cell>
          <cell r="K420">
            <v>2.6174767953844467</v>
          </cell>
          <cell r="L420">
            <v>2.4483374973013108</v>
          </cell>
          <cell r="M420">
            <v>2.3631201010509293</v>
          </cell>
          <cell r="N420">
            <v>2.2213159907340305</v>
          </cell>
          <cell r="O420">
            <v>2.0546482111759574</v>
          </cell>
          <cell r="P420">
            <v>1.8890097415734075</v>
          </cell>
          <cell r="Q420">
            <v>1.7084049060708895</v>
          </cell>
          <cell r="R420">
            <v>1.4340265122033631</v>
          </cell>
          <cell r="S420">
            <v>1.2754985454326766</v>
          </cell>
          <cell r="T420">
            <v>1.0961899599485951</v>
          </cell>
          <cell r="U420">
            <v>0.90141406449847405</v>
          </cell>
          <cell r="V420">
            <v>0.73158534965530853</v>
          </cell>
          <cell r="W420">
            <v>0.69847901444259153</v>
          </cell>
          <cell r="X420">
            <v>0.66668904603549484</v>
          </cell>
          <cell r="Y420">
            <v>0.63593854348702128</v>
          </cell>
          <cell r="Z420">
            <v>0.60616371809733904</v>
          </cell>
          <cell r="AA420">
            <v>0.57741386113449999</v>
          </cell>
          <cell r="AB420">
            <v>0.54960488749418046</v>
          </cell>
          <cell r="AC420">
            <v>0.5227020033401083</v>
          </cell>
          <cell r="AD420">
            <v>0.49668636201096977</v>
          </cell>
          <cell r="AE420">
            <v>0.47151302146824692</v>
          </cell>
          <cell r="AF420">
            <v>0.44715298684837979</v>
          </cell>
          <cell r="AG420">
            <v>0.42357581354463059</v>
          </cell>
          <cell r="AH420">
            <v>0.40075105695026125</v>
          </cell>
          <cell r="AI420">
            <v>0.37864972220171195</v>
          </cell>
          <cell r="AJ420">
            <v>0.35724426417860078</v>
          </cell>
          <cell r="AK420">
            <v>0.3365085875037237</v>
          </cell>
          <cell r="AL420">
            <v>0.31641659679987688</v>
          </cell>
          <cell r="AM420">
            <v>0.29694219668985639</v>
          </cell>
          <cell r="AN420">
            <v>0.27806219128281423</v>
          </cell>
          <cell r="AO420">
            <v>0.25975338468790254</v>
          </cell>
          <cell r="AP420">
            <v>0.24199403075745132</v>
          </cell>
          <cell r="AQ420">
            <v>0.22476093360061264</v>
          </cell>
          <cell r="AR420">
            <v>0.20803524655607258</v>
          </cell>
          <cell r="AS420">
            <v>0.19179522347616121</v>
          </cell>
        </row>
        <row r="421">
          <cell r="G421">
            <v>0</v>
          </cell>
          <cell r="H421">
            <v>2.2791047179432131</v>
          </cell>
          <cell r="I421">
            <v>1.9704112066693817</v>
          </cell>
          <cell r="J421">
            <v>2.0072503250572722</v>
          </cell>
          <cell r="K421">
            <v>1.8954142311404614</v>
          </cell>
          <cell r="L421">
            <v>1.7729340497699146</v>
          </cell>
          <cell r="M421">
            <v>1.7112249007610179</v>
          </cell>
          <cell r="N421">
            <v>1.6085391657039529</v>
          </cell>
          <cell r="O421">
            <v>1.4878487046446589</v>
          </cell>
          <cell r="P421">
            <v>1.3679036059669503</v>
          </cell>
          <cell r="Q421">
            <v>1.2371207940513338</v>
          </cell>
          <cell r="R421">
            <v>1.0384329915955388</v>
          </cell>
          <cell r="S421">
            <v>0.92363687772711067</v>
          </cell>
          <cell r="T421">
            <v>0.79379272961794822</v>
          </cell>
          <cell r="U421">
            <v>0.65274811567130886</v>
          </cell>
          <cell r="V421">
            <v>0.52976870147453381</v>
          </cell>
          <cell r="W421">
            <v>0.50579514838946282</v>
          </cell>
          <cell r="X421">
            <v>0.48277482643949626</v>
          </cell>
          <cell r="Y421">
            <v>0.46050722114577403</v>
          </cell>
          <cell r="Z421">
            <v>0.43894614069117655</v>
          </cell>
          <cell r="AA421">
            <v>0.418127278752569</v>
          </cell>
          <cell r="AB421">
            <v>0.39798974611647547</v>
          </cell>
          <cell r="AC421">
            <v>0.37850834724628535</v>
          </cell>
          <cell r="AD421">
            <v>0.35966943455966777</v>
          </cell>
          <cell r="AE421">
            <v>0.34144046382183396</v>
          </cell>
          <cell r="AF421">
            <v>0.32380043875227504</v>
          </cell>
          <cell r="AG421">
            <v>0.30672731325645664</v>
          </cell>
          <cell r="AH421">
            <v>0.29019904123984436</v>
          </cell>
          <cell r="AI421">
            <v>0.27419462642192938</v>
          </cell>
          <cell r="AJ421">
            <v>0.25869412233622813</v>
          </cell>
          <cell r="AK421">
            <v>0.2436786323302827</v>
          </cell>
          <cell r="AL421">
            <v>0.22912925975163501</v>
          </cell>
          <cell r="AM421">
            <v>0.21502710794782703</v>
          </cell>
          <cell r="AN421">
            <v>0.20135537989445171</v>
          </cell>
          <cell r="AO421">
            <v>0.18809727856710184</v>
          </cell>
          <cell r="AP421">
            <v>0.17523705675539578</v>
          </cell>
          <cell r="AQ421">
            <v>0.1627579174349264</v>
          </cell>
          <cell r="AR421">
            <v>0.15064621302336292</v>
          </cell>
          <cell r="AS421">
            <v>0.13888619631032362</v>
          </cell>
        </row>
        <row r="422">
          <cell r="G422">
            <v>0</v>
          </cell>
          <cell r="H422">
            <v>7.8140733186624445</v>
          </cell>
          <cell r="I422">
            <v>6.7556955657235944</v>
          </cell>
          <cell r="J422">
            <v>6.8820011144820752</v>
          </cell>
          <cell r="K422">
            <v>6.4985630781958674</v>
          </cell>
          <cell r="L422">
            <v>6.0786310277825644</v>
          </cell>
          <cell r="M422">
            <v>5.8670568026092038</v>
          </cell>
          <cell r="N422">
            <v>5.5149914252706962</v>
          </cell>
          <cell r="O422">
            <v>5.1011955587816873</v>
          </cell>
          <cell r="P422">
            <v>4.6899552204581152</v>
          </cell>
          <cell r="Q422">
            <v>4.2415570081760015</v>
          </cell>
          <cell r="R422">
            <v>3.5603416854704188</v>
          </cell>
          <cell r="S422">
            <v>3.1667550093500938</v>
          </cell>
          <cell r="T422">
            <v>2.7215750729758224</v>
          </cell>
          <cell r="U422">
            <v>2.2379935394444872</v>
          </cell>
          <cell r="V422">
            <v>1.816349833626973</v>
          </cell>
          <cell r="W422">
            <v>1.7341547944781581</v>
          </cell>
          <cell r="X422">
            <v>1.6552279763639872</v>
          </cell>
          <cell r="Y422">
            <v>1.5788819010712252</v>
          </cell>
          <cell r="Z422">
            <v>1.5049581966554624</v>
          </cell>
          <cell r="AA422">
            <v>1.4335792414373794</v>
          </cell>
          <cell r="AB422">
            <v>1.3645362723993444</v>
          </cell>
          <cell r="AC422">
            <v>1.2977429048444069</v>
          </cell>
          <cell r="AD422">
            <v>1.2331523470617181</v>
          </cell>
          <cell r="AE422">
            <v>1.1706530188177164</v>
          </cell>
          <cell r="AF422">
            <v>1.110172932864943</v>
          </cell>
          <cell r="AG422">
            <v>1.0516365025935654</v>
          </cell>
          <cell r="AH422">
            <v>0.99496814139375211</v>
          </cell>
          <cell r="AI422">
            <v>0.94009586201804352</v>
          </cell>
          <cell r="AJ422">
            <v>0.88695127658135364</v>
          </cell>
          <cell r="AK422">
            <v>0.8354695965609692</v>
          </cell>
          <cell r="AL422">
            <v>0.7855860334341771</v>
          </cell>
          <cell r="AM422">
            <v>0.73723579867826416</v>
          </cell>
          <cell r="AN422">
            <v>0.69036130249526295</v>
          </cell>
          <cell r="AO422">
            <v>0.64490495508720636</v>
          </cell>
          <cell r="AP422">
            <v>0.60081276601849987</v>
          </cell>
          <cell r="AQ422">
            <v>0.55802714549117627</v>
          </cell>
          <cell r="AR422">
            <v>0.51650130179438714</v>
          </cell>
          <cell r="AS422">
            <v>0.47618124449253812</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row>
        <row r="425">
          <cell r="G425">
            <v>0</v>
          </cell>
          <cell r="H425">
            <v>1.6279319413880093</v>
          </cell>
          <cell r="I425">
            <v>1.4074365761924155</v>
          </cell>
          <cell r="J425">
            <v>1.4337502321837656</v>
          </cell>
          <cell r="K425">
            <v>1.3538673079574723</v>
          </cell>
          <cell r="L425">
            <v>1.2663814641213675</v>
          </cell>
          <cell r="M425">
            <v>1.2223035005435841</v>
          </cell>
          <cell r="N425">
            <v>1.1489565469313949</v>
          </cell>
          <cell r="O425">
            <v>1.062749074746185</v>
          </cell>
          <cell r="P425">
            <v>0.97707400426210733</v>
          </cell>
          <cell r="Q425">
            <v>0.88365771003666704</v>
          </cell>
          <cell r="R425">
            <v>0.74173785113967061</v>
          </cell>
          <cell r="S425">
            <v>0.65974062694793623</v>
          </cell>
          <cell r="T425">
            <v>0.56699480686996295</v>
          </cell>
          <cell r="U425">
            <v>0.46624865405093485</v>
          </cell>
          <cell r="V425">
            <v>0.37840621533895269</v>
          </cell>
          <cell r="W425">
            <v>0.36128224884961629</v>
          </cell>
          <cell r="X425">
            <v>0.34483916174249729</v>
          </cell>
          <cell r="Y425">
            <v>0.32893372938983861</v>
          </cell>
          <cell r="Z425">
            <v>0.3135329576365547</v>
          </cell>
          <cell r="AA425">
            <v>0.29866234196612068</v>
          </cell>
          <cell r="AB425">
            <v>0.28427839008319677</v>
          </cell>
          <cell r="AC425">
            <v>0.27036310517591811</v>
          </cell>
          <cell r="AD425">
            <v>0.25690673897119126</v>
          </cell>
          <cell r="AE425">
            <v>0.24388604558702426</v>
          </cell>
          <cell r="AF425">
            <v>0.23128602768019646</v>
          </cell>
          <cell r="AG425">
            <v>0.21909093804032614</v>
          </cell>
          <cell r="AH425">
            <v>0.2072850294570317</v>
          </cell>
          <cell r="AI425">
            <v>0.19585330458709241</v>
          </cell>
          <cell r="AJ425">
            <v>0.18478151595444867</v>
          </cell>
          <cell r="AK425">
            <v>0.17405616595020193</v>
          </cell>
          <cell r="AL425">
            <v>0.16366375696545357</v>
          </cell>
          <cell r="AM425">
            <v>0.15359079139130502</v>
          </cell>
          <cell r="AN425">
            <v>0.1438252713531798</v>
          </cell>
          <cell r="AO425">
            <v>0.13435519897650131</v>
          </cell>
          <cell r="AP425">
            <v>0.12516932625385413</v>
          </cell>
          <cell r="AQ425">
            <v>0.11625565531066172</v>
          </cell>
          <cell r="AR425">
            <v>0.10760443787383066</v>
          </cell>
          <cell r="AS425">
            <v>9.9204425935945445E-2</v>
          </cell>
        </row>
        <row r="426">
          <cell r="G426">
            <v>0</v>
          </cell>
          <cell r="H426">
            <v>5.4264398046266971</v>
          </cell>
          <cell r="I426">
            <v>4.6914552539747181</v>
          </cell>
          <cell r="J426">
            <v>4.7791674406125519</v>
          </cell>
          <cell r="K426">
            <v>4.5128910265249083</v>
          </cell>
          <cell r="L426">
            <v>4.2212715470712254</v>
          </cell>
          <cell r="M426">
            <v>4.0743450018119471</v>
          </cell>
          <cell r="N426">
            <v>3.8298551564379832</v>
          </cell>
          <cell r="O426">
            <v>3.5424969158206165</v>
          </cell>
          <cell r="P426">
            <v>3.2569133475403578</v>
          </cell>
          <cell r="Q426">
            <v>2.9455257001222233</v>
          </cell>
          <cell r="R426">
            <v>2.4724595037989019</v>
          </cell>
          <cell r="S426">
            <v>2.1991354231597873</v>
          </cell>
          <cell r="T426">
            <v>1.8899826895665433</v>
          </cell>
          <cell r="U426">
            <v>1.5541621801697829</v>
          </cell>
          <cell r="V426">
            <v>1.2613540511298424</v>
          </cell>
          <cell r="W426">
            <v>1.2042741628320544</v>
          </cell>
          <cell r="X426">
            <v>1.149463872474991</v>
          </cell>
          <cell r="Y426">
            <v>1.0964457646327952</v>
          </cell>
          <cell r="Z426">
            <v>1.0451098587885157</v>
          </cell>
          <cell r="AA426">
            <v>0.99554113988706905</v>
          </cell>
          <cell r="AB426">
            <v>0.94759463361065588</v>
          </cell>
          <cell r="AC426">
            <v>0.90121035058639365</v>
          </cell>
          <cell r="AD426">
            <v>0.85635579657063754</v>
          </cell>
          <cell r="AE426">
            <v>0.81295348529008082</v>
          </cell>
          <cell r="AF426">
            <v>0.77095342560065483</v>
          </cell>
          <cell r="AG426">
            <v>0.73030312680108722</v>
          </cell>
          <cell r="AH426">
            <v>0.69095009819010567</v>
          </cell>
          <cell r="AI426">
            <v>0.65284434862364127</v>
          </cell>
          <cell r="AJ426">
            <v>0.61593838651482891</v>
          </cell>
          <cell r="AK426">
            <v>0.58018721983400645</v>
          </cell>
          <cell r="AL426">
            <v>0.54554585655151189</v>
          </cell>
          <cell r="AM426">
            <v>0.51196930463768342</v>
          </cell>
          <cell r="AN426">
            <v>0.47941757117726597</v>
          </cell>
          <cell r="AO426">
            <v>0.44785066325500439</v>
          </cell>
          <cell r="AP426">
            <v>0.4172310875128471</v>
          </cell>
          <cell r="AQ426">
            <v>0.38751885103553907</v>
          </cell>
          <cell r="AR426">
            <v>0.35868145957943548</v>
          </cell>
          <cell r="AS426">
            <v>0.3306814197864848</v>
          </cell>
        </row>
        <row r="427">
          <cell r="G427">
            <v>0</v>
          </cell>
          <cell r="H427">
            <v>6.0776125811819011</v>
          </cell>
          <cell r="I427">
            <v>5.2544298844516844</v>
          </cell>
          <cell r="J427">
            <v>5.3526675334860583</v>
          </cell>
          <cell r="K427">
            <v>5.0544379497078964</v>
          </cell>
          <cell r="L427">
            <v>4.7278241327197721</v>
          </cell>
          <cell r="M427">
            <v>4.5632664020293809</v>
          </cell>
          <cell r="N427">
            <v>4.2894377752105415</v>
          </cell>
          <cell r="O427">
            <v>3.9675965457190903</v>
          </cell>
          <cell r="P427">
            <v>3.6477429492452007</v>
          </cell>
          <cell r="Q427">
            <v>3.2989887841368901</v>
          </cell>
          <cell r="R427">
            <v>2.7691546442547703</v>
          </cell>
          <cell r="S427">
            <v>2.4630316739389615</v>
          </cell>
          <cell r="T427">
            <v>2.1167806123145283</v>
          </cell>
          <cell r="U427">
            <v>1.7406616417901568</v>
          </cell>
          <cell r="V427">
            <v>1.4127165372654233</v>
          </cell>
          <cell r="W427">
            <v>1.3487870623719007</v>
          </cell>
          <cell r="X427">
            <v>1.28739953717199</v>
          </cell>
          <cell r="Y427">
            <v>1.2280192563887307</v>
          </cell>
          <cell r="Z427">
            <v>1.1705230418431374</v>
          </cell>
          <cell r="AA427">
            <v>1.1150060766735173</v>
          </cell>
          <cell r="AB427">
            <v>1.0613059896439345</v>
          </cell>
          <cell r="AC427">
            <v>1.0093555926567608</v>
          </cell>
          <cell r="AD427">
            <v>0.95911849215911404</v>
          </cell>
          <cell r="AE427">
            <v>0.91050790352489053</v>
          </cell>
          <cell r="AF427">
            <v>0.86346783667273341</v>
          </cell>
          <cell r="AG427">
            <v>0.81793950201721766</v>
          </cell>
          <cell r="AH427">
            <v>0.77386410997291832</v>
          </cell>
          <cell r="AI427">
            <v>0.73118567045847827</v>
          </cell>
          <cell r="AJ427">
            <v>0.68985099289660834</v>
          </cell>
          <cell r="AK427">
            <v>0.64980968621408719</v>
          </cell>
          <cell r="AL427">
            <v>0.61101135933769335</v>
          </cell>
          <cell r="AM427">
            <v>0.57340562119420546</v>
          </cell>
          <cell r="AN427">
            <v>0.53694767971853785</v>
          </cell>
          <cell r="AO427">
            <v>0.50159274284560496</v>
          </cell>
          <cell r="AP427">
            <v>0.46729881801438877</v>
          </cell>
          <cell r="AQ427">
            <v>0.43402111315980374</v>
          </cell>
          <cell r="AR427">
            <v>0.40172323472896776</v>
          </cell>
          <cell r="AS427">
            <v>0.370363190160863</v>
          </cell>
        </row>
        <row r="428">
          <cell r="G428">
            <v>0</v>
          </cell>
          <cell r="H428">
            <v>6.0776125811819011</v>
          </cell>
          <cell r="I428">
            <v>5.2544298844516844</v>
          </cell>
          <cell r="J428">
            <v>5.3526675334860583</v>
          </cell>
          <cell r="K428">
            <v>5.0544379497078964</v>
          </cell>
          <cell r="L428">
            <v>4.7278241327197721</v>
          </cell>
          <cell r="M428">
            <v>4.5632664020293809</v>
          </cell>
          <cell r="N428">
            <v>4.2894377752105415</v>
          </cell>
          <cell r="O428">
            <v>3.9675965457190903</v>
          </cell>
          <cell r="P428">
            <v>3.6477429492452007</v>
          </cell>
          <cell r="Q428">
            <v>3.2989887841368901</v>
          </cell>
          <cell r="R428">
            <v>2.7691546442547703</v>
          </cell>
          <cell r="S428">
            <v>2.4630316739389615</v>
          </cell>
          <cell r="T428">
            <v>2.1167806123145283</v>
          </cell>
          <cell r="U428">
            <v>1.7406616417901568</v>
          </cell>
          <cell r="V428">
            <v>1.4127165372654233</v>
          </cell>
          <cell r="W428">
            <v>1.3487870623719007</v>
          </cell>
          <cell r="X428">
            <v>1.28739953717199</v>
          </cell>
          <cell r="Y428">
            <v>1.2280192563887307</v>
          </cell>
          <cell r="Z428">
            <v>1.1705230418431374</v>
          </cell>
          <cell r="AA428">
            <v>1.1150060766735173</v>
          </cell>
          <cell r="AB428">
            <v>1.0613059896439345</v>
          </cell>
          <cell r="AC428">
            <v>1.0093555926567608</v>
          </cell>
          <cell r="AD428">
            <v>0.95911849215911404</v>
          </cell>
          <cell r="AE428">
            <v>0.91050790352489053</v>
          </cell>
          <cell r="AF428">
            <v>0.86346783667273341</v>
          </cell>
          <cell r="AG428">
            <v>0.81793950201721766</v>
          </cell>
          <cell r="AH428">
            <v>0.77386410997291832</v>
          </cell>
          <cell r="AI428">
            <v>0.73118567045847827</v>
          </cell>
          <cell r="AJ428">
            <v>0.68985099289660834</v>
          </cell>
          <cell r="AK428">
            <v>0.64980968621408719</v>
          </cell>
          <cell r="AL428">
            <v>0.61101135933769335</v>
          </cell>
          <cell r="AM428">
            <v>0.57340562119420546</v>
          </cell>
          <cell r="AN428">
            <v>0.53694767971853785</v>
          </cell>
          <cell r="AO428">
            <v>0.50159274284560496</v>
          </cell>
          <cell r="AP428">
            <v>0.46729881801438877</v>
          </cell>
          <cell r="AQ428">
            <v>0.43402111315980374</v>
          </cell>
          <cell r="AR428">
            <v>0.40172323472896776</v>
          </cell>
          <cell r="AS428">
            <v>0.370363190160863</v>
          </cell>
        </row>
        <row r="429">
          <cell r="G429">
            <v>0</v>
          </cell>
          <cell r="H429">
            <v>158.45204229509957</v>
          </cell>
          <cell r="I429">
            <v>136.99049341606178</v>
          </cell>
          <cell r="J429">
            <v>139.55168926588652</v>
          </cell>
          <cell r="K429">
            <v>131.77641797452731</v>
          </cell>
          <cell r="L429">
            <v>123.26112917447978</v>
          </cell>
          <cell r="M429">
            <v>118.97087405290885</v>
          </cell>
          <cell r="N429">
            <v>111.83177056798911</v>
          </cell>
          <cell r="O429">
            <v>103.440909941962</v>
          </cell>
          <cell r="P429">
            <v>95.101869748178444</v>
          </cell>
          <cell r="Q429">
            <v>86.00935044356892</v>
          </cell>
          <cell r="R429">
            <v>72.195817510927938</v>
          </cell>
          <cell r="S429">
            <v>64.214754356265786</v>
          </cell>
          <cell r="T429">
            <v>55.187494535343063</v>
          </cell>
          <cell r="U429">
            <v>45.38153566095766</v>
          </cell>
          <cell r="V429">
            <v>36.831538292991397</v>
          </cell>
          <cell r="W429">
            <v>35.164805554695988</v>
          </cell>
          <cell r="X429">
            <v>33.564345076269738</v>
          </cell>
          <cell r="Y429">
            <v>32.016216327277625</v>
          </cell>
          <cell r="Z429">
            <v>30.517207876624656</v>
          </cell>
          <cell r="AA429">
            <v>29.069801284702415</v>
          </cell>
          <cell r="AB429">
            <v>27.66976330143115</v>
          </cell>
          <cell r="AC429">
            <v>26.315342237122692</v>
          </cell>
          <cell r="AD429">
            <v>25.005589259862614</v>
          </cell>
          <cell r="AE429">
            <v>23.73824177047036</v>
          </cell>
          <cell r="AF429">
            <v>22.511840027539122</v>
          </cell>
          <cell r="AG429">
            <v>21.324851302591746</v>
          </cell>
          <cell r="AH429">
            <v>20.175742867151083</v>
          </cell>
          <cell r="AI429">
            <v>19.063054979810328</v>
          </cell>
          <cell r="AJ429">
            <v>17.985400886233005</v>
          </cell>
          <cell r="AK429">
            <v>16.941466819152986</v>
          </cell>
          <cell r="AL429">
            <v>15.929939011304148</v>
          </cell>
          <cell r="AM429">
            <v>14.949503695420356</v>
          </cell>
          <cell r="AN429">
            <v>13.998993078376166</v>
          </cell>
          <cell r="AO429">
            <v>13.077239367046127</v>
          </cell>
          <cell r="AP429">
            <v>12.183147755375135</v>
          </cell>
          <cell r="AQ429">
            <v>11.31555045023774</v>
          </cell>
          <cell r="AR429">
            <v>10.473498619719516</v>
          </cell>
          <cell r="AS429">
            <v>9.6558974577653576</v>
          </cell>
        </row>
        <row r="430">
          <cell r="G430">
            <v>0</v>
          </cell>
          <cell r="H430">
            <v>95.288282969244804</v>
          </cell>
          <cell r="I430">
            <v>82.381954259796061</v>
          </cell>
          <cell r="J430">
            <v>83.922180257156413</v>
          </cell>
          <cell r="K430">
            <v>79.246366425777381</v>
          </cell>
          <cell r="L430">
            <v>74.12552836657072</v>
          </cell>
          <cell r="M430">
            <v>71.545498231817788</v>
          </cell>
          <cell r="N430">
            <v>67.25225654705099</v>
          </cell>
          <cell r="O430">
            <v>62.206245841810023</v>
          </cell>
          <cell r="P430">
            <v>57.191398382808678</v>
          </cell>
          <cell r="Q430">
            <v>51.723431294146245</v>
          </cell>
          <cell r="R430">
            <v>43.416388886708717</v>
          </cell>
          <cell r="S430">
            <v>38.616818030685863</v>
          </cell>
          <cell r="T430">
            <v>33.1880960287885</v>
          </cell>
          <cell r="U430">
            <v>27.291087883781387</v>
          </cell>
          <cell r="V430">
            <v>22.14937713784003</v>
          </cell>
          <cell r="W430">
            <v>21.147054299330872</v>
          </cell>
          <cell r="X430">
            <v>20.184585600660842</v>
          </cell>
          <cell r="Y430">
            <v>19.253587626951884</v>
          </cell>
          <cell r="Z430">
            <v>18.352129120326335</v>
          </cell>
          <cell r="AA430">
            <v>17.481702416416933</v>
          </cell>
          <cell r="AB430">
            <v>16.639761766203119</v>
          </cell>
          <cell r="AC430">
            <v>15.825253756297071</v>
          </cell>
          <cell r="AD430">
            <v>15.037607787780395</v>
          </cell>
          <cell r="AE430">
            <v>14.275463201693819</v>
          </cell>
          <cell r="AF430">
            <v>13.537942153547499</v>
          </cell>
          <cell r="AG430">
            <v>12.824122906627091</v>
          </cell>
          <cell r="AH430">
            <v>12.133083724218254</v>
          </cell>
          <cell r="AI430">
            <v>11.463946761831142</v>
          </cell>
          <cell r="AJ430">
            <v>10.815878067200396</v>
          </cell>
          <cell r="AK430">
            <v>10.188087580285153</v>
          </cell>
          <cell r="AL430">
            <v>9.579785241044549</v>
          </cell>
          <cell r="AM430">
            <v>8.9901809894377216</v>
          </cell>
          <cell r="AN430">
            <v>8.4185725498727901</v>
          </cell>
          <cell r="AO430">
            <v>7.8642576467578769</v>
          </cell>
          <cell r="AP430">
            <v>7.3265778967255955</v>
          </cell>
          <cell r="AQ430">
            <v>6.8048310241840655</v>
          </cell>
          <cell r="AR430">
            <v>6.298446430214887</v>
          </cell>
          <cell r="AS430">
            <v>5.8067657314506738</v>
          </cell>
        </row>
        <row r="431">
          <cell r="G431">
            <v>0</v>
          </cell>
          <cell r="H431">
            <v>156.49852396543395</v>
          </cell>
          <cell r="I431">
            <v>135.30156952463088</v>
          </cell>
          <cell r="J431">
            <v>137.83118898726602</v>
          </cell>
          <cell r="K431">
            <v>130.15177720497834</v>
          </cell>
          <cell r="L431">
            <v>121.74147141753414</v>
          </cell>
          <cell r="M431">
            <v>117.50410985225655</v>
          </cell>
          <cell r="N431">
            <v>110.45302271167144</v>
          </cell>
          <cell r="O431">
            <v>102.16561105226658</v>
          </cell>
          <cell r="P431">
            <v>93.929380943063919</v>
          </cell>
          <cell r="Q431">
            <v>84.948961191524916</v>
          </cell>
          <cell r="R431">
            <v>71.305732089560337</v>
          </cell>
          <cell r="S431">
            <v>63.423065603928265</v>
          </cell>
          <cell r="T431">
            <v>54.507100767099111</v>
          </cell>
          <cell r="U431">
            <v>44.822037276096538</v>
          </cell>
          <cell r="V431">
            <v>36.37745083458465</v>
          </cell>
          <cell r="W431">
            <v>34.731266856076445</v>
          </cell>
          <cell r="X431">
            <v>33.150538082178741</v>
          </cell>
          <cell r="Y431">
            <v>31.621495852009815</v>
          </cell>
          <cell r="Z431">
            <v>30.14096832746079</v>
          </cell>
          <cell r="AA431">
            <v>28.711406474343072</v>
          </cell>
          <cell r="AB431">
            <v>27.328629233331316</v>
          </cell>
          <cell r="AC431">
            <v>25.990906510911593</v>
          </cell>
          <cell r="AD431">
            <v>24.697301173097184</v>
          </cell>
          <cell r="AE431">
            <v>23.445578515765931</v>
          </cell>
          <cell r="AF431">
            <v>22.234296794322887</v>
          </cell>
          <cell r="AG431">
            <v>21.061942176943354</v>
          </cell>
          <cell r="AH431">
            <v>19.927000831802648</v>
          </cell>
          <cell r="AI431">
            <v>18.828031014305814</v>
          </cell>
          <cell r="AJ431">
            <v>17.763663067087666</v>
          </cell>
          <cell r="AK431">
            <v>16.732599420012743</v>
          </cell>
          <cell r="AL431">
            <v>15.733542502945603</v>
          </cell>
          <cell r="AM431">
            <v>14.76519474575079</v>
          </cell>
          <cell r="AN431">
            <v>13.826402752752349</v>
          </cell>
          <cell r="AO431">
            <v>12.916013128274326</v>
          </cell>
          <cell r="AP431">
            <v>12.03294456387051</v>
          </cell>
          <cell r="AQ431">
            <v>11.176043663864947</v>
          </cell>
          <cell r="AR431">
            <v>10.34437329427092</v>
          </cell>
          <cell r="AS431">
            <v>9.5368521466422216</v>
          </cell>
        </row>
        <row r="432">
          <cell r="G432">
            <v>0</v>
          </cell>
          <cell r="H432">
            <v>334.37722076109708</v>
          </cell>
          <cell r="I432">
            <v>289.08747274992214</v>
          </cell>
          <cell r="J432">
            <v>294.49229769054546</v>
          </cell>
          <cell r="K432">
            <v>278.08434505446485</v>
          </cell>
          <cell r="L432">
            <v>260.11475273052889</v>
          </cell>
          <cell r="M432">
            <v>251.06113901165219</v>
          </cell>
          <cell r="N432">
            <v>235.99567473970853</v>
          </cell>
          <cell r="O432">
            <v>218.2886599528664</v>
          </cell>
          <cell r="P432">
            <v>200.69100047543685</v>
          </cell>
          <cell r="Q432">
            <v>181.5032936415314</v>
          </cell>
          <cell r="R432">
            <v>152.35295462408834</v>
          </cell>
          <cell r="S432">
            <v>135.5107247751061</v>
          </cell>
          <cell r="T432">
            <v>116.4607333310904</v>
          </cell>
          <cell r="U432">
            <v>95.767473542062021</v>
          </cell>
          <cell r="V432">
            <v>77.724636630620878</v>
          </cell>
          <cell r="W432">
            <v>74.20737391371118</v>
          </cell>
          <cell r="X432">
            <v>70.829963821908947</v>
          </cell>
          <cell r="Y432">
            <v>67.562988016672847</v>
          </cell>
          <cell r="Z432">
            <v>64.399669498548334</v>
          </cell>
          <cell r="AA432">
            <v>61.345245039841195</v>
          </cell>
          <cell r="AB432">
            <v>58.390781323088618</v>
          </cell>
          <cell r="AC432">
            <v>55.532581803133574</v>
          </cell>
          <cell r="AD432">
            <v>52.768644184682685</v>
          </cell>
          <cell r="AE432">
            <v>50.094193763574786</v>
          </cell>
          <cell r="AF432">
            <v>47.506150085512353</v>
          </cell>
          <cell r="AG432">
            <v>45.001278673482993</v>
          </cell>
          <cell r="AH432">
            <v>42.576345050474309</v>
          </cell>
          <cell r="AI432">
            <v>40.228268762188776</v>
          </cell>
          <cell r="AJ432">
            <v>37.954123377043757</v>
          </cell>
          <cell r="AK432">
            <v>35.751136486171475</v>
          </cell>
          <cell r="AL432">
            <v>33.61653568070416</v>
          </cell>
          <cell r="AM432">
            <v>31.547548551774053</v>
          </cell>
          <cell r="AN432">
            <v>29.541710735943127</v>
          </cell>
          <cell r="AO432">
            <v>27.59655786977337</v>
          </cell>
          <cell r="AP432">
            <v>25.709779612541638</v>
          </cell>
          <cell r="AQ432">
            <v>23.878911600809918</v>
          </cell>
          <cell r="AR432">
            <v>22.101951539284816</v>
          </cell>
          <cell r="AS432">
            <v>20.376589087243193</v>
          </cell>
        </row>
        <row r="433">
          <cell r="G433">
            <v>0</v>
          </cell>
          <cell r="H433">
            <v>0.10852879609253395</v>
          </cell>
          <cell r="I433">
            <v>9.3829105079494365E-2</v>
          </cell>
          <cell r="J433">
            <v>9.5583348812251043E-2</v>
          </cell>
          <cell r="K433">
            <v>9.0257820530498162E-2</v>
          </cell>
          <cell r="L433">
            <v>8.4425430941424504E-2</v>
          </cell>
          <cell r="M433">
            <v>8.1486900036238943E-2</v>
          </cell>
          <cell r="N433">
            <v>7.6597103128759669E-2</v>
          </cell>
          <cell r="O433">
            <v>7.0849938316412328E-2</v>
          </cell>
          <cell r="P433">
            <v>6.5138266950807155E-2</v>
          </cell>
          <cell r="Q433">
            <v>5.8910514002444465E-2</v>
          </cell>
          <cell r="R433">
            <v>4.944919007597804E-2</v>
          </cell>
          <cell r="S433">
            <v>4.3982708463195748E-2</v>
          </cell>
          <cell r="T433">
            <v>3.7799653791330864E-2</v>
          </cell>
          <cell r="U433">
            <v>3.108324360339566E-2</v>
          </cell>
          <cell r="V433">
            <v>2.5227081022596846E-2</v>
          </cell>
          <cell r="W433">
            <v>2.4085483256641085E-2</v>
          </cell>
          <cell r="X433">
            <v>2.2989277449499822E-2</v>
          </cell>
          <cell r="Y433">
            <v>2.1928915292655907E-2</v>
          </cell>
          <cell r="Z433">
            <v>2.0902197175770312E-2</v>
          </cell>
          <cell r="AA433">
            <v>1.9910822797741382E-2</v>
          </cell>
          <cell r="AB433">
            <v>1.8951892672213116E-2</v>
          </cell>
          <cell r="AC433">
            <v>1.8024207011727873E-2</v>
          </cell>
          <cell r="AD433">
            <v>1.7127115931412751E-2</v>
          </cell>
          <cell r="AE433">
            <v>1.6259069705801616E-2</v>
          </cell>
          <cell r="AF433">
            <v>1.5419068512013096E-2</v>
          </cell>
          <cell r="AG433">
            <v>1.4606062536021744E-2</v>
          </cell>
          <cell r="AH433">
            <v>1.3819001963802112E-2</v>
          </cell>
          <cell r="AI433">
            <v>1.3056886972472826E-2</v>
          </cell>
          <cell r="AJ433">
            <v>1.2318767730296578E-2</v>
          </cell>
          <cell r="AK433">
            <v>1.1603744396680129E-2</v>
          </cell>
          <cell r="AL433">
            <v>1.0910917131030238E-2</v>
          </cell>
          <cell r="AM433">
            <v>1.0239386092753669E-2</v>
          </cell>
          <cell r="AN433">
            <v>9.5883514235453188E-3</v>
          </cell>
          <cell r="AO433">
            <v>8.9570132651000875E-3</v>
          </cell>
          <cell r="AP433">
            <v>8.3446217502569416E-3</v>
          </cell>
          <cell r="AQ433">
            <v>7.7503770207107813E-3</v>
          </cell>
          <cell r="AR433">
            <v>7.1736291915887101E-3</v>
          </cell>
          <cell r="AS433">
            <v>6.6136283957296963E-3</v>
          </cell>
        </row>
        <row r="434">
          <cell r="G434">
            <v>0</v>
          </cell>
          <cell r="H434">
            <v>471.55761902206001</v>
          </cell>
          <cell r="I434">
            <v>407.687461570403</v>
          </cell>
          <cell r="J434">
            <v>415.30965058923078</v>
          </cell>
          <cell r="K434">
            <v>392.17023020501449</v>
          </cell>
          <cell r="L434">
            <v>366.82849744048946</v>
          </cell>
          <cell r="M434">
            <v>354.06058065745822</v>
          </cell>
          <cell r="N434">
            <v>332.81441309446075</v>
          </cell>
          <cell r="O434">
            <v>307.84298198481156</v>
          </cell>
          <cell r="P434">
            <v>283.02576990125709</v>
          </cell>
          <cell r="Q434">
            <v>255.9661833406212</v>
          </cell>
          <cell r="R434">
            <v>214.85673088012459</v>
          </cell>
          <cell r="S434">
            <v>191.10486827258552</v>
          </cell>
          <cell r="T434">
            <v>164.23949572333262</v>
          </cell>
          <cell r="U434">
            <v>135.05669345675415</v>
          </cell>
          <cell r="V434">
            <v>109.6116670431833</v>
          </cell>
          <cell r="W434">
            <v>104.65142475010552</v>
          </cell>
          <cell r="X434">
            <v>99.888410518076725</v>
          </cell>
          <cell r="Y434">
            <v>95.281136946589911</v>
          </cell>
          <cell r="Z434">
            <v>90.820046728722005</v>
          </cell>
          <cell r="AA434">
            <v>86.512525056186291</v>
          </cell>
          <cell r="AB434">
            <v>82.345973660765992</v>
          </cell>
          <cell r="AC434">
            <v>78.315179465957613</v>
          </cell>
          <cell r="AD434">
            <v>74.417318721988394</v>
          </cell>
          <cell r="AE434">
            <v>70.645657871708025</v>
          </cell>
          <cell r="AF434">
            <v>66.995852684696899</v>
          </cell>
          <cell r="AG434">
            <v>63.46334171901448</v>
          </cell>
          <cell r="AH434">
            <v>60.043563532720178</v>
          </cell>
          <cell r="AI434">
            <v>56.732173895394432</v>
          </cell>
          <cell r="AJ434">
            <v>53.525045788138634</v>
          </cell>
          <cell r="AK434">
            <v>50.41826940357516</v>
          </cell>
          <cell r="AL434">
            <v>47.407934934326384</v>
          </cell>
          <cell r="AM434">
            <v>44.490132573014691</v>
          </cell>
          <cell r="AN434">
            <v>41.661386935304414</v>
          </cell>
          <cell r="AO434">
            <v>38.91822263685988</v>
          </cell>
          <cell r="AP434">
            <v>36.257381504866416</v>
          </cell>
          <cell r="AQ434">
            <v>33.67538815498834</v>
          </cell>
          <cell r="AR434">
            <v>31.169418837452945</v>
          </cell>
          <cell r="AS434">
            <v>28.736215379445532</v>
          </cell>
        </row>
        <row r="435">
          <cell r="G435">
            <v>0</v>
          </cell>
          <cell r="H435">
            <v>0</v>
          </cell>
          <cell r="I435">
            <v>173.58384439706458</v>
          </cell>
          <cell r="J435">
            <v>176.82919530266443</v>
          </cell>
          <cell r="K435">
            <v>166.97696798142158</v>
          </cell>
          <cell r="L435">
            <v>156.18704724163533</v>
          </cell>
          <cell r="M435">
            <v>150.75076506704204</v>
          </cell>
          <cell r="N435">
            <v>141.70464078820538</v>
          </cell>
          <cell r="O435">
            <v>131.07238588536282</v>
          </cell>
          <cell r="P435">
            <v>120.50579385899323</v>
          </cell>
          <cell r="Q435">
            <v>108.98445090452226</v>
          </cell>
          <cell r="R435">
            <v>91.48100164055937</v>
          </cell>
          <cell r="S435">
            <v>81.368010656912134</v>
          </cell>
          <cell r="T435">
            <v>69.929359513962098</v>
          </cell>
          <cell r="U435">
            <v>57.504000666281968</v>
          </cell>
          <cell r="V435">
            <v>46.670099891804163</v>
          </cell>
          <cell r="W435">
            <v>44.55814402478601</v>
          </cell>
          <cell r="X435">
            <v>42.530163281574666</v>
          </cell>
          <cell r="Y435">
            <v>40.568493291413425</v>
          </cell>
          <cell r="Z435">
            <v>38.66906477517508</v>
          </cell>
          <cell r="AA435">
            <v>36.83502217582155</v>
          </cell>
          <cell r="AB435">
            <v>35.061001443594265</v>
          </cell>
          <cell r="AC435">
            <v>33.344782971696567</v>
          </cell>
          <cell r="AD435">
            <v>31.685164473113588</v>
          </cell>
          <cell r="AE435">
            <v>30.079278955732992</v>
          </cell>
          <cell r="AF435">
            <v>28.525276747224229</v>
          </cell>
          <cell r="AG435">
            <v>27.021215691640226</v>
          </cell>
          <cell r="AH435">
            <v>25.565153633033908</v>
          </cell>
          <cell r="AI435">
            <v>24.15524089907473</v>
          </cell>
          <cell r="AJ435">
            <v>22.789720301048668</v>
          </cell>
          <cell r="AK435">
            <v>21.466927133858238</v>
          </cell>
          <cell r="AL435">
            <v>20.185196692405942</v>
          </cell>
          <cell r="AM435">
            <v>18.942864271594289</v>
          </cell>
          <cell r="AN435">
            <v>17.738450133558839</v>
          </cell>
          <cell r="AO435">
            <v>16.570474540435161</v>
          </cell>
          <cell r="AP435">
            <v>15.437550237975342</v>
          </cell>
          <cell r="AQ435">
            <v>14.338197488314945</v>
          </cell>
          <cell r="AR435">
            <v>13.271214004439114</v>
          </cell>
          <cell r="AS435">
            <v>12.235212532099938</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row>
        <row r="437">
          <cell r="G437">
            <v>0</v>
          </cell>
          <cell r="H437">
            <v>0</v>
          </cell>
          <cell r="I437">
            <v>601.91370908495639</v>
          </cell>
          <cell r="J437">
            <v>613.16718263059045</v>
          </cell>
          <cell r="K437">
            <v>579.0039187031457</v>
          </cell>
          <cell r="L437">
            <v>541.58913948923816</v>
          </cell>
          <cell r="M437">
            <v>522.73846373247284</v>
          </cell>
          <cell r="N437">
            <v>491.37041657099326</v>
          </cell>
          <cell r="O437">
            <v>454.50235429978511</v>
          </cell>
          <cell r="P437">
            <v>417.86198248942787</v>
          </cell>
          <cell r="Q437">
            <v>377.91094732568126</v>
          </cell>
          <cell r="R437">
            <v>317.21655433739915</v>
          </cell>
          <cell r="S437">
            <v>282.14907479140072</v>
          </cell>
          <cell r="T437">
            <v>242.48477907138749</v>
          </cell>
          <cell r="U437">
            <v>199.39900771578314</v>
          </cell>
          <cell r="V437">
            <v>161.83172475995877</v>
          </cell>
          <cell r="W437">
            <v>154.50837509135258</v>
          </cell>
          <cell r="X437">
            <v>147.47621483854135</v>
          </cell>
          <cell r="Y437">
            <v>140.67399160238764</v>
          </cell>
          <cell r="Z437">
            <v>134.08759488256655</v>
          </cell>
          <cell r="AA437">
            <v>127.72792824751096</v>
          </cell>
          <cell r="AB437">
            <v>121.57639149224715</v>
          </cell>
          <cell r="AC437">
            <v>115.6252879802343</v>
          </cell>
          <cell r="AD437">
            <v>109.87044870001279</v>
          </cell>
          <cell r="AE437">
            <v>104.30193216271738</v>
          </cell>
          <cell r="AF437">
            <v>98.913324504564017</v>
          </cell>
          <cell r="AG437">
            <v>93.697891168579488</v>
          </cell>
          <cell r="AH437">
            <v>88.648897597790551</v>
          </cell>
          <cell r="AI437">
            <v>83.759929928413186</v>
          </cell>
          <cell r="AJ437">
            <v>79.024894989852541</v>
          </cell>
          <cell r="AK437">
            <v>74.438020304703016</v>
          </cell>
          <cell r="AL437">
            <v>69.99353339555897</v>
          </cell>
          <cell r="AM437">
            <v>65.685661785014787</v>
          </cell>
          <cell r="AN437">
            <v>61.509274382043223</v>
          </cell>
          <cell r="AO437">
            <v>57.459240095617062</v>
          </cell>
          <cell r="AP437">
            <v>53.530748527898282</v>
          </cell>
          <cell r="AQ437">
            <v>49.718668587859661</v>
          </cell>
          <cell r="AR437">
            <v>46.018831264041573</v>
          </cell>
          <cell r="AS437">
            <v>42.426426158606006</v>
          </cell>
        </row>
        <row r="438">
          <cell r="G438">
            <v>0</v>
          </cell>
          <cell r="H438">
            <v>0</v>
          </cell>
          <cell r="I438">
            <v>819.59723286938333</v>
          </cell>
          <cell r="J438">
            <v>834.92055187501285</v>
          </cell>
          <cell r="K438">
            <v>788.40206233390143</v>
          </cell>
          <cell r="L438">
            <v>737.45613927334307</v>
          </cell>
          <cell r="M438">
            <v>711.78807181654713</v>
          </cell>
          <cell r="N438">
            <v>669.07569582971564</v>
          </cell>
          <cell r="O438">
            <v>618.8742111938617</v>
          </cell>
          <cell r="P438">
            <v>568.98276181530048</v>
          </cell>
          <cell r="Q438">
            <v>514.5833398113524</v>
          </cell>
          <cell r="R438">
            <v>431.93867531366817</v>
          </cell>
          <cell r="S438">
            <v>384.18895842601484</v>
          </cell>
          <cell r="T438">
            <v>330.17997586727512</v>
          </cell>
          <cell r="U438">
            <v>271.51213287566105</v>
          </cell>
          <cell r="V438">
            <v>220.35855273238346</v>
          </cell>
          <cell r="W438">
            <v>210.3866962467599</v>
          </cell>
          <cell r="X438">
            <v>200.81133852138095</v>
          </cell>
          <cell r="Y438">
            <v>191.54907508134934</v>
          </cell>
          <cell r="Z438">
            <v>182.58069233035368</v>
          </cell>
          <cell r="AA438">
            <v>173.92103713827095</v>
          </cell>
          <cell r="AB438">
            <v>165.54478249178158</v>
          </cell>
          <cell r="AC438">
            <v>157.44144824744296</v>
          </cell>
          <cell r="AD438">
            <v>149.60535766089038</v>
          </cell>
          <cell r="AE438">
            <v>142.02297388017712</v>
          </cell>
          <cell r="AF438">
            <v>134.68556345243439</v>
          </cell>
          <cell r="AG438">
            <v>127.58395625214993</v>
          </cell>
          <cell r="AH438">
            <v>120.70898215381145</v>
          </cell>
          <cell r="AI438">
            <v>114.05190770455013</v>
          </cell>
          <cell r="AJ438">
            <v>107.60443612414061</v>
          </cell>
          <cell r="AK438">
            <v>101.35870730500092</v>
          </cell>
          <cell r="AL438">
            <v>95.306861139549127</v>
          </cell>
          <cell r="AM438">
            <v>89.441037520203295</v>
          </cell>
          <cell r="AN438">
            <v>83.754249684668366</v>
          </cell>
          <cell r="AO438">
            <v>78.239510870649269</v>
          </cell>
          <cell r="AP438">
            <v>72.890270988494393</v>
          </cell>
          <cell r="AQ438">
            <v>67.699543275908667</v>
          </cell>
          <cell r="AR438">
            <v>62.661650988527384</v>
          </cell>
          <cell r="AS438">
            <v>57.770044036698899</v>
          </cell>
        </row>
        <row r="439">
          <cell r="G439">
            <v>0</v>
          </cell>
          <cell r="H439">
            <v>0</v>
          </cell>
          <cell r="I439">
            <v>411.06530935326481</v>
          </cell>
          <cell r="J439">
            <v>418.75065114647185</v>
          </cell>
          <cell r="K439">
            <v>395.41951174411241</v>
          </cell>
          <cell r="L439">
            <v>369.86781295438078</v>
          </cell>
          <cell r="M439">
            <v>356.99410905876277</v>
          </cell>
          <cell r="N439">
            <v>335.57190880709612</v>
          </cell>
          <cell r="O439">
            <v>310.3935797642024</v>
          </cell>
          <cell r="P439">
            <v>285.37074751148612</v>
          </cell>
          <cell r="Q439">
            <v>258.08696184470921</v>
          </cell>
          <cell r="R439">
            <v>216.63690172285979</v>
          </cell>
          <cell r="S439">
            <v>192.68824577726056</v>
          </cell>
          <cell r="T439">
            <v>165.60028325982051</v>
          </cell>
          <cell r="U439">
            <v>136.17569022647638</v>
          </cell>
          <cell r="V439">
            <v>110.51984195999678</v>
          </cell>
          <cell r="W439">
            <v>105.51850214734459</v>
          </cell>
          <cell r="X439">
            <v>100.71602450625872</v>
          </cell>
          <cell r="Y439">
            <v>96.070577897125531</v>
          </cell>
          <cell r="Z439">
            <v>91.572525827049745</v>
          </cell>
          <cell r="AA439">
            <v>87.229314676904991</v>
          </cell>
          <cell r="AB439">
            <v>83.028241796965673</v>
          </cell>
          <cell r="AC439">
            <v>78.964050918379812</v>
          </cell>
          <cell r="AD439">
            <v>75.033894895519254</v>
          </cell>
          <cell r="AE439">
            <v>71.230984381116883</v>
          </cell>
          <cell r="AF439">
            <v>67.550939151129384</v>
          </cell>
          <cell r="AG439">
            <v>63.989159970311256</v>
          </cell>
          <cell r="AH439">
            <v>60.541047603417056</v>
          </cell>
          <cell r="AI439">
            <v>57.202221826403452</v>
          </cell>
          <cell r="AJ439">
            <v>53.968521426429305</v>
          </cell>
          <cell r="AK439">
            <v>50.836004201855644</v>
          </cell>
          <cell r="AL439">
            <v>47.80072795104347</v>
          </cell>
          <cell r="AM439">
            <v>44.858750472353826</v>
          </cell>
          <cell r="AN439">
            <v>42.006567586552045</v>
          </cell>
          <cell r="AO439">
            <v>39.24067511440348</v>
          </cell>
          <cell r="AP439">
            <v>36.557787887875662</v>
          </cell>
          <cell r="AQ439">
            <v>33.954401727733931</v>
          </cell>
          <cell r="AR439">
            <v>31.427669488350137</v>
          </cell>
          <cell r="AS439">
            <v>28.974306001691801</v>
          </cell>
        </row>
        <row r="440">
          <cell r="G440">
            <v>0</v>
          </cell>
          <cell r="H440">
            <v>0</v>
          </cell>
          <cell r="I440">
            <v>167.20346525165897</v>
          </cell>
          <cell r="J440">
            <v>170.32952758343137</v>
          </cell>
          <cell r="K440">
            <v>160.83943618534772</v>
          </cell>
          <cell r="L440">
            <v>150.44611793761848</v>
          </cell>
          <cell r="M440">
            <v>145.2096558645778</v>
          </cell>
          <cell r="N440">
            <v>136.49603777544974</v>
          </cell>
          <cell r="O440">
            <v>126.25459007984676</v>
          </cell>
          <cell r="P440">
            <v>116.07639170633834</v>
          </cell>
          <cell r="Q440">
            <v>104.97853595235604</v>
          </cell>
          <cell r="R440">
            <v>88.118456715392867</v>
          </cell>
          <cell r="S440">
            <v>78.37718648141481</v>
          </cell>
          <cell r="T440">
            <v>67.358983056151601</v>
          </cell>
          <cell r="U440">
            <v>55.390340101251063</v>
          </cell>
          <cell r="V440">
            <v>44.954658382267581</v>
          </cell>
          <cell r="W440">
            <v>42.920331163334417</v>
          </cell>
          <cell r="X440">
            <v>40.96689241500868</v>
          </cell>
          <cell r="Y440">
            <v>39.077327051512825</v>
          </cell>
          <cell r="Z440">
            <v>37.247715367222696</v>
          </cell>
          <cell r="AA440">
            <v>35.48108622557514</v>
          </cell>
          <cell r="AB440">
            <v>33.772272741883775</v>
          </cell>
          <cell r="AC440">
            <v>32.119136894899071</v>
          </cell>
          <cell r="AD440">
            <v>30.520520589777522</v>
          </cell>
          <cell r="AE440">
            <v>28.973662215738482</v>
          </cell>
          <cell r="AF440">
            <v>27.476780088407338</v>
          </cell>
          <cell r="AG440">
            <v>26.028003439190748</v>
          </cell>
          <cell r="AH440">
            <v>24.625461499495366</v>
          </cell>
          <cell r="AI440">
            <v>23.267372584946578</v>
          </cell>
          <cell r="AJ440">
            <v>21.952044095388501</v>
          </cell>
          <cell r="AK440">
            <v>20.677872514883987</v>
          </cell>
          <cell r="AL440">
            <v>19.443254327495882</v>
          </cell>
          <cell r="AM440">
            <v>18.246586017287036</v>
          </cell>
          <cell r="AN440">
            <v>17.086442236757758</v>
          </cell>
          <cell r="AO440">
            <v>15.961397638408355</v>
          </cell>
          <cell r="AP440">
            <v>14.87011595895787</v>
          </cell>
          <cell r="AQ440">
            <v>13.811171850906613</v>
          </cell>
          <cell r="AR440">
            <v>12.783407219411082</v>
          </cell>
          <cell r="AS440">
            <v>11.785485801190319</v>
          </cell>
        </row>
        <row r="441">
          <cell r="G441">
            <v>0</v>
          </cell>
          <cell r="H441">
            <v>0</v>
          </cell>
          <cell r="I441">
            <v>526.28745039088392</v>
          </cell>
          <cell r="J441">
            <v>536.12700348791611</v>
          </cell>
          <cell r="K441">
            <v>506.25611535556419</v>
          </cell>
          <cell r="L441">
            <v>473.54224215045008</v>
          </cell>
          <cell r="M441">
            <v>457.06002230326425</v>
          </cell>
          <cell r="N441">
            <v>429.63315144921296</v>
          </cell>
          <cell r="O441">
            <v>397.39730401675678</v>
          </cell>
          <cell r="P441">
            <v>365.36053932707733</v>
          </cell>
          <cell r="Q441">
            <v>330.429073039711</v>
          </cell>
          <cell r="R441">
            <v>277.36050713616083</v>
          </cell>
          <cell r="S441">
            <v>246.69901177006494</v>
          </cell>
          <cell r="T441">
            <v>212.01825811557484</v>
          </cell>
          <cell r="U441">
            <v>174.34591337144624</v>
          </cell>
          <cell r="V441">
            <v>141.49869745574571</v>
          </cell>
          <cell r="W441">
            <v>135.09547558649984</v>
          </cell>
          <cell r="X441">
            <v>128.94685721424449</v>
          </cell>
          <cell r="Y441">
            <v>122.99928587650697</v>
          </cell>
          <cell r="Z441">
            <v>117.24042395889568</v>
          </cell>
          <cell r="AA441">
            <v>111.67980507253139</v>
          </cell>
          <cell r="AB441">
            <v>106.30116599844338</v>
          </cell>
          <cell r="AC441">
            <v>101.09777712878163</v>
          </cell>
          <cell r="AD441">
            <v>96.065993259294117</v>
          </cell>
          <cell r="AE441">
            <v>91.19712197984127</v>
          </cell>
          <cell r="AF441">
            <v>86.485555283881467</v>
          </cell>
          <cell r="AG441">
            <v>81.925404764545959</v>
          </cell>
          <cell r="AH441">
            <v>77.510782014966054</v>
          </cell>
          <cell r="AI441">
            <v>73.236079028600088</v>
          </cell>
          <cell r="AJ441">
            <v>69.095968199233511</v>
          </cell>
          <cell r="AK441">
            <v>65.085402320978844</v>
          </cell>
          <cell r="AL441">
            <v>61.199334187948608</v>
          </cell>
          <cell r="AM441">
            <v>57.432716594255325</v>
          </cell>
          <cell r="AN441">
            <v>53.781063134665693</v>
          </cell>
          <cell r="AO441">
            <v>50.239887403946391</v>
          </cell>
          <cell r="AP441">
            <v>46.804983397191187</v>
          </cell>
          <cell r="AQ441">
            <v>43.471864709166773</v>
          </cell>
          <cell r="AR441">
            <v>40.236886135621077</v>
          </cell>
          <cell r="AS441">
            <v>37.095841671647868</v>
          </cell>
        </row>
        <row r="442">
          <cell r="G442">
            <v>0</v>
          </cell>
          <cell r="H442">
            <v>0</v>
          </cell>
          <cell r="I442">
            <v>650.79867283137287</v>
          </cell>
          <cell r="J442">
            <v>662.96610736177331</v>
          </cell>
          <cell r="K442">
            <v>626.02824319953527</v>
          </cell>
          <cell r="L442">
            <v>585.57478900972035</v>
          </cell>
          <cell r="M442">
            <v>565.19313865135325</v>
          </cell>
          <cell r="N442">
            <v>531.27750730107709</v>
          </cell>
          <cell r="O442">
            <v>491.41517216263594</v>
          </cell>
          <cell r="P442">
            <v>451.79901957079841</v>
          </cell>
          <cell r="Q442">
            <v>408.60332512095482</v>
          </cell>
          <cell r="R442">
            <v>342.97958236698366</v>
          </cell>
          <cell r="S442">
            <v>305.06406590072567</v>
          </cell>
          <cell r="T442">
            <v>262.17839869667091</v>
          </cell>
          <cell r="U442">
            <v>215.5933776331523</v>
          </cell>
          <cell r="V442">
            <v>174.97503397273172</v>
          </cell>
          <cell r="W442">
            <v>167.05691186806257</v>
          </cell>
          <cell r="X442">
            <v>159.45362838973077</v>
          </cell>
          <cell r="Y442">
            <v>152.09895646986138</v>
          </cell>
          <cell r="Z442">
            <v>144.97763961114288</v>
          </cell>
          <cell r="AA442">
            <v>138.10146692513422</v>
          </cell>
          <cell r="AB442">
            <v>131.45032757447018</v>
          </cell>
          <cell r="AC442">
            <v>125.01589983334452</v>
          </cell>
          <cell r="AD442">
            <v>118.79367610027883</v>
          </cell>
          <cell r="AE442">
            <v>112.77290747944002</v>
          </cell>
          <cell r="AF442">
            <v>106.94665919932284</v>
          </cell>
          <cell r="AG442">
            <v>101.30764974984682</v>
          </cell>
          <cell r="AH442">
            <v>95.848597620931457</v>
          </cell>
          <cell r="AI442">
            <v>90.562568041071529</v>
          </cell>
          <cell r="AJ442">
            <v>85.442972977337064</v>
          </cell>
          <cell r="AK442">
            <v>80.483571135373367</v>
          </cell>
          <cell r="AL442">
            <v>75.67812122082573</v>
          </cell>
          <cell r="AM442">
            <v>71.020381939339444</v>
          </cell>
          <cell r="AN442">
            <v>66.504805473710334</v>
          </cell>
          <cell r="AO442">
            <v>62.125844006734205</v>
          </cell>
          <cell r="AP442">
            <v>57.878296459782149</v>
          </cell>
          <cell r="AQ442">
            <v>53.756615015649977</v>
          </cell>
          <cell r="AR442">
            <v>49.756292072859296</v>
          </cell>
          <cell r="AS442">
            <v>45.872126552781175</v>
          </cell>
        </row>
        <row r="443">
          <cell r="G443">
            <v>0</v>
          </cell>
          <cell r="H443">
            <v>0</v>
          </cell>
          <cell r="I443">
            <v>370.53113595892324</v>
          </cell>
          <cell r="J443">
            <v>377.45864445957938</v>
          </cell>
          <cell r="K443">
            <v>356.42813327493724</v>
          </cell>
          <cell r="L443">
            <v>333.3960267876854</v>
          </cell>
          <cell r="M443">
            <v>321.79176824310758</v>
          </cell>
          <cell r="N443">
            <v>302.4819602554719</v>
          </cell>
          <cell r="O443">
            <v>279.7864064115123</v>
          </cell>
          <cell r="P443">
            <v>257.23101618873744</v>
          </cell>
          <cell r="Q443">
            <v>232.63761979565319</v>
          </cell>
          <cell r="R443">
            <v>195.27485161003727</v>
          </cell>
          <cell r="S443">
            <v>173.68771572116</v>
          </cell>
          <cell r="T443">
            <v>149.2708328219656</v>
          </cell>
          <cell r="U443">
            <v>122.74772898980946</v>
          </cell>
          <cell r="V443">
            <v>99.621742958234947</v>
          </cell>
          <cell r="W443">
            <v>95.113573380475643</v>
          </cell>
          <cell r="X443">
            <v>90.784656648074787</v>
          </cell>
          <cell r="Y443">
            <v>86.597286490698167</v>
          </cell>
          <cell r="Z443">
            <v>82.542776647116966</v>
          </cell>
          <cell r="AA443">
            <v>78.627839228280706</v>
          </cell>
          <cell r="AB443">
            <v>74.841024162569596</v>
          </cell>
          <cell r="AC443">
            <v>71.177593489313367</v>
          </cell>
          <cell r="AD443">
            <v>67.634980813148957</v>
          </cell>
          <cell r="AE443">
            <v>64.207066268210582</v>
          </cell>
          <cell r="AF443">
            <v>60.889901553939723</v>
          </cell>
          <cell r="AG443">
            <v>57.679340954749868</v>
          </cell>
          <cell r="AH443">
            <v>54.571238755054544</v>
          </cell>
          <cell r="AI443">
            <v>51.561646654295188</v>
          </cell>
          <cell r="AJ443">
            <v>48.646813766941186</v>
          </cell>
          <cell r="AK443">
            <v>45.823186622489828</v>
          </cell>
          <cell r="AL443">
            <v>43.087211750438406</v>
          </cell>
          <cell r="AM443">
            <v>40.43533568028424</v>
          </cell>
          <cell r="AN443">
            <v>37.864399771580466</v>
          </cell>
          <cell r="AO443">
            <v>35.371245383880243</v>
          </cell>
          <cell r="AP443">
            <v>32.952911291764664</v>
          </cell>
          <cell r="AQ443">
            <v>30.606238854786874</v>
          </cell>
          <cell r="AR443">
            <v>28.328661677583817</v>
          </cell>
          <cell r="AS443">
            <v>26.117218534736573</v>
          </cell>
        </row>
        <row r="444">
          <cell r="G444">
            <v>0</v>
          </cell>
          <cell r="H444">
            <v>0</v>
          </cell>
          <cell r="I444">
            <v>394.83287417451231</v>
          </cell>
          <cell r="J444">
            <v>402.21473180195238</v>
          </cell>
          <cell r="K444">
            <v>379.80490879233622</v>
          </cell>
          <cell r="L444">
            <v>355.26221340151432</v>
          </cell>
          <cell r="M444">
            <v>342.89687535249345</v>
          </cell>
          <cell r="N444">
            <v>322.32060996582067</v>
          </cell>
          <cell r="O444">
            <v>298.13654043546308</v>
          </cell>
          <cell r="P444">
            <v>274.10182732899648</v>
          </cell>
          <cell r="Q444">
            <v>247.89544292228632</v>
          </cell>
          <cell r="R444">
            <v>208.08219183971559</v>
          </cell>
          <cell r="S444">
            <v>185.0792372131277</v>
          </cell>
          <cell r="T444">
            <v>159.06094315392028</v>
          </cell>
          <cell r="U444">
            <v>130.79828908308892</v>
          </cell>
          <cell r="V444">
            <v>106.15555694308753</v>
          </cell>
          <cell r="W444">
            <v>101.35171354394569</v>
          </cell>
          <cell r="X444">
            <v>96.738879507495241</v>
          </cell>
          <cell r="Y444">
            <v>92.276875551496047</v>
          </cell>
          <cell r="Z444">
            <v>87.956445715641479</v>
          </cell>
          <cell r="AA444">
            <v>83.784742332895732</v>
          </cell>
          <cell r="AB444">
            <v>79.749564364672793</v>
          </cell>
          <cell r="AC444">
            <v>75.845863105350887</v>
          </cell>
          <cell r="AD444">
            <v>72.070903839384854</v>
          </cell>
          <cell r="AE444">
            <v>68.418165322013209</v>
          </cell>
          <cell r="AF444">
            <v>64.883440298551108</v>
          </cell>
          <cell r="AG444">
            <v>61.462311151579499</v>
          </cell>
          <cell r="AH444">
            <v>58.150360263679289</v>
          </cell>
          <cell r="AI444">
            <v>54.943380380165657</v>
          </cell>
          <cell r="AJ444">
            <v>51.837374609088002</v>
          </cell>
          <cell r="AK444">
            <v>48.828556421229976</v>
          </cell>
          <cell r="AL444">
            <v>45.913139287375245</v>
          </cell>
          <cell r="AM444">
            <v>43.087336678307437</v>
          </cell>
          <cell r="AN444">
            <v>40.3477827902787</v>
          </cell>
          <cell r="AO444">
            <v>37.69111181954117</v>
          </cell>
          <cell r="AP444">
            <v>35.114168325081209</v>
          </cell>
          <cell r="AQ444">
            <v>32.61358650315097</v>
          </cell>
          <cell r="AR444">
            <v>30.186631638205291</v>
          </cell>
          <cell r="AS444">
            <v>27.830148289230564</v>
          </cell>
        </row>
        <row r="445">
          <cell r="G445">
            <v>0</v>
          </cell>
          <cell r="H445">
            <v>0</v>
          </cell>
          <cell r="I445">
            <v>505.17590174799767</v>
          </cell>
          <cell r="J445">
            <v>514.62075000515961</v>
          </cell>
          <cell r="K445">
            <v>485.94810573620208</v>
          </cell>
          <cell r="L445">
            <v>454.54652018862953</v>
          </cell>
          <cell r="M445">
            <v>438.72546979511048</v>
          </cell>
          <cell r="N445">
            <v>412.39880324524205</v>
          </cell>
          <cell r="O445">
            <v>381.45606789556399</v>
          </cell>
          <cell r="P445">
            <v>350.7044292631457</v>
          </cell>
          <cell r="Q445">
            <v>317.17420738916098</v>
          </cell>
          <cell r="R445">
            <v>266.2344393690658</v>
          </cell>
          <cell r="S445">
            <v>236.80290236584588</v>
          </cell>
          <cell r="T445">
            <v>203.51333601252537</v>
          </cell>
          <cell r="U445">
            <v>167.35218356068222</v>
          </cell>
          <cell r="V445">
            <v>135.82260422566142</v>
          </cell>
          <cell r="W445">
            <v>129.67624185375561</v>
          </cell>
          <cell r="X445">
            <v>123.77426978810703</v>
          </cell>
          <cell r="Y445">
            <v>118.0652799356594</v>
          </cell>
          <cell r="Z445">
            <v>112.53742959434736</v>
          </cell>
          <cell r="AA445">
            <v>107.19986994303959</v>
          </cell>
          <cell r="AB445">
            <v>102.03699014719543</v>
          </cell>
          <cell r="AC445">
            <v>97.042330551142868</v>
          </cell>
          <cell r="AD445">
            <v>92.212392174726247</v>
          </cell>
          <cell r="AE445">
            <v>87.538831296035909</v>
          </cell>
          <cell r="AF445">
            <v>83.016264868678519</v>
          </cell>
          <cell r="AG445">
            <v>78.63904069394107</v>
          </cell>
          <cell r="AH445">
            <v>74.401506573110566</v>
          </cell>
          <cell r="AI445">
            <v>70.298279459793704</v>
          </cell>
          <cell r="AJ445">
            <v>66.324245459916781</v>
          </cell>
          <cell r="AK445">
            <v>62.474559831725813</v>
          </cell>
          <cell r="AL445">
            <v>58.7443778334668</v>
          </cell>
          <cell r="AM445">
            <v>55.12885472338575</v>
          </cell>
          <cell r="AN445">
            <v>51.623684064368</v>
          </cell>
          <cell r="AO445">
            <v>48.22455941929887</v>
          </cell>
          <cell r="AP445">
            <v>44.927443503383373</v>
          </cell>
          <cell r="AQ445">
            <v>41.728029879506842</v>
          </cell>
          <cell r="AR445">
            <v>38.622819567513616</v>
          </cell>
          <cell r="AS445">
            <v>35.607775282608685</v>
          </cell>
        </row>
        <row r="446">
          <cell r="G446">
            <v>0</v>
          </cell>
          <cell r="H446">
            <v>0</v>
          </cell>
          <cell r="I446">
            <v>436.21150951456929</v>
          </cell>
          <cell r="J446">
            <v>444.36698862815513</v>
          </cell>
          <cell r="K446">
            <v>419.60860764628592</v>
          </cell>
          <cell r="L446">
            <v>392.49382844668253</v>
          </cell>
          <cell r="M446">
            <v>378.83259826847484</v>
          </cell>
          <cell r="N446">
            <v>356.09993244560371</v>
          </cell>
          <cell r="O446">
            <v>329.38136323300091</v>
          </cell>
          <cell r="P446">
            <v>302.82780305430248</v>
          </cell>
          <cell r="Q446">
            <v>273.8749795973643</v>
          </cell>
          <cell r="R446">
            <v>229.8892846632219</v>
          </cell>
          <cell r="S446">
            <v>204.47561164539701</v>
          </cell>
          <cell r="T446">
            <v>175.7305904758972</v>
          </cell>
          <cell r="U446">
            <v>144.50599951218641</v>
          </cell>
          <cell r="V446">
            <v>117.28069967405274</v>
          </cell>
          <cell r="W446">
            <v>111.97341166012441</v>
          </cell>
          <cell r="X446">
            <v>106.87715086272466</v>
          </cell>
          <cell r="Y446">
            <v>101.94752719555731</v>
          </cell>
          <cell r="Z446">
            <v>97.174314670156178</v>
          </cell>
          <cell r="AA446">
            <v>92.565415186699681</v>
          </cell>
          <cell r="AB446">
            <v>88.10734903311878</v>
          </cell>
          <cell r="AC446">
            <v>83.794538397522885</v>
          </cell>
          <cell r="AD446">
            <v>79.62396196513788</v>
          </cell>
          <cell r="AE446">
            <v>75.588415062271721</v>
          </cell>
          <cell r="AF446">
            <v>71.683249512348894</v>
          </cell>
          <cell r="AG446">
            <v>67.90358472996509</v>
          </cell>
          <cell r="AH446">
            <v>64.244540129716015</v>
          </cell>
          <cell r="AI446">
            <v>60.701467535026168</v>
          </cell>
          <cell r="AJ446">
            <v>57.269951178148794</v>
          </cell>
          <cell r="AK446">
            <v>53.945807700165915</v>
          </cell>
          <cell r="AL446">
            <v>50.724853742159574</v>
          </cell>
          <cell r="AM446">
            <v>47.602905945211809</v>
          </cell>
          <cell r="AN446">
            <v>44.576245768062186</v>
          </cell>
          <cell r="AO446">
            <v>41.641154669450309</v>
          </cell>
          <cell r="AP446">
            <v>38.794146516944522</v>
          </cell>
          <cell r="AQ446">
            <v>36.031502769284423</v>
          </cell>
          <cell r="AR446">
            <v>33.350202111695914</v>
          </cell>
          <cell r="AS446">
            <v>30.746758411747358</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row>
        <row r="448">
          <cell r="G448">
            <v>0</v>
          </cell>
          <cell r="H448">
            <v>0</v>
          </cell>
          <cell r="I448">
            <v>438.83872445679515</v>
          </cell>
          <cell r="J448">
            <v>447.04332239489815</v>
          </cell>
          <cell r="K448">
            <v>422.13582662113987</v>
          </cell>
          <cell r="L448">
            <v>394.85774051304242</v>
          </cell>
          <cell r="M448">
            <v>381.11423146948954</v>
          </cell>
          <cell r="N448">
            <v>358.24465133320894</v>
          </cell>
          <cell r="O448">
            <v>331.36516150586044</v>
          </cell>
          <cell r="P448">
            <v>304.65167452892507</v>
          </cell>
          <cell r="Q448">
            <v>275.52447398943275</v>
          </cell>
          <cell r="R448">
            <v>231.2738619853493</v>
          </cell>
          <cell r="S448">
            <v>205.7071274823665</v>
          </cell>
          <cell r="T448">
            <v>176.78898078205447</v>
          </cell>
          <cell r="U448">
            <v>145.37633033308148</v>
          </cell>
          <cell r="V448">
            <v>117.98705794268545</v>
          </cell>
          <cell r="W448">
            <v>112.64780519131035</v>
          </cell>
          <cell r="X448">
            <v>107.52085063131067</v>
          </cell>
          <cell r="Y448">
            <v>102.56153682375167</v>
          </cell>
          <cell r="Z448">
            <v>97.759576191077755</v>
          </cell>
          <cell r="AA448">
            <v>93.122918225036429</v>
          </cell>
          <cell r="AB448">
            <v>88.638002027940743</v>
          </cell>
          <cell r="AC448">
            <v>84.299216193851265</v>
          </cell>
          <cell r="AD448">
            <v>80.103521211217426</v>
          </cell>
          <cell r="AE448">
            <v>76.043669014034165</v>
          </cell>
          <cell r="AF448">
            <v>72.114983430685257</v>
          </cell>
          <cell r="AG448">
            <v>68.312554480973702</v>
          </cell>
          <cell r="AH448">
            <v>64.631472184702474</v>
          </cell>
          <cell r="AI448">
            <v>61.067060370255412</v>
          </cell>
          <cell r="AJ448">
            <v>57.614876674597092</v>
          </cell>
          <cell r="AK448">
            <v>54.270712543272957</v>
          </cell>
          <cell r="AL448">
            <v>51.030359421828422</v>
          </cell>
          <cell r="AM448">
            <v>47.889608755808908</v>
          </cell>
          <cell r="AN448">
            <v>44.844719607921455</v>
          </cell>
          <cell r="AO448">
            <v>41.89195104087311</v>
          </cell>
          <cell r="AP448">
            <v>39.027795925951715</v>
          </cell>
          <cell r="AQ448">
            <v>36.248513325864323</v>
          </cell>
          <cell r="AR448">
            <v>33.551063729060395</v>
          </cell>
          <cell r="AS448">
            <v>30.931940006827791</v>
          </cell>
        </row>
        <row r="449">
          <cell r="G449">
            <v>0</v>
          </cell>
          <cell r="H449">
            <v>0</v>
          </cell>
          <cell r="I449">
            <v>374.00281284686457</v>
          </cell>
          <cell r="J449">
            <v>380.99522836563267</v>
          </cell>
          <cell r="K449">
            <v>359.76767263456566</v>
          </cell>
          <cell r="L449">
            <v>336.51976773251806</v>
          </cell>
          <cell r="M449">
            <v>324.80678354444842</v>
          </cell>
          <cell r="N449">
            <v>305.31605307123601</v>
          </cell>
          <cell r="O449">
            <v>282.40785412921957</v>
          </cell>
          <cell r="P449">
            <v>259.6411320659173</v>
          </cell>
          <cell r="Q449">
            <v>234.81730881374364</v>
          </cell>
          <cell r="R449">
            <v>197.10447164284847</v>
          </cell>
          <cell r="S449">
            <v>175.31507593429825</v>
          </cell>
          <cell r="T449">
            <v>150.66942001224484</v>
          </cell>
          <cell r="U449">
            <v>123.89780900313509</v>
          </cell>
          <cell r="V449">
            <v>100.55514495607103</v>
          </cell>
          <cell r="W449">
            <v>96.00473626097137</v>
          </cell>
          <cell r="X449">
            <v>91.635259913706292</v>
          </cell>
          <cell r="Y449">
            <v>87.408656356526436</v>
          </cell>
          <cell r="Z449">
            <v>83.316157942620464</v>
          </cell>
          <cell r="AA449">
            <v>79.364539671797147</v>
          </cell>
          <cell r="AB449">
            <v>75.542244191441483</v>
          </cell>
          <cell r="AC449">
            <v>71.8444891487473</v>
          </cell>
          <cell r="AD449">
            <v>68.268684102611218</v>
          </cell>
          <cell r="AE449">
            <v>64.808651847325251</v>
          </cell>
          <cell r="AF449">
            <v>61.460407088884203</v>
          </cell>
          <cell r="AG449">
            <v>58.21976526858267</v>
          </cell>
          <cell r="AH449">
            <v>55.082541827715218</v>
          </cell>
          <cell r="AI449">
            <v>52.044751472276687</v>
          </cell>
          <cell r="AJ449">
            <v>49.102608172962157</v>
          </cell>
          <cell r="AK449">
            <v>46.252525165166993</v>
          </cell>
          <cell r="AL449">
            <v>43.490915684286527</v>
          </cell>
          <cell r="AM449">
            <v>40.814192965716124</v>
          </cell>
          <cell r="AN449">
            <v>38.219168774251642</v>
          </cell>
          <cell r="AO449">
            <v>35.702654874688946</v>
          </cell>
          <cell r="AP449">
            <v>33.261662296524172</v>
          </cell>
          <cell r="AQ449">
            <v>30.893002804553173</v>
          </cell>
          <cell r="AR449">
            <v>28.594085957672597</v>
          </cell>
          <cell r="AS449">
            <v>26.361922785378571</v>
          </cell>
        </row>
        <row r="450">
          <cell r="G450">
            <v>0</v>
          </cell>
          <cell r="H450">
            <v>0</v>
          </cell>
          <cell r="I450">
            <v>356.55059930207858</v>
          </cell>
          <cell r="J450">
            <v>363.21672548655397</v>
          </cell>
          <cell r="K450">
            <v>342.97971801589301</v>
          </cell>
          <cell r="L450">
            <v>320.81663757741313</v>
          </cell>
          <cell r="M450">
            <v>309.650220137708</v>
          </cell>
          <cell r="N450">
            <v>291.06899188928674</v>
          </cell>
          <cell r="O450">
            <v>269.22976560236685</v>
          </cell>
          <cell r="P450">
            <v>247.52541441306718</v>
          </cell>
          <cell r="Q450">
            <v>223.85995320928896</v>
          </cell>
          <cell r="R450">
            <v>187.90692228871654</v>
          </cell>
          <cell r="S450">
            <v>167.13429216014384</v>
          </cell>
          <cell r="T450">
            <v>143.6386844070573</v>
          </cell>
          <cell r="U450">
            <v>118.1163256929035</v>
          </cell>
          <cell r="V450">
            <v>95.862907885868012</v>
          </cell>
          <cell r="W450">
            <v>91.52483637523612</v>
          </cell>
          <cell r="X450">
            <v>87.359254308099324</v>
          </cell>
          <cell r="Y450">
            <v>83.329878112092445</v>
          </cell>
          <cell r="Z450">
            <v>79.428349267927189</v>
          </cell>
          <cell r="AA450">
            <v>75.661126631417247</v>
          </cell>
          <cell r="AB450">
            <v>72.017192154409841</v>
          </cell>
          <cell r="AC450">
            <v>68.491986644565912</v>
          </cell>
          <cell r="AD450">
            <v>65.083040539368454</v>
          </cell>
          <cell r="AE450">
            <v>61.784464882046144</v>
          </cell>
          <cell r="AF450">
            <v>58.592460345649769</v>
          </cell>
          <cell r="AG450">
            <v>55.503037636882624</v>
          </cell>
          <cell r="AH450">
            <v>52.512207462448025</v>
          </cell>
          <cell r="AI450">
            <v>49.616170495396737</v>
          </cell>
          <cell r="AJ450">
            <v>46.811317375126997</v>
          </cell>
          <cell r="AK450">
            <v>44.094228707384488</v>
          </cell>
          <cell r="AL450">
            <v>41.461485097914903</v>
          </cell>
          <cell r="AM450">
            <v>38.909667152463939</v>
          </cell>
          <cell r="AN450">
            <v>36.435735409472215</v>
          </cell>
          <cell r="AO450">
            <v>34.036650407380336</v>
          </cell>
          <cell r="AP450">
            <v>31.70956265097638</v>
          </cell>
          <cell r="AQ450">
            <v>29.451432678700968</v>
          </cell>
          <cell r="AR450">
            <v>27.259790928037098</v>
          </cell>
          <cell r="AS450">
            <v>25.131787903772846</v>
          </cell>
        </row>
        <row r="451">
          <cell r="G451">
            <v>0</v>
          </cell>
          <cell r="H451">
            <v>0</v>
          </cell>
          <cell r="I451">
            <v>460.98239325555585</v>
          </cell>
          <cell r="J451">
            <v>469.60099271458938</v>
          </cell>
          <cell r="K451">
            <v>443.43667226633744</v>
          </cell>
          <cell r="L451">
            <v>414.78214221521858</v>
          </cell>
          <cell r="M451">
            <v>400.34513987804189</v>
          </cell>
          <cell r="N451">
            <v>376.32156767159626</v>
          </cell>
          <cell r="O451">
            <v>348.08574694853377</v>
          </cell>
          <cell r="P451">
            <v>320.02430552931554</v>
          </cell>
          <cell r="Q451">
            <v>289.42735529400966</v>
          </cell>
          <cell r="R451">
            <v>242.94387084328011</v>
          </cell>
          <cell r="S451">
            <v>216.0870466796807</v>
          </cell>
          <cell r="T451">
            <v>185.70969907680853</v>
          </cell>
          <cell r="U451">
            <v>152.71197582348287</v>
          </cell>
          <cell r="V451">
            <v>123.9406490640183</v>
          </cell>
          <cell r="W451">
            <v>118.33197923987765</v>
          </cell>
          <cell r="X451">
            <v>112.94632010939262</v>
          </cell>
          <cell r="Y451">
            <v>107.73676083281846</v>
          </cell>
          <cell r="Z451">
            <v>102.69249472455954</v>
          </cell>
          <cell r="AA451">
            <v>97.821872405303395</v>
          </cell>
          <cell r="AB451">
            <v>93.110648698583049</v>
          </cell>
          <cell r="AC451">
            <v>88.552929048619035</v>
          </cell>
          <cell r="AD451">
            <v>84.145520571030843</v>
          </cell>
          <cell r="AE451">
            <v>79.880809464603345</v>
          </cell>
          <cell r="AF451">
            <v>75.75388359952035</v>
          </cell>
          <cell r="AG451">
            <v>71.759585239474831</v>
          </cell>
          <cell r="AH451">
            <v>67.892756648159775</v>
          </cell>
          <cell r="AI451">
            <v>64.148485695758993</v>
          </cell>
          <cell r="AJ451">
            <v>60.522105858947086</v>
          </cell>
          <cell r="AK451">
            <v>57.009196220889471</v>
          </cell>
          <cell r="AL451">
            <v>53.605335864751559</v>
          </cell>
          <cell r="AM451">
            <v>50.306103873698774</v>
          </cell>
          <cell r="AN451">
            <v>47.107570543878154</v>
          </cell>
          <cell r="AO451">
            <v>44.005806171436731</v>
          </cell>
          <cell r="AP451">
            <v>40.997126659012359</v>
          </cell>
          <cell r="AQ451">
            <v>38.077602302752069</v>
          </cell>
          <cell r="AR451">
            <v>35.24404021827533</v>
          </cell>
          <cell r="AS451">
            <v>32.492756308219995</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row>
        <row r="453">
          <cell r="G453">
            <v>0</v>
          </cell>
          <cell r="H453">
            <v>0</v>
          </cell>
          <cell r="I453">
            <v>342.47623354015445</v>
          </cell>
          <cell r="J453">
            <v>348.87922316471634</v>
          </cell>
          <cell r="K453">
            <v>329.44104493631829</v>
          </cell>
          <cell r="L453">
            <v>308.15282293619947</v>
          </cell>
          <cell r="M453">
            <v>297.42718513227214</v>
          </cell>
          <cell r="N453">
            <v>279.57942641997278</v>
          </cell>
          <cell r="O453">
            <v>258.60227485490498</v>
          </cell>
          <cell r="P453">
            <v>237.75467437044611</v>
          </cell>
          <cell r="Q453">
            <v>215.02337610892229</v>
          </cell>
          <cell r="R453">
            <v>180.48954377731985</v>
          </cell>
          <cell r="S453">
            <v>160.53688589066448</v>
          </cell>
          <cell r="T453">
            <v>137.96873633835767</v>
          </cell>
          <cell r="U453">
            <v>113.45383915239415</v>
          </cell>
          <cell r="V453">
            <v>92.078845732478484</v>
          </cell>
          <cell r="W453">
            <v>87.91201388673997</v>
          </cell>
          <cell r="X453">
            <v>83.91086269067435</v>
          </cell>
          <cell r="Y453">
            <v>80.04054081819406</v>
          </cell>
          <cell r="Z453">
            <v>76.293019691561639</v>
          </cell>
          <cell r="AA453">
            <v>72.674503211756033</v>
          </cell>
          <cell r="AB453">
            <v>69.17440825357788</v>
          </cell>
          <cell r="AC453">
            <v>65.788355592806738</v>
          </cell>
          <cell r="AD453">
            <v>62.513973149656536</v>
          </cell>
          <cell r="AE453">
            <v>59.345604426175903</v>
          </cell>
          <cell r="AF453">
            <v>56.279600068847806</v>
          </cell>
          <cell r="AG453">
            <v>53.312128256479362</v>
          </cell>
          <cell r="AH453">
            <v>50.439357167877709</v>
          </cell>
          <cell r="AI453">
            <v>47.657637449525815</v>
          </cell>
          <cell r="AJ453">
            <v>44.963502215582508</v>
          </cell>
          <cell r="AK453">
            <v>42.353667047882468</v>
          </cell>
          <cell r="AL453">
            <v>39.824847528260371</v>
          </cell>
          <cell r="AM453">
            <v>37.373759238550889</v>
          </cell>
          <cell r="AN453">
            <v>34.997482695940413</v>
          </cell>
          <cell r="AO453">
            <v>32.693098417615317</v>
          </cell>
          <cell r="AP453">
            <v>30.457869388437839</v>
          </cell>
          <cell r="AQ453">
            <v>28.288876125594349</v>
          </cell>
          <cell r="AR453">
            <v>26.183746549298792</v>
          </cell>
          <cell r="AS453">
            <v>24.139743644413393</v>
          </cell>
        </row>
        <row r="454">
          <cell r="G454">
            <v>0</v>
          </cell>
          <cell r="H454">
            <v>0</v>
          </cell>
          <cell r="I454">
            <v>495.79299124004825</v>
          </cell>
          <cell r="J454">
            <v>505.06241512393456</v>
          </cell>
          <cell r="K454">
            <v>476.92232368315229</v>
          </cell>
          <cell r="L454">
            <v>446.10397709448711</v>
          </cell>
          <cell r="M454">
            <v>430.57677979148656</v>
          </cell>
          <cell r="N454">
            <v>404.73909293236608</v>
          </cell>
          <cell r="O454">
            <v>374.37107406392278</v>
          </cell>
          <cell r="P454">
            <v>344.190602568065</v>
          </cell>
          <cell r="Q454">
            <v>311.28315598891658</v>
          </cell>
          <cell r="R454">
            <v>261.28952036146796</v>
          </cell>
          <cell r="S454">
            <v>232.4046315195263</v>
          </cell>
          <cell r="T454">
            <v>199.7333706333923</v>
          </cell>
          <cell r="U454">
            <v>164.24385920034265</v>
          </cell>
          <cell r="V454">
            <v>133.29989612340174</v>
          </cell>
          <cell r="W454">
            <v>127.2676935280915</v>
          </cell>
          <cell r="X454">
            <v>121.47534204315706</v>
          </cell>
          <cell r="Y454">
            <v>115.87238840639381</v>
          </cell>
          <cell r="Z454">
            <v>110.44720987677033</v>
          </cell>
          <cell r="AA454">
            <v>105.20878766326545</v>
          </cell>
          <cell r="AB454">
            <v>100.14180087997411</v>
          </cell>
          <cell r="AC454">
            <v>95.239909849970076</v>
          </cell>
          <cell r="AD454">
            <v>90.499680581584968</v>
          </cell>
          <cell r="AE454">
            <v>85.912924325455748</v>
          </cell>
          <cell r="AF454">
            <v>81.474358017477201</v>
          </cell>
          <cell r="AG454">
            <v>77.17843444033889</v>
          </cell>
          <cell r="AH454">
            <v>73.019606376730366</v>
          </cell>
          <cell r="AI454">
            <v>68.992590762546413</v>
          </cell>
          <cell r="AJ454">
            <v>65.092368686887113</v>
          </cell>
          <cell r="AK454">
            <v>61.314185392057794</v>
          </cell>
          <cell r="AL454">
            <v>57.653286120363781</v>
          </cell>
          <cell r="AM454">
            <v>54.104916114110388</v>
          </cell>
          <cell r="AN454">
            <v>50.664848922013462</v>
          </cell>
          <cell r="AO454">
            <v>47.328858092788863</v>
          </cell>
          <cell r="AP454">
            <v>44.092981328357681</v>
          </cell>
          <cell r="AQ454">
            <v>40.952992177435767</v>
          </cell>
          <cell r="AR454">
            <v>37.905456648354743</v>
          </cell>
          <cell r="AS454">
            <v>34.946412443035719</v>
          </cell>
        </row>
        <row r="455">
          <cell r="G455">
            <v>0</v>
          </cell>
          <cell r="H455">
            <v>0</v>
          </cell>
          <cell r="I455">
            <v>520.18855856071673</v>
          </cell>
          <cell r="J455">
            <v>529.91408581511985</v>
          </cell>
          <cell r="K455">
            <v>500.38935702108176</v>
          </cell>
          <cell r="L455">
            <v>468.05458913925747</v>
          </cell>
          <cell r="M455">
            <v>451.76337380090871</v>
          </cell>
          <cell r="N455">
            <v>424.65433974584357</v>
          </cell>
          <cell r="O455">
            <v>392.79205802618998</v>
          </cell>
          <cell r="P455">
            <v>361.12655197527488</v>
          </cell>
          <cell r="Q455">
            <v>326.59988962955214</v>
          </cell>
          <cell r="R455">
            <v>274.14630978122227</v>
          </cell>
          <cell r="S455">
            <v>243.8401357199572</v>
          </cell>
          <cell r="T455">
            <v>209.56128061913833</v>
          </cell>
          <cell r="U455">
            <v>172.32550253722553</v>
          </cell>
          <cell r="V455">
            <v>139.85893718927693</v>
          </cell>
          <cell r="W455">
            <v>133.52991917481819</v>
          </cell>
          <cell r="X455">
            <v>127.45255418002701</v>
          </cell>
          <cell r="Y455">
            <v>121.57390638248434</v>
          </cell>
          <cell r="Z455">
            <v>115.88178114247062</v>
          </cell>
          <cell r="AA455">
            <v>110.38560159067821</v>
          </cell>
          <cell r="AB455">
            <v>105.06929297474953</v>
          </cell>
          <cell r="AC455">
            <v>99.92620367301933</v>
          </cell>
          <cell r="AD455">
            <v>94.952730723752282</v>
          </cell>
          <cell r="AE455">
            <v>90.140282448964172</v>
          </cell>
          <cell r="AF455">
            <v>85.483315830600603</v>
          </cell>
          <cell r="AG455">
            <v>80.976010699704545</v>
          </cell>
          <cell r="AH455">
            <v>76.612546887318913</v>
          </cell>
          <cell r="AI455">
            <v>72.387381375389353</v>
          </cell>
          <cell r="AJ455">
            <v>68.295248296764228</v>
          </cell>
          <cell r="AK455">
            <v>64.331158935194637</v>
          </cell>
          <cell r="AL455">
            <v>60.49012457443164</v>
          </cell>
          <cell r="AM455">
            <v>56.767156498226342</v>
          </cell>
          <cell r="AN455">
            <v>53.157820292135249</v>
          </cell>
          <cell r="AO455">
            <v>49.657681541714886</v>
          </cell>
          <cell r="AP455">
            <v>46.262582983424487</v>
          </cell>
          <cell r="AQ455">
            <v>42.968090202820569</v>
          </cell>
          <cell r="AR455">
            <v>39.770600238167809</v>
          </cell>
          <cell r="AS455">
            <v>36.665955825925437</v>
          </cell>
        </row>
        <row r="456">
          <cell r="G456">
            <v>0</v>
          </cell>
          <cell r="H456">
            <v>0</v>
          </cell>
          <cell r="I456">
            <v>394.73904506943279</v>
          </cell>
          <cell r="J456">
            <v>402.11914845314016</v>
          </cell>
          <cell r="K456">
            <v>379.71465097180572</v>
          </cell>
          <cell r="L456">
            <v>355.17778797057292</v>
          </cell>
          <cell r="M456">
            <v>342.81538845245723</v>
          </cell>
          <cell r="N456">
            <v>322.24401286269193</v>
          </cell>
          <cell r="O456">
            <v>298.06569049714665</v>
          </cell>
          <cell r="P456">
            <v>274.0366890620457</v>
          </cell>
          <cell r="Q456">
            <v>247.83653240828386</v>
          </cell>
          <cell r="R456">
            <v>208.03274264963963</v>
          </cell>
          <cell r="S456">
            <v>185.03525450466449</v>
          </cell>
          <cell r="T456">
            <v>159.02314350012895</v>
          </cell>
          <cell r="U456">
            <v>130.76720583948554</v>
          </cell>
          <cell r="V456">
            <v>106.13032986206494</v>
          </cell>
          <cell r="W456">
            <v>101.32762806068905</v>
          </cell>
          <cell r="X456">
            <v>96.715890230045744</v>
          </cell>
          <cell r="Y456">
            <v>92.2549466362034</v>
          </cell>
          <cell r="Z456">
            <v>87.935543518465707</v>
          </cell>
          <cell r="AA456">
            <v>83.764831510097991</v>
          </cell>
          <cell r="AB456">
            <v>79.730612472000587</v>
          </cell>
          <cell r="AC456">
            <v>75.827838898339152</v>
          </cell>
          <cell r="AD456">
            <v>72.053776723453439</v>
          </cell>
          <cell r="AE456">
            <v>68.401906252307398</v>
          </cell>
          <cell r="AF456">
            <v>64.868021230039105</v>
          </cell>
          <cell r="AG456">
            <v>61.447705089043474</v>
          </cell>
          <cell r="AH456">
            <v>58.136541261715486</v>
          </cell>
          <cell r="AI456">
            <v>54.930323493193178</v>
          </cell>
          <cell r="AJ456">
            <v>51.825055841357702</v>
          </cell>
          <cell r="AK456">
            <v>48.816952676833296</v>
          </cell>
          <cell r="AL456">
            <v>45.90222837024421</v>
          </cell>
          <cell r="AM456">
            <v>43.077097292214681</v>
          </cell>
          <cell r="AN456">
            <v>40.338194438855155</v>
          </cell>
          <cell r="AO456">
            <v>37.682154806276067</v>
          </cell>
          <cell r="AP456">
            <v>35.105823703330955</v>
          </cell>
          <cell r="AQ456">
            <v>32.605836126130257</v>
          </cell>
          <cell r="AR456">
            <v>30.179458009013704</v>
          </cell>
          <cell r="AS456">
            <v>27.823534660834834</v>
          </cell>
        </row>
        <row r="457">
          <cell r="G457">
            <v>0</v>
          </cell>
          <cell r="H457">
            <v>0</v>
          </cell>
          <cell r="I457">
            <v>324.17955804965305</v>
          </cell>
          <cell r="J457">
            <v>330.24047014632737</v>
          </cell>
          <cell r="K457">
            <v>311.84076993287113</v>
          </cell>
          <cell r="L457">
            <v>291.68986390262165</v>
          </cell>
          <cell r="M457">
            <v>281.53723962520553</v>
          </cell>
          <cell r="N457">
            <v>264.64299130986467</v>
          </cell>
          <cell r="O457">
            <v>244.7865368832046</v>
          </cell>
          <cell r="P457">
            <v>225.05271231503872</v>
          </cell>
          <cell r="Q457">
            <v>203.53582587844562</v>
          </cell>
          <cell r="R457">
            <v>170.84695171250414</v>
          </cell>
          <cell r="S457">
            <v>151.96025774034129</v>
          </cell>
          <cell r="T457">
            <v>130.59780384904815</v>
          </cell>
          <cell r="U457">
            <v>107.392606649732</v>
          </cell>
          <cell r="V457">
            <v>87.159564933072105</v>
          </cell>
          <cell r="W457">
            <v>83.215344651694949</v>
          </cell>
          <cell r="X457">
            <v>79.427953588021879</v>
          </cell>
          <cell r="Y457">
            <v>75.764402336126153</v>
          </cell>
          <cell r="Z457">
            <v>72.217091242286429</v>
          </cell>
          <cell r="AA457">
            <v>68.791892766196469</v>
          </cell>
          <cell r="AB457">
            <v>65.478789182496314</v>
          </cell>
          <cell r="AC457">
            <v>62.273635225519797</v>
          </cell>
          <cell r="AD457">
            <v>59.174185543031051</v>
          </cell>
          <cell r="AE457">
            <v>56.175085833544586</v>
          </cell>
          <cell r="AF457">
            <v>53.272881709005247</v>
          </cell>
          <cell r="AG457">
            <v>50.463946061955127</v>
          </cell>
          <cell r="AH457">
            <v>47.744651784936302</v>
          </cell>
          <cell r="AI457">
            <v>45.111544489893618</v>
          </cell>
          <cell r="AJ457">
            <v>42.561342508174675</v>
          </cell>
          <cell r="AK457">
            <v>40.090936890529839</v>
          </cell>
          <cell r="AL457">
            <v>37.697218687709473</v>
          </cell>
          <cell r="AM457">
            <v>35.377078950463925</v>
          </cell>
          <cell r="AN457">
            <v>33.127754168349078</v>
          </cell>
          <cell r="AO457">
            <v>30.946480830920802</v>
          </cell>
          <cell r="AP457">
            <v>28.830668147137736</v>
          </cell>
          <cell r="AQ457">
            <v>26.777552606555748</v>
          </cell>
          <cell r="AR457">
            <v>24.784888856938995</v>
          </cell>
          <cell r="AS457">
            <v>22.850086107246103</v>
          </cell>
        </row>
        <row r="458">
          <cell r="G458">
            <v>0</v>
          </cell>
          <cell r="H458">
            <v>0</v>
          </cell>
          <cell r="I458">
            <v>611.67193601322379</v>
          </cell>
          <cell r="J458">
            <v>623.10785090706463</v>
          </cell>
          <cell r="K458">
            <v>588.39073203831754</v>
          </cell>
          <cell r="L458">
            <v>550.36938430714633</v>
          </cell>
          <cell r="M458">
            <v>531.21310133624161</v>
          </cell>
          <cell r="N458">
            <v>499.33651529638428</v>
          </cell>
          <cell r="O458">
            <v>461.87074788469198</v>
          </cell>
          <cell r="P458">
            <v>424.63636225231181</v>
          </cell>
          <cell r="Q458">
            <v>384.03764078193547</v>
          </cell>
          <cell r="R458">
            <v>322.35927010530082</v>
          </cell>
          <cell r="S458">
            <v>286.72327647157306</v>
          </cell>
          <cell r="T458">
            <v>246.41594306568592</v>
          </cell>
          <cell r="U458">
            <v>202.6316650505363</v>
          </cell>
          <cell r="V458">
            <v>164.45534118630886</v>
          </cell>
          <cell r="W458">
            <v>157.01326535004324</v>
          </cell>
          <cell r="X458">
            <v>149.86709969328933</v>
          </cell>
          <cell r="Y458">
            <v>142.95459879282384</v>
          </cell>
          <cell r="Z458">
            <v>136.26142338884668</v>
          </cell>
          <cell r="AA458">
            <v>129.79865381847605</v>
          </cell>
          <cell r="AB458">
            <v>123.54738833015732</v>
          </cell>
          <cell r="AC458">
            <v>117.49980550945401</v>
          </cell>
          <cell r="AD458">
            <v>111.65166875687972</v>
          </cell>
          <cell r="AE458">
            <v>105.99287541212074</v>
          </cell>
          <cell r="AF458">
            <v>100.51690762981337</v>
          </cell>
          <cell r="AG458">
            <v>95.216921672325753</v>
          </cell>
          <cell r="AH458">
            <v>90.086073802025965</v>
          </cell>
          <cell r="AI458">
            <v>85.117846173550362</v>
          </cell>
          <cell r="AJ458">
            <v>80.306046833803393</v>
          </cell>
          <cell r="AK458">
            <v>75.644809721957756</v>
          </cell>
          <cell r="AL458">
            <v>71.128268777186122</v>
          </cell>
          <cell r="AM458">
            <v>66.75055793866116</v>
          </cell>
          <cell r="AN458">
            <v>62.506462930091935</v>
          </cell>
          <cell r="AO458">
            <v>58.390769475187469</v>
          </cell>
          <cell r="AP458">
            <v>54.398589189925005</v>
          </cell>
          <cell r="AQ458">
            <v>50.52470779801358</v>
          </cell>
          <cell r="AR458">
            <v>46.764888699966804</v>
          </cell>
          <cell r="AS458">
            <v>43.114243511761892</v>
          </cell>
        </row>
        <row r="459">
          <cell r="G459">
            <v>0</v>
          </cell>
          <cell r="H459">
            <v>0</v>
          </cell>
          <cell r="I459">
            <v>59.862969040717402</v>
          </cell>
          <cell r="J459">
            <v>60.982176542216166</v>
          </cell>
          <cell r="K459">
            <v>57.584489498457827</v>
          </cell>
          <cell r="L459">
            <v>53.863424940628832</v>
          </cell>
          <cell r="M459">
            <v>51.988642223120443</v>
          </cell>
          <cell r="N459">
            <v>48.868951796148664</v>
          </cell>
          <cell r="O459">
            <v>45.202260645871064</v>
          </cell>
          <cell r="P459">
            <v>41.558214314614965</v>
          </cell>
          <cell r="Q459">
            <v>37.58490793355957</v>
          </cell>
          <cell r="R459">
            <v>31.54858326847399</v>
          </cell>
          <cell r="S459">
            <v>28.060967999518887</v>
          </cell>
          <cell r="T459">
            <v>24.116179118869091</v>
          </cell>
          <cell r="U459">
            <v>19.831109418966431</v>
          </cell>
          <cell r="V459">
            <v>16.094877692416787</v>
          </cell>
          <cell r="W459">
            <v>15.366538317737012</v>
          </cell>
          <cell r="X459">
            <v>14.667159012780886</v>
          </cell>
          <cell r="Y459">
            <v>13.990647956714469</v>
          </cell>
          <cell r="Z459">
            <v>13.335601798141459</v>
          </cell>
          <cell r="AA459">
            <v>12.703104944959</v>
          </cell>
          <cell r="AB459">
            <v>12.091307524871969</v>
          </cell>
          <cell r="AC459">
            <v>11.499444073482383</v>
          </cell>
          <cell r="AD459">
            <v>10.927099964241334</v>
          </cell>
          <cell r="AE459">
            <v>10.373286472301432</v>
          </cell>
          <cell r="AF459">
            <v>9.8373657106643559</v>
          </cell>
          <cell r="AG459">
            <v>9.3186678979818733</v>
          </cell>
          <cell r="AH459">
            <v>8.816523252905748</v>
          </cell>
          <cell r="AI459">
            <v>8.3302938884376641</v>
          </cell>
          <cell r="AJ459">
            <v>7.8593738119292169</v>
          </cell>
          <cell r="AK459">
            <v>7.4031889250819214</v>
          </cell>
          <cell r="AL459">
            <v>6.9611651295972923</v>
          </cell>
          <cell r="AM459">
            <v>6.5327283271768408</v>
          </cell>
          <cell r="AN459">
            <v>6.1173682082219134</v>
          </cell>
          <cell r="AO459">
            <v>5.7145744631338555</v>
          </cell>
          <cell r="AP459">
            <v>5.3238686766639294</v>
          </cell>
          <cell r="AQ459">
            <v>4.9447405392134787</v>
          </cell>
          <cell r="AR459">
            <v>4.5767754242335972</v>
          </cell>
          <cell r="AS459">
            <v>4.2194949164755462</v>
          </cell>
        </row>
        <row r="460">
          <cell r="G460">
            <v>0</v>
          </cell>
          <cell r="H460">
            <v>0</v>
          </cell>
          <cell r="I460">
            <v>332.53034840172802</v>
          </cell>
          <cell r="J460">
            <v>338.7473881906177</v>
          </cell>
          <cell r="K460">
            <v>319.87371596008546</v>
          </cell>
          <cell r="L460">
            <v>299.20372725640846</v>
          </cell>
          <cell r="M460">
            <v>288.78957372843081</v>
          </cell>
          <cell r="N460">
            <v>271.46013348832423</v>
          </cell>
          <cell r="O460">
            <v>251.09218139336531</v>
          </cell>
          <cell r="P460">
            <v>230.85001807366055</v>
          </cell>
          <cell r="Q460">
            <v>208.77886162466319</v>
          </cell>
          <cell r="R460">
            <v>175.24792962926617</v>
          </cell>
          <cell r="S460">
            <v>155.87471879356573</v>
          </cell>
          <cell r="T460">
            <v>133.96197303647659</v>
          </cell>
          <cell r="U460">
            <v>110.15901533043422</v>
          </cell>
          <cell r="V460">
            <v>89.404775144083231</v>
          </cell>
          <cell r="W460">
            <v>85.358952661536009</v>
          </cell>
          <cell r="X460">
            <v>81.473999281027361</v>
          </cell>
          <cell r="Y460">
            <v>77.716075797172536</v>
          </cell>
          <cell r="Z460">
            <v>74.077386790929992</v>
          </cell>
          <cell r="AA460">
            <v>70.563955995195457</v>
          </cell>
          <cell r="AB460">
            <v>67.16550763032329</v>
          </cell>
          <cell r="AC460">
            <v>63.877789649563582</v>
          </cell>
          <cell r="AD460">
            <v>60.69849886092679</v>
          </cell>
          <cell r="AE460">
            <v>57.622143037360928</v>
          </cell>
          <cell r="AF460">
            <v>54.645178806574414</v>
          </cell>
          <cell r="AG460">
            <v>51.763885627661061</v>
          </cell>
          <cell r="AH460">
            <v>48.97454295971469</v>
          </cell>
          <cell r="AI460">
            <v>46.273607430443697</v>
          </cell>
          <cell r="AJ460">
            <v>43.657712836171072</v>
          </cell>
          <cell r="AK460">
            <v>41.123670141834374</v>
          </cell>
          <cell r="AL460">
            <v>38.668290312371163</v>
          </cell>
          <cell r="AM460">
            <v>36.288384312719003</v>
          </cell>
          <cell r="AN460">
            <v>33.98111744504461</v>
          </cell>
          <cell r="AO460">
            <v>31.743655011514711</v>
          </cell>
          <cell r="AP460">
            <v>29.573339482910601</v>
          </cell>
          <cell r="AQ460">
            <v>27.467336161399007</v>
          </cell>
          <cell r="AR460">
            <v>25.423341854990387</v>
          </cell>
          <cell r="AS460">
            <v>23.438699034466044</v>
          </cell>
        </row>
        <row r="461">
          <cell r="G461">
            <v>0</v>
          </cell>
          <cell r="H461">
            <v>0</v>
          </cell>
          <cell r="I461">
            <v>344.91579027222127</v>
          </cell>
          <cell r="J461">
            <v>351.36439023383485</v>
          </cell>
          <cell r="K461">
            <v>331.78774827011125</v>
          </cell>
          <cell r="L461">
            <v>310.34788414067651</v>
          </cell>
          <cell r="M461">
            <v>299.54584453321434</v>
          </cell>
          <cell r="N461">
            <v>281.57095110132053</v>
          </cell>
          <cell r="O461">
            <v>260.44437325113171</v>
          </cell>
          <cell r="P461">
            <v>239.44826931116708</v>
          </cell>
          <cell r="Q461">
            <v>216.55504947298587</v>
          </cell>
          <cell r="R461">
            <v>181.77522271929527</v>
          </cell>
          <cell r="S461">
            <v>161.68043631070756</v>
          </cell>
          <cell r="T461">
            <v>138.95152733693226</v>
          </cell>
          <cell r="U461">
            <v>114.26200348608243</v>
          </cell>
          <cell r="V461">
            <v>92.734749839066012</v>
          </cell>
          <cell r="W461">
            <v>88.538236451412629</v>
          </cell>
          <cell r="X461">
            <v>84.508583904361345</v>
          </cell>
          <cell r="Y461">
            <v>80.610692615803117</v>
          </cell>
          <cell r="Z461">
            <v>76.836476818131672</v>
          </cell>
          <cell r="AA461">
            <v>73.192184604497314</v>
          </cell>
          <cell r="AB461">
            <v>69.667157463055418</v>
          </cell>
          <cell r="AC461">
            <v>66.256984975111664</v>
          </cell>
          <cell r="AD461">
            <v>62.959278163873272</v>
          </cell>
          <cell r="AE461">
            <v>59.768340238526747</v>
          </cell>
          <cell r="AF461">
            <v>56.680495850160142</v>
          </cell>
          <cell r="AG461">
            <v>53.691885882415932</v>
          </cell>
          <cell r="AH461">
            <v>50.798651218936563</v>
          </cell>
          <cell r="AI461">
            <v>47.997116510810109</v>
          </cell>
          <cell r="AJ461">
            <v>45.283790176570221</v>
          </cell>
          <cell r="AK461">
            <v>42.655364402196149</v>
          </cell>
          <cell r="AL461">
            <v>40.108531373667155</v>
          </cell>
          <cell r="AM461">
            <v>37.639983276962489</v>
          </cell>
          <cell r="AN461">
            <v>35.246779832952591</v>
          </cell>
          <cell r="AO461">
            <v>32.925980762507919</v>
          </cell>
          <cell r="AP461">
            <v>30.674829553944519</v>
          </cell>
          <cell r="AQ461">
            <v>28.490385928132831</v>
          </cell>
          <cell r="AR461">
            <v>26.370260908280098</v>
          </cell>
          <cell r="AS461">
            <v>24.311697982702363</v>
          </cell>
        </row>
        <row r="462">
          <cell r="G462">
            <v>0</v>
          </cell>
          <cell r="H462">
            <v>0</v>
          </cell>
          <cell r="I462">
            <v>387.79569129355019</v>
          </cell>
          <cell r="J462">
            <v>395.04598064103357</v>
          </cell>
          <cell r="K462">
            <v>373.03557225254889</v>
          </cell>
          <cell r="L462">
            <v>348.93030608090749</v>
          </cell>
          <cell r="M462">
            <v>336.78535784977555</v>
          </cell>
          <cell r="N462">
            <v>316.57582723116371</v>
          </cell>
          <cell r="O462">
            <v>292.82279506173217</v>
          </cell>
          <cell r="P462">
            <v>269.21645730768597</v>
          </cell>
          <cell r="Q462">
            <v>243.47715437210297</v>
          </cell>
          <cell r="R462">
            <v>204.37350258401725</v>
          </cell>
          <cell r="S462">
            <v>181.780534078388</v>
          </cell>
          <cell r="T462">
            <v>156.22596911957046</v>
          </cell>
          <cell r="U462">
            <v>128.46704581283424</v>
          </cell>
          <cell r="V462">
            <v>104.26352586639277</v>
          </cell>
          <cell r="W462">
            <v>99.54530229969761</v>
          </cell>
          <cell r="X462">
            <v>95.014683698782761</v>
          </cell>
          <cell r="Y462">
            <v>90.632206904546862</v>
          </cell>
          <cell r="Z462">
            <v>86.388780927458697</v>
          </cell>
          <cell r="AA462">
            <v>82.291430623065125</v>
          </cell>
          <cell r="AB462">
            <v>78.328172414256812</v>
          </cell>
          <cell r="AC462">
            <v>74.4940475794713</v>
          </cell>
          <cell r="AD462">
            <v>70.786370144528902</v>
          </cell>
          <cell r="AE462">
            <v>67.198735094078089</v>
          </cell>
          <cell r="AF462">
            <v>63.72701016015013</v>
          </cell>
          <cell r="AG462">
            <v>60.366856461377864</v>
          </cell>
          <cell r="AH462">
            <v>57.113935116394131</v>
          </cell>
          <cell r="AI462">
            <v>53.964113857230188</v>
          </cell>
          <cell r="AJ462">
            <v>50.913467029315754</v>
          </cell>
          <cell r="AK462">
            <v>47.958275591478973</v>
          </cell>
          <cell r="AL462">
            <v>45.094820502547975</v>
          </cell>
          <cell r="AM462">
            <v>42.319382721350912</v>
          </cell>
          <cell r="AN462">
            <v>39.628656433512802</v>
          </cell>
          <cell r="AO462">
            <v>37.019335824658661</v>
          </cell>
          <cell r="AP462">
            <v>34.48832169381194</v>
          </cell>
          <cell r="AQ462">
            <v>32.032308226597657</v>
          </cell>
          <cell r="AR462">
            <v>29.64860944883614</v>
          </cell>
          <cell r="AS462">
            <v>27.334126159550834</v>
          </cell>
        </row>
        <row r="463">
          <cell r="G463">
            <v>0</v>
          </cell>
          <cell r="H463">
            <v>0</v>
          </cell>
          <cell r="I463">
            <v>0.28148731523848308</v>
          </cell>
          <cell r="J463">
            <v>0.28675004643675317</v>
          </cell>
          <cell r="K463">
            <v>0.27077346159149446</v>
          </cell>
          <cell r="L463">
            <v>0.2532762928242735</v>
          </cell>
          <cell r="M463">
            <v>0.24446070010871682</v>
          </cell>
          <cell r="N463">
            <v>0.22979130938627901</v>
          </cell>
          <cell r="O463">
            <v>0.212549814949237</v>
          </cell>
          <cell r="P463">
            <v>0.19541480085242147</v>
          </cell>
          <cell r="Q463">
            <v>0.1767315420073334</v>
          </cell>
          <cell r="R463">
            <v>0.14834757022793413</v>
          </cell>
          <cell r="S463">
            <v>0.13194812538958722</v>
          </cell>
          <cell r="T463">
            <v>0.11339896137399259</v>
          </cell>
          <cell r="U463">
            <v>9.3249730810186976E-2</v>
          </cell>
          <cell r="V463">
            <v>7.5681243067790546E-2</v>
          </cell>
          <cell r="W463">
            <v>7.2256449769923264E-2</v>
          </cell>
          <cell r="X463">
            <v>6.8967832348499458E-2</v>
          </cell>
          <cell r="Y463">
            <v>6.578674587796772E-2</v>
          </cell>
          <cell r="Z463">
            <v>6.2706591527310937E-2</v>
          </cell>
          <cell r="AA463">
            <v>5.9732468393224138E-2</v>
          </cell>
          <cell r="AB463">
            <v>5.6855678016639349E-2</v>
          </cell>
          <cell r="AC463">
            <v>5.4072621035183614E-2</v>
          </cell>
          <cell r="AD463">
            <v>5.1381347794238252E-2</v>
          </cell>
          <cell r="AE463">
            <v>4.8777209117404852E-2</v>
          </cell>
          <cell r="AF463">
            <v>4.6257205536039292E-2</v>
          </cell>
          <cell r="AG463">
            <v>4.3818187608065232E-2</v>
          </cell>
          <cell r="AH463">
            <v>4.1457005891406336E-2</v>
          </cell>
          <cell r="AI463">
            <v>3.9170660917418477E-2</v>
          </cell>
          <cell r="AJ463">
            <v>3.695630319088973E-2</v>
          </cell>
          <cell r="AK463">
            <v>3.4811233190040383E-2</v>
          </cell>
          <cell r="AL463">
            <v>3.2732751393090717E-2</v>
          </cell>
          <cell r="AM463">
            <v>3.0718158278261007E-2</v>
          </cell>
          <cell r="AN463">
            <v>2.8765054270635956E-2</v>
          </cell>
          <cell r="AO463">
            <v>2.6871039795300262E-2</v>
          </cell>
          <cell r="AP463">
            <v>2.5033865250770827E-2</v>
          </cell>
          <cell r="AQ463">
            <v>2.3251131062132342E-2</v>
          </cell>
          <cell r="AR463">
            <v>2.1520887574766129E-2</v>
          </cell>
          <cell r="AS463">
            <v>1.984088518718909E-2</v>
          </cell>
        </row>
        <row r="464">
          <cell r="G464">
            <v>0</v>
          </cell>
          <cell r="H464">
            <v>0</v>
          </cell>
          <cell r="I464">
            <v>15.575631443196064</v>
          </cell>
          <cell r="J464">
            <v>15.866835902833675</v>
          </cell>
          <cell r="K464">
            <v>14.982798208062695</v>
          </cell>
          <cell r="L464">
            <v>14.014621536276469</v>
          </cell>
          <cell r="M464">
            <v>13.526825406015664</v>
          </cell>
          <cell r="N464">
            <v>12.715119119374105</v>
          </cell>
          <cell r="O464">
            <v>11.761089760524447</v>
          </cell>
          <cell r="P464">
            <v>10.812952313833987</v>
          </cell>
          <cell r="Q464">
            <v>9.779145324405782</v>
          </cell>
          <cell r="R464">
            <v>8.2085655526123542</v>
          </cell>
          <cell r="S464">
            <v>7.3011296048904937</v>
          </cell>
          <cell r="T464">
            <v>6.2747425293609238</v>
          </cell>
          <cell r="U464">
            <v>5.1598184381636791</v>
          </cell>
          <cell r="V464">
            <v>4.187695449751077</v>
          </cell>
          <cell r="W464">
            <v>3.9981902206024205</v>
          </cell>
          <cell r="X464">
            <v>3.8162200566169702</v>
          </cell>
          <cell r="Y464">
            <v>3.6401999385808805</v>
          </cell>
          <cell r="Z464">
            <v>3.4697647311778717</v>
          </cell>
          <cell r="AA464">
            <v>3.3051965844250693</v>
          </cell>
          <cell r="AB464">
            <v>3.1460141835873774</v>
          </cell>
          <cell r="AC464">
            <v>2.9920183639468267</v>
          </cell>
          <cell r="AD464">
            <v>2.8431012446145165</v>
          </cell>
          <cell r="AE464">
            <v>2.6990055711630685</v>
          </cell>
          <cell r="AF464">
            <v>2.5595653729941743</v>
          </cell>
          <cell r="AG464">
            <v>2.4246063809796095</v>
          </cell>
          <cell r="AH464">
            <v>2.2939543259911508</v>
          </cell>
          <cell r="AI464">
            <v>2.1674432374304891</v>
          </cell>
          <cell r="AJ464">
            <v>2.044915443229232</v>
          </cell>
          <cell r="AK464">
            <v>1.9262215698489014</v>
          </cell>
          <cell r="AL464">
            <v>1.8112122437510194</v>
          </cell>
          <cell r="AM464">
            <v>1.699738091397109</v>
          </cell>
          <cell r="AN464">
            <v>1.5916663363085231</v>
          </cell>
          <cell r="AO464">
            <v>1.4868642020066145</v>
          </cell>
          <cell r="AP464">
            <v>1.3852072105426523</v>
          </cell>
          <cell r="AQ464">
            <v>1.2865625854379896</v>
          </cell>
          <cell r="AR464">
            <v>1.1908224458037258</v>
          </cell>
          <cell r="AS464">
            <v>1.0978623136911296</v>
          </cell>
        </row>
      </sheetData>
      <sheetData sheetId="17">
        <row r="9">
          <cell r="G9">
            <v>9600</v>
          </cell>
          <cell r="H9">
            <v>9600</v>
          </cell>
          <cell r="I9">
            <v>9600</v>
          </cell>
          <cell r="J9">
            <v>9600</v>
          </cell>
          <cell r="K9">
            <v>9600</v>
          </cell>
          <cell r="L9">
            <v>9600</v>
          </cell>
          <cell r="M9">
            <v>9600</v>
          </cell>
          <cell r="N9">
            <v>9600</v>
          </cell>
          <cell r="O9">
            <v>9600</v>
          </cell>
          <cell r="P9">
            <v>9600</v>
          </cell>
          <cell r="Q9">
            <v>9600</v>
          </cell>
          <cell r="R9">
            <v>9600</v>
          </cell>
          <cell r="S9">
            <v>9600</v>
          </cell>
          <cell r="T9">
            <v>9600</v>
          </cell>
          <cell r="U9">
            <v>9600</v>
          </cell>
          <cell r="V9">
            <v>9600</v>
          </cell>
          <cell r="W9">
            <v>9600</v>
          </cell>
          <cell r="X9">
            <v>9600</v>
          </cell>
          <cell r="Y9">
            <v>9600</v>
          </cell>
          <cell r="Z9">
            <v>9600</v>
          </cell>
          <cell r="AA9">
            <v>9600</v>
          </cell>
          <cell r="AB9">
            <v>9600</v>
          </cell>
          <cell r="AC9">
            <v>9600</v>
          </cell>
          <cell r="AD9">
            <v>9600</v>
          </cell>
          <cell r="AE9">
            <v>9600</v>
          </cell>
          <cell r="AF9">
            <v>9600</v>
          </cell>
          <cell r="AG9">
            <v>9600</v>
          </cell>
          <cell r="AH9">
            <v>9600</v>
          </cell>
          <cell r="AI9">
            <v>9600</v>
          </cell>
          <cell r="AJ9">
            <v>9600</v>
          </cell>
          <cell r="AK9">
            <v>9600</v>
          </cell>
          <cell r="AL9">
            <v>9600</v>
          </cell>
          <cell r="AM9">
            <v>9600</v>
          </cell>
          <cell r="AN9">
            <v>9600</v>
          </cell>
          <cell r="AO9">
            <v>9600</v>
          </cell>
          <cell r="AP9">
            <v>9600</v>
          </cell>
          <cell r="AQ9">
            <v>9600</v>
          </cell>
          <cell r="AR9">
            <v>9600</v>
          </cell>
          <cell r="AS9">
            <v>9600</v>
          </cell>
        </row>
        <row r="10">
          <cell r="G10">
            <v>158</v>
          </cell>
          <cell r="H10">
            <v>425</v>
          </cell>
          <cell r="I10">
            <v>814</v>
          </cell>
          <cell r="J10">
            <v>1304</v>
          </cell>
          <cell r="K10">
            <v>2085</v>
          </cell>
          <cell r="L10">
            <v>2786</v>
          </cell>
          <cell r="M10">
            <v>3464</v>
          </cell>
          <cell r="N10">
            <v>4240</v>
          </cell>
          <cell r="O10">
            <v>4922</v>
          </cell>
          <cell r="P10">
            <v>5659</v>
          </cell>
          <cell r="Q10">
            <v>6298</v>
          </cell>
          <cell r="R10">
            <v>6298</v>
          </cell>
          <cell r="S10">
            <v>6298</v>
          </cell>
          <cell r="T10">
            <v>6298</v>
          </cell>
          <cell r="U10">
            <v>6298</v>
          </cell>
          <cell r="V10">
            <v>6298</v>
          </cell>
          <cell r="W10">
            <v>6298</v>
          </cell>
          <cell r="X10">
            <v>6298</v>
          </cell>
          <cell r="Y10">
            <v>6298</v>
          </cell>
          <cell r="Z10">
            <v>6298</v>
          </cell>
          <cell r="AA10">
            <v>6298</v>
          </cell>
          <cell r="AB10">
            <v>6298</v>
          </cell>
          <cell r="AC10">
            <v>6298</v>
          </cell>
          <cell r="AD10">
            <v>6298</v>
          </cell>
          <cell r="AE10">
            <v>6298</v>
          </cell>
          <cell r="AF10">
            <v>6298</v>
          </cell>
          <cell r="AG10">
            <v>6298</v>
          </cell>
          <cell r="AH10">
            <v>6298</v>
          </cell>
          <cell r="AI10">
            <v>6298</v>
          </cell>
          <cell r="AJ10">
            <v>6298</v>
          </cell>
          <cell r="AK10">
            <v>6298</v>
          </cell>
          <cell r="AL10">
            <v>6298</v>
          </cell>
          <cell r="AM10">
            <v>6298</v>
          </cell>
          <cell r="AN10">
            <v>6298</v>
          </cell>
          <cell r="AO10">
            <v>6298</v>
          </cell>
          <cell r="AP10">
            <v>6298</v>
          </cell>
          <cell r="AQ10">
            <v>6298</v>
          </cell>
          <cell r="AR10">
            <v>6298</v>
          </cell>
          <cell r="AS10">
            <v>6298</v>
          </cell>
        </row>
        <row r="11">
          <cell r="G11">
            <v>6</v>
          </cell>
          <cell r="H11">
            <v>6</v>
          </cell>
          <cell r="I11">
            <v>6</v>
          </cell>
          <cell r="J11">
            <v>6</v>
          </cell>
          <cell r="K11">
            <v>6</v>
          </cell>
          <cell r="L11">
            <v>6</v>
          </cell>
          <cell r="M11">
            <v>6</v>
          </cell>
          <cell r="N11">
            <v>6</v>
          </cell>
          <cell r="O11">
            <v>6</v>
          </cell>
          <cell r="P11">
            <v>6</v>
          </cell>
          <cell r="Q11">
            <v>6</v>
          </cell>
          <cell r="R11">
            <v>6</v>
          </cell>
          <cell r="S11">
            <v>6</v>
          </cell>
          <cell r="T11">
            <v>6</v>
          </cell>
          <cell r="U11">
            <v>6</v>
          </cell>
          <cell r="V11">
            <v>6</v>
          </cell>
          <cell r="W11">
            <v>6</v>
          </cell>
          <cell r="X11">
            <v>6</v>
          </cell>
          <cell r="Y11">
            <v>6</v>
          </cell>
          <cell r="Z11">
            <v>6</v>
          </cell>
          <cell r="AA11">
            <v>6</v>
          </cell>
          <cell r="AB11">
            <v>6</v>
          </cell>
          <cell r="AC11">
            <v>6</v>
          </cell>
          <cell r="AD11">
            <v>6</v>
          </cell>
          <cell r="AE11">
            <v>6</v>
          </cell>
          <cell r="AF11">
            <v>6</v>
          </cell>
          <cell r="AG11">
            <v>6</v>
          </cell>
          <cell r="AH11">
            <v>6</v>
          </cell>
          <cell r="AI11">
            <v>6</v>
          </cell>
          <cell r="AJ11">
            <v>6</v>
          </cell>
          <cell r="AK11">
            <v>6</v>
          </cell>
          <cell r="AL11">
            <v>6</v>
          </cell>
          <cell r="AM11">
            <v>6</v>
          </cell>
          <cell r="AN11">
            <v>6</v>
          </cell>
          <cell r="AO11">
            <v>6</v>
          </cell>
          <cell r="AP11">
            <v>6</v>
          </cell>
          <cell r="AQ11">
            <v>6</v>
          </cell>
          <cell r="AR11">
            <v>6</v>
          </cell>
          <cell r="AS11">
            <v>6</v>
          </cell>
        </row>
        <row r="17">
          <cell r="F17">
            <v>0</v>
          </cell>
          <cell r="G17">
            <v>0</v>
          </cell>
        </row>
        <row r="18">
          <cell r="F18">
            <v>0</v>
          </cell>
          <cell r="G18">
            <v>0</v>
          </cell>
        </row>
        <row r="19">
          <cell r="F19">
            <v>0</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row r="26">
          <cell r="F26">
            <v>0</v>
          </cell>
          <cell r="G26">
            <v>0</v>
          </cell>
        </row>
        <row r="27">
          <cell r="F27">
            <v>0</v>
          </cell>
          <cell r="G27">
            <v>0</v>
          </cell>
        </row>
        <row r="28">
          <cell r="F28">
            <v>0</v>
          </cell>
          <cell r="G28">
            <v>0</v>
          </cell>
        </row>
        <row r="29">
          <cell r="F29">
            <v>0</v>
          </cell>
          <cell r="G29">
            <v>0</v>
          </cell>
        </row>
        <row r="30">
          <cell r="F30">
            <v>0</v>
          </cell>
          <cell r="G30">
            <v>0</v>
          </cell>
        </row>
        <row r="31">
          <cell r="F31">
            <v>0</v>
          </cell>
          <cell r="G31">
            <v>0</v>
          </cell>
        </row>
        <row r="32">
          <cell r="F32">
            <v>0</v>
          </cell>
          <cell r="G32">
            <v>0</v>
          </cell>
        </row>
        <row r="33">
          <cell r="F33">
            <v>0</v>
          </cell>
          <cell r="G33">
            <v>0</v>
          </cell>
        </row>
        <row r="34">
          <cell r="F34">
            <v>0</v>
          </cell>
          <cell r="G34">
            <v>0</v>
          </cell>
        </row>
        <row r="35">
          <cell r="F35">
            <v>0</v>
          </cell>
          <cell r="G35">
            <v>0</v>
          </cell>
        </row>
        <row r="36">
          <cell r="F36">
            <v>0</v>
          </cell>
          <cell r="G36">
            <v>0</v>
          </cell>
        </row>
        <row r="37">
          <cell r="F37">
            <v>0</v>
          </cell>
          <cell r="G37">
            <v>0</v>
          </cell>
        </row>
        <row r="38">
          <cell r="F38">
            <v>0</v>
          </cell>
          <cell r="G38">
            <v>0</v>
          </cell>
        </row>
        <row r="39">
          <cell r="F39">
            <v>0</v>
          </cell>
          <cell r="G39">
            <v>0</v>
          </cell>
        </row>
        <row r="40">
          <cell r="F40">
            <v>0</v>
          </cell>
          <cell r="G40">
            <v>0</v>
          </cell>
        </row>
        <row r="41">
          <cell r="F41">
            <v>0</v>
          </cell>
          <cell r="G41">
            <v>0</v>
          </cell>
        </row>
        <row r="42">
          <cell r="F42">
            <v>0</v>
          </cell>
          <cell r="G42">
            <v>0</v>
          </cell>
        </row>
        <row r="43">
          <cell r="F43">
            <v>0</v>
          </cell>
          <cell r="G43">
            <v>0</v>
          </cell>
        </row>
        <row r="44">
          <cell r="F44">
            <v>0</v>
          </cell>
          <cell r="G44">
            <v>0</v>
          </cell>
        </row>
        <row r="45">
          <cell r="F45">
            <v>0</v>
          </cell>
          <cell r="G45">
            <v>0</v>
          </cell>
        </row>
        <row r="46">
          <cell r="F46">
            <v>0</v>
          </cell>
          <cell r="G46">
            <v>0</v>
          </cell>
        </row>
        <row r="47">
          <cell r="F47">
            <v>0</v>
          </cell>
          <cell r="G47">
            <v>0</v>
          </cell>
        </row>
        <row r="48">
          <cell r="F48">
            <v>0</v>
          </cell>
          <cell r="G48">
            <v>0</v>
          </cell>
        </row>
        <row r="49">
          <cell r="F49">
            <v>0</v>
          </cell>
          <cell r="G49">
            <v>0</v>
          </cell>
        </row>
        <row r="50">
          <cell r="F50">
            <v>0</v>
          </cell>
          <cell r="G50">
            <v>0</v>
          </cell>
        </row>
        <row r="51">
          <cell r="F51">
            <v>0</v>
          </cell>
          <cell r="G51">
            <v>0</v>
          </cell>
        </row>
        <row r="52">
          <cell r="F52">
            <v>0</v>
          </cell>
          <cell r="G52">
            <v>0</v>
          </cell>
        </row>
        <row r="53">
          <cell r="F53">
            <v>0</v>
          </cell>
          <cell r="G53">
            <v>0</v>
          </cell>
        </row>
        <row r="54">
          <cell r="F54">
            <v>0</v>
          </cell>
          <cell r="G54">
            <v>0</v>
          </cell>
        </row>
        <row r="55">
          <cell r="F55">
            <v>0</v>
          </cell>
          <cell r="G55">
            <v>0</v>
          </cell>
        </row>
        <row r="56">
          <cell r="F56">
            <v>0</v>
          </cell>
          <cell r="G56">
            <v>0</v>
          </cell>
        </row>
        <row r="57">
          <cell r="F57">
            <v>0</v>
          </cell>
          <cell r="G57">
            <v>0</v>
          </cell>
        </row>
        <row r="58">
          <cell r="F58">
            <v>0</v>
          </cell>
          <cell r="G58">
            <v>0</v>
          </cell>
        </row>
        <row r="59">
          <cell r="F59">
            <v>0</v>
          </cell>
          <cell r="G59">
            <v>0</v>
          </cell>
        </row>
        <row r="60">
          <cell r="F60">
            <v>0</v>
          </cell>
          <cell r="G60">
            <v>0</v>
          </cell>
        </row>
        <row r="61">
          <cell r="F61">
            <v>0</v>
          </cell>
          <cell r="G61">
            <v>0</v>
          </cell>
        </row>
        <row r="62">
          <cell r="F62">
            <v>0</v>
          </cell>
          <cell r="G62">
            <v>0</v>
          </cell>
        </row>
        <row r="63">
          <cell r="F63">
            <v>0</v>
          </cell>
          <cell r="G63">
            <v>0</v>
          </cell>
        </row>
        <row r="64">
          <cell r="F64">
            <v>0</v>
          </cell>
          <cell r="G64">
            <v>0</v>
          </cell>
        </row>
        <row r="65">
          <cell r="F65">
            <v>0</v>
          </cell>
          <cell r="G65">
            <v>0</v>
          </cell>
        </row>
        <row r="66">
          <cell r="F66">
            <v>0</v>
          </cell>
          <cell r="G66">
            <v>0</v>
          </cell>
        </row>
        <row r="67">
          <cell r="F67">
            <v>0</v>
          </cell>
          <cell r="G67">
            <v>0</v>
          </cell>
        </row>
        <row r="68">
          <cell r="F68">
            <v>0</v>
          </cell>
          <cell r="G68">
            <v>0</v>
          </cell>
        </row>
        <row r="69">
          <cell r="F69">
            <v>0</v>
          </cell>
          <cell r="G69">
            <v>0</v>
          </cell>
        </row>
        <row r="70">
          <cell r="F70">
            <v>0</v>
          </cell>
          <cell r="G70">
            <v>0</v>
          </cell>
        </row>
        <row r="71">
          <cell r="F71">
            <v>0</v>
          </cell>
          <cell r="G71">
            <v>0</v>
          </cell>
        </row>
        <row r="72">
          <cell r="F72">
            <v>0</v>
          </cell>
          <cell r="G72">
            <v>0</v>
          </cell>
        </row>
        <row r="73">
          <cell r="F73">
            <v>0</v>
          </cell>
          <cell r="G73">
            <v>0</v>
          </cell>
        </row>
        <row r="74">
          <cell r="F74">
            <v>0</v>
          </cell>
          <cell r="G74">
            <v>0</v>
          </cell>
        </row>
        <row r="75">
          <cell r="F75">
            <v>0</v>
          </cell>
          <cell r="G75">
            <v>0</v>
          </cell>
        </row>
        <row r="76">
          <cell r="F76">
            <v>0</v>
          </cell>
          <cell r="G76">
            <v>0</v>
          </cell>
        </row>
        <row r="77">
          <cell r="F77">
            <v>0</v>
          </cell>
          <cell r="G77">
            <v>0</v>
          </cell>
        </row>
        <row r="78">
          <cell r="F78">
            <v>0</v>
          </cell>
          <cell r="G78">
            <v>0</v>
          </cell>
          <cell r="H78">
            <v>760</v>
          </cell>
          <cell r="I78">
            <v>103626</v>
          </cell>
          <cell r="J78">
            <v>0</v>
          </cell>
          <cell r="K78">
            <v>9027</v>
          </cell>
          <cell r="L78">
            <v>760</v>
          </cell>
          <cell r="M78">
            <v>112653</v>
          </cell>
        </row>
        <row r="79">
          <cell r="F79">
            <v>0</v>
          </cell>
          <cell r="G79">
            <v>0</v>
          </cell>
          <cell r="H79">
            <v>426</v>
          </cell>
          <cell r="I79">
            <v>104052</v>
          </cell>
          <cell r="J79">
            <v>0</v>
          </cell>
          <cell r="K79">
            <v>9027</v>
          </cell>
          <cell r="L79">
            <v>426</v>
          </cell>
          <cell r="M79">
            <v>113079</v>
          </cell>
        </row>
        <row r="80">
          <cell r="F80">
            <v>0</v>
          </cell>
          <cell r="G80">
            <v>0</v>
          </cell>
          <cell r="H80">
            <v>413</v>
          </cell>
          <cell r="I80">
            <v>104465</v>
          </cell>
          <cell r="J80">
            <v>0</v>
          </cell>
          <cell r="K80">
            <v>9027</v>
          </cell>
          <cell r="L80">
            <v>413</v>
          </cell>
          <cell r="M80">
            <v>113492</v>
          </cell>
        </row>
        <row r="81">
          <cell r="F81">
            <v>0</v>
          </cell>
          <cell r="G81">
            <v>0</v>
          </cell>
          <cell r="H81">
            <v>1022</v>
          </cell>
          <cell r="I81">
            <v>105487</v>
          </cell>
          <cell r="J81">
            <v>0</v>
          </cell>
          <cell r="K81">
            <v>9027</v>
          </cell>
          <cell r="L81">
            <v>1022</v>
          </cell>
          <cell r="M81">
            <v>114514</v>
          </cell>
        </row>
        <row r="82">
          <cell r="F82">
            <v>0</v>
          </cell>
          <cell r="G82">
            <v>0</v>
          </cell>
          <cell r="H82">
            <v>486</v>
          </cell>
          <cell r="I82">
            <v>105973</v>
          </cell>
          <cell r="J82">
            <v>0</v>
          </cell>
          <cell r="K82">
            <v>9027</v>
          </cell>
          <cell r="L82">
            <v>486</v>
          </cell>
          <cell r="M82">
            <v>115000</v>
          </cell>
        </row>
        <row r="83">
          <cell r="F83">
            <v>0</v>
          </cell>
          <cell r="G83">
            <v>0</v>
          </cell>
          <cell r="H83">
            <v>2492</v>
          </cell>
          <cell r="I83">
            <v>108465</v>
          </cell>
          <cell r="J83">
            <v>0</v>
          </cell>
          <cell r="K83">
            <v>9027</v>
          </cell>
          <cell r="L83">
            <v>2492</v>
          </cell>
          <cell r="M83">
            <v>117492</v>
          </cell>
        </row>
        <row r="84">
          <cell r="F84">
            <v>0</v>
          </cell>
          <cell r="G84">
            <v>0</v>
          </cell>
          <cell r="H84">
            <v>4224</v>
          </cell>
          <cell r="I84">
            <v>112689</v>
          </cell>
          <cell r="J84">
            <v>0</v>
          </cell>
          <cell r="K84">
            <v>9027</v>
          </cell>
          <cell r="L84">
            <v>4224</v>
          </cell>
          <cell r="M84">
            <v>121716</v>
          </cell>
        </row>
        <row r="85">
          <cell r="F85">
            <v>0</v>
          </cell>
          <cell r="G85">
            <v>0</v>
          </cell>
          <cell r="H85">
            <v>977</v>
          </cell>
          <cell r="I85">
            <v>113666</v>
          </cell>
          <cell r="J85">
            <v>0</v>
          </cell>
          <cell r="K85">
            <v>9027</v>
          </cell>
          <cell r="L85">
            <v>977</v>
          </cell>
          <cell r="M85">
            <v>122693</v>
          </cell>
        </row>
        <row r="86">
          <cell r="F86">
            <v>0</v>
          </cell>
          <cell r="G86">
            <v>0</v>
          </cell>
          <cell r="H86">
            <v>540</v>
          </cell>
          <cell r="I86">
            <v>114206</v>
          </cell>
          <cell r="J86">
            <v>0</v>
          </cell>
          <cell r="K86">
            <v>9027</v>
          </cell>
          <cell r="L86">
            <v>540</v>
          </cell>
          <cell r="M86">
            <v>123233</v>
          </cell>
        </row>
        <row r="87">
          <cell r="F87">
            <v>0</v>
          </cell>
          <cell r="G87">
            <v>0</v>
          </cell>
          <cell r="H87">
            <v>1850</v>
          </cell>
          <cell r="I87">
            <v>116056</v>
          </cell>
          <cell r="J87">
            <v>0</v>
          </cell>
          <cell r="K87">
            <v>9027</v>
          </cell>
          <cell r="L87">
            <v>1850</v>
          </cell>
          <cell r="M87">
            <v>125083</v>
          </cell>
        </row>
        <row r="88">
          <cell r="F88">
            <v>0</v>
          </cell>
          <cell r="G88">
            <v>0</v>
          </cell>
          <cell r="H88">
            <v>3976</v>
          </cell>
          <cell r="I88">
            <v>120032</v>
          </cell>
          <cell r="J88">
            <v>0</v>
          </cell>
          <cell r="K88">
            <v>9027</v>
          </cell>
          <cell r="L88">
            <v>3976</v>
          </cell>
          <cell r="M88">
            <v>129059</v>
          </cell>
        </row>
        <row r="89">
          <cell r="F89">
            <v>0</v>
          </cell>
          <cell r="G89">
            <v>0</v>
          </cell>
          <cell r="H89">
            <v>374</v>
          </cell>
          <cell r="I89">
            <v>120406</v>
          </cell>
          <cell r="J89">
            <v>0</v>
          </cell>
          <cell r="K89">
            <v>9027</v>
          </cell>
          <cell r="L89">
            <v>374</v>
          </cell>
          <cell r="M89">
            <v>129433</v>
          </cell>
        </row>
        <row r="90">
          <cell r="F90">
            <v>0</v>
          </cell>
          <cell r="G90">
            <v>0</v>
          </cell>
          <cell r="H90">
            <v>683</v>
          </cell>
          <cell r="I90">
            <v>121089</v>
          </cell>
          <cell r="J90">
            <v>0</v>
          </cell>
          <cell r="K90">
            <v>9027</v>
          </cell>
          <cell r="L90">
            <v>683</v>
          </cell>
          <cell r="M90">
            <v>130116</v>
          </cell>
        </row>
        <row r="91">
          <cell r="F91">
            <v>0</v>
          </cell>
          <cell r="G91">
            <v>0</v>
          </cell>
          <cell r="H91">
            <v>561</v>
          </cell>
          <cell r="I91">
            <v>121650</v>
          </cell>
          <cell r="J91">
            <v>0</v>
          </cell>
          <cell r="K91">
            <v>9027</v>
          </cell>
          <cell r="L91">
            <v>561</v>
          </cell>
          <cell r="M91">
            <v>130677</v>
          </cell>
        </row>
        <row r="92">
          <cell r="F92">
            <v>0</v>
          </cell>
          <cell r="G92">
            <v>0</v>
          </cell>
          <cell r="H92">
            <v>626</v>
          </cell>
          <cell r="I92">
            <v>122276</v>
          </cell>
          <cell r="J92">
            <v>0</v>
          </cell>
          <cell r="K92">
            <v>9027</v>
          </cell>
          <cell r="L92">
            <v>626</v>
          </cell>
          <cell r="M92">
            <v>131303</v>
          </cell>
        </row>
        <row r="93">
          <cell r="F93">
            <v>0</v>
          </cell>
          <cell r="G93">
            <v>0</v>
          </cell>
          <cell r="H93">
            <v>512</v>
          </cell>
          <cell r="I93">
            <v>122788</v>
          </cell>
          <cell r="J93">
            <v>0</v>
          </cell>
          <cell r="K93">
            <v>9027</v>
          </cell>
          <cell r="L93">
            <v>512</v>
          </cell>
          <cell r="M93">
            <v>131815</v>
          </cell>
        </row>
        <row r="94">
          <cell r="F94">
            <v>0</v>
          </cell>
          <cell r="G94">
            <v>0</v>
          </cell>
          <cell r="H94">
            <v>117</v>
          </cell>
          <cell r="I94">
            <v>122905</v>
          </cell>
          <cell r="J94">
            <v>0</v>
          </cell>
          <cell r="K94">
            <v>9027</v>
          </cell>
          <cell r="L94">
            <v>117</v>
          </cell>
          <cell r="M94">
            <v>131932</v>
          </cell>
        </row>
        <row r="95">
          <cell r="F95">
            <v>0</v>
          </cell>
          <cell r="G95">
            <v>0</v>
          </cell>
          <cell r="H95">
            <v>838</v>
          </cell>
          <cell r="I95">
            <v>123743</v>
          </cell>
          <cell r="J95">
            <v>0</v>
          </cell>
          <cell r="K95">
            <v>9027</v>
          </cell>
          <cell r="L95">
            <v>838</v>
          </cell>
          <cell r="M95">
            <v>132770</v>
          </cell>
        </row>
        <row r="96">
          <cell r="F96">
            <v>0</v>
          </cell>
          <cell r="G96">
            <v>0</v>
          </cell>
          <cell r="H96">
            <v>687</v>
          </cell>
          <cell r="I96">
            <v>124430</v>
          </cell>
          <cell r="J96">
            <v>0</v>
          </cell>
          <cell r="K96">
            <v>9027</v>
          </cell>
          <cell r="L96">
            <v>687</v>
          </cell>
          <cell r="M96">
            <v>133457</v>
          </cell>
        </row>
        <row r="97">
          <cell r="F97">
            <v>0</v>
          </cell>
          <cell r="G97">
            <v>0</v>
          </cell>
          <cell r="H97">
            <v>863</v>
          </cell>
          <cell r="I97">
            <v>125293</v>
          </cell>
          <cell r="J97">
            <v>0</v>
          </cell>
          <cell r="K97">
            <v>9027</v>
          </cell>
          <cell r="L97">
            <v>863</v>
          </cell>
          <cell r="M97">
            <v>134320</v>
          </cell>
        </row>
        <row r="98">
          <cell r="F98">
            <v>0</v>
          </cell>
          <cell r="G98">
            <v>0</v>
          </cell>
          <cell r="H98">
            <v>0</v>
          </cell>
          <cell r="I98">
            <v>125293</v>
          </cell>
          <cell r="J98">
            <v>433</v>
          </cell>
          <cell r="K98">
            <v>9460</v>
          </cell>
          <cell r="L98">
            <v>433</v>
          </cell>
          <cell r="M98">
            <v>134753</v>
          </cell>
        </row>
        <row r="99">
          <cell r="F99">
            <v>0</v>
          </cell>
          <cell r="G99">
            <v>0</v>
          </cell>
          <cell r="H99">
            <v>508</v>
          </cell>
          <cell r="I99">
            <v>125801</v>
          </cell>
          <cell r="J99">
            <v>0</v>
          </cell>
          <cell r="K99">
            <v>9460</v>
          </cell>
          <cell r="L99">
            <v>508</v>
          </cell>
          <cell r="M99">
            <v>135261</v>
          </cell>
        </row>
        <row r="100">
          <cell r="F100">
            <v>0</v>
          </cell>
          <cell r="G100">
            <v>0</v>
          </cell>
          <cell r="H100">
            <v>658</v>
          </cell>
          <cell r="I100">
            <v>126459</v>
          </cell>
          <cell r="J100">
            <v>0</v>
          </cell>
          <cell r="K100">
            <v>9460</v>
          </cell>
          <cell r="L100">
            <v>658</v>
          </cell>
          <cell r="M100">
            <v>135919</v>
          </cell>
        </row>
        <row r="101">
          <cell r="F101">
            <v>0</v>
          </cell>
          <cell r="G101">
            <v>0</v>
          </cell>
          <cell r="H101">
            <v>300</v>
          </cell>
          <cell r="I101">
            <v>126759</v>
          </cell>
          <cell r="J101">
            <v>0</v>
          </cell>
          <cell r="K101">
            <v>9460</v>
          </cell>
          <cell r="L101">
            <v>300</v>
          </cell>
          <cell r="M101">
            <v>136219</v>
          </cell>
        </row>
        <row r="102">
          <cell r="F102">
            <v>0</v>
          </cell>
          <cell r="G102">
            <v>0</v>
          </cell>
          <cell r="H102">
            <v>791</v>
          </cell>
          <cell r="I102">
            <v>127550</v>
          </cell>
          <cell r="J102">
            <v>0</v>
          </cell>
          <cell r="K102">
            <v>9460</v>
          </cell>
          <cell r="L102">
            <v>791</v>
          </cell>
          <cell r="M102">
            <v>137010</v>
          </cell>
        </row>
        <row r="103">
          <cell r="F103">
            <v>0</v>
          </cell>
          <cell r="G103">
            <v>0</v>
          </cell>
          <cell r="H103">
            <v>0</v>
          </cell>
          <cell r="I103">
            <v>127550</v>
          </cell>
          <cell r="J103">
            <v>559</v>
          </cell>
          <cell r="K103">
            <v>10019</v>
          </cell>
          <cell r="L103">
            <v>559</v>
          </cell>
          <cell r="M103">
            <v>137569</v>
          </cell>
        </row>
        <row r="104">
          <cell r="F104">
            <v>0</v>
          </cell>
          <cell r="G104">
            <v>0</v>
          </cell>
          <cell r="H104">
            <v>258</v>
          </cell>
          <cell r="I104">
            <v>127808</v>
          </cell>
          <cell r="J104">
            <v>0</v>
          </cell>
          <cell r="K104">
            <v>10019</v>
          </cell>
          <cell r="L104">
            <v>258</v>
          </cell>
          <cell r="M104">
            <v>137827</v>
          </cell>
        </row>
        <row r="105">
          <cell r="F105">
            <v>0</v>
          </cell>
          <cell r="G105">
            <v>0</v>
          </cell>
          <cell r="H105">
            <v>0</v>
          </cell>
          <cell r="I105">
            <v>127808</v>
          </cell>
          <cell r="J105">
            <v>1201</v>
          </cell>
          <cell r="K105">
            <v>11220</v>
          </cell>
          <cell r="L105">
            <v>1201</v>
          </cell>
          <cell r="M105">
            <v>139028</v>
          </cell>
        </row>
        <row r="106">
          <cell r="F106">
            <v>0</v>
          </cell>
          <cell r="G106">
            <v>0</v>
          </cell>
          <cell r="H106">
            <v>192</v>
          </cell>
          <cell r="I106">
            <v>128000</v>
          </cell>
          <cell r="J106">
            <v>0</v>
          </cell>
          <cell r="K106">
            <v>11220</v>
          </cell>
          <cell r="L106">
            <v>192</v>
          </cell>
          <cell r="M106">
            <v>139220</v>
          </cell>
        </row>
        <row r="107">
          <cell r="F107">
            <v>0</v>
          </cell>
          <cell r="G107">
            <v>0</v>
          </cell>
          <cell r="H107">
            <v>834</v>
          </cell>
          <cell r="I107">
            <v>128834</v>
          </cell>
          <cell r="J107">
            <v>0</v>
          </cell>
          <cell r="K107">
            <v>11220</v>
          </cell>
          <cell r="L107">
            <v>834</v>
          </cell>
          <cell r="M107">
            <v>140054</v>
          </cell>
        </row>
        <row r="108">
          <cell r="F108">
            <v>0</v>
          </cell>
          <cell r="G108">
            <v>0</v>
          </cell>
          <cell r="H108">
            <v>459</v>
          </cell>
          <cell r="I108">
            <v>129293</v>
          </cell>
          <cell r="J108">
            <v>0</v>
          </cell>
          <cell r="K108">
            <v>11220</v>
          </cell>
          <cell r="L108">
            <v>459</v>
          </cell>
          <cell r="M108">
            <v>140513</v>
          </cell>
        </row>
        <row r="109">
          <cell r="F109">
            <v>0</v>
          </cell>
          <cell r="G109">
            <v>0</v>
          </cell>
          <cell r="H109">
            <v>413</v>
          </cell>
          <cell r="I109">
            <v>129706</v>
          </cell>
          <cell r="J109">
            <v>0</v>
          </cell>
          <cell r="K109">
            <v>11220</v>
          </cell>
          <cell r="L109">
            <v>413</v>
          </cell>
          <cell r="M109">
            <v>140926</v>
          </cell>
        </row>
        <row r="110">
          <cell r="F110">
            <v>0</v>
          </cell>
          <cell r="G110">
            <v>0</v>
          </cell>
          <cell r="H110">
            <v>0</v>
          </cell>
          <cell r="I110">
            <v>129706</v>
          </cell>
          <cell r="J110">
            <v>4</v>
          </cell>
          <cell r="K110">
            <v>11224</v>
          </cell>
          <cell r="L110">
            <v>4</v>
          </cell>
          <cell r="M110">
            <v>140930</v>
          </cell>
        </row>
        <row r="111">
          <cell r="F111">
            <v>0</v>
          </cell>
          <cell r="G111">
            <v>0</v>
          </cell>
          <cell r="H111">
            <v>248</v>
          </cell>
          <cell r="I111">
            <v>129954</v>
          </cell>
          <cell r="J111">
            <v>0</v>
          </cell>
          <cell r="K111">
            <v>11224</v>
          </cell>
          <cell r="L111">
            <v>248</v>
          </cell>
          <cell r="M111">
            <v>141178</v>
          </cell>
        </row>
        <row r="112">
          <cell r="F112">
            <v>0</v>
          </cell>
          <cell r="G112">
            <v>0</v>
          </cell>
          <cell r="H112">
            <v>380</v>
          </cell>
          <cell r="I112">
            <v>130334</v>
          </cell>
          <cell r="J112">
            <v>0</v>
          </cell>
          <cell r="K112">
            <v>11224</v>
          </cell>
          <cell r="L112">
            <v>380</v>
          </cell>
          <cell r="M112">
            <v>141558</v>
          </cell>
        </row>
        <row r="113">
          <cell r="F113">
            <v>0</v>
          </cell>
          <cell r="G113">
            <v>0</v>
          </cell>
          <cell r="H113">
            <v>12938</v>
          </cell>
          <cell r="I113">
            <v>143272</v>
          </cell>
          <cell r="J113">
            <v>0</v>
          </cell>
          <cell r="K113">
            <v>11224</v>
          </cell>
          <cell r="L113">
            <v>12938</v>
          </cell>
          <cell r="M113">
            <v>154496</v>
          </cell>
        </row>
        <row r="114">
          <cell r="F114">
            <v>0</v>
          </cell>
          <cell r="G114">
            <v>0</v>
          </cell>
          <cell r="H114">
            <v>6135</v>
          </cell>
          <cell r="I114">
            <v>149407</v>
          </cell>
          <cell r="J114">
            <v>0</v>
          </cell>
          <cell r="K114">
            <v>11224</v>
          </cell>
          <cell r="L114">
            <v>6135</v>
          </cell>
          <cell r="M114">
            <v>160631</v>
          </cell>
        </row>
        <row r="115">
          <cell r="F115">
            <v>0</v>
          </cell>
          <cell r="G115">
            <v>0</v>
          </cell>
          <cell r="H115">
            <v>6581</v>
          </cell>
          <cell r="I115">
            <v>155988</v>
          </cell>
          <cell r="J115">
            <v>0</v>
          </cell>
          <cell r="K115">
            <v>11224</v>
          </cell>
          <cell r="L115">
            <v>6581</v>
          </cell>
          <cell r="M115">
            <v>167212</v>
          </cell>
        </row>
        <row r="116">
          <cell r="F116">
            <v>0</v>
          </cell>
          <cell r="G116">
            <v>0</v>
          </cell>
          <cell r="H116">
            <v>6574</v>
          </cell>
          <cell r="I116">
            <v>162562</v>
          </cell>
          <cell r="J116">
            <v>0</v>
          </cell>
          <cell r="K116">
            <v>11224</v>
          </cell>
          <cell r="L116">
            <v>6574</v>
          </cell>
          <cell r="M116">
            <v>173786</v>
          </cell>
        </row>
        <row r="117">
          <cell r="F117">
            <v>0</v>
          </cell>
          <cell r="G117">
            <v>0</v>
          </cell>
          <cell r="H117">
            <v>515</v>
          </cell>
          <cell r="I117">
            <v>163077</v>
          </cell>
          <cell r="J117">
            <v>0</v>
          </cell>
          <cell r="K117">
            <v>11224</v>
          </cell>
          <cell r="L117">
            <v>515</v>
          </cell>
          <cell r="M117">
            <v>174301</v>
          </cell>
        </row>
        <row r="118">
          <cell r="F118">
            <v>0</v>
          </cell>
          <cell r="G118">
            <v>0</v>
          </cell>
          <cell r="H118">
            <v>6782</v>
          </cell>
          <cell r="I118">
            <v>169859</v>
          </cell>
          <cell r="J118">
            <v>0</v>
          </cell>
          <cell r="K118">
            <v>11224</v>
          </cell>
          <cell r="L118">
            <v>6782</v>
          </cell>
          <cell r="M118">
            <v>181083</v>
          </cell>
        </row>
        <row r="119">
          <cell r="F119">
            <v>0</v>
          </cell>
          <cell r="G119">
            <v>0</v>
          </cell>
          <cell r="H119">
            <v>3042</v>
          </cell>
          <cell r="I119">
            <v>172901</v>
          </cell>
          <cell r="J119">
            <v>0</v>
          </cell>
          <cell r="K119">
            <v>11224</v>
          </cell>
          <cell r="L119">
            <v>3042</v>
          </cell>
          <cell r="M119">
            <v>184125</v>
          </cell>
        </row>
        <row r="120">
          <cell r="F120">
            <v>0</v>
          </cell>
          <cell r="G120">
            <v>0</v>
          </cell>
          <cell r="H120">
            <v>561</v>
          </cell>
          <cell r="I120">
            <v>173462</v>
          </cell>
          <cell r="J120">
            <v>0</v>
          </cell>
          <cell r="K120">
            <v>11224</v>
          </cell>
          <cell r="L120">
            <v>561</v>
          </cell>
          <cell r="M120">
            <v>184686</v>
          </cell>
        </row>
        <row r="121">
          <cell r="F121">
            <v>0</v>
          </cell>
          <cell r="G121">
            <v>0</v>
          </cell>
          <cell r="H121">
            <v>0</v>
          </cell>
          <cell r="I121">
            <v>173462</v>
          </cell>
          <cell r="J121">
            <v>237</v>
          </cell>
          <cell r="K121">
            <v>11461</v>
          </cell>
          <cell r="L121">
            <v>237</v>
          </cell>
          <cell r="M121">
            <v>184923</v>
          </cell>
        </row>
        <row r="122">
          <cell r="F122">
            <v>0</v>
          </cell>
          <cell r="G122">
            <v>0</v>
          </cell>
          <cell r="H122">
            <v>1747</v>
          </cell>
          <cell r="I122">
            <v>175209</v>
          </cell>
          <cell r="J122">
            <v>0</v>
          </cell>
          <cell r="K122">
            <v>11461</v>
          </cell>
          <cell r="L122">
            <v>1747</v>
          </cell>
          <cell r="M122">
            <v>186670</v>
          </cell>
        </row>
        <row r="123">
          <cell r="F123">
            <v>0</v>
          </cell>
          <cell r="G123">
            <v>0</v>
          </cell>
          <cell r="H123">
            <v>4896</v>
          </cell>
          <cell r="I123">
            <v>180105</v>
          </cell>
          <cell r="J123">
            <v>0</v>
          </cell>
          <cell r="K123">
            <v>11461</v>
          </cell>
          <cell r="L123">
            <v>4896</v>
          </cell>
          <cell r="M123">
            <v>191566</v>
          </cell>
        </row>
        <row r="124">
          <cell r="F124">
            <v>0</v>
          </cell>
          <cell r="G124">
            <v>0</v>
          </cell>
          <cell r="H124">
            <v>0</v>
          </cell>
          <cell r="I124">
            <v>180105</v>
          </cell>
          <cell r="J124">
            <v>1515</v>
          </cell>
          <cell r="K124">
            <v>12976</v>
          </cell>
          <cell r="L124">
            <v>1515</v>
          </cell>
          <cell r="M124">
            <v>193081</v>
          </cell>
        </row>
        <row r="125">
          <cell r="F125">
            <v>0</v>
          </cell>
          <cell r="G125">
            <v>0</v>
          </cell>
          <cell r="H125">
            <v>1938</v>
          </cell>
          <cell r="I125">
            <v>182043</v>
          </cell>
          <cell r="J125">
            <v>0</v>
          </cell>
          <cell r="K125">
            <v>12976</v>
          </cell>
          <cell r="L125">
            <v>1938</v>
          </cell>
          <cell r="M125">
            <v>195019</v>
          </cell>
        </row>
        <row r="126">
          <cell r="F126">
            <v>0</v>
          </cell>
          <cell r="G126">
            <v>0</v>
          </cell>
          <cell r="H126">
            <v>3315</v>
          </cell>
          <cell r="I126">
            <v>185358</v>
          </cell>
          <cell r="J126">
            <v>0</v>
          </cell>
          <cell r="K126">
            <v>12976</v>
          </cell>
          <cell r="L126">
            <v>3315</v>
          </cell>
          <cell r="M126">
            <v>198334</v>
          </cell>
        </row>
        <row r="127">
          <cell r="F127">
            <v>0</v>
          </cell>
          <cell r="G127">
            <v>0</v>
          </cell>
          <cell r="H127">
            <v>4089</v>
          </cell>
          <cell r="I127">
            <v>189447</v>
          </cell>
          <cell r="J127">
            <v>0</v>
          </cell>
          <cell r="K127">
            <v>12976</v>
          </cell>
          <cell r="L127">
            <v>4089</v>
          </cell>
          <cell r="M127">
            <v>202423</v>
          </cell>
        </row>
        <row r="128">
          <cell r="F128">
            <v>0</v>
          </cell>
          <cell r="G128">
            <v>0</v>
          </cell>
          <cell r="H128">
            <v>0</v>
          </cell>
          <cell r="I128">
            <v>189447</v>
          </cell>
          <cell r="J128">
            <v>2198</v>
          </cell>
          <cell r="K128">
            <v>15174</v>
          </cell>
          <cell r="L128">
            <v>2198</v>
          </cell>
          <cell r="M128">
            <v>204621</v>
          </cell>
        </row>
        <row r="129">
          <cell r="F129">
            <v>0</v>
          </cell>
          <cell r="G129">
            <v>0</v>
          </cell>
          <cell r="H129">
            <v>4779</v>
          </cell>
          <cell r="I129">
            <v>194226</v>
          </cell>
          <cell r="J129">
            <v>0</v>
          </cell>
          <cell r="K129">
            <v>15174</v>
          </cell>
          <cell r="L129">
            <v>4779</v>
          </cell>
          <cell r="M129">
            <v>209400</v>
          </cell>
        </row>
        <row r="130">
          <cell r="F130">
            <v>0</v>
          </cell>
          <cell r="G130">
            <v>0</v>
          </cell>
          <cell r="H130">
            <v>4636</v>
          </cell>
          <cell r="I130">
            <v>198862</v>
          </cell>
          <cell r="J130">
            <v>0</v>
          </cell>
          <cell r="K130">
            <v>15174</v>
          </cell>
          <cell r="L130">
            <v>4636</v>
          </cell>
          <cell r="M130">
            <v>214036</v>
          </cell>
        </row>
        <row r="131">
          <cell r="F131">
            <v>0</v>
          </cell>
          <cell r="G131">
            <v>0</v>
          </cell>
          <cell r="H131">
            <v>0</v>
          </cell>
          <cell r="I131">
            <v>198862</v>
          </cell>
          <cell r="J131">
            <v>627</v>
          </cell>
          <cell r="K131">
            <v>15801</v>
          </cell>
          <cell r="L131">
            <v>627</v>
          </cell>
          <cell r="M131">
            <v>214663</v>
          </cell>
        </row>
        <row r="132">
          <cell r="F132">
            <v>0</v>
          </cell>
          <cell r="G132">
            <v>0</v>
          </cell>
          <cell r="H132">
            <v>166</v>
          </cell>
          <cell r="I132">
            <v>199028</v>
          </cell>
          <cell r="J132">
            <v>0</v>
          </cell>
          <cell r="K132">
            <v>15801</v>
          </cell>
          <cell r="L132">
            <v>166</v>
          </cell>
          <cell r="M132">
            <v>214829</v>
          </cell>
        </row>
        <row r="133">
          <cell r="F133">
            <v>0</v>
          </cell>
          <cell r="G133">
            <v>0</v>
          </cell>
          <cell r="H133">
            <v>6773</v>
          </cell>
          <cell r="I133">
            <v>205801</v>
          </cell>
          <cell r="J133">
            <v>0</v>
          </cell>
          <cell r="K133">
            <v>15801</v>
          </cell>
          <cell r="L133">
            <v>6773</v>
          </cell>
          <cell r="M133">
            <v>221602</v>
          </cell>
        </row>
        <row r="134">
          <cell r="F134">
            <v>0</v>
          </cell>
          <cell r="G134">
            <v>0</v>
          </cell>
          <cell r="H134">
            <v>1530</v>
          </cell>
          <cell r="I134">
            <v>207331</v>
          </cell>
          <cell r="J134">
            <v>0</v>
          </cell>
          <cell r="K134">
            <v>15801</v>
          </cell>
          <cell r="L134">
            <v>1530</v>
          </cell>
          <cell r="M134">
            <v>223132</v>
          </cell>
        </row>
        <row r="135">
          <cell r="F135">
            <v>0</v>
          </cell>
          <cell r="G135">
            <v>0</v>
          </cell>
          <cell r="H135">
            <v>4013</v>
          </cell>
          <cell r="I135">
            <v>211344</v>
          </cell>
          <cell r="J135">
            <v>0</v>
          </cell>
          <cell r="K135">
            <v>15801</v>
          </cell>
          <cell r="L135">
            <v>4013</v>
          </cell>
          <cell r="M135">
            <v>227145</v>
          </cell>
        </row>
        <row r="136">
          <cell r="F136">
            <v>0</v>
          </cell>
          <cell r="G136">
            <v>0</v>
          </cell>
          <cell r="H136">
            <v>4559</v>
          </cell>
          <cell r="I136">
            <v>215903</v>
          </cell>
          <cell r="J136">
            <v>0</v>
          </cell>
          <cell r="K136">
            <v>15801</v>
          </cell>
          <cell r="L136">
            <v>4559</v>
          </cell>
          <cell r="M136">
            <v>231704</v>
          </cell>
        </row>
        <row r="137">
          <cell r="F137">
            <v>0</v>
          </cell>
          <cell r="G137">
            <v>0</v>
          </cell>
          <cell r="H137">
            <v>4515</v>
          </cell>
          <cell r="I137">
            <v>220418</v>
          </cell>
          <cell r="J137">
            <v>0</v>
          </cell>
          <cell r="K137">
            <v>15801</v>
          </cell>
          <cell r="L137">
            <v>4515</v>
          </cell>
          <cell r="M137">
            <v>236219</v>
          </cell>
        </row>
        <row r="138">
          <cell r="F138">
            <v>0</v>
          </cell>
          <cell r="G138">
            <v>0</v>
          </cell>
          <cell r="H138">
            <v>331</v>
          </cell>
          <cell r="I138">
            <v>220749</v>
          </cell>
          <cell r="J138">
            <v>0</v>
          </cell>
          <cell r="K138">
            <v>15801</v>
          </cell>
          <cell r="L138">
            <v>331</v>
          </cell>
          <cell r="M138">
            <v>236550</v>
          </cell>
        </row>
        <row r="139">
          <cell r="F139">
            <v>0</v>
          </cell>
          <cell r="G139">
            <v>0</v>
          </cell>
          <cell r="H139">
            <v>97</v>
          </cell>
          <cell r="I139">
            <v>220846</v>
          </cell>
          <cell r="J139">
            <v>0</v>
          </cell>
          <cell r="K139">
            <v>15801</v>
          </cell>
          <cell r="L139">
            <v>97</v>
          </cell>
          <cell r="M139">
            <v>236647</v>
          </cell>
        </row>
        <row r="140">
          <cell r="F140">
            <v>0</v>
          </cell>
          <cell r="G140">
            <v>0</v>
          </cell>
          <cell r="H140">
            <v>178</v>
          </cell>
          <cell r="I140">
            <v>221024</v>
          </cell>
          <cell r="J140">
            <v>0</v>
          </cell>
          <cell r="K140">
            <v>15801</v>
          </cell>
          <cell r="L140">
            <v>178</v>
          </cell>
          <cell r="M140">
            <v>236825</v>
          </cell>
        </row>
        <row r="141">
          <cell r="F141">
            <v>0</v>
          </cell>
          <cell r="G141">
            <v>0</v>
          </cell>
        </row>
        <row r="142">
          <cell r="F142">
            <v>0</v>
          </cell>
          <cell r="G142">
            <v>0</v>
          </cell>
        </row>
        <row r="143">
          <cell r="F143">
            <v>0</v>
          </cell>
          <cell r="G143">
            <v>0</v>
          </cell>
        </row>
        <row r="144">
          <cell r="F144">
            <v>0</v>
          </cell>
          <cell r="G144">
            <v>0</v>
          </cell>
        </row>
        <row r="145">
          <cell r="F145">
            <v>0</v>
          </cell>
          <cell r="G145">
            <v>0</v>
          </cell>
        </row>
        <row r="146">
          <cell r="F146">
            <v>0</v>
          </cell>
          <cell r="G146">
            <v>0</v>
          </cell>
        </row>
        <row r="147">
          <cell r="F147">
            <v>0</v>
          </cell>
          <cell r="G147">
            <v>0</v>
          </cell>
        </row>
        <row r="148">
          <cell r="F148">
            <v>0</v>
          </cell>
          <cell r="G148">
            <v>0</v>
          </cell>
        </row>
        <row r="149">
          <cell r="F149">
            <v>0</v>
          </cell>
          <cell r="G149">
            <v>0</v>
          </cell>
        </row>
        <row r="150">
          <cell r="F150">
            <v>0</v>
          </cell>
          <cell r="G150">
            <v>0</v>
          </cell>
        </row>
        <row r="151">
          <cell r="F151">
            <v>0</v>
          </cell>
          <cell r="G151">
            <v>0</v>
          </cell>
        </row>
        <row r="152">
          <cell r="F152">
            <v>0</v>
          </cell>
          <cell r="G152">
            <v>0</v>
          </cell>
        </row>
        <row r="153">
          <cell r="F153">
            <v>0</v>
          </cell>
          <cell r="G153">
            <v>0</v>
          </cell>
        </row>
        <row r="154">
          <cell r="F154">
            <v>0</v>
          </cell>
          <cell r="G154">
            <v>0</v>
          </cell>
        </row>
        <row r="155">
          <cell r="F155">
            <v>0</v>
          </cell>
          <cell r="G155">
            <v>0</v>
          </cell>
        </row>
        <row r="156">
          <cell r="F156">
            <v>0</v>
          </cell>
          <cell r="G156">
            <v>0</v>
          </cell>
        </row>
        <row r="157">
          <cell r="F157">
            <v>0</v>
          </cell>
          <cell r="G157">
            <v>0</v>
          </cell>
        </row>
        <row r="158">
          <cell r="F158">
            <v>0</v>
          </cell>
          <cell r="G158">
            <v>0</v>
          </cell>
        </row>
        <row r="159">
          <cell r="F159">
            <v>0</v>
          </cell>
          <cell r="G159">
            <v>0</v>
          </cell>
        </row>
        <row r="160">
          <cell r="F160">
            <v>0</v>
          </cell>
          <cell r="G160">
            <v>0</v>
          </cell>
        </row>
        <row r="161">
          <cell r="F161">
            <v>0</v>
          </cell>
          <cell r="G161">
            <v>0</v>
          </cell>
        </row>
        <row r="162">
          <cell r="F162">
            <v>0</v>
          </cell>
          <cell r="G162">
            <v>0</v>
          </cell>
        </row>
        <row r="163">
          <cell r="F163">
            <v>0</v>
          </cell>
          <cell r="G163">
            <v>0</v>
          </cell>
        </row>
        <row r="164">
          <cell r="F164">
            <v>0</v>
          </cell>
          <cell r="G164">
            <v>0</v>
          </cell>
        </row>
        <row r="165">
          <cell r="F165">
            <v>0</v>
          </cell>
          <cell r="G165">
            <v>0</v>
          </cell>
        </row>
        <row r="166">
          <cell r="F166">
            <v>0</v>
          </cell>
          <cell r="G166">
            <v>0</v>
          </cell>
        </row>
        <row r="167">
          <cell r="F167">
            <v>0</v>
          </cell>
        </row>
        <row r="168">
          <cell r="F168">
            <v>0</v>
          </cell>
        </row>
        <row r="169">
          <cell r="F169">
            <v>0</v>
          </cell>
        </row>
        <row r="170">
          <cell r="F170">
            <v>0</v>
          </cell>
        </row>
        <row r="171">
          <cell r="F171">
            <v>0</v>
          </cell>
        </row>
        <row r="172">
          <cell r="F172">
            <v>0</v>
          </cell>
        </row>
        <row r="315">
          <cell r="G315">
            <v>0</v>
          </cell>
          <cell r="H315">
            <v>4284</v>
          </cell>
          <cell r="I315">
            <v>626024</v>
          </cell>
          <cell r="J315">
            <v>0</v>
          </cell>
          <cell r="K315">
            <v>43559</v>
          </cell>
          <cell r="L315">
            <v>4284</v>
          </cell>
          <cell r="M315">
            <v>669585</v>
          </cell>
        </row>
        <row r="316">
          <cell r="G316">
            <v>0</v>
          </cell>
          <cell r="H316">
            <v>5803</v>
          </cell>
          <cell r="I316">
            <v>631827</v>
          </cell>
          <cell r="J316">
            <v>0</v>
          </cell>
          <cell r="K316">
            <v>43559</v>
          </cell>
          <cell r="L316">
            <v>5803</v>
          </cell>
          <cell r="M316">
            <v>675388</v>
          </cell>
        </row>
        <row r="317">
          <cell r="G317">
            <v>0</v>
          </cell>
          <cell r="H317">
            <v>4906</v>
          </cell>
          <cell r="I317">
            <v>636733</v>
          </cell>
          <cell r="J317">
            <v>0</v>
          </cell>
          <cell r="K317">
            <v>43559</v>
          </cell>
          <cell r="L317">
            <v>4906</v>
          </cell>
          <cell r="M317">
            <v>680294</v>
          </cell>
        </row>
        <row r="318">
          <cell r="G318">
            <v>0</v>
          </cell>
          <cell r="H318">
            <v>6340</v>
          </cell>
          <cell r="I318">
            <v>643073</v>
          </cell>
          <cell r="J318">
            <v>0</v>
          </cell>
          <cell r="K318">
            <v>43559</v>
          </cell>
          <cell r="L318">
            <v>6340</v>
          </cell>
          <cell r="M318">
            <v>686634</v>
          </cell>
        </row>
        <row r="319">
          <cell r="G319">
            <v>0</v>
          </cell>
          <cell r="H319">
            <v>6316</v>
          </cell>
          <cell r="I319">
            <v>649389</v>
          </cell>
          <cell r="J319">
            <v>0</v>
          </cell>
          <cell r="K319">
            <v>43559</v>
          </cell>
          <cell r="L319">
            <v>6316</v>
          </cell>
          <cell r="M319">
            <v>692950</v>
          </cell>
        </row>
        <row r="320">
          <cell r="G320">
            <v>0</v>
          </cell>
          <cell r="H320">
            <v>4951</v>
          </cell>
          <cell r="I320">
            <v>654340</v>
          </cell>
          <cell r="J320">
            <v>0</v>
          </cell>
          <cell r="K320">
            <v>43559</v>
          </cell>
          <cell r="L320">
            <v>4951</v>
          </cell>
          <cell r="M320">
            <v>697901</v>
          </cell>
        </row>
        <row r="321">
          <cell r="G321">
            <v>0</v>
          </cell>
          <cell r="H321">
            <v>8829</v>
          </cell>
          <cell r="I321">
            <v>663169</v>
          </cell>
          <cell r="J321">
            <v>0</v>
          </cell>
          <cell r="K321">
            <v>43559</v>
          </cell>
          <cell r="L321">
            <v>8829</v>
          </cell>
          <cell r="M321">
            <v>706730</v>
          </cell>
        </row>
        <row r="322">
          <cell r="G322">
            <v>0</v>
          </cell>
          <cell r="H322">
            <v>6536</v>
          </cell>
          <cell r="I322">
            <v>669705</v>
          </cell>
          <cell r="J322">
            <v>0</v>
          </cell>
          <cell r="K322">
            <v>43559</v>
          </cell>
          <cell r="L322">
            <v>6536</v>
          </cell>
          <cell r="M322">
            <v>713266</v>
          </cell>
        </row>
        <row r="323">
          <cell r="G323">
            <v>0</v>
          </cell>
          <cell r="H323">
            <v>3885</v>
          </cell>
          <cell r="I323">
            <v>673590</v>
          </cell>
          <cell r="J323">
            <v>0</v>
          </cell>
          <cell r="K323">
            <v>43559</v>
          </cell>
          <cell r="L323">
            <v>3885</v>
          </cell>
          <cell r="M323">
            <v>717151</v>
          </cell>
        </row>
        <row r="324">
          <cell r="G324">
            <v>0</v>
          </cell>
          <cell r="H324">
            <v>5939</v>
          </cell>
          <cell r="I324">
            <v>679529</v>
          </cell>
          <cell r="J324">
            <v>0</v>
          </cell>
          <cell r="K324">
            <v>43559</v>
          </cell>
          <cell r="L324">
            <v>5939</v>
          </cell>
          <cell r="M324">
            <v>723090</v>
          </cell>
        </row>
        <row r="325">
          <cell r="G325">
            <v>0</v>
          </cell>
          <cell r="H325">
            <v>4778</v>
          </cell>
          <cell r="I325">
            <v>684307</v>
          </cell>
          <cell r="J325">
            <v>0</v>
          </cell>
          <cell r="K325">
            <v>43559</v>
          </cell>
          <cell r="L325">
            <v>4778</v>
          </cell>
          <cell r="M325">
            <v>727868</v>
          </cell>
        </row>
        <row r="326">
          <cell r="G326">
            <v>0</v>
          </cell>
          <cell r="H326">
            <v>6567</v>
          </cell>
          <cell r="I326">
            <v>690874</v>
          </cell>
          <cell r="J326">
            <v>0</v>
          </cell>
          <cell r="K326">
            <v>43559</v>
          </cell>
          <cell r="L326">
            <v>6567</v>
          </cell>
          <cell r="M326">
            <v>734435</v>
          </cell>
        </row>
        <row r="327">
          <cell r="G327">
            <v>0</v>
          </cell>
          <cell r="H327">
            <v>6034</v>
          </cell>
          <cell r="I327">
            <v>696908</v>
          </cell>
          <cell r="J327">
            <v>0</v>
          </cell>
          <cell r="K327">
            <v>43559</v>
          </cell>
          <cell r="L327">
            <v>6034</v>
          </cell>
          <cell r="M327">
            <v>740469</v>
          </cell>
        </row>
        <row r="328">
          <cell r="G328">
            <v>0</v>
          </cell>
          <cell r="H328">
            <v>1603</v>
          </cell>
          <cell r="I328">
            <v>698511</v>
          </cell>
          <cell r="J328">
            <v>0</v>
          </cell>
          <cell r="K328">
            <v>43559</v>
          </cell>
          <cell r="L328">
            <v>1603</v>
          </cell>
          <cell r="M328">
            <v>742072</v>
          </cell>
        </row>
        <row r="329">
          <cell r="G329">
            <v>0</v>
          </cell>
          <cell r="H329">
            <v>4734</v>
          </cell>
          <cell r="I329">
            <v>703245</v>
          </cell>
          <cell r="J329">
            <v>0</v>
          </cell>
          <cell r="K329">
            <v>43559</v>
          </cell>
          <cell r="L329">
            <v>4734</v>
          </cell>
          <cell r="M329">
            <v>746806</v>
          </cell>
        </row>
        <row r="330">
          <cell r="G330">
            <v>0</v>
          </cell>
          <cell r="H330">
            <v>3993</v>
          </cell>
          <cell r="I330">
            <v>707238</v>
          </cell>
          <cell r="J330">
            <v>0</v>
          </cell>
          <cell r="K330">
            <v>43559</v>
          </cell>
          <cell r="L330">
            <v>3993</v>
          </cell>
          <cell r="M330">
            <v>750799</v>
          </cell>
        </row>
        <row r="331">
          <cell r="G331">
            <v>0</v>
          </cell>
          <cell r="H331">
            <v>3275</v>
          </cell>
          <cell r="I331">
            <v>710513</v>
          </cell>
          <cell r="J331">
            <v>0</v>
          </cell>
          <cell r="K331">
            <v>43559</v>
          </cell>
          <cell r="L331">
            <v>3275</v>
          </cell>
          <cell r="M331">
            <v>754074</v>
          </cell>
        </row>
        <row r="332">
          <cell r="G332">
            <v>0</v>
          </cell>
          <cell r="H332">
            <v>0</v>
          </cell>
          <cell r="I332">
            <v>710513</v>
          </cell>
          <cell r="J332">
            <v>2249</v>
          </cell>
          <cell r="K332">
            <v>45808</v>
          </cell>
          <cell r="L332">
            <v>2249</v>
          </cell>
          <cell r="M332">
            <v>756323</v>
          </cell>
        </row>
        <row r="333">
          <cell r="G333">
            <v>0</v>
          </cell>
          <cell r="H333">
            <v>5436</v>
          </cell>
          <cell r="I333">
            <v>715949</v>
          </cell>
          <cell r="J333">
            <v>0</v>
          </cell>
          <cell r="K333">
            <v>45808</v>
          </cell>
          <cell r="L333">
            <v>5436</v>
          </cell>
          <cell r="M333">
            <v>761759</v>
          </cell>
        </row>
        <row r="334">
          <cell r="G334">
            <v>0</v>
          </cell>
          <cell r="H334">
            <v>4112</v>
          </cell>
          <cell r="I334">
            <v>720061</v>
          </cell>
          <cell r="J334">
            <v>0</v>
          </cell>
          <cell r="K334">
            <v>45808</v>
          </cell>
          <cell r="L334">
            <v>4112</v>
          </cell>
          <cell r="M334">
            <v>765871</v>
          </cell>
        </row>
        <row r="335">
          <cell r="G335">
            <v>0</v>
          </cell>
          <cell r="H335">
            <v>3328</v>
          </cell>
          <cell r="I335">
            <v>723389</v>
          </cell>
          <cell r="J335">
            <v>0</v>
          </cell>
          <cell r="K335">
            <v>45808</v>
          </cell>
          <cell r="L335">
            <v>3328</v>
          </cell>
          <cell r="M335">
            <v>769199</v>
          </cell>
        </row>
        <row r="336">
          <cell r="G336">
            <v>0</v>
          </cell>
          <cell r="H336">
            <v>4068</v>
          </cell>
          <cell r="I336">
            <v>727457</v>
          </cell>
          <cell r="J336">
            <v>0</v>
          </cell>
          <cell r="K336">
            <v>45808</v>
          </cell>
          <cell r="L336">
            <v>4068</v>
          </cell>
          <cell r="M336">
            <v>773267</v>
          </cell>
        </row>
        <row r="337">
          <cell r="G337">
            <v>0</v>
          </cell>
          <cell r="H337">
            <v>6071</v>
          </cell>
          <cell r="I337">
            <v>733528</v>
          </cell>
          <cell r="J337">
            <v>0</v>
          </cell>
          <cell r="K337">
            <v>45808</v>
          </cell>
          <cell r="L337">
            <v>6071</v>
          </cell>
          <cell r="M337">
            <v>779338</v>
          </cell>
        </row>
        <row r="338">
          <cell r="G338">
            <v>0</v>
          </cell>
          <cell r="H338">
            <v>5099</v>
          </cell>
          <cell r="I338">
            <v>738627</v>
          </cell>
          <cell r="J338">
            <v>0</v>
          </cell>
          <cell r="K338">
            <v>45808</v>
          </cell>
          <cell r="L338">
            <v>5099</v>
          </cell>
          <cell r="M338">
            <v>784437</v>
          </cell>
        </row>
        <row r="339">
          <cell r="G339">
            <v>0</v>
          </cell>
          <cell r="H339">
            <v>5284</v>
          </cell>
          <cell r="I339">
            <v>743911</v>
          </cell>
          <cell r="J339">
            <v>0</v>
          </cell>
          <cell r="K339">
            <v>45808</v>
          </cell>
          <cell r="L339">
            <v>5284</v>
          </cell>
          <cell r="M339">
            <v>789721</v>
          </cell>
        </row>
        <row r="340">
          <cell r="G340">
            <v>0</v>
          </cell>
          <cell r="H340">
            <v>5235</v>
          </cell>
          <cell r="I340">
            <v>749146</v>
          </cell>
          <cell r="J340">
            <v>0</v>
          </cell>
          <cell r="K340">
            <v>45808</v>
          </cell>
          <cell r="L340">
            <v>5235</v>
          </cell>
          <cell r="M340">
            <v>794956</v>
          </cell>
        </row>
        <row r="341">
          <cell r="G341">
            <v>0</v>
          </cell>
          <cell r="H341">
            <v>4850</v>
          </cell>
          <cell r="I341">
            <v>753996</v>
          </cell>
          <cell r="J341">
            <v>0</v>
          </cell>
          <cell r="K341">
            <v>45808</v>
          </cell>
          <cell r="L341">
            <v>4850</v>
          </cell>
          <cell r="M341">
            <v>799806</v>
          </cell>
        </row>
        <row r="342">
          <cell r="G342">
            <v>0</v>
          </cell>
          <cell r="H342">
            <v>6223</v>
          </cell>
          <cell r="I342">
            <v>760219</v>
          </cell>
          <cell r="J342">
            <v>0</v>
          </cell>
          <cell r="K342">
            <v>45808</v>
          </cell>
          <cell r="L342">
            <v>6223</v>
          </cell>
          <cell r="M342">
            <v>806029</v>
          </cell>
        </row>
        <row r="343">
          <cell r="G343">
            <v>0</v>
          </cell>
          <cell r="H343">
            <v>5954</v>
          </cell>
          <cell r="I343">
            <v>766173</v>
          </cell>
          <cell r="J343">
            <v>0</v>
          </cell>
          <cell r="K343">
            <v>45808</v>
          </cell>
          <cell r="L343">
            <v>5954</v>
          </cell>
          <cell r="M343">
            <v>811983</v>
          </cell>
        </row>
        <row r="344">
          <cell r="G344">
            <v>0</v>
          </cell>
          <cell r="H344">
            <v>5326</v>
          </cell>
          <cell r="I344">
            <v>771499</v>
          </cell>
          <cell r="J344">
            <v>0</v>
          </cell>
          <cell r="K344">
            <v>45808</v>
          </cell>
          <cell r="L344">
            <v>5326</v>
          </cell>
          <cell r="M344">
            <v>817309</v>
          </cell>
        </row>
        <row r="345">
          <cell r="G345">
            <v>0</v>
          </cell>
          <cell r="H345">
            <v>4436</v>
          </cell>
          <cell r="I345">
            <v>775935</v>
          </cell>
          <cell r="J345">
            <v>0</v>
          </cell>
          <cell r="K345">
            <v>45808</v>
          </cell>
          <cell r="L345">
            <v>4436</v>
          </cell>
          <cell r="M345">
            <v>821745</v>
          </cell>
        </row>
        <row r="346">
          <cell r="G346">
            <v>0</v>
          </cell>
          <cell r="H346">
            <v>3287</v>
          </cell>
          <cell r="I346">
            <v>779222</v>
          </cell>
          <cell r="J346">
            <v>0</v>
          </cell>
          <cell r="K346">
            <v>45808</v>
          </cell>
          <cell r="L346">
            <v>3287</v>
          </cell>
          <cell r="M346">
            <v>825032</v>
          </cell>
        </row>
        <row r="347">
          <cell r="G347">
            <v>0</v>
          </cell>
          <cell r="H347">
            <v>3585</v>
          </cell>
          <cell r="I347">
            <v>782807</v>
          </cell>
          <cell r="J347">
            <v>0</v>
          </cell>
          <cell r="K347">
            <v>45808</v>
          </cell>
          <cell r="L347">
            <v>3585</v>
          </cell>
          <cell r="M347">
            <v>828617</v>
          </cell>
        </row>
        <row r="348">
          <cell r="G348">
            <v>0</v>
          </cell>
          <cell r="H348">
            <v>5362</v>
          </cell>
          <cell r="I348">
            <v>788169</v>
          </cell>
          <cell r="J348">
            <v>0</v>
          </cell>
          <cell r="K348">
            <v>45808</v>
          </cell>
          <cell r="L348">
            <v>5362</v>
          </cell>
          <cell r="M348">
            <v>833979</v>
          </cell>
        </row>
        <row r="349">
          <cell r="G349">
            <v>0</v>
          </cell>
          <cell r="H349">
            <v>6312</v>
          </cell>
          <cell r="I349">
            <v>794481</v>
          </cell>
          <cell r="J349">
            <v>0</v>
          </cell>
          <cell r="K349">
            <v>45808</v>
          </cell>
          <cell r="L349">
            <v>6312</v>
          </cell>
          <cell r="M349">
            <v>840291</v>
          </cell>
        </row>
        <row r="350">
          <cell r="G350">
            <v>0</v>
          </cell>
          <cell r="H350">
            <v>3706</v>
          </cell>
          <cell r="I350">
            <v>798187</v>
          </cell>
          <cell r="J350">
            <v>0</v>
          </cell>
          <cell r="K350">
            <v>45808</v>
          </cell>
          <cell r="L350">
            <v>3706</v>
          </cell>
          <cell r="M350">
            <v>843997</v>
          </cell>
        </row>
        <row r="351">
          <cell r="G351">
            <v>0</v>
          </cell>
          <cell r="H351">
            <v>1946</v>
          </cell>
          <cell r="I351">
            <v>800133</v>
          </cell>
          <cell r="J351">
            <v>0</v>
          </cell>
          <cell r="K351">
            <v>45808</v>
          </cell>
          <cell r="L351">
            <v>1946</v>
          </cell>
          <cell r="M351">
            <v>845943</v>
          </cell>
        </row>
        <row r="352">
          <cell r="G352">
            <v>0</v>
          </cell>
          <cell r="H352">
            <v>4953</v>
          </cell>
          <cell r="I352">
            <v>805086</v>
          </cell>
          <cell r="J352">
            <v>0</v>
          </cell>
          <cell r="K352">
            <v>45808</v>
          </cell>
          <cell r="L352">
            <v>4953</v>
          </cell>
          <cell r="M352">
            <v>850896</v>
          </cell>
        </row>
        <row r="353">
          <cell r="G353">
            <v>0</v>
          </cell>
          <cell r="H353">
            <v>4539</v>
          </cell>
          <cell r="I353">
            <v>809625</v>
          </cell>
          <cell r="J353">
            <v>0</v>
          </cell>
          <cell r="K353">
            <v>45808</v>
          </cell>
          <cell r="L353">
            <v>4539</v>
          </cell>
          <cell r="M353">
            <v>855435</v>
          </cell>
        </row>
        <row r="354">
          <cell r="G354">
            <v>0</v>
          </cell>
          <cell r="H354">
            <v>3542</v>
          </cell>
          <cell r="I354">
            <v>813167</v>
          </cell>
          <cell r="J354">
            <v>0</v>
          </cell>
          <cell r="K354">
            <v>45808</v>
          </cell>
          <cell r="L354">
            <v>3542</v>
          </cell>
          <cell r="M354">
            <v>858977</v>
          </cell>
        </row>
        <row r="355">
          <cell r="G355">
            <v>0</v>
          </cell>
          <cell r="H355">
            <v>4763</v>
          </cell>
          <cell r="I355">
            <v>817930</v>
          </cell>
          <cell r="J355">
            <v>0</v>
          </cell>
          <cell r="K355">
            <v>45808</v>
          </cell>
          <cell r="L355">
            <v>4763</v>
          </cell>
          <cell r="M355">
            <v>863740</v>
          </cell>
        </row>
        <row r="356">
          <cell r="G356">
            <v>0</v>
          </cell>
          <cell r="H356">
            <v>3291</v>
          </cell>
          <cell r="I356">
            <v>821221</v>
          </cell>
          <cell r="J356">
            <v>0</v>
          </cell>
          <cell r="K356">
            <v>45808</v>
          </cell>
          <cell r="L356">
            <v>3291</v>
          </cell>
          <cell r="M356">
            <v>867031</v>
          </cell>
        </row>
        <row r="357">
          <cell r="G357">
            <v>0</v>
          </cell>
          <cell r="H357">
            <v>6246</v>
          </cell>
          <cell r="I357">
            <v>827467</v>
          </cell>
          <cell r="J357">
            <v>0</v>
          </cell>
          <cell r="K357">
            <v>45808</v>
          </cell>
          <cell r="L357">
            <v>6246</v>
          </cell>
          <cell r="M357">
            <v>873277</v>
          </cell>
        </row>
        <row r="358">
          <cell r="G358">
            <v>0</v>
          </cell>
          <cell r="H358">
            <v>4049</v>
          </cell>
          <cell r="I358">
            <v>831516</v>
          </cell>
          <cell r="J358">
            <v>0</v>
          </cell>
          <cell r="K358">
            <v>45808</v>
          </cell>
          <cell r="L358">
            <v>4049</v>
          </cell>
          <cell r="M358">
            <v>877326</v>
          </cell>
        </row>
        <row r="359">
          <cell r="G359">
            <v>0</v>
          </cell>
          <cell r="H359">
            <v>0</v>
          </cell>
          <cell r="I359">
            <v>831516</v>
          </cell>
          <cell r="J359">
            <v>5683</v>
          </cell>
          <cell r="K359">
            <v>51491</v>
          </cell>
          <cell r="L359">
            <v>5683</v>
          </cell>
          <cell r="M359">
            <v>883009</v>
          </cell>
        </row>
        <row r="360">
          <cell r="G360">
            <v>0</v>
          </cell>
          <cell r="H360">
            <v>7122</v>
          </cell>
          <cell r="I360">
            <v>838638</v>
          </cell>
          <cell r="J360">
            <v>0</v>
          </cell>
          <cell r="K360">
            <v>51491</v>
          </cell>
          <cell r="L360">
            <v>7122</v>
          </cell>
          <cell r="M360">
            <v>890131</v>
          </cell>
        </row>
        <row r="361">
          <cell r="G361">
            <v>0</v>
          </cell>
          <cell r="H361">
            <v>4668</v>
          </cell>
          <cell r="I361">
            <v>843306</v>
          </cell>
          <cell r="J361">
            <v>0</v>
          </cell>
          <cell r="K361">
            <v>51491</v>
          </cell>
          <cell r="L361">
            <v>4668</v>
          </cell>
          <cell r="M361">
            <v>894799</v>
          </cell>
        </row>
        <row r="362">
          <cell r="G362">
            <v>0</v>
          </cell>
          <cell r="H362">
            <v>0</v>
          </cell>
          <cell r="I362">
            <v>843306</v>
          </cell>
          <cell r="J362">
            <v>6847</v>
          </cell>
          <cell r="K362">
            <v>58338</v>
          </cell>
          <cell r="L362">
            <v>6847</v>
          </cell>
          <cell r="M362">
            <v>901646</v>
          </cell>
        </row>
        <row r="363">
          <cell r="G363">
            <v>0</v>
          </cell>
          <cell r="H363">
            <v>0</v>
          </cell>
          <cell r="I363">
            <v>843306</v>
          </cell>
          <cell r="J363">
            <v>6148</v>
          </cell>
          <cell r="K363">
            <v>64486</v>
          </cell>
          <cell r="L363">
            <v>6148</v>
          </cell>
          <cell r="M363">
            <v>907794</v>
          </cell>
        </row>
        <row r="364">
          <cell r="G364">
            <v>0</v>
          </cell>
          <cell r="H364">
            <v>4447</v>
          </cell>
          <cell r="I364">
            <v>847753</v>
          </cell>
          <cell r="J364">
            <v>0</v>
          </cell>
          <cell r="K364">
            <v>64486</v>
          </cell>
          <cell r="L364">
            <v>4447</v>
          </cell>
          <cell r="M364">
            <v>912241</v>
          </cell>
        </row>
        <row r="365">
          <cell r="G365">
            <v>0</v>
          </cell>
          <cell r="H365">
            <v>6760</v>
          </cell>
          <cell r="I365">
            <v>854513</v>
          </cell>
          <cell r="J365">
            <v>0</v>
          </cell>
          <cell r="K365">
            <v>64486</v>
          </cell>
          <cell r="L365">
            <v>6760</v>
          </cell>
          <cell r="M365">
            <v>919001</v>
          </cell>
        </row>
        <row r="366">
          <cell r="G366">
            <v>0</v>
          </cell>
          <cell r="H366">
            <v>0</v>
          </cell>
          <cell r="I366">
            <v>854513</v>
          </cell>
          <cell r="J366">
            <v>6695</v>
          </cell>
          <cell r="K366">
            <v>71181</v>
          </cell>
          <cell r="L366">
            <v>6695</v>
          </cell>
          <cell r="M366">
            <v>925696</v>
          </cell>
        </row>
        <row r="367">
          <cell r="G367">
            <v>0</v>
          </cell>
          <cell r="H367">
            <v>138</v>
          </cell>
          <cell r="I367">
            <v>854651</v>
          </cell>
          <cell r="J367">
            <v>0</v>
          </cell>
          <cell r="K367">
            <v>71181</v>
          </cell>
          <cell r="L367">
            <v>138</v>
          </cell>
          <cell r="M367">
            <v>925834</v>
          </cell>
        </row>
        <row r="368">
          <cell r="G368">
            <v>0</v>
          </cell>
          <cell r="H368">
            <v>0</v>
          </cell>
          <cell r="I368">
            <v>854651</v>
          </cell>
          <cell r="J368">
            <v>416</v>
          </cell>
          <cell r="K368">
            <v>71597</v>
          </cell>
          <cell r="L368">
            <v>416</v>
          </cell>
          <cell r="M368">
            <v>926250</v>
          </cell>
        </row>
        <row r="369">
          <cell r="G369">
            <v>0</v>
          </cell>
          <cell r="H369">
            <v>0</v>
          </cell>
          <cell r="I369">
            <v>854651</v>
          </cell>
          <cell r="J369">
            <v>2260</v>
          </cell>
          <cell r="K369">
            <v>73857</v>
          </cell>
          <cell r="L369">
            <v>2260</v>
          </cell>
          <cell r="M369">
            <v>928510</v>
          </cell>
        </row>
        <row r="370">
          <cell r="G370">
            <v>0</v>
          </cell>
          <cell r="H370">
            <v>2276</v>
          </cell>
          <cell r="I370">
            <v>856927</v>
          </cell>
          <cell r="J370">
            <v>0</v>
          </cell>
          <cell r="K370">
            <v>73857</v>
          </cell>
          <cell r="L370">
            <v>2276</v>
          </cell>
          <cell r="M370">
            <v>930786</v>
          </cell>
        </row>
        <row r="371">
          <cell r="G371">
            <v>0</v>
          </cell>
          <cell r="H371">
            <v>842</v>
          </cell>
          <cell r="I371">
            <v>857769</v>
          </cell>
          <cell r="J371">
            <v>0</v>
          </cell>
          <cell r="K371">
            <v>73857</v>
          </cell>
          <cell r="L371">
            <v>842</v>
          </cell>
          <cell r="M371">
            <v>931628</v>
          </cell>
        </row>
        <row r="372">
          <cell r="G372">
            <v>0</v>
          </cell>
          <cell r="H372">
            <v>0</v>
          </cell>
          <cell r="I372">
            <v>857769</v>
          </cell>
          <cell r="J372">
            <v>577</v>
          </cell>
          <cell r="K372">
            <v>74434</v>
          </cell>
          <cell r="L372">
            <v>577</v>
          </cell>
          <cell r="M372">
            <v>932205</v>
          </cell>
        </row>
        <row r="373">
          <cell r="G373">
            <v>0</v>
          </cell>
          <cell r="H373">
            <v>1629</v>
          </cell>
          <cell r="I373">
            <v>859398</v>
          </cell>
          <cell r="J373">
            <v>0</v>
          </cell>
          <cell r="K373">
            <v>74434</v>
          </cell>
          <cell r="L373">
            <v>1629</v>
          </cell>
          <cell r="M373">
            <v>933834</v>
          </cell>
        </row>
        <row r="374">
          <cell r="G374">
            <v>0</v>
          </cell>
          <cell r="H374">
            <v>833</v>
          </cell>
          <cell r="I374">
            <v>860231</v>
          </cell>
          <cell r="J374">
            <v>0</v>
          </cell>
          <cell r="K374">
            <v>74434</v>
          </cell>
          <cell r="L374">
            <v>833</v>
          </cell>
          <cell r="M374">
            <v>934667</v>
          </cell>
        </row>
        <row r="375">
          <cell r="G375">
            <v>0</v>
          </cell>
          <cell r="H375">
            <v>375</v>
          </cell>
          <cell r="I375">
            <v>860606</v>
          </cell>
          <cell r="J375">
            <v>0</v>
          </cell>
          <cell r="K375">
            <v>74434</v>
          </cell>
          <cell r="L375">
            <v>375</v>
          </cell>
          <cell r="M375">
            <v>935042</v>
          </cell>
        </row>
        <row r="376">
          <cell r="G376">
            <v>0</v>
          </cell>
          <cell r="H376">
            <v>543</v>
          </cell>
          <cell r="I376">
            <v>861149</v>
          </cell>
          <cell r="J376">
            <v>0</v>
          </cell>
          <cell r="K376">
            <v>74434</v>
          </cell>
          <cell r="L376">
            <v>543</v>
          </cell>
          <cell r="M376">
            <v>935585</v>
          </cell>
        </row>
        <row r="377">
          <cell r="G377">
            <v>0</v>
          </cell>
          <cell r="H377">
            <v>157</v>
          </cell>
          <cell r="I377">
            <v>861306</v>
          </cell>
          <cell r="J377">
            <v>0</v>
          </cell>
          <cell r="K377">
            <v>74434</v>
          </cell>
          <cell r="L377">
            <v>157</v>
          </cell>
          <cell r="M377">
            <v>935742</v>
          </cell>
        </row>
        <row r="378">
          <cell r="G378">
            <v>0</v>
          </cell>
          <cell r="H378">
            <v>352</v>
          </cell>
          <cell r="I378">
            <v>861658</v>
          </cell>
          <cell r="J378">
            <v>0</v>
          </cell>
          <cell r="K378">
            <v>74434</v>
          </cell>
          <cell r="L378">
            <v>352</v>
          </cell>
          <cell r="M378">
            <v>936094</v>
          </cell>
        </row>
        <row r="379">
          <cell r="G379">
            <v>0</v>
          </cell>
          <cell r="H379">
            <v>428</v>
          </cell>
          <cell r="I379">
            <v>862086</v>
          </cell>
          <cell r="J379">
            <v>0</v>
          </cell>
          <cell r="K379">
            <v>74434</v>
          </cell>
          <cell r="L379">
            <v>428</v>
          </cell>
          <cell r="M379">
            <v>936522</v>
          </cell>
        </row>
        <row r="380">
          <cell r="G380">
            <v>0</v>
          </cell>
          <cell r="H380">
            <v>151</v>
          </cell>
          <cell r="I380">
            <v>862237</v>
          </cell>
          <cell r="J380">
            <v>0</v>
          </cell>
          <cell r="K380">
            <v>74434</v>
          </cell>
          <cell r="L380">
            <v>151</v>
          </cell>
          <cell r="M380">
            <v>936673</v>
          </cell>
        </row>
        <row r="381">
          <cell r="G381">
            <v>0</v>
          </cell>
          <cell r="H381">
            <v>0</v>
          </cell>
          <cell r="I381">
            <v>862237</v>
          </cell>
          <cell r="J381">
            <v>124</v>
          </cell>
          <cell r="K381">
            <v>74558</v>
          </cell>
          <cell r="L381">
            <v>124</v>
          </cell>
          <cell r="M381">
            <v>936797</v>
          </cell>
        </row>
        <row r="382">
          <cell r="G382">
            <v>0</v>
          </cell>
          <cell r="H382">
            <v>0</v>
          </cell>
          <cell r="I382">
            <v>862237</v>
          </cell>
          <cell r="J382">
            <v>330</v>
          </cell>
          <cell r="K382">
            <v>74888</v>
          </cell>
          <cell r="L382">
            <v>330</v>
          </cell>
          <cell r="M382">
            <v>937127</v>
          </cell>
        </row>
        <row r="383">
          <cell r="G383">
            <v>0</v>
          </cell>
          <cell r="H383">
            <v>116</v>
          </cell>
          <cell r="I383">
            <v>862353</v>
          </cell>
          <cell r="J383">
            <v>0</v>
          </cell>
          <cell r="K383">
            <v>74888</v>
          </cell>
          <cell r="L383">
            <v>116</v>
          </cell>
          <cell r="M383">
            <v>937243</v>
          </cell>
        </row>
        <row r="384">
          <cell r="G384">
            <v>0</v>
          </cell>
          <cell r="H384">
            <v>0</v>
          </cell>
          <cell r="I384">
            <v>862353</v>
          </cell>
          <cell r="J384">
            <v>153</v>
          </cell>
          <cell r="K384">
            <v>75041</v>
          </cell>
          <cell r="L384">
            <v>153</v>
          </cell>
          <cell r="M384">
            <v>937396</v>
          </cell>
        </row>
        <row r="385">
          <cell r="G385">
            <v>0</v>
          </cell>
          <cell r="H385">
            <v>0</v>
          </cell>
          <cell r="I385">
            <v>862353</v>
          </cell>
          <cell r="J385">
            <v>356</v>
          </cell>
          <cell r="K385">
            <v>75397</v>
          </cell>
          <cell r="L385">
            <v>356</v>
          </cell>
          <cell r="M385">
            <v>937752</v>
          </cell>
        </row>
        <row r="386">
          <cell r="G386">
            <v>0</v>
          </cell>
          <cell r="H386">
            <v>12</v>
          </cell>
          <cell r="I386">
            <v>862365</v>
          </cell>
          <cell r="J386">
            <v>0</v>
          </cell>
          <cell r="K386">
            <v>75397</v>
          </cell>
          <cell r="L386">
            <v>12</v>
          </cell>
          <cell r="M386">
            <v>937764</v>
          </cell>
        </row>
        <row r="387">
          <cell r="G387">
            <v>0</v>
          </cell>
          <cell r="H387">
            <v>0</v>
          </cell>
          <cell r="I387">
            <v>862365</v>
          </cell>
          <cell r="J387">
            <v>143</v>
          </cell>
          <cell r="K387">
            <v>75540</v>
          </cell>
          <cell r="L387">
            <v>143</v>
          </cell>
          <cell r="M387">
            <v>937907</v>
          </cell>
        </row>
        <row r="388">
          <cell r="G388">
            <v>0</v>
          </cell>
          <cell r="H388">
            <v>186</v>
          </cell>
          <cell r="I388">
            <v>862551</v>
          </cell>
          <cell r="J388">
            <v>0</v>
          </cell>
          <cell r="K388">
            <v>75540</v>
          </cell>
          <cell r="L388">
            <v>186</v>
          </cell>
          <cell r="M388">
            <v>938093</v>
          </cell>
        </row>
        <row r="389">
          <cell r="G389">
            <v>0</v>
          </cell>
          <cell r="H389">
            <v>0</v>
          </cell>
          <cell r="I389">
            <v>862551</v>
          </cell>
          <cell r="J389">
            <v>206</v>
          </cell>
          <cell r="K389">
            <v>75746</v>
          </cell>
          <cell r="L389">
            <v>206</v>
          </cell>
          <cell r="M389">
            <v>938299</v>
          </cell>
        </row>
        <row r="390">
          <cell r="G390">
            <v>0</v>
          </cell>
          <cell r="H390">
            <v>107</v>
          </cell>
          <cell r="I390">
            <v>862658</v>
          </cell>
          <cell r="J390">
            <v>0</v>
          </cell>
          <cell r="K390">
            <v>75746</v>
          </cell>
          <cell r="L390">
            <v>107</v>
          </cell>
          <cell r="M390">
            <v>938406</v>
          </cell>
        </row>
        <row r="391">
          <cell r="G391">
            <v>0</v>
          </cell>
          <cell r="H391">
            <v>10</v>
          </cell>
          <cell r="I391">
            <v>862668</v>
          </cell>
          <cell r="J391">
            <v>0</v>
          </cell>
          <cell r="K391">
            <v>75746</v>
          </cell>
          <cell r="L391">
            <v>10</v>
          </cell>
          <cell r="M391">
            <v>938416</v>
          </cell>
        </row>
        <row r="392">
          <cell r="G392">
            <v>0</v>
          </cell>
          <cell r="H392">
            <v>2</v>
          </cell>
          <cell r="I392">
            <v>862670</v>
          </cell>
          <cell r="J392">
            <v>0</v>
          </cell>
          <cell r="K392">
            <v>75746</v>
          </cell>
          <cell r="L392">
            <v>2</v>
          </cell>
          <cell r="M392">
            <v>938418</v>
          </cell>
        </row>
        <row r="393">
          <cell r="G393">
            <v>0</v>
          </cell>
          <cell r="H393">
            <v>98</v>
          </cell>
          <cell r="I393">
            <v>862768</v>
          </cell>
          <cell r="J393">
            <v>0</v>
          </cell>
          <cell r="K393">
            <v>75746</v>
          </cell>
          <cell r="L393">
            <v>98</v>
          </cell>
          <cell r="M393">
            <v>938516</v>
          </cell>
        </row>
        <row r="394">
          <cell r="G394">
            <v>0</v>
          </cell>
          <cell r="H394">
            <v>32</v>
          </cell>
          <cell r="I394">
            <v>862800</v>
          </cell>
          <cell r="J394">
            <v>0</v>
          </cell>
          <cell r="K394">
            <v>75746</v>
          </cell>
          <cell r="L394">
            <v>32</v>
          </cell>
          <cell r="M394">
            <v>938548</v>
          </cell>
        </row>
        <row r="395">
          <cell r="G395">
            <v>0</v>
          </cell>
          <cell r="H395">
            <v>30</v>
          </cell>
          <cell r="I395">
            <v>862830</v>
          </cell>
          <cell r="J395">
            <v>0</v>
          </cell>
          <cell r="K395">
            <v>75746</v>
          </cell>
          <cell r="L395">
            <v>30</v>
          </cell>
          <cell r="M395">
            <v>938578</v>
          </cell>
        </row>
        <row r="396">
          <cell r="G396">
            <v>0</v>
          </cell>
          <cell r="H396">
            <v>6</v>
          </cell>
          <cell r="I396">
            <v>862836</v>
          </cell>
          <cell r="J396">
            <v>0</v>
          </cell>
          <cell r="K396">
            <v>75746</v>
          </cell>
          <cell r="L396">
            <v>6</v>
          </cell>
          <cell r="M396">
            <v>938584</v>
          </cell>
        </row>
        <row r="397">
          <cell r="G397">
            <v>0</v>
          </cell>
          <cell r="H397">
            <v>0</v>
          </cell>
          <cell r="I397">
            <v>862836</v>
          </cell>
          <cell r="J397">
            <v>204</v>
          </cell>
          <cell r="K397">
            <v>75950</v>
          </cell>
          <cell r="L397">
            <v>204</v>
          </cell>
          <cell r="M397">
            <v>938788</v>
          </cell>
        </row>
        <row r="398">
          <cell r="G398">
            <v>0</v>
          </cell>
          <cell r="H398">
            <v>0</v>
          </cell>
          <cell r="I398">
            <v>862836</v>
          </cell>
          <cell r="J398">
            <v>89</v>
          </cell>
          <cell r="K398">
            <v>76039</v>
          </cell>
          <cell r="L398">
            <v>89</v>
          </cell>
          <cell r="M398">
            <v>938877</v>
          </cell>
        </row>
        <row r="399">
          <cell r="G399">
            <v>0</v>
          </cell>
          <cell r="H399">
            <v>0</v>
          </cell>
          <cell r="I399">
            <v>862836</v>
          </cell>
          <cell r="J399">
            <v>89</v>
          </cell>
          <cell r="K399">
            <v>76128</v>
          </cell>
          <cell r="L399">
            <v>89</v>
          </cell>
          <cell r="M399">
            <v>938966</v>
          </cell>
        </row>
        <row r="400">
          <cell r="G400">
            <v>0</v>
          </cell>
          <cell r="H400">
            <v>62</v>
          </cell>
          <cell r="I400">
            <v>862898</v>
          </cell>
          <cell r="J400">
            <v>0</v>
          </cell>
          <cell r="K400">
            <v>76128</v>
          </cell>
          <cell r="L400">
            <v>62</v>
          </cell>
          <cell r="M400">
            <v>939028</v>
          </cell>
        </row>
        <row r="401">
          <cell r="G401">
            <v>0</v>
          </cell>
          <cell r="H401">
            <v>0</v>
          </cell>
          <cell r="I401">
            <v>862898</v>
          </cell>
          <cell r="J401">
            <v>181</v>
          </cell>
          <cell r="K401">
            <v>76309</v>
          </cell>
          <cell r="L401">
            <v>181</v>
          </cell>
          <cell r="M401">
            <v>939209</v>
          </cell>
        </row>
        <row r="402">
          <cell r="G402">
            <v>0</v>
          </cell>
          <cell r="H402">
            <v>26</v>
          </cell>
          <cell r="I402">
            <v>862924</v>
          </cell>
          <cell r="J402">
            <v>0</v>
          </cell>
          <cell r="K402">
            <v>76309</v>
          </cell>
          <cell r="L402">
            <v>26</v>
          </cell>
          <cell r="M402">
            <v>939235</v>
          </cell>
        </row>
        <row r="403">
          <cell r="G403">
            <v>0</v>
          </cell>
          <cell r="H403">
            <v>87</v>
          </cell>
          <cell r="I403">
            <v>863011</v>
          </cell>
          <cell r="J403">
            <v>0</v>
          </cell>
          <cell r="K403">
            <v>76309</v>
          </cell>
          <cell r="L403">
            <v>87</v>
          </cell>
          <cell r="M403">
            <v>939322</v>
          </cell>
        </row>
        <row r="404">
          <cell r="G404">
            <v>0</v>
          </cell>
          <cell r="H404">
            <v>0</v>
          </cell>
          <cell r="I404">
            <v>863011</v>
          </cell>
          <cell r="J404">
            <v>205</v>
          </cell>
          <cell r="K404">
            <v>76514</v>
          </cell>
          <cell r="L404">
            <v>205</v>
          </cell>
          <cell r="M404">
            <v>939527</v>
          </cell>
        </row>
        <row r="405">
          <cell r="G405">
            <v>0</v>
          </cell>
          <cell r="H405">
            <v>113</v>
          </cell>
          <cell r="I405">
            <v>863124</v>
          </cell>
          <cell r="J405">
            <v>0</v>
          </cell>
          <cell r="K405">
            <v>76514</v>
          </cell>
          <cell r="L405">
            <v>113</v>
          </cell>
          <cell r="M405">
            <v>939640</v>
          </cell>
        </row>
        <row r="406">
          <cell r="G406">
            <v>0</v>
          </cell>
          <cell r="H406">
            <v>56</v>
          </cell>
          <cell r="I406">
            <v>863180</v>
          </cell>
          <cell r="J406">
            <v>0</v>
          </cell>
          <cell r="K406">
            <v>76514</v>
          </cell>
          <cell r="L406">
            <v>56</v>
          </cell>
          <cell r="M406">
            <v>939696</v>
          </cell>
        </row>
        <row r="407">
          <cell r="G407">
            <v>0</v>
          </cell>
          <cell r="H407">
            <v>105</v>
          </cell>
          <cell r="I407">
            <v>863285</v>
          </cell>
          <cell r="J407">
            <v>0</v>
          </cell>
          <cell r="K407">
            <v>76514</v>
          </cell>
          <cell r="L407">
            <v>105</v>
          </cell>
          <cell r="M407">
            <v>939801</v>
          </cell>
        </row>
        <row r="408">
          <cell r="G408">
            <v>0</v>
          </cell>
          <cell r="H408">
            <v>37</v>
          </cell>
          <cell r="I408">
            <v>863322</v>
          </cell>
          <cell r="J408">
            <v>0</v>
          </cell>
          <cell r="K408">
            <v>76514</v>
          </cell>
          <cell r="L408">
            <v>37</v>
          </cell>
          <cell r="M408">
            <v>939838</v>
          </cell>
        </row>
        <row r="409">
          <cell r="G409">
            <v>0</v>
          </cell>
          <cell r="H409">
            <v>3</v>
          </cell>
          <cell r="I409">
            <v>863325</v>
          </cell>
          <cell r="J409">
            <v>0</v>
          </cell>
          <cell r="K409">
            <v>76514</v>
          </cell>
          <cell r="L409">
            <v>3</v>
          </cell>
          <cell r="M409">
            <v>939841</v>
          </cell>
        </row>
        <row r="410">
          <cell r="G410">
            <v>0</v>
          </cell>
          <cell r="H410">
            <v>12</v>
          </cell>
          <cell r="I410">
            <v>863337</v>
          </cell>
          <cell r="J410">
            <v>0</v>
          </cell>
          <cell r="K410">
            <v>76514</v>
          </cell>
          <cell r="L410">
            <v>12</v>
          </cell>
          <cell r="M410">
            <v>939853</v>
          </cell>
        </row>
        <row r="411">
          <cell r="G411">
            <v>0</v>
          </cell>
          <cell r="H411">
            <v>129</v>
          </cell>
          <cell r="I411">
            <v>863466</v>
          </cell>
          <cell r="J411">
            <v>0</v>
          </cell>
          <cell r="K411">
            <v>76514</v>
          </cell>
          <cell r="L411">
            <v>129</v>
          </cell>
          <cell r="M411">
            <v>939982</v>
          </cell>
        </row>
        <row r="412">
          <cell r="G412">
            <v>0</v>
          </cell>
          <cell r="H412">
            <v>50</v>
          </cell>
          <cell r="I412">
            <v>863516</v>
          </cell>
          <cell r="J412">
            <v>0</v>
          </cell>
          <cell r="K412">
            <v>76514</v>
          </cell>
          <cell r="L412">
            <v>50</v>
          </cell>
          <cell r="M412">
            <v>940032</v>
          </cell>
        </row>
        <row r="413">
          <cell r="G413">
            <v>0</v>
          </cell>
          <cell r="H413">
            <v>41</v>
          </cell>
          <cell r="I413">
            <v>863557</v>
          </cell>
          <cell r="J413">
            <v>0</v>
          </cell>
          <cell r="K413">
            <v>76514</v>
          </cell>
          <cell r="L413">
            <v>41</v>
          </cell>
          <cell r="M413">
            <v>940073</v>
          </cell>
        </row>
        <row r="414">
          <cell r="G414">
            <v>0</v>
          </cell>
          <cell r="H414">
            <v>41</v>
          </cell>
          <cell r="I414">
            <v>863598</v>
          </cell>
          <cell r="J414">
            <v>0</v>
          </cell>
          <cell r="K414">
            <v>76514</v>
          </cell>
          <cell r="L414">
            <v>41</v>
          </cell>
          <cell r="M414">
            <v>940114</v>
          </cell>
        </row>
        <row r="415">
          <cell r="G415">
            <v>0</v>
          </cell>
          <cell r="H415">
            <v>36</v>
          </cell>
          <cell r="I415">
            <v>863634</v>
          </cell>
          <cell r="J415">
            <v>0</v>
          </cell>
          <cell r="K415">
            <v>76514</v>
          </cell>
          <cell r="L415">
            <v>36</v>
          </cell>
          <cell r="M415">
            <v>940150</v>
          </cell>
        </row>
        <row r="416">
          <cell r="G416">
            <v>0</v>
          </cell>
          <cell r="H416">
            <v>31</v>
          </cell>
          <cell r="I416">
            <v>863665</v>
          </cell>
          <cell r="J416">
            <v>0</v>
          </cell>
          <cell r="K416">
            <v>76514</v>
          </cell>
          <cell r="L416">
            <v>31</v>
          </cell>
          <cell r="M416">
            <v>940181</v>
          </cell>
        </row>
        <row r="417">
          <cell r="G417">
            <v>0</v>
          </cell>
          <cell r="H417">
            <v>32</v>
          </cell>
          <cell r="I417">
            <v>863697</v>
          </cell>
          <cell r="J417">
            <v>0</v>
          </cell>
          <cell r="K417">
            <v>76514</v>
          </cell>
          <cell r="L417">
            <v>32</v>
          </cell>
          <cell r="M417">
            <v>940213</v>
          </cell>
        </row>
        <row r="418">
          <cell r="G418">
            <v>0</v>
          </cell>
          <cell r="H418">
            <v>46</v>
          </cell>
          <cell r="I418">
            <v>863743</v>
          </cell>
          <cell r="J418">
            <v>0</v>
          </cell>
          <cell r="K418">
            <v>76514</v>
          </cell>
          <cell r="L418">
            <v>46</v>
          </cell>
          <cell r="M418">
            <v>940259</v>
          </cell>
        </row>
        <row r="419">
          <cell r="G419">
            <v>0</v>
          </cell>
          <cell r="H419">
            <v>65</v>
          </cell>
          <cell r="I419">
            <v>863808</v>
          </cell>
          <cell r="J419">
            <v>0</v>
          </cell>
          <cell r="K419">
            <v>76514</v>
          </cell>
          <cell r="L419">
            <v>65</v>
          </cell>
          <cell r="M419">
            <v>940324</v>
          </cell>
        </row>
        <row r="420">
          <cell r="G420">
            <v>0</v>
          </cell>
          <cell r="H420">
            <v>97</v>
          </cell>
          <cell r="I420">
            <v>863905</v>
          </cell>
          <cell r="J420">
            <v>0</v>
          </cell>
          <cell r="K420">
            <v>76514</v>
          </cell>
          <cell r="L420">
            <v>97</v>
          </cell>
          <cell r="M420">
            <v>940421</v>
          </cell>
        </row>
        <row r="421">
          <cell r="G421">
            <v>0</v>
          </cell>
          <cell r="H421">
            <v>44</v>
          </cell>
          <cell r="I421">
            <v>863949</v>
          </cell>
          <cell r="J421">
            <v>0</v>
          </cell>
          <cell r="K421">
            <v>76514</v>
          </cell>
          <cell r="L421">
            <v>44</v>
          </cell>
          <cell r="M421">
            <v>940465</v>
          </cell>
        </row>
        <row r="422">
          <cell r="G422">
            <v>0</v>
          </cell>
          <cell r="H422">
            <v>34</v>
          </cell>
          <cell r="I422">
            <v>863983</v>
          </cell>
          <cell r="J422">
            <v>0</v>
          </cell>
          <cell r="K422">
            <v>76514</v>
          </cell>
          <cell r="L422">
            <v>34</v>
          </cell>
          <cell r="M422">
            <v>940499</v>
          </cell>
        </row>
        <row r="423">
          <cell r="G423">
            <v>0</v>
          </cell>
          <cell r="H423">
            <v>20</v>
          </cell>
          <cell r="I423">
            <v>864003</v>
          </cell>
          <cell r="J423">
            <v>0</v>
          </cell>
          <cell r="K423">
            <v>76514</v>
          </cell>
          <cell r="L423">
            <v>20</v>
          </cell>
          <cell r="M423">
            <v>940519</v>
          </cell>
        </row>
        <row r="424">
          <cell r="G424">
            <v>0</v>
          </cell>
          <cell r="H424">
            <v>85</v>
          </cell>
          <cell r="I424">
            <v>864088</v>
          </cell>
          <cell r="J424">
            <v>0</v>
          </cell>
          <cell r="K424">
            <v>76514</v>
          </cell>
          <cell r="L424">
            <v>85</v>
          </cell>
          <cell r="M424">
            <v>940604</v>
          </cell>
        </row>
        <row r="425">
          <cell r="G425">
            <v>0</v>
          </cell>
          <cell r="H425">
            <v>63</v>
          </cell>
          <cell r="I425">
            <v>864151</v>
          </cell>
          <cell r="J425">
            <v>0</v>
          </cell>
          <cell r="K425">
            <v>76514</v>
          </cell>
          <cell r="L425">
            <v>63</v>
          </cell>
          <cell r="M425">
            <v>940667</v>
          </cell>
        </row>
        <row r="426">
          <cell r="G426">
            <v>0</v>
          </cell>
          <cell r="H426">
            <v>29</v>
          </cell>
          <cell r="I426">
            <v>864180</v>
          </cell>
          <cell r="J426">
            <v>0</v>
          </cell>
          <cell r="K426">
            <v>76514</v>
          </cell>
          <cell r="L426">
            <v>29</v>
          </cell>
          <cell r="M426">
            <v>940696</v>
          </cell>
        </row>
        <row r="427">
          <cell r="G427">
            <v>0</v>
          </cell>
          <cell r="H427">
            <v>21</v>
          </cell>
          <cell r="I427">
            <v>864201</v>
          </cell>
          <cell r="J427">
            <v>0</v>
          </cell>
          <cell r="K427">
            <v>76514</v>
          </cell>
          <cell r="L427">
            <v>21</v>
          </cell>
          <cell r="M427">
            <v>940717</v>
          </cell>
        </row>
        <row r="428">
          <cell r="G428">
            <v>0</v>
          </cell>
          <cell r="H428">
            <v>72</v>
          </cell>
          <cell r="I428">
            <v>864273</v>
          </cell>
          <cell r="J428">
            <v>0</v>
          </cell>
          <cell r="K428">
            <v>76514</v>
          </cell>
          <cell r="L428">
            <v>72</v>
          </cell>
          <cell r="M428">
            <v>940789</v>
          </cell>
        </row>
        <row r="429">
          <cell r="G429">
            <v>0</v>
          </cell>
          <cell r="H429">
            <v>0</v>
          </cell>
          <cell r="I429">
            <v>864273</v>
          </cell>
          <cell r="J429">
            <v>48</v>
          </cell>
          <cell r="K429">
            <v>76562</v>
          </cell>
          <cell r="L429">
            <v>48</v>
          </cell>
          <cell r="M429">
            <v>940837</v>
          </cell>
        </row>
        <row r="430">
          <cell r="G430">
            <v>0</v>
          </cell>
          <cell r="H430">
            <v>0</v>
          </cell>
          <cell r="I430">
            <v>864273</v>
          </cell>
          <cell r="J430">
            <v>29</v>
          </cell>
          <cell r="K430">
            <v>76591</v>
          </cell>
          <cell r="L430">
            <v>29</v>
          </cell>
          <cell r="M430">
            <v>940866</v>
          </cell>
        </row>
        <row r="431">
          <cell r="G431">
            <v>0</v>
          </cell>
          <cell r="H431">
            <v>15</v>
          </cell>
          <cell r="I431">
            <v>864288</v>
          </cell>
          <cell r="J431">
            <v>0</v>
          </cell>
          <cell r="K431">
            <v>76591</v>
          </cell>
          <cell r="L431">
            <v>15</v>
          </cell>
          <cell r="M431">
            <v>940881</v>
          </cell>
        </row>
        <row r="432">
          <cell r="G432">
            <v>0</v>
          </cell>
          <cell r="H432">
            <v>50</v>
          </cell>
          <cell r="I432">
            <v>864338</v>
          </cell>
          <cell r="J432">
            <v>0</v>
          </cell>
          <cell r="K432">
            <v>76591</v>
          </cell>
          <cell r="L432">
            <v>50</v>
          </cell>
          <cell r="M432">
            <v>940931</v>
          </cell>
        </row>
        <row r="433">
          <cell r="G433">
            <v>0</v>
          </cell>
          <cell r="H433">
            <v>56</v>
          </cell>
          <cell r="I433">
            <v>864394</v>
          </cell>
          <cell r="J433">
            <v>0</v>
          </cell>
          <cell r="K433">
            <v>76591</v>
          </cell>
          <cell r="L433">
            <v>56</v>
          </cell>
          <cell r="M433">
            <v>940987</v>
          </cell>
        </row>
        <row r="434">
          <cell r="G434">
            <v>0</v>
          </cell>
          <cell r="H434">
            <v>56</v>
          </cell>
          <cell r="I434">
            <v>864450</v>
          </cell>
          <cell r="J434">
            <v>0</v>
          </cell>
          <cell r="K434">
            <v>76591</v>
          </cell>
          <cell r="L434">
            <v>56</v>
          </cell>
          <cell r="M434">
            <v>941043</v>
          </cell>
        </row>
        <row r="435">
          <cell r="G435">
            <v>0</v>
          </cell>
          <cell r="H435">
            <v>1460</v>
          </cell>
          <cell r="I435">
            <v>865910</v>
          </cell>
          <cell r="J435">
            <v>0</v>
          </cell>
          <cell r="K435">
            <v>76591</v>
          </cell>
          <cell r="L435">
            <v>1460</v>
          </cell>
          <cell r="M435">
            <v>942503</v>
          </cell>
        </row>
        <row r="436">
          <cell r="G436">
            <v>0</v>
          </cell>
          <cell r="H436">
            <v>878</v>
          </cell>
          <cell r="I436">
            <v>866788</v>
          </cell>
          <cell r="J436">
            <v>0</v>
          </cell>
          <cell r="K436">
            <v>76591</v>
          </cell>
          <cell r="L436">
            <v>878</v>
          </cell>
          <cell r="M436">
            <v>943381</v>
          </cell>
        </row>
        <row r="437">
          <cell r="G437">
            <v>0</v>
          </cell>
          <cell r="H437">
            <v>1442</v>
          </cell>
          <cell r="I437">
            <v>868230</v>
          </cell>
          <cell r="J437">
            <v>0</v>
          </cell>
          <cell r="K437">
            <v>76591</v>
          </cell>
          <cell r="L437">
            <v>1442</v>
          </cell>
          <cell r="M437">
            <v>944823</v>
          </cell>
        </row>
        <row r="438">
          <cell r="G438">
            <v>0</v>
          </cell>
          <cell r="H438">
            <v>3081</v>
          </cell>
          <cell r="I438">
            <v>871311</v>
          </cell>
          <cell r="J438">
            <v>0</v>
          </cell>
          <cell r="K438">
            <v>76591</v>
          </cell>
          <cell r="L438">
            <v>3081</v>
          </cell>
          <cell r="M438">
            <v>947904</v>
          </cell>
        </row>
        <row r="439">
          <cell r="G439">
            <v>0</v>
          </cell>
          <cell r="H439">
            <v>1</v>
          </cell>
          <cell r="I439">
            <v>871312</v>
          </cell>
          <cell r="J439">
            <v>0</v>
          </cell>
          <cell r="K439">
            <v>76591</v>
          </cell>
          <cell r="L439">
            <v>1</v>
          </cell>
          <cell r="M439">
            <v>947905</v>
          </cell>
        </row>
        <row r="440">
          <cell r="G440">
            <v>0</v>
          </cell>
          <cell r="H440">
            <v>4345</v>
          </cell>
          <cell r="I440">
            <v>875657</v>
          </cell>
          <cell r="J440">
            <v>0</v>
          </cell>
          <cell r="K440">
            <v>76591</v>
          </cell>
          <cell r="L440">
            <v>4345</v>
          </cell>
          <cell r="M440">
            <v>952250</v>
          </cell>
        </row>
        <row r="441">
          <cell r="G441">
            <v>0</v>
          </cell>
          <cell r="H441">
            <v>1850</v>
          </cell>
          <cell r="I441">
            <v>877507</v>
          </cell>
          <cell r="J441">
            <v>0</v>
          </cell>
          <cell r="K441">
            <v>76591</v>
          </cell>
          <cell r="L441">
            <v>1850</v>
          </cell>
          <cell r="M441">
            <v>954100</v>
          </cell>
        </row>
        <row r="442">
          <cell r="G442">
            <v>0</v>
          </cell>
          <cell r="H442">
            <v>0</v>
          </cell>
          <cell r="I442">
            <v>877507</v>
          </cell>
          <cell r="J442">
            <v>9293</v>
          </cell>
          <cell r="K442">
            <v>85884</v>
          </cell>
          <cell r="L442">
            <v>9293</v>
          </cell>
          <cell r="M442">
            <v>963393</v>
          </cell>
        </row>
        <row r="443">
          <cell r="G443">
            <v>0</v>
          </cell>
          <cell r="H443">
            <v>6415</v>
          </cell>
          <cell r="I443">
            <v>883922</v>
          </cell>
          <cell r="J443">
            <v>0</v>
          </cell>
          <cell r="K443">
            <v>85884</v>
          </cell>
          <cell r="L443">
            <v>6415</v>
          </cell>
          <cell r="M443">
            <v>969808</v>
          </cell>
        </row>
        <row r="444">
          <cell r="G444">
            <v>0</v>
          </cell>
          <cell r="H444">
            <v>8735</v>
          </cell>
          <cell r="I444">
            <v>892657</v>
          </cell>
          <cell r="J444">
            <v>0</v>
          </cell>
          <cell r="K444">
            <v>85884</v>
          </cell>
          <cell r="L444">
            <v>8735</v>
          </cell>
          <cell r="M444">
            <v>978543</v>
          </cell>
        </row>
        <row r="445">
          <cell r="G445">
            <v>0</v>
          </cell>
          <cell r="H445">
            <v>4381</v>
          </cell>
          <cell r="I445">
            <v>897038</v>
          </cell>
          <cell r="J445">
            <v>0</v>
          </cell>
          <cell r="K445">
            <v>85884</v>
          </cell>
          <cell r="L445">
            <v>4381</v>
          </cell>
          <cell r="M445">
            <v>982924</v>
          </cell>
        </row>
        <row r="446">
          <cell r="G446">
            <v>0</v>
          </cell>
          <cell r="H446">
            <v>1782</v>
          </cell>
          <cell r="I446">
            <v>898820</v>
          </cell>
          <cell r="J446">
            <v>0</v>
          </cell>
          <cell r="K446">
            <v>85884</v>
          </cell>
          <cell r="L446">
            <v>1782</v>
          </cell>
          <cell r="M446">
            <v>984706</v>
          </cell>
        </row>
        <row r="447">
          <cell r="G447">
            <v>0</v>
          </cell>
          <cell r="H447">
            <v>5609</v>
          </cell>
          <cell r="I447">
            <v>904429</v>
          </cell>
          <cell r="J447">
            <v>0</v>
          </cell>
          <cell r="K447">
            <v>85884</v>
          </cell>
          <cell r="L447">
            <v>5609</v>
          </cell>
          <cell r="M447">
            <v>990315</v>
          </cell>
        </row>
        <row r="448">
          <cell r="G448">
            <v>0</v>
          </cell>
          <cell r="H448">
            <v>6936</v>
          </cell>
          <cell r="I448">
            <v>911365</v>
          </cell>
          <cell r="J448">
            <v>0</v>
          </cell>
          <cell r="K448">
            <v>85884</v>
          </cell>
          <cell r="L448">
            <v>6936</v>
          </cell>
          <cell r="M448">
            <v>997251</v>
          </cell>
        </row>
        <row r="449">
          <cell r="G449">
            <v>0</v>
          </cell>
          <cell r="H449">
            <v>3949</v>
          </cell>
          <cell r="I449">
            <v>915314</v>
          </cell>
          <cell r="J449">
            <v>0</v>
          </cell>
          <cell r="K449">
            <v>85884</v>
          </cell>
          <cell r="L449">
            <v>3949</v>
          </cell>
          <cell r="M449">
            <v>1001200</v>
          </cell>
        </row>
        <row r="450">
          <cell r="G450">
            <v>0</v>
          </cell>
          <cell r="H450">
            <v>4208</v>
          </cell>
          <cell r="I450">
            <v>919522</v>
          </cell>
          <cell r="J450">
            <v>0</v>
          </cell>
          <cell r="K450">
            <v>85884</v>
          </cell>
          <cell r="L450">
            <v>4208</v>
          </cell>
          <cell r="M450">
            <v>1005408</v>
          </cell>
        </row>
        <row r="451">
          <cell r="G451">
            <v>0</v>
          </cell>
          <cell r="H451">
            <v>5384</v>
          </cell>
          <cell r="I451">
            <v>924906</v>
          </cell>
          <cell r="J451">
            <v>0</v>
          </cell>
          <cell r="K451">
            <v>85884</v>
          </cell>
          <cell r="L451">
            <v>5384</v>
          </cell>
          <cell r="M451">
            <v>1010792</v>
          </cell>
        </row>
        <row r="452">
          <cell r="G452">
            <v>0</v>
          </cell>
          <cell r="H452">
            <v>4649</v>
          </cell>
          <cell r="I452">
            <v>929555</v>
          </cell>
          <cell r="J452">
            <v>0</v>
          </cell>
          <cell r="K452">
            <v>85884</v>
          </cell>
          <cell r="L452">
            <v>4649</v>
          </cell>
          <cell r="M452">
            <v>1015441</v>
          </cell>
        </row>
        <row r="453">
          <cell r="G453">
            <v>0</v>
          </cell>
          <cell r="H453">
            <v>0</v>
          </cell>
          <cell r="I453">
            <v>929555</v>
          </cell>
          <cell r="J453">
            <v>3864</v>
          </cell>
          <cell r="K453">
            <v>89748</v>
          </cell>
          <cell r="L453">
            <v>3864</v>
          </cell>
          <cell r="M453">
            <v>1019305</v>
          </cell>
        </row>
        <row r="454">
          <cell r="G454">
            <v>0</v>
          </cell>
          <cell r="H454">
            <v>4677</v>
          </cell>
          <cell r="I454">
            <v>934232</v>
          </cell>
          <cell r="J454">
            <v>0</v>
          </cell>
          <cell r="K454">
            <v>89748</v>
          </cell>
          <cell r="L454">
            <v>4677</v>
          </cell>
          <cell r="M454">
            <v>1023982</v>
          </cell>
        </row>
        <row r="455">
          <cell r="G455">
            <v>0</v>
          </cell>
          <cell r="H455">
            <v>3986</v>
          </cell>
          <cell r="I455">
            <v>938218</v>
          </cell>
          <cell r="J455">
            <v>0</v>
          </cell>
          <cell r="K455">
            <v>89748</v>
          </cell>
          <cell r="L455">
            <v>3986</v>
          </cell>
          <cell r="M455">
            <v>1027968</v>
          </cell>
        </row>
        <row r="456">
          <cell r="G456">
            <v>0</v>
          </cell>
          <cell r="H456">
            <v>3800</v>
          </cell>
          <cell r="I456">
            <v>942018</v>
          </cell>
          <cell r="J456">
            <v>0</v>
          </cell>
          <cell r="K456">
            <v>89748</v>
          </cell>
          <cell r="L456">
            <v>3800</v>
          </cell>
          <cell r="M456">
            <v>1031768</v>
          </cell>
        </row>
        <row r="457">
          <cell r="G457">
            <v>0</v>
          </cell>
          <cell r="H457">
            <v>4913</v>
          </cell>
          <cell r="I457">
            <v>946931</v>
          </cell>
          <cell r="J457">
            <v>0</v>
          </cell>
          <cell r="K457">
            <v>89748</v>
          </cell>
          <cell r="L457">
            <v>4913</v>
          </cell>
          <cell r="M457">
            <v>1036681</v>
          </cell>
        </row>
        <row r="458">
          <cell r="G458">
            <v>0</v>
          </cell>
          <cell r="H458">
            <v>0</v>
          </cell>
          <cell r="I458">
            <v>946931</v>
          </cell>
          <cell r="J458">
            <v>5209</v>
          </cell>
          <cell r="K458">
            <v>94957</v>
          </cell>
          <cell r="L458">
            <v>5209</v>
          </cell>
          <cell r="M458">
            <v>1041890</v>
          </cell>
        </row>
        <row r="459">
          <cell r="G459">
            <v>0</v>
          </cell>
          <cell r="H459">
            <v>3650</v>
          </cell>
          <cell r="I459">
            <v>950581</v>
          </cell>
          <cell r="J459">
            <v>0</v>
          </cell>
          <cell r="K459">
            <v>94957</v>
          </cell>
          <cell r="L459">
            <v>3650</v>
          </cell>
          <cell r="M459">
            <v>1045540</v>
          </cell>
        </row>
        <row r="460">
          <cell r="G460">
            <v>0</v>
          </cell>
          <cell r="H460">
            <v>5284</v>
          </cell>
          <cell r="I460">
            <v>955865</v>
          </cell>
          <cell r="J460">
            <v>0</v>
          </cell>
          <cell r="K460">
            <v>94957</v>
          </cell>
          <cell r="L460">
            <v>5284</v>
          </cell>
          <cell r="M460">
            <v>1050824</v>
          </cell>
        </row>
        <row r="461">
          <cell r="G461">
            <v>0</v>
          </cell>
          <cell r="H461">
            <v>5544</v>
          </cell>
          <cell r="I461">
            <v>961409</v>
          </cell>
          <cell r="J461">
            <v>0</v>
          </cell>
          <cell r="K461">
            <v>94957</v>
          </cell>
          <cell r="L461">
            <v>5544</v>
          </cell>
          <cell r="M461">
            <v>1056368</v>
          </cell>
        </row>
        <row r="462">
          <cell r="G462">
            <v>0</v>
          </cell>
          <cell r="H462">
            <v>4207</v>
          </cell>
          <cell r="I462">
            <v>965616</v>
          </cell>
          <cell r="J462">
            <v>0</v>
          </cell>
          <cell r="K462">
            <v>94957</v>
          </cell>
          <cell r="L462">
            <v>4207</v>
          </cell>
          <cell r="M462">
            <v>1060575</v>
          </cell>
        </row>
        <row r="463">
          <cell r="G463">
            <v>0</v>
          </cell>
          <cell r="H463">
            <v>3455</v>
          </cell>
          <cell r="I463">
            <v>969071</v>
          </cell>
          <cell r="J463">
            <v>0</v>
          </cell>
          <cell r="K463">
            <v>94957</v>
          </cell>
          <cell r="L463">
            <v>3455</v>
          </cell>
          <cell r="M463">
            <v>1064030</v>
          </cell>
        </row>
        <row r="464">
          <cell r="G464">
            <v>0</v>
          </cell>
          <cell r="H464">
            <v>6519</v>
          </cell>
          <cell r="I464">
            <v>975590</v>
          </cell>
          <cell r="J464">
            <v>0</v>
          </cell>
          <cell r="K464">
            <v>94957</v>
          </cell>
          <cell r="L464">
            <v>6519</v>
          </cell>
          <cell r="M464">
            <v>1070549</v>
          </cell>
        </row>
      </sheetData>
      <sheetData sheetId="18">
        <row r="9">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1</v>
          </cell>
          <cell r="Z9">
            <v>1</v>
          </cell>
          <cell r="AA9">
            <v>1</v>
          </cell>
          <cell r="AB9">
            <v>1</v>
          </cell>
          <cell r="AC9">
            <v>1</v>
          </cell>
          <cell r="AD9">
            <v>1</v>
          </cell>
          <cell r="AE9">
            <v>1</v>
          </cell>
          <cell r="AF9">
            <v>1</v>
          </cell>
          <cell r="AG9">
            <v>1</v>
          </cell>
          <cell r="AH9">
            <v>1</v>
          </cell>
          <cell r="AI9">
            <v>1</v>
          </cell>
          <cell r="AJ9">
            <v>1</v>
          </cell>
          <cell r="AK9">
            <v>1</v>
          </cell>
          <cell r="AL9">
            <v>1</v>
          </cell>
          <cell r="AM9">
            <v>1</v>
          </cell>
          <cell r="AN9">
            <v>1</v>
          </cell>
          <cell r="AO9">
            <v>1</v>
          </cell>
          <cell r="AP9">
            <v>1</v>
          </cell>
          <cell r="AQ9">
            <v>1</v>
          </cell>
          <cell r="AR9">
            <v>1</v>
          </cell>
          <cell r="AS9">
            <v>1</v>
          </cell>
        </row>
        <row r="10">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cell r="Y10">
            <v>1</v>
          </cell>
          <cell r="Z10">
            <v>1</v>
          </cell>
          <cell r="AA10">
            <v>1</v>
          </cell>
          <cell r="AB10">
            <v>1</v>
          </cell>
          <cell r="AC10">
            <v>1</v>
          </cell>
          <cell r="AD10">
            <v>1</v>
          </cell>
          <cell r="AE10">
            <v>1</v>
          </cell>
          <cell r="AF10">
            <v>1</v>
          </cell>
          <cell r="AG10">
            <v>1</v>
          </cell>
          <cell r="AH10">
            <v>1</v>
          </cell>
          <cell r="AI10">
            <v>1</v>
          </cell>
          <cell r="AJ10">
            <v>1</v>
          </cell>
          <cell r="AK10">
            <v>1</v>
          </cell>
          <cell r="AL10">
            <v>1</v>
          </cell>
          <cell r="AM10">
            <v>1</v>
          </cell>
          <cell r="AN10">
            <v>1</v>
          </cell>
          <cell r="AO10">
            <v>1</v>
          </cell>
          <cell r="AP10">
            <v>1</v>
          </cell>
          <cell r="AQ10">
            <v>1</v>
          </cell>
          <cell r="AR10">
            <v>1</v>
          </cell>
          <cell r="AS10">
            <v>1</v>
          </cell>
        </row>
        <row r="11">
          <cell r="G11">
            <v>1</v>
          </cell>
          <cell r="H11">
            <v>1</v>
          </cell>
          <cell r="I11">
            <v>1</v>
          </cell>
          <cell r="J11">
            <v>1</v>
          </cell>
          <cell r="K11">
            <v>1</v>
          </cell>
          <cell r="L11">
            <v>1</v>
          </cell>
          <cell r="M11">
            <v>1</v>
          </cell>
          <cell r="N11">
            <v>1</v>
          </cell>
          <cell r="O11">
            <v>1</v>
          </cell>
          <cell r="P11">
            <v>1</v>
          </cell>
          <cell r="Q11">
            <v>1</v>
          </cell>
          <cell r="R11">
            <v>1</v>
          </cell>
          <cell r="S11">
            <v>1</v>
          </cell>
          <cell r="T11">
            <v>1</v>
          </cell>
          <cell r="U11">
            <v>1</v>
          </cell>
          <cell r="V11">
            <v>1</v>
          </cell>
          <cell r="W11">
            <v>1</v>
          </cell>
          <cell r="X11">
            <v>1</v>
          </cell>
          <cell r="Y11">
            <v>1</v>
          </cell>
          <cell r="Z11">
            <v>1</v>
          </cell>
          <cell r="AA11">
            <v>1</v>
          </cell>
          <cell r="AB11">
            <v>1</v>
          </cell>
          <cell r="AC11">
            <v>1</v>
          </cell>
          <cell r="AD11">
            <v>1</v>
          </cell>
          <cell r="AE11">
            <v>1</v>
          </cell>
          <cell r="AF11">
            <v>1</v>
          </cell>
          <cell r="AG11">
            <v>1</v>
          </cell>
          <cell r="AH11">
            <v>1</v>
          </cell>
          <cell r="AI11">
            <v>1</v>
          </cell>
          <cell r="AJ11">
            <v>1</v>
          </cell>
          <cell r="AK11">
            <v>1</v>
          </cell>
          <cell r="AL11">
            <v>1</v>
          </cell>
          <cell r="AM11">
            <v>1</v>
          </cell>
          <cell r="AN11">
            <v>1</v>
          </cell>
          <cell r="AO11">
            <v>1</v>
          </cell>
          <cell r="AP11">
            <v>1</v>
          </cell>
          <cell r="AQ11">
            <v>1</v>
          </cell>
          <cell r="AR11">
            <v>1</v>
          </cell>
          <cell r="AS11">
            <v>1</v>
          </cell>
        </row>
        <row r="17">
          <cell r="F17">
            <v>0</v>
          </cell>
          <cell r="G17">
            <v>1</v>
          </cell>
          <cell r="P17">
            <v>1</v>
          </cell>
        </row>
        <row r="18">
          <cell r="F18">
            <v>0</v>
          </cell>
          <cell r="G18">
            <v>1</v>
          </cell>
          <cell r="P18">
            <v>1</v>
          </cell>
        </row>
        <row r="19">
          <cell r="F19">
            <v>0</v>
          </cell>
          <cell r="G19">
            <v>0</v>
          </cell>
          <cell r="P19">
            <v>0</v>
          </cell>
        </row>
        <row r="20">
          <cell r="F20">
            <v>0</v>
          </cell>
          <cell r="G20">
            <v>1</v>
          </cell>
          <cell r="P20">
            <v>1</v>
          </cell>
        </row>
        <row r="21">
          <cell r="F21">
            <v>0</v>
          </cell>
          <cell r="G21">
            <v>1</v>
          </cell>
          <cell r="P21">
            <v>1</v>
          </cell>
        </row>
        <row r="22">
          <cell r="F22">
            <v>0</v>
          </cell>
          <cell r="G22">
            <v>1</v>
          </cell>
          <cell r="P22">
            <v>1</v>
          </cell>
        </row>
        <row r="23">
          <cell r="F23">
            <v>0</v>
          </cell>
          <cell r="G23">
            <v>1</v>
          </cell>
          <cell r="P23">
            <v>1</v>
          </cell>
        </row>
        <row r="24">
          <cell r="F24">
            <v>0</v>
          </cell>
          <cell r="G24">
            <v>1</v>
          </cell>
          <cell r="P24">
            <v>1</v>
          </cell>
        </row>
        <row r="25">
          <cell r="F25">
            <v>0</v>
          </cell>
          <cell r="G25">
            <v>1</v>
          </cell>
          <cell r="P25">
            <v>1</v>
          </cell>
        </row>
        <row r="26">
          <cell r="F26">
            <v>0</v>
          </cell>
          <cell r="G26">
            <v>1</v>
          </cell>
          <cell r="P26">
            <v>1</v>
          </cell>
        </row>
        <row r="27">
          <cell r="F27">
            <v>0</v>
          </cell>
          <cell r="G27">
            <v>1</v>
          </cell>
          <cell r="P27">
            <v>1</v>
          </cell>
        </row>
        <row r="28">
          <cell r="F28">
            <v>0</v>
          </cell>
          <cell r="G28">
            <v>1</v>
          </cell>
          <cell r="P28">
            <v>1</v>
          </cell>
        </row>
        <row r="29">
          <cell r="F29">
            <v>0</v>
          </cell>
          <cell r="G29">
            <v>1</v>
          </cell>
          <cell r="P29">
            <v>1</v>
          </cell>
        </row>
        <row r="30">
          <cell r="F30">
            <v>0</v>
          </cell>
          <cell r="G30">
            <v>1</v>
          </cell>
          <cell r="P30">
            <v>1</v>
          </cell>
        </row>
        <row r="31">
          <cell r="F31">
            <v>0</v>
          </cell>
          <cell r="G31">
            <v>1</v>
          </cell>
          <cell r="P31">
            <v>1</v>
          </cell>
        </row>
        <row r="32">
          <cell r="F32">
            <v>0</v>
          </cell>
          <cell r="G32">
            <v>1</v>
          </cell>
          <cell r="P32">
            <v>1</v>
          </cell>
        </row>
        <row r="33">
          <cell r="F33">
            <v>0</v>
          </cell>
          <cell r="G33">
            <v>1</v>
          </cell>
          <cell r="P33">
            <v>1</v>
          </cell>
        </row>
        <row r="34">
          <cell r="F34">
            <v>0</v>
          </cell>
          <cell r="G34">
            <v>1</v>
          </cell>
          <cell r="P34">
            <v>1</v>
          </cell>
        </row>
        <row r="35">
          <cell r="F35">
            <v>0</v>
          </cell>
          <cell r="G35">
            <v>1</v>
          </cell>
          <cell r="P35">
            <v>1</v>
          </cell>
        </row>
        <row r="36">
          <cell r="F36">
            <v>0</v>
          </cell>
          <cell r="G36">
            <v>1</v>
          </cell>
          <cell r="P36">
            <v>1</v>
          </cell>
        </row>
        <row r="37">
          <cell r="F37">
            <v>0</v>
          </cell>
          <cell r="G37">
            <v>1</v>
          </cell>
          <cell r="P37">
            <v>1</v>
          </cell>
        </row>
        <row r="38">
          <cell r="F38">
            <v>0</v>
          </cell>
          <cell r="G38">
            <v>1</v>
          </cell>
          <cell r="P38">
            <v>1</v>
          </cell>
        </row>
        <row r="39">
          <cell r="F39">
            <v>0</v>
          </cell>
          <cell r="G39">
            <v>1</v>
          </cell>
          <cell r="P39">
            <v>1</v>
          </cell>
        </row>
        <row r="40">
          <cell r="F40">
            <v>0</v>
          </cell>
          <cell r="G40">
            <v>1</v>
          </cell>
          <cell r="P40">
            <v>1</v>
          </cell>
        </row>
        <row r="41">
          <cell r="F41">
            <v>0</v>
          </cell>
          <cell r="G41">
            <v>1</v>
          </cell>
          <cell r="P41">
            <v>1</v>
          </cell>
        </row>
        <row r="42">
          <cell r="F42">
            <v>0</v>
          </cell>
          <cell r="G42">
            <v>1</v>
          </cell>
          <cell r="P42">
            <v>1</v>
          </cell>
        </row>
        <row r="43">
          <cell r="F43">
            <v>0</v>
          </cell>
          <cell r="G43">
            <v>1</v>
          </cell>
          <cell r="P43">
            <v>1</v>
          </cell>
        </row>
        <row r="44">
          <cell r="F44">
            <v>0</v>
          </cell>
          <cell r="G44">
            <v>1</v>
          </cell>
          <cell r="P44">
            <v>1</v>
          </cell>
        </row>
        <row r="45">
          <cell r="F45">
            <v>0</v>
          </cell>
          <cell r="G45">
            <v>1</v>
          </cell>
          <cell r="P45">
            <v>1</v>
          </cell>
        </row>
        <row r="46">
          <cell r="F46">
            <v>0</v>
          </cell>
          <cell r="G46">
            <v>0</v>
          </cell>
          <cell r="P46">
            <v>0</v>
          </cell>
        </row>
        <row r="47">
          <cell r="F47">
            <v>0</v>
          </cell>
          <cell r="G47">
            <v>1</v>
          </cell>
          <cell r="P47">
            <v>1</v>
          </cell>
        </row>
        <row r="48">
          <cell r="F48">
            <v>0</v>
          </cell>
          <cell r="G48">
            <v>1</v>
          </cell>
          <cell r="P48">
            <v>1</v>
          </cell>
        </row>
        <row r="49">
          <cell r="F49">
            <v>0</v>
          </cell>
          <cell r="G49">
            <v>1</v>
          </cell>
          <cell r="P49">
            <v>1</v>
          </cell>
        </row>
        <row r="50">
          <cell r="F50">
            <v>0</v>
          </cell>
          <cell r="G50">
            <v>1</v>
          </cell>
          <cell r="P50">
            <v>1</v>
          </cell>
        </row>
        <row r="51">
          <cell r="F51">
            <v>0</v>
          </cell>
          <cell r="G51">
            <v>1</v>
          </cell>
          <cell r="P51">
            <v>1</v>
          </cell>
        </row>
        <row r="52">
          <cell r="F52">
            <v>0</v>
          </cell>
          <cell r="G52">
            <v>1</v>
          </cell>
          <cell r="P52">
            <v>1</v>
          </cell>
        </row>
        <row r="53">
          <cell r="F53">
            <v>0</v>
          </cell>
          <cell r="G53">
            <v>1</v>
          </cell>
          <cell r="P53">
            <v>1</v>
          </cell>
        </row>
        <row r="54">
          <cell r="F54">
            <v>0</v>
          </cell>
          <cell r="G54">
            <v>1</v>
          </cell>
          <cell r="P54">
            <v>1</v>
          </cell>
        </row>
        <row r="55">
          <cell r="F55">
            <v>0</v>
          </cell>
          <cell r="G55">
            <v>1</v>
          </cell>
          <cell r="P55">
            <v>1</v>
          </cell>
        </row>
        <row r="56">
          <cell r="F56">
            <v>0</v>
          </cell>
          <cell r="G56">
            <v>1</v>
          </cell>
          <cell r="P56">
            <v>1</v>
          </cell>
        </row>
        <row r="57">
          <cell r="F57">
            <v>0</v>
          </cell>
          <cell r="G57">
            <v>1</v>
          </cell>
          <cell r="P57">
            <v>1</v>
          </cell>
        </row>
        <row r="58">
          <cell r="F58">
            <v>0</v>
          </cell>
          <cell r="G58">
            <v>1</v>
          </cell>
          <cell r="P58">
            <v>1</v>
          </cell>
        </row>
        <row r="59">
          <cell r="F59">
            <v>0</v>
          </cell>
          <cell r="G59">
            <v>1</v>
          </cell>
          <cell r="P59">
            <v>1</v>
          </cell>
        </row>
        <row r="60">
          <cell r="F60">
            <v>0</v>
          </cell>
          <cell r="G60">
            <v>1</v>
          </cell>
          <cell r="P60">
            <v>1</v>
          </cell>
        </row>
        <row r="61">
          <cell r="F61">
            <v>0</v>
          </cell>
          <cell r="G61">
            <v>1</v>
          </cell>
          <cell r="P61">
            <v>1</v>
          </cell>
        </row>
        <row r="62">
          <cell r="F62">
            <v>0</v>
          </cell>
          <cell r="G62">
            <v>0</v>
          </cell>
          <cell r="P62">
            <v>0</v>
          </cell>
        </row>
        <row r="63">
          <cell r="F63">
            <v>0</v>
          </cell>
          <cell r="G63">
            <v>1</v>
          </cell>
          <cell r="P63">
            <v>1</v>
          </cell>
        </row>
        <row r="64">
          <cell r="F64">
            <v>0</v>
          </cell>
          <cell r="G64">
            <v>1</v>
          </cell>
          <cell r="P64">
            <v>1</v>
          </cell>
        </row>
        <row r="65">
          <cell r="F65">
            <v>0</v>
          </cell>
          <cell r="G65">
            <v>1</v>
          </cell>
          <cell r="P65">
            <v>1</v>
          </cell>
        </row>
        <row r="66">
          <cell r="F66">
            <v>0</v>
          </cell>
          <cell r="G66">
            <v>1</v>
          </cell>
          <cell r="P66">
            <v>1</v>
          </cell>
        </row>
        <row r="67">
          <cell r="F67">
            <v>0</v>
          </cell>
          <cell r="G67">
            <v>1</v>
          </cell>
          <cell r="P67">
            <v>1</v>
          </cell>
        </row>
        <row r="68">
          <cell r="F68">
            <v>0</v>
          </cell>
          <cell r="G68">
            <v>1</v>
          </cell>
          <cell r="P68">
            <v>1</v>
          </cell>
        </row>
        <row r="69">
          <cell r="F69">
            <v>0</v>
          </cell>
          <cell r="G69">
            <v>1</v>
          </cell>
          <cell r="P69">
            <v>1</v>
          </cell>
        </row>
        <row r="70">
          <cell r="F70">
            <v>0</v>
          </cell>
          <cell r="G70">
            <v>1</v>
          </cell>
          <cell r="P70">
            <v>1</v>
          </cell>
        </row>
        <row r="71">
          <cell r="F71">
            <v>0</v>
          </cell>
          <cell r="G71">
            <v>1</v>
          </cell>
          <cell r="P71">
            <v>1</v>
          </cell>
        </row>
        <row r="72">
          <cell r="F72">
            <v>0</v>
          </cell>
          <cell r="G72">
            <v>1</v>
          </cell>
          <cell r="P72">
            <v>1</v>
          </cell>
        </row>
        <row r="73">
          <cell r="F73">
            <v>0</v>
          </cell>
          <cell r="G73">
            <v>1</v>
          </cell>
          <cell r="P73">
            <v>1</v>
          </cell>
        </row>
        <row r="74">
          <cell r="F74">
            <v>0</v>
          </cell>
          <cell r="G74">
            <v>1</v>
          </cell>
          <cell r="P74">
            <v>1</v>
          </cell>
        </row>
        <row r="75">
          <cell r="F75">
            <v>0</v>
          </cell>
          <cell r="G75">
            <v>1</v>
          </cell>
          <cell r="P75">
            <v>1</v>
          </cell>
        </row>
        <row r="76">
          <cell r="F76">
            <v>0</v>
          </cell>
          <cell r="G76">
            <v>1</v>
          </cell>
          <cell r="P76">
            <v>1</v>
          </cell>
        </row>
        <row r="77">
          <cell r="F77">
            <v>0</v>
          </cell>
          <cell r="G77">
            <v>1</v>
          </cell>
          <cell r="P77">
            <v>1</v>
          </cell>
        </row>
        <row r="78">
          <cell r="F78">
            <v>0</v>
          </cell>
          <cell r="G78">
            <v>1</v>
          </cell>
          <cell r="H78">
            <v>1</v>
          </cell>
          <cell r="I78">
            <v>1</v>
          </cell>
          <cell r="J78">
            <v>1</v>
          </cell>
          <cell r="K78">
            <v>1</v>
          </cell>
          <cell r="L78">
            <v>1</v>
          </cell>
          <cell r="M78">
            <v>1</v>
          </cell>
          <cell r="N78">
            <v>1</v>
          </cell>
          <cell r="O78">
            <v>1</v>
          </cell>
          <cell r="P78">
            <v>1</v>
          </cell>
          <cell r="Q78">
            <v>1</v>
          </cell>
          <cell r="R78">
            <v>1</v>
          </cell>
          <cell r="S78">
            <v>1</v>
          </cell>
          <cell r="T78">
            <v>1</v>
          </cell>
          <cell r="U78">
            <v>1</v>
          </cell>
          <cell r="V78">
            <v>1</v>
          </cell>
          <cell r="W78">
            <v>1</v>
          </cell>
          <cell r="X78">
            <v>1</v>
          </cell>
          <cell r="Y78">
            <v>1</v>
          </cell>
          <cell r="Z78">
            <v>1</v>
          </cell>
          <cell r="AA78">
            <v>1</v>
          </cell>
          <cell r="AB78">
            <v>1</v>
          </cell>
          <cell r="AC78">
            <v>1</v>
          </cell>
          <cell r="AD78">
            <v>1</v>
          </cell>
          <cell r="AE78">
            <v>1</v>
          </cell>
          <cell r="AF78">
            <v>1</v>
          </cell>
          <cell r="AG78">
            <v>1</v>
          </cell>
          <cell r="AH78">
            <v>1</v>
          </cell>
          <cell r="AI78">
            <v>1</v>
          </cell>
          <cell r="AJ78">
            <v>1</v>
          </cell>
          <cell r="AK78">
            <v>1</v>
          </cell>
          <cell r="AL78">
            <v>1</v>
          </cell>
          <cell r="AM78">
            <v>1</v>
          </cell>
          <cell r="AN78">
            <v>1</v>
          </cell>
          <cell r="AO78">
            <v>1</v>
          </cell>
          <cell r="AP78">
            <v>1</v>
          </cell>
          <cell r="AQ78">
            <v>1</v>
          </cell>
          <cell r="AR78">
            <v>1</v>
          </cell>
          <cell r="AS78">
            <v>1</v>
          </cell>
        </row>
        <row r="79">
          <cell r="F79">
            <v>0</v>
          </cell>
          <cell r="G79">
            <v>1</v>
          </cell>
          <cell r="H79">
            <v>1</v>
          </cell>
          <cell r="I79">
            <v>1</v>
          </cell>
          <cell r="J79">
            <v>1</v>
          </cell>
          <cell r="K79">
            <v>1</v>
          </cell>
          <cell r="L79">
            <v>1</v>
          </cell>
          <cell r="M79">
            <v>1</v>
          </cell>
          <cell r="N79">
            <v>1</v>
          </cell>
          <cell r="O79">
            <v>1</v>
          </cell>
          <cell r="P79">
            <v>1</v>
          </cell>
          <cell r="Q79">
            <v>1</v>
          </cell>
          <cell r="R79">
            <v>1</v>
          </cell>
          <cell r="S79">
            <v>1</v>
          </cell>
          <cell r="T79">
            <v>1</v>
          </cell>
          <cell r="U79">
            <v>1</v>
          </cell>
          <cell r="V79">
            <v>1</v>
          </cell>
          <cell r="W79">
            <v>1</v>
          </cell>
          <cell r="X79">
            <v>1</v>
          </cell>
          <cell r="Y79">
            <v>1</v>
          </cell>
          <cell r="Z79">
            <v>1</v>
          </cell>
          <cell r="AA79">
            <v>1</v>
          </cell>
          <cell r="AB79">
            <v>1</v>
          </cell>
          <cell r="AC79">
            <v>1</v>
          </cell>
          <cell r="AD79">
            <v>1</v>
          </cell>
          <cell r="AE79">
            <v>1</v>
          </cell>
          <cell r="AF79">
            <v>1</v>
          </cell>
          <cell r="AG79">
            <v>1</v>
          </cell>
          <cell r="AH79">
            <v>1</v>
          </cell>
          <cell r="AI79">
            <v>1</v>
          </cell>
          <cell r="AJ79">
            <v>1</v>
          </cell>
          <cell r="AK79">
            <v>1</v>
          </cell>
          <cell r="AL79">
            <v>1</v>
          </cell>
          <cell r="AM79">
            <v>1</v>
          </cell>
          <cell r="AN79">
            <v>1</v>
          </cell>
          <cell r="AO79">
            <v>1</v>
          </cell>
          <cell r="AP79">
            <v>1</v>
          </cell>
          <cell r="AQ79">
            <v>1</v>
          </cell>
          <cell r="AR79">
            <v>1</v>
          </cell>
          <cell r="AS79">
            <v>1</v>
          </cell>
        </row>
        <row r="80">
          <cell r="F80">
            <v>0</v>
          </cell>
          <cell r="G80">
            <v>1</v>
          </cell>
          <cell r="H80">
            <v>1</v>
          </cell>
          <cell r="I80">
            <v>1</v>
          </cell>
          <cell r="J80">
            <v>1</v>
          </cell>
          <cell r="K80">
            <v>1</v>
          </cell>
          <cell r="L80">
            <v>1</v>
          </cell>
          <cell r="M80">
            <v>1</v>
          </cell>
          <cell r="N80">
            <v>1</v>
          </cell>
          <cell r="O80">
            <v>1</v>
          </cell>
          <cell r="P80">
            <v>1</v>
          </cell>
          <cell r="Q80">
            <v>1</v>
          </cell>
          <cell r="R80">
            <v>1</v>
          </cell>
          <cell r="S80">
            <v>1</v>
          </cell>
          <cell r="T80">
            <v>1</v>
          </cell>
          <cell r="U80">
            <v>1</v>
          </cell>
          <cell r="V80">
            <v>1</v>
          </cell>
          <cell r="W80">
            <v>1</v>
          </cell>
          <cell r="X80">
            <v>1</v>
          </cell>
          <cell r="Y80">
            <v>1</v>
          </cell>
          <cell r="Z80">
            <v>1</v>
          </cell>
          <cell r="AA80">
            <v>1</v>
          </cell>
          <cell r="AB80">
            <v>1</v>
          </cell>
          <cell r="AC80">
            <v>1</v>
          </cell>
          <cell r="AD80">
            <v>1</v>
          </cell>
          <cell r="AE80">
            <v>1</v>
          </cell>
          <cell r="AF80">
            <v>1</v>
          </cell>
          <cell r="AG80">
            <v>1</v>
          </cell>
          <cell r="AH80">
            <v>1</v>
          </cell>
          <cell r="AI80">
            <v>1</v>
          </cell>
          <cell r="AJ80">
            <v>1</v>
          </cell>
          <cell r="AK80">
            <v>1</v>
          </cell>
          <cell r="AL80">
            <v>1</v>
          </cell>
          <cell r="AM80">
            <v>1</v>
          </cell>
          <cell r="AN80">
            <v>1</v>
          </cell>
          <cell r="AO80">
            <v>1</v>
          </cell>
          <cell r="AP80">
            <v>1</v>
          </cell>
          <cell r="AQ80">
            <v>1</v>
          </cell>
          <cell r="AR80">
            <v>1</v>
          </cell>
          <cell r="AS80">
            <v>1</v>
          </cell>
        </row>
        <row r="81">
          <cell r="F81">
            <v>0</v>
          </cell>
          <cell r="G81">
            <v>1</v>
          </cell>
          <cell r="H81">
            <v>1</v>
          </cell>
          <cell r="I81">
            <v>1</v>
          </cell>
          <cell r="J81">
            <v>1</v>
          </cell>
          <cell r="K81">
            <v>1</v>
          </cell>
          <cell r="L81">
            <v>1</v>
          </cell>
          <cell r="M81">
            <v>1</v>
          </cell>
          <cell r="N81">
            <v>1</v>
          </cell>
          <cell r="O81">
            <v>1</v>
          </cell>
          <cell r="P81">
            <v>1</v>
          </cell>
          <cell r="Q81">
            <v>1</v>
          </cell>
          <cell r="R81">
            <v>1</v>
          </cell>
          <cell r="S81">
            <v>1</v>
          </cell>
          <cell r="T81">
            <v>1</v>
          </cell>
          <cell r="U81">
            <v>1</v>
          </cell>
          <cell r="V81">
            <v>1</v>
          </cell>
          <cell r="W81">
            <v>1</v>
          </cell>
          <cell r="X81">
            <v>1</v>
          </cell>
          <cell r="Y81">
            <v>1</v>
          </cell>
          <cell r="Z81">
            <v>1</v>
          </cell>
          <cell r="AA81">
            <v>1</v>
          </cell>
          <cell r="AB81">
            <v>1</v>
          </cell>
          <cell r="AC81">
            <v>1</v>
          </cell>
          <cell r="AD81">
            <v>1</v>
          </cell>
          <cell r="AE81">
            <v>1</v>
          </cell>
          <cell r="AF81">
            <v>1</v>
          </cell>
          <cell r="AG81">
            <v>1</v>
          </cell>
          <cell r="AH81">
            <v>1</v>
          </cell>
          <cell r="AI81">
            <v>1</v>
          </cell>
          <cell r="AJ81">
            <v>1</v>
          </cell>
          <cell r="AK81">
            <v>1</v>
          </cell>
          <cell r="AL81">
            <v>1</v>
          </cell>
          <cell r="AM81">
            <v>1</v>
          </cell>
          <cell r="AN81">
            <v>1</v>
          </cell>
          <cell r="AO81">
            <v>1</v>
          </cell>
          <cell r="AP81">
            <v>1</v>
          </cell>
          <cell r="AQ81">
            <v>1</v>
          </cell>
          <cell r="AR81">
            <v>1</v>
          </cell>
          <cell r="AS81">
            <v>1</v>
          </cell>
        </row>
        <row r="82">
          <cell r="F82">
            <v>0</v>
          </cell>
          <cell r="G82">
            <v>1</v>
          </cell>
          <cell r="H82">
            <v>1</v>
          </cell>
          <cell r="I82">
            <v>1</v>
          </cell>
          <cell r="J82">
            <v>1</v>
          </cell>
          <cell r="K82">
            <v>1</v>
          </cell>
          <cell r="L82">
            <v>1</v>
          </cell>
          <cell r="M82">
            <v>1</v>
          </cell>
          <cell r="N82">
            <v>1</v>
          </cell>
          <cell r="O82">
            <v>1</v>
          </cell>
          <cell r="P82">
            <v>1</v>
          </cell>
          <cell r="Q82">
            <v>1</v>
          </cell>
          <cell r="R82">
            <v>1</v>
          </cell>
          <cell r="S82">
            <v>1</v>
          </cell>
          <cell r="T82">
            <v>1</v>
          </cell>
          <cell r="U82">
            <v>1</v>
          </cell>
          <cell r="V82">
            <v>1</v>
          </cell>
          <cell r="W82">
            <v>1</v>
          </cell>
          <cell r="X82">
            <v>1</v>
          </cell>
          <cell r="Y82">
            <v>1</v>
          </cell>
          <cell r="Z82">
            <v>1</v>
          </cell>
          <cell r="AA82">
            <v>1</v>
          </cell>
          <cell r="AB82">
            <v>1</v>
          </cell>
          <cell r="AC82">
            <v>1</v>
          </cell>
          <cell r="AD82">
            <v>1</v>
          </cell>
          <cell r="AE82">
            <v>1</v>
          </cell>
          <cell r="AF82">
            <v>1</v>
          </cell>
          <cell r="AG82">
            <v>1</v>
          </cell>
          <cell r="AH82">
            <v>1</v>
          </cell>
          <cell r="AI82">
            <v>1</v>
          </cell>
          <cell r="AJ82">
            <v>1</v>
          </cell>
          <cell r="AK82">
            <v>1</v>
          </cell>
          <cell r="AL82">
            <v>1</v>
          </cell>
          <cell r="AM82">
            <v>1</v>
          </cell>
          <cell r="AN82">
            <v>1</v>
          </cell>
          <cell r="AO82">
            <v>1</v>
          </cell>
          <cell r="AP82">
            <v>1</v>
          </cell>
          <cell r="AQ82">
            <v>1</v>
          </cell>
          <cell r="AR82">
            <v>1</v>
          </cell>
          <cell r="AS82">
            <v>1</v>
          </cell>
        </row>
        <row r="83">
          <cell r="F83">
            <v>0</v>
          </cell>
          <cell r="G83">
            <v>1</v>
          </cell>
          <cell r="H83">
            <v>1</v>
          </cell>
          <cell r="I83">
            <v>1</v>
          </cell>
          <cell r="J83">
            <v>1</v>
          </cell>
          <cell r="K83">
            <v>1</v>
          </cell>
          <cell r="L83">
            <v>1</v>
          </cell>
          <cell r="M83">
            <v>1</v>
          </cell>
          <cell r="N83">
            <v>1</v>
          </cell>
          <cell r="O83">
            <v>1</v>
          </cell>
          <cell r="P83">
            <v>1</v>
          </cell>
          <cell r="Q83">
            <v>1</v>
          </cell>
          <cell r="R83">
            <v>1</v>
          </cell>
          <cell r="S83">
            <v>1</v>
          </cell>
          <cell r="T83">
            <v>1</v>
          </cell>
          <cell r="U83">
            <v>1</v>
          </cell>
          <cell r="V83">
            <v>1</v>
          </cell>
          <cell r="W83">
            <v>1</v>
          </cell>
          <cell r="X83">
            <v>1</v>
          </cell>
          <cell r="Y83">
            <v>1</v>
          </cell>
          <cell r="Z83">
            <v>1</v>
          </cell>
          <cell r="AA83">
            <v>1</v>
          </cell>
          <cell r="AB83">
            <v>1</v>
          </cell>
          <cell r="AC83">
            <v>1</v>
          </cell>
          <cell r="AD83">
            <v>1</v>
          </cell>
          <cell r="AE83">
            <v>1</v>
          </cell>
          <cell r="AF83">
            <v>1</v>
          </cell>
          <cell r="AG83">
            <v>1</v>
          </cell>
          <cell r="AH83">
            <v>1</v>
          </cell>
          <cell r="AI83">
            <v>1</v>
          </cell>
          <cell r="AJ83">
            <v>1</v>
          </cell>
          <cell r="AK83">
            <v>1</v>
          </cell>
          <cell r="AL83">
            <v>1</v>
          </cell>
          <cell r="AM83">
            <v>1</v>
          </cell>
          <cell r="AN83">
            <v>1</v>
          </cell>
          <cell r="AO83">
            <v>1</v>
          </cell>
          <cell r="AP83">
            <v>1</v>
          </cell>
          <cell r="AQ83">
            <v>1</v>
          </cell>
          <cell r="AR83">
            <v>1</v>
          </cell>
          <cell r="AS83">
            <v>1</v>
          </cell>
        </row>
        <row r="84">
          <cell r="F84">
            <v>0</v>
          </cell>
          <cell r="G84">
            <v>1</v>
          </cell>
          <cell r="H84">
            <v>1</v>
          </cell>
          <cell r="I84">
            <v>1</v>
          </cell>
          <cell r="J84">
            <v>1</v>
          </cell>
          <cell r="K84">
            <v>1</v>
          </cell>
          <cell r="L84">
            <v>1</v>
          </cell>
          <cell r="M84">
            <v>1</v>
          </cell>
          <cell r="N84">
            <v>1</v>
          </cell>
          <cell r="O84">
            <v>1</v>
          </cell>
          <cell r="P84">
            <v>1</v>
          </cell>
          <cell r="Q84">
            <v>1</v>
          </cell>
          <cell r="R84">
            <v>1</v>
          </cell>
          <cell r="S84">
            <v>1</v>
          </cell>
          <cell r="T84">
            <v>1</v>
          </cell>
          <cell r="U84">
            <v>1</v>
          </cell>
          <cell r="V84">
            <v>1</v>
          </cell>
          <cell r="W84">
            <v>1</v>
          </cell>
          <cell r="X84">
            <v>1</v>
          </cell>
          <cell r="Y84">
            <v>1</v>
          </cell>
          <cell r="Z84">
            <v>1</v>
          </cell>
          <cell r="AA84">
            <v>1</v>
          </cell>
          <cell r="AB84">
            <v>1</v>
          </cell>
          <cell r="AC84">
            <v>1</v>
          </cell>
          <cell r="AD84">
            <v>1</v>
          </cell>
          <cell r="AE84">
            <v>1</v>
          </cell>
          <cell r="AF84">
            <v>1</v>
          </cell>
          <cell r="AG84">
            <v>1</v>
          </cell>
          <cell r="AH84">
            <v>1</v>
          </cell>
          <cell r="AI84">
            <v>1</v>
          </cell>
          <cell r="AJ84">
            <v>1</v>
          </cell>
          <cell r="AK84">
            <v>1</v>
          </cell>
          <cell r="AL84">
            <v>1</v>
          </cell>
          <cell r="AM84">
            <v>1</v>
          </cell>
          <cell r="AN84">
            <v>1</v>
          </cell>
          <cell r="AO84">
            <v>1</v>
          </cell>
          <cell r="AP84">
            <v>1</v>
          </cell>
          <cell r="AQ84">
            <v>1</v>
          </cell>
          <cell r="AR84">
            <v>1</v>
          </cell>
          <cell r="AS84">
            <v>1</v>
          </cell>
        </row>
        <row r="85">
          <cell r="F85">
            <v>0</v>
          </cell>
          <cell r="G85">
            <v>1</v>
          </cell>
          <cell r="H85">
            <v>1</v>
          </cell>
          <cell r="I85">
            <v>1</v>
          </cell>
          <cell r="J85">
            <v>1</v>
          </cell>
          <cell r="K85">
            <v>1</v>
          </cell>
          <cell r="L85">
            <v>1</v>
          </cell>
          <cell r="M85">
            <v>1</v>
          </cell>
          <cell r="N85">
            <v>1</v>
          </cell>
          <cell r="O85">
            <v>1</v>
          </cell>
          <cell r="P85">
            <v>1</v>
          </cell>
          <cell r="Q85">
            <v>1</v>
          </cell>
          <cell r="R85">
            <v>1</v>
          </cell>
          <cell r="S85">
            <v>1</v>
          </cell>
          <cell r="T85">
            <v>1</v>
          </cell>
          <cell r="U85">
            <v>1</v>
          </cell>
          <cell r="V85">
            <v>1</v>
          </cell>
          <cell r="W85">
            <v>1</v>
          </cell>
          <cell r="X85">
            <v>1</v>
          </cell>
          <cell r="Y85">
            <v>1</v>
          </cell>
          <cell r="Z85">
            <v>1</v>
          </cell>
          <cell r="AA85">
            <v>1</v>
          </cell>
          <cell r="AB85">
            <v>1</v>
          </cell>
          <cell r="AC85">
            <v>1</v>
          </cell>
          <cell r="AD85">
            <v>1</v>
          </cell>
          <cell r="AE85">
            <v>1</v>
          </cell>
          <cell r="AF85">
            <v>1</v>
          </cell>
          <cell r="AG85">
            <v>1</v>
          </cell>
          <cell r="AH85">
            <v>1</v>
          </cell>
          <cell r="AI85">
            <v>1</v>
          </cell>
          <cell r="AJ85">
            <v>1</v>
          </cell>
          <cell r="AK85">
            <v>1</v>
          </cell>
          <cell r="AL85">
            <v>1</v>
          </cell>
          <cell r="AM85">
            <v>1</v>
          </cell>
          <cell r="AN85">
            <v>1</v>
          </cell>
          <cell r="AO85">
            <v>1</v>
          </cell>
          <cell r="AP85">
            <v>1</v>
          </cell>
          <cell r="AQ85">
            <v>1</v>
          </cell>
          <cell r="AR85">
            <v>1</v>
          </cell>
          <cell r="AS85">
            <v>1</v>
          </cell>
        </row>
        <row r="86">
          <cell r="F86">
            <v>0</v>
          </cell>
          <cell r="G86">
            <v>1</v>
          </cell>
          <cell r="H86">
            <v>1</v>
          </cell>
          <cell r="I86">
            <v>1</v>
          </cell>
          <cell r="J86">
            <v>1</v>
          </cell>
          <cell r="K86">
            <v>1</v>
          </cell>
          <cell r="L86">
            <v>1</v>
          </cell>
          <cell r="M86">
            <v>1</v>
          </cell>
          <cell r="N86">
            <v>1</v>
          </cell>
          <cell r="O86">
            <v>1</v>
          </cell>
          <cell r="P86">
            <v>1</v>
          </cell>
          <cell r="Q86">
            <v>1</v>
          </cell>
          <cell r="R86">
            <v>1</v>
          </cell>
          <cell r="S86">
            <v>1</v>
          </cell>
          <cell r="T86">
            <v>1</v>
          </cell>
          <cell r="U86">
            <v>1</v>
          </cell>
          <cell r="V86">
            <v>1</v>
          </cell>
          <cell r="W86">
            <v>1</v>
          </cell>
          <cell r="X86">
            <v>1</v>
          </cell>
          <cell r="Y86">
            <v>1</v>
          </cell>
          <cell r="Z86">
            <v>1</v>
          </cell>
          <cell r="AA86">
            <v>1</v>
          </cell>
          <cell r="AB86">
            <v>1</v>
          </cell>
          <cell r="AC86">
            <v>1</v>
          </cell>
          <cell r="AD86">
            <v>1</v>
          </cell>
          <cell r="AE86">
            <v>1</v>
          </cell>
          <cell r="AF86">
            <v>1</v>
          </cell>
          <cell r="AG86">
            <v>1</v>
          </cell>
          <cell r="AH86">
            <v>1</v>
          </cell>
          <cell r="AI86">
            <v>1</v>
          </cell>
          <cell r="AJ86">
            <v>1</v>
          </cell>
          <cell r="AK86">
            <v>1</v>
          </cell>
          <cell r="AL86">
            <v>1</v>
          </cell>
          <cell r="AM86">
            <v>1</v>
          </cell>
          <cell r="AN86">
            <v>1</v>
          </cell>
          <cell r="AO86">
            <v>1</v>
          </cell>
          <cell r="AP86">
            <v>1</v>
          </cell>
          <cell r="AQ86">
            <v>1</v>
          </cell>
          <cell r="AR86">
            <v>1</v>
          </cell>
          <cell r="AS86">
            <v>1</v>
          </cell>
        </row>
        <row r="87">
          <cell r="F87">
            <v>0</v>
          </cell>
          <cell r="G87">
            <v>1</v>
          </cell>
          <cell r="H87">
            <v>1</v>
          </cell>
          <cell r="I87">
            <v>1</v>
          </cell>
          <cell r="J87">
            <v>1</v>
          </cell>
          <cell r="K87">
            <v>1</v>
          </cell>
          <cell r="L87">
            <v>1</v>
          </cell>
          <cell r="M87">
            <v>1</v>
          </cell>
          <cell r="N87">
            <v>1</v>
          </cell>
          <cell r="O87">
            <v>1</v>
          </cell>
          <cell r="P87">
            <v>1</v>
          </cell>
          <cell r="Q87">
            <v>1</v>
          </cell>
          <cell r="R87">
            <v>1</v>
          </cell>
          <cell r="S87">
            <v>1</v>
          </cell>
          <cell r="T87">
            <v>1</v>
          </cell>
          <cell r="U87">
            <v>1</v>
          </cell>
          <cell r="V87">
            <v>1</v>
          </cell>
          <cell r="W87">
            <v>1</v>
          </cell>
          <cell r="X87">
            <v>1</v>
          </cell>
          <cell r="Y87">
            <v>1</v>
          </cell>
          <cell r="Z87">
            <v>1</v>
          </cell>
          <cell r="AA87">
            <v>1</v>
          </cell>
          <cell r="AB87">
            <v>1</v>
          </cell>
          <cell r="AC87">
            <v>1</v>
          </cell>
          <cell r="AD87">
            <v>1</v>
          </cell>
          <cell r="AE87">
            <v>1</v>
          </cell>
          <cell r="AF87">
            <v>1</v>
          </cell>
          <cell r="AG87">
            <v>1</v>
          </cell>
          <cell r="AH87">
            <v>1</v>
          </cell>
          <cell r="AI87">
            <v>1</v>
          </cell>
          <cell r="AJ87">
            <v>1</v>
          </cell>
          <cell r="AK87">
            <v>1</v>
          </cell>
          <cell r="AL87">
            <v>1</v>
          </cell>
          <cell r="AM87">
            <v>1</v>
          </cell>
          <cell r="AN87">
            <v>1</v>
          </cell>
          <cell r="AO87">
            <v>1</v>
          </cell>
          <cell r="AP87">
            <v>1</v>
          </cell>
          <cell r="AQ87">
            <v>1</v>
          </cell>
          <cell r="AR87">
            <v>1</v>
          </cell>
          <cell r="AS87">
            <v>1</v>
          </cell>
        </row>
        <row r="88">
          <cell r="F88">
            <v>0</v>
          </cell>
          <cell r="G88">
            <v>1</v>
          </cell>
          <cell r="H88">
            <v>1</v>
          </cell>
          <cell r="I88">
            <v>1</v>
          </cell>
          <cell r="J88">
            <v>1</v>
          </cell>
          <cell r="K88">
            <v>1</v>
          </cell>
          <cell r="L88">
            <v>1</v>
          </cell>
          <cell r="M88">
            <v>1</v>
          </cell>
          <cell r="N88">
            <v>1</v>
          </cell>
          <cell r="O88">
            <v>1</v>
          </cell>
          <cell r="P88">
            <v>1</v>
          </cell>
          <cell r="Q88">
            <v>1</v>
          </cell>
          <cell r="R88">
            <v>1</v>
          </cell>
          <cell r="S88">
            <v>1</v>
          </cell>
          <cell r="T88">
            <v>1</v>
          </cell>
          <cell r="U88">
            <v>1</v>
          </cell>
          <cell r="V88">
            <v>1</v>
          </cell>
          <cell r="W88">
            <v>1</v>
          </cell>
          <cell r="X88">
            <v>1</v>
          </cell>
          <cell r="Y88">
            <v>1</v>
          </cell>
          <cell r="Z88">
            <v>1</v>
          </cell>
          <cell r="AA88">
            <v>1</v>
          </cell>
          <cell r="AB88">
            <v>1</v>
          </cell>
          <cell r="AC88">
            <v>1</v>
          </cell>
          <cell r="AD88">
            <v>1</v>
          </cell>
          <cell r="AE88">
            <v>1</v>
          </cell>
          <cell r="AF88">
            <v>1</v>
          </cell>
          <cell r="AG88">
            <v>1</v>
          </cell>
          <cell r="AH88">
            <v>1</v>
          </cell>
          <cell r="AI88">
            <v>1</v>
          </cell>
          <cell r="AJ88">
            <v>1</v>
          </cell>
          <cell r="AK88">
            <v>1</v>
          </cell>
          <cell r="AL88">
            <v>1</v>
          </cell>
          <cell r="AM88">
            <v>1</v>
          </cell>
          <cell r="AN88">
            <v>1</v>
          </cell>
          <cell r="AO88">
            <v>1</v>
          </cell>
          <cell r="AP88">
            <v>1</v>
          </cell>
          <cell r="AQ88">
            <v>1</v>
          </cell>
          <cell r="AR88">
            <v>1</v>
          </cell>
          <cell r="AS88">
            <v>1</v>
          </cell>
        </row>
        <row r="89">
          <cell r="F89">
            <v>0</v>
          </cell>
          <cell r="G89">
            <v>1</v>
          </cell>
          <cell r="H89">
            <v>1</v>
          </cell>
          <cell r="I89">
            <v>1</v>
          </cell>
          <cell r="J89">
            <v>1</v>
          </cell>
          <cell r="K89">
            <v>1</v>
          </cell>
          <cell r="L89">
            <v>1</v>
          </cell>
          <cell r="M89">
            <v>1</v>
          </cell>
          <cell r="N89">
            <v>1</v>
          </cell>
          <cell r="O89">
            <v>1</v>
          </cell>
          <cell r="P89">
            <v>1</v>
          </cell>
          <cell r="Q89">
            <v>1</v>
          </cell>
          <cell r="R89">
            <v>1</v>
          </cell>
          <cell r="S89">
            <v>1</v>
          </cell>
          <cell r="T89">
            <v>1</v>
          </cell>
          <cell r="U89">
            <v>1</v>
          </cell>
          <cell r="V89">
            <v>1</v>
          </cell>
          <cell r="W89">
            <v>1</v>
          </cell>
          <cell r="X89">
            <v>1</v>
          </cell>
          <cell r="Y89">
            <v>1</v>
          </cell>
          <cell r="Z89">
            <v>1</v>
          </cell>
          <cell r="AA89">
            <v>1</v>
          </cell>
          <cell r="AB89">
            <v>1</v>
          </cell>
          <cell r="AC89">
            <v>1</v>
          </cell>
          <cell r="AD89">
            <v>1</v>
          </cell>
          <cell r="AE89">
            <v>1</v>
          </cell>
          <cell r="AF89">
            <v>1</v>
          </cell>
          <cell r="AG89">
            <v>1</v>
          </cell>
          <cell r="AH89">
            <v>1</v>
          </cell>
          <cell r="AI89">
            <v>1</v>
          </cell>
          <cell r="AJ89">
            <v>1</v>
          </cell>
          <cell r="AK89">
            <v>1</v>
          </cell>
          <cell r="AL89">
            <v>1</v>
          </cell>
          <cell r="AM89">
            <v>1</v>
          </cell>
          <cell r="AN89">
            <v>1</v>
          </cell>
          <cell r="AO89">
            <v>1</v>
          </cell>
          <cell r="AP89">
            <v>1</v>
          </cell>
          <cell r="AQ89">
            <v>1</v>
          </cell>
          <cell r="AR89">
            <v>1</v>
          </cell>
          <cell r="AS89">
            <v>1</v>
          </cell>
        </row>
        <row r="90">
          <cell r="F90">
            <v>0</v>
          </cell>
          <cell r="G90">
            <v>1</v>
          </cell>
          <cell r="H90">
            <v>1</v>
          </cell>
          <cell r="I90">
            <v>1</v>
          </cell>
          <cell r="J90">
            <v>1</v>
          </cell>
          <cell r="K90">
            <v>1</v>
          </cell>
          <cell r="L90">
            <v>1</v>
          </cell>
          <cell r="M90">
            <v>1</v>
          </cell>
          <cell r="N90">
            <v>1</v>
          </cell>
          <cell r="O90">
            <v>1</v>
          </cell>
          <cell r="P90">
            <v>1</v>
          </cell>
          <cell r="Q90">
            <v>1</v>
          </cell>
          <cell r="R90">
            <v>1</v>
          </cell>
          <cell r="S90">
            <v>1</v>
          </cell>
          <cell r="T90">
            <v>1</v>
          </cell>
          <cell r="U90">
            <v>1</v>
          </cell>
          <cell r="V90">
            <v>1</v>
          </cell>
          <cell r="W90">
            <v>1</v>
          </cell>
          <cell r="X90">
            <v>1</v>
          </cell>
          <cell r="Y90">
            <v>1</v>
          </cell>
          <cell r="Z90">
            <v>1</v>
          </cell>
          <cell r="AA90">
            <v>1</v>
          </cell>
          <cell r="AB90">
            <v>1</v>
          </cell>
          <cell r="AC90">
            <v>1</v>
          </cell>
          <cell r="AD90">
            <v>1</v>
          </cell>
          <cell r="AE90">
            <v>1</v>
          </cell>
          <cell r="AF90">
            <v>1</v>
          </cell>
          <cell r="AG90">
            <v>1</v>
          </cell>
          <cell r="AH90">
            <v>1</v>
          </cell>
          <cell r="AI90">
            <v>1</v>
          </cell>
          <cell r="AJ90">
            <v>1</v>
          </cell>
          <cell r="AK90">
            <v>1</v>
          </cell>
          <cell r="AL90">
            <v>1</v>
          </cell>
          <cell r="AM90">
            <v>1</v>
          </cell>
          <cell r="AN90">
            <v>1</v>
          </cell>
          <cell r="AO90">
            <v>1</v>
          </cell>
          <cell r="AP90">
            <v>1</v>
          </cell>
          <cell r="AQ90">
            <v>1</v>
          </cell>
          <cell r="AR90">
            <v>1</v>
          </cell>
          <cell r="AS90">
            <v>1</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0</v>
          </cell>
          <cell r="G92">
            <v>1</v>
          </cell>
          <cell r="H92">
            <v>1</v>
          </cell>
          <cell r="I92">
            <v>1</v>
          </cell>
          <cell r="J92">
            <v>1</v>
          </cell>
          <cell r="K92">
            <v>1</v>
          </cell>
          <cell r="L92">
            <v>1</v>
          </cell>
          <cell r="M92">
            <v>1</v>
          </cell>
          <cell r="N92">
            <v>1</v>
          </cell>
          <cell r="O92">
            <v>1</v>
          </cell>
          <cell r="P92">
            <v>1</v>
          </cell>
          <cell r="Q92">
            <v>1</v>
          </cell>
          <cell r="R92">
            <v>1</v>
          </cell>
          <cell r="S92">
            <v>1</v>
          </cell>
          <cell r="T92">
            <v>1</v>
          </cell>
          <cell r="U92">
            <v>1</v>
          </cell>
          <cell r="V92">
            <v>1</v>
          </cell>
          <cell r="W92">
            <v>1</v>
          </cell>
          <cell r="X92">
            <v>1</v>
          </cell>
          <cell r="Y92">
            <v>1</v>
          </cell>
          <cell r="Z92">
            <v>1</v>
          </cell>
          <cell r="AA92">
            <v>1</v>
          </cell>
          <cell r="AB92">
            <v>1</v>
          </cell>
          <cell r="AC92">
            <v>1</v>
          </cell>
          <cell r="AD92">
            <v>1</v>
          </cell>
          <cell r="AE92">
            <v>1</v>
          </cell>
          <cell r="AF92">
            <v>1</v>
          </cell>
          <cell r="AG92">
            <v>1</v>
          </cell>
          <cell r="AH92">
            <v>1</v>
          </cell>
          <cell r="AI92">
            <v>1</v>
          </cell>
          <cell r="AJ92">
            <v>1</v>
          </cell>
          <cell r="AK92">
            <v>1</v>
          </cell>
          <cell r="AL92">
            <v>1</v>
          </cell>
          <cell r="AM92">
            <v>1</v>
          </cell>
          <cell r="AN92">
            <v>1</v>
          </cell>
          <cell r="AO92">
            <v>1</v>
          </cell>
          <cell r="AP92">
            <v>1</v>
          </cell>
          <cell r="AQ92">
            <v>1</v>
          </cell>
          <cell r="AR92">
            <v>1</v>
          </cell>
          <cell r="AS92">
            <v>1</v>
          </cell>
        </row>
        <row r="93">
          <cell r="F93">
            <v>0</v>
          </cell>
          <cell r="G93">
            <v>1</v>
          </cell>
          <cell r="H93">
            <v>1</v>
          </cell>
          <cell r="I93">
            <v>1</v>
          </cell>
          <cell r="J93">
            <v>1</v>
          </cell>
          <cell r="K93">
            <v>1</v>
          </cell>
          <cell r="L93">
            <v>1</v>
          </cell>
          <cell r="M93">
            <v>1</v>
          </cell>
          <cell r="N93">
            <v>1</v>
          </cell>
          <cell r="O93">
            <v>1</v>
          </cell>
          <cell r="P93">
            <v>1</v>
          </cell>
          <cell r="Q93">
            <v>1</v>
          </cell>
          <cell r="R93">
            <v>1</v>
          </cell>
          <cell r="S93">
            <v>1</v>
          </cell>
          <cell r="T93">
            <v>1</v>
          </cell>
          <cell r="U93">
            <v>1</v>
          </cell>
          <cell r="V93">
            <v>1</v>
          </cell>
          <cell r="W93">
            <v>1</v>
          </cell>
          <cell r="X93">
            <v>1</v>
          </cell>
          <cell r="Y93">
            <v>1</v>
          </cell>
          <cell r="Z93">
            <v>1</v>
          </cell>
          <cell r="AA93">
            <v>1</v>
          </cell>
          <cell r="AB93">
            <v>1</v>
          </cell>
          <cell r="AC93">
            <v>1</v>
          </cell>
          <cell r="AD93">
            <v>1</v>
          </cell>
          <cell r="AE93">
            <v>1</v>
          </cell>
          <cell r="AF93">
            <v>1</v>
          </cell>
          <cell r="AG93">
            <v>1</v>
          </cell>
          <cell r="AH93">
            <v>1</v>
          </cell>
          <cell r="AI93">
            <v>1</v>
          </cell>
          <cell r="AJ93">
            <v>1</v>
          </cell>
          <cell r="AK93">
            <v>1</v>
          </cell>
          <cell r="AL93">
            <v>1</v>
          </cell>
          <cell r="AM93">
            <v>1</v>
          </cell>
          <cell r="AN93">
            <v>1</v>
          </cell>
          <cell r="AO93">
            <v>1</v>
          </cell>
          <cell r="AP93">
            <v>1</v>
          </cell>
          <cell r="AQ93">
            <v>1</v>
          </cell>
          <cell r="AR93">
            <v>1</v>
          </cell>
          <cell r="AS93">
            <v>1</v>
          </cell>
        </row>
        <row r="94">
          <cell r="F94">
            <v>0</v>
          </cell>
          <cell r="G94">
            <v>1</v>
          </cell>
          <cell r="H94">
            <v>1</v>
          </cell>
          <cell r="I94">
            <v>1</v>
          </cell>
          <cell r="J94">
            <v>1</v>
          </cell>
          <cell r="K94">
            <v>1</v>
          </cell>
          <cell r="L94">
            <v>1</v>
          </cell>
          <cell r="M94">
            <v>1</v>
          </cell>
          <cell r="N94">
            <v>1</v>
          </cell>
          <cell r="O94">
            <v>1</v>
          </cell>
          <cell r="P94">
            <v>1</v>
          </cell>
          <cell r="Q94">
            <v>1</v>
          </cell>
          <cell r="R94">
            <v>1</v>
          </cell>
          <cell r="S94">
            <v>1</v>
          </cell>
          <cell r="T94">
            <v>1</v>
          </cell>
          <cell r="U94">
            <v>1</v>
          </cell>
          <cell r="V94">
            <v>1</v>
          </cell>
          <cell r="W94">
            <v>1</v>
          </cell>
          <cell r="X94">
            <v>1</v>
          </cell>
          <cell r="Y94">
            <v>1</v>
          </cell>
          <cell r="Z94">
            <v>1</v>
          </cell>
          <cell r="AA94">
            <v>1</v>
          </cell>
          <cell r="AB94">
            <v>1</v>
          </cell>
          <cell r="AC94">
            <v>1</v>
          </cell>
          <cell r="AD94">
            <v>1</v>
          </cell>
          <cell r="AE94">
            <v>1</v>
          </cell>
          <cell r="AF94">
            <v>1</v>
          </cell>
          <cell r="AG94">
            <v>1</v>
          </cell>
          <cell r="AH94">
            <v>1</v>
          </cell>
          <cell r="AI94">
            <v>1</v>
          </cell>
          <cell r="AJ94">
            <v>1</v>
          </cell>
          <cell r="AK94">
            <v>1</v>
          </cell>
          <cell r="AL94">
            <v>1</v>
          </cell>
          <cell r="AM94">
            <v>1</v>
          </cell>
          <cell r="AN94">
            <v>1</v>
          </cell>
          <cell r="AO94">
            <v>1</v>
          </cell>
          <cell r="AP94">
            <v>1</v>
          </cell>
          <cell r="AQ94">
            <v>1</v>
          </cell>
          <cell r="AR94">
            <v>1</v>
          </cell>
          <cell r="AS94">
            <v>1</v>
          </cell>
        </row>
        <row r="95">
          <cell r="F95">
            <v>0</v>
          </cell>
          <cell r="G95">
            <v>1</v>
          </cell>
          <cell r="H95">
            <v>1</v>
          </cell>
          <cell r="I95">
            <v>1</v>
          </cell>
          <cell r="J95">
            <v>1</v>
          </cell>
          <cell r="K95">
            <v>1</v>
          </cell>
          <cell r="L95">
            <v>1</v>
          </cell>
          <cell r="M95">
            <v>1</v>
          </cell>
          <cell r="N95">
            <v>1</v>
          </cell>
          <cell r="O95">
            <v>1</v>
          </cell>
          <cell r="P95">
            <v>1</v>
          </cell>
          <cell r="Q95">
            <v>1</v>
          </cell>
          <cell r="R95">
            <v>1</v>
          </cell>
          <cell r="S95">
            <v>1</v>
          </cell>
          <cell r="T95">
            <v>1</v>
          </cell>
          <cell r="U95">
            <v>1</v>
          </cell>
          <cell r="V95">
            <v>1</v>
          </cell>
          <cell r="W95">
            <v>1</v>
          </cell>
          <cell r="X95">
            <v>1</v>
          </cell>
          <cell r="Y95">
            <v>1</v>
          </cell>
          <cell r="Z95">
            <v>1</v>
          </cell>
          <cell r="AA95">
            <v>1</v>
          </cell>
          <cell r="AB95">
            <v>1</v>
          </cell>
          <cell r="AC95">
            <v>1</v>
          </cell>
          <cell r="AD95">
            <v>1</v>
          </cell>
          <cell r="AE95">
            <v>1</v>
          </cell>
          <cell r="AF95">
            <v>1</v>
          </cell>
          <cell r="AG95">
            <v>1</v>
          </cell>
          <cell r="AH95">
            <v>1</v>
          </cell>
          <cell r="AI95">
            <v>1</v>
          </cell>
          <cell r="AJ95">
            <v>1</v>
          </cell>
          <cell r="AK95">
            <v>1</v>
          </cell>
          <cell r="AL95">
            <v>1</v>
          </cell>
          <cell r="AM95">
            <v>1</v>
          </cell>
          <cell r="AN95">
            <v>1</v>
          </cell>
          <cell r="AO95">
            <v>1</v>
          </cell>
          <cell r="AP95">
            <v>1</v>
          </cell>
          <cell r="AQ95">
            <v>1</v>
          </cell>
          <cell r="AR95">
            <v>1</v>
          </cell>
          <cell r="AS95">
            <v>1</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0</v>
          </cell>
          <cell r="G97">
            <v>1</v>
          </cell>
          <cell r="H97">
            <v>1</v>
          </cell>
          <cell r="I97">
            <v>1</v>
          </cell>
          <cell r="J97">
            <v>1</v>
          </cell>
          <cell r="K97">
            <v>1</v>
          </cell>
          <cell r="L97">
            <v>1</v>
          </cell>
          <cell r="M97">
            <v>1</v>
          </cell>
          <cell r="N97">
            <v>1</v>
          </cell>
          <cell r="O97">
            <v>1</v>
          </cell>
          <cell r="P97">
            <v>1</v>
          </cell>
          <cell r="Q97">
            <v>1</v>
          </cell>
          <cell r="R97">
            <v>1</v>
          </cell>
          <cell r="S97">
            <v>1</v>
          </cell>
          <cell r="T97">
            <v>1</v>
          </cell>
          <cell r="U97">
            <v>1</v>
          </cell>
          <cell r="V97">
            <v>1</v>
          </cell>
          <cell r="W97">
            <v>1</v>
          </cell>
          <cell r="X97">
            <v>1</v>
          </cell>
          <cell r="Y97">
            <v>1</v>
          </cell>
          <cell r="Z97">
            <v>1</v>
          </cell>
          <cell r="AA97">
            <v>1</v>
          </cell>
          <cell r="AB97">
            <v>1</v>
          </cell>
          <cell r="AC97">
            <v>1</v>
          </cell>
          <cell r="AD97">
            <v>1</v>
          </cell>
          <cell r="AE97">
            <v>1</v>
          </cell>
          <cell r="AF97">
            <v>1</v>
          </cell>
          <cell r="AG97">
            <v>1</v>
          </cell>
          <cell r="AH97">
            <v>1</v>
          </cell>
          <cell r="AI97">
            <v>1</v>
          </cell>
          <cell r="AJ97">
            <v>1</v>
          </cell>
          <cell r="AK97">
            <v>1</v>
          </cell>
          <cell r="AL97">
            <v>1</v>
          </cell>
          <cell r="AM97">
            <v>1</v>
          </cell>
          <cell r="AN97">
            <v>1</v>
          </cell>
          <cell r="AO97">
            <v>1</v>
          </cell>
          <cell r="AP97">
            <v>1</v>
          </cell>
          <cell r="AQ97">
            <v>1</v>
          </cell>
          <cell r="AR97">
            <v>1</v>
          </cell>
          <cell r="AS97">
            <v>1</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F99">
            <v>0</v>
          </cell>
          <cell r="G99">
            <v>1</v>
          </cell>
          <cell r="H99">
            <v>1</v>
          </cell>
          <cell r="I99">
            <v>1</v>
          </cell>
          <cell r="J99">
            <v>1</v>
          </cell>
          <cell r="K99">
            <v>1</v>
          </cell>
          <cell r="L99">
            <v>1</v>
          </cell>
          <cell r="M99">
            <v>1</v>
          </cell>
          <cell r="N99">
            <v>1</v>
          </cell>
          <cell r="O99">
            <v>1</v>
          </cell>
          <cell r="P99">
            <v>1</v>
          </cell>
          <cell r="Q99">
            <v>1</v>
          </cell>
          <cell r="R99">
            <v>1</v>
          </cell>
          <cell r="S99">
            <v>1</v>
          </cell>
          <cell r="T99">
            <v>1</v>
          </cell>
          <cell r="U99">
            <v>1</v>
          </cell>
          <cell r="V99">
            <v>1</v>
          </cell>
          <cell r="W99">
            <v>1</v>
          </cell>
          <cell r="X99">
            <v>1</v>
          </cell>
          <cell r="Y99">
            <v>1</v>
          </cell>
          <cell r="Z99">
            <v>1</v>
          </cell>
          <cell r="AA99">
            <v>1</v>
          </cell>
          <cell r="AB99">
            <v>1</v>
          </cell>
          <cell r="AC99">
            <v>1</v>
          </cell>
          <cell r="AD99">
            <v>1</v>
          </cell>
          <cell r="AE99">
            <v>1</v>
          </cell>
          <cell r="AF99">
            <v>1</v>
          </cell>
          <cell r="AG99">
            <v>1</v>
          </cell>
          <cell r="AH99">
            <v>1</v>
          </cell>
          <cell r="AI99">
            <v>1</v>
          </cell>
          <cell r="AJ99">
            <v>1</v>
          </cell>
          <cell r="AK99">
            <v>1</v>
          </cell>
          <cell r="AL99">
            <v>1</v>
          </cell>
          <cell r="AM99">
            <v>1</v>
          </cell>
          <cell r="AN99">
            <v>1</v>
          </cell>
          <cell r="AO99">
            <v>1</v>
          </cell>
          <cell r="AP99">
            <v>1</v>
          </cell>
          <cell r="AQ99">
            <v>1</v>
          </cell>
          <cell r="AR99">
            <v>1</v>
          </cell>
          <cell r="AS99">
            <v>1</v>
          </cell>
        </row>
        <row r="100">
          <cell r="F100">
            <v>0</v>
          </cell>
          <cell r="G100">
            <v>1</v>
          </cell>
          <cell r="H100">
            <v>1</v>
          </cell>
          <cell r="I100">
            <v>1</v>
          </cell>
          <cell r="J100">
            <v>1</v>
          </cell>
          <cell r="K100">
            <v>1</v>
          </cell>
          <cell r="L100">
            <v>1</v>
          </cell>
          <cell r="M100">
            <v>1</v>
          </cell>
          <cell r="N100">
            <v>1</v>
          </cell>
          <cell r="O100">
            <v>1</v>
          </cell>
          <cell r="P100">
            <v>1</v>
          </cell>
          <cell r="Q100">
            <v>1</v>
          </cell>
          <cell r="R100">
            <v>1</v>
          </cell>
          <cell r="S100">
            <v>1</v>
          </cell>
          <cell r="T100">
            <v>1</v>
          </cell>
          <cell r="U100">
            <v>1</v>
          </cell>
          <cell r="V100">
            <v>1</v>
          </cell>
          <cell r="W100">
            <v>1</v>
          </cell>
          <cell r="X100">
            <v>1</v>
          </cell>
          <cell r="Y100">
            <v>1</v>
          </cell>
          <cell r="Z100">
            <v>1</v>
          </cell>
          <cell r="AA100">
            <v>1</v>
          </cell>
          <cell r="AB100">
            <v>1</v>
          </cell>
          <cell r="AC100">
            <v>1</v>
          </cell>
          <cell r="AD100">
            <v>1</v>
          </cell>
          <cell r="AE100">
            <v>1</v>
          </cell>
          <cell r="AF100">
            <v>1</v>
          </cell>
          <cell r="AG100">
            <v>1</v>
          </cell>
          <cell r="AH100">
            <v>1</v>
          </cell>
          <cell r="AI100">
            <v>1</v>
          </cell>
          <cell r="AJ100">
            <v>1</v>
          </cell>
          <cell r="AK100">
            <v>1</v>
          </cell>
          <cell r="AL100">
            <v>1</v>
          </cell>
          <cell r="AM100">
            <v>1</v>
          </cell>
          <cell r="AN100">
            <v>1</v>
          </cell>
          <cell r="AO100">
            <v>1</v>
          </cell>
          <cell r="AP100">
            <v>1</v>
          </cell>
          <cell r="AQ100">
            <v>1</v>
          </cell>
          <cell r="AR100">
            <v>1</v>
          </cell>
          <cell r="AS100">
            <v>1</v>
          </cell>
        </row>
        <row r="101">
          <cell r="F101">
            <v>0</v>
          </cell>
          <cell r="G101">
            <v>1</v>
          </cell>
          <cell r="H101">
            <v>1</v>
          </cell>
          <cell r="I101">
            <v>1</v>
          </cell>
          <cell r="J101">
            <v>1</v>
          </cell>
          <cell r="K101">
            <v>1</v>
          </cell>
          <cell r="L101">
            <v>1</v>
          </cell>
          <cell r="M101">
            <v>1</v>
          </cell>
          <cell r="N101">
            <v>1</v>
          </cell>
          <cell r="O101">
            <v>1</v>
          </cell>
          <cell r="P101">
            <v>1</v>
          </cell>
          <cell r="Q101">
            <v>1</v>
          </cell>
          <cell r="R101">
            <v>1</v>
          </cell>
          <cell r="S101">
            <v>1</v>
          </cell>
          <cell r="T101">
            <v>1</v>
          </cell>
          <cell r="U101">
            <v>1</v>
          </cell>
          <cell r="V101">
            <v>1</v>
          </cell>
          <cell r="W101">
            <v>1</v>
          </cell>
          <cell r="X101">
            <v>1</v>
          </cell>
          <cell r="Y101">
            <v>1</v>
          </cell>
          <cell r="Z101">
            <v>1</v>
          </cell>
          <cell r="AA101">
            <v>1</v>
          </cell>
          <cell r="AB101">
            <v>1</v>
          </cell>
          <cell r="AC101">
            <v>1</v>
          </cell>
          <cell r="AD101">
            <v>1</v>
          </cell>
          <cell r="AE101">
            <v>1</v>
          </cell>
          <cell r="AF101">
            <v>1</v>
          </cell>
          <cell r="AG101">
            <v>1</v>
          </cell>
          <cell r="AH101">
            <v>1</v>
          </cell>
          <cell r="AI101">
            <v>1</v>
          </cell>
          <cell r="AJ101">
            <v>1</v>
          </cell>
          <cell r="AK101">
            <v>1</v>
          </cell>
          <cell r="AL101">
            <v>1</v>
          </cell>
          <cell r="AM101">
            <v>1</v>
          </cell>
          <cell r="AN101">
            <v>1</v>
          </cell>
          <cell r="AO101">
            <v>1</v>
          </cell>
          <cell r="AP101">
            <v>1</v>
          </cell>
          <cell r="AQ101">
            <v>1</v>
          </cell>
          <cell r="AR101">
            <v>1</v>
          </cell>
          <cell r="AS101">
            <v>1</v>
          </cell>
        </row>
        <row r="102">
          <cell r="F102">
            <v>0</v>
          </cell>
          <cell r="G102">
            <v>1</v>
          </cell>
          <cell r="H102">
            <v>1</v>
          </cell>
          <cell r="I102">
            <v>1</v>
          </cell>
          <cell r="J102">
            <v>1</v>
          </cell>
          <cell r="K102">
            <v>1</v>
          </cell>
          <cell r="L102">
            <v>1</v>
          </cell>
          <cell r="M102">
            <v>1</v>
          </cell>
          <cell r="N102">
            <v>1</v>
          </cell>
          <cell r="O102">
            <v>1</v>
          </cell>
          <cell r="P102">
            <v>1</v>
          </cell>
          <cell r="Q102">
            <v>1</v>
          </cell>
          <cell r="R102">
            <v>1</v>
          </cell>
          <cell r="S102">
            <v>1</v>
          </cell>
          <cell r="T102">
            <v>1</v>
          </cell>
          <cell r="U102">
            <v>1</v>
          </cell>
          <cell r="V102">
            <v>1</v>
          </cell>
          <cell r="W102">
            <v>1</v>
          </cell>
          <cell r="X102">
            <v>1</v>
          </cell>
          <cell r="Y102">
            <v>1</v>
          </cell>
          <cell r="Z102">
            <v>1</v>
          </cell>
          <cell r="AA102">
            <v>1</v>
          </cell>
          <cell r="AB102">
            <v>1</v>
          </cell>
          <cell r="AC102">
            <v>1</v>
          </cell>
          <cell r="AD102">
            <v>1</v>
          </cell>
          <cell r="AE102">
            <v>1</v>
          </cell>
          <cell r="AF102">
            <v>1</v>
          </cell>
          <cell r="AG102">
            <v>1</v>
          </cell>
          <cell r="AH102">
            <v>1</v>
          </cell>
          <cell r="AI102">
            <v>1</v>
          </cell>
          <cell r="AJ102">
            <v>1</v>
          </cell>
          <cell r="AK102">
            <v>1</v>
          </cell>
          <cell r="AL102">
            <v>1</v>
          </cell>
          <cell r="AM102">
            <v>1</v>
          </cell>
          <cell r="AN102">
            <v>1</v>
          </cell>
          <cell r="AO102">
            <v>1</v>
          </cell>
          <cell r="AP102">
            <v>1</v>
          </cell>
          <cell r="AQ102">
            <v>1</v>
          </cell>
          <cell r="AR102">
            <v>1</v>
          </cell>
          <cell r="AS102">
            <v>1</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0</v>
          </cell>
          <cell r="G104">
            <v>1</v>
          </cell>
          <cell r="H104">
            <v>1</v>
          </cell>
          <cell r="I104">
            <v>1</v>
          </cell>
          <cell r="J104">
            <v>1</v>
          </cell>
          <cell r="K104">
            <v>1</v>
          </cell>
          <cell r="L104">
            <v>1</v>
          </cell>
          <cell r="M104">
            <v>1</v>
          </cell>
          <cell r="N104">
            <v>1</v>
          </cell>
          <cell r="O104">
            <v>1</v>
          </cell>
          <cell r="P104">
            <v>1</v>
          </cell>
          <cell r="Q104">
            <v>1</v>
          </cell>
          <cell r="R104">
            <v>1</v>
          </cell>
          <cell r="S104">
            <v>1</v>
          </cell>
          <cell r="T104">
            <v>1</v>
          </cell>
          <cell r="U104">
            <v>1</v>
          </cell>
          <cell r="V104">
            <v>1</v>
          </cell>
          <cell r="W104">
            <v>1</v>
          </cell>
          <cell r="X104">
            <v>1</v>
          </cell>
          <cell r="Y104">
            <v>1</v>
          </cell>
          <cell r="Z104">
            <v>1</v>
          </cell>
          <cell r="AA104">
            <v>1</v>
          </cell>
          <cell r="AB104">
            <v>1</v>
          </cell>
          <cell r="AC104">
            <v>1</v>
          </cell>
          <cell r="AD104">
            <v>1</v>
          </cell>
          <cell r="AE104">
            <v>1</v>
          </cell>
          <cell r="AF104">
            <v>1</v>
          </cell>
          <cell r="AG104">
            <v>1</v>
          </cell>
          <cell r="AH104">
            <v>1</v>
          </cell>
          <cell r="AI104">
            <v>1</v>
          </cell>
          <cell r="AJ104">
            <v>1</v>
          </cell>
          <cell r="AK104">
            <v>1</v>
          </cell>
          <cell r="AL104">
            <v>1</v>
          </cell>
          <cell r="AM104">
            <v>1</v>
          </cell>
          <cell r="AN104">
            <v>1</v>
          </cell>
          <cell r="AO104">
            <v>1</v>
          </cell>
          <cell r="AP104">
            <v>1</v>
          </cell>
          <cell r="AQ104">
            <v>1</v>
          </cell>
          <cell r="AR104">
            <v>1</v>
          </cell>
          <cell r="AS104">
            <v>1</v>
          </cell>
        </row>
        <row r="105">
          <cell r="F105">
            <v>0</v>
          </cell>
          <cell r="G105">
            <v>1</v>
          </cell>
          <cell r="H105">
            <v>1</v>
          </cell>
          <cell r="I105">
            <v>1</v>
          </cell>
          <cell r="J105">
            <v>1</v>
          </cell>
          <cell r="K105">
            <v>1</v>
          </cell>
          <cell r="L105">
            <v>1</v>
          </cell>
          <cell r="M105">
            <v>1</v>
          </cell>
          <cell r="N105">
            <v>1</v>
          </cell>
          <cell r="O105">
            <v>1</v>
          </cell>
          <cell r="P105">
            <v>1</v>
          </cell>
          <cell r="Q105">
            <v>1</v>
          </cell>
          <cell r="R105">
            <v>1</v>
          </cell>
          <cell r="S105">
            <v>1</v>
          </cell>
          <cell r="T105">
            <v>1</v>
          </cell>
          <cell r="U105">
            <v>1</v>
          </cell>
          <cell r="V105">
            <v>1</v>
          </cell>
          <cell r="W105">
            <v>1</v>
          </cell>
          <cell r="X105">
            <v>1</v>
          </cell>
          <cell r="Y105">
            <v>1</v>
          </cell>
          <cell r="Z105">
            <v>1</v>
          </cell>
          <cell r="AA105">
            <v>1</v>
          </cell>
          <cell r="AB105">
            <v>1</v>
          </cell>
          <cell r="AC105">
            <v>1</v>
          </cell>
          <cell r="AD105">
            <v>1</v>
          </cell>
          <cell r="AE105">
            <v>1</v>
          </cell>
          <cell r="AF105">
            <v>1</v>
          </cell>
          <cell r="AG105">
            <v>1</v>
          </cell>
          <cell r="AH105">
            <v>1</v>
          </cell>
          <cell r="AI105">
            <v>1</v>
          </cell>
          <cell r="AJ105">
            <v>1</v>
          </cell>
          <cell r="AK105">
            <v>1</v>
          </cell>
          <cell r="AL105">
            <v>1</v>
          </cell>
          <cell r="AM105">
            <v>1</v>
          </cell>
          <cell r="AN105">
            <v>1</v>
          </cell>
          <cell r="AO105">
            <v>1</v>
          </cell>
          <cell r="AP105">
            <v>1</v>
          </cell>
          <cell r="AQ105">
            <v>1</v>
          </cell>
          <cell r="AR105">
            <v>1</v>
          </cell>
          <cell r="AS105">
            <v>1</v>
          </cell>
        </row>
        <row r="106">
          <cell r="F106">
            <v>0</v>
          </cell>
          <cell r="G106">
            <v>1</v>
          </cell>
          <cell r="H106">
            <v>1</v>
          </cell>
          <cell r="I106">
            <v>1</v>
          </cell>
          <cell r="J106">
            <v>1</v>
          </cell>
          <cell r="K106">
            <v>1</v>
          </cell>
          <cell r="L106">
            <v>1</v>
          </cell>
          <cell r="M106">
            <v>1</v>
          </cell>
          <cell r="N106">
            <v>1</v>
          </cell>
          <cell r="O106">
            <v>1</v>
          </cell>
          <cell r="P106">
            <v>1</v>
          </cell>
          <cell r="Q106">
            <v>1</v>
          </cell>
          <cell r="R106">
            <v>1</v>
          </cell>
          <cell r="S106">
            <v>1</v>
          </cell>
          <cell r="T106">
            <v>1</v>
          </cell>
          <cell r="U106">
            <v>1</v>
          </cell>
          <cell r="V106">
            <v>1</v>
          </cell>
          <cell r="W106">
            <v>1</v>
          </cell>
          <cell r="X106">
            <v>1</v>
          </cell>
          <cell r="Y106">
            <v>1</v>
          </cell>
          <cell r="Z106">
            <v>1</v>
          </cell>
          <cell r="AA106">
            <v>1</v>
          </cell>
          <cell r="AB106">
            <v>1</v>
          </cell>
          <cell r="AC106">
            <v>1</v>
          </cell>
          <cell r="AD106">
            <v>1</v>
          </cell>
          <cell r="AE106">
            <v>1</v>
          </cell>
          <cell r="AF106">
            <v>1</v>
          </cell>
          <cell r="AG106">
            <v>1</v>
          </cell>
          <cell r="AH106">
            <v>1</v>
          </cell>
          <cell r="AI106">
            <v>1</v>
          </cell>
          <cell r="AJ106">
            <v>1</v>
          </cell>
          <cell r="AK106">
            <v>1</v>
          </cell>
          <cell r="AL106">
            <v>1</v>
          </cell>
          <cell r="AM106">
            <v>1</v>
          </cell>
          <cell r="AN106">
            <v>1</v>
          </cell>
          <cell r="AO106">
            <v>1</v>
          </cell>
          <cell r="AP106">
            <v>1</v>
          </cell>
          <cell r="AQ106">
            <v>1</v>
          </cell>
          <cell r="AR106">
            <v>1</v>
          </cell>
          <cell r="AS106">
            <v>1</v>
          </cell>
        </row>
        <row r="107">
          <cell r="F107">
            <v>0</v>
          </cell>
          <cell r="G107">
            <v>1</v>
          </cell>
          <cell r="H107">
            <v>1</v>
          </cell>
          <cell r="I107">
            <v>1</v>
          </cell>
          <cell r="J107">
            <v>1</v>
          </cell>
          <cell r="K107">
            <v>1</v>
          </cell>
          <cell r="L107">
            <v>1</v>
          </cell>
          <cell r="M107">
            <v>1</v>
          </cell>
          <cell r="N107">
            <v>1</v>
          </cell>
          <cell r="O107">
            <v>1</v>
          </cell>
          <cell r="P107">
            <v>1</v>
          </cell>
          <cell r="Q107">
            <v>1</v>
          </cell>
          <cell r="R107">
            <v>1</v>
          </cell>
          <cell r="S107">
            <v>1</v>
          </cell>
          <cell r="T107">
            <v>1</v>
          </cell>
          <cell r="U107">
            <v>1</v>
          </cell>
          <cell r="V107">
            <v>1</v>
          </cell>
          <cell r="W107">
            <v>1</v>
          </cell>
          <cell r="X107">
            <v>1</v>
          </cell>
          <cell r="Y107">
            <v>1</v>
          </cell>
          <cell r="Z107">
            <v>1</v>
          </cell>
          <cell r="AA107">
            <v>1</v>
          </cell>
          <cell r="AB107">
            <v>1</v>
          </cell>
          <cell r="AC107">
            <v>1</v>
          </cell>
          <cell r="AD107">
            <v>1</v>
          </cell>
          <cell r="AE107">
            <v>1</v>
          </cell>
          <cell r="AF107">
            <v>1</v>
          </cell>
          <cell r="AG107">
            <v>1</v>
          </cell>
          <cell r="AH107">
            <v>1</v>
          </cell>
          <cell r="AI107">
            <v>1</v>
          </cell>
          <cell r="AJ107">
            <v>1</v>
          </cell>
          <cell r="AK107">
            <v>1</v>
          </cell>
          <cell r="AL107">
            <v>1</v>
          </cell>
          <cell r="AM107">
            <v>1</v>
          </cell>
          <cell r="AN107">
            <v>1</v>
          </cell>
          <cell r="AO107">
            <v>1</v>
          </cell>
          <cell r="AP107">
            <v>1</v>
          </cell>
          <cell r="AQ107">
            <v>1</v>
          </cell>
          <cell r="AR107">
            <v>1</v>
          </cell>
          <cell r="AS107">
            <v>1</v>
          </cell>
        </row>
        <row r="108">
          <cell r="F108">
            <v>0</v>
          </cell>
          <cell r="G108">
            <v>1</v>
          </cell>
          <cell r="H108">
            <v>1</v>
          </cell>
          <cell r="I108">
            <v>1</v>
          </cell>
          <cell r="J108">
            <v>1</v>
          </cell>
          <cell r="K108">
            <v>1</v>
          </cell>
          <cell r="L108">
            <v>1</v>
          </cell>
          <cell r="M108">
            <v>1</v>
          </cell>
          <cell r="N108">
            <v>1</v>
          </cell>
          <cell r="O108">
            <v>1</v>
          </cell>
          <cell r="P108">
            <v>1</v>
          </cell>
          <cell r="Q108">
            <v>1</v>
          </cell>
          <cell r="R108">
            <v>1</v>
          </cell>
          <cell r="S108">
            <v>1</v>
          </cell>
          <cell r="T108">
            <v>1</v>
          </cell>
          <cell r="U108">
            <v>1</v>
          </cell>
          <cell r="V108">
            <v>1</v>
          </cell>
          <cell r="W108">
            <v>1</v>
          </cell>
          <cell r="X108">
            <v>1</v>
          </cell>
          <cell r="Y108">
            <v>1</v>
          </cell>
          <cell r="Z108">
            <v>1</v>
          </cell>
          <cell r="AA108">
            <v>1</v>
          </cell>
          <cell r="AB108">
            <v>1</v>
          </cell>
          <cell r="AC108">
            <v>1</v>
          </cell>
          <cell r="AD108">
            <v>1</v>
          </cell>
          <cell r="AE108">
            <v>1</v>
          </cell>
          <cell r="AF108">
            <v>1</v>
          </cell>
          <cell r="AG108">
            <v>1</v>
          </cell>
          <cell r="AH108">
            <v>1</v>
          </cell>
          <cell r="AI108">
            <v>1</v>
          </cell>
          <cell r="AJ108">
            <v>1</v>
          </cell>
          <cell r="AK108">
            <v>1</v>
          </cell>
          <cell r="AL108">
            <v>1</v>
          </cell>
          <cell r="AM108">
            <v>1</v>
          </cell>
          <cell r="AN108">
            <v>1</v>
          </cell>
          <cell r="AO108">
            <v>1</v>
          </cell>
          <cell r="AP108">
            <v>1</v>
          </cell>
          <cell r="AQ108">
            <v>1</v>
          </cell>
          <cell r="AR108">
            <v>1</v>
          </cell>
          <cell r="AS108">
            <v>1</v>
          </cell>
        </row>
        <row r="109">
          <cell r="F109">
            <v>0</v>
          </cell>
          <cell r="G109">
            <v>1</v>
          </cell>
          <cell r="H109">
            <v>1</v>
          </cell>
          <cell r="I109">
            <v>1</v>
          </cell>
          <cell r="J109">
            <v>1</v>
          </cell>
          <cell r="K109">
            <v>1</v>
          </cell>
          <cell r="L109">
            <v>1</v>
          </cell>
          <cell r="M109">
            <v>1</v>
          </cell>
          <cell r="N109">
            <v>1</v>
          </cell>
          <cell r="O109">
            <v>1</v>
          </cell>
          <cell r="P109">
            <v>1</v>
          </cell>
          <cell r="Q109">
            <v>1</v>
          </cell>
          <cell r="R109">
            <v>1</v>
          </cell>
          <cell r="S109">
            <v>1</v>
          </cell>
          <cell r="T109">
            <v>1</v>
          </cell>
          <cell r="U109">
            <v>1</v>
          </cell>
          <cell r="V109">
            <v>1</v>
          </cell>
          <cell r="W109">
            <v>1</v>
          </cell>
          <cell r="X109">
            <v>1</v>
          </cell>
          <cell r="Y109">
            <v>1</v>
          </cell>
          <cell r="Z109">
            <v>1</v>
          </cell>
          <cell r="AA109">
            <v>1</v>
          </cell>
          <cell r="AB109">
            <v>1</v>
          </cell>
          <cell r="AC109">
            <v>1</v>
          </cell>
          <cell r="AD109">
            <v>1</v>
          </cell>
          <cell r="AE109">
            <v>1</v>
          </cell>
          <cell r="AF109">
            <v>1</v>
          </cell>
          <cell r="AG109">
            <v>1</v>
          </cell>
          <cell r="AH109">
            <v>1</v>
          </cell>
          <cell r="AI109">
            <v>1</v>
          </cell>
          <cell r="AJ109">
            <v>1</v>
          </cell>
          <cell r="AK109">
            <v>1</v>
          </cell>
          <cell r="AL109">
            <v>1</v>
          </cell>
          <cell r="AM109">
            <v>1</v>
          </cell>
          <cell r="AN109">
            <v>1</v>
          </cell>
          <cell r="AO109">
            <v>1</v>
          </cell>
          <cell r="AP109">
            <v>1</v>
          </cell>
          <cell r="AQ109">
            <v>1</v>
          </cell>
          <cell r="AR109">
            <v>1</v>
          </cell>
          <cell r="AS109">
            <v>1</v>
          </cell>
        </row>
        <row r="110">
          <cell r="F110">
            <v>0</v>
          </cell>
          <cell r="G110">
            <v>1</v>
          </cell>
          <cell r="H110">
            <v>1</v>
          </cell>
          <cell r="I110">
            <v>1</v>
          </cell>
          <cell r="J110">
            <v>1</v>
          </cell>
          <cell r="K110">
            <v>1</v>
          </cell>
          <cell r="L110">
            <v>1</v>
          </cell>
          <cell r="M110">
            <v>1</v>
          </cell>
          <cell r="N110">
            <v>1</v>
          </cell>
          <cell r="O110">
            <v>1</v>
          </cell>
          <cell r="P110">
            <v>1</v>
          </cell>
          <cell r="Q110">
            <v>1</v>
          </cell>
          <cell r="R110">
            <v>1</v>
          </cell>
          <cell r="S110">
            <v>1</v>
          </cell>
          <cell r="T110">
            <v>1</v>
          </cell>
          <cell r="U110">
            <v>1</v>
          </cell>
          <cell r="V110">
            <v>1</v>
          </cell>
          <cell r="W110">
            <v>1</v>
          </cell>
          <cell r="X110">
            <v>1</v>
          </cell>
          <cell r="Y110">
            <v>1</v>
          </cell>
          <cell r="Z110">
            <v>1</v>
          </cell>
          <cell r="AA110">
            <v>1</v>
          </cell>
          <cell r="AB110">
            <v>1</v>
          </cell>
          <cell r="AC110">
            <v>1</v>
          </cell>
          <cell r="AD110">
            <v>1</v>
          </cell>
          <cell r="AE110">
            <v>1</v>
          </cell>
          <cell r="AF110">
            <v>1</v>
          </cell>
          <cell r="AG110">
            <v>1</v>
          </cell>
          <cell r="AH110">
            <v>1</v>
          </cell>
          <cell r="AI110">
            <v>1</v>
          </cell>
          <cell r="AJ110">
            <v>1</v>
          </cell>
          <cell r="AK110">
            <v>1</v>
          </cell>
          <cell r="AL110">
            <v>1</v>
          </cell>
          <cell r="AM110">
            <v>1</v>
          </cell>
          <cell r="AN110">
            <v>1</v>
          </cell>
          <cell r="AO110">
            <v>1</v>
          </cell>
          <cell r="AP110">
            <v>1</v>
          </cell>
          <cell r="AQ110">
            <v>1</v>
          </cell>
          <cell r="AR110">
            <v>1</v>
          </cell>
          <cell r="AS110">
            <v>1</v>
          </cell>
        </row>
        <row r="111">
          <cell r="F111">
            <v>0</v>
          </cell>
          <cell r="G111">
            <v>1</v>
          </cell>
          <cell r="H111">
            <v>1</v>
          </cell>
          <cell r="I111">
            <v>1</v>
          </cell>
          <cell r="J111">
            <v>1</v>
          </cell>
          <cell r="K111">
            <v>1</v>
          </cell>
          <cell r="L111">
            <v>1</v>
          </cell>
          <cell r="M111">
            <v>1</v>
          </cell>
          <cell r="N111">
            <v>1</v>
          </cell>
          <cell r="O111">
            <v>1</v>
          </cell>
          <cell r="P111">
            <v>1</v>
          </cell>
          <cell r="Q111">
            <v>1</v>
          </cell>
          <cell r="R111">
            <v>1</v>
          </cell>
          <cell r="S111">
            <v>1</v>
          </cell>
          <cell r="T111">
            <v>1</v>
          </cell>
          <cell r="U111">
            <v>1</v>
          </cell>
          <cell r="V111">
            <v>1</v>
          </cell>
          <cell r="W111">
            <v>1</v>
          </cell>
          <cell r="X111">
            <v>1</v>
          </cell>
          <cell r="Y111">
            <v>1</v>
          </cell>
          <cell r="Z111">
            <v>1</v>
          </cell>
          <cell r="AA111">
            <v>1</v>
          </cell>
          <cell r="AB111">
            <v>1</v>
          </cell>
          <cell r="AC111">
            <v>1</v>
          </cell>
          <cell r="AD111">
            <v>1</v>
          </cell>
          <cell r="AE111">
            <v>1</v>
          </cell>
          <cell r="AF111">
            <v>1</v>
          </cell>
          <cell r="AG111">
            <v>1</v>
          </cell>
          <cell r="AH111">
            <v>1</v>
          </cell>
          <cell r="AI111">
            <v>1</v>
          </cell>
          <cell r="AJ111">
            <v>1</v>
          </cell>
          <cell r="AK111">
            <v>1</v>
          </cell>
          <cell r="AL111">
            <v>1</v>
          </cell>
          <cell r="AM111">
            <v>1</v>
          </cell>
          <cell r="AN111">
            <v>1</v>
          </cell>
          <cell r="AO111">
            <v>1</v>
          </cell>
          <cell r="AP111">
            <v>1</v>
          </cell>
          <cell r="AQ111">
            <v>1</v>
          </cell>
          <cell r="AR111">
            <v>1</v>
          </cell>
          <cell r="AS111">
            <v>1</v>
          </cell>
        </row>
        <row r="112">
          <cell r="F112">
            <v>0</v>
          </cell>
          <cell r="G112">
            <v>1</v>
          </cell>
          <cell r="H112">
            <v>1</v>
          </cell>
          <cell r="I112">
            <v>1</v>
          </cell>
          <cell r="J112">
            <v>1</v>
          </cell>
          <cell r="K112">
            <v>1</v>
          </cell>
          <cell r="L112">
            <v>1</v>
          </cell>
          <cell r="M112">
            <v>1</v>
          </cell>
          <cell r="N112">
            <v>1</v>
          </cell>
          <cell r="O112">
            <v>1</v>
          </cell>
          <cell r="P112">
            <v>1</v>
          </cell>
          <cell r="Q112">
            <v>1</v>
          </cell>
          <cell r="R112">
            <v>1</v>
          </cell>
          <cell r="S112">
            <v>1</v>
          </cell>
          <cell r="T112">
            <v>1</v>
          </cell>
          <cell r="U112">
            <v>1</v>
          </cell>
          <cell r="V112">
            <v>1</v>
          </cell>
          <cell r="W112">
            <v>1</v>
          </cell>
          <cell r="X112">
            <v>1</v>
          </cell>
          <cell r="Y112">
            <v>1</v>
          </cell>
          <cell r="Z112">
            <v>1</v>
          </cell>
          <cell r="AA112">
            <v>1</v>
          </cell>
          <cell r="AB112">
            <v>1</v>
          </cell>
          <cell r="AC112">
            <v>1</v>
          </cell>
          <cell r="AD112">
            <v>1</v>
          </cell>
          <cell r="AE112">
            <v>1</v>
          </cell>
          <cell r="AF112">
            <v>1</v>
          </cell>
          <cell r="AG112">
            <v>1</v>
          </cell>
          <cell r="AH112">
            <v>1</v>
          </cell>
          <cell r="AI112">
            <v>1</v>
          </cell>
          <cell r="AJ112">
            <v>1</v>
          </cell>
          <cell r="AK112">
            <v>1</v>
          </cell>
          <cell r="AL112">
            <v>1</v>
          </cell>
          <cell r="AM112">
            <v>1</v>
          </cell>
          <cell r="AN112">
            <v>1</v>
          </cell>
          <cell r="AO112">
            <v>1</v>
          </cell>
          <cell r="AP112">
            <v>1</v>
          </cell>
          <cell r="AQ112">
            <v>1</v>
          </cell>
          <cell r="AR112">
            <v>1</v>
          </cell>
          <cell r="AS112">
            <v>1</v>
          </cell>
        </row>
        <row r="113">
          <cell r="F113">
            <v>0</v>
          </cell>
          <cell r="G113">
            <v>1</v>
          </cell>
          <cell r="H113">
            <v>1</v>
          </cell>
          <cell r="I113">
            <v>1</v>
          </cell>
          <cell r="J113">
            <v>1</v>
          </cell>
          <cell r="K113">
            <v>1</v>
          </cell>
          <cell r="L113">
            <v>1</v>
          </cell>
          <cell r="M113">
            <v>1</v>
          </cell>
          <cell r="N113">
            <v>1</v>
          </cell>
          <cell r="O113">
            <v>1</v>
          </cell>
          <cell r="P113">
            <v>1</v>
          </cell>
          <cell r="Q113">
            <v>1</v>
          </cell>
          <cell r="R113">
            <v>1</v>
          </cell>
          <cell r="S113">
            <v>1</v>
          </cell>
          <cell r="T113">
            <v>1</v>
          </cell>
          <cell r="U113">
            <v>1</v>
          </cell>
          <cell r="V113">
            <v>1</v>
          </cell>
          <cell r="W113">
            <v>1</v>
          </cell>
          <cell r="X113">
            <v>1</v>
          </cell>
          <cell r="Y113">
            <v>1</v>
          </cell>
          <cell r="Z113">
            <v>1</v>
          </cell>
          <cell r="AA113">
            <v>1</v>
          </cell>
          <cell r="AB113">
            <v>1</v>
          </cell>
          <cell r="AC113">
            <v>1</v>
          </cell>
          <cell r="AD113">
            <v>1</v>
          </cell>
          <cell r="AE113">
            <v>1</v>
          </cell>
          <cell r="AF113">
            <v>1</v>
          </cell>
          <cell r="AG113">
            <v>1</v>
          </cell>
          <cell r="AH113">
            <v>1</v>
          </cell>
          <cell r="AI113">
            <v>1</v>
          </cell>
          <cell r="AJ113">
            <v>1</v>
          </cell>
          <cell r="AK113">
            <v>1</v>
          </cell>
          <cell r="AL113">
            <v>1</v>
          </cell>
          <cell r="AM113">
            <v>1</v>
          </cell>
          <cell r="AN113">
            <v>1</v>
          </cell>
          <cell r="AO113">
            <v>1</v>
          </cell>
          <cell r="AP113">
            <v>1</v>
          </cell>
          <cell r="AQ113">
            <v>1</v>
          </cell>
          <cell r="AR113">
            <v>1</v>
          </cell>
          <cell r="AS113">
            <v>1</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0</v>
          </cell>
          <cell r="G115">
            <v>1</v>
          </cell>
          <cell r="H115">
            <v>1</v>
          </cell>
          <cell r="I115">
            <v>1</v>
          </cell>
          <cell r="J115">
            <v>1</v>
          </cell>
          <cell r="K115">
            <v>1</v>
          </cell>
          <cell r="L115">
            <v>1</v>
          </cell>
          <cell r="M115">
            <v>1</v>
          </cell>
          <cell r="N115">
            <v>1</v>
          </cell>
          <cell r="O115">
            <v>1</v>
          </cell>
          <cell r="P115">
            <v>1</v>
          </cell>
          <cell r="Q115">
            <v>1</v>
          </cell>
          <cell r="R115">
            <v>1</v>
          </cell>
          <cell r="S115">
            <v>1</v>
          </cell>
          <cell r="T115">
            <v>1</v>
          </cell>
          <cell r="U115">
            <v>1</v>
          </cell>
          <cell r="V115">
            <v>1</v>
          </cell>
          <cell r="W115">
            <v>1</v>
          </cell>
          <cell r="X115">
            <v>1</v>
          </cell>
          <cell r="Y115">
            <v>1</v>
          </cell>
          <cell r="Z115">
            <v>1</v>
          </cell>
          <cell r="AA115">
            <v>1</v>
          </cell>
          <cell r="AB115">
            <v>1</v>
          </cell>
          <cell r="AC115">
            <v>1</v>
          </cell>
          <cell r="AD115">
            <v>1</v>
          </cell>
          <cell r="AE115">
            <v>1</v>
          </cell>
          <cell r="AF115">
            <v>1</v>
          </cell>
          <cell r="AG115">
            <v>1</v>
          </cell>
          <cell r="AH115">
            <v>1</v>
          </cell>
          <cell r="AI115">
            <v>1</v>
          </cell>
          <cell r="AJ115">
            <v>1</v>
          </cell>
          <cell r="AK115">
            <v>1</v>
          </cell>
          <cell r="AL115">
            <v>1</v>
          </cell>
          <cell r="AM115">
            <v>1</v>
          </cell>
          <cell r="AN115">
            <v>1</v>
          </cell>
          <cell r="AO115">
            <v>1</v>
          </cell>
          <cell r="AP115">
            <v>1</v>
          </cell>
          <cell r="AQ115">
            <v>1</v>
          </cell>
          <cell r="AR115">
            <v>1</v>
          </cell>
          <cell r="AS115">
            <v>1</v>
          </cell>
        </row>
        <row r="116">
          <cell r="F116">
            <v>0</v>
          </cell>
          <cell r="G116">
            <v>1</v>
          </cell>
          <cell r="H116">
            <v>1</v>
          </cell>
          <cell r="I116">
            <v>1</v>
          </cell>
          <cell r="J116">
            <v>1</v>
          </cell>
          <cell r="K116">
            <v>1</v>
          </cell>
          <cell r="L116">
            <v>1</v>
          </cell>
          <cell r="M116">
            <v>1</v>
          </cell>
          <cell r="N116">
            <v>1</v>
          </cell>
          <cell r="O116">
            <v>1</v>
          </cell>
          <cell r="P116">
            <v>1</v>
          </cell>
          <cell r="Q116">
            <v>1</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1</v>
          </cell>
          <cell r="H118">
            <v>1</v>
          </cell>
          <cell r="I118">
            <v>1</v>
          </cell>
          <cell r="J118">
            <v>1</v>
          </cell>
          <cell r="K118">
            <v>1</v>
          </cell>
          <cell r="L118">
            <v>1</v>
          </cell>
          <cell r="M118">
            <v>1</v>
          </cell>
          <cell r="N118">
            <v>1</v>
          </cell>
          <cell r="O118">
            <v>1</v>
          </cell>
          <cell r="P118">
            <v>1</v>
          </cell>
          <cell r="Q118">
            <v>1</v>
          </cell>
          <cell r="R118">
            <v>1</v>
          </cell>
          <cell r="S118">
            <v>1</v>
          </cell>
          <cell r="T118">
            <v>1</v>
          </cell>
          <cell r="U118">
            <v>1</v>
          </cell>
          <cell r="V118">
            <v>1</v>
          </cell>
          <cell r="W118">
            <v>1</v>
          </cell>
          <cell r="X118">
            <v>1</v>
          </cell>
          <cell r="Y118">
            <v>1</v>
          </cell>
          <cell r="Z118">
            <v>1</v>
          </cell>
          <cell r="AA118">
            <v>1</v>
          </cell>
          <cell r="AB118">
            <v>1</v>
          </cell>
          <cell r="AC118">
            <v>1</v>
          </cell>
          <cell r="AD118">
            <v>1</v>
          </cell>
          <cell r="AE118">
            <v>1</v>
          </cell>
          <cell r="AF118">
            <v>1</v>
          </cell>
          <cell r="AG118">
            <v>1</v>
          </cell>
          <cell r="AH118">
            <v>1</v>
          </cell>
          <cell r="AI118">
            <v>1</v>
          </cell>
          <cell r="AJ118">
            <v>1</v>
          </cell>
          <cell r="AK118">
            <v>1</v>
          </cell>
          <cell r="AL118">
            <v>1</v>
          </cell>
          <cell r="AM118">
            <v>1</v>
          </cell>
          <cell r="AN118">
            <v>1</v>
          </cell>
          <cell r="AO118">
            <v>1</v>
          </cell>
          <cell r="AP118">
            <v>1</v>
          </cell>
          <cell r="AQ118">
            <v>1</v>
          </cell>
          <cell r="AR118">
            <v>1</v>
          </cell>
          <cell r="AS118">
            <v>1</v>
          </cell>
        </row>
        <row r="119">
          <cell r="F119">
            <v>0</v>
          </cell>
          <cell r="G119">
            <v>1</v>
          </cell>
          <cell r="H119">
            <v>1</v>
          </cell>
          <cell r="I119">
            <v>1</v>
          </cell>
          <cell r="J119">
            <v>1</v>
          </cell>
          <cell r="K119">
            <v>1</v>
          </cell>
          <cell r="L119">
            <v>1</v>
          </cell>
          <cell r="M119">
            <v>1</v>
          </cell>
          <cell r="N119">
            <v>1</v>
          </cell>
          <cell r="O119">
            <v>1</v>
          </cell>
          <cell r="P119">
            <v>1</v>
          </cell>
          <cell r="Q119">
            <v>1</v>
          </cell>
          <cell r="R119">
            <v>1</v>
          </cell>
          <cell r="S119">
            <v>1</v>
          </cell>
          <cell r="T119">
            <v>1</v>
          </cell>
          <cell r="U119">
            <v>1</v>
          </cell>
          <cell r="V119">
            <v>1</v>
          </cell>
          <cell r="W119">
            <v>1</v>
          </cell>
          <cell r="X119">
            <v>1</v>
          </cell>
          <cell r="Y119">
            <v>1</v>
          </cell>
          <cell r="Z119">
            <v>1</v>
          </cell>
          <cell r="AA119">
            <v>1</v>
          </cell>
          <cell r="AB119">
            <v>1</v>
          </cell>
          <cell r="AC119">
            <v>1</v>
          </cell>
          <cell r="AD119">
            <v>1</v>
          </cell>
          <cell r="AE119">
            <v>1</v>
          </cell>
          <cell r="AF119">
            <v>1</v>
          </cell>
          <cell r="AG119">
            <v>1</v>
          </cell>
          <cell r="AH119">
            <v>1</v>
          </cell>
          <cell r="AI119">
            <v>1</v>
          </cell>
          <cell r="AJ119">
            <v>1</v>
          </cell>
          <cell r="AK119">
            <v>1</v>
          </cell>
          <cell r="AL119">
            <v>1</v>
          </cell>
          <cell r="AM119">
            <v>1</v>
          </cell>
          <cell r="AN119">
            <v>1</v>
          </cell>
          <cell r="AO119">
            <v>1</v>
          </cell>
          <cell r="AP119">
            <v>1</v>
          </cell>
          <cell r="AQ119">
            <v>1</v>
          </cell>
          <cell r="AR119">
            <v>1</v>
          </cell>
          <cell r="AS119">
            <v>1</v>
          </cell>
        </row>
        <row r="120">
          <cell r="F120">
            <v>0</v>
          </cell>
          <cell r="G120">
            <v>1</v>
          </cell>
          <cell r="H120">
            <v>1</v>
          </cell>
          <cell r="I120">
            <v>1</v>
          </cell>
          <cell r="J120">
            <v>1</v>
          </cell>
          <cell r="K120">
            <v>1</v>
          </cell>
          <cell r="L120">
            <v>1</v>
          </cell>
          <cell r="M120">
            <v>1</v>
          </cell>
          <cell r="N120">
            <v>1</v>
          </cell>
          <cell r="O120">
            <v>1</v>
          </cell>
          <cell r="P120">
            <v>1</v>
          </cell>
          <cell r="Q120">
            <v>1</v>
          </cell>
          <cell r="R120">
            <v>1</v>
          </cell>
          <cell r="S120">
            <v>1</v>
          </cell>
          <cell r="T120">
            <v>1</v>
          </cell>
          <cell r="U120">
            <v>1</v>
          </cell>
          <cell r="V120">
            <v>1</v>
          </cell>
          <cell r="W120">
            <v>1</v>
          </cell>
          <cell r="X120">
            <v>1</v>
          </cell>
          <cell r="Y120">
            <v>1</v>
          </cell>
          <cell r="Z120">
            <v>1</v>
          </cell>
          <cell r="AA120">
            <v>1</v>
          </cell>
          <cell r="AB120">
            <v>1</v>
          </cell>
          <cell r="AC120">
            <v>1</v>
          </cell>
          <cell r="AD120">
            <v>1</v>
          </cell>
          <cell r="AE120">
            <v>1</v>
          </cell>
          <cell r="AF120">
            <v>1</v>
          </cell>
          <cell r="AG120">
            <v>1</v>
          </cell>
          <cell r="AH120">
            <v>1</v>
          </cell>
          <cell r="AI120">
            <v>1</v>
          </cell>
          <cell r="AJ120">
            <v>1</v>
          </cell>
          <cell r="AK120">
            <v>1</v>
          </cell>
          <cell r="AL120">
            <v>1</v>
          </cell>
          <cell r="AM120">
            <v>1</v>
          </cell>
          <cell r="AN120">
            <v>1</v>
          </cell>
          <cell r="AO120">
            <v>1</v>
          </cell>
          <cell r="AP120">
            <v>1</v>
          </cell>
          <cell r="AQ120">
            <v>1</v>
          </cell>
          <cell r="AR120">
            <v>1</v>
          </cell>
          <cell r="AS120">
            <v>1</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1</v>
          </cell>
          <cell r="H122">
            <v>1</v>
          </cell>
          <cell r="I122">
            <v>1</v>
          </cell>
          <cell r="J122">
            <v>1</v>
          </cell>
          <cell r="K122">
            <v>1</v>
          </cell>
          <cell r="L122">
            <v>1</v>
          </cell>
          <cell r="M122">
            <v>1</v>
          </cell>
          <cell r="N122">
            <v>1</v>
          </cell>
          <cell r="O122">
            <v>1</v>
          </cell>
          <cell r="P122">
            <v>1</v>
          </cell>
          <cell r="Q122">
            <v>1</v>
          </cell>
          <cell r="R122">
            <v>1</v>
          </cell>
          <cell r="S122">
            <v>1</v>
          </cell>
          <cell r="T122">
            <v>1</v>
          </cell>
          <cell r="U122">
            <v>1</v>
          </cell>
          <cell r="V122">
            <v>1</v>
          </cell>
          <cell r="W122">
            <v>1</v>
          </cell>
          <cell r="X122">
            <v>1</v>
          </cell>
          <cell r="Y122">
            <v>1</v>
          </cell>
          <cell r="Z122">
            <v>1</v>
          </cell>
          <cell r="AA122">
            <v>1</v>
          </cell>
          <cell r="AB122">
            <v>1</v>
          </cell>
          <cell r="AC122">
            <v>1</v>
          </cell>
          <cell r="AD122">
            <v>1</v>
          </cell>
          <cell r="AE122">
            <v>1</v>
          </cell>
          <cell r="AF122">
            <v>1</v>
          </cell>
          <cell r="AG122">
            <v>1</v>
          </cell>
          <cell r="AH122">
            <v>1</v>
          </cell>
          <cell r="AI122">
            <v>1</v>
          </cell>
          <cell r="AJ122">
            <v>1</v>
          </cell>
          <cell r="AK122">
            <v>1</v>
          </cell>
          <cell r="AL122">
            <v>1</v>
          </cell>
          <cell r="AM122">
            <v>1</v>
          </cell>
          <cell r="AN122">
            <v>1</v>
          </cell>
          <cell r="AO122">
            <v>1</v>
          </cell>
          <cell r="AP122">
            <v>1</v>
          </cell>
          <cell r="AQ122">
            <v>1</v>
          </cell>
          <cell r="AR122">
            <v>1</v>
          </cell>
          <cell r="AS122">
            <v>1</v>
          </cell>
        </row>
        <row r="123">
          <cell r="F123">
            <v>0</v>
          </cell>
          <cell r="G123">
            <v>1</v>
          </cell>
          <cell r="H123">
            <v>1</v>
          </cell>
          <cell r="I123">
            <v>1</v>
          </cell>
          <cell r="J123">
            <v>1</v>
          </cell>
          <cell r="K123">
            <v>1</v>
          </cell>
          <cell r="L123">
            <v>1</v>
          </cell>
          <cell r="M123">
            <v>1</v>
          </cell>
          <cell r="N123">
            <v>1</v>
          </cell>
          <cell r="O123">
            <v>1</v>
          </cell>
          <cell r="P123">
            <v>1</v>
          </cell>
          <cell r="Q123">
            <v>1</v>
          </cell>
          <cell r="R123">
            <v>1</v>
          </cell>
          <cell r="S123">
            <v>1</v>
          </cell>
          <cell r="T123">
            <v>1</v>
          </cell>
          <cell r="U123">
            <v>1</v>
          </cell>
          <cell r="V123">
            <v>1</v>
          </cell>
          <cell r="W123">
            <v>1</v>
          </cell>
          <cell r="X123">
            <v>1</v>
          </cell>
          <cell r="Y123">
            <v>1</v>
          </cell>
          <cell r="Z123">
            <v>1</v>
          </cell>
          <cell r="AA123">
            <v>1</v>
          </cell>
          <cell r="AB123">
            <v>1</v>
          </cell>
          <cell r="AC123">
            <v>1</v>
          </cell>
          <cell r="AD123">
            <v>1</v>
          </cell>
          <cell r="AE123">
            <v>1</v>
          </cell>
          <cell r="AF123">
            <v>1</v>
          </cell>
          <cell r="AG123">
            <v>1</v>
          </cell>
          <cell r="AH123">
            <v>1</v>
          </cell>
          <cell r="AI123">
            <v>1</v>
          </cell>
          <cell r="AJ123">
            <v>1</v>
          </cell>
          <cell r="AK123">
            <v>1</v>
          </cell>
          <cell r="AL123">
            <v>1</v>
          </cell>
          <cell r="AM123">
            <v>1</v>
          </cell>
          <cell r="AN123">
            <v>1</v>
          </cell>
          <cell r="AO123">
            <v>1</v>
          </cell>
          <cell r="AP123">
            <v>1</v>
          </cell>
          <cell r="AQ123">
            <v>1</v>
          </cell>
          <cell r="AR123">
            <v>1</v>
          </cell>
          <cell r="AS123">
            <v>1</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1</v>
          </cell>
          <cell r="H125">
            <v>1</v>
          </cell>
          <cell r="I125">
            <v>1</v>
          </cell>
          <cell r="J125">
            <v>1</v>
          </cell>
          <cell r="K125">
            <v>1</v>
          </cell>
          <cell r="L125">
            <v>1</v>
          </cell>
          <cell r="M125">
            <v>1</v>
          </cell>
          <cell r="N125">
            <v>1</v>
          </cell>
          <cell r="O125">
            <v>1</v>
          </cell>
          <cell r="P125">
            <v>1</v>
          </cell>
          <cell r="Q125">
            <v>1</v>
          </cell>
          <cell r="R125">
            <v>1</v>
          </cell>
          <cell r="S125">
            <v>1</v>
          </cell>
          <cell r="T125">
            <v>1</v>
          </cell>
          <cell r="U125">
            <v>1</v>
          </cell>
          <cell r="V125">
            <v>1</v>
          </cell>
          <cell r="W125">
            <v>1</v>
          </cell>
          <cell r="X125">
            <v>1</v>
          </cell>
          <cell r="Y125">
            <v>1</v>
          </cell>
          <cell r="Z125">
            <v>1</v>
          </cell>
          <cell r="AA125">
            <v>1</v>
          </cell>
          <cell r="AB125">
            <v>1</v>
          </cell>
          <cell r="AC125">
            <v>1</v>
          </cell>
          <cell r="AD125">
            <v>1</v>
          </cell>
          <cell r="AE125">
            <v>1</v>
          </cell>
          <cell r="AF125">
            <v>1</v>
          </cell>
          <cell r="AG125">
            <v>1</v>
          </cell>
          <cell r="AH125">
            <v>1</v>
          </cell>
          <cell r="AI125">
            <v>1</v>
          </cell>
          <cell r="AJ125">
            <v>1</v>
          </cell>
          <cell r="AK125">
            <v>1</v>
          </cell>
          <cell r="AL125">
            <v>1</v>
          </cell>
          <cell r="AM125">
            <v>1</v>
          </cell>
          <cell r="AN125">
            <v>1</v>
          </cell>
          <cell r="AO125">
            <v>1</v>
          </cell>
          <cell r="AP125">
            <v>1</v>
          </cell>
          <cell r="AQ125">
            <v>1</v>
          </cell>
          <cell r="AR125">
            <v>1</v>
          </cell>
          <cell r="AS125">
            <v>1</v>
          </cell>
        </row>
        <row r="126">
          <cell r="F126">
            <v>0</v>
          </cell>
          <cell r="G126">
            <v>1</v>
          </cell>
          <cell r="H126">
            <v>1</v>
          </cell>
          <cell r="I126">
            <v>1</v>
          </cell>
          <cell r="J126">
            <v>1</v>
          </cell>
          <cell r="K126">
            <v>1</v>
          </cell>
          <cell r="L126">
            <v>1</v>
          </cell>
          <cell r="M126">
            <v>1</v>
          </cell>
          <cell r="N126">
            <v>1</v>
          </cell>
          <cell r="O126">
            <v>1</v>
          </cell>
          <cell r="P126">
            <v>1</v>
          </cell>
          <cell r="Q126">
            <v>1</v>
          </cell>
          <cell r="R126">
            <v>1</v>
          </cell>
          <cell r="S126">
            <v>1</v>
          </cell>
          <cell r="T126">
            <v>1</v>
          </cell>
          <cell r="U126">
            <v>1</v>
          </cell>
          <cell r="V126">
            <v>1</v>
          </cell>
          <cell r="W126">
            <v>1</v>
          </cell>
          <cell r="X126">
            <v>1</v>
          </cell>
          <cell r="Y126">
            <v>1</v>
          </cell>
          <cell r="Z126">
            <v>1</v>
          </cell>
          <cell r="AA126">
            <v>1</v>
          </cell>
          <cell r="AB126">
            <v>1</v>
          </cell>
          <cell r="AC126">
            <v>1</v>
          </cell>
          <cell r="AD126">
            <v>1</v>
          </cell>
          <cell r="AE126">
            <v>1</v>
          </cell>
          <cell r="AF126">
            <v>1</v>
          </cell>
          <cell r="AG126">
            <v>1</v>
          </cell>
          <cell r="AH126">
            <v>1</v>
          </cell>
          <cell r="AI126">
            <v>1</v>
          </cell>
          <cell r="AJ126">
            <v>1</v>
          </cell>
          <cell r="AK126">
            <v>1</v>
          </cell>
          <cell r="AL126">
            <v>1</v>
          </cell>
          <cell r="AM126">
            <v>1</v>
          </cell>
          <cell r="AN126">
            <v>1</v>
          </cell>
          <cell r="AO126">
            <v>1</v>
          </cell>
          <cell r="AP126">
            <v>1</v>
          </cell>
          <cell r="AQ126">
            <v>1</v>
          </cell>
          <cell r="AR126">
            <v>1</v>
          </cell>
          <cell r="AS126">
            <v>1</v>
          </cell>
        </row>
        <row r="127">
          <cell r="F127">
            <v>0</v>
          </cell>
          <cell r="G127">
            <v>1</v>
          </cell>
          <cell r="H127">
            <v>1</v>
          </cell>
          <cell r="I127">
            <v>1</v>
          </cell>
          <cell r="J127">
            <v>1</v>
          </cell>
          <cell r="K127">
            <v>1</v>
          </cell>
          <cell r="L127">
            <v>1</v>
          </cell>
          <cell r="M127">
            <v>1</v>
          </cell>
          <cell r="N127">
            <v>1</v>
          </cell>
          <cell r="O127">
            <v>1</v>
          </cell>
          <cell r="P127">
            <v>1</v>
          </cell>
          <cell r="Q127">
            <v>1</v>
          </cell>
          <cell r="R127">
            <v>1</v>
          </cell>
          <cell r="S127">
            <v>1</v>
          </cell>
          <cell r="T127">
            <v>1</v>
          </cell>
          <cell r="U127">
            <v>1</v>
          </cell>
          <cell r="V127">
            <v>1</v>
          </cell>
          <cell r="W127">
            <v>1</v>
          </cell>
          <cell r="X127">
            <v>1</v>
          </cell>
          <cell r="Y127">
            <v>1</v>
          </cell>
          <cell r="Z127">
            <v>1</v>
          </cell>
          <cell r="AA127">
            <v>1</v>
          </cell>
          <cell r="AB127">
            <v>1</v>
          </cell>
          <cell r="AC127">
            <v>1</v>
          </cell>
          <cell r="AD127">
            <v>1</v>
          </cell>
          <cell r="AE127">
            <v>1</v>
          </cell>
          <cell r="AF127">
            <v>1</v>
          </cell>
          <cell r="AG127">
            <v>1</v>
          </cell>
          <cell r="AH127">
            <v>1</v>
          </cell>
          <cell r="AI127">
            <v>1</v>
          </cell>
          <cell r="AJ127">
            <v>1</v>
          </cell>
          <cell r="AK127">
            <v>1</v>
          </cell>
          <cell r="AL127">
            <v>1</v>
          </cell>
          <cell r="AM127">
            <v>1</v>
          </cell>
          <cell r="AN127">
            <v>1</v>
          </cell>
          <cell r="AO127">
            <v>1</v>
          </cell>
          <cell r="AP127">
            <v>1</v>
          </cell>
          <cell r="AQ127">
            <v>1</v>
          </cell>
          <cell r="AR127">
            <v>1</v>
          </cell>
          <cell r="AS127">
            <v>1</v>
          </cell>
        </row>
        <row r="128">
          <cell r="F128">
            <v>0</v>
          </cell>
          <cell r="G128">
            <v>1</v>
          </cell>
          <cell r="H128">
            <v>1</v>
          </cell>
          <cell r="I128">
            <v>1</v>
          </cell>
          <cell r="J128">
            <v>1</v>
          </cell>
          <cell r="K128">
            <v>1</v>
          </cell>
          <cell r="L128">
            <v>1</v>
          </cell>
          <cell r="M128">
            <v>1</v>
          </cell>
          <cell r="N128">
            <v>1</v>
          </cell>
          <cell r="O128">
            <v>1</v>
          </cell>
          <cell r="P128">
            <v>1</v>
          </cell>
          <cell r="Q128">
            <v>1</v>
          </cell>
          <cell r="R128">
            <v>1</v>
          </cell>
          <cell r="S128">
            <v>1</v>
          </cell>
          <cell r="T128">
            <v>1</v>
          </cell>
          <cell r="U128">
            <v>1</v>
          </cell>
          <cell r="V128">
            <v>1</v>
          </cell>
          <cell r="W128">
            <v>1</v>
          </cell>
          <cell r="X128">
            <v>1</v>
          </cell>
          <cell r="Y128">
            <v>1</v>
          </cell>
          <cell r="Z128">
            <v>1</v>
          </cell>
          <cell r="AA128">
            <v>1</v>
          </cell>
          <cell r="AB128">
            <v>1</v>
          </cell>
          <cell r="AC128">
            <v>1</v>
          </cell>
          <cell r="AD128">
            <v>1</v>
          </cell>
          <cell r="AE128">
            <v>1</v>
          </cell>
          <cell r="AF128">
            <v>1</v>
          </cell>
          <cell r="AG128">
            <v>1</v>
          </cell>
          <cell r="AH128">
            <v>1</v>
          </cell>
          <cell r="AI128">
            <v>1</v>
          </cell>
          <cell r="AJ128">
            <v>1</v>
          </cell>
          <cell r="AK128">
            <v>1</v>
          </cell>
          <cell r="AL128">
            <v>1</v>
          </cell>
          <cell r="AM128">
            <v>1</v>
          </cell>
          <cell r="AN128">
            <v>1</v>
          </cell>
          <cell r="AO128">
            <v>1</v>
          </cell>
          <cell r="AP128">
            <v>1</v>
          </cell>
          <cell r="AQ128">
            <v>1</v>
          </cell>
          <cell r="AR128">
            <v>1</v>
          </cell>
          <cell r="AS128">
            <v>1</v>
          </cell>
        </row>
        <row r="129">
          <cell r="F129">
            <v>0</v>
          </cell>
          <cell r="G129">
            <v>1</v>
          </cell>
          <cell r="H129">
            <v>1</v>
          </cell>
          <cell r="I129">
            <v>1</v>
          </cell>
          <cell r="J129">
            <v>1</v>
          </cell>
          <cell r="K129">
            <v>1</v>
          </cell>
          <cell r="L129">
            <v>1</v>
          </cell>
          <cell r="M129">
            <v>1</v>
          </cell>
          <cell r="N129">
            <v>1</v>
          </cell>
          <cell r="O129">
            <v>1</v>
          </cell>
          <cell r="P129">
            <v>1</v>
          </cell>
          <cell r="Q129">
            <v>1</v>
          </cell>
          <cell r="R129">
            <v>1</v>
          </cell>
          <cell r="S129">
            <v>1</v>
          </cell>
          <cell r="T129">
            <v>1</v>
          </cell>
          <cell r="U129">
            <v>1</v>
          </cell>
          <cell r="V129">
            <v>1</v>
          </cell>
          <cell r="W129">
            <v>1</v>
          </cell>
          <cell r="X129">
            <v>1</v>
          </cell>
          <cell r="Y129">
            <v>1</v>
          </cell>
          <cell r="Z129">
            <v>1</v>
          </cell>
          <cell r="AA129">
            <v>1</v>
          </cell>
          <cell r="AB129">
            <v>1</v>
          </cell>
          <cell r="AC129">
            <v>1</v>
          </cell>
          <cell r="AD129">
            <v>1</v>
          </cell>
          <cell r="AE129">
            <v>1</v>
          </cell>
          <cell r="AF129">
            <v>1</v>
          </cell>
          <cell r="AG129">
            <v>1</v>
          </cell>
          <cell r="AH129">
            <v>1</v>
          </cell>
          <cell r="AI129">
            <v>1</v>
          </cell>
          <cell r="AJ129">
            <v>1</v>
          </cell>
          <cell r="AK129">
            <v>1</v>
          </cell>
          <cell r="AL129">
            <v>1</v>
          </cell>
          <cell r="AM129">
            <v>1</v>
          </cell>
          <cell r="AN129">
            <v>1</v>
          </cell>
          <cell r="AO129">
            <v>1</v>
          </cell>
          <cell r="AP129">
            <v>1</v>
          </cell>
          <cell r="AQ129">
            <v>1</v>
          </cell>
          <cell r="AR129">
            <v>1</v>
          </cell>
          <cell r="AS129">
            <v>1</v>
          </cell>
        </row>
        <row r="130">
          <cell r="F130">
            <v>0</v>
          </cell>
          <cell r="G130">
            <v>1</v>
          </cell>
          <cell r="H130">
            <v>1</v>
          </cell>
          <cell r="I130">
            <v>1</v>
          </cell>
          <cell r="J130">
            <v>1</v>
          </cell>
          <cell r="K130">
            <v>1</v>
          </cell>
          <cell r="L130">
            <v>1</v>
          </cell>
          <cell r="M130">
            <v>1</v>
          </cell>
          <cell r="N130">
            <v>1</v>
          </cell>
          <cell r="O130">
            <v>1</v>
          </cell>
          <cell r="P130">
            <v>1</v>
          </cell>
          <cell r="Q130">
            <v>1</v>
          </cell>
          <cell r="R130">
            <v>1</v>
          </cell>
          <cell r="S130">
            <v>1</v>
          </cell>
          <cell r="T130">
            <v>1</v>
          </cell>
          <cell r="U130">
            <v>1</v>
          </cell>
          <cell r="V130">
            <v>1</v>
          </cell>
          <cell r="W130">
            <v>1</v>
          </cell>
          <cell r="X130">
            <v>1</v>
          </cell>
          <cell r="Y130">
            <v>1</v>
          </cell>
          <cell r="Z130">
            <v>1</v>
          </cell>
          <cell r="AA130">
            <v>1</v>
          </cell>
          <cell r="AB130">
            <v>1</v>
          </cell>
          <cell r="AC130">
            <v>1</v>
          </cell>
          <cell r="AD130">
            <v>1</v>
          </cell>
          <cell r="AE130">
            <v>1</v>
          </cell>
          <cell r="AF130">
            <v>1</v>
          </cell>
          <cell r="AG130">
            <v>1</v>
          </cell>
          <cell r="AH130">
            <v>1</v>
          </cell>
          <cell r="AI130">
            <v>1</v>
          </cell>
          <cell r="AJ130">
            <v>1</v>
          </cell>
          <cell r="AK130">
            <v>1</v>
          </cell>
          <cell r="AL130">
            <v>1</v>
          </cell>
          <cell r="AM130">
            <v>1</v>
          </cell>
          <cell r="AN130">
            <v>1</v>
          </cell>
          <cell r="AO130">
            <v>1</v>
          </cell>
          <cell r="AP130">
            <v>1</v>
          </cell>
          <cell r="AQ130">
            <v>1</v>
          </cell>
          <cell r="AR130">
            <v>1</v>
          </cell>
          <cell r="AS130">
            <v>1</v>
          </cell>
        </row>
        <row r="131">
          <cell r="F131">
            <v>0</v>
          </cell>
          <cell r="G131">
            <v>1</v>
          </cell>
          <cell r="H131">
            <v>1</v>
          </cell>
          <cell r="I131">
            <v>1</v>
          </cell>
          <cell r="J131">
            <v>1</v>
          </cell>
          <cell r="K131">
            <v>1</v>
          </cell>
          <cell r="L131">
            <v>1</v>
          </cell>
          <cell r="M131">
            <v>1</v>
          </cell>
          <cell r="N131">
            <v>1</v>
          </cell>
          <cell r="O131">
            <v>1</v>
          </cell>
          <cell r="P131">
            <v>1</v>
          </cell>
          <cell r="Q131">
            <v>1</v>
          </cell>
          <cell r="R131">
            <v>1</v>
          </cell>
          <cell r="S131">
            <v>1</v>
          </cell>
          <cell r="T131">
            <v>1</v>
          </cell>
          <cell r="U131">
            <v>1</v>
          </cell>
          <cell r="V131">
            <v>1</v>
          </cell>
          <cell r="W131">
            <v>1</v>
          </cell>
          <cell r="X131">
            <v>1</v>
          </cell>
          <cell r="Y131">
            <v>1</v>
          </cell>
          <cell r="Z131">
            <v>1</v>
          </cell>
          <cell r="AA131">
            <v>1</v>
          </cell>
          <cell r="AB131">
            <v>1</v>
          </cell>
          <cell r="AC131">
            <v>1</v>
          </cell>
          <cell r="AD131">
            <v>1</v>
          </cell>
          <cell r="AE131">
            <v>1</v>
          </cell>
          <cell r="AF131">
            <v>1</v>
          </cell>
          <cell r="AG131">
            <v>1</v>
          </cell>
          <cell r="AH131">
            <v>1</v>
          </cell>
          <cell r="AI131">
            <v>1</v>
          </cell>
          <cell r="AJ131">
            <v>1</v>
          </cell>
          <cell r="AK131">
            <v>1</v>
          </cell>
          <cell r="AL131">
            <v>1</v>
          </cell>
          <cell r="AM131">
            <v>1</v>
          </cell>
          <cell r="AN131">
            <v>1</v>
          </cell>
          <cell r="AO131">
            <v>1</v>
          </cell>
          <cell r="AP131">
            <v>1</v>
          </cell>
          <cell r="AQ131">
            <v>1</v>
          </cell>
          <cell r="AR131">
            <v>1</v>
          </cell>
          <cell r="AS131">
            <v>1</v>
          </cell>
        </row>
        <row r="132">
          <cell r="F132">
            <v>0</v>
          </cell>
          <cell r="G132">
            <v>1</v>
          </cell>
          <cell r="H132">
            <v>1</v>
          </cell>
          <cell r="I132">
            <v>1</v>
          </cell>
          <cell r="J132">
            <v>1</v>
          </cell>
          <cell r="K132">
            <v>1</v>
          </cell>
          <cell r="L132">
            <v>1</v>
          </cell>
          <cell r="M132">
            <v>1</v>
          </cell>
          <cell r="N132">
            <v>1</v>
          </cell>
          <cell r="O132">
            <v>1</v>
          </cell>
          <cell r="P132">
            <v>1</v>
          </cell>
          <cell r="Q132">
            <v>1</v>
          </cell>
          <cell r="R132">
            <v>1</v>
          </cell>
          <cell r="S132">
            <v>1</v>
          </cell>
          <cell r="T132">
            <v>1</v>
          </cell>
          <cell r="U132">
            <v>1</v>
          </cell>
          <cell r="V132">
            <v>1</v>
          </cell>
          <cell r="W132">
            <v>1</v>
          </cell>
          <cell r="X132">
            <v>1</v>
          </cell>
          <cell r="Y132">
            <v>1</v>
          </cell>
          <cell r="Z132">
            <v>1</v>
          </cell>
          <cell r="AA132">
            <v>1</v>
          </cell>
          <cell r="AB132">
            <v>1</v>
          </cell>
          <cell r="AC132">
            <v>1</v>
          </cell>
          <cell r="AD132">
            <v>1</v>
          </cell>
          <cell r="AE132">
            <v>1</v>
          </cell>
          <cell r="AF132">
            <v>1</v>
          </cell>
          <cell r="AG132">
            <v>1</v>
          </cell>
          <cell r="AH132">
            <v>1</v>
          </cell>
          <cell r="AI132">
            <v>1</v>
          </cell>
          <cell r="AJ132">
            <v>1</v>
          </cell>
          <cell r="AK132">
            <v>1</v>
          </cell>
          <cell r="AL132">
            <v>1</v>
          </cell>
          <cell r="AM132">
            <v>1</v>
          </cell>
          <cell r="AN132">
            <v>1</v>
          </cell>
          <cell r="AO132">
            <v>1</v>
          </cell>
          <cell r="AP132">
            <v>1</v>
          </cell>
          <cell r="AQ132">
            <v>1</v>
          </cell>
          <cell r="AR132">
            <v>1</v>
          </cell>
          <cell r="AS132">
            <v>1</v>
          </cell>
        </row>
        <row r="133">
          <cell r="F133">
            <v>0</v>
          </cell>
          <cell r="G133">
            <v>1</v>
          </cell>
          <cell r="H133">
            <v>1</v>
          </cell>
          <cell r="I133">
            <v>1</v>
          </cell>
          <cell r="J133">
            <v>1</v>
          </cell>
          <cell r="K133">
            <v>1</v>
          </cell>
          <cell r="L133">
            <v>1</v>
          </cell>
          <cell r="M133">
            <v>1</v>
          </cell>
          <cell r="N133">
            <v>1</v>
          </cell>
          <cell r="O133">
            <v>1</v>
          </cell>
          <cell r="P133">
            <v>1</v>
          </cell>
          <cell r="Q133">
            <v>1</v>
          </cell>
          <cell r="R133">
            <v>1</v>
          </cell>
          <cell r="S133">
            <v>1</v>
          </cell>
          <cell r="T133">
            <v>1</v>
          </cell>
          <cell r="U133">
            <v>1</v>
          </cell>
          <cell r="V133">
            <v>1</v>
          </cell>
          <cell r="W133">
            <v>1</v>
          </cell>
          <cell r="X133">
            <v>1</v>
          </cell>
          <cell r="Y133">
            <v>1</v>
          </cell>
          <cell r="Z133">
            <v>1</v>
          </cell>
          <cell r="AA133">
            <v>1</v>
          </cell>
          <cell r="AB133">
            <v>1</v>
          </cell>
          <cell r="AC133">
            <v>1</v>
          </cell>
          <cell r="AD133">
            <v>1</v>
          </cell>
          <cell r="AE133">
            <v>1</v>
          </cell>
          <cell r="AF133">
            <v>1</v>
          </cell>
          <cell r="AG133">
            <v>1</v>
          </cell>
          <cell r="AH133">
            <v>1</v>
          </cell>
          <cell r="AI133">
            <v>1</v>
          </cell>
          <cell r="AJ133">
            <v>1</v>
          </cell>
          <cell r="AK133">
            <v>1</v>
          </cell>
          <cell r="AL133">
            <v>1</v>
          </cell>
          <cell r="AM133">
            <v>1</v>
          </cell>
          <cell r="AN133">
            <v>1</v>
          </cell>
          <cell r="AO133">
            <v>1</v>
          </cell>
          <cell r="AP133">
            <v>1</v>
          </cell>
          <cell r="AQ133">
            <v>1</v>
          </cell>
          <cell r="AR133">
            <v>1</v>
          </cell>
          <cell r="AS133">
            <v>1</v>
          </cell>
        </row>
        <row r="134">
          <cell r="F134">
            <v>0</v>
          </cell>
          <cell r="G134">
            <v>1</v>
          </cell>
          <cell r="H134">
            <v>1</v>
          </cell>
          <cell r="I134">
            <v>1</v>
          </cell>
          <cell r="J134">
            <v>1</v>
          </cell>
          <cell r="K134">
            <v>1</v>
          </cell>
          <cell r="L134">
            <v>1</v>
          </cell>
          <cell r="M134">
            <v>1</v>
          </cell>
          <cell r="N134">
            <v>1</v>
          </cell>
          <cell r="O134">
            <v>1</v>
          </cell>
          <cell r="P134">
            <v>1</v>
          </cell>
          <cell r="Q134">
            <v>1</v>
          </cell>
          <cell r="R134">
            <v>1</v>
          </cell>
          <cell r="S134">
            <v>1</v>
          </cell>
          <cell r="T134">
            <v>1</v>
          </cell>
          <cell r="U134">
            <v>1</v>
          </cell>
          <cell r="V134">
            <v>1</v>
          </cell>
          <cell r="W134">
            <v>1</v>
          </cell>
          <cell r="X134">
            <v>1</v>
          </cell>
          <cell r="Y134">
            <v>1</v>
          </cell>
          <cell r="Z134">
            <v>1</v>
          </cell>
          <cell r="AA134">
            <v>1</v>
          </cell>
          <cell r="AB134">
            <v>1</v>
          </cell>
          <cell r="AC134">
            <v>1</v>
          </cell>
          <cell r="AD134">
            <v>1</v>
          </cell>
          <cell r="AE134">
            <v>1</v>
          </cell>
          <cell r="AF134">
            <v>1</v>
          </cell>
          <cell r="AG134">
            <v>1</v>
          </cell>
          <cell r="AH134">
            <v>1</v>
          </cell>
          <cell r="AI134">
            <v>1</v>
          </cell>
          <cell r="AJ134">
            <v>1</v>
          </cell>
          <cell r="AK134">
            <v>1</v>
          </cell>
          <cell r="AL134">
            <v>1</v>
          </cell>
          <cell r="AM134">
            <v>1</v>
          </cell>
          <cell r="AN134">
            <v>1</v>
          </cell>
          <cell r="AO134">
            <v>1</v>
          </cell>
          <cell r="AP134">
            <v>1</v>
          </cell>
          <cell r="AQ134">
            <v>1</v>
          </cell>
          <cell r="AR134">
            <v>1</v>
          </cell>
          <cell r="AS134">
            <v>1</v>
          </cell>
        </row>
        <row r="135">
          <cell r="F135">
            <v>0</v>
          </cell>
          <cell r="G135">
            <v>1</v>
          </cell>
          <cell r="H135">
            <v>1</v>
          </cell>
          <cell r="I135">
            <v>1</v>
          </cell>
          <cell r="J135">
            <v>1</v>
          </cell>
          <cell r="K135">
            <v>1</v>
          </cell>
          <cell r="L135">
            <v>1</v>
          </cell>
          <cell r="M135">
            <v>1</v>
          </cell>
          <cell r="N135">
            <v>1</v>
          </cell>
          <cell r="O135">
            <v>1</v>
          </cell>
          <cell r="P135">
            <v>1</v>
          </cell>
          <cell r="Q135">
            <v>1</v>
          </cell>
          <cell r="R135">
            <v>1</v>
          </cell>
          <cell r="S135">
            <v>1</v>
          </cell>
          <cell r="T135">
            <v>1</v>
          </cell>
          <cell r="U135">
            <v>1</v>
          </cell>
          <cell r="V135">
            <v>1</v>
          </cell>
          <cell r="W135">
            <v>1</v>
          </cell>
          <cell r="X135">
            <v>1</v>
          </cell>
          <cell r="Y135">
            <v>1</v>
          </cell>
          <cell r="Z135">
            <v>1</v>
          </cell>
          <cell r="AA135">
            <v>1</v>
          </cell>
          <cell r="AB135">
            <v>1</v>
          </cell>
          <cell r="AC135">
            <v>1</v>
          </cell>
          <cell r="AD135">
            <v>1</v>
          </cell>
          <cell r="AE135">
            <v>1</v>
          </cell>
          <cell r="AF135">
            <v>1</v>
          </cell>
          <cell r="AG135">
            <v>1</v>
          </cell>
          <cell r="AH135">
            <v>1</v>
          </cell>
          <cell r="AI135">
            <v>1</v>
          </cell>
          <cell r="AJ135">
            <v>1</v>
          </cell>
          <cell r="AK135">
            <v>1</v>
          </cell>
          <cell r="AL135">
            <v>1</v>
          </cell>
          <cell r="AM135">
            <v>1</v>
          </cell>
          <cell r="AN135">
            <v>1</v>
          </cell>
          <cell r="AO135">
            <v>1</v>
          </cell>
          <cell r="AP135">
            <v>1</v>
          </cell>
          <cell r="AQ135">
            <v>1</v>
          </cell>
          <cell r="AR135">
            <v>1</v>
          </cell>
          <cell r="AS135">
            <v>1</v>
          </cell>
        </row>
        <row r="136">
          <cell r="F136">
            <v>0</v>
          </cell>
          <cell r="G136">
            <v>1</v>
          </cell>
          <cell r="H136">
            <v>1</v>
          </cell>
          <cell r="I136">
            <v>1</v>
          </cell>
          <cell r="J136">
            <v>1</v>
          </cell>
          <cell r="K136">
            <v>1</v>
          </cell>
          <cell r="L136">
            <v>1</v>
          </cell>
          <cell r="M136">
            <v>1</v>
          </cell>
          <cell r="N136">
            <v>1</v>
          </cell>
          <cell r="O136">
            <v>1</v>
          </cell>
          <cell r="P136">
            <v>1</v>
          </cell>
          <cell r="Q136">
            <v>1</v>
          </cell>
          <cell r="R136">
            <v>1</v>
          </cell>
          <cell r="S136">
            <v>1</v>
          </cell>
          <cell r="T136">
            <v>1</v>
          </cell>
          <cell r="U136">
            <v>1</v>
          </cell>
          <cell r="V136">
            <v>1</v>
          </cell>
          <cell r="W136">
            <v>1</v>
          </cell>
          <cell r="X136">
            <v>1</v>
          </cell>
          <cell r="Y136">
            <v>1</v>
          </cell>
          <cell r="Z136">
            <v>1</v>
          </cell>
          <cell r="AA136">
            <v>1</v>
          </cell>
          <cell r="AB136">
            <v>1</v>
          </cell>
          <cell r="AC136">
            <v>1</v>
          </cell>
          <cell r="AD136">
            <v>1</v>
          </cell>
          <cell r="AE136">
            <v>1</v>
          </cell>
          <cell r="AF136">
            <v>1</v>
          </cell>
          <cell r="AG136">
            <v>1</v>
          </cell>
          <cell r="AH136">
            <v>1</v>
          </cell>
          <cell r="AI136">
            <v>1</v>
          </cell>
          <cell r="AJ136">
            <v>1</v>
          </cell>
          <cell r="AK136">
            <v>1</v>
          </cell>
          <cell r="AL136">
            <v>1</v>
          </cell>
          <cell r="AM136">
            <v>1</v>
          </cell>
          <cell r="AN136">
            <v>1</v>
          </cell>
          <cell r="AO136">
            <v>1</v>
          </cell>
          <cell r="AP136">
            <v>1</v>
          </cell>
          <cell r="AQ136">
            <v>1</v>
          </cell>
          <cell r="AR136">
            <v>1</v>
          </cell>
          <cell r="AS136">
            <v>1</v>
          </cell>
        </row>
        <row r="137">
          <cell r="F137">
            <v>0</v>
          </cell>
          <cell r="G137">
            <v>1</v>
          </cell>
          <cell r="H137">
            <v>1</v>
          </cell>
          <cell r="I137">
            <v>1</v>
          </cell>
          <cell r="J137">
            <v>1</v>
          </cell>
          <cell r="K137">
            <v>1</v>
          </cell>
          <cell r="L137">
            <v>1</v>
          </cell>
          <cell r="M137">
            <v>1</v>
          </cell>
          <cell r="N137">
            <v>1</v>
          </cell>
          <cell r="O137">
            <v>1</v>
          </cell>
          <cell r="P137">
            <v>1</v>
          </cell>
          <cell r="Q137">
            <v>1</v>
          </cell>
          <cell r="R137">
            <v>1</v>
          </cell>
          <cell r="S137">
            <v>1</v>
          </cell>
          <cell r="T137">
            <v>1</v>
          </cell>
          <cell r="U137">
            <v>1</v>
          </cell>
          <cell r="V137">
            <v>1</v>
          </cell>
          <cell r="W137">
            <v>1</v>
          </cell>
          <cell r="X137">
            <v>1</v>
          </cell>
          <cell r="Y137">
            <v>1</v>
          </cell>
          <cell r="Z137">
            <v>1</v>
          </cell>
          <cell r="AA137">
            <v>1</v>
          </cell>
          <cell r="AB137">
            <v>1</v>
          </cell>
          <cell r="AC137">
            <v>1</v>
          </cell>
          <cell r="AD137">
            <v>1</v>
          </cell>
          <cell r="AE137">
            <v>1</v>
          </cell>
          <cell r="AF137">
            <v>1</v>
          </cell>
          <cell r="AG137">
            <v>1</v>
          </cell>
          <cell r="AH137">
            <v>1</v>
          </cell>
          <cell r="AI137">
            <v>1</v>
          </cell>
          <cell r="AJ137">
            <v>1</v>
          </cell>
          <cell r="AK137">
            <v>1</v>
          </cell>
          <cell r="AL137">
            <v>1</v>
          </cell>
          <cell r="AM137">
            <v>1</v>
          </cell>
          <cell r="AN137">
            <v>1</v>
          </cell>
          <cell r="AO137">
            <v>1</v>
          </cell>
          <cell r="AP137">
            <v>1</v>
          </cell>
          <cell r="AQ137">
            <v>1</v>
          </cell>
          <cell r="AR137">
            <v>1</v>
          </cell>
          <cell r="AS137">
            <v>1</v>
          </cell>
        </row>
        <row r="138">
          <cell r="F138">
            <v>0</v>
          </cell>
          <cell r="G138">
            <v>1</v>
          </cell>
          <cell r="H138">
            <v>1</v>
          </cell>
          <cell r="I138">
            <v>1</v>
          </cell>
          <cell r="J138">
            <v>1</v>
          </cell>
          <cell r="K138">
            <v>1</v>
          </cell>
          <cell r="L138">
            <v>1</v>
          </cell>
          <cell r="M138">
            <v>1</v>
          </cell>
          <cell r="N138">
            <v>1</v>
          </cell>
          <cell r="O138">
            <v>1</v>
          </cell>
          <cell r="P138">
            <v>1</v>
          </cell>
          <cell r="Q138">
            <v>1</v>
          </cell>
          <cell r="R138">
            <v>1</v>
          </cell>
          <cell r="S138">
            <v>1</v>
          </cell>
          <cell r="T138">
            <v>1</v>
          </cell>
          <cell r="U138">
            <v>1</v>
          </cell>
          <cell r="V138">
            <v>1</v>
          </cell>
          <cell r="W138">
            <v>1</v>
          </cell>
          <cell r="X138">
            <v>1</v>
          </cell>
          <cell r="Y138">
            <v>1</v>
          </cell>
          <cell r="Z138">
            <v>1</v>
          </cell>
          <cell r="AA138">
            <v>1</v>
          </cell>
          <cell r="AB138">
            <v>1</v>
          </cell>
          <cell r="AC138">
            <v>1</v>
          </cell>
          <cell r="AD138">
            <v>1</v>
          </cell>
          <cell r="AE138">
            <v>1</v>
          </cell>
          <cell r="AF138">
            <v>1</v>
          </cell>
          <cell r="AG138">
            <v>1</v>
          </cell>
          <cell r="AH138">
            <v>1</v>
          </cell>
          <cell r="AI138">
            <v>1</v>
          </cell>
          <cell r="AJ138">
            <v>1</v>
          </cell>
          <cell r="AK138">
            <v>1</v>
          </cell>
          <cell r="AL138">
            <v>1</v>
          </cell>
          <cell r="AM138">
            <v>1</v>
          </cell>
          <cell r="AN138">
            <v>1</v>
          </cell>
          <cell r="AO138">
            <v>1</v>
          </cell>
          <cell r="AP138">
            <v>1</v>
          </cell>
          <cell r="AQ138">
            <v>1</v>
          </cell>
          <cell r="AR138">
            <v>1</v>
          </cell>
          <cell r="AS138">
            <v>1</v>
          </cell>
        </row>
        <row r="139">
          <cell r="F139">
            <v>0</v>
          </cell>
          <cell r="G139">
            <v>1</v>
          </cell>
          <cell r="H139">
            <v>1</v>
          </cell>
          <cell r="I139">
            <v>1</v>
          </cell>
          <cell r="J139">
            <v>1</v>
          </cell>
          <cell r="K139">
            <v>1</v>
          </cell>
          <cell r="L139">
            <v>1</v>
          </cell>
          <cell r="M139">
            <v>1</v>
          </cell>
          <cell r="N139">
            <v>1</v>
          </cell>
          <cell r="O139">
            <v>1</v>
          </cell>
          <cell r="P139">
            <v>1</v>
          </cell>
          <cell r="Q139">
            <v>1</v>
          </cell>
          <cell r="R139">
            <v>1</v>
          </cell>
          <cell r="S139">
            <v>1</v>
          </cell>
          <cell r="T139">
            <v>1</v>
          </cell>
          <cell r="U139">
            <v>1</v>
          </cell>
          <cell r="V139">
            <v>1</v>
          </cell>
          <cell r="W139">
            <v>1</v>
          </cell>
          <cell r="X139">
            <v>1</v>
          </cell>
          <cell r="Y139">
            <v>1</v>
          </cell>
          <cell r="Z139">
            <v>1</v>
          </cell>
          <cell r="AA139">
            <v>1</v>
          </cell>
          <cell r="AB139">
            <v>1</v>
          </cell>
          <cell r="AC139">
            <v>1</v>
          </cell>
          <cell r="AD139">
            <v>1</v>
          </cell>
          <cell r="AE139">
            <v>1</v>
          </cell>
          <cell r="AF139">
            <v>1</v>
          </cell>
          <cell r="AG139">
            <v>1</v>
          </cell>
          <cell r="AH139">
            <v>1</v>
          </cell>
          <cell r="AI139">
            <v>1</v>
          </cell>
          <cell r="AJ139">
            <v>1</v>
          </cell>
          <cell r="AK139">
            <v>1</v>
          </cell>
          <cell r="AL139">
            <v>1</v>
          </cell>
          <cell r="AM139">
            <v>1</v>
          </cell>
          <cell r="AN139">
            <v>1</v>
          </cell>
          <cell r="AO139">
            <v>1</v>
          </cell>
          <cell r="AP139">
            <v>1</v>
          </cell>
          <cell r="AQ139">
            <v>1</v>
          </cell>
          <cell r="AR139">
            <v>1</v>
          </cell>
          <cell r="AS139">
            <v>1</v>
          </cell>
        </row>
        <row r="140">
          <cell r="F140">
            <v>0</v>
          </cell>
          <cell r="G140">
            <v>1</v>
          </cell>
          <cell r="H140">
            <v>1</v>
          </cell>
          <cell r="I140">
            <v>1</v>
          </cell>
          <cell r="J140">
            <v>1</v>
          </cell>
          <cell r="K140">
            <v>1</v>
          </cell>
          <cell r="L140">
            <v>1</v>
          </cell>
          <cell r="M140">
            <v>1</v>
          </cell>
          <cell r="N140">
            <v>1</v>
          </cell>
          <cell r="O140">
            <v>1</v>
          </cell>
          <cell r="P140">
            <v>1</v>
          </cell>
          <cell r="Q140">
            <v>1</v>
          </cell>
          <cell r="R140">
            <v>1</v>
          </cell>
          <cell r="S140">
            <v>1</v>
          </cell>
          <cell r="T140">
            <v>1</v>
          </cell>
          <cell r="U140">
            <v>1</v>
          </cell>
          <cell r="V140">
            <v>1</v>
          </cell>
          <cell r="W140">
            <v>1</v>
          </cell>
          <cell r="X140">
            <v>1</v>
          </cell>
          <cell r="Y140">
            <v>1</v>
          </cell>
          <cell r="Z140">
            <v>1</v>
          </cell>
          <cell r="AA140">
            <v>1</v>
          </cell>
          <cell r="AB140">
            <v>1</v>
          </cell>
          <cell r="AC140">
            <v>1</v>
          </cell>
          <cell r="AD140">
            <v>1</v>
          </cell>
          <cell r="AE140">
            <v>1</v>
          </cell>
          <cell r="AF140">
            <v>1</v>
          </cell>
          <cell r="AG140">
            <v>1</v>
          </cell>
          <cell r="AH140">
            <v>1</v>
          </cell>
          <cell r="AI140">
            <v>1</v>
          </cell>
          <cell r="AJ140">
            <v>1</v>
          </cell>
          <cell r="AK140">
            <v>1</v>
          </cell>
          <cell r="AL140">
            <v>1</v>
          </cell>
          <cell r="AM140">
            <v>1</v>
          </cell>
          <cell r="AN140">
            <v>1</v>
          </cell>
          <cell r="AO140">
            <v>1</v>
          </cell>
          <cell r="AP140">
            <v>1</v>
          </cell>
          <cell r="AQ140">
            <v>1</v>
          </cell>
          <cell r="AR140">
            <v>1</v>
          </cell>
          <cell r="AS140">
            <v>1</v>
          </cell>
        </row>
        <row r="141">
          <cell r="F141">
            <v>0</v>
          </cell>
          <cell r="G141">
            <v>1</v>
          </cell>
        </row>
        <row r="142">
          <cell r="F142">
            <v>0</v>
          </cell>
          <cell r="G142">
            <v>0</v>
          </cell>
        </row>
        <row r="143">
          <cell r="F143">
            <v>0</v>
          </cell>
          <cell r="G143">
            <v>1</v>
          </cell>
        </row>
        <row r="144">
          <cell r="F144">
            <v>0</v>
          </cell>
          <cell r="G144">
            <v>0</v>
          </cell>
        </row>
        <row r="145">
          <cell r="F145">
            <v>0</v>
          </cell>
          <cell r="G145">
            <v>1</v>
          </cell>
        </row>
        <row r="146">
          <cell r="F146">
            <v>0</v>
          </cell>
          <cell r="G146">
            <v>1</v>
          </cell>
        </row>
        <row r="147">
          <cell r="F147">
            <v>0</v>
          </cell>
          <cell r="G147">
            <v>1</v>
          </cell>
        </row>
        <row r="148">
          <cell r="F148">
            <v>0</v>
          </cell>
          <cell r="G148">
            <v>1</v>
          </cell>
        </row>
        <row r="149">
          <cell r="F149">
            <v>0</v>
          </cell>
          <cell r="G149">
            <v>1</v>
          </cell>
        </row>
        <row r="150">
          <cell r="F150">
            <v>0</v>
          </cell>
          <cell r="G150">
            <v>1</v>
          </cell>
        </row>
        <row r="151">
          <cell r="F151">
            <v>0</v>
          </cell>
          <cell r="G151">
            <v>0</v>
          </cell>
        </row>
        <row r="152">
          <cell r="F152">
            <v>0</v>
          </cell>
          <cell r="G152">
            <v>1</v>
          </cell>
        </row>
        <row r="153">
          <cell r="F153">
            <v>0</v>
          </cell>
          <cell r="G153">
            <v>1</v>
          </cell>
        </row>
        <row r="154">
          <cell r="F154">
            <v>0</v>
          </cell>
          <cell r="G154">
            <v>1</v>
          </cell>
        </row>
        <row r="155">
          <cell r="F155">
            <v>0</v>
          </cell>
          <cell r="G155">
            <v>1</v>
          </cell>
        </row>
        <row r="156">
          <cell r="F156">
            <v>0</v>
          </cell>
          <cell r="G156">
            <v>0</v>
          </cell>
        </row>
        <row r="157">
          <cell r="F157">
            <v>0</v>
          </cell>
          <cell r="G157">
            <v>1</v>
          </cell>
        </row>
        <row r="158">
          <cell r="F158">
            <v>0</v>
          </cell>
          <cell r="G158">
            <v>1</v>
          </cell>
        </row>
        <row r="159">
          <cell r="F159">
            <v>0</v>
          </cell>
          <cell r="G159">
            <v>1</v>
          </cell>
        </row>
        <row r="160">
          <cell r="F160">
            <v>0</v>
          </cell>
          <cell r="G160">
            <v>1</v>
          </cell>
        </row>
        <row r="161">
          <cell r="F161">
            <v>0</v>
          </cell>
          <cell r="G161">
            <v>1</v>
          </cell>
        </row>
        <row r="162">
          <cell r="F162">
            <v>0</v>
          </cell>
          <cell r="G162">
            <v>1</v>
          </cell>
        </row>
        <row r="163">
          <cell r="F163">
            <v>0</v>
          </cell>
          <cell r="G163">
            <v>0</v>
          </cell>
        </row>
        <row r="164">
          <cell r="F164">
            <v>0</v>
          </cell>
          <cell r="G164">
            <v>1</v>
          </cell>
        </row>
        <row r="165">
          <cell r="F165">
            <v>0</v>
          </cell>
          <cell r="G165">
            <v>1</v>
          </cell>
        </row>
        <row r="166">
          <cell r="F166">
            <v>0</v>
          </cell>
          <cell r="G166">
            <v>1</v>
          </cell>
        </row>
        <row r="167">
          <cell r="F167">
            <v>0</v>
          </cell>
        </row>
        <row r="168">
          <cell r="F168">
            <v>0</v>
          </cell>
        </row>
        <row r="169">
          <cell r="F169">
            <v>0</v>
          </cell>
        </row>
        <row r="170">
          <cell r="F170">
            <v>0</v>
          </cell>
        </row>
        <row r="171">
          <cell r="F171">
            <v>0</v>
          </cell>
        </row>
        <row r="172">
          <cell r="F172">
            <v>0</v>
          </cell>
        </row>
        <row r="315">
          <cell r="G315">
            <v>0</v>
          </cell>
          <cell r="H315">
            <v>1</v>
          </cell>
          <cell r="I315">
            <v>1</v>
          </cell>
          <cell r="J315">
            <v>1</v>
          </cell>
          <cell r="K315">
            <v>1</v>
          </cell>
          <cell r="L315">
            <v>1</v>
          </cell>
          <cell r="M315">
            <v>1</v>
          </cell>
          <cell r="N315">
            <v>1</v>
          </cell>
          <cell r="O315">
            <v>1</v>
          </cell>
          <cell r="P315">
            <v>1</v>
          </cell>
          <cell r="Q315">
            <v>1</v>
          </cell>
          <cell r="R315">
            <v>1</v>
          </cell>
          <cell r="S315">
            <v>1</v>
          </cell>
          <cell r="T315">
            <v>1</v>
          </cell>
          <cell r="U315">
            <v>1</v>
          </cell>
          <cell r="V315">
            <v>1</v>
          </cell>
          <cell r="W315">
            <v>1</v>
          </cell>
          <cell r="X315">
            <v>1</v>
          </cell>
          <cell r="Y315">
            <v>1</v>
          </cell>
          <cell r="Z315">
            <v>1</v>
          </cell>
          <cell r="AA315">
            <v>1</v>
          </cell>
          <cell r="AB315">
            <v>1</v>
          </cell>
          <cell r="AC315">
            <v>1</v>
          </cell>
          <cell r="AD315">
            <v>1</v>
          </cell>
          <cell r="AE315">
            <v>1</v>
          </cell>
          <cell r="AF315">
            <v>1</v>
          </cell>
          <cell r="AG315">
            <v>1</v>
          </cell>
          <cell r="AH315">
            <v>1</v>
          </cell>
          <cell r="AI315">
            <v>1</v>
          </cell>
          <cell r="AJ315">
            <v>1</v>
          </cell>
          <cell r="AK315">
            <v>1</v>
          </cell>
          <cell r="AL315">
            <v>1</v>
          </cell>
          <cell r="AM315">
            <v>1</v>
          </cell>
          <cell r="AN315">
            <v>1</v>
          </cell>
          <cell r="AO315">
            <v>1</v>
          </cell>
          <cell r="AP315">
            <v>1</v>
          </cell>
          <cell r="AQ315">
            <v>1</v>
          </cell>
          <cell r="AR315">
            <v>1</v>
          </cell>
          <cell r="AS315">
            <v>1</v>
          </cell>
        </row>
        <row r="316">
          <cell r="G316">
            <v>0</v>
          </cell>
          <cell r="H316">
            <v>1</v>
          </cell>
          <cell r="I316">
            <v>1</v>
          </cell>
          <cell r="J316">
            <v>1</v>
          </cell>
          <cell r="K316">
            <v>1</v>
          </cell>
          <cell r="L316">
            <v>1</v>
          </cell>
          <cell r="M316">
            <v>1</v>
          </cell>
          <cell r="N316">
            <v>1</v>
          </cell>
          <cell r="O316">
            <v>1</v>
          </cell>
          <cell r="P316">
            <v>1</v>
          </cell>
          <cell r="Q316">
            <v>1</v>
          </cell>
          <cell r="R316">
            <v>1</v>
          </cell>
          <cell r="S316">
            <v>1</v>
          </cell>
          <cell r="T316">
            <v>1</v>
          </cell>
          <cell r="U316">
            <v>1</v>
          </cell>
          <cell r="V316">
            <v>1</v>
          </cell>
          <cell r="W316">
            <v>1</v>
          </cell>
          <cell r="X316">
            <v>1</v>
          </cell>
          <cell r="Y316">
            <v>1</v>
          </cell>
          <cell r="Z316">
            <v>1</v>
          </cell>
          <cell r="AA316">
            <v>1</v>
          </cell>
          <cell r="AB316">
            <v>1</v>
          </cell>
          <cell r="AC316">
            <v>1</v>
          </cell>
          <cell r="AD316">
            <v>1</v>
          </cell>
          <cell r="AE316">
            <v>1</v>
          </cell>
          <cell r="AF316">
            <v>1</v>
          </cell>
          <cell r="AG316">
            <v>1</v>
          </cell>
          <cell r="AH316">
            <v>1</v>
          </cell>
          <cell r="AI316">
            <v>1</v>
          </cell>
          <cell r="AJ316">
            <v>1</v>
          </cell>
          <cell r="AK316">
            <v>1</v>
          </cell>
          <cell r="AL316">
            <v>1</v>
          </cell>
          <cell r="AM316">
            <v>1</v>
          </cell>
          <cell r="AN316">
            <v>1</v>
          </cell>
          <cell r="AO316">
            <v>1</v>
          </cell>
          <cell r="AP316">
            <v>1</v>
          </cell>
          <cell r="AQ316">
            <v>1</v>
          </cell>
          <cell r="AR316">
            <v>1</v>
          </cell>
          <cell r="AS316">
            <v>1</v>
          </cell>
        </row>
        <row r="317">
          <cell r="G317">
            <v>0</v>
          </cell>
          <cell r="H317">
            <v>1</v>
          </cell>
          <cell r="I317">
            <v>1</v>
          </cell>
          <cell r="J317">
            <v>1</v>
          </cell>
          <cell r="K317">
            <v>1</v>
          </cell>
          <cell r="L317">
            <v>1</v>
          </cell>
          <cell r="M317">
            <v>1</v>
          </cell>
          <cell r="N317">
            <v>1</v>
          </cell>
          <cell r="O317">
            <v>1</v>
          </cell>
          <cell r="P317">
            <v>1</v>
          </cell>
          <cell r="Q317">
            <v>1</v>
          </cell>
          <cell r="R317">
            <v>1</v>
          </cell>
          <cell r="S317">
            <v>1</v>
          </cell>
          <cell r="T317">
            <v>1</v>
          </cell>
          <cell r="U317">
            <v>1</v>
          </cell>
          <cell r="V317">
            <v>1</v>
          </cell>
          <cell r="W317">
            <v>1</v>
          </cell>
          <cell r="X317">
            <v>1</v>
          </cell>
          <cell r="Y317">
            <v>1</v>
          </cell>
          <cell r="Z317">
            <v>1</v>
          </cell>
          <cell r="AA317">
            <v>1</v>
          </cell>
          <cell r="AB317">
            <v>1</v>
          </cell>
          <cell r="AC317">
            <v>1</v>
          </cell>
          <cell r="AD317">
            <v>1</v>
          </cell>
          <cell r="AE317">
            <v>1</v>
          </cell>
          <cell r="AF317">
            <v>1</v>
          </cell>
          <cell r="AG317">
            <v>1</v>
          </cell>
          <cell r="AH317">
            <v>1</v>
          </cell>
          <cell r="AI317">
            <v>1</v>
          </cell>
          <cell r="AJ317">
            <v>1</v>
          </cell>
          <cell r="AK317">
            <v>1</v>
          </cell>
          <cell r="AL317">
            <v>1</v>
          </cell>
          <cell r="AM317">
            <v>1</v>
          </cell>
          <cell r="AN317">
            <v>1</v>
          </cell>
          <cell r="AO317">
            <v>1</v>
          </cell>
          <cell r="AP317">
            <v>1</v>
          </cell>
          <cell r="AQ317">
            <v>1</v>
          </cell>
          <cell r="AR317">
            <v>1</v>
          </cell>
          <cell r="AS317">
            <v>1</v>
          </cell>
        </row>
        <row r="318">
          <cell r="G318">
            <v>0</v>
          </cell>
          <cell r="H318">
            <v>1</v>
          </cell>
          <cell r="I318">
            <v>1</v>
          </cell>
          <cell r="J318">
            <v>1</v>
          </cell>
          <cell r="K318">
            <v>1</v>
          </cell>
          <cell r="L318">
            <v>1</v>
          </cell>
          <cell r="M318">
            <v>1</v>
          </cell>
          <cell r="N318">
            <v>1</v>
          </cell>
          <cell r="O318">
            <v>1</v>
          </cell>
          <cell r="P318">
            <v>1</v>
          </cell>
          <cell r="Q318">
            <v>1</v>
          </cell>
          <cell r="R318">
            <v>1</v>
          </cell>
          <cell r="S318">
            <v>1</v>
          </cell>
          <cell r="T318">
            <v>1</v>
          </cell>
          <cell r="U318">
            <v>1</v>
          </cell>
          <cell r="V318">
            <v>1</v>
          </cell>
          <cell r="W318">
            <v>1</v>
          </cell>
          <cell r="X318">
            <v>1</v>
          </cell>
          <cell r="Y318">
            <v>1</v>
          </cell>
          <cell r="Z318">
            <v>1</v>
          </cell>
          <cell r="AA318">
            <v>1</v>
          </cell>
          <cell r="AB318">
            <v>1</v>
          </cell>
          <cell r="AC318">
            <v>1</v>
          </cell>
          <cell r="AD318">
            <v>1</v>
          </cell>
          <cell r="AE318">
            <v>1</v>
          </cell>
          <cell r="AF318">
            <v>1</v>
          </cell>
          <cell r="AG318">
            <v>1</v>
          </cell>
          <cell r="AH318">
            <v>1</v>
          </cell>
          <cell r="AI318">
            <v>1</v>
          </cell>
          <cell r="AJ318">
            <v>1</v>
          </cell>
          <cell r="AK318">
            <v>1</v>
          </cell>
          <cell r="AL318">
            <v>1</v>
          </cell>
          <cell r="AM318">
            <v>1</v>
          </cell>
          <cell r="AN318">
            <v>1</v>
          </cell>
          <cell r="AO318">
            <v>1</v>
          </cell>
          <cell r="AP318">
            <v>1</v>
          </cell>
          <cell r="AQ318">
            <v>1</v>
          </cell>
          <cell r="AR318">
            <v>1</v>
          </cell>
          <cell r="AS318">
            <v>1</v>
          </cell>
        </row>
        <row r="319">
          <cell r="G319">
            <v>0</v>
          </cell>
          <cell r="H319">
            <v>1</v>
          </cell>
          <cell r="I319">
            <v>1</v>
          </cell>
          <cell r="J319">
            <v>1</v>
          </cell>
          <cell r="K319">
            <v>1</v>
          </cell>
          <cell r="L319">
            <v>1</v>
          </cell>
          <cell r="M319">
            <v>1</v>
          </cell>
          <cell r="N319">
            <v>1</v>
          </cell>
          <cell r="O319">
            <v>1</v>
          </cell>
          <cell r="P319">
            <v>1</v>
          </cell>
          <cell r="Q319">
            <v>1</v>
          </cell>
          <cell r="R319">
            <v>1</v>
          </cell>
          <cell r="S319">
            <v>1</v>
          </cell>
          <cell r="T319">
            <v>1</v>
          </cell>
          <cell r="U319">
            <v>1</v>
          </cell>
          <cell r="V319">
            <v>1</v>
          </cell>
          <cell r="W319">
            <v>1</v>
          </cell>
          <cell r="X319">
            <v>1</v>
          </cell>
          <cell r="Y319">
            <v>1</v>
          </cell>
          <cell r="Z319">
            <v>1</v>
          </cell>
          <cell r="AA319">
            <v>1</v>
          </cell>
          <cell r="AB319">
            <v>1</v>
          </cell>
          <cell r="AC319">
            <v>1</v>
          </cell>
          <cell r="AD319">
            <v>1</v>
          </cell>
          <cell r="AE319">
            <v>1</v>
          </cell>
          <cell r="AF319">
            <v>1</v>
          </cell>
          <cell r="AG319">
            <v>1</v>
          </cell>
          <cell r="AH319">
            <v>1</v>
          </cell>
          <cell r="AI319">
            <v>1</v>
          </cell>
          <cell r="AJ319">
            <v>1</v>
          </cell>
          <cell r="AK319">
            <v>1</v>
          </cell>
          <cell r="AL319">
            <v>1</v>
          </cell>
          <cell r="AM319">
            <v>1</v>
          </cell>
          <cell r="AN319">
            <v>1</v>
          </cell>
          <cell r="AO319">
            <v>1</v>
          </cell>
          <cell r="AP319">
            <v>1</v>
          </cell>
          <cell r="AQ319">
            <v>1</v>
          </cell>
          <cell r="AR319">
            <v>1</v>
          </cell>
          <cell r="AS319">
            <v>1</v>
          </cell>
        </row>
        <row r="320">
          <cell r="G320">
            <v>0</v>
          </cell>
          <cell r="H320">
            <v>1</v>
          </cell>
          <cell r="I320">
            <v>1</v>
          </cell>
          <cell r="J320">
            <v>1</v>
          </cell>
          <cell r="K320">
            <v>1</v>
          </cell>
          <cell r="L320">
            <v>1</v>
          </cell>
          <cell r="M320">
            <v>1</v>
          </cell>
          <cell r="N320">
            <v>1</v>
          </cell>
          <cell r="O320">
            <v>1</v>
          </cell>
          <cell r="P320">
            <v>1</v>
          </cell>
          <cell r="Q320">
            <v>1</v>
          </cell>
          <cell r="R320">
            <v>1</v>
          </cell>
          <cell r="S320">
            <v>1</v>
          </cell>
          <cell r="T320">
            <v>1</v>
          </cell>
          <cell r="U320">
            <v>1</v>
          </cell>
          <cell r="V320">
            <v>1</v>
          </cell>
          <cell r="W320">
            <v>1</v>
          </cell>
          <cell r="X320">
            <v>1</v>
          </cell>
          <cell r="Y320">
            <v>1</v>
          </cell>
          <cell r="Z320">
            <v>1</v>
          </cell>
          <cell r="AA320">
            <v>1</v>
          </cell>
          <cell r="AB320">
            <v>1</v>
          </cell>
          <cell r="AC320">
            <v>1</v>
          </cell>
          <cell r="AD320">
            <v>1</v>
          </cell>
          <cell r="AE320">
            <v>1</v>
          </cell>
          <cell r="AF320">
            <v>1</v>
          </cell>
          <cell r="AG320">
            <v>1</v>
          </cell>
          <cell r="AH320">
            <v>1</v>
          </cell>
          <cell r="AI320">
            <v>1</v>
          </cell>
          <cell r="AJ320">
            <v>1</v>
          </cell>
          <cell r="AK320">
            <v>1</v>
          </cell>
          <cell r="AL320">
            <v>1</v>
          </cell>
          <cell r="AM320">
            <v>1</v>
          </cell>
          <cell r="AN320">
            <v>1</v>
          </cell>
          <cell r="AO320">
            <v>1</v>
          </cell>
          <cell r="AP320">
            <v>1</v>
          </cell>
          <cell r="AQ320">
            <v>1</v>
          </cell>
          <cell r="AR320">
            <v>1</v>
          </cell>
          <cell r="AS320">
            <v>1</v>
          </cell>
        </row>
        <row r="321">
          <cell r="G321">
            <v>0</v>
          </cell>
          <cell r="H321">
            <v>1</v>
          </cell>
          <cell r="I321">
            <v>1</v>
          </cell>
          <cell r="J321">
            <v>1</v>
          </cell>
          <cell r="K321">
            <v>1</v>
          </cell>
          <cell r="L321">
            <v>1</v>
          </cell>
          <cell r="M321">
            <v>1</v>
          </cell>
          <cell r="N321">
            <v>1</v>
          </cell>
          <cell r="O321">
            <v>1</v>
          </cell>
          <cell r="P321">
            <v>1</v>
          </cell>
          <cell r="Q321">
            <v>1</v>
          </cell>
          <cell r="R321">
            <v>1</v>
          </cell>
          <cell r="S321">
            <v>1</v>
          </cell>
          <cell r="T321">
            <v>1</v>
          </cell>
          <cell r="U321">
            <v>1</v>
          </cell>
          <cell r="V321">
            <v>1</v>
          </cell>
          <cell r="W321">
            <v>1</v>
          </cell>
          <cell r="X321">
            <v>1</v>
          </cell>
          <cell r="Y321">
            <v>1</v>
          </cell>
          <cell r="Z321">
            <v>1</v>
          </cell>
          <cell r="AA321">
            <v>1</v>
          </cell>
          <cell r="AB321">
            <v>1</v>
          </cell>
          <cell r="AC321">
            <v>1</v>
          </cell>
          <cell r="AD321">
            <v>1</v>
          </cell>
          <cell r="AE321">
            <v>1</v>
          </cell>
          <cell r="AF321">
            <v>1</v>
          </cell>
          <cell r="AG321">
            <v>1</v>
          </cell>
          <cell r="AH321">
            <v>1</v>
          </cell>
          <cell r="AI321">
            <v>1</v>
          </cell>
          <cell r="AJ321">
            <v>1</v>
          </cell>
          <cell r="AK321">
            <v>1</v>
          </cell>
          <cell r="AL321">
            <v>1</v>
          </cell>
          <cell r="AM321">
            <v>1</v>
          </cell>
          <cell r="AN321">
            <v>1</v>
          </cell>
          <cell r="AO321">
            <v>1</v>
          </cell>
          <cell r="AP321">
            <v>1</v>
          </cell>
          <cell r="AQ321">
            <v>1</v>
          </cell>
          <cell r="AR321">
            <v>1</v>
          </cell>
          <cell r="AS321">
            <v>1</v>
          </cell>
        </row>
        <row r="322">
          <cell r="G322">
            <v>0</v>
          </cell>
          <cell r="H322">
            <v>1</v>
          </cell>
          <cell r="I322">
            <v>1</v>
          </cell>
          <cell r="J322">
            <v>1</v>
          </cell>
          <cell r="K322">
            <v>1</v>
          </cell>
          <cell r="L322">
            <v>1</v>
          </cell>
          <cell r="M322">
            <v>1</v>
          </cell>
          <cell r="N322">
            <v>1</v>
          </cell>
          <cell r="O322">
            <v>1</v>
          </cell>
          <cell r="P322">
            <v>1</v>
          </cell>
          <cell r="Q322">
            <v>1</v>
          </cell>
          <cell r="R322">
            <v>1</v>
          </cell>
          <cell r="S322">
            <v>1</v>
          </cell>
          <cell r="T322">
            <v>1</v>
          </cell>
          <cell r="U322">
            <v>1</v>
          </cell>
          <cell r="V322">
            <v>1</v>
          </cell>
          <cell r="W322">
            <v>1</v>
          </cell>
          <cell r="X322">
            <v>1</v>
          </cell>
          <cell r="Y322">
            <v>1</v>
          </cell>
          <cell r="Z322">
            <v>1</v>
          </cell>
          <cell r="AA322">
            <v>1</v>
          </cell>
          <cell r="AB322">
            <v>1</v>
          </cell>
          <cell r="AC322">
            <v>1</v>
          </cell>
          <cell r="AD322">
            <v>1</v>
          </cell>
          <cell r="AE322">
            <v>1</v>
          </cell>
          <cell r="AF322">
            <v>1</v>
          </cell>
          <cell r="AG322">
            <v>1</v>
          </cell>
          <cell r="AH322">
            <v>1</v>
          </cell>
          <cell r="AI322">
            <v>1</v>
          </cell>
          <cell r="AJ322">
            <v>1</v>
          </cell>
          <cell r="AK322">
            <v>1</v>
          </cell>
          <cell r="AL322">
            <v>1</v>
          </cell>
          <cell r="AM322">
            <v>1</v>
          </cell>
          <cell r="AN322">
            <v>1</v>
          </cell>
          <cell r="AO322">
            <v>1</v>
          </cell>
          <cell r="AP322">
            <v>1</v>
          </cell>
          <cell r="AQ322">
            <v>1</v>
          </cell>
          <cell r="AR322">
            <v>1</v>
          </cell>
          <cell r="AS322">
            <v>1</v>
          </cell>
        </row>
        <row r="323">
          <cell r="G323">
            <v>0</v>
          </cell>
          <cell r="H323">
            <v>1</v>
          </cell>
          <cell r="I323">
            <v>1</v>
          </cell>
          <cell r="J323">
            <v>1</v>
          </cell>
          <cell r="K323">
            <v>1</v>
          </cell>
          <cell r="L323">
            <v>1</v>
          </cell>
          <cell r="M323">
            <v>1</v>
          </cell>
          <cell r="N323">
            <v>1</v>
          </cell>
          <cell r="O323">
            <v>1</v>
          </cell>
          <cell r="P323">
            <v>1</v>
          </cell>
          <cell r="Q323">
            <v>1</v>
          </cell>
          <cell r="R323">
            <v>1</v>
          </cell>
          <cell r="S323">
            <v>1</v>
          </cell>
          <cell r="T323">
            <v>1</v>
          </cell>
          <cell r="U323">
            <v>1</v>
          </cell>
          <cell r="V323">
            <v>1</v>
          </cell>
          <cell r="W323">
            <v>1</v>
          </cell>
          <cell r="X323">
            <v>1</v>
          </cell>
          <cell r="Y323">
            <v>1</v>
          </cell>
          <cell r="Z323">
            <v>1</v>
          </cell>
          <cell r="AA323">
            <v>1</v>
          </cell>
          <cell r="AB323">
            <v>1</v>
          </cell>
          <cell r="AC323">
            <v>1</v>
          </cell>
          <cell r="AD323">
            <v>1</v>
          </cell>
          <cell r="AE323">
            <v>1</v>
          </cell>
          <cell r="AF323">
            <v>1</v>
          </cell>
          <cell r="AG323">
            <v>1</v>
          </cell>
          <cell r="AH323">
            <v>1</v>
          </cell>
          <cell r="AI323">
            <v>1</v>
          </cell>
          <cell r="AJ323">
            <v>1</v>
          </cell>
          <cell r="AK323">
            <v>1</v>
          </cell>
          <cell r="AL323">
            <v>1</v>
          </cell>
          <cell r="AM323">
            <v>1</v>
          </cell>
          <cell r="AN323">
            <v>1</v>
          </cell>
          <cell r="AO323">
            <v>1</v>
          </cell>
          <cell r="AP323">
            <v>1</v>
          </cell>
          <cell r="AQ323">
            <v>1</v>
          </cell>
          <cell r="AR323">
            <v>1</v>
          </cell>
          <cell r="AS323">
            <v>1</v>
          </cell>
        </row>
        <row r="324">
          <cell r="G324">
            <v>0</v>
          </cell>
          <cell r="H324">
            <v>1</v>
          </cell>
          <cell r="I324">
            <v>1</v>
          </cell>
          <cell r="J324">
            <v>1</v>
          </cell>
          <cell r="K324">
            <v>1</v>
          </cell>
          <cell r="L324">
            <v>1</v>
          </cell>
          <cell r="M324">
            <v>1</v>
          </cell>
          <cell r="N324">
            <v>1</v>
          </cell>
          <cell r="O324">
            <v>1</v>
          </cell>
          <cell r="P324">
            <v>1</v>
          </cell>
          <cell r="Q324">
            <v>1</v>
          </cell>
          <cell r="R324">
            <v>1</v>
          </cell>
          <cell r="S324">
            <v>1</v>
          </cell>
          <cell r="T324">
            <v>1</v>
          </cell>
          <cell r="U324">
            <v>1</v>
          </cell>
          <cell r="V324">
            <v>1</v>
          </cell>
          <cell r="W324">
            <v>1</v>
          </cell>
          <cell r="X324">
            <v>1</v>
          </cell>
          <cell r="Y324">
            <v>1</v>
          </cell>
          <cell r="Z324">
            <v>1</v>
          </cell>
          <cell r="AA324">
            <v>1</v>
          </cell>
          <cell r="AB324">
            <v>1</v>
          </cell>
          <cell r="AC324">
            <v>1</v>
          </cell>
          <cell r="AD324">
            <v>1</v>
          </cell>
          <cell r="AE324">
            <v>1</v>
          </cell>
          <cell r="AF324">
            <v>1</v>
          </cell>
          <cell r="AG324">
            <v>1</v>
          </cell>
          <cell r="AH324">
            <v>1</v>
          </cell>
          <cell r="AI324">
            <v>1</v>
          </cell>
          <cell r="AJ324">
            <v>1</v>
          </cell>
          <cell r="AK324">
            <v>1</v>
          </cell>
          <cell r="AL324">
            <v>1</v>
          </cell>
          <cell r="AM324">
            <v>1</v>
          </cell>
          <cell r="AN324">
            <v>1</v>
          </cell>
          <cell r="AO324">
            <v>1</v>
          </cell>
          <cell r="AP324">
            <v>1</v>
          </cell>
          <cell r="AQ324">
            <v>1</v>
          </cell>
          <cell r="AR324">
            <v>1</v>
          </cell>
          <cell r="AS324">
            <v>1</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row>
        <row r="326">
          <cell r="G326">
            <v>0</v>
          </cell>
          <cell r="H326">
            <v>1</v>
          </cell>
          <cell r="I326">
            <v>1</v>
          </cell>
          <cell r="J326">
            <v>1</v>
          </cell>
          <cell r="K326">
            <v>1</v>
          </cell>
          <cell r="L326">
            <v>1</v>
          </cell>
          <cell r="M326">
            <v>1</v>
          </cell>
          <cell r="N326">
            <v>1</v>
          </cell>
          <cell r="O326">
            <v>1</v>
          </cell>
          <cell r="P326">
            <v>1</v>
          </cell>
          <cell r="Q326">
            <v>1</v>
          </cell>
          <cell r="R326">
            <v>1</v>
          </cell>
          <cell r="S326">
            <v>1</v>
          </cell>
          <cell r="T326">
            <v>1</v>
          </cell>
          <cell r="U326">
            <v>1</v>
          </cell>
          <cell r="V326">
            <v>1</v>
          </cell>
          <cell r="W326">
            <v>1</v>
          </cell>
          <cell r="X326">
            <v>1</v>
          </cell>
          <cell r="Y326">
            <v>1</v>
          </cell>
          <cell r="Z326">
            <v>1</v>
          </cell>
          <cell r="AA326">
            <v>1</v>
          </cell>
          <cell r="AB326">
            <v>1</v>
          </cell>
          <cell r="AC326">
            <v>1</v>
          </cell>
          <cell r="AD326">
            <v>1</v>
          </cell>
          <cell r="AE326">
            <v>1</v>
          </cell>
          <cell r="AF326">
            <v>1</v>
          </cell>
          <cell r="AG326">
            <v>1</v>
          </cell>
          <cell r="AH326">
            <v>1</v>
          </cell>
          <cell r="AI326">
            <v>1</v>
          </cell>
          <cell r="AJ326">
            <v>1</v>
          </cell>
          <cell r="AK326">
            <v>1</v>
          </cell>
          <cell r="AL326">
            <v>1</v>
          </cell>
          <cell r="AM326">
            <v>1</v>
          </cell>
          <cell r="AN326">
            <v>1</v>
          </cell>
          <cell r="AO326">
            <v>1</v>
          </cell>
          <cell r="AP326">
            <v>1</v>
          </cell>
          <cell r="AQ326">
            <v>1</v>
          </cell>
          <cell r="AR326">
            <v>1</v>
          </cell>
          <cell r="AS326">
            <v>1</v>
          </cell>
        </row>
        <row r="327">
          <cell r="G327">
            <v>0</v>
          </cell>
          <cell r="H327">
            <v>1</v>
          </cell>
          <cell r="I327">
            <v>1</v>
          </cell>
          <cell r="J327">
            <v>1</v>
          </cell>
          <cell r="K327">
            <v>1</v>
          </cell>
          <cell r="L327">
            <v>1</v>
          </cell>
          <cell r="M327">
            <v>1</v>
          </cell>
          <cell r="N327">
            <v>1</v>
          </cell>
          <cell r="O327">
            <v>1</v>
          </cell>
          <cell r="P327">
            <v>1</v>
          </cell>
          <cell r="Q327">
            <v>1</v>
          </cell>
          <cell r="R327">
            <v>1</v>
          </cell>
          <cell r="S327">
            <v>1</v>
          </cell>
          <cell r="T327">
            <v>1</v>
          </cell>
          <cell r="U327">
            <v>1</v>
          </cell>
          <cell r="V327">
            <v>1</v>
          </cell>
          <cell r="W327">
            <v>1</v>
          </cell>
          <cell r="X327">
            <v>1</v>
          </cell>
          <cell r="Y327">
            <v>1</v>
          </cell>
          <cell r="Z327">
            <v>1</v>
          </cell>
          <cell r="AA327">
            <v>1</v>
          </cell>
          <cell r="AB327">
            <v>1</v>
          </cell>
          <cell r="AC327">
            <v>1</v>
          </cell>
          <cell r="AD327">
            <v>1</v>
          </cell>
          <cell r="AE327">
            <v>1</v>
          </cell>
          <cell r="AF327">
            <v>1</v>
          </cell>
          <cell r="AG327">
            <v>1</v>
          </cell>
          <cell r="AH327">
            <v>1</v>
          </cell>
          <cell r="AI327">
            <v>1</v>
          </cell>
          <cell r="AJ327">
            <v>1</v>
          </cell>
          <cell r="AK327">
            <v>1</v>
          </cell>
          <cell r="AL327">
            <v>1</v>
          </cell>
          <cell r="AM327">
            <v>1</v>
          </cell>
          <cell r="AN327">
            <v>1</v>
          </cell>
          <cell r="AO327">
            <v>1</v>
          </cell>
          <cell r="AP327">
            <v>1</v>
          </cell>
          <cell r="AQ327">
            <v>1</v>
          </cell>
          <cell r="AR327">
            <v>1</v>
          </cell>
          <cell r="AS327">
            <v>1</v>
          </cell>
        </row>
        <row r="328">
          <cell r="G328">
            <v>0</v>
          </cell>
          <cell r="H328">
            <v>1</v>
          </cell>
          <cell r="I328">
            <v>1</v>
          </cell>
          <cell r="J328">
            <v>1</v>
          </cell>
          <cell r="K328">
            <v>1</v>
          </cell>
          <cell r="L328">
            <v>1</v>
          </cell>
          <cell r="M328">
            <v>1</v>
          </cell>
          <cell r="N328">
            <v>1</v>
          </cell>
          <cell r="O328">
            <v>1</v>
          </cell>
          <cell r="P328">
            <v>1</v>
          </cell>
          <cell r="Q328">
            <v>1</v>
          </cell>
          <cell r="R328">
            <v>1</v>
          </cell>
          <cell r="S328">
            <v>1</v>
          </cell>
          <cell r="T328">
            <v>1</v>
          </cell>
          <cell r="U328">
            <v>1</v>
          </cell>
          <cell r="V328">
            <v>1</v>
          </cell>
          <cell r="W328">
            <v>1</v>
          </cell>
          <cell r="X328">
            <v>1</v>
          </cell>
          <cell r="Y328">
            <v>1</v>
          </cell>
          <cell r="Z328">
            <v>1</v>
          </cell>
          <cell r="AA328">
            <v>1</v>
          </cell>
          <cell r="AB328">
            <v>1</v>
          </cell>
          <cell r="AC328">
            <v>1</v>
          </cell>
          <cell r="AD328">
            <v>1</v>
          </cell>
          <cell r="AE328">
            <v>1</v>
          </cell>
          <cell r="AF328">
            <v>1</v>
          </cell>
          <cell r="AG328">
            <v>1</v>
          </cell>
          <cell r="AH328">
            <v>1</v>
          </cell>
          <cell r="AI328">
            <v>1</v>
          </cell>
          <cell r="AJ328">
            <v>1</v>
          </cell>
          <cell r="AK328">
            <v>1</v>
          </cell>
          <cell r="AL328">
            <v>1</v>
          </cell>
          <cell r="AM328">
            <v>1</v>
          </cell>
          <cell r="AN328">
            <v>1</v>
          </cell>
          <cell r="AO328">
            <v>1</v>
          </cell>
          <cell r="AP328">
            <v>1</v>
          </cell>
          <cell r="AQ328">
            <v>1</v>
          </cell>
          <cell r="AR328">
            <v>1</v>
          </cell>
          <cell r="AS328">
            <v>1</v>
          </cell>
        </row>
        <row r="329">
          <cell r="G329">
            <v>0</v>
          </cell>
          <cell r="H329">
            <v>1</v>
          </cell>
          <cell r="I329">
            <v>1</v>
          </cell>
          <cell r="J329">
            <v>1</v>
          </cell>
          <cell r="K329">
            <v>1</v>
          </cell>
          <cell r="L329">
            <v>1</v>
          </cell>
          <cell r="M329">
            <v>1</v>
          </cell>
          <cell r="N329">
            <v>1</v>
          </cell>
          <cell r="O329">
            <v>1</v>
          </cell>
          <cell r="P329">
            <v>1</v>
          </cell>
          <cell r="Q329">
            <v>1</v>
          </cell>
          <cell r="R329">
            <v>1</v>
          </cell>
          <cell r="S329">
            <v>1</v>
          </cell>
          <cell r="T329">
            <v>1</v>
          </cell>
          <cell r="U329">
            <v>1</v>
          </cell>
          <cell r="V329">
            <v>1</v>
          </cell>
          <cell r="W329">
            <v>1</v>
          </cell>
          <cell r="X329">
            <v>1</v>
          </cell>
          <cell r="Y329">
            <v>1</v>
          </cell>
          <cell r="Z329">
            <v>1</v>
          </cell>
          <cell r="AA329">
            <v>1</v>
          </cell>
          <cell r="AB329">
            <v>1</v>
          </cell>
          <cell r="AC329">
            <v>1</v>
          </cell>
          <cell r="AD329">
            <v>1</v>
          </cell>
          <cell r="AE329">
            <v>1</v>
          </cell>
          <cell r="AF329">
            <v>1</v>
          </cell>
          <cell r="AG329">
            <v>1</v>
          </cell>
          <cell r="AH329">
            <v>1</v>
          </cell>
          <cell r="AI329">
            <v>1</v>
          </cell>
          <cell r="AJ329">
            <v>1</v>
          </cell>
          <cell r="AK329">
            <v>1</v>
          </cell>
          <cell r="AL329">
            <v>1</v>
          </cell>
          <cell r="AM329">
            <v>1</v>
          </cell>
          <cell r="AN329">
            <v>1</v>
          </cell>
          <cell r="AO329">
            <v>1</v>
          </cell>
          <cell r="AP329">
            <v>1</v>
          </cell>
          <cell r="AQ329">
            <v>1</v>
          </cell>
          <cell r="AR329">
            <v>1</v>
          </cell>
          <cell r="AS329">
            <v>1</v>
          </cell>
        </row>
        <row r="330">
          <cell r="G330">
            <v>0</v>
          </cell>
          <cell r="H330">
            <v>1</v>
          </cell>
          <cell r="I330">
            <v>1</v>
          </cell>
          <cell r="J330">
            <v>1</v>
          </cell>
          <cell r="K330">
            <v>1</v>
          </cell>
          <cell r="L330">
            <v>1</v>
          </cell>
          <cell r="M330">
            <v>1</v>
          </cell>
          <cell r="N330">
            <v>1</v>
          </cell>
          <cell r="O330">
            <v>1</v>
          </cell>
          <cell r="P330">
            <v>1</v>
          </cell>
          <cell r="Q330">
            <v>1</v>
          </cell>
          <cell r="R330">
            <v>1</v>
          </cell>
          <cell r="S330">
            <v>1</v>
          </cell>
          <cell r="T330">
            <v>1</v>
          </cell>
          <cell r="U330">
            <v>1</v>
          </cell>
          <cell r="V330">
            <v>1</v>
          </cell>
          <cell r="W330">
            <v>1</v>
          </cell>
          <cell r="X330">
            <v>1</v>
          </cell>
          <cell r="Y330">
            <v>1</v>
          </cell>
          <cell r="Z330">
            <v>1</v>
          </cell>
          <cell r="AA330">
            <v>1</v>
          </cell>
          <cell r="AB330">
            <v>1</v>
          </cell>
          <cell r="AC330">
            <v>1</v>
          </cell>
          <cell r="AD330">
            <v>1</v>
          </cell>
          <cell r="AE330">
            <v>1</v>
          </cell>
          <cell r="AF330">
            <v>1</v>
          </cell>
          <cell r="AG330">
            <v>1</v>
          </cell>
          <cell r="AH330">
            <v>1</v>
          </cell>
          <cell r="AI330">
            <v>1</v>
          </cell>
          <cell r="AJ330">
            <v>1</v>
          </cell>
          <cell r="AK330">
            <v>1</v>
          </cell>
          <cell r="AL330">
            <v>1</v>
          </cell>
          <cell r="AM330">
            <v>1</v>
          </cell>
          <cell r="AN330">
            <v>1</v>
          </cell>
          <cell r="AO330">
            <v>1</v>
          </cell>
          <cell r="AP330">
            <v>1</v>
          </cell>
          <cell r="AQ330">
            <v>1</v>
          </cell>
          <cell r="AR330">
            <v>1</v>
          </cell>
          <cell r="AS330">
            <v>1</v>
          </cell>
        </row>
        <row r="331">
          <cell r="G331">
            <v>0</v>
          </cell>
          <cell r="H331">
            <v>1</v>
          </cell>
          <cell r="I331">
            <v>1</v>
          </cell>
          <cell r="J331">
            <v>1</v>
          </cell>
          <cell r="K331">
            <v>1</v>
          </cell>
          <cell r="L331">
            <v>1</v>
          </cell>
          <cell r="M331">
            <v>1</v>
          </cell>
          <cell r="N331">
            <v>1</v>
          </cell>
          <cell r="O331">
            <v>1</v>
          </cell>
          <cell r="P331">
            <v>1</v>
          </cell>
          <cell r="Q331">
            <v>1</v>
          </cell>
          <cell r="R331">
            <v>1</v>
          </cell>
          <cell r="S331">
            <v>1</v>
          </cell>
          <cell r="T331">
            <v>1</v>
          </cell>
          <cell r="U331">
            <v>1</v>
          </cell>
          <cell r="V331">
            <v>1</v>
          </cell>
          <cell r="W331">
            <v>1</v>
          </cell>
          <cell r="X331">
            <v>1</v>
          </cell>
          <cell r="Y331">
            <v>1</v>
          </cell>
          <cell r="Z331">
            <v>1</v>
          </cell>
          <cell r="AA331">
            <v>1</v>
          </cell>
          <cell r="AB331">
            <v>1</v>
          </cell>
          <cell r="AC331">
            <v>1</v>
          </cell>
          <cell r="AD331">
            <v>1</v>
          </cell>
          <cell r="AE331">
            <v>1</v>
          </cell>
          <cell r="AF331">
            <v>1</v>
          </cell>
          <cell r="AG331">
            <v>1</v>
          </cell>
          <cell r="AH331">
            <v>1</v>
          </cell>
          <cell r="AI331">
            <v>1</v>
          </cell>
          <cell r="AJ331">
            <v>1</v>
          </cell>
          <cell r="AK331">
            <v>1</v>
          </cell>
          <cell r="AL331">
            <v>1</v>
          </cell>
          <cell r="AM331">
            <v>1</v>
          </cell>
          <cell r="AN331">
            <v>1</v>
          </cell>
          <cell r="AO331">
            <v>1</v>
          </cell>
          <cell r="AP331">
            <v>1</v>
          </cell>
          <cell r="AQ331">
            <v>1</v>
          </cell>
          <cell r="AR331">
            <v>1</v>
          </cell>
          <cell r="AS331">
            <v>1</v>
          </cell>
        </row>
        <row r="332">
          <cell r="G332">
            <v>0</v>
          </cell>
          <cell r="H332">
            <v>1</v>
          </cell>
          <cell r="I332">
            <v>1</v>
          </cell>
          <cell r="J332">
            <v>1</v>
          </cell>
          <cell r="K332">
            <v>1</v>
          </cell>
          <cell r="L332">
            <v>1</v>
          </cell>
          <cell r="M332">
            <v>1</v>
          </cell>
          <cell r="N332">
            <v>1</v>
          </cell>
          <cell r="O332">
            <v>1</v>
          </cell>
          <cell r="P332">
            <v>1</v>
          </cell>
          <cell r="Q332">
            <v>1</v>
          </cell>
          <cell r="R332">
            <v>1</v>
          </cell>
          <cell r="S332">
            <v>1</v>
          </cell>
          <cell r="T332">
            <v>1</v>
          </cell>
          <cell r="U332">
            <v>1</v>
          </cell>
          <cell r="V332">
            <v>1</v>
          </cell>
          <cell r="W332">
            <v>1</v>
          </cell>
          <cell r="X332">
            <v>1</v>
          </cell>
          <cell r="Y332">
            <v>1</v>
          </cell>
          <cell r="Z332">
            <v>1</v>
          </cell>
          <cell r="AA332">
            <v>1</v>
          </cell>
          <cell r="AB332">
            <v>1</v>
          </cell>
          <cell r="AC332">
            <v>1</v>
          </cell>
          <cell r="AD332">
            <v>1</v>
          </cell>
          <cell r="AE332">
            <v>1</v>
          </cell>
          <cell r="AF332">
            <v>1</v>
          </cell>
          <cell r="AG332">
            <v>1</v>
          </cell>
          <cell r="AH332">
            <v>1</v>
          </cell>
          <cell r="AI332">
            <v>1</v>
          </cell>
          <cell r="AJ332">
            <v>1</v>
          </cell>
          <cell r="AK332">
            <v>1</v>
          </cell>
          <cell r="AL332">
            <v>1</v>
          </cell>
          <cell r="AM332">
            <v>1</v>
          </cell>
          <cell r="AN332">
            <v>1</v>
          </cell>
          <cell r="AO332">
            <v>1</v>
          </cell>
          <cell r="AP332">
            <v>1</v>
          </cell>
          <cell r="AQ332">
            <v>1</v>
          </cell>
          <cell r="AR332">
            <v>1</v>
          </cell>
          <cell r="AS332">
            <v>1</v>
          </cell>
        </row>
        <row r="333">
          <cell r="G333">
            <v>0</v>
          </cell>
          <cell r="H333">
            <v>1</v>
          </cell>
          <cell r="I333">
            <v>1</v>
          </cell>
          <cell r="J333">
            <v>1</v>
          </cell>
          <cell r="K333">
            <v>1</v>
          </cell>
          <cell r="L333">
            <v>1</v>
          </cell>
          <cell r="M333">
            <v>1</v>
          </cell>
          <cell r="N333">
            <v>1</v>
          </cell>
          <cell r="O333">
            <v>1</v>
          </cell>
          <cell r="P333">
            <v>1</v>
          </cell>
          <cell r="Q333">
            <v>1</v>
          </cell>
          <cell r="R333">
            <v>1</v>
          </cell>
          <cell r="S333">
            <v>1</v>
          </cell>
          <cell r="T333">
            <v>1</v>
          </cell>
          <cell r="U333">
            <v>1</v>
          </cell>
          <cell r="V333">
            <v>1</v>
          </cell>
          <cell r="W333">
            <v>1</v>
          </cell>
          <cell r="X333">
            <v>1</v>
          </cell>
          <cell r="Y333">
            <v>1</v>
          </cell>
          <cell r="Z333">
            <v>1</v>
          </cell>
          <cell r="AA333">
            <v>1</v>
          </cell>
          <cell r="AB333">
            <v>1</v>
          </cell>
          <cell r="AC333">
            <v>1</v>
          </cell>
          <cell r="AD333">
            <v>1</v>
          </cell>
          <cell r="AE333">
            <v>1</v>
          </cell>
          <cell r="AF333">
            <v>1</v>
          </cell>
          <cell r="AG333">
            <v>1</v>
          </cell>
          <cell r="AH333">
            <v>1</v>
          </cell>
          <cell r="AI333">
            <v>1</v>
          </cell>
          <cell r="AJ333">
            <v>1</v>
          </cell>
          <cell r="AK333">
            <v>1</v>
          </cell>
          <cell r="AL333">
            <v>1</v>
          </cell>
          <cell r="AM333">
            <v>1</v>
          </cell>
          <cell r="AN333">
            <v>1</v>
          </cell>
          <cell r="AO333">
            <v>1</v>
          </cell>
          <cell r="AP333">
            <v>1</v>
          </cell>
          <cell r="AQ333">
            <v>1</v>
          </cell>
          <cell r="AR333">
            <v>1</v>
          </cell>
          <cell r="AS333">
            <v>1</v>
          </cell>
        </row>
        <row r="334">
          <cell r="G334">
            <v>0</v>
          </cell>
          <cell r="H334">
            <v>1</v>
          </cell>
          <cell r="I334">
            <v>1</v>
          </cell>
          <cell r="J334">
            <v>1</v>
          </cell>
          <cell r="K334">
            <v>1</v>
          </cell>
          <cell r="L334">
            <v>1</v>
          </cell>
          <cell r="M334">
            <v>1</v>
          </cell>
          <cell r="N334">
            <v>1</v>
          </cell>
          <cell r="O334">
            <v>1</v>
          </cell>
          <cell r="P334">
            <v>1</v>
          </cell>
          <cell r="Q334">
            <v>1</v>
          </cell>
          <cell r="R334">
            <v>1</v>
          </cell>
          <cell r="S334">
            <v>1</v>
          </cell>
          <cell r="T334">
            <v>1</v>
          </cell>
          <cell r="U334">
            <v>1</v>
          </cell>
          <cell r="V334">
            <v>1</v>
          </cell>
          <cell r="W334">
            <v>1</v>
          </cell>
          <cell r="X334">
            <v>1</v>
          </cell>
          <cell r="Y334">
            <v>1</v>
          </cell>
          <cell r="Z334">
            <v>1</v>
          </cell>
          <cell r="AA334">
            <v>1</v>
          </cell>
          <cell r="AB334">
            <v>1</v>
          </cell>
          <cell r="AC334">
            <v>1</v>
          </cell>
          <cell r="AD334">
            <v>1</v>
          </cell>
          <cell r="AE334">
            <v>1</v>
          </cell>
          <cell r="AF334">
            <v>1</v>
          </cell>
          <cell r="AG334">
            <v>1</v>
          </cell>
          <cell r="AH334">
            <v>1</v>
          </cell>
          <cell r="AI334">
            <v>1</v>
          </cell>
          <cell r="AJ334">
            <v>1</v>
          </cell>
          <cell r="AK334">
            <v>1</v>
          </cell>
          <cell r="AL334">
            <v>1</v>
          </cell>
          <cell r="AM334">
            <v>1</v>
          </cell>
          <cell r="AN334">
            <v>1</v>
          </cell>
          <cell r="AO334">
            <v>1</v>
          </cell>
          <cell r="AP334">
            <v>1</v>
          </cell>
          <cell r="AQ334">
            <v>1</v>
          </cell>
          <cell r="AR334">
            <v>1</v>
          </cell>
          <cell r="AS334">
            <v>1</v>
          </cell>
        </row>
        <row r="335">
          <cell r="G335">
            <v>0</v>
          </cell>
          <cell r="H335">
            <v>1</v>
          </cell>
          <cell r="I335">
            <v>1</v>
          </cell>
          <cell r="J335">
            <v>1</v>
          </cell>
          <cell r="K335">
            <v>1</v>
          </cell>
          <cell r="L335">
            <v>1</v>
          </cell>
          <cell r="M335">
            <v>1</v>
          </cell>
          <cell r="N335">
            <v>1</v>
          </cell>
          <cell r="O335">
            <v>1</v>
          </cell>
          <cell r="P335">
            <v>1</v>
          </cell>
          <cell r="Q335">
            <v>1</v>
          </cell>
          <cell r="R335">
            <v>1</v>
          </cell>
          <cell r="S335">
            <v>1</v>
          </cell>
          <cell r="T335">
            <v>1</v>
          </cell>
          <cell r="U335">
            <v>1</v>
          </cell>
          <cell r="V335">
            <v>1</v>
          </cell>
          <cell r="W335">
            <v>1</v>
          </cell>
          <cell r="X335">
            <v>1</v>
          </cell>
          <cell r="Y335">
            <v>1</v>
          </cell>
          <cell r="Z335">
            <v>1</v>
          </cell>
          <cell r="AA335">
            <v>1</v>
          </cell>
          <cell r="AB335">
            <v>1</v>
          </cell>
          <cell r="AC335">
            <v>1</v>
          </cell>
          <cell r="AD335">
            <v>1</v>
          </cell>
          <cell r="AE335">
            <v>1</v>
          </cell>
          <cell r="AF335">
            <v>1</v>
          </cell>
          <cell r="AG335">
            <v>1</v>
          </cell>
          <cell r="AH335">
            <v>1</v>
          </cell>
          <cell r="AI335">
            <v>1</v>
          </cell>
          <cell r="AJ335">
            <v>1</v>
          </cell>
          <cell r="AK335">
            <v>1</v>
          </cell>
          <cell r="AL335">
            <v>1</v>
          </cell>
          <cell r="AM335">
            <v>1</v>
          </cell>
          <cell r="AN335">
            <v>1</v>
          </cell>
          <cell r="AO335">
            <v>1</v>
          </cell>
          <cell r="AP335">
            <v>1</v>
          </cell>
          <cell r="AQ335">
            <v>1</v>
          </cell>
          <cell r="AR335">
            <v>1</v>
          </cell>
          <cell r="AS335">
            <v>1</v>
          </cell>
        </row>
        <row r="336">
          <cell r="G336">
            <v>0</v>
          </cell>
          <cell r="H336">
            <v>1</v>
          </cell>
          <cell r="I336">
            <v>1</v>
          </cell>
          <cell r="J336">
            <v>1</v>
          </cell>
          <cell r="K336">
            <v>1</v>
          </cell>
          <cell r="L336">
            <v>1</v>
          </cell>
          <cell r="M336">
            <v>1</v>
          </cell>
          <cell r="N336">
            <v>1</v>
          </cell>
          <cell r="O336">
            <v>1</v>
          </cell>
          <cell r="P336">
            <v>1</v>
          </cell>
          <cell r="Q336">
            <v>1</v>
          </cell>
          <cell r="R336">
            <v>1</v>
          </cell>
          <cell r="S336">
            <v>1</v>
          </cell>
          <cell r="T336">
            <v>1</v>
          </cell>
          <cell r="U336">
            <v>1</v>
          </cell>
          <cell r="V336">
            <v>1</v>
          </cell>
          <cell r="W336">
            <v>1</v>
          </cell>
          <cell r="X336">
            <v>1</v>
          </cell>
          <cell r="Y336">
            <v>1</v>
          </cell>
          <cell r="Z336">
            <v>1</v>
          </cell>
          <cell r="AA336">
            <v>1</v>
          </cell>
          <cell r="AB336">
            <v>1</v>
          </cell>
          <cell r="AC336">
            <v>1</v>
          </cell>
          <cell r="AD336">
            <v>1</v>
          </cell>
          <cell r="AE336">
            <v>1</v>
          </cell>
          <cell r="AF336">
            <v>1</v>
          </cell>
          <cell r="AG336">
            <v>1</v>
          </cell>
          <cell r="AH336">
            <v>1</v>
          </cell>
          <cell r="AI336">
            <v>1</v>
          </cell>
          <cell r="AJ336">
            <v>1</v>
          </cell>
          <cell r="AK336">
            <v>1</v>
          </cell>
          <cell r="AL336">
            <v>1</v>
          </cell>
          <cell r="AM336">
            <v>1</v>
          </cell>
          <cell r="AN336">
            <v>1</v>
          </cell>
          <cell r="AO336">
            <v>1</v>
          </cell>
          <cell r="AP336">
            <v>1</v>
          </cell>
          <cell r="AQ336">
            <v>1</v>
          </cell>
          <cell r="AR336">
            <v>1</v>
          </cell>
          <cell r="AS336">
            <v>1</v>
          </cell>
        </row>
        <row r="337">
          <cell r="G337">
            <v>0</v>
          </cell>
          <cell r="H337">
            <v>1</v>
          </cell>
          <cell r="I337">
            <v>1</v>
          </cell>
          <cell r="J337">
            <v>1</v>
          </cell>
          <cell r="K337">
            <v>1</v>
          </cell>
          <cell r="L337">
            <v>1</v>
          </cell>
          <cell r="M337">
            <v>1</v>
          </cell>
          <cell r="N337">
            <v>1</v>
          </cell>
          <cell r="O337">
            <v>1</v>
          </cell>
          <cell r="P337">
            <v>1</v>
          </cell>
          <cell r="Q337">
            <v>1</v>
          </cell>
          <cell r="R337">
            <v>1</v>
          </cell>
          <cell r="S337">
            <v>1</v>
          </cell>
          <cell r="T337">
            <v>1</v>
          </cell>
          <cell r="U337">
            <v>1</v>
          </cell>
          <cell r="V337">
            <v>1</v>
          </cell>
          <cell r="W337">
            <v>1</v>
          </cell>
          <cell r="X337">
            <v>1</v>
          </cell>
          <cell r="Y337">
            <v>1</v>
          </cell>
          <cell r="Z337">
            <v>1</v>
          </cell>
          <cell r="AA337">
            <v>1</v>
          </cell>
          <cell r="AB337">
            <v>1</v>
          </cell>
          <cell r="AC337">
            <v>1</v>
          </cell>
          <cell r="AD337">
            <v>1</v>
          </cell>
          <cell r="AE337">
            <v>1</v>
          </cell>
          <cell r="AF337">
            <v>1</v>
          </cell>
          <cell r="AG337">
            <v>1</v>
          </cell>
          <cell r="AH337">
            <v>1</v>
          </cell>
          <cell r="AI337">
            <v>1</v>
          </cell>
          <cell r="AJ337">
            <v>1</v>
          </cell>
          <cell r="AK337">
            <v>1</v>
          </cell>
          <cell r="AL337">
            <v>1</v>
          </cell>
          <cell r="AM337">
            <v>1</v>
          </cell>
          <cell r="AN337">
            <v>1</v>
          </cell>
          <cell r="AO337">
            <v>1</v>
          </cell>
          <cell r="AP337">
            <v>1</v>
          </cell>
          <cell r="AQ337">
            <v>1</v>
          </cell>
          <cell r="AR337">
            <v>1</v>
          </cell>
          <cell r="AS337">
            <v>1</v>
          </cell>
        </row>
        <row r="338">
          <cell r="G338">
            <v>0</v>
          </cell>
          <cell r="H338">
            <v>1</v>
          </cell>
          <cell r="I338">
            <v>1</v>
          </cell>
          <cell r="J338">
            <v>1</v>
          </cell>
          <cell r="K338">
            <v>1</v>
          </cell>
          <cell r="L338">
            <v>1</v>
          </cell>
          <cell r="M338">
            <v>1</v>
          </cell>
          <cell r="N338">
            <v>1</v>
          </cell>
          <cell r="O338">
            <v>1</v>
          </cell>
          <cell r="P338">
            <v>1</v>
          </cell>
          <cell r="Q338">
            <v>1</v>
          </cell>
          <cell r="R338">
            <v>1</v>
          </cell>
          <cell r="S338">
            <v>1</v>
          </cell>
          <cell r="T338">
            <v>1</v>
          </cell>
          <cell r="U338">
            <v>1</v>
          </cell>
          <cell r="V338">
            <v>1</v>
          </cell>
          <cell r="W338">
            <v>1</v>
          </cell>
          <cell r="X338">
            <v>1</v>
          </cell>
          <cell r="Y338">
            <v>1</v>
          </cell>
          <cell r="Z338">
            <v>1</v>
          </cell>
          <cell r="AA338">
            <v>1</v>
          </cell>
          <cell r="AB338">
            <v>1</v>
          </cell>
          <cell r="AC338">
            <v>1</v>
          </cell>
          <cell r="AD338">
            <v>1</v>
          </cell>
          <cell r="AE338">
            <v>1</v>
          </cell>
          <cell r="AF338">
            <v>1</v>
          </cell>
          <cell r="AG338">
            <v>1</v>
          </cell>
          <cell r="AH338">
            <v>1</v>
          </cell>
          <cell r="AI338">
            <v>1</v>
          </cell>
          <cell r="AJ338">
            <v>1</v>
          </cell>
          <cell r="AK338">
            <v>1</v>
          </cell>
          <cell r="AL338">
            <v>1</v>
          </cell>
          <cell r="AM338">
            <v>1</v>
          </cell>
          <cell r="AN338">
            <v>1</v>
          </cell>
          <cell r="AO338">
            <v>1</v>
          </cell>
          <cell r="AP338">
            <v>1</v>
          </cell>
          <cell r="AQ338">
            <v>1</v>
          </cell>
          <cell r="AR338">
            <v>1</v>
          </cell>
          <cell r="AS338">
            <v>1</v>
          </cell>
        </row>
        <row r="339">
          <cell r="G339">
            <v>0</v>
          </cell>
          <cell r="H339">
            <v>1</v>
          </cell>
          <cell r="I339">
            <v>1</v>
          </cell>
          <cell r="J339">
            <v>1</v>
          </cell>
          <cell r="K339">
            <v>1</v>
          </cell>
          <cell r="L339">
            <v>1</v>
          </cell>
          <cell r="M339">
            <v>1</v>
          </cell>
          <cell r="N339">
            <v>1</v>
          </cell>
          <cell r="O339">
            <v>1</v>
          </cell>
          <cell r="P339">
            <v>1</v>
          </cell>
          <cell r="Q339">
            <v>1</v>
          </cell>
          <cell r="R339">
            <v>1</v>
          </cell>
          <cell r="S339">
            <v>1</v>
          </cell>
          <cell r="T339">
            <v>1</v>
          </cell>
          <cell r="U339">
            <v>1</v>
          </cell>
          <cell r="V339">
            <v>1</v>
          </cell>
          <cell r="W339">
            <v>1</v>
          </cell>
          <cell r="X339">
            <v>1</v>
          </cell>
          <cell r="Y339">
            <v>1</v>
          </cell>
          <cell r="Z339">
            <v>1</v>
          </cell>
          <cell r="AA339">
            <v>1</v>
          </cell>
          <cell r="AB339">
            <v>1</v>
          </cell>
          <cell r="AC339">
            <v>1</v>
          </cell>
          <cell r="AD339">
            <v>1</v>
          </cell>
          <cell r="AE339">
            <v>1</v>
          </cell>
          <cell r="AF339">
            <v>1</v>
          </cell>
          <cell r="AG339">
            <v>1</v>
          </cell>
          <cell r="AH339">
            <v>1</v>
          </cell>
          <cell r="AI339">
            <v>1</v>
          </cell>
          <cell r="AJ339">
            <v>1</v>
          </cell>
          <cell r="AK339">
            <v>1</v>
          </cell>
          <cell r="AL339">
            <v>1</v>
          </cell>
          <cell r="AM339">
            <v>1</v>
          </cell>
          <cell r="AN339">
            <v>1</v>
          </cell>
          <cell r="AO339">
            <v>1</v>
          </cell>
          <cell r="AP339">
            <v>1</v>
          </cell>
          <cell r="AQ339">
            <v>1</v>
          </cell>
          <cell r="AR339">
            <v>1</v>
          </cell>
          <cell r="AS339">
            <v>1</v>
          </cell>
        </row>
        <row r="340">
          <cell r="G340">
            <v>0</v>
          </cell>
          <cell r="H340">
            <v>1</v>
          </cell>
          <cell r="I340">
            <v>1</v>
          </cell>
          <cell r="J340">
            <v>1</v>
          </cell>
          <cell r="K340">
            <v>1</v>
          </cell>
          <cell r="L340">
            <v>1</v>
          </cell>
          <cell r="M340">
            <v>1</v>
          </cell>
          <cell r="N340">
            <v>1</v>
          </cell>
          <cell r="O340">
            <v>1</v>
          </cell>
          <cell r="P340">
            <v>1</v>
          </cell>
          <cell r="Q340">
            <v>1</v>
          </cell>
          <cell r="R340">
            <v>1</v>
          </cell>
          <cell r="S340">
            <v>1</v>
          </cell>
          <cell r="T340">
            <v>1</v>
          </cell>
          <cell r="U340">
            <v>1</v>
          </cell>
          <cell r="V340">
            <v>1</v>
          </cell>
          <cell r="W340">
            <v>1</v>
          </cell>
          <cell r="X340">
            <v>1</v>
          </cell>
          <cell r="Y340">
            <v>1</v>
          </cell>
          <cell r="Z340">
            <v>1</v>
          </cell>
          <cell r="AA340">
            <v>1</v>
          </cell>
          <cell r="AB340">
            <v>1</v>
          </cell>
          <cell r="AC340">
            <v>1</v>
          </cell>
          <cell r="AD340">
            <v>1</v>
          </cell>
          <cell r="AE340">
            <v>1</v>
          </cell>
          <cell r="AF340">
            <v>1</v>
          </cell>
          <cell r="AG340">
            <v>1</v>
          </cell>
          <cell r="AH340">
            <v>1</v>
          </cell>
          <cell r="AI340">
            <v>1</v>
          </cell>
          <cell r="AJ340">
            <v>1</v>
          </cell>
          <cell r="AK340">
            <v>1</v>
          </cell>
          <cell r="AL340">
            <v>1</v>
          </cell>
          <cell r="AM340">
            <v>1</v>
          </cell>
          <cell r="AN340">
            <v>1</v>
          </cell>
          <cell r="AO340">
            <v>1</v>
          </cell>
          <cell r="AP340">
            <v>1</v>
          </cell>
          <cell r="AQ340">
            <v>1</v>
          </cell>
          <cell r="AR340">
            <v>1</v>
          </cell>
          <cell r="AS340">
            <v>1</v>
          </cell>
        </row>
        <row r="341">
          <cell r="G341">
            <v>0</v>
          </cell>
          <cell r="H341">
            <v>1</v>
          </cell>
          <cell r="I341">
            <v>1</v>
          </cell>
          <cell r="J341">
            <v>1</v>
          </cell>
          <cell r="K341">
            <v>1</v>
          </cell>
          <cell r="L341">
            <v>1</v>
          </cell>
          <cell r="M341">
            <v>1</v>
          </cell>
          <cell r="N341">
            <v>1</v>
          </cell>
          <cell r="O341">
            <v>1</v>
          </cell>
          <cell r="P341">
            <v>1</v>
          </cell>
          <cell r="Q341">
            <v>1</v>
          </cell>
          <cell r="R341">
            <v>1</v>
          </cell>
          <cell r="S341">
            <v>1</v>
          </cell>
          <cell r="T341">
            <v>1</v>
          </cell>
          <cell r="U341">
            <v>1</v>
          </cell>
          <cell r="V341">
            <v>1</v>
          </cell>
          <cell r="W341">
            <v>1</v>
          </cell>
          <cell r="X341">
            <v>1</v>
          </cell>
          <cell r="Y341">
            <v>1</v>
          </cell>
          <cell r="Z341">
            <v>1</v>
          </cell>
          <cell r="AA341">
            <v>1</v>
          </cell>
          <cell r="AB341">
            <v>1</v>
          </cell>
          <cell r="AC341">
            <v>1</v>
          </cell>
          <cell r="AD341">
            <v>1</v>
          </cell>
          <cell r="AE341">
            <v>1</v>
          </cell>
          <cell r="AF341">
            <v>1</v>
          </cell>
          <cell r="AG341">
            <v>1</v>
          </cell>
          <cell r="AH341">
            <v>1</v>
          </cell>
          <cell r="AI341">
            <v>1</v>
          </cell>
          <cell r="AJ341">
            <v>1</v>
          </cell>
          <cell r="AK341">
            <v>1</v>
          </cell>
          <cell r="AL341">
            <v>1</v>
          </cell>
          <cell r="AM341">
            <v>1</v>
          </cell>
          <cell r="AN341">
            <v>1</v>
          </cell>
          <cell r="AO341">
            <v>1</v>
          </cell>
          <cell r="AP341">
            <v>1</v>
          </cell>
          <cell r="AQ341">
            <v>1</v>
          </cell>
          <cell r="AR341">
            <v>1</v>
          </cell>
          <cell r="AS341">
            <v>1</v>
          </cell>
        </row>
        <row r="342">
          <cell r="G342">
            <v>0</v>
          </cell>
          <cell r="H342">
            <v>1</v>
          </cell>
          <cell r="I342">
            <v>1</v>
          </cell>
          <cell r="J342">
            <v>1</v>
          </cell>
          <cell r="K342">
            <v>1</v>
          </cell>
          <cell r="L342">
            <v>1</v>
          </cell>
          <cell r="M342">
            <v>1</v>
          </cell>
          <cell r="N342">
            <v>1</v>
          </cell>
          <cell r="O342">
            <v>1</v>
          </cell>
          <cell r="P342">
            <v>1</v>
          </cell>
          <cell r="Q342">
            <v>1</v>
          </cell>
          <cell r="R342">
            <v>1</v>
          </cell>
          <cell r="S342">
            <v>1</v>
          </cell>
          <cell r="T342">
            <v>1</v>
          </cell>
          <cell r="U342">
            <v>1</v>
          </cell>
          <cell r="V342">
            <v>1</v>
          </cell>
          <cell r="W342">
            <v>1</v>
          </cell>
          <cell r="X342">
            <v>1</v>
          </cell>
          <cell r="Y342">
            <v>1</v>
          </cell>
          <cell r="Z342">
            <v>1</v>
          </cell>
          <cell r="AA342">
            <v>1</v>
          </cell>
          <cell r="AB342">
            <v>1</v>
          </cell>
          <cell r="AC342">
            <v>1</v>
          </cell>
          <cell r="AD342">
            <v>1</v>
          </cell>
          <cell r="AE342">
            <v>1</v>
          </cell>
          <cell r="AF342">
            <v>1</v>
          </cell>
          <cell r="AG342">
            <v>1</v>
          </cell>
          <cell r="AH342">
            <v>1</v>
          </cell>
          <cell r="AI342">
            <v>1</v>
          </cell>
          <cell r="AJ342">
            <v>1</v>
          </cell>
          <cell r="AK342">
            <v>1</v>
          </cell>
          <cell r="AL342">
            <v>1</v>
          </cell>
          <cell r="AM342">
            <v>1</v>
          </cell>
          <cell r="AN342">
            <v>1</v>
          </cell>
          <cell r="AO342">
            <v>1</v>
          </cell>
          <cell r="AP342">
            <v>1</v>
          </cell>
          <cell r="AQ342">
            <v>1</v>
          </cell>
          <cell r="AR342">
            <v>1</v>
          </cell>
          <cell r="AS342">
            <v>1</v>
          </cell>
        </row>
        <row r="343">
          <cell r="G343">
            <v>0</v>
          </cell>
          <cell r="H343">
            <v>1</v>
          </cell>
          <cell r="I343">
            <v>1</v>
          </cell>
          <cell r="J343">
            <v>1</v>
          </cell>
          <cell r="K343">
            <v>1</v>
          </cell>
          <cell r="L343">
            <v>1</v>
          </cell>
          <cell r="M343">
            <v>1</v>
          </cell>
          <cell r="N343">
            <v>1</v>
          </cell>
          <cell r="O343">
            <v>1</v>
          </cell>
          <cell r="P343">
            <v>1</v>
          </cell>
          <cell r="Q343">
            <v>1</v>
          </cell>
          <cell r="R343">
            <v>1</v>
          </cell>
          <cell r="S343">
            <v>1</v>
          </cell>
          <cell r="T343">
            <v>1</v>
          </cell>
          <cell r="U343">
            <v>1</v>
          </cell>
          <cell r="V343">
            <v>1</v>
          </cell>
          <cell r="W343">
            <v>1</v>
          </cell>
          <cell r="X343">
            <v>1</v>
          </cell>
          <cell r="Y343">
            <v>1</v>
          </cell>
          <cell r="Z343">
            <v>1</v>
          </cell>
          <cell r="AA343">
            <v>1</v>
          </cell>
          <cell r="AB343">
            <v>1</v>
          </cell>
          <cell r="AC343">
            <v>1</v>
          </cell>
          <cell r="AD343">
            <v>1</v>
          </cell>
          <cell r="AE343">
            <v>1</v>
          </cell>
          <cell r="AF343">
            <v>1</v>
          </cell>
          <cell r="AG343">
            <v>1</v>
          </cell>
          <cell r="AH343">
            <v>1</v>
          </cell>
          <cell r="AI343">
            <v>1</v>
          </cell>
          <cell r="AJ343">
            <v>1</v>
          </cell>
          <cell r="AK343">
            <v>1</v>
          </cell>
          <cell r="AL343">
            <v>1</v>
          </cell>
          <cell r="AM343">
            <v>1</v>
          </cell>
          <cell r="AN343">
            <v>1</v>
          </cell>
          <cell r="AO343">
            <v>1</v>
          </cell>
          <cell r="AP343">
            <v>1</v>
          </cell>
          <cell r="AQ343">
            <v>1</v>
          </cell>
          <cell r="AR343">
            <v>1</v>
          </cell>
          <cell r="AS343">
            <v>1</v>
          </cell>
        </row>
        <row r="344">
          <cell r="G344">
            <v>0</v>
          </cell>
          <cell r="H344">
            <v>1</v>
          </cell>
          <cell r="I344">
            <v>1</v>
          </cell>
          <cell r="J344">
            <v>1</v>
          </cell>
          <cell r="K344">
            <v>1</v>
          </cell>
          <cell r="L344">
            <v>1</v>
          </cell>
          <cell r="M344">
            <v>1</v>
          </cell>
          <cell r="N344">
            <v>1</v>
          </cell>
          <cell r="O344">
            <v>1</v>
          </cell>
          <cell r="P344">
            <v>1</v>
          </cell>
          <cell r="Q344">
            <v>1</v>
          </cell>
          <cell r="R344">
            <v>1</v>
          </cell>
          <cell r="S344">
            <v>1</v>
          </cell>
          <cell r="T344">
            <v>1</v>
          </cell>
          <cell r="U344">
            <v>1</v>
          </cell>
          <cell r="V344">
            <v>1</v>
          </cell>
          <cell r="W344">
            <v>1</v>
          </cell>
          <cell r="X344">
            <v>1</v>
          </cell>
          <cell r="Y344">
            <v>1</v>
          </cell>
          <cell r="Z344">
            <v>1</v>
          </cell>
          <cell r="AA344">
            <v>1</v>
          </cell>
          <cell r="AB344">
            <v>1</v>
          </cell>
          <cell r="AC344">
            <v>1</v>
          </cell>
          <cell r="AD344">
            <v>1</v>
          </cell>
          <cell r="AE344">
            <v>1</v>
          </cell>
          <cell r="AF344">
            <v>1</v>
          </cell>
          <cell r="AG344">
            <v>1</v>
          </cell>
          <cell r="AH344">
            <v>1</v>
          </cell>
          <cell r="AI344">
            <v>1</v>
          </cell>
          <cell r="AJ344">
            <v>1</v>
          </cell>
          <cell r="AK344">
            <v>1</v>
          </cell>
          <cell r="AL344">
            <v>1</v>
          </cell>
          <cell r="AM344">
            <v>1</v>
          </cell>
          <cell r="AN344">
            <v>1</v>
          </cell>
          <cell r="AO344">
            <v>1</v>
          </cell>
          <cell r="AP344">
            <v>1</v>
          </cell>
          <cell r="AQ344">
            <v>1</v>
          </cell>
          <cell r="AR344">
            <v>1</v>
          </cell>
          <cell r="AS344">
            <v>1</v>
          </cell>
        </row>
        <row r="345">
          <cell r="G345">
            <v>0</v>
          </cell>
          <cell r="H345">
            <v>1</v>
          </cell>
          <cell r="I345">
            <v>1</v>
          </cell>
          <cell r="J345">
            <v>1</v>
          </cell>
          <cell r="K345">
            <v>1</v>
          </cell>
          <cell r="L345">
            <v>1</v>
          </cell>
          <cell r="M345">
            <v>1</v>
          </cell>
          <cell r="N345">
            <v>1</v>
          </cell>
          <cell r="O345">
            <v>1</v>
          </cell>
          <cell r="P345">
            <v>1</v>
          </cell>
          <cell r="Q345">
            <v>1</v>
          </cell>
          <cell r="R345">
            <v>1</v>
          </cell>
          <cell r="S345">
            <v>1</v>
          </cell>
          <cell r="T345">
            <v>1</v>
          </cell>
          <cell r="U345">
            <v>1</v>
          </cell>
          <cell r="V345">
            <v>1</v>
          </cell>
          <cell r="W345">
            <v>1</v>
          </cell>
          <cell r="X345">
            <v>1</v>
          </cell>
          <cell r="Y345">
            <v>1</v>
          </cell>
          <cell r="Z345">
            <v>1</v>
          </cell>
          <cell r="AA345">
            <v>1</v>
          </cell>
          <cell r="AB345">
            <v>1</v>
          </cell>
          <cell r="AC345">
            <v>1</v>
          </cell>
          <cell r="AD345">
            <v>1</v>
          </cell>
          <cell r="AE345">
            <v>1</v>
          </cell>
          <cell r="AF345">
            <v>1</v>
          </cell>
          <cell r="AG345">
            <v>1</v>
          </cell>
          <cell r="AH345">
            <v>1</v>
          </cell>
          <cell r="AI345">
            <v>1</v>
          </cell>
          <cell r="AJ345">
            <v>1</v>
          </cell>
          <cell r="AK345">
            <v>1</v>
          </cell>
          <cell r="AL345">
            <v>1</v>
          </cell>
          <cell r="AM345">
            <v>1</v>
          </cell>
          <cell r="AN345">
            <v>1</v>
          </cell>
          <cell r="AO345">
            <v>1</v>
          </cell>
          <cell r="AP345">
            <v>1</v>
          </cell>
          <cell r="AQ345">
            <v>1</v>
          </cell>
          <cell r="AR345">
            <v>1</v>
          </cell>
          <cell r="AS345">
            <v>1</v>
          </cell>
        </row>
        <row r="346">
          <cell r="G346">
            <v>0</v>
          </cell>
          <cell r="H346">
            <v>1</v>
          </cell>
          <cell r="I346">
            <v>1</v>
          </cell>
          <cell r="J346">
            <v>1</v>
          </cell>
          <cell r="K346">
            <v>1</v>
          </cell>
          <cell r="L346">
            <v>1</v>
          </cell>
          <cell r="M346">
            <v>1</v>
          </cell>
          <cell r="N346">
            <v>1</v>
          </cell>
          <cell r="O346">
            <v>1</v>
          </cell>
          <cell r="P346">
            <v>1</v>
          </cell>
          <cell r="Q346">
            <v>1</v>
          </cell>
          <cell r="R346">
            <v>1</v>
          </cell>
          <cell r="S346">
            <v>1</v>
          </cell>
          <cell r="T346">
            <v>1</v>
          </cell>
          <cell r="U346">
            <v>1</v>
          </cell>
          <cell r="V346">
            <v>1</v>
          </cell>
          <cell r="W346">
            <v>1</v>
          </cell>
          <cell r="X346">
            <v>1</v>
          </cell>
          <cell r="Y346">
            <v>1</v>
          </cell>
          <cell r="Z346">
            <v>1</v>
          </cell>
          <cell r="AA346">
            <v>1</v>
          </cell>
          <cell r="AB346">
            <v>1</v>
          </cell>
          <cell r="AC346">
            <v>1</v>
          </cell>
          <cell r="AD346">
            <v>1</v>
          </cell>
          <cell r="AE346">
            <v>1</v>
          </cell>
          <cell r="AF346">
            <v>1</v>
          </cell>
          <cell r="AG346">
            <v>1</v>
          </cell>
          <cell r="AH346">
            <v>1</v>
          </cell>
          <cell r="AI346">
            <v>1</v>
          </cell>
          <cell r="AJ346">
            <v>1</v>
          </cell>
          <cell r="AK346">
            <v>1</v>
          </cell>
          <cell r="AL346">
            <v>1</v>
          </cell>
          <cell r="AM346">
            <v>1</v>
          </cell>
          <cell r="AN346">
            <v>1</v>
          </cell>
          <cell r="AO346">
            <v>1</v>
          </cell>
          <cell r="AP346">
            <v>1</v>
          </cell>
          <cell r="AQ346">
            <v>1</v>
          </cell>
          <cell r="AR346">
            <v>1</v>
          </cell>
          <cell r="AS346">
            <v>1</v>
          </cell>
        </row>
        <row r="347">
          <cell r="G347">
            <v>0</v>
          </cell>
          <cell r="H347">
            <v>1</v>
          </cell>
          <cell r="I347">
            <v>1</v>
          </cell>
          <cell r="J347">
            <v>1</v>
          </cell>
          <cell r="K347">
            <v>1</v>
          </cell>
          <cell r="L347">
            <v>1</v>
          </cell>
          <cell r="M347">
            <v>1</v>
          </cell>
          <cell r="N347">
            <v>1</v>
          </cell>
          <cell r="O347">
            <v>1</v>
          </cell>
          <cell r="P347">
            <v>1</v>
          </cell>
          <cell r="Q347">
            <v>1</v>
          </cell>
          <cell r="R347">
            <v>1</v>
          </cell>
          <cell r="S347">
            <v>1</v>
          </cell>
          <cell r="T347">
            <v>1</v>
          </cell>
          <cell r="U347">
            <v>1</v>
          </cell>
          <cell r="V347">
            <v>1</v>
          </cell>
          <cell r="W347">
            <v>1</v>
          </cell>
          <cell r="X347">
            <v>1</v>
          </cell>
          <cell r="Y347">
            <v>1</v>
          </cell>
          <cell r="Z347">
            <v>1</v>
          </cell>
          <cell r="AA347">
            <v>1</v>
          </cell>
          <cell r="AB347">
            <v>1</v>
          </cell>
          <cell r="AC347">
            <v>1</v>
          </cell>
          <cell r="AD347">
            <v>1</v>
          </cell>
          <cell r="AE347">
            <v>1</v>
          </cell>
          <cell r="AF347">
            <v>1</v>
          </cell>
          <cell r="AG347">
            <v>1</v>
          </cell>
          <cell r="AH347">
            <v>1</v>
          </cell>
          <cell r="AI347">
            <v>1</v>
          </cell>
          <cell r="AJ347">
            <v>1</v>
          </cell>
          <cell r="AK347">
            <v>1</v>
          </cell>
          <cell r="AL347">
            <v>1</v>
          </cell>
          <cell r="AM347">
            <v>1</v>
          </cell>
          <cell r="AN347">
            <v>1</v>
          </cell>
          <cell r="AO347">
            <v>1</v>
          </cell>
          <cell r="AP347">
            <v>1</v>
          </cell>
          <cell r="AQ347">
            <v>1</v>
          </cell>
          <cell r="AR347">
            <v>1</v>
          </cell>
          <cell r="AS347">
            <v>1</v>
          </cell>
        </row>
        <row r="348">
          <cell r="G348">
            <v>0</v>
          </cell>
          <cell r="H348">
            <v>1</v>
          </cell>
          <cell r="I348">
            <v>1</v>
          </cell>
          <cell r="J348">
            <v>1</v>
          </cell>
          <cell r="K348">
            <v>1</v>
          </cell>
          <cell r="L348">
            <v>1</v>
          </cell>
          <cell r="M348">
            <v>1</v>
          </cell>
          <cell r="N348">
            <v>1</v>
          </cell>
          <cell r="O348">
            <v>1</v>
          </cell>
          <cell r="P348">
            <v>1</v>
          </cell>
          <cell r="Q348">
            <v>1</v>
          </cell>
          <cell r="R348">
            <v>1</v>
          </cell>
          <cell r="S348">
            <v>1</v>
          </cell>
          <cell r="T348">
            <v>1</v>
          </cell>
          <cell r="U348">
            <v>1</v>
          </cell>
          <cell r="V348">
            <v>1</v>
          </cell>
          <cell r="W348">
            <v>1</v>
          </cell>
          <cell r="X348">
            <v>1</v>
          </cell>
          <cell r="Y348">
            <v>1</v>
          </cell>
          <cell r="Z348">
            <v>1</v>
          </cell>
          <cell r="AA348">
            <v>1</v>
          </cell>
          <cell r="AB348">
            <v>1</v>
          </cell>
          <cell r="AC348">
            <v>1</v>
          </cell>
          <cell r="AD348">
            <v>1</v>
          </cell>
          <cell r="AE348">
            <v>1</v>
          </cell>
          <cell r="AF348">
            <v>1</v>
          </cell>
          <cell r="AG348">
            <v>1</v>
          </cell>
          <cell r="AH348">
            <v>1</v>
          </cell>
          <cell r="AI348">
            <v>1</v>
          </cell>
          <cell r="AJ348">
            <v>1</v>
          </cell>
          <cell r="AK348">
            <v>1</v>
          </cell>
          <cell r="AL348">
            <v>1</v>
          </cell>
          <cell r="AM348">
            <v>1</v>
          </cell>
          <cell r="AN348">
            <v>1</v>
          </cell>
          <cell r="AO348">
            <v>1</v>
          </cell>
          <cell r="AP348">
            <v>1</v>
          </cell>
          <cell r="AQ348">
            <v>1</v>
          </cell>
          <cell r="AR348">
            <v>1</v>
          </cell>
          <cell r="AS348">
            <v>1</v>
          </cell>
        </row>
        <row r="349">
          <cell r="G349">
            <v>0</v>
          </cell>
          <cell r="H349">
            <v>1</v>
          </cell>
          <cell r="I349">
            <v>1</v>
          </cell>
          <cell r="J349">
            <v>1</v>
          </cell>
          <cell r="K349">
            <v>1</v>
          </cell>
          <cell r="L349">
            <v>1</v>
          </cell>
          <cell r="M349">
            <v>1</v>
          </cell>
          <cell r="N349">
            <v>1</v>
          </cell>
          <cell r="O349">
            <v>1</v>
          </cell>
          <cell r="P349">
            <v>1</v>
          </cell>
          <cell r="Q349">
            <v>1</v>
          </cell>
          <cell r="R349">
            <v>1</v>
          </cell>
          <cell r="S349">
            <v>1</v>
          </cell>
          <cell r="T349">
            <v>1</v>
          </cell>
          <cell r="U349">
            <v>1</v>
          </cell>
          <cell r="V349">
            <v>1</v>
          </cell>
          <cell r="W349">
            <v>1</v>
          </cell>
          <cell r="X349">
            <v>1</v>
          </cell>
          <cell r="Y349">
            <v>1</v>
          </cell>
          <cell r="Z349">
            <v>1</v>
          </cell>
          <cell r="AA349">
            <v>1</v>
          </cell>
          <cell r="AB349">
            <v>1</v>
          </cell>
          <cell r="AC349">
            <v>1</v>
          </cell>
          <cell r="AD349">
            <v>1</v>
          </cell>
          <cell r="AE349">
            <v>1</v>
          </cell>
          <cell r="AF349">
            <v>1</v>
          </cell>
          <cell r="AG349">
            <v>1</v>
          </cell>
          <cell r="AH349">
            <v>1</v>
          </cell>
          <cell r="AI349">
            <v>1</v>
          </cell>
          <cell r="AJ349">
            <v>1</v>
          </cell>
          <cell r="AK349">
            <v>1</v>
          </cell>
          <cell r="AL349">
            <v>1</v>
          </cell>
          <cell r="AM349">
            <v>1</v>
          </cell>
          <cell r="AN349">
            <v>1</v>
          </cell>
          <cell r="AO349">
            <v>1</v>
          </cell>
          <cell r="AP349">
            <v>1</v>
          </cell>
          <cell r="AQ349">
            <v>1</v>
          </cell>
          <cell r="AR349">
            <v>1</v>
          </cell>
          <cell r="AS349">
            <v>1</v>
          </cell>
        </row>
        <row r="350">
          <cell r="G350">
            <v>0</v>
          </cell>
          <cell r="H350">
            <v>1</v>
          </cell>
          <cell r="I350">
            <v>1</v>
          </cell>
          <cell r="J350">
            <v>1</v>
          </cell>
          <cell r="K350">
            <v>1</v>
          </cell>
          <cell r="L350">
            <v>1</v>
          </cell>
          <cell r="M350">
            <v>1</v>
          </cell>
          <cell r="N350">
            <v>1</v>
          </cell>
          <cell r="O350">
            <v>1</v>
          </cell>
          <cell r="P350">
            <v>1</v>
          </cell>
          <cell r="Q350">
            <v>1</v>
          </cell>
          <cell r="R350">
            <v>1</v>
          </cell>
          <cell r="S350">
            <v>1</v>
          </cell>
          <cell r="T350">
            <v>1</v>
          </cell>
          <cell r="U350">
            <v>1</v>
          </cell>
          <cell r="V350">
            <v>1</v>
          </cell>
          <cell r="W350">
            <v>1</v>
          </cell>
          <cell r="X350">
            <v>1</v>
          </cell>
          <cell r="Y350">
            <v>1</v>
          </cell>
          <cell r="Z350">
            <v>1</v>
          </cell>
          <cell r="AA350">
            <v>1</v>
          </cell>
          <cell r="AB350">
            <v>1</v>
          </cell>
          <cell r="AC350">
            <v>1</v>
          </cell>
          <cell r="AD350">
            <v>1</v>
          </cell>
          <cell r="AE350">
            <v>1</v>
          </cell>
          <cell r="AF350">
            <v>1</v>
          </cell>
          <cell r="AG350">
            <v>1</v>
          </cell>
          <cell r="AH350">
            <v>1</v>
          </cell>
          <cell r="AI350">
            <v>1</v>
          </cell>
          <cell r="AJ350">
            <v>1</v>
          </cell>
          <cell r="AK350">
            <v>1</v>
          </cell>
          <cell r="AL350">
            <v>1</v>
          </cell>
          <cell r="AM350">
            <v>1</v>
          </cell>
          <cell r="AN350">
            <v>1</v>
          </cell>
          <cell r="AO350">
            <v>1</v>
          </cell>
          <cell r="AP350">
            <v>1</v>
          </cell>
          <cell r="AQ350">
            <v>1</v>
          </cell>
          <cell r="AR350">
            <v>1</v>
          </cell>
          <cell r="AS350">
            <v>1</v>
          </cell>
        </row>
        <row r="351">
          <cell r="G351">
            <v>0</v>
          </cell>
          <cell r="H351">
            <v>1</v>
          </cell>
          <cell r="I351">
            <v>1</v>
          </cell>
          <cell r="J351">
            <v>1</v>
          </cell>
          <cell r="K351">
            <v>1</v>
          </cell>
          <cell r="L351">
            <v>1</v>
          </cell>
          <cell r="M351">
            <v>1</v>
          </cell>
          <cell r="N351">
            <v>1</v>
          </cell>
          <cell r="O351">
            <v>1</v>
          </cell>
          <cell r="P351">
            <v>1</v>
          </cell>
          <cell r="Q351">
            <v>1</v>
          </cell>
          <cell r="R351">
            <v>1</v>
          </cell>
          <cell r="S351">
            <v>1</v>
          </cell>
          <cell r="T351">
            <v>1</v>
          </cell>
          <cell r="U351">
            <v>1</v>
          </cell>
          <cell r="V351">
            <v>1</v>
          </cell>
          <cell r="W351">
            <v>1</v>
          </cell>
          <cell r="X351">
            <v>1</v>
          </cell>
          <cell r="Y351">
            <v>1</v>
          </cell>
          <cell r="Z351">
            <v>1</v>
          </cell>
          <cell r="AA351">
            <v>1</v>
          </cell>
          <cell r="AB351">
            <v>1</v>
          </cell>
          <cell r="AC351">
            <v>1</v>
          </cell>
          <cell r="AD351">
            <v>1</v>
          </cell>
          <cell r="AE351">
            <v>1</v>
          </cell>
          <cell r="AF351">
            <v>1</v>
          </cell>
          <cell r="AG351">
            <v>1</v>
          </cell>
          <cell r="AH351">
            <v>1</v>
          </cell>
          <cell r="AI351">
            <v>1</v>
          </cell>
          <cell r="AJ351">
            <v>1</v>
          </cell>
          <cell r="AK351">
            <v>1</v>
          </cell>
          <cell r="AL351">
            <v>1</v>
          </cell>
          <cell r="AM351">
            <v>1</v>
          </cell>
          <cell r="AN351">
            <v>1</v>
          </cell>
          <cell r="AO351">
            <v>1</v>
          </cell>
          <cell r="AP351">
            <v>1</v>
          </cell>
          <cell r="AQ351">
            <v>1</v>
          </cell>
          <cell r="AR351">
            <v>1</v>
          </cell>
          <cell r="AS351">
            <v>1</v>
          </cell>
        </row>
        <row r="352">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row>
        <row r="353">
          <cell r="G353">
            <v>0</v>
          </cell>
          <cell r="H353">
            <v>1</v>
          </cell>
          <cell r="I353">
            <v>1</v>
          </cell>
          <cell r="J353">
            <v>1</v>
          </cell>
          <cell r="K353">
            <v>1</v>
          </cell>
          <cell r="L353">
            <v>1</v>
          </cell>
          <cell r="M353">
            <v>1</v>
          </cell>
          <cell r="N353">
            <v>1</v>
          </cell>
          <cell r="O353">
            <v>1</v>
          </cell>
          <cell r="P353">
            <v>1</v>
          </cell>
          <cell r="Q353">
            <v>1</v>
          </cell>
          <cell r="R353">
            <v>1</v>
          </cell>
          <cell r="S353">
            <v>1</v>
          </cell>
          <cell r="T353">
            <v>1</v>
          </cell>
          <cell r="U353">
            <v>1</v>
          </cell>
          <cell r="V353">
            <v>1</v>
          </cell>
          <cell r="W353">
            <v>1</v>
          </cell>
          <cell r="X353">
            <v>1</v>
          </cell>
          <cell r="Y353">
            <v>1</v>
          </cell>
          <cell r="Z353">
            <v>1</v>
          </cell>
          <cell r="AA353">
            <v>1</v>
          </cell>
          <cell r="AB353">
            <v>1</v>
          </cell>
          <cell r="AC353">
            <v>1</v>
          </cell>
          <cell r="AD353">
            <v>1</v>
          </cell>
          <cell r="AE353">
            <v>1</v>
          </cell>
          <cell r="AF353">
            <v>1</v>
          </cell>
          <cell r="AG353">
            <v>1</v>
          </cell>
          <cell r="AH353">
            <v>1</v>
          </cell>
          <cell r="AI353">
            <v>1</v>
          </cell>
          <cell r="AJ353">
            <v>1</v>
          </cell>
          <cell r="AK353">
            <v>1</v>
          </cell>
          <cell r="AL353">
            <v>1</v>
          </cell>
          <cell r="AM353">
            <v>1</v>
          </cell>
          <cell r="AN353">
            <v>1</v>
          </cell>
          <cell r="AO353">
            <v>1</v>
          </cell>
          <cell r="AP353">
            <v>1</v>
          </cell>
          <cell r="AQ353">
            <v>1</v>
          </cell>
          <cell r="AR353">
            <v>1</v>
          </cell>
          <cell r="AS353">
            <v>1</v>
          </cell>
        </row>
        <row r="354">
          <cell r="G354">
            <v>0</v>
          </cell>
          <cell r="H354">
            <v>1</v>
          </cell>
          <cell r="I354">
            <v>1</v>
          </cell>
          <cell r="J354">
            <v>1</v>
          </cell>
          <cell r="K354">
            <v>1</v>
          </cell>
          <cell r="L354">
            <v>1</v>
          </cell>
          <cell r="M354">
            <v>1</v>
          </cell>
          <cell r="N354">
            <v>1</v>
          </cell>
          <cell r="O354">
            <v>1</v>
          </cell>
          <cell r="P354">
            <v>1</v>
          </cell>
          <cell r="Q354">
            <v>1</v>
          </cell>
          <cell r="R354">
            <v>1</v>
          </cell>
          <cell r="S354">
            <v>1</v>
          </cell>
          <cell r="T354">
            <v>1</v>
          </cell>
          <cell r="U354">
            <v>1</v>
          </cell>
          <cell r="V354">
            <v>1</v>
          </cell>
          <cell r="W354">
            <v>1</v>
          </cell>
          <cell r="X354">
            <v>1</v>
          </cell>
          <cell r="Y354">
            <v>1</v>
          </cell>
          <cell r="Z354">
            <v>1</v>
          </cell>
          <cell r="AA354">
            <v>1</v>
          </cell>
          <cell r="AB354">
            <v>1</v>
          </cell>
          <cell r="AC354">
            <v>1</v>
          </cell>
          <cell r="AD354">
            <v>1</v>
          </cell>
          <cell r="AE354">
            <v>1</v>
          </cell>
          <cell r="AF354">
            <v>1</v>
          </cell>
          <cell r="AG354">
            <v>1</v>
          </cell>
          <cell r="AH354">
            <v>1</v>
          </cell>
          <cell r="AI354">
            <v>1</v>
          </cell>
          <cell r="AJ354">
            <v>1</v>
          </cell>
          <cell r="AK354">
            <v>1</v>
          </cell>
          <cell r="AL354">
            <v>1</v>
          </cell>
          <cell r="AM354">
            <v>1</v>
          </cell>
          <cell r="AN354">
            <v>1</v>
          </cell>
          <cell r="AO354">
            <v>1</v>
          </cell>
          <cell r="AP354">
            <v>1</v>
          </cell>
          <cell r="AQ354">
            <v>1</v>
          </cell>
          <cell r="AR354">
            <v>1</v>
          </cell>
          <cell r="AS354">
            <v>1</v>
          </cell>
        </row>
        <row r="355">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G357">
            <v>0</v>
          </cell>
          <cell r="H357">
            <v>1</v>
          </cell>
          <cell r="I357">
            <v>1</v>
          </cell>
          <cell r="J357">
            <v>1</v>
          </cell>
          <cell r="K357">
            <v>1</v>
          </cell>
          <cell r="L357">
            <v>1</v>
          </cell>
          <cell r="M357">
            <v>1</v>
          </cell>
          <cell r="N357">
            <v>1</v>
          </cell>
          <cell r="O357">
            <v>1</v>
          </cell>
          <cell r="P357">
            <v>1</v>
          </cell>
          <cell r="Q357">
            <v>1</v>
          </cell>
          <cell r="R357">
            <v>1</v>
          </cell>
          <cell r="S357">
            <v>1</v>
          </cell>
          <cell r="T357">
            <v>1</v>
          </cell>
          <cell r="U357">
            <v>1</v>
          </cell>
          <cell r="V357">
            <v>1</v>
          </cell>
          <cell r="W357">
            <v>1</v>
          </cell>
          <cell r="X357">
            <v>1</v>
          </cell>
          <cell r="Y357">
            <v>1</v>
          </cell>
          <cell r="Z357">
            <v>1</v>
          </cell>
          <cell r="AA357">
            <v>1</v>
          </cell>
          <cell r="AB357">
            <v>1</v>
          </cell>
          <cell r="AC357">
            <v>1</v>
          </cell>
          <cell r="AD357">
            <v>1</v>
          </cell>
          <cell r="AE357">
            <v>1</v>
          </cell>
          <cell r="AF357">
            <v>1</v>
          </cell>
          <cell r="AG357">
            <v>1</v>
          </cell>
          <cell r="AH357">
            <v>1</v>
          </cell>
          <cell r="AI357">
            <v>1</v>
          </cell>
          <cell r="AJ357">
            <v>1</v>
          </cell>
          <cell r="AK357">
            <v>1</v>
          </cell>
          <cell r="AL357">
            <v>1</v>
          </cell>
          <cell r="AM357">
            <v>1</v>
          </cell>
          <cell r="AN357">
            <v>1</v>
          </cell>
          <cell r="AO357">
            <v>1</v>
          </cell>
          <cell r="AP357">
            <v>1</v>
          </cell>
          <cell r="AQ357">
            <v>1</v>
          </cell>
          <cell r="AR357">
            <v>1</v>
          </cell>
          <cell r="AS357">
            <v>1</v>
          </cell>
        </row>
        <row r="358">
          <cell r="G358">
            <v>0</v>
          </cell>
          <cell r="H358">
            <v>1</v>
          </cell>
          <cell r="I358">
            <v>1</v>
          </cell>
          <cell r="J358">
            <v>1</v>
          </cell>
          <cell r="K358">
            <v>1</v>
          </cell>
          <cell r="L358">
            <v>1</v>
          </cell>
          <cell r="M358">
            <v>1</v>
          </cell>
          <cell r="N358">
            <v>1</v>
          </cell>
          <cell r="O358">
            <v>1</v>
          </cell>
          <cell r="P358">
            <v>1</v>
          </cell>
          <cell r="Q358">
            <v>1</v>
          </cell>
          <cell r="R358">
            <v>1</v>
          </cell>
          <cell r="S358">
            <v>1</v>
          </cell>
          <cell r="T358">
            <v>1</v>
          </cell>
          <cell r="U358">
            <v>1</v>
          </cell>
          <cell r="V358">
            <v>1</v>
          </cell>
          <cell r="W358">
            <v>1</v>
          </cell>
          <cell r="X358">
            <v>1</v>
          </cell>
          <cell r="Y358">
            <v>1</v>
          </cell>
          <cell r="Z358">
            <v>1</v>
          </cell>
          <cell r="AA358">
            <v>1</v>
          </cell>
          <cell r="AB358">
            <v>1</v>
          </cell>
          <cell r="AC358">
            <v>1</v>
          </cell>
          <cell r="AD358">
            <v>1</v>
          </cell>
          <cell r="AE358">
            <v>1</v>
          </cell>
          <cell r="AF358">
            <v>1</v>
          </cell>
          <cell r="AG358">
            <v>1</v>
          </cell>
          <cell r="AH358">
            <v>1</v>
          </cell>
          <cell r="AI358">
            <v>1</v>
          </cell>
          <cell r="AJ358">
            <v>1</v>
          </cell>
          <cell r="AK358">
            <v>1</v>
          </cell>
          <cell r="AL358">
            <v>1</v>
          </cell>
          <cell r="AM358">
            <v>1</v>
          </cell>
          <cell r="AN358">
            <v>1</v>
          </cell>
          <cell r="AO358">
            <v>1</v>
          </cell>
          <cell r="AP358">
            <v>1</v>
          </cell>
          <cell r="AQ358">
            <v>1</v>
          </cell>
          <cell r="AR358">
            <v>1</v>
          </cell>
          <cell r="AS358">
            <v>1</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row>
        <row r="360">
          <cell r="G360">
            <v>0</v>
          </cell>
          <cell r="H360">
            <v>1</v>
          </cell>
          <cell r="I360">
            <v>1</v>
          </cell>
          <cell r="J360">
            <v>1</v>
          </cell>
          <cell r="K360">
            <v>1</v>
          </cell>
          <cell r="L360">
            <v>1</v>
          </cell>
          <cell r="M360">
            <v>1</v>
          </cell>
          <cell r="N360">
            <v>1</v>
          </cell>
          <cell r="O360">
            <v>1</v>
          </cell>
          <cell r="P360">
            <v>1</v>
          </cell>
          <cell r="Q360">
            <v>1</v>
          </cell>
          <cell r="R360">
            <v>1</v>
          </cell>
          <cell r="S360">
            <v>1</v>
          </cell>
          <cell r="T360">
            <v>1</v>
          </cell>
          <cell r="U360">
            <v>1</v>
          </cell>
          <cell r="V360">
            <v>1</v>
          </cell>
          <cell r="W360">
            <v>1</v>
          </cell>
          <cell r="X360">
            <v>1</v>
          </cell>
          <cell r="Y360">
            <v>1</v>
          </cell>
          <cell r="Z360">
            <v>1</v>
          </cell>
          <cell r="AA360">
            <v>1</v>
          </cell>
          <cell r="AB360">
            <v>1</v>
          </cell>
          <cell r="AC360">
            <v>1</v>
          </cell>
          <cell r="AD360">
            <v>1</v>
          </cell>
          <cell r="AE360">
            <v>1</v>
          </cell>
          <cell r="AF360">
            <v>1</v>
          </cell>
          <cell r="AG360">
            <v>1</v>
          </cell>
          <cell r="AH360">
            <v>1</v>
          </cell>
          <cell r="AI360">
            <v>1</v>
          </cell>
          <cell r="AJ360">
            <v>1</v>
          </cell>
          <cell r="AK360">
            <v>1</v>
          </cell>
          <cell r="AL360">
            <v>1</v>
          </cell>
          <cell r="AM360">
            <v>1</v>
          </cell>
          <cell r="AN360">
            <v>1</v>
          </cell>
          <cell r="AO360">
            <v>1</v>
          </cell>
          <cell r="AP360">
            <v>1</v>
          </cell>
          <cell r="AQ360">
            <v>1</v>
          </cell>
          <cell r="AR360">
            <v>1</v>
          </cell>
          <cell r="AS360">
            <v>1</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row>
        <row r="362">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G363">
            <v>0</v>
          </cell>
          <cell r="H363">
            <v>1</v>
          </cell>
          <cell r="I363">
            <v>1</v>
          </cell>
          <cell r="J363">
            <v>1</v>
          </cell>
          <cell r="K363">
            <v>1</v>
          </cell>
          <cell r="L363">
            <v>1</v>
          </cell>
          <cell r="M363">
            <v>1</v>
          </cell>
          <cell r="N363">
            <v>1</v>
          </cell>
          <cell r="O363">
            <v>1</v>
          </cell>
          <cell r="P363">
            <v>1</v>
          </cell>
          <cell r="Q363">
            <v>1</v>
          </cell>
          <cell r="R363">
            <v>1</v>
          </cell>
          <cell r="S363">
            <v>1</v>
          </cell>
          <cell r="T363">
            <v>1</v>
          </cell>
          <cell r="U363">
            <v>1</v>
          </cell>
          <cell r="V363">
            <v>1</v>
          </cell>
          <cell r="W363">
            <v>1</v>
          </cell>
          <cell r="X363">
            <v>1</v>
          </cell>
          <cell r="Y363">
            <v>1</v>
          </cell>
          <cell r="Z363">
            <v>1</v>
          </cell>
          <cell r="AA363">
            <v>1</v>
          </cell>
          <cell r="AB363">
            <v>1</v>
          </cell>
          <cell r="AC363">
            <v>1</v>
          </cell>
          <cell r="AD363">
            <v>1</v>
          </cell>
          <cell r="AE363">
            <v>1</v>
          </cell>
          <cell r="AF363">
            <v>1</v>
          </cell>
          <cell r="AG363">
            <v>1</v>
          </cell>
          <cell r="AH363">
            <v>1</v>
          </cell>
          <cell r="AI363">
            <v>1</v>
          </cell>
          <cell r="AJ363">
            <v>1</v>
          </cell>
          <cell r="AK363">
            <v>1</v>
          </cell>
          <cell r="AL363">
            <v>1</v>
          </cell>
          <cell r="AM363">
            <v>1</v>
          </cell>
          <cell r="AN363">
            <v>1</v>
          </cell>
          <cell r="AO363">
            <v>1</v>
          </cell>
          <cell r="AP363">
            <v>1</v>
          </cell>
          <cell r="AQ363">
            <v>1</v>
          </cell>
          <cell r="AR363">
            <v>1</v>
          </cell>
          <cell r="AS363">
            <v>1</v>
          </cell>
        </row>
        <row r="364">
          <cell r="G364">
            <v>0</v>
          </cell>
          <cell r="H364">
            <v>1</v>
          </cell>
          <cell r="I364">
            <v>1</v>
          </cell>
          <cell r="J364">
            <v>1</v>
          </cell>
          <cell r="K364">
            <v>1</v>
          </cell>
          <cell r="L364">
            <v>1</v>
          </cell>
          <cell r="M364">
            <v>1</v>
          </cell>
          <cell r="N364">
            <v>1</v>
          </cell>
          <cell r="O364">
            <v>1</v>
          </cell>
          <cell r="P364">
            <v>1</v>
          </cell>
          <cell r="Q364">
            <v>1</v>
          </cell>
          <cell r="R364">
            <v>1</v>
          </cell>
          <cell r="S364">
            <v>1</v>
          </cell>
          <cell r="T364">
            <v>1</v>
          </cell>
          <cell r="U364">
            <v>1</v>
          </cell>
          <cell r="V364">
            <v>1</v>
          </cell>
          <cell r="W364">
            <v>1</v>
          </cell>
          <cell r="X364">
            <v>1</v>
          </cell>
          <cell r="Y364">
            <v>1</v>
          </cell>
          <cell r="Z364">
            <v>1</v>
          </cell>
          <cell r="AA364">
            <v>1</v>
          </cell>
          <cell r="AB364">
            <v>1</v>
          </cell>
          <cell r="AC364">
            <v>1</v>
          </cell>
          <cell r="AD364">
            <v>1</v>
          </cell>
          <cell r="AE364">
            <v>1</v>
          </cell>
          <cell r="AF364">
            <v>1</v>
          </cell>
          <cell r="AG364">
            <v>1</v>
          </cell>
          <cell r="AH364">
            <v>1</v>
          </cell>
          <cell r="AI364">
            <v>1</v>
          </cell>
          <cell r="AJ364">
            <v>1</v>
          </cell>
          <cell r="AK364">
            <v>1</v>
          </cell>
          <cell r="AL364">
            <v>1</v>
          </cell>
          <cell r="AM364">
            <v>1</v>
          </cell>
          <cell r="AN364">
            <v>1</v>
          </cell>
          <cell r="AO364">
            <v>1</v>
          </cell>
          <cell r="AP364">
            <v>1</v>
          </cell>
          <cell r="AQ364">
            <v>1</v>
          </cell>
          <cell r="AR364">
            <v>1</v>
          </cell>
          <cell r="AS364">
            <v>1</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row>
        <row r="366">
          <cell r="G366">
            <v>0</v>
          </cell>
          <cell r="H366">
            <v>1</v>
          </cell>
          <cell r="I366">
            <v>1</v>
          </cell>
          <cell r="J366">
            <v>1</v>
          </cell>
          <cell r="K366">
            <v>1</v>
          </cell>
          <cell r="L366">
            <v>1</v>
          </cell>
          <cell r="M366">
            <v>1</v>
          </cell>
          <cell r="N366">
            <v>1</v>
          </cell>
          <cell r="O366">
            <v>1</v>
          </cell>
          <cell r="P366">
            <v>1</v>
          </cell>
          <cell r="Q366">
            <v>1</v>
          </cell>
          <cell r="R366">
            <v>1</v>
          </cell>
          <cell r="S366">
            <v>1</v>
          </cell>
          <cell r="T366">
            <v>1</v>
          </cell>
          <cell r="U366">
            <v>1</v>
          </cell>
          <cell r="V366">
            <v>1</v>
          </cell>
          <cell r="W366">
            <v>1</v>
          </cell>
          <cell r="X366">
            <v>1</v>
          </cell>
          <cell r="Y366">
            <v>1</v>
          </cell>
          <cell r="Z366">
            <v>1</v>
          </cell>
          <cell r="AA366">
            <v>1</v>
          </cell>
          <cell r="AB366">
            <v>1</v>
          </cell>
          <cell r="AC366">
            <v>1</v>
          </cell>
          <cell r="AD366">
            <v>1</v>
          </cell>
          <cell r="AE366">
            <v>1</v>
          </cell>
          <cell r="AF366">
            <v>1</v>
          </cell>
          <cell r="AG366">
            <v>1</v>
          </cell>
          <cell r="AH366">
            <v>1</v>
          </cell>
          <cell r="AI366">
            <v>1</v>
          </cell>
          <cell r="AJ366">
            <v>1</v>
          </cell>
          <cell r="AK366">
            <v>1</v>
          </cell>
          <cell r="AL366">
            <v>1</v>
          </cell>
          <cell r="AM366">
            <v>1</v>
          </cell>
          <cell r="AN366">
            <v>1</v>
          </cell>
          <cell r="AO366">
            <v>1</v>
          </cell>
          <cell r="AP366">
            <v>1</v>
          </cell>
          <cell r="AQ366">
            <v>1</v>
          </cell>
          <cell r="AR366">
            <v>1</v>
          </cell>
          <cell r="AS366">
            <v>1</v>
          </cell>
        </row>
        <row r="367">
          <cell r="G367">
            <v>0</v>
          </cell>
          <cell r="H367">
            <v>1</v>
          </cell>
          <cell r="I367">
            <v>1</v>
          </cell>
          <cell r="J367">
            <v>1</v>
          </cell>
          <cell r="K367">
            <v>1</v>
          </cell>
          <cell r="L367">
            <v>1</v>
          </cell>
          <cell r="M367">
            <v>1</v>
          </cell>
          <cell r="N367">
            <v>1</v>
          </cell>
          <cell r="O367">
            <v>1</v>
          </cell>
          <cell r="P367">
            <v>1</v>
          </cell>
          <cell r="Q367">
            <v>1</v>
          </cell>
          <cell r="R367">
            <v>1</v>
          </cell>
          <cell r="S367">
            <v>1</v>
          </cell>
          <cell r="T367">
            <v>1</v>
          </cell>
          <cell r="U367">
            <v>1</v>
          </cell>
          <cell r="V367">
            <v>1</v>
          </cell>
          <cell r="W367">
            <v>1</v>
          </cell>
          <cell r="X367">
            <v>1</v>
          </cell>
          <cell r="Y367">
            <v>1</v>
          </cell>
          <cell r="Z367">
            <v>1</v>
          </cell>
          <cell r="AA367">
            <v>1</v>
          </cell>
          <cell r="AB367">
            <v>1</v>
          </cell>
          <cell r="AC367">
            <v>1</v>
          </cell>
          <cell r="AD367">
            <v>1</v>
          </cell>
          <cell r="AE367">
            <v>1</v>
          </cell>
          <cell r="AF367">
            <v>1</v>
          </cell>
          <cell r="AG367">
            <v>1</v>
          </cell>
          <cell r="AH367">
            <v>1</v>
          </cell>
          <cell r="AI367">
            <v>1</v>
          </cell>
          <cell r="AJ367">
            <v>1</v>
          </cell>
          <cell r="AK367">
            <v>1</v>
          </cell>
          <cell r="AL367">
            <v>1</v>
          </cell>
          <cell r="AM367">
            <v>1</v>
          </cell>
          <cell r="AN367">
            <v>1</v>
          </cell>
          <cell r="AO367">
            <v>1</v>
          </cell>
          <cell r="AP367">
            <v>1</v>
          </cell>
          <cell r="AQ367">
            <v>1</v>
          </cell>
          <cell r="AR367">
            <v>1</v>
          </cell>
          <cell r="AS367">
            <v>1</v>
          </cell>
        </row>
        <row r="368">
          <cell r="G368">
            <v>0</v>
          </cell>
          <cell r="H368">
            <v>1</v>
          </cell>
          <cell r="I368">
            <v>1</v>
          </cell>
          <cell r="J368">
            <v>1</v>
          </cell>
          <cell r="K368">
            <v>1</v>
          </cell>
          <cell r="L368">
            <v>1</v>
          </cell>
          <cell r="M368">
            <v>1</v>
          </cell>
          <cell r="N368">
            <v>1</v>
          </cell>
          <cell r="O368">
            <v>1</v>
          </cell>
          <cell r="P368">
            <v>1</v>
          </cell>
          <cell r="Q368">
            <v>1</v>
          </cell>
          <cell r="R368">
            <v>1</v>
          </cell>
          <cell r="S368">
            <v>1</v>
          </cell>
          <cell r="T368">
            <v>1</v>
          </cell>
          <cell r="U368">
            <v>1</v>
          </cell>
          <cell r="V368">
            <v>1</v>
          </cell>
          <cell r="W368">
            <v>1</v>
          </cell>
          <cell r="X368">
            <v>1</v>
          </cell>
          <cell r="Y368">
            <v>1</v>
          </cell>
          <cell r="Z368">
            <v>1</v>
          </cell>
          <cell r="AA368">
            <v>1</v>
          </cell>
          <cell r="AB368">
            <v>1</v>
          </cell>
          <cell r="AC368">
            <v>1</v>
          </cell>
          <cell r="AD368">
            <v>1</v>
          </cell>
          <cell r="AE368">
            <v>1</v>
          </cell>
          <cell r="AF368">
            <v>1</v>
          </cell>
          <cell r="AG368">
            <v>1</v>
          </cell>
          <cell r="AH368">
            <v>1</v>
          </cell>
          <cell r="AI368">
            <v>1</v>
          </cell>
          <cell r="AJ368">
            <v>1</v>
          </cell>
          <cell r="AK368">
            <v>1</v>
          </cell>
          <cell r="AL368">
            <v>1</v>
          </cell>
          <cell r="AM368">
            <v>1</v>
          </cell>
          <cell r="AN368">
            <v>1</v>
          </cell>
          <cell r="AO368">
            <v>1</v>
          </cell>
          <cell r="AP368">
            <v>1</v>
          </cell>
          <cell r="AQ368">
            <v>1</v>
          </cell>
          <cell r="AR368">
            <v>1</v>
          </cell>
          <cell r="AS368">
            <v>1</v>
          </cell>
        </row>
        <row r="369">
          <cell r="G369">
            <v>0</v>
          </cell>
          <cell r="H369">
            <v>1</v>
          </cell>
          <cell r="I369">
            <v>1</v>
          </cell>
          <cell r="J369">
            <v>1</v>
          </cell>
          <cell r="K369">
            <v>1</v>
          </cell>
          <cell r="L369">
            <v>1</v>
          </cell>
          <cell r="M369">
            <v>1</v>
          </cell>
          <cell r="N369">
            <v>1</v>
          </cell>
          <cell r="O369">
            <v>1</v>
          </cell>
          <cell r="P369">
            <v>1</v>
          </cell>
          <cell r="Q369">
            <v>1</v>
          </cell>
          <cell r="R369">
            <v>1</v>
          </cell>
          <cell r="S369">
            <v>1</v>
          </cell>
          <cell r="T369">
            <v>1</v>
          </cell>
          <cell r="U369">
            <v>1</v>
          </cell>
          <cell r="V369">
            <v>1</v>
          </cell>
          <cell r="W369">
            <v>1</v>
          </cell>
          <cell r="X369">
            <v>1</v>
          </cell>
          <cell r="Y369">
            <v>1</v>
          </cell>
          <cell r="Z369">
            <v>1</v>
          </cell>
          <cell r="AA369">
            <v>1</v>
          </cell>
          <cell r="AB369">
            <v>1</v>
          </cell>
          <cell r="AC369">
            <v>1</v>
          </cell>
          <cell r="AD369">
            <v>1</v>
          </cell>
          <cell r="AE369">
            <v>1</v>
          </cell>
          <cell r="AF369">
            <v>1</v>
          </cell>
          <cell r="AG369">
            <v>1</v>
          </cell>
          <cell r="AH369">
            <v>1</v>
          </cell>
          <cell r="AI369">
            <v>1</v>
          </cell>
          <cell r="AJ369">
            <v>1</v>
          </cell>
          <cell r="AK369">
            <v>1</v>
          </cell>
          <cell r="AL369">
            <v>1</v>
          </cell>
          <cell r="AM369">
            <v>1</v>
          </cell>
          <cell r="AN369">
            <v>1</v>
          </cell>
          <cell r="AO369">
            <v>1</v>
          </cell>
          <cell r="AP369">
            <v>1</v>
          </cell>
          <cell r="AQ369">
            <v>1</v>
          </cell>
          <cell r="AR369">
            <v>1</v>
          </cell>
          <cell r="AS369">
            <v>1</v>
          </cell>
        </row>
        <row r="370">
          <cell r="G370">
            <v>0</v>
          </cell>
          <cell r="H370">
            <v>1</v>
          </cell>
          <cell r="I370">
            <v>1</v>
          </cell>
          <cell r="J370">
            <v>1</v>
          </cell>
          <cell r="K370">
            <v>1</v>
          </cell>
          <cell r="L370">
            <v>1</v>
          </cell>
          <cell r="M370">
            <v>1</v>
          </cell>
          <cell r="N370">
            <v>1</v>
          </cell>
          <cell r="O370">
            <v>1</v>
          </cell>
          <cell r="P370">
            <v>1</v>
          </cell>
          <cell r="Q370">
            <v>1</v>
          </cell>
          <cell r="R370">
            <v>1</v>
          </cell>
          <cell r="S370">
            <v>1</v>
          </cell>
          <cell r="T370">
            <v>1</v>
          </cell>
          <cell r="U370">
            <v>1</v>
          </cell>
          <cell r="V370">
            <v>1</v>
          </cell>
          <cell r="W370">
            <v>1</v>
          </cell>
          <cell r="X370">
            <v>1</v>
          </cell>
          <cell r="Y370">
            <v>1</v>
          </cell>
          <cell r="Z370">
            <v>1</v>
          </cell>
          <cell r="AA370">
            <v>1</v>
          </cell>
          <cell r="AB370">
            <v>1</v>
          </cell>
          <cell r="AC370">
            <v>1</v>
          </cell>
          <cell r="AD370">
            <v>1</v>
          </cell>
          <cell r="AE370">
            <v>1</v>
          </cell>
          <cell r="AF370">
            <v>1</v>
          </cell>
          <cell r="AG370">
            <v>1</v>
          </cell>
          <cell r="AH370">
            <v>1</v>
          </cell>
          <cell r="AI370">
            <v>1</v>
          </cell>
          <cell r="AJ370">
            <v>1</v>
          </cell>
          <cell r="AK370">
            <v>1</v>
          </cell>
          <cell r="AL370">
            <v>1</v>
          </cell>
          <cell r="AM370">
            <v>1</v>
          </cell>
          <cell r="AN370">
            <v>1</v>
          </cell>
          <cell r="AO370">
            <v>1</v>
          </cell>
          <cell r="AP370">
            <v>1</v>
          </cell>
          <cell r="AQ370">
            <v>1</v>
          </cell>
          <cell r="AR370">
            <v>1</v>
          </cell>
          <cell r="AS370">
            <v>1</v>
          </cell>
        </row>
        <row r="371">
          <cell r="G371">
            <v>0</v>
          </cell>
          <cell r="H371">
            <v>1</v>
          </cell>
          <cell r="I371">
            <v>1</v>
          </cell>
          <cell r="J371">
            <v>1</v>
          </cell>
          <cell r="K371">
            <v>1</v>
          </cell>
          <cell r="L371">
            <v>1</v>
          </cell>
          <cell r="M371">
            <v>1</v>
          </cell>
          <cell r="N371">
            <v>1</v>
          </cell>
          <cell r="O371">
            <v>1</v>
          </cell>
          <cell r="P371">
            <v>1</v>
          </cell>
          <cell r="Q371">
            <v>1</v>
          </cell>
          <cell r="R371">
            <v>1</v>
          </cell>
          <cell r="S371">
            <v>1</v>
          </cell>
          <cell r="T371">
            <v>1</v>
          </cell>
          <cell r="U371">
            <v>1</v>
          </cell>
          <cell r="V371">
            <v>1</v>
          </cell>
          <cell r="W371">
            <v>1</v>
          </cell>
          <cell r="X371">
            <v>1</v>
          </cell>
          <cell r="Y371">
            <v>1</v>
          </cell>
          <cell r="Z371">
            <v>1</v>
          </cell>
          <cell r="AA371">
            <v>1</v>
          </cell>
          <cell r="AB371">
            <v>1</v>
          </cell>
          <cell r="AC371">
            <v>1</v>
          </cell>
          <cell r="AD371">
            <v>1</v>
          </cell>
          <cell r="AE371">
            <v>1</v>
          </cell>
          <cell r="AF371">
            <v>1</v>
          </cell>
          <cell r="AG371">
            <v>1</v>
          </cell>
          <cell r="AH371">
            <v>1</v>
          </cell>
          <cell r="AI371">
            <v>1</v>
          </cell>
          <cell r="AJ371">
            <v>1</v>
          </cell>
          <cell r="AK371">
            <v>1</v>
          </cell>
          <cell r="AL371">
            <v>1</v>
          </cell>
          <cell r="AM371">
            <v>1</v>
          </cell>
          <cell r="AN371">
            <v>1</v>
          </cell>
          <cell r="AO371">
            <v>1</v>
          </cell>
          <cell r="AP371">
            <v>1</v>
          </cell>
          <cell r="AQ371">
            <v>1</v>
          </cell>
          <cell r="AR371">
            <v>1</v>
          </cell>
          <cell r="AS371">
            <v>1</v>
          </cell>
        </row>
        <row r="372">
          <cell r="G372">
            <v>0</v>
          </cell>
          <cell r="H372">
            <v>1</v>
          </cell>
          <cell r="I372">
            <v>1</v>
          </cell>
          <cell r="J372">
            <v>1</v>
          </cell>
          <cell r="K372">
            <v>1</v>
          </cell>
          <cell r="L372">
            <v>1</v>
          </cell>
          <cell r="M372">
            <v>1</v>
          </cell>
          <cell r="N372">
            <v>1</v>
          </cell>
          <cell r="O372">
            <v>1</v>
          </cell>
          <cell r="P372">
            <v>1</v>
          </cell>
          <cell r="Q372">
            <v>1</v>
          </cell>
          <cell r="R372">
            <v>1</v>
          </cell>
          <cell r="S372">
            <v>1</v>
          </cell>
          <cell r="T372">
            <v>1</v>
          </cell>
          <cell r="U372">
            <v>1</v>
          </cell>
          <cell r="V372">
            <v>1</v>
          </cell>
          <cell r="W372">
            <v>1</v>
          </cell>
          <cell r="X372">
            <v>1</v>
          </cell>
          <cell r="Y372">
            <v>1</v>
          </cell>
          <cell r="Z372">
            <v>1</v>
          </cell>
          <cell r="AA372">
            <v>1</v>
          </cell>
          <cell r="AB372">
            <v>1</v>
          </cell>
          <cell r="AC372">
            <v>1</v>
          </cell>
          <cell r="AD372">
            <v>1</v>
          </cell>
          <cell r="AE372">
            <v>1</v>
          </cell>
          <cell r="AF372">
            <v>1</v>
          </cell>
          <cell r="AG372">
            <v>1</v>
          </cell>
          <cell r="AH372">
            <v>1</v>
          </cell>
          <cell r="AI372">
            <v>1</v>
          </cell>
          <cell r="AJ372">
            <v>1</v>
          </cell>
          <cell r="AK372">
            <v>1</v>
          </cell>
          <cell r="AL372">
            <v>1</v>
          </cell>
          <cell r="AM372">
            <v>1</v>
          </cell>
          <cell r="AN372">
            <v>1</v>
          </cell>
          <cell r="AO372">
            <v>1</v>
          </cell>
          <cell r="AP372">
            <v>1</v>
          </cell>
          <cell r="AQ372">
            <v>1</v>
          </cell>
          <cell r="AR372">
            <v>1</v>
          </cell>
          <cell r="AS372">
            <v>1</v>
          </cell>
        </row>
        <row r="373">
          <cell r="G373">
            <v>0</v>
          </cell>
          <cell r="H373">
            <v>1</v>
          </cell>
          <cell r="I373">
            <v>1</v>
          </cell>
          <cell r="J373">
            <v>1</v>
          </cell>
          <cell r="K373">
            <v>1</v>
          </cell>
          <cell r="L373">
            <v>1</v>
          </cell>
          <cell r="M373">
            <v>1</v>
          </cell>
          <cell r="N373">
            <v>1</v>
          </cell>
          <cell r="O373">
            <v>1</v>
          </cell>
          <cell r="P373">
            <v>1</v>
          </cell>
          <cell r="Q373">
            <v>1</v>
          </cell>
          <cell r="R373">
            <v>1</v>
          </cell>
          <cell r="S373">
            <v>1</v>
          </cell>
          <cell r="T373">
            <v>1</v>
          </cell>
          <cell r="U373">
            <v>1</v>
          </cell>
          <cell r="V373">
            <v>1</v>
          </cell>
          <cell r="W373">
            <v>1</v>
          </cell>
          <cell r="X373">
            <v>1</v>
          </cell>
          <cell r="Y373">
            <v>1</v>
          </cell>
          <cell r="Z373">
            <v>1</v>
          </cell>
          <cell r="AA373">
            <v>1</v>
          </cell>
          <cell r="AB373">
            <v>1</v>
          </cell>
          <cell r="AC373">
            <v>1</v>
          </cell>
          <cell r="AD373">
            <v>1</v>
          </cell>
          <cell r="AE373">
            <v>1</v>
          </cell>
          <cell r="AF373">
            <v>1</v>
          </cell>
          <cell r="AG373">
            <v>1</v>
          </cell>
          <cell r="AH373">
            <v>1</v>
          </cell>
          <cell r="AI373">
            <v>1</v>
          </cell>
          <cell r="AJ373">
            <v>1</v>
          </cell>
          <cell r="AK373">
            <v>1</v>
          </cell>
          <cell r="AL373">
            <v>1</v>
          </cell>
          <cell r="AM373">
            <v>1</v>
          </cell>
          <cell r="AN373">
            <v>1</v>
          </cell>
          <cell r="AO373">
            <v>1</v>
          </cell>
          <cell r="AP373">
            <v>1</v>
          </cell>
          <cell r="AQ373">
            <v>1</v>
          </cell>
          <cell r="AR373">
            <v>1</v>
          </cell>
          <cell r="AS373">
            <v>1</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row>
        <row r="376">
          <cell r="G376">
            <v>0</v>
          </cell>
          <cell r="H376">
            <v>1</v>
          </cell>
          <cell r="I376">
            <v>1</v>
          </cell>
          <cell r="J376">
            <v>1</v>
          </cell>
          <cell r="K376">
            <v>1</v>
          </cell>
          <cell r="L376">
            <v>1</v>
          </cell>
          <cell r="M376">
            <v>1</v>
          </cell>
          <cell r="N376">
            <v>1</v>
          </cell>
          <cell r="O376">
            <v>1</v>
          </cell>
          <cell r="P376">
            <v>1</v>
          </cell>
          <cell r="Q376">
            <v>1</v>
          </cell>
          <cell r="R376">
            <v>1</v>
          </cell>
          <cell r="S376">
            <v>1</v>
          </cell>
          <cell r="T376">
            <v>1</v>
          </cell>
          <cell r="U376">
            <v>1</v>
          </cell>
          <cell r="V376">
            <v>1</v>
          </cell>
          <cell r="W376">
            <v>1</v>
          </cell>
          <cell r="X376">
            <v>1</v>
          </cell>
          <cell r="Y376">
            <v>1</v>
          </cell>
          <cell r="Z376">
            <v>1</v>
          </cell>
          <cell r="AA376">
            <v>1</v>
          </cell>
          <cell r="AB376">
            <v>1</v>
          </cell>
          <cell r="AC376">
            <v>1</v>
          </cell>
          <cell r="AD376">
            <v>1</v>
          </cell>
          <cell r="AE376">
            <v>1</v>
          </cell>
          <cell r="AF376">
            <v>1</v>
          </cell>
          <cell r="AG376">
            <v>1</v>
          </cell>
          <cell r="AH376">
            <v>1</v>
          </cell>
          <cell r="AI376">
            <v>1</v>
          </cell>
          <cell r="AJ376">
            <v>1</v>
          </cell>
          <cell r="AK376">
            <v>1</v>
          </cell>
          <cell r="AL376">
            <v>1</v>
          </cell>
          <cell r="AM376">
            <v>1</v>
          </cell>
          <cell r="AN376">
            <v>1</v>
          </cell>
          <cell r="AO376">
            <v>1</v>
          </cell>
          <cell r="AP376">
            <v>1</v>
          </cell>
          <cell r="AQ376">
            <v>1</v>
          </cell>
          <cell r="AR376">
            <v>1</v>
          </cell>
          <cell r="AS376">
            <v>1</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row>
        <row r="379">
          <cell r="G379">
            <v>0</v>
          </cell>
          <cell r="H379">
            <v>1</v>
          </cell>
          <cell r="I379">
            <v>1</v>
          </cell>
          <cell r="J379">
            <v>1</v>
          </cell>
          <cell r="K379">
            <v>1</v>
          </cell>
          <cell r="L379">
            <v>1</v>
          </cell>
          <cell r="M379">
            <v>1</v>
          </cell>
          <cell r="N379">
            <v>1</v>
          </cell>
          <cell r="O379">
            <v>1</v>
          </cell>
          <cell r="P379">
            <v>1</v>
          </cell>
          <cell r="Q379">
            <v>1</v>
          </cell>
          <cell r="R379">
            <v>1</v>
          </cell>
          <cell r="S379">
            <v>1</v>
          </cell>
          <cell r="T379">
            <v>1</v>
          </cell>
          <cell r="U379">
            <v>1</v>
          </cell>
          <cell r="V379">
            <v>1</v>
          </cell>
          <cell r="W379">
            <v>1</v>
          </cell>
          <cell r="X379">
            <v>1</v>
          </cell>
          <cell r="Y379">
            <v>1</v>
          </cell>
          <cell r="Z379">
            <v>1</v>
          </cell>
          <cell r="AA379">
            <v>1</v>
          </cell>
          <cell r="AB379">
            <v>1</v>
          </cell>
          <cell r="AC379">
            <v>1</v>
          </cell>
          <cell r="AD379">
            <v>1</v>
          </cell>
          <cell r="AE379">
            <v>1</v>
          </cell>
          <cell r="AF379">
            <v>1</v>
          </cell>
          <cell r="AG379">
            <v>1</v>
          </cell>
          <cell r="AH379">
            <v>1</v>
          </cell>
          <cell r="AI379">
            <v>1</v>
          </cell>
          <cell r="AJ379">
            <v>1</v>
          </cell>
          <cell r="AK379">
            <v>1</v>
          </cell>
          <cell r="AL379">
            <v>1</v>
          </cell>
          <cell r="AM379">
            <v>1</v>
          </cell>
          <cell r="AN379">
            <v>1</v>
          </cell>
          <cell r="AO379">
            <v>1</v>
          </cell>
          <cell r="AP379">
            <v>1</v>
          </cell>
          <cell r="AQ379">
            <v>1</v>
          </cell>
          <cell r="AR379">
            <v>1</v>
          </cell>
          <cell r="AS379">
            <v>1</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row>
        <row r="381">
          <cell r="G381">
            <v>0</v>
          </cell>
          <cell r="H381">
            <v>1</v>
          </cell>
          <cell r="I381">
            <v>1</v>
          </cell>
          <cell r="J381">
            <v>1</v>
          </cell>
          <cell r="K381">
            <v>1</v>
          </cell>
          <cell r="L381">
            <v>1</v>
          </cell>
          <cell r="M381">
            <v>1</v>
          </cell>
          <cell r="N381">
            <v>1</v>
          </cell>
          <cell r="O381">
            <v>1</v>
          </cell>
          <cell r="P381">
            <v>1</v>
          </cell>
          <cell r="Q381">
            <v>1</v>
          </cell>
          <cell r="R381">
            <v>1</v>
          </cell>
          <cell r="S381">
            <v>1</v>
          </cell>
          <cell r="T381">
            <v>1</v>
          </cell>
          <cell r="U381">
            <v>1</v>
          </cell>
          <cell r="V381">
            <v>1</v>
          </cell>
          <cell r="W381">
            <v>1</v>
          </cell>
          <cell r="X381">
            <v>1</v>
          </cell>
          <cell r="Y381">
            <v>1</v>
          </cell>
          <cell r="Z381">
            <v>1</v>
          </cell>
          <cell r="AA381">
            <v>1</v>
          </cell>
          <cell r="AB381">
            <v>1</v>
          </cell>
          <cell r="AC381">
            <v>1</v>
          </cell>
          <cell r="AD381">
            <v>1</v>
          </cell>
          <cell r="AE381">
            <v>1</v>
          </cell>
          <cell r="AF381">
            <v>1</v>
          </cell>
          <cell r="AG381">
            <v>1</v>
          </cell>
          <cell r="AH381">
            <v>1</v>
          </cell>
          <cell r="AI381">
            <v>1</v>
          </cell>
          <cell r="AJ381">
            <v>1</v>
          </cell>
          <cell r="AK381">
            <v>1</v>
          </cell>
          <cell r="AL381">
            <v>1</v>
          </cell>
          <cell r="AM381">
            <v>1</v>
          </cell>
          <cell r="AN381">
            <v>1</v>
          </cell>
          <cell r="AO381">
            <v>1</v>
          </cell>
          <cell r="AP381">
            <v>1</v>
          </cell>
          <cell r="AQ381">
            <v>1</v>
          </cell>
          <cell r="AR381">
            <v>1</v>
          </cell>
          <cell r="AS381">
            <v>1</v>
          </cell>
        </row>
        <row r="382">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row>
        <row r="383">
          <cell r="G383">
            <v>0</v>
          </cell>
          <cell r="H383">
            <v>1</v>
          </cell>
          <cell r="I383">
            <v>1</v>
          </cell>
          <cell r="J383">
            <v>1</v>
          </cell>
          <cell r="K383">
            <v>1</v>
          </cell>
          <cell r="L383">
            <v>1</v>
          </cell>
          <cell r="M383">
            <v>1</v>
          </cell>
          <cell r="N383">
            <v>1</v>
          </cell>
          <cell r="O383">
            <v>1</v>
          </cell>
          <cell r="P383">
            <v>1</v>
          </cell>
          <cell r="Q383">
            <v>1</v>
          </cell>
          <cell r="R383">
            <v>1</v>
          </cell>
          <cell r="S383">
            <v>1</v>
          </cell>
          <cell r="T383">
            <v>1</v>
          </cell>
          <cell r="U383">
            <v>1</v>
          </cell>
          <cell r="V383">
            <v>1</v>
          </cell>
          <cell r="W383">
            <v>1</v>
          </cell>
          <cell r="X383">
            <v>1</v>
          </cell>
          <cell r="Y383">
            <v>1</v>
          </cell>
          <cell r="Z383">
            <v>1</v>
          </cell>
          <cell r="AA383">
            <v>1</v>
          </cell>
          <cell r="AB383">
            <v>1</v>
          </cell>
          <cell r="AC383">
            <v>1</v>
          </cell>
          <cell r="AD383">
            <v>1</v>
          </cell>
          <cell r="AE383">
            <v>1</v>
          </cell>
          <cell r="AF383">
            <v>1</v>
          </cell>
          <cell r="AG383">
            <v>1</v>
          </cell>
          <cell r="AH383">
            <v>1</v>
          </cell>
          <cell r="AI383">
            <v>1</v>
          </cell>
          <cell r="AJ383">
            <v>1</v>
          </cell>
          <cell r="AK383">
            <v>1</v>
          </cell>
          <cell r="AL383">
            <v>1</v>
          </cell>
          <cell r="AM383">
            <v>1</v>
          </cell>
          <cell r="AN383">
            <v>1</v>
          </cell>
          <cell r="AO383">
            <v>1</v>
          </cell>
          <cell r="AP383">
            <v>1</v>
          </cell>
          <cell r="AQ383">
            <v>1</v>
          </cell>
          <cell r="AR383">
            <v>1</v>
          </cell>
          <cell r="AS383">
            <v>1</v>
          </cell>
        </row>
        <row r="384">
          <cell r="G384">
            <v>0</v>
          </cell>
          <cell r="H384">
            <v>1</v>
          </cell>
          <cell r="I384">
            <v>1</v>
          </cell>
          <cell r="J384">
            <v>1</v>
          </cell>
          <cell r="K384">
            <v>1</v>
          </cell>
          <cell r="L384">
            <v>1</v>
          </cell>
          <cell r="M384">
            <v>1</v>
          </cell>
          <cell r="N384">
            <v>1</v>
          </cell>
          <cell r="O384">
            <v>1</v>
          </cell>
          <cell r="P384">
            <v>1</v>
          </cell>
          <cell r="Q384">
            <v>1</v>
          </cell>
          <cell r="R384">
            <v>1</v>
          </cell>
          <cell r="S384">
            <v>1</v>
          </cell>
          <cell r="T384">
            <v>1</v>
          </cell>
          <cell r="U384">
            <v>1</v>
          </cell>
          <cell r="V384">
            <v>1</v>
          </cell>
          <cell r="W384">
            <v>1</v>
          </cell>
          <cell r="X384">
            <v>1</v>
          </cell>
          <cell r="Y384">
            <v>1</v>
          </cell>
          <cell r="Z384">
            <v>1</v>
          </cell>
          <cell r="AA384">
            <v>1</v>
          </cell>
          <cell r="AB384">
            <v>1</v>
          </cell>
          <cell r="AC384">
            <v>1</v>
          </cell>
          <cell r="AD384">
            <v>1</v>
          </cell>
          <cell r="AE384">
            <v>1</v>
          </cell>
          <cell r="AF384">
            <v>1</v>
          </cell>
          <cell r="AG384">
            <v>1</v>
          </cell>
          <cell r="AH384">
            <v>1</v>
          </cell>
          <cell r="AI384">
            <v>1</v>
          </cell>
          <cell r="AJ384">
            <v>1</v>
          </cell>
          <cell r="AK384">
            <v>1</v>
          </cell>
          <cell r="AL384">
            <v>1</v>
          </cell>
          <cell r="AM384">
            <v>1</v>
          </cell>
          <cell r="AN384">
            <v>1</v>
          </cell>
          <cell r="AO384">
            <v>1</v>
          </cell>
          <cell r="AP384">
            <v>1</v>
          </cell>
          <cell r="AQ384">
            <v>1</v>
          </cell>
          <cell r="AR384">
            <v>1</v>
          </cell>
          <cell r="AS384">
            <v>1</v>
          </cell>
        </row>
        <row r="385">
          <cell r="G385">
            <v>0</v>
          </cell>
          <cell r="H385">
            <v>1</v>
          </cell>
          <cell r="I385">
            <v>1</v>
          </cell>
          <cell r="J385">
            <v>1</v>
          </cell>
          <cell r="K385">
            <v>1</v>
          </cell>
          <cell r="L385">
            <v>1</v>
          </cell>
          <cell r="M385">
            <v>1</v>
          </cell>
          <cell r="N385">
            <v>1</v>
          </cell>
          <cell r="O385">
            <v>1</v>
          </cell>
          <cell r="P385">
            <v>1</v>
          </cell>
          <cell r="Q385">
            <v>1</v>
          </cell>
          <cell r="R385">
            <v>1</v>
          </cell>
          <cell r="S385">
            <v>1</v>
          </cell>
          <cell r="T385">
            <v>1</v>
          </cell>
          <cell r="U385">
            <v>1</v>
          </cell>
          <cell r="V385">
            <v>1</v>
          </cell>
          <cell r="W385">
            <v>1</v>
          </cell>
          <cell r="X385">
            <v>1</v>
          </cell>
          <cell r="Y385">
            <v>1</v>
          </cell>
          <cell r="Z385">
            <v>1</v>
          </cell>
          <cell r="AA385">
            <v>1</v>
          </cell>
          <cell r="AB385">
            <v>1</v>
          </cell>
          <cell r="AC385">
            <v>1</v>
          </cell>
          <cell r="AD385">
            <v>1</v>
          </cell>
          <cell r="AE385">
            <v>1</v>
          </cell>
          <cell r="AF385">
            <v>1</v>
          </cell>
          <cell r="AG385">
            <v>1</v>
          </cell>
          <cell r="AH385">
            <v>1</v>
          </cell>
          <cell r="AI385">
            <v>1</v>
          </cell>
          <cell r="AJ385">
            <v>1</v>
          </cell>
          <cell r="AK385">
            <v>1</v>
          </cell>
          <cell r="AL385">
            <v>1</v>
          </cell>
          <cell r="AM385">
            <v>1</v>
          </cell>
          <cell r="AN385">
            <v>1</v>
          </cell>
          <cell r="AO385">
            <v>1</v>
          </cell>
          <cell r="AP385">
            <v>1</v>
          </cell>
          <cell r="AQ385">
            <v>1</v>
          </cell>
          <cell r="AR385">
            <v>1</v>
          </cell>
          <cell r="AS385">
            <v>1</v>
          </cell>
        </row>
        <row r="386">
          <cell r="G386">
            <v>0</v>
          </cell>
          <cell r="H386">
            <v>1</v>
          </cell>
          <cell r="I386">
            <v>1</v>
          </cell>
          <cell r="J386">
            <v>1</v>
          </cell>
          <cell r="K386">
            <v>1</v>
          </cell>
          <cell r="L386">
            <v>1</v>
          </cell>
          <cell r="M386">
            <v>1</v>
          </cell>
          <cell r="N386">
            <v>1</v>
          </cell>
          <cell r="O386">
            <v>1</v>
          </cell>
          <cell r="P386">
            <v>1</v>
          </cell>
          <cell r="Q386">
            <v>1</v>
          </cell>
          <cell r="R386">
            <v>1</v>
          </cell>
          <cell r="S386">
            <v>1</v>
          </cell>
          <cell r="T386">
            <v>1</v>
          </cell>
          <cell r="U386">
            <v>1</v>
          </cell>
          <cell r="V386">
            <v>1</v>
          </cell>
          <cell r="W386">
            <v>1</v>
          </cell>
          <cell r="X386">
            <v>1</v>
          </cell>
          <cell r="Y386">
            <v>1</v>
          </cell>
          <cell r="Z386">
            <v>1</v>
          </cell>
          <cell r="AA386">
            <v>1</v>
          </cell>
          <cell r="AB386">
            <v>1</v>
          </cell>
          <cell r="AC386">
            <v>1</v>
          </cell>
          <cell r="AD386">
            <v>1</v>
          </cell>
          <cell r="AE386">
            <v>1</v>
          </cell>
          <cell r="AF386">
            <v>1</v>
          </cell>
          <cell r="AG386">
            <v>1</v>
          </cell>
          <cell r="AH386">
            <v>1</v>
          </cell>
          <cell r="AI386">
            <v>1</v>
          </cell>
          <cell r="AJ386">
            <v>1</v>
          </cell>
          <cell r="AK386">
            <v>1</v>
          </cell>
          <cell r="AL386">
            <v>1</v>
          </cell>
          <cell r="AM386">
            <v>1</v>
          </cell>
          <cell r="AN386">
            <v>1</v>
          </cell>
          <cell r="AO386">
            <v>1</v>
          </cell>
          <cell r="AP386">
            <v>1</v>
          </cell>
          <cell r="AQ386">
            <v>1</v>
          </cell>
          <cell r="AR386">
            <v>1</v>
          </cell>
          <cell r="AS386">
            <v>1</v>
          </cell>
        </row>
        <row r="387">
          <cell r="G387">
            <v>0</v>
          </cell>
          <cell r="H387">
            <v>1</v>
          </cell>
          <cell r="I387">
            <v>1</v>
          </cell>
          <cell r="J387">
            <v>1</v>
          </cell>
          <cell r="K387">
            <v>1</v>
          </cell>
          <cell r="L387">
            <v>1</v>
          </cell>
          <cell r="M387">
            <v>1</v>
          </cell>
          <cell r="N387">
            <v>1</v>
          </cell>
          <cell r="O387">
            <v>1</v>
          </cell>
          <cell r="P387">
            <v>1</v>
          </cell>
          <cell r="Q387">
            <v>1</v>
          </cell>
          <cell r="R387">
            <v>1</v>
          </cell>
          <cell r="S387">
            <v>1</v>
          </cell>
          <cell r="T387">
            <v>1</v>
          </cell>
          <cell r="U387">
            <v>1</v>
          </cell>
          <cell r="V387">
            <v>1</v>
          </cell>
          <cell r="W387">
            <v>1</v>
          </cell>
          <cell r="X387">
            <v>1</v>
          </cell>
          <cell r="Y387">
            <v>1</v>
          </cell>
          <cell r="Z387">
            <v>1</v>
          </cell>
          <cell r="AA387">
            <v>1</v>
          </cell>
          <cell r="AB387">
            <v>1</v>
          </cell>
          <cell r="AC387">
            <v>1</v>
          </cell>
          <cell r="AD387">
            <v>1</v>
          </cell>
          <cell r="AE387">
            <v>1</v>
          </cell>
          <cell r="AF387">
            <v>1</v>
          </cell>
          <cell r="AG387">
            <v>1</v>
          </cell>
          <cell r="AH387">
            <v>1</v>
          </cell>
          <cell r="AI387">
            <v>1</v>
          </cell>
          <cell r="AJ387">
            <v>1</v>
          </cell>
          <cell r="AK387">
            <v>1</v>
          </cell>
          <cell r="AL387">
            <v>1</v>
          </cell>
          <cell r="AM387">
            <v>1</v>
          </cell>
          <cell r="AN387">
            <v>1</v>
          </cell>
          <cell r="AO387">
            <v>1</v>
          </cell>
          <cell r="AP387">
            <v>1</v>
          </cell>
          <cell r="AQ387">
            <v>1</v>
          </cell>
          <cell r="AR387">
            <v>1</v>
          </cell>
          <cell r="AS387">
            <v>1</v>
          </cell>
        </row>
        <row r="388">
          <cell r="G388">
            <v>0</v>
          </cell>
          <cell r="H388">
            <v>1</v>
          </cell>
          <cell r="I388">
            <v>1</v>
          </cell>
          <cell r="J388">
            <v>1</v>
          </cell>
          <cell r="K388">
            <v>1</v>
          </cell>
          <cell r="L388">
            <v>1</v>
          </cell>
          <cell r="M388">
            <v>1</v>
          </cell>
          <cell r="N388">
            <v>1</v>
          </cell>
          <cell r="O388">
            <v>1</v>
          </cell>
          <cell r="P388">
            <v>1</v>
          </cell>
          <cell r="Q388">
            <v>1</v>
          </cell>
          <cell r="R388">
            <v>1</v>
          </cell>
          <cell r="S388">
            <v>1</v>
          </cell>
          <cell r="T388">
            <v>1</v>
          </cell>
          <cell r="U388">
            <v>1</v>
          </cell>
          <cell r="V388">
            <v>1</v>
          </cell>
          <cell r="W388">
            <v>1</v>
          </cell>
          <cell r="X388">
            <v>1</v>
          </cell>
          <cell r="Y388">
            <v>1</v>
          </cell>
          <cell r="Z388">
            <v>1</v>
          </cell>
          <cell r="AA388">
            <v>1</v>
          </cell>
          <cell r="AB388">
            <v>1</v>
          </cell>
          <cell r="AC388">
            <v>1</v>
          </cell>
          <cell r="AD388">
            <v>1</v>
          </cell>
          <cell r="AE388">
            <v>1</v>
          </cell>
          <cell r="AF388">
            <v>1</v>
          </cell>
          <cell r="AG388">
            <v>1</v>
          </cell>
          <cell r="AH388">
            <v>1</v>
          </cell>
          <cell r="AI388">
            <v>1</v>
          </cell>
          <cell r="AJ388">
            <v>1</v>
          </cell>
          <cell r="AK388">
            <v>1</v>
          </cell>
          <cell r="AL388">
            <v>1</v>
          </cell>
          <cell r="AM388">
            <v>1</v>
          </cell>
          <cell r="AN388">
            <v>1</v>
          </cell>
          <cell r="AO388">
            <v>1</v>
          </cell>
          <cell r="AP388">
            <v>1</v>
          </cell>
          <cell r="AQ388">
            <v>1</v>
          </cell>
          <cell r="AR388">
            <v>1</v>
          </cell>
          <cell r="AS388">
            <v>1</v>
          </cell>
        </row>
        <row r="389">
          <cell r="G389">
            <v>0</v>
          </cell>
          <cell r="H389">
            <v>1</v>
          </cell>
          <cell r="I389">
            <v>1</v>
          </cell>
          <cell r="J389">
            <v>1</v>
          </cell>
          <cell r="K389">
            <v>1</v>
          </cell>
          <cell r="L389">
            <v>1</v>
          </cell>
          <cell r="M389">
            <v>1</v>
          </cell>
          <cell r="N389">
            <v>1</v>
          </cell>
          <cell r="O389">
            <v>1</v>
          </cell>
          <cell r="P389">
            <v>1</v>
          </cell>
          <cell r="Q389">
            <v>1</v>
          </cell>
          <cell r="R389">
            <v>1</v>
          </cell>
          <cell r="S389">
            <v>1</v>
          </cell>
          <cell r="T389">
            <v>1</v>
          </cell>
          <cell r="U389">
            <v>1</v>
          </cell>
          <cell r="V389">
            <v>1</v>
          </cell>
          <cell r="W389">
            <v>1</v>
          </cell>
          <cell r="X389">
            <v>1</v>
          </cell>
          <cell r="Y389">
            <v>1</v>
          </cell>
          <cell r="Z389">
            <v>1</v>
          </cell>
          <cell r="AA389">
            <v>1</v>
          </cell>
          <cell r="AB389">
            <v>1</v>
          </cell>
          <cell r="AC389">
            <v>1</v>
          </cell>
          <cell r="AD389">
            <v>1</v>
          </cell>
          <cell r="AE389">
            <v>1</v>
          </cell>
          <cell r="AF389">
            <v>1</v>
          </cell>
          <cell r="AG389">
            <v>1</v>
          </cell>
          <cell r="AH389">
            <v>1</v>
          </cell>
          <cell r="AI389">
            <v>1</v>
          </cell>
          <cell r="AJ389">
            <v>1</v>
          </cell>
          <cell r="AK389">
            <v>1</v>
          </cell>
          <cell r="AL389">
            <v>1</v>
          </cell>
          <cell r="AM389">
            <v>1</v>
          </cell>
          <cell r="AN389">
            <v>1</v>
          </cell>
          <cell r="AO389">
            <v>1</v>
          </cell>
          <cell r="AP389">
            <v>1</v>
          </cell>
          <cell r="AQ389">
            <v>1</v>
          </cell>
          <cell r="AR389">
            <v>1</v>
          </cell>
          <cell r="AS389">
            <v>1</v>
          </cell>
        </row>
        <row r="390">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row>
        <row r="392">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row>
        <row r="393">
          <cell r="G393">
            <v>0</v>
          </cell>
          <cell r="H393">
            <v>1</v>
          </cell>
          <cell r="I393">
            <v>1</v>
          </cell>
          <cell r="J393">
            <v>1</v>
          </cell>
          <cell r="K393">
            <v>1</v>
          </cell>
          <cell r="L393">
            <v>1</v>
          </cell>
          <cell r="M393">
            <v>1</v>
          </cell>
          <cell r="N393">
            <v>1</v>
          </cell>
          <cell r="O393">
            <v>1</v>
          </cell>
          <cell r="P393">
            <v>1</v>
          </cell>
          <cell r="Q393">
            <v>1</v>
          </cell>
          <cell r="R393">
            <v>1</v>
          </cell>
          <cell r="S393">
            <v>1</v>
          </cell>
          <cell r="T393">
            <v>1</v>
          </cell>
          <cell r="U393">
            <v>1</v>
          </cell>
          <cell r="V393">
            <v>1</v>
          </cell>
          <cell r="W393">
            <v>1</v>
          </cell>
          <cell r="X393">
            <v>1</v>
          </cell>
          <cell r="Y393">
            <v>1</v>
          </cell>
          <cell r="Z393">
            <v>1</v>
          </cell>
          <cell r="AA393">
            <v>1</v>
          </cell>
          <cell r="AB393">
            <v>1</v>
          </cell>
          <cell r="AC393">
            <v>1</v>
          </cell>
          <cell r="AD393">
            <v>1</v>
          </cell>
          <cell r="AE393">
            <v>1</v>
          </cell>
          <cell r="AF393">
            <v>1</v>
          </cell>
          <cell r="AG393">
            <v>1</v>
          </cell>
          <cell r="AH393">
            <v>1</v>
          </cell>
          <cell r="AI393">
            <v>1</v>
          </cell>
          <cell r="AJ393">
            <v>1</v>
          </cell>
          <cell r="AK393">
            <v>1</v>
          </cell>
          <cell r="AL393">
            <v>1</v>
          </cell>
          <cell r="AM393">
            <v>1</v>
          </cell>
          <cell r="AN393">
            <v>1</v>
          </cell>
          <cell r="AO393">
            <v>1</v>
          </cell>
          <cell r="AP393">
            <v>1</v>
          </cell>
          <cell r="AQ393">
            <v>1</v>
          </cell>
          <cell r="AR393">
            <v>1</v>
          </cell>
          <cell r="AS393">
            <v>1</v>
          </cell>
        </row>
        <row r="394">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row>
        <row r="395">
          <cell r="G395">
            <v>0</v>
          </cell>
          <cell r="H395">
            <v>1</v>
          </cell>
          <cell r="I395">
            <v>1</v>
          </cell>
          <cell r="J395">
            <v>1</v>
          </cell>
          <cell r="K395">
            <v>1</v>
          </cell>
          <cell r="L395">
            <v>1</v>
          </cell>
          <cell r="M395">
            <v>1</v>
          </cell>
          <cell r="N395">
            <v>1</v>
          </cell>
          <cell r="O395">
            <v>1</v>
          </cell>
          <cell r="P395">
            <v>1</v>
          </cell>
          <cell r="Q395">
            <v>1</v>
          </cell>
          <cell r="R395">
            <v>1</v>
          </cell>
          <cell r="S395">
            <v>1</v>
          </cell>
          <cell r="T395">
            <v>1</v>
          </cell>
          <cell r="U395">
            <v>1</v>
          </cell>
          <cell r="V395">
            <v>1</v>
          </cell>
          <cell r="W395">
            <v>1</v>
          </cell>
          <cell r="X395">
            <v>1</v>
          </cell>
          <cell r="Y395">
            <v>1</v>
          </cell>
          <cell r="Z395">
            <v>1</v>
          </cell>
          <cell r="AA395">
            <v>1</v>
          </cell>
          <cell r="AB395">
            <v>1</v>
          </cell>
          <cell r="AC395">
            <v>1</v>
          </cell>
          <cell r="AD395">
            <v>1</v>
          </cell>
          <cell r="AE395">
            <v>1</v>
          </cell>
          <cell r="AF395">
            <v>1</v>
          </cell>
          <cell r="AG395">
            <v>1</v>
          </cell>
          <cell r="AH395">
            <v>1</v>
          </cell>
          <cell r="AI395">
            <v>1</v>
          </cell>
          <cell r="AJ395">
            <v>1</v>
          </cell>
          <cell r="AK395">
            <v>1</v>
          </cell>
          <cell r="AL395">
            <v>1</v>
          </cell>
          <cell r="AM395">
            <v>1</v>
          </cell>
          <cell r="AN395">
            <v>1</v>
          </cell>
          <cell r="AO395">
            <v>1</v>
          </cell>
          <cell r="AP395">
            <v>1</v>
          </cell>
          <cell r="AQ395">
            <v>1</v>
          </cell>
          <cell r="AR395">
            <v>1</v>
          </cell>
          <cell r="AS395">
            <v>1</v>
          </cell>
        </row>
        <row r="396">
          <cell r="G396">
            <v>0</v>
          </cell>
          <cell r="H396">
            <v>1</v>
          </cell>
          <cell r="I396">
            <v>1</v>
          </cell>
          <cell r="J396">
            <v>1</v>
          </cell>
          <cell r="K396">
            <v>1</v>
          </cell>
          <cell r="L396">
            <v>1</v>
          </cell>
          <cell r="M396">
            <v>1</v>
          </cell>
          <cell r="N396">
            <v>1</v>
          </cell>
          <cell r="O396">
            <v>1</v>
          </cell>
          <cell r="P396">
            <v>1</v>
          </cell>
          <cell r="Q396">
            <v>1</v>
          </cell>
          <cell r="R396">
            <v>1</v>
          </cell>
          <cell r="S396">
            <v>1</v>
          </cell>
          <cell r="T396">
            <v>1</v>
          </cell>
          <cell r="U396">
            <v>1</v>
          </cell>
          <cell r="V396">
            <v>1</v>
          </cell>
          <cell r="W396">
            <v>1</v>
          </cell>
          <cell r="X396">
            <v>1</v>
          </cell>
          <cell r="Y396">
            <v>1</v>
          </cell>
          <cell r="Z396">
            <v>1</v>
          </cell>
          <cell r="AA396">
            <v>1</v>
          </cell>
          <cell r="AB396">
            <v>1</v>
          </cell>
          <cell r="AC396">
            <v>1</v>
          </cell>
          <cell r="AD396">
            <v>1</v>
          </cell>
          <cell r="AE396">
            <v>1</v>
          </cell>
          <cell r="AF396">
            <v>1</v>
          </cell>
          <cell r="AG396">
            <v>1</v>
          </cell>
          <cell r="AH396">
            <v>1</v>
          </cell>
          <cell r="AI396">
            <v>1</v>
          </cell>
          <cell r="AJ396">
            <v>1</v>
          </cell>
          <cell r="AK396">
            <v>1</v>
          </cell>
          <cell r="AL396">
            <v>1</v>
          </cell>
          <cell r="AM396">
            <v>1</v>
          </cell>
          <cell r="AN396">
            <v>1</v>
          </cell>
          <cell r="AO396">
            <v>1</v>
          </cell>
          <cell r="AP396">
            <v>1</v>
          </cell>
          <cell r="AQ396">
            <v>1</v>
          </cell>
          <cell r="AR396">
            <v>1</v>
          </cell>
          <cell r="AS396">
            <v>1</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row>
        <row r="398">
          <cell r="G398">
            <v>0</v>
          </cell>
          <cell r="H398">
            <v>1</v>
          </cell>
          <cell r="I398">
            <v>1</v>
          </cell>
          <cell r="J398">
            <v>1</v>
          </cell>
          <cell r="K398">
            <v>1</v>
          </cell>
          <cell r="L398">
            <v>1</v>
          </cell>
          <cell r="M398">
            <v>1</v>
          </cell>
          <cell r="N398">
            <v>1</v>
          </cell>
          <cell r="O398">
            <v>1</v>
          </cell>
          <cell r="P398">
            <v>1</v>
          </cell>
          <cell r="Q398">
            <v>1</v>
          </cell>
          <cell r="R398">
            <v>1</v>
          </cell>
          <cell r="S398">
            <v>1</v>
          </cell>
          <cell r="T398">
            <v>1</v>
          </cell>
          <cell r="U398">
            <v>1</v>
          </cell>
          <cell r="V398">
            <v>1</v>
          </cell>
          <cell r="W398">
            <v>1</v>
          </cell>
          <cell r="X398">
            <v>1</v>
          </cell>
          <cell r="Y398">
            <v>1</v>
          </cell>
          <cell r="Z398">
            <v>1</v>
          </cell>
          <cell r="AA398">
            <v>1</v>
          </cell>
          <cell r="AB398">
            <v>1</v>
          </cell>
          <cell r="AC398">
            <v>1</v>
          </cell>
          <cell r="AD398">
            <v>1</v>
          </cell>
          <cell r="AE398">
            <v>1</v>
          </cell>
          <cell r="AF398">
            <v>1</v>
          </cell>
          <cell r="AG398">
            <v>1</v>
          </cell>
          <cell r="AH398">
            <v>1</v>
          </cell>
          <cell r="AI398">
            <v>1</v>
          </cell>
          <cell r="AJ398">
            <v>1</v>
          </cell>
          <cell r="AK398">
            <v>1</v>
          </cell>
          <cell r="AL398">
            <v>1</v>
          </cell>
          <cell r="AM398">
            <v>1</v>
          </cell>
          <cell r="AN398">
            <v>1</v>
          </cell>
          <cell r="AO398">
            <v>1</v>
          </cell>
          <cell r="AP398">
            <v>1</v>
          </cell>
          <cell r="AQ398">
            <v>1</v>
          </cell>
          <cell r="AR398">
            <v>1</v>
          </cell>
          <cell r="AS398">
            <v>1</v>
          </cell>
        </row>
        <row r="399">
          <cell r="G399">
            <v>0</v>
          </cell>
          <cell r="H399">
            <v>1</v>
          </cell>
          <cell r="I399">
            <v>1</v>
          </cell>
          <cell r="J399">
            <v>1</v>
          </cell>
          <cell r="K399">
            <v>1</v>
          </cell>
          <cell r="L399">
            <v>1</v>
          </cell>
          <cell r="M399">
            <v>1</v>
          </cell>
          <cell r="N399">
            <v>1</v>
          </cell>
          <cell r="O399">
            <v>1</v>
          </cell>
          <cell r="P399">
            <v>1</v>
          </cell>
          <cell r="Q399">
            <v>1</v>
          </cell>
          <cell r="R399">
            <v>1</v>
          </cell>
          <cell r="S399">
            <v>1</v>
          </cell>
          <cell r="T399">
            <v>1</v>
          </cell>
          <cell r="U399">
            <v>1</v>
          </cell>
          <cell r="V399">
            <v>1</v>
          </cell>
          <cell r="W399">
            <v>1</v>
          </cell>
          <cell r="X399">
            <v>1</v>
          </cell>
          <cell r="Y399">
            <v>1</v>
          </cell>
          <cell r="Z399">
            <v>1</v>
          </cell>
          <cell r="AA399">
            <v>1</v>
          </cell>
          <cell r="AB399">
            <v>1</v>
          </cell>
          <cell r="AC399">
            <v>1</v>
          </cell>
          <cell r="AD399">
            <v>1</v>
          </cell>
          <cell r="AE399">
            <v>1</v>
          </cell>
          <cell r="AF399">
            <v>1</v>
          </cell>
          <cell r="AG399">
            <v>1</v>
          </cell>
          <cell r="AH399">
            <v>1</v>
          </cell>
          <cell r="AI399">
            <v>1</v>
          </cell>
          <cell r="AJ399">
            <v>1</v>
          </cell>
          <cell r="AK399">
            <v>1</v>
          </cell>
          <cell r="AL399">
            <v>1</v>
          </cell>
          <cell r="AM399">
            <v>1</v>
          </cell>
          <cell r="AN399">
            <v>1</v>
          </cell>
          <cell r="AO399">
            <v>1</v>
          </cell>
          <cell r="AP399">
            <v>1</v>
          </cell>
          <cell r="AQ399">
            <v>1</v>
          </cell>
          <cell r="AR399">
            <v>1</v>
          </cell>
          <cell r="AS399">
            <v>1</v>
          </cell>
        </row>
        <row r="400">
          <cell r="G400">
            <v>0</v>
          </cell>
          <cell r="H400">
            <v>1</v>
          </cell>
          <cell r="I400">
            <v>1</v>
          </cell>
          <cell r="J400">
            <v>1</v>
          </cell>
          <cell r="K400">
            <v>1</v>
          </cell>
          <cell r="L400">
            <v>1</v>
          </cell>
          <cell r="M400">
            <v>1</v>
          </cell>
          <cell r="N400">
            <v>1</v>
          </cell>
          <cell r="O400">
            <v>1</v>
          </cell>
          <cell r="P400">
            <v>1</v>
          </cell>
          <cell r="Q400">
            <v>1</v>
          </cell>
          <cell r="R400">
            <v>1</v>
          </cell>
          <cell r="S400">
            <v>1</v>
          </cell>
          <cell r="T400">
            <v>1</v>
          </cell>
          <cell r="U400">
            <v>1</v>
          </cell>
          <cell r="V400">
            <v>1</v>
          </cell>
          <cell r="W400">
            <v>1</v>
          </cell>
          <cell r="X400">
            <v>1</v>
          </cell>
          <cell r="Y400">
            <v>1</v>
          </cell>
          <cell r="Z400">
            <v>1</v>
          </cell>
          <cell r="AA400">
            <v>1</v>
          </cell>
          <cell r="AB400">
            <v>1</v>
          </cell>
          <cell r="AC400">
            <v>1</v>
          </cell>
          <cell r="AD400">
            <v>1</v>
          </cell>
          <cell r="AE400">
            <v>1</v>
          </cell>
          <cell r="AF400">
            <v>1</v>
          </cell>
          <cell r="AG400">
            <v>1</v>
          </cell>
          <cell r="AH400">
            <v>1</v>
          </cell>
          <cell r="AI400">
            <v>1</v>
          </cell>
          <cell r="AJ400">
            <v>1</v>
          </cell>
          <cell r="AK400">
            <v>1</v>
          </cell>
          <cell r="AL400">
            <v>1</v>
          </cell>
          <cell r="AM400">
            <v>1</v>
          </cell>
          <cell r="AN400">
            <v>1</v>
          </cell>
          <cell r="AO400">
            <v>1</v>
          </cell>
          <cell r="AP400">
            <v>1</v>
          </cell>
          <cell r="AQ400">
            <v>1</v>
          </cell>
          <cell r="AR400">
            <v>1</v>
          </cell>
          <cell r="AS400">
            <v>1</v>
          </cell>
        </row>
        <row r="401">
          <cell r="G401">
            <v>0</v>
          </cell>
          <cell r="H401">
            <v>1</v>
          </cell>
          <cell r="I401">
            <v>1</v>
          </cell>
          <cell r="J401">
            <v>1</v>
          </cell>
          <cell r="K401">
            <v>1</v>
          </cell>
          <cell r="L401">
            <v>1</v>
          </cell>
          <cell r="M401">
            <v>1</v>
          </cell>
          <cell r="N401">
            <v>1</v>
          </cell>
          <cell r="O401">
            <v>1</v>
          </cell>
          <cell r="P401">
            <v>1</v>
          </cell>
          <cell r="Q401">
            <v>1</v>
          </cell>
          <cell r="R401">
            <v>1</v>
          </cell>
          <cell r="S401">
            <v>1</v>
          </cell>
          <cell r="T401">
            <v>1</v>
          </cell>
          <cell r="U401">
            <v>1</v>
          </cell>
          <cell r="V401">
            <v>1</v>
          </cell>
          <cell r="W401">
            <v>1</v>
          </cell>
          <cell r="X401">
            <v>1</v>
          </cell>
          <cell r="Y401">
            <v>1</v>
          </cell>
          <cell r="Z401">
            <v>1</v>
          </cell>
          <cell r="AA401">
            <v>1</v>
          </cell>
          <cell r="AB401">
            <v>1</v>
          </cell>
          <cell r="AC401">
            <v>1</v>
          </cell>
          <cell r="AD401">
            <v>1</v>
          </cell>
          <cell r="AE401">
            <v>1</v>
          </cell>
          <cell r="AF401">
            <v>1</v>
          </cell>
          <cell r="AG401">
            <v>1</v>
          </cell>
          <cell r="AH401">
            <v>1</v>
          </cell>
          <cell r="AI401">
            <v>1</v>
          </cell>
          <cell r="AJ401">
            <v>1</v>
          </cell>
          <cell r="AK401">
            <v>1</v>
          </cell>
          <cell r="AL401">
            <v>1</v>
          </cell>
          <cell r="AM401">
            <v>1</v>
          </cell>
          <cell r="AN401">
            <v>1</v>
          </cell>
          <cell r="AO401">
            <v>1</v>
          </cell>
          <cell r="AP401">
            <v>1</v>
          </cell>
          <cell r="AQ401">
            <v>1</v>
          </cell>
          <cell r="AR401">
            <v>1</v>
          </cell>
          <cell r="AS401">
            <v>1</v>
          </cell>
        </row>
        <row r="402">
          <cell r="G402">
            <v>0</v>
          </cell>
          <cell r="H402">
            <v>1</v>
          </cell>
          <cell r="I402">
            <v>1</v>
          </cell>
          <cell r="J402">
            <v>1</v>
          </cell>
          <cell r="K402">
            <v>1</v>
          </cell>
          <cell r="L402">
            <v>1</v>
          </cell>
          <cell r="M402">
            <v>1</v>
          </cell>
          <cell r="N402">
            <v>1</v>
          </cell>
          <cell r="O402">
            <v>1</v>
          </cell>
          <cell r="P402">
            <v>1</v>
          </cell>
          <cell r="Q402">
            <v>1</v>
          </cell>
          <cell r="R402">
            <v>1</v>
          </cell>
          <cell r="S402">
            <v>1</v>
          </cell>
          <cell r="T402">
            <v>1</v>
          </cell>
          <cell r="U402">
            <v>1</v>
          </cell>
          <cell r="V402">
            <v>1</v>
          </cell>
          <cell r="W402">
            <v>1</v>
          </cell>
          <cell r="X402">
            <v>1</v>
          </cell>
          <cell r="Y402">
            <v>1</v>
          </cell>
          <cell r="Z402">
            <v>1</v>
          </cell>
          <cell r="AA402">
            <v>1</v>
          </cell>
          <cell r="AB402">
            <v>1</v>
          </cell>
          <cell r="AC402">
            <v>1</v>
          </cell>
          <cell r="AD402">
            <v>1</v>
          </cell>
          <cell r="AE402">
            <v>1</v>
          </cell>
          <cell r="AF402">
            <v>1</v>
          </cell>
          <cell r="AG402">
            <v>1</v>
          </cell>
          <cell r="AH402">
            <v>1</v>
          </cell>
          <cell r="AI402">
            <v>1</v>
          </cell>
          <cell r="AJ402">
            <v>1</v>
          </cell>
          <cell r="AK402">
            <v>1</v>
          </cell>
          <cell r="AL402">
            <v>1</v>
          </cell>
          <cell r="AM402">
            <v>1</v>
          </cell>
          <cell r="AN402">
            <v>1</v>
          </cell>
          <cell r="AO402">
            <v>1</v>
          </cell>
          <cell r="AP402">
            <v>1</v>
          </cell>
          <cell r="AQ402">
            <v>1</v>
          </cell>
          <cell r="AR402">
            <v>1</v>
          </cell>
          <cell r="AS402">
            <v>1</v>
          </cell>
        </row>
        <row r="403">
          <cell r="G403">
            <v>0</v>
          </cell>
          <cell r="H403">
            <v>1</v>
          </cell>
          <cell r="I403">
            <v>1</v>
          </cell>
          <cell r="J403">
            <v>1</v>
          </cell>
          <cell r="K403">
            <v>1</v>
          </cell>
          <cell r="L403">
            <v>1</v>
          </cell>
          <cell r="M403">
            <v>1</v>
          </cell>
          <cell r="N403">
            <v>1</v>
          </cell>
          <cell r="O403">
            <v>1</v>
          </cell>
          <cell r="P403">
            <v>1</v>
          </cell>
          <cell r="Q403">
            <v>1</v>
          </cell>
          <cell r="R403">
            <v>1</v>
          </cell>
          <cell r="S403">
            <v>1</v>
          </cell>
          <cell r="T403">
            <v>1</v>
          </cell>
          <cell r="U403">
            <v>1</v>
          </cell>
          <cell r="V403">
            <v>1</v>
          </cell>
          <cell r="W403">
            <v>1</v>
          </cell>
          <cell r="X403">
            <v>1</v>
          </cell>
          <cell r="Y403">
            <v>1</v>
          </cell>
          <cell r="Z403">
            <v>1</v>
          </cell>
          <cell r="AA403">
            <v>1</v>
          </cell>
          <cell r="AB403">
            <v>1</v>
          </cell>
          <cell r="AC403">
            <v>1</v>
          </cell>
          <cell r="AD403">
            <v>1</v>
          </cell>
          <cell r="AE403">
            <v>1</v>
          </cell>
          <cell r="AF403">
            <v>1</v>
          </cell>
          <cell r="AG403">
            <v>1</v>
          </cell>
          <cell r="AH403">
            <v>1</v>
          </cell>
          <cell r="AI403">
            <v>1</v>
          </cell>
          <cell r="AJ403">
            <v>1</v>
          </cell>
          <cell r="AK403">
            <v>1</v>
          </cell>
          <cell r="AL403">
            <v>1</v>
          </cell>
          <cell r="AM403">
            <v>1</v>
          </cell>
          <cell r="AN403">
            <v>1</v>
          </cell>
          <cell r="AO403">
            <v>1</v>
          </cell>
          <cell r="AP403">
            <v>1</v>
          </cell>
          <cell r="AQ403">
            <v>1</v>
          </cell>
          <cell r="AR403">
            <v>1</v>
          </cell>
          <cell r="AS403">
            <v>1</v>
          </cell>
        </row>
        <row r="404">
          <cell r="G404">
            <v>0</v>
          </cell>
          <cell r="H404">
            <v>1</v>
          </cell>
          <cell r="I404">
            <v>1</v>
          </cell>
          <cell r="J404">
            <v>1</v>
          </cell>
          <cell r="K404">
            <v>1</v>
          </cell>
          <cell r="L404">
            <v>1</v>
          </cell>
          <cell r="M404">
            <v>1</v>
          </cell>
          <cell r="N404">
            <v>1</v>
          </cell>
          <cell r="O404">
            <v>1</v>
          </cell>
          <cell r="P404">
            <v>1</v>
          </cell>
          <cell r="Q404">
            <v>1</v>
          </cell>
          <cell r="R404">
            <v>1</v>
          </cell>
          <cell r="S404">
            <v>1</v>
          </cell>
          <cell r="T404">
            <v>1</v>
          </cell>
          <cell r="U404">
            <v>1</v>
          </cell>
          <cell r="V404">
            <v>1</v>
          </cell>
          <cell r="W404">
            <v>1</v>
          </cell>
          <cell r="X404">
            <v>1</v>
          </cell>
          <cell r="Y404">
            <v>1</v>
          </cell>
          <cell r="Z404">
            <v>1</v>
          </cell>
          <cell r="AA404">
            <v>1</v>
          </cell>
          <cell r="AB404">
            <v>1</v>
          </cell>
          <cell r="AC404">
            <v>1</v>
          </cell>
          <cell r="AD404">
            <v>1</v>
          </cell>
          <cell r="AE404">
            <v>1</v>
          </cell>
          <cell r="AF404">
            <v>1</v>
          </cell>
          <cell r="AG404">
            <v>1</v>
          </cell>
          <cell r="AH404">
            <v>1</v>
          </cell>
          <cell r="AI404">
            <v>1</v>
          </cell>
          <cell r="AJ404">
            <v>1</v>
          </cell>
          <cell r="AK404">
            <v>1</v>
          </cell>
          <cell r="AL404">
            <v>1</v>
          </cell>
          <cell r="AM404">
            <v>1</v>
          </cell>
          <cell r="AN404">
            <v>1</v>
          </cell>
          <cell r="AO404">
            <v>1</v>
          </cell>
          <cell r="AP404">
            <v>1</v>
          </cell>
          <cell r="AQ404">
            <v>1</v>
          </cell>
          <cell r="AR404">
            <v>1</v>
          </cell>
          <cell r="AS404">
            <v>1</v>
          </cell>
        </row>
        <row r="405">
          <cell r="G405">
            <v>0</v>
          </cell>
          <cell r="H405">
            <v>1</v>
          </cell>
          <cell r="I405">
            <v>1</v>
          </cell>
          <cell r="J405">
            <v>1</v>
          </cell>
          <cell r="K405">
            <v>1</v>
          </cell>
          <cell r="L405">
            <v>1</v>
          </cell>
          <cell r="M405">
            <v>1</v>
          </cell>
          <cell r="N405">
            <v>1</v>
          </cell>
          <cell r="O405">
            <v>1</v>
          </cell>
          <cell r="P405">
            <v>1</v>
          </cell>
          <cell r="Q405">
            <v>1</v>
          </cell>
          <cell r="R405">
            <v>1</v>
          </cell>
          <cell r="S405">
            <v>1</v>
          </cell>
          <cell r="T405">
            <v>1</v>
          </cell>
          <cell r="U405">
            <v>1</v>
          </cell>
          <cell r="V405">
            <v>1</v>
          </cell>
          <cell r="W405">
            <v>1</v>
          </cell>
          <cell r="X405">
            <v>1</v>
          </cell>
          <cell r="Y405">
            <v>1</v>
          </cell>
          <cell r="Z405">
            <v>1</v>
          </cell>
          <cell r="AA405">
            <v>1</v>
          </cell>
          <cell r="AB405">
            <v>1</v>
          </cell>
          <cell r="AC405">
            <v>1</v>
          </cell>
          <cell r="AD405">
            <v>1</v>
          </cell>
          <cell r="AE405">
            <v>1</v>
          </cell>
          <cell r="AF405">
            <v>1</v>
          </cell>
          <cell r="AG405">
            <v>1</v>
          </cell>
          <cell r="AH405">
            <v>1</v>
          </cell>
          <cell r="AI405">
            <v>1</v>
          </cell>
          <cell r="AJ405">
            <v>1</v>
          </cell>
          <cell r="AK405">
            <v>1</v>
          </cell>
          <cell r="AL405">
            <v>1</v>
          </cell>
          <cell r="AM405">
            <v>1</v>
          </cell>
          <cell r="AN405">
            <v>1</v>
          </cell>
          <cell r="AO405">
            <v>1</v>
          </cell>
          <cell r="AP405">
            <v>1</v>
          </cell>
          <cell r="AQ405">
            <v>1</v>
          </cell>
          <cell r="AR405">
            <v>1</v>
          </cell>
          <cell r="AS405">
            <v>1</v>
          </cell>
        </row>
        <row r="406">
          <cell r="G406">
            <v>0</v>
          </cell>
          <cell r="H406">
            <v>1</v>
          </cell>
          <cell r="I406">
            <v>1</v>
          </cell>
          <cell r="J406">
            <v>1</v>
          </cell>
          <cell r="K406">
            <v>1</v>
          </cell>
          <cell r="L406">
            <v>1</v>
          </cell>
          <cell r="M406">
            <v>1</v>
          </cell>
          <cell r="N406">
            <v>1</v>
          </cell>
          <cell r="O406">
            <v>1</v>
          </cell>
          <cell r="P406">
            <v>1</v>
          </cell>
          <cell r="Q406">
            <v>1</v>
          </cell>
          <cell r="R406">
            <v>1</v>
          </cell>
          <cell r="S406">
            <v>1</v>
          </cell>
          <cell r="T406">
            <v>1</v>
          </cell>
          <cell r="U406">
            <v>1</v>
          </cell>
          <cell r="V406">
            <v>1</v>
          </cell>
          <cell r="W406">
            <v>1</v>
          </cell>
          <cell r="X406">
            <v>1</v>
          </cell>
          <cell r="Y406">
            <v>1</v>
          </cell>
          <cell r="Z406">
            <v>1</v>
          </cell>
          <cell r="AA406">
            <v>1</v>
          </cell>
          <cell r="AB406">
            <v>1</v>
          </cell>
          <cell r="AC406">
            <v>1</v>
          </cell>
          <cell r="AD406">
            <v>1</v>
          </cell>
          <cell r="AE406">
            <v>1</v>
          </cell>
          <cell r="AF406">
            <v>1</v>
          </cell>
          <cell r="AG406">
            <v>1</v>
          </cell>
          <cell r="AH406">
            <v>1</v>
          </cell>
          <cell r="AI406">
            <v>1</v>
          </cell>
          <cell r="AJ406">
            <v>1</v>
          </cell>
          <cell r="AK406">
            <v>1</v>
          </cell>
          <cell r="AL406">
            <v>1</v>
          </cell>
          <cell r="AM406">
            <v>1</v>
          </cell>
          <cell r="AN406">
            <v>1</v>
          </cell>
          <cell r="AO406">
            <v>1</v>
          </cell>
          <cell r="AP406">
            <v>1</v>
          </cell>
          <cell r="AQ406">
            <v>1</v>
          </cell>
          <cell r="AR406">
            <v>1</v>
          </cell>
          <cell r="AS406">
            <v>1</v>
          </cell>
        </row>
        <row r="407">
          <cell r="G407">
            <v>0</v>
          </cell>
          <cell r="H407">
            <v>1</v>
          </cell>
          <cell r="I407">
            <v>1</v>
          </cell>
          <cell r="J407">
            <v>1</v>
          </cell>
          <cell r="K407">
            <v>1</v>
          </cell>
          <cell r="L407">
            <v>1</v>
          </cell>
          <cell r="M407">
            <v>1</v>
          </cell>
          <cell r="N407">
            <v>1</v>
          </cell>
          <cell r="O407">
            <v>1</v>
          </cell>
          <cell r="P407">
            <v>1</v>
          </cell>
          <cell r="Q407">
            <v>1</v>
          </cell>
          <cell r="R407">
            <v>1</v>
          </cell>
          <cell r="S407">
            <v>1</v>
          </cell>
          <cell r="T407">
            <v>1</v>
          </cell>
          <cell r="U407">
            <v>1</v>
          </cell>
          <cell r="V407">
            <v>1</v>
          </cell>
          <cell r="W407">
            <v>1</v>
          </cell>
          <cell r="X407">
            <v>1</v>
          </cell>
          <cell r="Y407">
            <v>1</v>
          </cell>
          <cell r="Z407">
            <v>1</v>
          </cell>
          <cell r="AA407">
            <v>1</v>
          </cell>
          <cell r="AB407">
            <v>1</v>
          </cell>
          <cell r="AC407">
            <v>1</v>
          </cell>
          <cell r="AD407">
            <v>1</v>
          </cell>
          <cell r="AE407">
            <v>1</v>
          </cell>
          <cell r="AF407">
            <v>1</v>
          </cell>
          <cell r="AG407">
            <v>1</v>
          </cell>
          <cell r="AH407">
            <v>1</v>
          </cell>
          <cell r="AI407">
            <v>1</v>
          </cell>
          <cell r="AJ407">
            <v>1</v>
          </cell>
          <cell r="AK407">
            <v>1</v>
          </cell>
          <cell r="AL407">
            <v>1</v>
          </cell>
          <cell r="AM407">
            <v>1</v>
          </cell>
          <cell r="AN407">
            <v>1</v>
          </cell>
          <cell r="AO407">
            <v>1</v>
          </cell>
          <cell r="AP407">
            <v>1</v>
          </cell>
          <cell r="AQ407">
            <v>1</v>
          </cell>
          <cell r="AR407">
            <v>1</v>
          </cell>
          <cell r="AS407">
            <v>1</v>
          </cell>
        </row>
        <row r="408">
          <cell r="G408">
            <v>0</v>
          </cell>
          <cell r="H408">
            <v>1</v>
          </cell>
          <cell r="I408">
            <v>1</v>
          </cell>
          <cell r="J408">
            <v>1</v>
          </cell>
          <cell r="K408">
            <v>1</v>
          </cell>
          <cell r="L408">
            <v>1</v>
          </cell>
          <cell r="M408">
            <v>1</v>
          </cell>
          <cell r="N408">
            <v>1</v>
          </cell>
          <cell r="O408">
            <v>1</v>
          </cell>
          <cell r="P408">
            <v>1</v>
          </cell>
          <cell r="Q408">
            <v>1</v>
          </cell>
          <cell r="R408">
            <v>1</v>
          </cell>
          <cell r="S408">
            <v>1</v>
          </cell>
          <cell r="T408">
            <v>1</v>
          </cell>
          <cell r="U408">
            <v>1</v>
          </cell>
          <cell r="V408">
            <v>1</v>
          </cell>
          <cell r="W408">
            <v>1</v>
          </cell>
          <cell r="X408">
            <v>1</v>
          </cell>
          <cell r="Y408">
            <v>1</v>
          </cell>
          <cell r="Z408">
            <v>1</v>
          </cell>
          <cell r="AA408">
            <v>1</v>
          </cell>
          <cell r="AB408">
            <v>1</v>
          </cell>
          <cell r="AC408">
            <v>1</v>
          </cell>
          <cell r="AD408">
            <v>1</v>
          </cell>
          <cell r="AE408">
            <v>1</v>
          </cell>
          <cell r="AF408">
            <v>1</v>
          </cell>
          <cell r="AG408">
            <v>1</v>
          </cell>
          <cell r="AH408">
            <v>1</v>
          </cell>
          <cell r="AI408">
            <v>1</v>
          </cell>
          <cell r="AJ408">
            <v>1</v>
          </cell>
          <cell r="AK408">
            <v>1</v>
          </cell>
          <cell r="AL408">
            <v>1</v>
          </cell>
          <cell r="AM408">
            <v>1</v>
          </cell>
          <cell r="AN408">
            <v>1</v>
          </cell>
          <cell r="AO408">
            <v>1</v>
          </cell>
          <cell r="AP408">
            <v>1</v>
          </cell>
          <cell r="AQ408">
            <v>1</v>
          </cell>
          <cell r="AR408">
            <v>1</v>
          </cell>
          <cell r="AS408">
            <v>1</v>
          </cell>
        </row>
        <row r="409">
          <cell r="G409">
            <v>0</v>
          </cell>
          <cell r="H409">
            <v>1</v>
          </cell>
          <cell r="I409">
            <v>1</v>
          </cell>
          <cell r="J409">
            <v>1</v>
          </cell>
          <cell r="K409">
            <v>1</v>
          </cell>
          <cell r="L409">
            <v>1</v>
          </cell>
          <cell r="M409">
            <v>1</v>
          </cell>
          <cell r="N409">
            <v>1</v>
          </cell>
          <cell r="O409">
            <v>1</v>
          </cell>
          <cell r="P409">
            <v>1</v>
          </cell>
          <cell r="Q409">
            <v>1</v>
          </cell>
          <cell r="R409">
            <v>1</v>
          </cell>
          <cell r="S409">
            <v>1</v>
          </cell>
          <cell r="T409">
            <v>1</v>
          </cell>
          <cell r="U409">
            <v>1</v>
          </cell>
          <cell r="V409">
            <v>1</v>
          </cell>
          <cell r="W409">
            <v>1</v>
          </cell>
          <cell r="X409">
            <v>1</v>
          </cell>
          <cell r="Y409">
            <v>1</v>
          </cell>
          <cell r="Z409">
            <v>1</v>
          </cell>
          <cell r="AA409">
            <v>1</v>
          </cell>
          <cell r="AB409">
            <v>1</v>
          </cell>
          <cell r="AC409">
            <v>1</v>
          </cell>
          <cell r="AD409">
            <v>1</v>
          </cell>
          <cell r="AE409">
            <v>1</v>
          </cell>
          <cell r="AF409">
            <v>1</v>
          </cell>
          <cell r="AG409">
            <v>1</v>
          </cell>
          <cell r="AH409">
            <v>1</v>
          </cell>
          <cell r="AI409">
            <v>1</v>
          </cell>
          <cell r="AJ409">
            <v>1</v>
          </cell>
          <cell r="AK409">
            <v>1</v>
          </cell>
          <cell r="AL409">
            <v>1</v>
          </cell>
          <cell r="AM409">
            <v>1</v>
          </cell>
          <cell r="AN409">
            <v>1</v>
          </cell>
          <cell r="AO409">
            <v>1</v>
          </cell>
          <cell r="AP409">
            <v>1</v>
          </cell>
          <cell r="AQ409">
            <v>1</v>
          </cell>
          <cell r="AR409">
            <v>1</v>
          </cell>
          <cell r="AS409">
            <v>1</v>
          </cell>
        </row>
        <row r="410">
          <cell r="G410">
            <v>0</v>
          </cell>
          <cell r="H410">
            <v>1</v>
          </cell>
          <cell r="I410">
            <v>1</v>
          </cell>
          <cell r="J410">
            <v>1</v>
          </cell>
          <cell r="K410">
            <v>1</v>
          </cell>
          <cell r="L410">
            <v>1</v>
          </cell>
          <cell r="M410">
            <v>1</v>
          </cell>
          <cell r="N410">
            <v>1</v>
          </cell>
          <cell r="O410">
            <v>1</v>
          </cell>
          <cell r="P410">
            <v>1</v>
          </cell>
          <cell r="Q410">
            <v>1</v>
          </cell>
          <cell r="R410">
            <v>1</v>
          </cell>
          <cell r="S410">
            <v>1</v>
          </cell>
          <cell r="T410">
            <v>1</v>
          </cell>
          <cell r="U410">
            <v>1</v>
          </cell>
          <cell r="V410">
            <v>1</v>
          </cell>
          <cell r="W410">
            <v>1</v>
          </cell>
          <cell r="X410">
            <v>1</v>
          </cell>
          <cell r="Y410">
            <v>1</v>
          </cell>
          <cell r="Z410">
            <v>1</v>
          </cell>
          <cell r="AA410">
            <v>1</v>
          </cell>
          <cell r="AB410">
            <v>1</v>
          </cell>
          <cell r="AC410">
            <v>1</v>
          </cell>
          <cell r="AD410">
            <v>1</v>
          </cell>
          <cell r="AE410">
            <v>1</v>
          </cell>
          <cell r="AF410">
            <v>1</v>
          </cell>
          <cell r="AG410">
            <v>1</v>
          </cell>
          <cell r="AH410">
            <v>1</v>
          </cell>
          <cell r="AI410">
            <v>1</v>
          </cell>
          <cell r="AJ410">
            <v>1</v>
          </cell>
          <cell r="AK410">
            <v>1</v>
          </cell>
          <cell r="AL410">
            <v>1</v>
          </cell>
          <cell r="AM410">
            <v>1</v>
          </cell>
          <cell r="AN410">
            <v>1</v>
          </cell>
          <cell r="AO410">
            <v>1</v>
          </cell>
          <cell r="AP410">
            <v>1</v>
          </cell>
          <cell r="AQ410">
            <v>1</v>
          </cell>
          <cell r="AR410">
            <v>1</v>
          </cell>
          <cell r="AS410">
            <v>1</v>
          </cell>
        </row>
        <row r="411">
          <cell r="G411">
            <v>0</v>
          </cell>
          <cell r="H411">
            <v>1</v>
          </cell>
          <cell r="I411">
            <v>1</v>
          </cell>
          <cell r="J411">
            <v>1</v>
          </cell>
          <cell r="K411">
            <v>1</v>
          </cell>
          <cell r="L411">
            <v>1</v>
          </cell>
          <cell r="M411">
            <v>1</v>
          </cell>
          <cell r="N411">
            <v>1</v>
          </cell>
          <cell r="O411">
            <v>1</v>
          </cell>
          <cell r="P411">
            <v>1</v>
          </cell>
          <cell r="Q411">
            <v>1</v>
          </cell>
          <cell r="R411">
            <v>1</v>
          </cell>
          <cell r="S411">
            <v>1</v>
          </cell>
          <cell r="T411">
            <v>1</v>
          </cell>
          <cell r="U411">
            <v>1</v>
          </cell>
          <cell r="V411">
            <v>1</v>
          </cell>
          <cell r="W411">
            <v>1</v>
          </cell>
          <cell r="X411">
            <v>1</v>
          </cell>
          <cell r="Y411">
            <v>1</v>
          </cell>
          <cell r="Z411">
            <v>1</v>
          </cell>
          <cell r="AA411">
            <v>1</v>
          </cell>
          <cell r="AB411">
            <v>1</v>
          </cell>
          <cell r="AC411">
            <v>1</v>
          </cell>
          <cell r="AD411">
            <v>1</v>
          </cell>
          <cell r="AE411">
            <v>1</v>
          </cell>
          <cell r="AF411">
            <v>1</v>
          </cell>
          <cell r="AG411">
            <v>1</v>
          </cell>
          <cell r="AH411">
            <v>1</v>
          </cell>
          <cell r="AI411">
            <v>1</v>
          </cell>
          <cell r="AJ411">
            <v>1</v>
          </cell>
          <cell r="AK411">
            <v>1</v>
          </cell>
          <cell r="AL411">
            <v>1</v>
          </cell>
          <cell r="AM411">
            <v>1</v>
          </cell>
          <cell r="AN411">
            <v>1</v>
          </cell>
          <cell r="AO411">
            <v>1</v>
          </cell>
          <cell r="AP411">
            <v>1</v>
          </cell>
          <cell r="AQ411">
            <v>1</v>
          </cell>
          <cell r="AR411">
            <v>1</v>
          </cell>
          <cell r="AS411">
            <v>1</v>
          </cell>
        </row>
        <row r="412">
          <cell r="G412">
            <v>0</v>
          </cell>
          <cell r="H412">
            <v>1</v>
          </cell>
          <cell r="I412">
            <v>1</v>
          </cell>
          <cell r="J412">
            <v>1</v>
          </cell>
          <cell r="K412">
            <v>1</v>
          </cell>
          <cell r="L412">
            <v>1</v>
          </cell>
          <cell r="M412">
            <v>1</v>
          </cell>
          <cell r="N412">
            <v>1</v>
          </cell>
          <cell r="O412">
            <v>1</v>
          </cell>
          <cell r="P412">
            <v>1</v>
          </cell>
          <cell r="Q412">
            <v>1</v>
          </cell>
          <cell r="R412">
            <v>1</v>
          </cell>
          <cell r="S412">
            <v>1</v>
          </cell>
          <cell r="T412">
            <v>1</v>
          </cell>
          <cell r="U412">
            <v>1</v>
          </cell>
          <cell r="V412">
            <v>1</v>
          </cell>
          <cell r="W412">
            <v>1</v>
          </cell>
          <cell r="X412">
            <v>1</v>
          </cell>
          <cell r="Y412">
            <v>1</v>
          </cell>
          <cell r="Z412">
            <v>1</v>
          </cell>
          <cell r="AA412">
            <v>1</v>
          </cell>
          <cell r="AB412">
            <v>1</v>
          </cell>
          <cell r="AC412">
            <v>1</v>
          </cell>
          <cell r="AD412">
            <v>1</v>
          </cell>
          <cell r="AE412">
            <v>1</v>
          </cell>
          <cell r="AF412">
            <v>1</v>
          </cell>
          <cell r="AG412">
            <v>1</v>
          </cell>
          <cell r="AH412">
            <v>1</v>
          </cell>
          <cell r="AI412">
            <v>1</v>
          </cell>
          <cell r="AJ412">
            <v>1</v>
          </cell>
          <cell r="AK412">
            <v>1</v>
          </cell>
          <cell r="AL412">
            <v>1</v>
          </cell>
          <cell r="AM412">
            <v>1</v>
          </cell>
          <cell r="AN412">
            <v>1</v>
          </cell>
          <cell r="AO412">
            <v>1</v>
          </cell>
          <cell r="AP412">
            <v>1</v>
          </cell>
          <cell r="AQ412">
            <v>1</v>
          </cell>
          <cell r="AR412">
            <v>1</v>
          </cell>
          <cell r="AS412">
            <v>1</v>
          </cell>
        </row>
        <row r="413">
          <cell r="G413">
            <v>0</v>
          </cell>
          <cell r="H413">
            <v>1</v>
          </cell>
          <cell r="I413">
            <v>1</v>
          </cell>
          <cell r="J413">
            <v>1</v>
          </cell>
          <cell r="K413">
            <v>1</v>
          </cell>
          <cell r="L413">
            <v>1</v>
          </cell>
          <cell r="M413">
            <v>1</v>
          </cell>
          <cell r="N413">
            <v>1</v>
          </cell>
          <cell r="O413">
            <v>1</v>
          </cell>
          <cell r="P413">
            <v>1</v>
          </cell>
          <cell r="Q413">
            <v>1</v>
          </cell>
          <cell r="R413">
            <v>1</v>
          </cell>
          <cell r="S413">
            <v>1</v>
          </cell>
          <cell r="T413">
            <v>1</v>
          </cell>
          <cell r="U413">
            <v>1</v>
          </cell>
          <cell r="V413">
            <v>1</v>
          </cell>
          <cell r="W413">
            <v>1</v>
          </cell>
          <cell r="X413">
            <v>1</v>
          </cell>
          <cell r="Y413">
            <v>1</v>
          </cell>
          <cell r="Z413">
            <v>1</v>
          </cell>
          <cell r="AA413">
            <v>1</v>
          </cell>
          <cell r="AB413">
            <v>1</v>
          </cell>
          <cell r="AC413">
            <v>1</v>
          </cell>
          <cell r="AD413">
            <v>1</v>
          </cell>
          <cell r="AE413">
            <v>1</v>
          </cell>
          <cell r="AF413">
            <v>1</v>
          </cell>
          <cell r="AG413">
            <v>1</v>
          </cell>
          <cell r="AH413">
            <v>1</v>
          </cell>
          <cell r="AI413">
            <v>1</v>
          </cell>
          <cell r="AJ413">
            <v>1</v>
          </cell>
          <cell r="AK413">
            <v>1</v>
          </cell>
          <cell r="AL413">
            <v>1</v>
          </cell>
          <cell r="AM413">
            <v>1</v>
          </cell>
          <cell r="AN413">
            <v>1</v>
          </cell>
          <cell r="AO413">
            <v>1</v>
          </cell>
          <cell r="AP413">
            <v>1</v>
          </cell>
          <cell r="AQ413">
            <v>1</v>
          </cell>
          <cell r="AR413">
            <v>1</v>
          </cell>
          <cell r="AS413">
            <v>1</v>
          </cell>
        </row>
        <row r="414">
          <cell r="G414">
            <v>0</v>
          </cell>
          <cell r="H414">
            <v>1</v>
          </cell>
          <cell r="I414">
            <v>1</v>
          </cell>
          <cell r="J414">
            <v>1</v>
          </cell>
          <cell r="K414">
            <v>1</v>
          </cell>
          <cell r="L414">
            <v>1</v>
          </cell>
          <cell r="M414">
            <v>1</v>
          </cell>
          <cell r="N414">
            <v>1</v>
          </cell>
          <cell r="O414">
            <v>1</v>
          </cell>
          <cell r="P414">
            <v>1</v>
          </cell>
          <cell r="Q414">
            <v>1</v>
          </cell>
          <cell r="R414">
            <v>1</v>
          </cell>
          <cell r="S414">
            <v>1</v>
          </cell>
          <cell r="T414">
            <v>1</v>
          </cell>
          <cell r="U414">
            <v>1</v>
          </cell>
          <cell r="V414">
            <v>1</v>
          </cell>
          <cell r="W414">
            <v>1</v>
          </cell>
          <cell r="X414">
            <v>1</v>
          </cell>
          <cell r="Y414">
            <v>1</v>
          </cell>
          <cell r="Z414">
            <v>1</v>
          </cell>
          <cell r="AA414">
            <v>1</v>
          </cell>
          <cell r="AB414">
            <v>1</v>
          </cell>
          <cell r="AC414">
            <v>1</v>
          </cell>
          <cell r="AD414">
            <v>1</v>
          </cell>
          <cell r="AE414">
            <v>1</v>
          </cell>
          <cell r="AF414">
            <v>1</v>
          </cell>
          <cell r="AG414">
            <v>1</v>
          </cell>
          <cell r="AH414">
            <v>1</v>
          </cell>
          <cell r="AI414">
            <v>1</v>
          </cell>
          <cell r="AJ414">
            <v>1</v>
          </cell>
          <cell r="AK414">
            <v>1</v>
          </cell>
          <cell r="AL414">
            <v>1</v>
          </cell>
          <cell r="AM414">
            <v>1</v>
          </cell>
          <cell r="AN414">
            <v>1</v>
          </cell>
          <cell r="AO414">
            <v>1</v>
          </cell>
          <cell r="AP414">
            <v>1</v>
          </cell>
          <cell r="AQ414">
            <v>1</v>
          </cell>
          <cell r="AR414">
            <v>1</v>
          </cell>
          <cell r="AS414">
            <v>1</v>
          </cell>
        </row>
        <row r="415">
          <cell r="G415">
            <v>0</v>
          </cell>
          <cell r="H415">
            <v>1</v>
          </cell>
          <cell r="I415">
            <v>1</v>
          </cell>
          <cell r="J415">
            <v>1</v>
          </cell>
          <cell r="K415">
            <v>1</v>
          </cell>
          <cell r="L415">
            <v>1</v>
          </cell>
          <cell r="M415">
            <v>1</v>
          </cell>
          <cell r="N415">
            <v>1</v>
          </cell>
          <cell r="O415">
            <v>1</v>
          </cell>
          <cell r="P415">
            <v>1</v>
          </cell>
          <cell r="Q415">
            <v>1</v>
          </cell>
          <cell r="R415">
            <v>1</v>
          </cell>
          <cell r="S415">
            <v>1</v>
          </cell>
          <cell r="T415">
            <v>1</v>
          </cell>
          <cell r="U415">
            <v>1</v>
          </cell>
          <cell r="V415">
            <v>1</v>
          </cell>
          <cell r="W415">
            <v>1</v>
          </cell>
          <cell r="X415">
            <v>1</v>
          </cell>
          <cell r="Y415">
            <v>1</v>
          </cell>
          <cell r="Z415">
            <v>1</v>
          </cell>
          <cell r="AA415">
            <v>1</v>
          </cell>
          <cell r="AB415">
            <v>1</v>
          </cell>
          <cell r="AC415">
            <v>1</v>
          </cell>
          <cell r="AD415">
            <v>1</v>
          </cell>
          <cell r="AE415">
            <v>1</v>
          </cell>
          <cell r="AF415">
            <v>1</v>
          </cell>
          <cell r="AG415">
            <v>1</v>
          </cell>
          <cell r="AH415">
            <v>1</v>
          </cell>
          <cell r="AI415">
            <v>1</v>
          </cell>
          <cell r="AJ415">
            <v>1</v>
          </cell>
          <cell r="AK415">
            <v>1</v>
          </cell>
          <cell r="AL415">
            <v>1</v>
          </cell>
          <cell r="AM415">
            <v>1</v>
          </cell>
          <cell r="AN415">
            <v>1</v>
          </cell>
          <cell r="AO415">
            <v>1</v>
          </cell>
          <cell r="AP415">
            <v>1</v>
          </cell>
          <cell r="AQ415">
            <v>1</v>
          </cell>
          <cell r="AR415">
            <v>1</v>
          </cell>
          <cell r="AS415">
            <v>1</v>
          </cell>
        </row>
        <row r="416">
          <cell r="G416">
            <v>0</v>
          </cell>
          <cell r="H416">
            <v>1</v>
          </cell>
          <cell r="I416">
            <v>1</v>
          </cell>
          <cell r="J416">
            <v>1</v>
          </cell>
          <cell r="K416">
            <v>1</v>
          </cell>
          <cell r="L416">
            <v>1</v>
          </cell>
          <cell r="M416">
            <v>1</v>
          </cell>
          <cell r="N416">
            <v>1</v>
          </cell>
          <cell r="O416">
            <v>1</v>
          </cell>
          <cell r="P416">
            <v>1</v>
          </cell>
          <cell r="Q416">
            <v>1</v>
          </cell>
          <cell r="R416">
            <v>1</v>
          </cell>
          <cell r="S416">
            <v>1</v>
          </cell>
          <cell r="T416">
            <v>1</v>
          </cell>
          <cell r="U416">
            <v>1</v>
          </cell>
          <cell r="V416">
            <v>1</v>
          </cell>
          <cell r="W416">
            <v>1</v>
          </cell>
          <cell r="X416">
            <v>1</v>
          </cell>
          <cell r="Y416">
            <v>1</v>
          </cell>
          <cell r="Z416">
            <v>1</v>
          </cell>
          <cell r="AA416">
            <v>1</v>
          </cell>
          <cell r="AB416">
            <v>1</v>
          </cell>
          <cell r="AC416">
            <v>1</v>
          </cell>
          <cell r="AD416">
            <v>1</v>
          </cell>
          <cell r="AE416">
            <v>1</v>
          </cell>
          <cell r="AF416">
            <v>1</v>
          </cell>
          <cell r="AG416">
            <v>1</v>
          </cell>
          <cell r="AH416">
            <v>1</v>
          </cell>
          <cell r="AI416">
            <v>1</v>
          </cell>
          <cell r="AJ416">
            <v>1</v>
          </cell>
          <cell r="AK416">
            <v>1</v>
          </cell>
          <cell r="AL416">
            <v>1</v>
          </cell>
          <cell r="AM416">
            <v>1</v>
          </cell>
          <cell r="AN416">
            <v>1</v>
          </cell>
          <cell r="AO416">
            <v>1</v>
          </cell>
          <cell r="AP416">
            <v>1</v>
          </cell>
          <cell r="AQ416">
            <v>1</v>
          </cell>
          <cell r="AR416">
            <v>1</v>
          </cell>
          <cell r="AS416">
            <v>1</v>
          </cell>
        </row>
        <row r="417">
          <cell r="G417">
            <v>0</v>
          </cell>
          <cell r="H417">
            <v>1</v>
          </cell>
          <cell r="I417">
            <v>1</v>
          </cell>
          <cell r="J417">
            <v>1</v>
          </cell>
          <cell r="K417">
            <v>1</v>
          </cell>
          <cell r="L417">
            <v>1</v>
          </cell>
          <cell r="M417">
            <v>1</v>
          </cell>
          <cell r="N417">
            <v>1</v>
          </cell>
          <cell r="O417">
            <v>1</v>
          </cell>
          <cell r="P417">
            <v>1</v>
          </cell>
          <cell r="Q417">
            <v>1</v>
          </cell>
          <cell r="R417">
            <v>1</v>
          </cell>
          <cell r="S417">
            <v>1</v>
          </cell>
          <cell r="T417">
            <v>1</v>
          </cell>
          <cell r="U417">
            <v>1</v>
          </cell>
          <cell r="V417">
            <v>1</v>
          </cell>
          <cell r="W417">
            <v>1</v>
          </cell>
          <cell r="X417">
            <v>1</v>
          </cell>
          <cell r="Y417">
            <v>1</v>
          </cell>
          <cell r="Z417">
            <v>1</v>
          </cell>
          <cell r="AA417">
            <v>1</v>
          </cell>
          <cell r="AB417">
            <v>1</v>
          </cell>
          <cell r="AC417">
            <v>1</v>
          </cell>
          <cell r="AD417">
            <v>1</v>
          </cell>
          <cell r="AE417">
            <v>1</v>
          </cell>
          <cell r="AF417">
            <v>1</v>
          </cell>
          <cell r="AG417">
            <v>1</v>
          </cell>
          <cell r="AH417">
            <v>1</v>
          </cell>
          <cell r="AI417">
            <v>1</v>
          </cell>
          <cell r="AJ417">
            <v>1</v>
          </cell>
          <cell r="AK417">
            <v>1</v>
          </cell>
          <cell r="AL417">
            <v>1</v>
          </cell>
          <cell r="AM417">
            <v>1</v>
          </cell>
          <cell r="AN417">
            <v>1</v>
          </cell>
          <cell r="AO417">
            <v>1</v>
          </cell>
          <cell r="AP417">
            <v>1</v>
          </cell>
          <cell r="AQ417">
            <v>1</v>
          </cell>
          <cell r="AR417">
            <v>1</v>
          </cell>
          <cell r="AS417">
            <v>1</v>
          </cell>
        </row>
        <row r="418">
          <cell r="G418">
            <v>0</v>
          </cell>
          <cell r="H418">
            <v>1</v>
          </cell>
          <cell r="I418">
            <v>1</v>
          </cell>
          <cell r="J418">
            <v>1</v>
          </cell>
          <cell r="K418">
            <v>1</v>
          </cell>
          <cell r="L418">
            <v>1</v>
          </cell>
          <cell r="M418">
            <v>1</v>
          </cell>
          <cell r="N418">
            <v>1</v>
          </cell>
          <cell r="O418">
            <v>1</v>
          </cell>
          <cell r="P418">
            <v>1</v>
          </cell>
          <cell r="Q418">
            <v>1</v>
          </cell>
          <cell r="R418">
            <v>1</v>
          </cell>
          <cell r="S418">
            <v>1</v>
          </cell>
          <cell r="T418">
            <v>1</v>
          </cell>
          <cell r="U418">
            <v>1</v>
          </cell>
          <cell r="V418">
            <v>1</v>
          </cell>
          <cell r="W418">
            <v>1</v>
          </cell>
          <cell r="X418">
            <v>1</v>
          </cell>
          <cell r="Y418">
            <v>1</v>
          </cell>
          <cell r="Z418">
            <v>1</v>
          </cell>
          <cell r="AA418">
            <v>1</v>
          </cell>
          <cell r="AB418">
            <v>1</v>
          </cell>
          <cell r="AC418">
            <v>1</v>
          </cell>
          <cell r="AD418">
            <v>1</v>
          </cell>
          <cell r="AE418">
            <v>1</v>
          </cell>
          <cell r="AF418">
            <v>1</v>
          </cell>
          <cell r="AG418">
            <v>1</v>
          </cell>
          <cell r="AH418">
            <v>1</v>
          </cell>
          <cell r="AI418">
            <v>1</v>
          </cell>
          <cell r="AJ418">
            <v>1</v>
          </cell>
          <cell r="AK418">
            <v>1</v>
          </cell>
          <cell r="AL418">
            <v>1</v>
          </cell>
          <cell r="AM418">
            <v>1</v>
          </cell>
          <cell r="AN418">
            <v>1</v>
          </cell>
          <cell r="AO418">
            <v>1</v>
          </cell>
          <cell r="AP418">
            <v>1</v>
          </cell>
          <cell r="AQ418">
            <v>1</v>
          </cell>
          <cell r="AR418">
            <v>1</v>
          </cell>
          <cell r="AS418">
            <v>1</v>
          </cell>
        </row>
        <row r="419">
          <cell r="G419">
            <v>0</v>
          </cell>
          <cell r="H419">
            <v>1</v>
          </cell>
          <cell r="I419">
            <v>1</v>
          </cell>
          <cell r="J419">
            <v>1</v>
          </cell>
          <cell r="K419">
            <v>1</v>
          </cell>
          <cell r="L419">
            <v>1</v>
          </cell>
          <cell r="M419">
            <v>1</v>
          </cell>
          <cell r="N419">
            <v>1</v>
          </cell>
          <cell r="O419">
            <v>1</v>
          </cell>
          <cell r="P419">
            <v>1</v>
          </cell>
          <cell r="Q419">
            <v>1</v>
          </cell>
          <cell r="R419">
            <v>1</v>
          </cell>
          <cell r="S419">
            <v>1</v>
          </cell>
          <cell r="T419">
            <v>1</v>
          </cell>
          <cell r="U419">
            <v>1</v>
          </cell>
          <cell r="V419">
            <v>1</v>
          </cell>
          <cell r="W419">
            <v>1</v>
          </cell>
          <cell r="X419">
            <v>1</v>
          </cell>
          <cell r="Y419">
            <v>1</v>
          </cell>
          <cell r="Z419">
            <v>1</v>
          </cell>
          <cell r="AA419">
            <v>1</v>
          </cell>
          <cell r="AB419">
            <v>1</v>
          </cell>
          <cell r="AC419">
            <v>1</v>
          </cell>
          <cell r="AD419">
            <v>1</v>
          </cell>
          <cell r="AE419">
            <v>1</v>
          </cell>
          <cell r="AF419">
            <v>1</v>
          </cell>
          <cell r="AG419">
            <v>1</v>
          </cell>
          <cell r="AH419">
            <v>1</v>
          </cell>
          <cell r="AI419">
            <v>1</v>
          </cell>
          <cell r="AJ419">
            <v>1</v>
          </cell>
          <cell r="AK419">
            <v>1</v>
          </cell>
          <cell r="AL419">
            <v>1</v>
          </cell>
          <cell r="AM419">
            <v>1</v>
          </cell>
          <cell r="AN419">
            <v>1</v>
          </cell>
          <cell r="AO419">
            <v>1</v>
          </cell>
          <cell r="AP419">
            <v>1</v>
          </cell>
          <cell r="AQ419">
            <v>1</v>
          </cell>
          <cell r="AR419">
            <v>1</v>
          </cell>
          <cell r="AS419">
            <v>1</v>
          </cell>
        </row>
        <row r="420">
          <cell r="G420">
            <v>0</v>
          </cell>
          <cell r="H420">
            <v>1</v>
          </cell>
          <cell r="I420">
            <v>1</v>
          </cell>
          <cell r="J420">
            <v>1</v>
          </cell>
          <cell r="K420">
            <v>1</v>
          </cell>
          <cell r="L420">
            <v>1</v>
          </cell>
          <cell r="M420">
            <v>1</v>
          </cell>
          <cell r="N420">
            <v>1</v>
          </cell>
          <cell r="O420">
            <v>1</v>
          </cell>
          <cell r="P420">
            <v>1</v>
          </cell>
          <cell r="Q420">
            <v>1</v>
          </cell>
          <cell r="R420">
            <v>1</v>
          </cell>
          <cell r="S420">
            <v>1</v>
          </cell>
          <cell r="T420">
            <v>1</v>
          </cell>
          <cell r="U420">
            <v>1</v>
          </cell>
          <cell r="V420">
            <v>1</v>
          </cell>
          <cell r="W420">
            <v>1</v>
          </cell>
          <cell r="X420">
            <v>1</v>
          </cell>
          <cell r="Y420">
            <v>1</v>
          </cell>
          <cell r="Z420">
            <v>1</v>
          </cell>
          <cell r="AA420">
            <v>1</v>
          </cell>
          <cell r="AB420">
            <v>1</v>
          </cell>
          <cell r="AC420">
            <v>1</v>
          </cell>
          <cell r="AD420">
            <v>1</v>
          </cell>
          <cell r="AE420">
            <v>1</v>
          </cell>
          <cell r="AF420">
            <v>1</v>
          </cell>
          <cell r="AG420">
            <v>1</v>
          </cell>
          <cell r="AH420">
            <v>1</v>
          </cell>
          <cell r="AI420">
            <v>1</v>
          </cell>
          <cell r="AJ420">
            <v>1</v>
          </cell>
          <cell r="AK420">
            <v>1</v>
          </cell>
          <cell r="AL420">
            <v>1</v>
          </cell>
          <cell r="AM420">
            <v>1</v>
          </cell>
          <cell r="AN420">
            <v>1</v>
          </cell>
          <cell r="AO420">
            <v>1</v>
          </cell>
          <cell r="AP420">
            <v>1</v>
          </cell>
          <cell r="AQ420">
            <v>1</v>
          </cell>
          <cell r="AR420">
            <v>1</v>
          </cell>
          <cell r="AS420">
            <v>1</v>
          </cell>
        </row>
        <row r="421">
          <cell r="G421">
            <v>0</v>
          </cell>
          <cell r="H421">
            <v>1</v>
          </cell>
          <cell r="I421">
            <v>1</v>
          </cell>
          <cell r="J421">
            <v>1</v>
          </cell>
          <cell r="K421">
            <v>1</v>
          </cell>
          <cell r="L421">
            <v>1</v>
          </cell>
          <cell r="M421">
            <v>1</v>
          </cell>
          <cell r="N421">
            <v>1</v>
          </cell>
          <cell r="O421">
            <v>1</v>
          </cell>
          <cell r="P421">
            <v>1</v>
          </cell>
          <cell r="Q421">
            <v>1</v>
          </cell>
          <cell r="R421">
            <v>1</v>
          </cell>
          <cell r="S421">
            <v>1</v>
          </cell>
          <cell r="T421">
            <v>1</v>
          </cell>
          <cell r="U421">
            <v>1</v>
          </cell>
          <cell r="V421">
            <v>1</v>
          </cell>
          <cell r="W421">
            <v>1</v>
          </cell>
          <cell r="X421">
            <v>1</v>
          </cell>
          <cell r="Y421">
            <v>1</v>
          </cell>
          <cell r="Z421">
            <v>1</v>
          </cell>
          <cell r="AA421">
            <v>1</v>
          </cell>
          <cell r="AB421">
            <v>1</v>
          </cell>
          <cell r="AC421">
            <v>1</v>
          </cell>
          <cell r="AD421">
            <v>1</v>
          </cell>
          <cell r="AE421">
            <v>1</v>
          </cell>
          <cell r="AF421">
            <v>1</v>
          </cell>
          <cell r="AG421">
            <v>1</v>
          </cell>
          <cell r="AH421">
            <v>1</v>
          </cell>
          <cell r="AI421">
            <v>1</v>
          </cell>
          <cell r="AJ421">
            <v>1</v>
          </cell>
          <cell r="AK421">
            <v>1</v>
          </cell>
          <cell r="AL421">
            <v>1</v>
          </cell>
          <cell r="AM421">
            <v>1</v>
          </cell>
          <cell r="AN421">
            <v>1</v>
          </cell>
          <cell r="AO421">
            <v>1</v>
          </cell>
          <cell r="AP421">
            <v>1</v>
          </cell>
          <cell r="AQ421">
            <v>1</v>
          </cell>
          <cell r="AR421">
            <v>1</v>
          </cell>
          <cell r="AS421">
            <v>1</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G424">
            <v>0</v>
          </cell>
          <cell r="H424">
            <v>1</v>
          </cell>
          <cell r="I424">
            <v>1</v>
          </cell>
          <cell r="J424">
            <v>1</v>
          </cell>
          <cell r="K424">
            <v>1</v>
          </cell>
          <cell r="L424">
            <v>1</v>
          </cell>
          <cell r="M424">
            <v>1</v>
          </cell>
          <cell r="N424">
            <v>1</v>
          </cell>
          <cell r="O424">
            <v>1</v>
          </cell>
          <cell r="P424">
            <v>1</v>
          </cell>
          <cell r="Q424">
            <v>1</v>
          </cell>
          <cell r="R424">
            <v>1</v>
          </cell>
          <cell r="S424">
            <v>1</v>
          </cell>
          <cell r="T424">
            <v>1</v>
          </cell>
          <cell r="U424">
            <v>1</v>
          </cell>
          <cell r="V424">
            <v>1</v>
          </cell>
          <cell r="W424">
            <v>1</v>
          </cell>
          <cell r="X424">
            <v>1</v>
          </cell>
          <cell r="Y424">
            <v>1</v>
          </cell>
          <cell r="Z424">
            <v>1</v>
          </cell>
          <cell r="AA424">
            <v>1</v>
          </cell>
          <cell r="AB424">
            <v>1</v>
          </cell>
          <cell r="AC424">
            <v>1</v>
          </cell>
          <cell r="AD424">
            <v>1</v>
          </cell>
          <cell r="AE424">
            <v>1</v>
          </cell>
          <cell r="AF424">
            <v>1</v>
          </cell>
          <cell r="AG424">
            <v>1</v>
          </cell>
          <cell r="AH424">
            <v>1</v>
          </cell>
          <cell r="AI424">
            <v>1</v>
          </cell>
          <cell r="AJ424">
            <v>1</v>
          </cell>
          <cell r="AK424">
            <v>1</v>
          </cell>
          <cell r="AL424">
            <v>1</v>
          </cell>
          <cell r="AM424">
            <v>1</v>
          </cell>
          <cell r="AN424">
            <v>1</v>
          </cell>
          <cell r="AO424">
            <v>1</v>
          </cell>
          <cell r="AP424">
            <v>1</v>
          </cell>
          <cell r="AQ424">
            <v>1</v>
          </cell>
          <cell r="AR424">
            <v>1</v>
          </cell>
          <cell r="AS424">
            <v>1</v>
          </cell>
        </row>
        <row r="425">
          <cell r="G425">
            <v>0</v>
          </cell>
          <cell r="H425">
            <v>1</v>
          </cell>
          <cell r="I425">
            <v>1</v>
          </cell>
          <cell r="J425">
            <v>1</v>
          </cell>
          <cell r="K425">
            <v>1</v>
          </cell>
          <cell r="L425">
            <v>1</v>
          </cell>
          <cell r="M425">
            <v>1</v>
          </cell>
          <cell r="N425">
            <v>1</v>
          </cell>
          <cell r="O425">
            <v>1</v>
          </cell>
          <cell r="P425">
            <v>1</v>
          </cell>
          <cell r="Q425">
            <v>1</v>
          </cell>
          <cell r="R425">
            <v>1</v>
          </cell>
          <cell r="S425">
            <v>1</v>
          </cell>
          <cell r="T425">
            <v>1</v>
          </cell>
          <cell r="U425">
            <v>1</v>
          </cell>
          <cell r="V425">
            <v>1</v>
          </cell>
          <cell r="W425">
            <v>1</v>
          </cell>
          <cell r="X425">
            <v>1</v>
          </cell>
          <cell r="Y425">
            <v>1</v>
          </cell>
          <cell r="Z425">
            <v>1</v>
          </cell>
          <cell r="AA425">
            <v>1</v>
          </cell>
          <cell r="AB425">
            <v>1</v>
          </cell>
          <cell r="AC425">
            <v>1</v>
          </cell>
          <cell r="AD425">
            <v>1</v>
          </cell>
          <cell r="AE425">
            <v>1</v>
          </cell>
          <cell r="AF425">
            <v>1</v>
          </cell>
          <cell r="AG425">
            <v>1</v>
          </cell>
          <cell r="AH425">
            <v>1</v>
          </cell>
          <cell r="AI425">
            <v>1</v>
          </cell>
          <cell r="AJ425">
            <v>1</v>
          </cell>
          <cell r="AK425">
            <v>1</v>
          </cell>
          <cell r="AL425">
            <v>1</v>
          </cell>
          <cell r="AM425">
            <v>1</v>
          </cell>
          <cell r="AN425">
            <v>1</v>
          </cell>
          <cell r="AO425">
            <v>1</v>
          </cell>
          <cell r="AP425">
            <v>1</v>
          </cell>
          <cell r="AQ425">
            <v>1</v>
          </cell>
          <cell r="AR425">
            <v>1</v>
          </cell>
          <cell r="AS425">
            <v>1</v>
          </cell>
        </row>
        <row r="426">
          <cell r="G426">
            <v>0</v>
          </cell>
          <cell r="H426">
            <v>1</v>
          </cell>
          <cell r="I426">
            <v>1</v>
          </cell>
          <cell r="J426">
            <v>1</v>
          </cell>
          <cell r="K426">
            <v>1</v>
          </cell>
          <cell r="L426">
            <v>1</v>
          </cell>
          <cell r="M426">
            <v>1</v>
          </cell>
          <cell r="N426">
            <v>1</v>
          </cell>
          <cell r="O426">
            <v>1</v>
          </cell>
          <cell r="P426">
            <v>1</v>
          </cell>
          <cell r="Q426">
            <v>1</v>
          </cell>
          <cell r="R426">
            <v>1</v>
          </cell>
          <cell r="S426">
            <v>1</v>
          </cell>
          <cell r="T426">
            <v>1</v>
          </cell>
          <cell r="U426">
            <v>1</v>
          </cell>
          <cell r="V426">
            <v>1</v>
          </cell>
          <cell r="W426">
            <v>1</v>
          </cell>
          <cell r="X426">
            <v>1</v>
          </cell>
          <cell r="Y426">
            <v>1</v>
          </cell>
          <cell r="Z426">
            <v>1</v>
          </cell>
          <cell r="AA426">
            <v>1</v>
          </cell>
          <cell r="AB426">
            <v>1</v>
          </cell>
          <cell r="AC426">
            <v>1</v>
          </cell>
          <cell r="AD426">
            <v>1</v>
          </cell>
          <cell r="AE426">
            <v>1</v>
          </cell>
          <cell r="AF426">
            <v>1</v>
          </cell>
          <cell r="AG426">
            <v>1</v>
          </cell>
          <cell r="AH426">
            <v>1</v>
          </cell>
          <cell r="AI426">
            <v>1</v>
          </cell>
          <cell r="AJ426">
            <v>1</v>
          </cell>
          <cell r="AK426">
            <v>1</v>
          </cell>
          <cell r="AL426">
            <v>1</v>
          </cell>
          <cell r="AM426">
            <v>1</v>
          </cell>
          <cell r="AN426">
            <v>1</v>
          </cell>
          <cell r="AO426">
            <v>1</v>
          </cell>
          <cell r="AP426">
            <v>1</v>
          </cell>
          <cell r="AQ426">
            <v>1</v>
          </cell>
          <cell r="AR426">
            <v>1</v>
          </cell>
          <cell r="AS426">
            <v>1</v>
          </cell>
        </row>
        <row r="427">
          <cell r="G427">
            <v>0</v>
          </cell>
          <cell r="H427">
            <v>1</v>
          </cell>
          <cell r="I427">
            <v>1</v>
          </cell>
          <cell r="J427">
            <v>1</v>
          </cell>
          <cell r="K427">
            <v>1</v>
          </cell>
          <cell r="L427">
            <v>1</v>
          </cell>
          <cell r="M427">
            <v>1</v>
          </cell>
          <cell r="N427">
            <v>1</v>
          </cell>
          <cell r="O427">
            <v>1</v>
          </cell>
          <cell r="P427">
            <v>1</v>
          </cell>
          <cell r="Q427">
            <v>1</v>
          </cell>
          <cell r="R427">
            <v>1</v>
          </cell>
          <cell r="S427">
            <v>1</v>
          </cell>
          <cell r="T427">
            <v>1</v>
          </cell>
          <cell r="U427">
            <v>1</v>
          </cell>
          <cell r="V427">
            <v>1</v>
          </cell>
          <cell r="W427">
            <v>1</v>
          </cell>
          <cell r="X427">
            <v>1</v>
          </cell>
          <cell r="Y427">
            <v>1</v>
          </cell>
          <cell r="Z427">
            <v>1</v>
          </cell>
          <cell r="AA427">
            <v>1</v>
          </cell>
          <cell r="AB427">
            <v>1</v>
          </cell>
          <cell r="AC427">
            <v>1</v>
          </cell>
          <cell r="AD427">
            <v>1</v>
          </cell>
          <cell r="AE427">
            <v>1</v>
          </cell>
          <cell r="AF427">
            <v>1</v>
          </cell>
          <cell r="AG427">
            <v>1</v>
          </cell>
          <cell r="AH427">
            <v>1</v>
          </cell>
          <cell r="AI427">
            <v>1</v>
          </cell>
          <cell r="AJ427">
            <v>1</v>
          </cell>
          <cell r="AK427">
            <v>1</v>
          </cell>
          <cell r="AL427">
            <v>1</v>
          </cell>
          <cell r="AM427">
            <v>1</v>
          </cell>
          <cell r="AN427">
            <v>1</v>
          </cell>
          <cell r="AO427">
            <v>1</v>
          </cell>
          <cell r="AP427">
            <v>1</v>
          </cell>
          <cell r="AQ427">
            <v>1</v>
          </cell>
          <cell r="AR427">
            <v>1</v>
          </cell>
          <cell r="AS427">
            <v>1</v>
          </cell>
        </row>
        <row r="428">
          <cell r="G428">
            <v>0</v>
          </cell>
          <cell r="H428">
            <v>1</v>
          </cell>
          <cell r="I428">
            <v>1</v>
          </cell>
          <cell r="J428">
            <v>1</v>
          </cell>
          <cell r="K428">
            <v>1</v>
          </cell>
          <cell r="L428">
            <v>1</v>
          </cell>
          <cell r="M428">
            <v>1</v>
          </cell>
          <cell r="N428">
            <v>1</v>
          </cell>
          <cell r="O428">
            <v>1</v>
          </cell>
          <cell r="P428">
            <v>1</v>
          </cell>
          <cell r="Q428">
            <v>1</v>
          </cell>
          <cell r="R428">
            <v>1</v>
          </cell>
          <cell r="S428">
            <v>1</v>
          </cell>
          <cell r="T428">
            <v>1</v>
          </cell>
          <cell r="U428">
            <v>1</v>
          </cell>
          <cell r="V428">
            <v>1</v>
          </cell>
          <cell r="W428">
            <v>1</v>
          </cell>
          <cell r="X428">
            <v>1</v>
          </cell>
          <cell r="Y428">
            <v>1</v>
          </cell>
          <cell r="Z428">
            <v>1</v>
          </cell>
          <cell r="AA428">
            <v>1</v>
          </cell>
          <cell r="AB428">
            <v>1</v>
          </cell>
          <cell r="AC428">
            <v>1</v>
          </cell>
          <cell r="AD428">
            <v>1</v>
          </cell>
          <cell r="AE428">
            <v>1</v>
          </cell>
          <cell r="AF428">
            <v>1</v>
          </cell>
          <cell r="AG428">
            <v>1</v>
          </cell>
          <cell r="AH428">
            <v>1</v>
          </cell>
          <cell r="AI428">
            <v>1</v>
          </cell>
          <cell r="AJ428">
            <v>1</v>
          </cell>
          <cell r="AK428">
            <v>1</v>
          </cell>
          <cell r="AL428">
            <v>1</v>
          </cell>
          <cell r="AM428">
            <v>1</v>
          </cell>
          <cell r="AN428">
            <v>1</v>
          </cell>
          <cell r="AO428">
            <v>1</v>
          </cell>
          <cell r="AP428">
            <v>1</v>
          </cell>
          <cell r="AQ428">
            <v>1</v>
          </cell>
          <cell r="AR428">
            <v>1</v>
          </cell>
          <cell r="AS428">
            <v>1</v>
          </cell>
        </row>
        <row r="429">
          <cell r="G429">
            <v>0</v>
          </cell>
          <cell r="H429">
            <v>1</v>
          </cell>
          <cell r="I429">
            <v>1</v>
          </cell>
          <cell r="J429">
            <v>1</v>
          </cell>
          <cell r="K429">
            <v>1</v>
          </cell>
          <cell r="L429">
            <v>1</v>
          </cell>
          <cell r="M429">
            <v>1</v>
          </cell>
          <cell r="N429">
            <v>1</v>
          </cell>
          <cell r="O429">
            <v>1</v>
          </cell>
          <cell r="P429">
            <v>1</v>
          </cell>
          <cell r="Q429">
            <v>1</v>
          </cell>
          <cell r="R429">
            <v>1</v>
          </cell>
          <cell r="S429">
            <v>1</v>
          </cell>
          <cell r="T429">
            <v>1</v>
          </cell>
          <cell r="U429">
            <v>1</v>
          </cell>
          <cell r="V429">
            <v>1</v>
          </cell>
          <cell r="W429">
            <v>1</v>
          </cell>
          <cell r="X429">
            <v>1</v>
          </cell>
          <cell r="Y429">
            <v>1</v>
          </cell>
          <cell r="Z429">
            <v>1</v>
          </cell>
          <cell r="AA429">
            <v>1</v>
          </cell>
          <cell r="AB429">
            <v>1</v>
          </cell>
          <cell r="AC429">
            <v>1</v>
          </cell>
          <cell r="AD429">
            <v>1</v>
          </cell>
          <cell r="AE429">
            <v>1</v>
          </cell>
          <cell r="AF429">
            <v>1</v>
          </cell>
          <cell r="AG429">
            <v>1</v>
          </cell>
          <cell r="AH429">
            <v>1</v>
          </cell>
          <cell r="AI429">
            <v>1</v>
          </cell>
          <cell r="AJ429">
            <v>1</v>
          </cell>
          <cell r="AK429">
            <v>1</v>
          </cell>
          <cell r="AL429">
            <v>1</v>
          </cell>
          <cell r="AM429">
            <v>1</v>
          </cell>
          <cell r="AN429">
            <v>1</v>
          </cell>
          <cell r="AO429">
            <v>1</v>
          </cell>
          <cell r="AP429">
            <v>1</v>
          </cell>
          <cell r="AQ429">
            <v>1</v>
          </cell>
          <cell r="AR429">
            <v>1</v>
          </cell>
          <cell r="AS429">
            <v>1</v>
          </cell>
        </row>
        <row r="430">
          <cell r="G430">
            <v>0</v>
          </cell>
          <cell r="H430">
            <v>1</v>
          </cell>
          <cell r="I430">
            <v>1</v>
          </cell>
          <cell r="J430">
            <v>1</v>
          </cell>
          <cell r="K430">
            <v>1</v>
          </cell>
          <cell r="L430">
            <v>1</v>
          </cell>
          <cell r="M430">
            <v>1</v>
          </cell>
          <cell r="N430">
            <v>1</v>
          </cell>
          <cell r="O430">
            <v>1</v>
          </cell>
          <cell r="P430">
            <v>1</v>
          </cell>
          <cell r="Q430">
            <v>1</v>
          </cell>
          <cell r="R430">
            <v>1</v>
          </cell>
          <cell r="S430">
            <v>1</v>
          </cell>
          <cell r="T430">
            <v>1</v>
          </cell>
          <cell r="U430">
            <v>1</v>
          </cell>
          <cell r="V430">
            <v>1</v>
          </cell>
          <cell r="W430">
            <v>1</v>
          </cell>
          <cell r="X430">
            <v>1</v>
          </cell>
          <cell r="Y430">
            <v>1</v>
          </cell>
          <cell r="Z430">
            <v>1</v>
          </cell>
          <cell r="AA430">
            <v>1</v>
          </cell>
          <cell r="AB430">
            <v>1</v>
          </cell>
          <cell r="AC430">
            <v>1</v>
          </cell>
          <cell r="AD430">
            <v>1</v>
          </cell>
          <cell r="AE430">
            <v>1</v>
          </cell>
          <cell r="AF430">
            <v>1</v>
          </cell>
          <cell r="AG430">
            <v>1</v>
          </cell>
          <cell r="AH430">
            <v>1</v>
          </cell>
          <cell r="AI430">
            <v>1</v>
          </cell>
          <cell r="AJ430">
            <v>1</v>
          </cell>
          <cell r="AK430">
            <v>1</v>
          </cell>
          <cell r="AL430">
            <v>1</v>
          </cell>
          <cell r="AM430">
            <v>1</v>
          </cell>
          <cell r="AN430">
            <v>1</v>
          </cell>
          <cell r="AO430">
            <v>1</v>
          </cell>
          <cell r="AP430">
            <v>1</v>
          </cell>
          <cell r="AQ430">
            <v>1</v>
          </cell>
          <cell r="AR430">
            <v>1</v>
          </cell>
          <cell r="AS430">
            <v>1</v>
          </cell>
        </row>
        <row r="431">
          <cell r="G431">
            <v>0</v>
          </cell>
          <cell r="H431">
            <v>1</v>
          </cell>
          <cell r="I431">
            <v>1</v>
          </cell>
          <cell r="J431">
            <v>1</v>
          </cell>
          <cell r="K431">
            <v>1</v>
          </cell>
          <cell r="L431">
            <v>1</v>
          </cell>
          <cell r="M431">
            <v>1</v>
          </cell>
          <cell r="N431">
            <v>1</v>
          </cell>
          <cell r="O431">
            <v>1</v>
          </cell>
          <cell r="P431">
            <v>1</v>
          </cell>
          <cell r="Q431">
            <v>1</v>
          </cell>
          <cell r="R431">
            <v>1</v>
          </cell>
          <cell r="S431">
            <v>1</v>
          </cell>
          <cell r="T431">
            <v>1</v>
          </cell>
          <cell r="U431">
            <v>1</v>
          </cell>
          <cell r="V431">
            <v>1</v>
          </cell>
          <cell r="W431">
            <v>1</v>
          </cell>
          <cell r="X431">
            <v>1</v>
          </cell>
          <cell r="Y431">
            <v>1</v>
          </cell>
          <cell r="Z431">
            <v>1</v>
          </cell>
          <cell r="AA431">
            <v>1</v>
          </cell>
          <cell r="AB431">
            <v>1</v>
          </cell>
          <cell r="AC431">
            <v>1</v>
          </cell>
          <cell r="AD431">
            <v>1</v>
          </cell>
          <cell r="AE431">
            <v>1</v>
          </cell>
          <cell r="AF431">
            <v>1</v>
          </cell>
          <cell r="AG431">
            <v>1</v>
          </cell>
          <cell r="AH431">
            <v>1</v>
          </cell>
          <cell r="AI431">
            <v>1</v>
          </cell>
          <cell r="AJ431">
            <v>1</v>
          </cell>
          <cell r="AK431">
            <v>1</v>
          </cell>
          <cell r="AL431">
            <v>1</v>
          </cell>
          <cell r="AM431">
            <v>1</v>
          </cell>
          <cell r="AN431">
            <v>1</v>
          </cell>
          <cell r="AO431">
            <v>1</v>
          </cell>
          <cell r="AP431">
            <v>1</v>
          </cell>
          <cell r="AQ431">
            <v>1</v>
          </cell>
          <cell r="AR431">
            <v>1</v>
          </cell>
          <cell r="AS431">
            <v>1</v>
          </cell>
        </row>
        <row r="432">
          <cell r="G432">
            <v>0</v>
          </cell>
          <cell r="H432">
            <v>1</v>
          </cell>
          <cell r="I432">
            <v>1</v>
          </cell>
          <cell r="J432">
            <v>1</v>
          </cell>
          <cell r="K432">
            <v>1</v>
          </cell>
          <cell r="L432">
            <v>1</v>
          </cell>
          <cell r="M432">
            <v>1</v>
          </cell>
          <cell r="N432">
            <v>1</v>
          </cell>
          <cell r="O432">
            <v>1</v>
          </cell>
          <cell r="P432">
            <v>1</v>
          </cell>
          <cell r="Q432">
            <v>1</v>
          </cell>
          <cell r="R432">
            <v>1</v>
          </cell>
          <cell r="S432">
            <v>1</v>
          </cell>
          <cell r="T432">
            <v>1</v>
          </cell>
          <cell r="U432">
            <v>1</v>
          </cell>
          <cell r="V432">
            <v>1</v>
          </cell>
          <cell r="W432">
            <v>1</v>
          </cell>
          <cell r="X432">
            <v>1</v>
          </cell>
          <cell r="Y432">
            <v>1</v>
          </cell>
          <cell r="Z432">
            <v>1</v>
          </cell>
          <cell r="AA432">
            <v>1</v>
          </cell>
          <cell r="AB432">
            <v>1</v>
          </cell>
          <cell r="AC432">
            <v>1</v>
          </cell>
          <cell r="AD432">
            <v>1</v>
          </cell>
          <cell r="AE432">
            <v>1</v>
          </cell>
          <cell r="AF432">
            <v>1</v>
          </cell>
          <cell r="AG432">
            <v>1</v>
          </cell>
          <cell r="AH432">
            <v>1</v>
          </cell>
          <cell r="AI432">
            <v>1</v>
          </cell>
          <cell r="AJ432">
            <v>1</v>
          </cell>
          <cell r="AK432">
            <v>1</v>
          </cell>
          <cell r="AL432">
            <v>1</v>
          </cell>
          <cell r="AM432">
            <v>1</v>
          </cell>
          <cell r="AN432">
            <v>1</v>
          </cell>
          <cell r="AO432">
            <v>1</v>
          </cell>
          <cell r="AP432">
            <v>1</v>
          </cell>
          <cell r="AQ432">
            <v>1</v>
          </cell>
          <cell r="AR432">
            <v>1</v>
          </cell>
          <cell r="AS432">
            <v>1</v>
          </cell>
        </row>
        <row r="433">
          <cell r="G433">
            <v>0</v>
          </cell>
          <cell r="H433">
            <v>1</v>
          </cell>
          <cell r="I433">
            <v>1</v>
          </cell>
          <cell r="J433">
            <v>1</v>
          </cell>
          <cell r="K433">
            <v>1</v>
          </cell>
          <cell r="L433">
            <v>1</v>
          </cell>
          <cell r="M433">
            <v>1</v>
          </cell>
          <cell r="N433">
            <v>1</v>
          </cell>
          <cell r="O433">
            <v>1</v>
          </cell>
          <cell r="P433">
            <v>1</v>
          </cell>
          <cell r="Q433">
            <v>1</v>
          </cell>
          <cell r="R433">
            <v>1</v>
          </cell>
          <cell r="S433">
            <v>1</v>
          </cell>
          <cell r="T433">
            <v>1</v>
          </cell>
          <cell r="U433">
            <v>1</v>
          </cell>
          <cell r="V433">
            <v>1</v>
          </cell>
          <cell r="W433">
            <v>1</v>
          </cell>
          <cell r="X433">
            <v>1</v>
          </cell>
          <cell r="Y433">
            <v>1</v>
          </cell>
          <cell r="Z433">
            <v>1</v>
          </cell>
          <cell r="AA433">
            <v>1</v>
          </cell>
          <cell r="AB433">
            <v>1</v>
          </cell>
          <cell r="AC433">
            <v>1</v>
          </cell>
          <cell r="AD433">
            <v>1</v>
          </cell>
          <cell r="AE433">
            <v>1</v>
          </cell>
          <cell r="AF433">
            <v>1</v>
          </cell>
          <cell r="AG433">
            <v>1</v>
          </cell>
          <cell r="AH433">
            <v>1</v>
          </cell>
          <cell r="AI433">
            <v>1</v>
          </cell>
          <cell r="AJ433">
            <v>1</v>
          </cell>
          <cell r="AK433">
            <v>1</v>
          </cell>
          <cell r="AL433">
            <v>1</v>
          </cell>
          <cell r="AM433">
            <v>1</v>
          </cell>
          <cell r="AN433">
            <v>1</v>
          </cell>
          <cell r="AO433">
            <v>1</v>
          </cell>
          <cell r="AP433">
            <v>1</v>
          </cell>
          <cell r="AQ433">
            <v>1</v>
          </cell>
          <cell r="AR433">
            <v>1</v>
          </cell>
          <cell r="AS433">
            <v>1</v>
          </cell>
        </row>
        <row r="434">
          <cell r="G434">
            <v>0</v>
          </cell>
          <cell r="H434">
            <v>0</v>
          </cell>
          <cell r="I434">
            <v>1</v>
          </cell>
          <cell r="J434">
            <v>1</v>
          </cell>
          <cell r="K434">
            <v>1</v>
          </cell>
          <cell r="L434">
            <v>1</v>
          </cell>
          <cell r="M434">
            <v>1</v>
          </cell>
          <cell r="N434">
            <v>1</v>
          </cell>
          <cell r="O434">
            <v>1</v>
          </cell>
          <cell r="P434">
            <v>1</v>
          </cell>
          <cell r="Q434">
            <v>1</v>
          </cell>
          <cell r="R434">
            <v>1</v>
          </cell>
          <cell r="S434">
            <v>1</v>
          </cell>
          <cell r="T434">
            <v>1</v>
          </cell>
          <cell r="U434">
            <v>1</v>
          </cell>
          <cell r="V434">
            <v>1</v>
          </cell>
          <cell r="W434">
            <v>1</v>
          </cell>
          <cell r="X434">
            <v>1</v>
          </cell>
          <cell r="Y434">
            <v>1</v>
          </cell>
          <cell r="Z434">
            <v>1</v>
          </cell>
          <cell r="AA434">
            <v>1</v>
          </cell>
          <cell r="AB434">
            <v>1</v>
          </cell>
          <cell r="AC434">
            <v>1</v>
          </cell>
          <cell r="AD434">
            <v>1</v>
          </cell>
          <cell r="AE434">
            <v>1</v>
          </cell>
          <cell r="AF434">
            <v>1</v>
          </cell>
          <cell r="AG434">
            <v>1</v>
          </cell>
          <cell r="AH434">
            <v>1</v>
          </cell>
          <cell r="AI434">
            <v>1</v>
          </cell>
          <cell r="AJ434">
            <v>1</v>
          </cell>
          <cell r="AK434">
            <v>1</v>
          </cell>
          <cell r="AL434">
            <v>1</v>
          </cell>
          <cell r="AM434">
            <v>1</v>
          </cell>
          <cell r="AN434">
            <v>1</v>
          </cell>
          <cell r="AO434">
            <v>1</v>
          </cell>
          <cell r="AP434">
            <v>1</v>
          </cell>
          <cell r="AQ434">
            <v>1</v>
          </cell>
          <cell r="AR434">
            <v>1</v>
          </cell>
          <cell r="AS434">
            <v>1</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row>
        <row r="436">
          <cell r="G436">
            <v>0</v>
          </cell>
          <cell r="H436">
            <v>0</v>
          </cell>
          <cell r="I436">
            <v>1</v>
          </cell>
          <cell r="J436">
            <v>1</v>
          </cell>
          <cell r="K436">
            <v>1</v>
          </cell>
          <cell r="L436">
            <v>1</v>
          </cell>
          <cell r="M436">
            <v>1</v>
          </cell>
          <cell r="N436">
            <v>1</v>
          </cell>
          <cell r="O436">
            <v>1</v>
          </cell>
          <cell r="P436">
            <v>1</v>
          </cell>
          <cell r="Q436">
            <v>1</v>
          </cell>
          <cell r="R436">
            <v>1</v>
          </cell>
          <cell r="S436">
            <v>1</v>
          </cell>
          <cell r="T436">
            <v>1</v>
          </cell>
          <cell r="U436">
            <v>1</v>
          </cell>
          <cell r="V436">
            <v>1</v>
          </cell>
          <cell r="W436">
            <v>1</v>
          </cell>
          <cell r="X436">
            <v>1</v>
          </cell>
          <cell r="Y436">
            <v>1</v>
          </cell>
          <cell r="Z436">
            <v>1</v>
          </cell>
          <cell r="AA436">
            <v>1</v>
          </cell>
          <cell r="AB436">
            <v>1</v>
          </cell>
          <cell r="AC436">
            <v>1</v>
          </cell>
          <cell r="AD436">
            <v>1</v>
          </cell>
          <cell r="AE436">
            <v>1</v>
          </cell>
          <cell r="AF436">
            <v>1</v>
          </cell>
          <cell r="AG436">
            <v>1</v>
          </cell>
          <cell r="AH436">
            <v>1</v>
          </cell>
          <cell r="AI436">
            <v>1</v>
          </cell>
          <cell r="AJ436">
            <v>1</v>
          </cell>
          <cell r="AK436">
            <v>1</v>
          </cell>
          <cell r="AL436">
            <v>1</v>
          </cell>
          <cell r="AM436">
            <v>1</v>
          </cell>
          <cell r="AN436">
            <v>1</v>
          </cell>
          <cell r="AO436">
            <v>1</v>
          </cell>
          <cell r="AP436">
            <v>1</v>
          </cell>
          <cell r="AQ436">
            <v>1</v>
          </cell>
          <cell r="AR436">
            <v>1</v>
          </cell>
          <cell r="AS436">
            <v>1</v>
          </cell>
        </row>
        <row r="437">
          <cell r="G437">
            <v>0</v>
          </cell>
          <cell r="H437">
            <v>0</v>
          </cell>
          <cell r="I437">
            <v>1</v>
          </cell>
          <cell r="J437">
            <v>1</v>
          </cell>
          <cell r="K437">
            <v>1</v>
          </cell>
          <cell r="L437">
            <v>1</v>
          </cell>
          <cell r="M437">
            <v>1</v>
          </cell>
          <cell r="N437">
            <v>1</v>
          </cell>
          <cell r="O437">
            <v>1</v>
          </cell>
          <cell r="P437">
            <v>1</v>
          </cell>
          <cell r="Q437">
            <v>1</v>
          </cell>
          <cell r="R437">
            <v>1</v>
          </cell>
          <cell r="S437">
            <v>1</v>
          </cell>
          <cell r="T437">
            <v>1</v>
          </cell>
          <cell r="U437">
            <v>1</v>
          </cell>
          <cell r="V437">
            <v>1</v>
          </cell>
          <cell r="W437">
            <v>1</v>
          </cell>
          <cell r="X437">
            <v>1</v>
          </cell>
          <cell r="Y437">
            <v>1</v>
          </cell>
          <cell r="Z437">
            <v>1</v>
          </cell>
          <cell r="AA437">
            <v>1</v>
          </cell>
          <cell r="AB437">
            <v>1</v>
          </cell>
          <cell r="AC437">
            <v>1</v>
          </cell>
          <cell r="AD437">
            <v>1</v>
          </cell>
          <cell r="AE437">
            <v>1</v>
          </cell>
          <cell r="AF437">
            <v>1</v>
          </cell>
          <cell r="AG437">
            <v>1</v>
          </cell>
          <cell r="AH437">
            <v>1</v>
          </cell>
          <cell r="AI437">
            <v>1</v>
          </cell>
          <cell r="AJ437">
            <v>1</v>
          </cell>
          <cell r="AK437">
            <v>1</v>
          </cell>
          <cell r="AL437">
            <v>1</v>
          </cell>
          <cell r="AM437">
            <v>1</v>
          </cell>
          <cell r="AN437">
            <v>1</v>
          </cell>
          <cell r="AO437">
            <v>1</v>
          </cell>
          <cell r="AP437">
            <v>1</v>
          </cell>
          <cell r="AQ437">
            <v>1</v>
          </cell>
          <cell r="AR437">
            <v>1</v>
          </cell>
          <cell r="AS437">
            <v>1</v>
          </cell>
        </row>
        <row r="438">
          <cell r="G438">
            <v>0</v>
          </cell>
          <cell r="H438">
            <v>0</v>
          </cell>
          <cell r="I438">
            <v>1</v>
          </cell>
          <cell r="J438">
            <v>1</v>
          </cell>
          <cell r="K438">
            <v>1</v>
          </cell>
          <cell r="L438">
            <v>1</v>
          </cell>
          <cell r="M438">
            <v>1</v>
          </cell>
          <cell r="N438">
            <v>1</v>
          </cell>
          <cell r="O438">
            <v>1</v>
          </cell>
          <cell r="P438">
            <v>1</v>
          </cell>
          <cell r="Q438">
            <v>1</v>
          </cell>
          <cell r="R438">
            <v>1</v>
          </cell>
          <cell r="S438">
            <v>1</v>
          </cell>
          <cell r="T438">
            <v>1</v>
          </cell>
          <cell r="U438">
            <v>1</v>
          </cell>
          <cell r="V438">
            <v>1</v>
          </cell>
          <cell r="W438">
            <v>1</v>
          </cell>
          <cell r="X438">
            <v>1</v>
          </cell>
          <cell r="Y438">
            <v>1</v>
          </cell>
          <cell r="Z438">
            <v>1</v>
          </cell>
          <cell r="AA438">
            <v>1</v>
          </cell>
          <cell r="AB438">
            <v>1</v>
          </cell>
          <cell r="AC438">
            <v>1</v>
          </cell>
          <cell r="AD438">
            <v>1</v>
          </cell>
          <cell r="AE438">
            <v>1</v>
          </cell>
          <cell r="AF438">
            <v>1</v>
          </cell>
          <cell r="AG438">
            <v>1</v>
          </cell>
          <cell r="AH438">
            <v>1</v>
          </cell>
          <cell r="AI438">
            <v>1</v>
          </cell>
          <cell r="AJ438">
            <v>1</v>
          </cell>
          <cell r="AK438">
            <v>1</v>
          </cell>
          <cell r="AL438">
            <v>1</v>
          </cell>
          <cell r="AM438">
            <v>1</v>
          </cell>
          <cell r="AN438">
            <v>1</v>
          </cell>
          <cell r="AO438">
            <v>1</v>
          </cell>
          <cell r="AP438">
            <v>1</v>
          </cell>
          <cell r="AQ438">
            <v>1</v>
          </cell>
          <cell r="AR438">
            <v>1</v>
          </cell>
          <cell r="AS438">
            <v>1</v>
          </cell>
        </row>
        <row r="439">
          <cell r="G439">
            <v>0</v>
          </cell>
          <cell r="H439">
            <v>0</v>
          </cell>
          <cell r="I439">
            <v>1</v>
          </cell>
          <cell r="J439">
            <v>1</v>
          </cell>
          <cell r="K439">
            <v>1</v>
          </cell>
          <cell r="L439">
            <v>1</v>
          </cell>
          <cell r="M439">
            <v>1</v>
          </cell>
          <cell r="N439">
            <v>1</v>
          </cell>
          <cell r="O439">
            <v>1</v>
          </cell>
          <cell r="P439">
            <v>1</v>
          </cell>
          <cell r="Q439">
            <v>1</v>
          </cell>
          <cell r="R439">
            <v>1</v>
          </cell>
          <cell r="S439">
            <v>1</v>
          </cell>
          <cell r="T439">
            <v>1</v>
          </cell>
          <cell r="U439">
            <v>1</v>
          </cell>
          <cell r="V439">
            <v>1</v>
          </cell>
          <cell r="W439">
            <v>1</v>
          </cell>
          <cell r="X439">
            <v>1</v>
          </cell>
          <cell r="Y439">
            <v>1</v>
          </cell>
          <cell r="Z439">
            <v>1</v>
          </cell>
          <cell r="AA439">
            <v>1</v>
          </cell>
          <cell r="AB439">
            <v>1</v>
          </cell>
          <cell r="AC439">
            <v>1</v>
          </cell>
          <cell r="AD439">
            <v>1</v>
          </cell>
          <cell r="AE439">
            <v>1</v>
          </cell>
          <cell r="AF439">
            <v>1</v>
          </cell>
          <cell r="AG439">
            <v>1</v>
          </cell>
          <cell r="AH439">
            <v>1</v>
          </cell>
          <cell r="AI439">
            <v>1</v>
          </cell>
          <cell r="AJ439">
            <v>1</v>
          </cell>
          <cell r="AK439">
            <v>1</v>
          </cell>
          <cell r="AL439">
            <v>1</v>
          </cell>
          <cell r="AM439">
            <v>1</v>
          </cell>
          <cell r="AN439">
            <v>1</v>
          </cell>
          <cell r="AO439">
            <v>1</v>
          </cell>
          <cell r="AP439">
            <v>1</v>
          </cell>
          <cell r="AQ439">
            <v>1</v>
          </cell>
          <cell r="AR439">
            <v>1</v>
          </cell>
          <cell r="AS439">
            <v>1</v>
          </cell>
        </row>
        <row r="440">
          <cell r="G440">
            <v>0</v>
          </cell>
          <cell r="H440">
            <v>0</v>
          </cell>
          <cell r="I440">
            <v>1</v>
          </cell>
          <cell r="J440">
            <v>1</v>
          </cell>
          <cell r="K440">
            <v>1</v>
          </cell>
          <cell r="L440">
            <v>1</v>
          </cell>
          <cell r="M440">
            <v>1</v>
          </cell>
          <cell r="N440">
            <v>1</v>
          </cell>
          <cell r="O440">
            <v>1</v>
          </cell>
          <cell r="P440">
            <v>1</v>
          </cell>
          <cell r="Q440">
            <v>1</v>
          </cell>
          <cell r="R440">
            <v>1</v>
          </cell>
          <cell r="S440">
            <v>1</v>
          </cell>
          <cell r="T440">
            <v>1</v>
          </cell>
          <cell r="U440">
            <v>1</v>
          </cell>
          <cell r="V440">
            <v>1</v>
          </cell>
          <cell r="W440">
            <v>1</v>
          </cell>
          <cell r="X440">
            <v>1</v>
          </cell>
          <cell r="Y440">
            <v>1</v>
          </cell>
          <cell r="Z440">
            <v>1</v>
          </cell>
          <cell r="AA440">
            <v>1</v>
          </cell>
          <cell r="AB440">
            <v>1</v>
          </cell>
          <cell r="AC440">
            <v>1</v>
          </cell>
          <cell r="AD440">
            <v>1</v>
          </cell>
          <cell r="AE440">
            <v>1</v>
          </cell>
          <cell r="AF440">
            <v>1</v>
          </cell>
          <cell r="AG440">
            <v>1</v>
          </cell>
          <cell r="AH440">
            <v>1</v>
          </cell>
          <cell r="AI440">
            <v>1</v>
          </cell>
          <cell r="AJ440">
            <v>1</v>
          </cell>
          <cell r="AK440">
            <v>1</v>
          </cell>
          <cell r="AL440">
            <v>1</v>
          </cell>
          <cell r="AM440">
            <v>1</v>
          </cell>
          <cell r="AN440">
            <v>1</v>
          </cell>
          <cell r="AO440">
            <v>1</v>
          </cell>
          <cell r="AP440">
            <v>1</v>
          </cell>
          <cell r="AQ440">
            <v>1</v>
          </cell>
          <cell r="AR440">
            <v>1</v>
          </cell>
          <cell r="AS440">
            <v>1</v>
          </cell>
        </row>
        <row r="441">
          <cell r="G441">
            <v>0</v>
          </cell>
          <cell r="H441">
            <v>0</v>
          </cell>
          <cell r="I441">
            <v>1</v>
          </cell>
          <cell r="J441">
            <v>1</v>
          </cell>
          <cell r="K441">
            <v>1</v>
          </cell>
          <cell r="L441">
            <v>1</v>
          </cell>
          <cell r="M441">
            <v>1</v>
          </cell>
          <cell r="N441">
            <v>1</v>
          </cell>
          <cell r="O441">
            <v>1</v>
          </cell>
          <cell r="P441">
            <v>1</v>
          </cell>
          <cell r="Q441">
            <v>1</v>
          </cell>
          <cell r="R441">
            <v>1</v>
          </cell>
          <cell r="S441">
            <v>1</v>
          </cell>
          <cell r="T441">
            <v>1</v>
          </cell>
          <cell r="U441">
            <v>1</v>
          </cell>
          <cell r="V441">
            <v>1</v>
          </cell>
          <cell r="W441">
            <v>1</v>
          </cell>
          <cell r="X441">
            <v>1</v>
          </cell>
          <cell r="Y441">
            <v>1</v>
          </cell>
          <cell r="Z441">
            <v>1</v>
          </cell>
          <cell r="AA441">
            <v>1</v>
          </cell>
          <cell r="AB441">
            <v>1</v>
          </cell>
          <cell r="AC441">
            <v>1</v>
          </cell>
          <cell r="AD441">
            <v>1</v>
          </cell>
          <cell r="AE441">
            <v>1</v>
          </cell>
          <cell r="AF441">
            <v>1</v>
          </cell>
          <cell r="AG441">
            <v>1</v>
          </cell>
          <cell r="AH441">
            <v>1</v>
          </cell>
          <cell r="AI441">
            <v>1</v>
          </cell>
          <cell r="AJ441">
            <v>1</v>
          </cell>
          <cell r="AK441">
            <v>1</v>
          </cell>
          <cell r="AL441">
            <v>1</v>
          </cell>
          <cell r="AM441">
            <v>1</v>
          </cell>
          <cell r="AN441">
            <v>1</v>
          </cell>
          <cell r="AO441">
            <v>1</v>
          </cell>
          <cell r="AP441">
            <v>1</v>
          </cell>
          <cell r="AQ441">
            <v>1</v>
          </cell>
          <cell r="AR441">
            <v>1</v>
          </cell>
          <cell r="AS441">
            <v>1</v>
          </cell>
        </row>
        <row r="442">
          <cell r="G442">
            <v>0</v>
          </cell>
          <cell r="H442">
            <v>0</v>
          </cell>
          <cell r="I442">
            <v>1</v>
          </cell>
          <cell r="J442">
            <v>1</v>
          </cell>
          <cell r="K442">
            <v>1</v>
          </cell>
          <cell r="L442">
            <v>1</v>
          </cell>
          <cell r="M442">
            <v>1</v>
          </cell>
          <cell r="N442">
            <v>1</v>
          </cell>
          <cell r="O442">
            <v>1</v>
          </cell>
          <cell r="P442">
            <v>1</v>
          </cell>
          <cell r="Q442">
            <v>1</v>
          </cell>
          <cell r="R442">
            <v>1</v>
          </cell>
          <cell r="S442">
            <v>1</v>
          </cell>
          <cell r="T442">
            <v>1</v>
          </cell>
          <cell r="U442">
            <v>1</v>
          </cell>
          <cell r="V442">
            <v>1</v>
          </cell>
          <cell r="W442">
            <v>1</v>
          </cell>
          <cell r="X442">
            <v>1</v>
          </cell>
          <cell r="Y442">
            <v>1</v>
          </cell>
          <cell r="Z442">
            <v>1</v>
          </cell>
          <cell r="AA442">
            <v>1</v>
          </cell>
          <cell r="AB442">
            <v>1</v>
          </cell>
          <cell r="AC442">
            <v>1</v>
          </cell>
          <cell r="AD442">
            <v>1</v>
          </cell>
          <cell r="AE442">
            <v>1</v>
          </cell>
          <cell r="AF442">
            <v>1</v>
          </cell>
          <cell r="AG442">
            <v>1</v>
          </cell>
          <cell r="AH442">
            <v>1</v>
          </cell>
          <cell r="AI442">
            <v>1</v>
          </cell>
          <cell r="AJ442">
            <v>1</v>
          </cell>
          <cell r="AK442">
            <v>1</v>
          </cell>
          <cell r="AL442">
            <v>1</v>
          </cell>
          <cell r="AM442">
            <v>1</v>
          </cell>
          <cell r="AN442">
            <v>1</v>
          </cell>
          <cell r="AO442">
            <v>1</v>
          </cell>
          <cell r="AP442">
            <v>1</v>
          </cell>
          <cell r="AQ442">
            <v>1</v>
          </cell>
          <cell r="AR442">
            <v>1</v>
          </cell>
          <cell r="AS442">
            <v>1</v>
          </cell>
        </row>
        <row r="443">
          <cell r="G443">
            <v>0</v>
          </cell>
          <cell r="H443">
            <v>0</v>
          </cell>
          <cell r="I443">
            <v>1</v>
          </cell>
          <cell r="J443">
            <v>1</v>
          </cell>
          <cell r="K443">
            <v>1</v>
          </cell>
          <cell r="L443">
            <v>1</v>
          </cell>
          <cell r="M443">
            <v>1</v>
          </cell>
          <cell r="N443">
            <v>1</v>
          </cell>
          <cell r="O443">
            <v>1</v>
          </cell>
          <cell r="P443">
            <v>1</v>
          </cell>
          <cell r="Q443">
            <v>1</v>
          </cell>
          <cell r="R443">
            <v>1</v>
          </cell>
          <cell r="S443">
            <v>1</v>
          </cell>
          <cell r="T443">
            <v>1</v>
          </cell>
          <cell r="U443">
            <v>1</v>
          </cell>
          <cell r="V443">
            <v>1</v>
          </cell>
          <cell r="W443">
            <v>1</v>
          </cell>
          <cell r="X443">
            <v>1</v>
          </cell>
          <cell r="Y443">
            <v>1</v>
          </cell>
          <cell r="Z443">
            <v>1</v>
          </cell>
          <cell r="AA443">
            <v>1</v>
          </cell>
          <cell r="AB443">
            <v>1</v>
          </cell>
          <cell r="AC443">
            <v>1</v>
          </cell>
          <cell r="AD443">
            <v>1</v>
          </cell>
          <cell r="AE443">
            <v>1</v>
          </cell>
          <cell r="AF443">
            <v>1</v>
          </cell>
          <cell r="AG443">
            <v>1</v>
          </cell>
          <cell r="AH443">
            <v>1</v>
          </cell>
          <cell r="AI443">
            <v>1</v>
          </cell>
          <cell r="AJ443">
            <v>1</v>
          </cell>
          <cell r="AK443">
            <v>1</v>
          </cell>
          <cell r="AL443">
            <v>1</v>
          </cell>
          <cell r="AM443">
            <v>1</v>
          </cell>
          <cell r="AN443">
            <v>1</v>
          </cell>
          <cell r="AO443">
            <v>1</v>
          </cell>
          <cell r="AP443">
            <v>1</v>
          </cell>
          <cell r="AQ443">
            <v>1</v>
          </cell>
          <cell r="AR443">
            <v>1</v>
          </cell>
          <cell r="AS443">
            <v>1</v>
          </cell>
        </row>
        <row r="444">
          <cell r="G444">
            <v>0</v>
          </cell>
          <cell r="H444">
            <v>0</v>
          </cell>
          <cell r="I444">
            <v>1</v>
          </cell>
          <cell r="J444">
            <v>1</v>
          </cell>
          <cell r="K444">
            <v>1</v>
          </cell>
          <cell r="L444">
            <v>1</v>
          </cell>
          <cell r="M444">
            <v>1</v>
          </cell>
          <cell r="N444">
            <v>1</v>
          </cell>
          <cell r="O444">
            <v>1</v>
          </cell>
          <cell r="P444">
            <v>1</v>
          </cell>
          <cell r="Q444">
            <v>1</v>
          </cell>
          <cell r="R444">
            <v>1</v>
          </cell>
          <cell r="S444">
            <v>1</v>
          </cell>
          <cell r="T444">
            <v>1</v>
          </cell>
          <cell r="U444">
            <v>1</v>
          </cell>
          <cell r="V444">
            <v>1</v>
          </cell>
          <cell r="W444">
            <v>1</v>
          </cell>
          <cell r="X444">
            <v>1</v>
          </cell>
          <cell r="Y444">
            <v>1</v>
          </cell>
          <cell r="Z444">
            <v>1</v>
          </cell>
          <cell r="AA444">
            <v>1</v>
          </cell>
          <cell r="AB444">
            <v>1</v>
          </cell>
          <cell r="AC444">
            <v>1</v>
          </cell>
          <cell r="AD444">
            <v>1</v>
          </cell>
          <cell r="AE444">
            <v>1</v>
          </cell>
          <cell r="AF444">
            <v>1</v>
          </cell>
          <cell r="AG444">
            <v>1</v>
          </cell>
          <cell r="AH444">
            <v>1</v>
          </cell>
          <cell r="AI444">
            <v>1</v>
          </cell>
          <cell r="AJ444">
            <v>1</v>
          </cell>
          <cell r="AK444">
            <v>1</v>
          </cell>
          <cell r="AL444">
            <v>1</v>
          </cell>
          <cell r="AM444">
            <v>1</v>
          </cell>
          <cell r="AN444">
            <v>1</v>
          </cell>
          <cell r="AO444">
            <v>1</v>
          </cell>
          <cell r="AP444">
            <v>1</v>
          </cell>
          <cell r="AQ444">
            <v>1</v>
          </cell>
          <cell r="AR444">
            <v>1</v>
          </cell>
          <cell r="AS444">
            <v>1</v>
          </cell>
        </row>
        <row r="445">
          <cell r="G445">
            <v>0</v>
          </cell>
          <cell r="H445">
            <v>0</v>
          </cell>
          <cell r="I445">
            <v>1</v>
          </cell>
          <cell r="J445">
            <v>1</v>
          </cell>
          <cell r="K445">
            <v>1</v>
          </cell>
          <cell r="L445">
            <v>1</v>
          </cell>
          <cell r="M445">
            <v>1</v>
          </cell>
          <cell r="N445">
            <v>1</v>
          </cell>
          <cell r="O445">
            <v>1</v>
          </cell>
          <cell r="P445">
            <v>1</v>
          </cell>
          <cell r="Q445">
            <v>1</v>
          </cell>
          <cell r="R445">
            <v>1</v>
          </cell>
          <cell r="S445">
            <v>1</v>
          </cell>
          <cell r="T445">
            <v>1</v>
          </cell>
          <cell r="U445">
            <v>1</v>
          </cell>
          <cell r="V445">
            <v>1</v>
          </cell>
          <cell r="W445">
            <v>1</v>
          </cell>
          <cell r="X445">
            <v>1</v>
          </cell>
          <cell r="Y445">
            <v>1</v>
          </cell>
          <cell r="Z445">
            <v>1</v>
          </cell>
          <cell r="AA445">
            <v>1</v>
          </cell>
          <cell r="AB445">
            <v>1</v>
          </cell>
          <cell r="AC445">
            <v>1</v>
          </cell>
          <cell r="AD445">
            <v>1</v>
          </cell>
          <cell r="AE445">
            <v>1</v>
          </cell>
          <cell r="AF445">
            <v>1</v>
          </cell>
          <cell r="AG445">
            <v>1</v>
          </cell>
          <cell r="AH445">
            <v>1</v>
          </cell>
          <cell r="AI445">
            <v>1</v>
          </cell>
          <cell r="AJ445">
            <v>1</v>
          </cell>
          <cell r="AK445">
            <v>1</v>
          </cell>
          <cell r="AL445">
            <v>1</v>
          </cell>
          <cell r="AM445">
            <v>1</v>
          </cell>
          <cell r="AN445">
            <v>1</v>
          </cell>
          <cell r="AO445">
            <v>1</v>
          </cell>
          <cell r="AP445">
            <v>1</v>
          </cell>
          <cell r="AQ445">
            <v>1</v>
          </cell>
          <cell r="AR445">
            <v>1</v>
          </cell>
          <cell r="AS445">
            <v>1</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row>
        <row r="447">
          <cell r="G447">
            <v>0</v>
          </cell>
          <cell r="H447">
            <v>0</v>
          </cell>
          <cell r="I447">
            <v>1</v>
          </cell>
          <cell r="J447">
            <v>1</v>
          </cell>
          <cell r="K447">
            <v>1</v>
          </cell>
          <cell r="L447">
            <v>1</v>
          </cell>
          <cell r="M447">
            <v>1</v>
          </cell>
          <cell r="N447">
            <v>1</v>
          </cell>
          <cell r="O447">
            <v>1</v>
          </cell>
          <cell r="P447">
            <v>1</v>
          </cell>
          <cell r="Q447">
            <v>1</v>
          </cell>
          <cell r="R447">
            <v>1</v>
          </cell>
          <cell r="S447">
            <v>1</v>
          </cell>
          <cell r="T447">
            <v>1</v>
          </cell>
          <cell r="U447">
            <v>1</v>
          </cell>
          <cell r="V447">
            <v>1</v>
          </cell>
          <cell r="W447">
            <v>1</v>
          </cell>
          <cell r="X447">
            <v>1</v>
          </cell>
          <cell r="Y447">
            <v>1</v>
          </cell>
          <cell r="Z447">
            <v>1</v>
          </cell>
          <cell r="AA447">
            <v>1</v>
          </cell>
          <cell r="AB447">
            <v>1</v>
          </cell>
          <cell r="AC447">
            <v>1</v>
          </cell>
          <cell r="AD447">
            <v>1</v>
          </cell>
          <cell r="AE447">
            <v>1</v>
          </cell>
          <cell r="AF447">
            <v>1</v>
          </cell>
          <cell r="AG447">
            <v>1</v>
          </cell>
          <cell r="AH447">
            <v>1</v>
          </cell>
          <cell r="AI447">
            <v>1</v>
          </cell>
          <cell r="AJ447">
            <v>1</v>
          </cell>
          <cell r="AK447">
            <v>1</v>
          </cell>
          <cell r="AL447">
            <v>1</v>
          </cell>
          <cell r="AM447">
            <v>1</v>
          </cell>
          <cell r="AN447">
            <v>1</v>
          </cell>
          <cell r="AO447">
            <v>1</v>
          </cell>
          <cell r="AP447">
            <v>1</v>
          </cell>
          <cell r="AQ447">
            <v>1</v>
          </cell>
          <cell r="AR447">
            <v>1</v>
          </cell>
          <cell r="AS447">
            <v>1</v>
          </cell>
        </row>
        <row r="448">
          <cell r="G448">
            <v>0</v>
          </cell>
          <cell r="H448">
            <v>0</v>
          </cell>
          <cell r="I448">
            <v>1</v>
          </cell>
          <cell r="J448">
            <v>1</v>
          </cell>
          <cell r="K448">
            <v>1</v>
          </cell>
          <cell r="L448">
            <v>1</v>
          </cell>
          <cell r="M448">
            <v>1</v>
          </cell>
          <cell r="N448">
            <v>1</v>
          </cell>
          <cell r="O448">
            <v>1</v>
          </cell>
          <cell r="P448">
            <v>1</v>
          </cell>
          <cell r="Q448">
            <v>1</v>
          </cell>
          <cell r="R448">
            <v>1</v>
          </cell>
          <cell r="S448">
            <v>1</v>
          </cell>
          <cell r="T448">
            <v>1</v>
          </cell>
          <cell r="U448">
            <v>1</v>
          </cell>
          <cell r="V448">
            <v>1</v>
          </cell>
          <cell r="W448">
            <v>1</v>
          </cell>
          <cell r="X448">
            <v>1</v>
          </cell>
          <cell r="Y448">
            <v>1</v>
          </cell>
          <cell r="Z448">
            <v>1</v>
          </cell>
          <cell r="AA448">
            <v>1</v>
          </cell>
          <cell r="AB448">
            <v>1</v>
          </cell>
          <cell r="AC448">
            <v>1</v>
          </cell>
          <cell r="AD448">
            <v>1</v>
          </cell>
          <cell r="AE448">
            <v>1</v>
          </cell>
          <cell r="AF448">
            <v>1</v>
          </cell>
          <cell r="AG448">
            <v>1</v>
          </cell>
          <cell r="AH448">
            <v>1</v>
          </cell>
          <cell r="AI448">
            <v>1</v>
          </cell>
          <cell r="AJ448">
            <v>1</v>
          </cell>
          <cell r="AK448">
            <v>1</v>
          </cell>
          <cell r="AL448">
            <v>1</v>
          </cell>
          <cell r="AM448">
            <v>1</v>
          </cell>
          <cell r="AN448">
            <v>1</v>
          </cell>
          <cell r="AO448">
            <v>1</v>
          </cell>
          <cell r="AP448">
            <v>1</v>
          </cell>
          <cell r="AQ448">
            <v>1</v>
          </cell>
          <cell r="AR448">
            <v>1</v>
          </cell>
          <cell r="AS448">
            <v>1</v>
          </cell>
        </row>
        <row r="449">
          <cell r="G449">
            <v>0</v>
          </cell>
          <cell r="H449">
            <v>0</v>
          </cell>
          <cell r="I449">
            <v>1</v>
          </cell>
          <cell r="J449">
            <v>1</v>
          </cell>
          <cell r="K449">
            <v>1</v>
          </cell>
          <cell r="L449">
            <v>1</v>
          </cell>
          <cell r="M449">
            <v>1</v>
          </cell>
          <cell r="N449">
            <v>1</v>
          </cell>
          <cell r="O449">
            <v>1</v>
          </cell>
          <cell r="P449">
            <v>1</v>
          </cell>
          <cell r="Q449">
            <v>1</v>
          </cell>
          <cell r="R449">
            <v>1</v>
          </cell>
          <cell r="S449">
            <v>1</v>
          </cell>
          <cell r="T449">
            <v>1</v>
          </cell>
          <cell r="U449">
            <v>1</v>
          </cell>
          <cell r="V449">
            <v>1</v>
          </cell>
          <cell r="W449">
            <v>1</v>
          </cell>
          <cell r="X449">
            <v>1</v>
          </cell>
          <cell r="Y449">
            <v>1</v>
          </cell>
          <cell r="Z449">
            <v>1</v>
          </cell>
          <cell r="AA449">
            <v>1</v>
          </cell>
          <cell r="AB449">
            <v>1</v>
          </cell>
          <cell r="AC449">
            <v>1</v>
          </cell>
          <cell r="AD449">
            <v>1</v>
          </cell>
          <cell r="AE449">
            <v>1</v>
          </cell>
          <cell r="AF449">
            <v>1</v>
          </cell>
          <cell r="AG449">
            <v>1</v>
          </cell>
          <cell r="AH449">
            <v>1</v>
          </cell>
          <cell r="AI449">
            <v>1</v>
          </cell>
          <cell r="AJ449">
            <v>1</v>
          </cell>
          <cell r="AK449">
            <v>1</v>
          </cell>
          <cell r="AL449">
            <v>1</v>
          </cell>
          <cell r="AM449">
            <v>1</v>
          </cell>
          <cell r="AN449">
            <v>1</v>
          </cell>
          <cell r="AO449">
            <v>1</v>
          </cell>
          <cell r="AP449">
            <v>1</v>
          </cell>
          <cell r="AQ449">
            <v>1</v>
          </cell>
          <cell r="AR449">
            <v>1</v>
          </cell>
          <cell r="AS449">
            <v>1</v>
          </cell>
        </row>
        <row r="450">
          <cell r="G450">
            <v>0</v>
          </cell>
          <cell r="H450">
            <v>0</v>
          </cell>
          <cell r="I450">
            <v>1</v>
          </cell>
          <cell r="J450">
            <v>1</v>
          </cell>
          <cell r="K450">
            <v>1</v>
          </cell>
          <cell r="L450">
            <v>1</v>
          </cell>
          <cell r="M450">
            <v>1</v>
          </cell>
          <cell r="N450">
            <v>1</v>
          </cell>
          <cell r="O450">
            <v>1</v>
          </cell>
          <cell r="P450">
            <v>1</v>
          </cell>
          <cell r="Q450">
            <v>1</v>
          </cell>
          <cell r="R450">
            <v>1</v>
          </cell>
          <cell r="S450">
            <v>1</v>
          </cell>
          <cell r="T450">
            <v>1</v>
          </cell>
          <cell r="U450">
            <v>1</v>
          </cell>
          <cell r="V450">
            <v>1</v>
          </cell>
          <cell r="W450">
            <v>1</v>
          </cell>
          <cell r="X450">
            <v>1</v>
          </cell>
          <cell r="Y450">
            <v>1</v>
          </cell>
          <cell r="Z450">
            <v>1</v>
          </cell>
          <cell r="AA450">
            <v>1</v>
          </cell>
          <cell r="AB450">
            <v>1</v>
          </cell>
          <cell r="AC450">
            <v>1</v>
          </cell>
          <cell r="AD450">
            <v>1</v>
          </cell>
          <cell r="AE450">
            <v>1</v>
          </cell>
          <cell r="AF450">
            <v>1</v>
          </cell>
          <cell r="AG450">
            <v>1</v>
          </cell>
          <cell r="AH450">
            <v>1</v>
          </cell>
          <cell r="AI450">
            <v>1</v>
          </cell>
          <cell r="AJ450">
            <v>1</v>
          </cell>
          <cell r="AK450">
            <v>1</v>
          </cell>
          <cell r="AL450">
            <v>1</v>
          </cell>
          <cell r="AM450">
            <v>1</v>
          </cell>
          <cell r="AN450">
            <v>1</v>
          </cell>
          <cell r="AO450">
            <v>1</v>
          </cell>
          <cell r="AP450">
            <v>1</v>
          </cell>
          <cell r="AQ450">
            <v>1</v>
          </cell>
          <cell r="AR450">
            <v>1</v>
          </cell>
          <cell r="AS450">
            <v>1</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row>
        <row r="452">
          <cell r="G452">
            <v>0</v>
          </cell>
          <cell r="H452">
            <v>0</v>
          </cell>
          <cell r="I452">
            <v>1</v>
          </cell>
          <cell r="J452">
            <v>1</v>
          </cell>
          <cell r="K452">
            <v>1</v>
          </cell>
          <cell r="L452">
            <v>1</v>
          </cell>
          <cell r="M452">
            <v>1</v>
          </cell>
          <cell r="N452">
            <v>1</v>
          </cell>
          <cell r="O452">
            <v>1</v>
          </cell>
          <cell r="P452">
            <v>1</v>
          </cell>
          <cell r="Q452">
            <v>1</v>
          </cell>
          <cell r="R452">
            <v>1</v>
          </cell>
          <cell r="S452">
            <v>1</v>
          </cell>
          <cell r="T452">
            <v>1</v>
          </cell>
          <cell r="U452">
            <v>1</v>
          </cell>
          <cell r="V452">
            <v>1</v>
          </cell>
          <cell r="W452">
            <v>1</v>
          </cell>
          <cell r="X452">
            <v>1</v>
          </cell>
          <cell r="Y452">
            <v>1</v>
          </cell>
          <cell r="Z452">
            <v>1</v>
          </cell>
          <cell r="AA452">
            <v>1</v>
          </cell>
          <cell r="AB452">
            <v>1</v>
          </cell>
          <cell r="AC452">
            <v>1</v>
          </cell>
          <cell r="AD452">
            <v>1</v>
          </cell>
          <cell r="AE452">
            <v>1</v>
          </cell>
          <cell r="AF452">
            <v>1</v>
          </cell>
          <cell r="AG452">
            <v>1</v>
          </cell>
          <cell r="AH452">
            <v>1</v>
          </cell>
          <cell r="AI452">
            <v>1</v>
          </cell>
          <cell r="AJ452">
            <v>1</v>
          </cell>
          <cell r="AK452">
            <v>1</v>
          </cell>
          <cell r="AL452">
            <v>1</v>
          </cell>
          <cell r="AM452">
            <v>1</v>
          </cell>
          <cell r="AN452">
            <v>1</v>
          </cell>
          <cell r="AO452">
            <v>1</v>
          </cell>
          <cell r="AP452">
            <v>1</v>
          </cell>
          <cell r="AQ452">
            <v>1</v>
          </cell>
          <cell r="AR452">
            <v>1</v>
          </cell>
          <cell r="AS452">
            <v>1</v>
          </cell>
        </row>
        <row r="453">
          <cell r="G453">
            <v>0</v>
          </cell>
          <cell r="H453">
            <v>0</v>
          </cell>
          <cell r="I453">
            <v>1</v>
          </cell>
          <cell r="J453">
            <v>1</v>
          </cell>
          <cell r="K453">
            <v>1</v>
          </cell>
          <cell r="L453">
            <v>1</v>
          </cell>
          <cell r="M453">
            <v>1</v>
          </cell>
          <cell r="N453">
            <v>1</v>
          </cell>
          <cell r="O453">
            <v>1</v>
          </cell>
          <cell r="P453">
            <v>1</v>
          </cell>
          <cell r="Q453">
            <v>1</v>
          </cell>
          <cell r="R453">
            <v>1</v>
          </cell>
          <cell r="S453">
            <v>1</v>
          </cell>
          <cell r="T453">
            <v>1</v>
          </cell>
          <cell r="U453">
            <v>1</v>
          </cell>
          <cell r="V453">
            <v>1</v>
          </cell>
          <cell r="W453">
            <v>1</v>
          </cell>
          <cell r="X453">
            <v>1</v>
          </cell>
          <cell r="Y453">
            <v>1</v>
          </cell>
          <cell r="Z453">
            <v>1</v>
          </cell>
          <cell r="AA453">
            <v>1</v>
          </cell>
          <cell r="AB453">
            <v>1</v>
          </cell>
          <cell r="AC453">
            <v>1</v>
          </cell>
          <cell r="AD453">
            <v>1</v>
          </cell>
          <cell r="AE453">
            <v>1</v>
          </cell>
          <cell r="AF453">
            <v>1</v>
          </cell>
          <cell r="AG453">
            <v>1</v>
          </cell>
          <cell r="AH453">
            <v>1</v>
          </cell>
          <cell r="AI453">
            <v>1</v>
          </cell>
          <cell r="AJ453">
            <v>1</v>
          </cell>
          <cell r="AK453">
            <v>1</v>
          </cell>
          <cell r="AL453">
            <v>1</v>
          </cell>
          <cell r="AM453">
            <v>1</v>
          </cell>
          <cell r="AN453">
            <v>1</v>
          </cell>
          <cell r="AO453">
            <v>1</v>
          </cell>
          <cell r="AP453">
            <v>1</v>
          </cell>
          <cell r="AQ453">
            <v>1</v>
          </cell>
          <cell r="AR453">
            <v>1</v>
          </cell>
          <cell r="AS453">
            <v>1</v>
          </cell>
        </row>
        <row r="454">
          <cell r="G454">
            <v>0</v>
          </cell>
          <cell r="H454">
            <v>0</v>
          </cell>
          <cell r="I454">
            <v>1</v>
          </cell>
          <cell r="J454">
            <v>1</v>
          </cell>
          <cell r="K454">
            <v>1</v>
          </cell>
          <cell r="L454">
            <v>1</v>
          </cell>
          <cell r="M454">
            <v>1</v>
          </cell>
          <cell r="N454">
            <v>1</v>
          </cell>
          <cell r="O454">
            <v>1</v>
          </cell>
          <cell r="P454">
            <v>1</v>
          </cell>
          <cell r="Q454">
            <v>1</v>
          </cell>
          <cell r="R454">
            <v>1</v>
          </cell>
          <cell r="S454">
            <v>1</v>
          </cell>
          <cell r="T454">
            <v>1</v>
          </cell>
          <cell r="U454">
            <v>1</v>
          </cell>
          <cell r="V454">
            <v>1</v>
          </cell>
          <cell r="W454">
            <v>1</v>
          </cell>
          <cell r="X454">
            <v>1</v>
          </cell>
          <cell r="Y454">
            <v>1</v>
          </cell>
          <cell r="Z454">
            <v>1</v>
          </cell>
          <cell r="AA454">
            <v>1</v>
          </cell>
          <cell r="AB454">
            <v>1</v>
          </cell>
          <cell r="AC454">
            <v>1</v>
          </cell>
          <cell r="AD454">
            <v>1</v>
          </cell>
          <cell r="AE454">
            <v>1</v>
          </cell>
          <cell r="AF454">
            <v>1</v>
          </cell>
          <cell r="AG454">
            <v>1</v>
          </cell>
          <cell r="AH454">
            <v>1</v>
          </cell>
          <cell r="AI454">
            <v>1</v>
          </cell>
          <cell r="AJ454">
            <v>1</v>
          </cell>
          <cell r="AK454">
            <v>1</v>
          </cell>
          <cell r="AL454">
            <v>1</v>
          </cell>
          <cell r="AM454">
            <v>1</v>
          </cell>
          <cell r="AN454">
            <v>1</v>
          </cell>
          <cell r="AO454">
            <v>1</v>
          </cell>
          <cell r="AP454">
            <v>1</v>
          </cell>
          <cell r="AQ454">
            <v>1</v>
          </cell>
          <cell r="AR454">
            <v>1</v>
          </cell>
          <cell r="AS454">
            <v>1</v>
          </cell>
        </row>
        <row r="455">
          <cell r="G455">
            <v>0</v>
          </cell>
          <cell r="H455">
            <v>0</v>
          </cell>
          <cell r="I455">
            <v>1</v>
          </cell>
          <cell r="J455">
            <v>1</v>
          </cell>
          <cell r="K455">
            <v>1</v>
          </cell>
          <cell r="L455">
            <v>1</v>
          </cell>
          <cell r="M455">
            <v>1</v>
          </cell>
          <cell r="N455">
            <v>1</v>
          </cell>
          <cell r="O455">
            <v>1</v>
          </cell>
          <cell r="P455">
            <v>1</v>
          </cell>
          <cell r="Q455">
            <v>1</v>
          </cell>
          <cell r="R455">
            <v>1</v>
          </cell>
          <cell r="S455">
            <v>1</v>
          </cell>
          <cell r="T455">
            <v>1</v>
          </cell>
          <cell r="U455">
            <v>1</v>
          </cell>
          <cell r="V455">
            <v>1</v>
          </cell>
          <cell r="W455">
            <v>1</v>
          </cell>
          <cell r="X455">
            <v>1</v>
          </cell>
          <cell r="Y455">
            <v>1</v>
          </cell>
          <cell r="Z455">
            <v>1</v>
          </cell>
          <cell r="AA455">
            <v>1</v>
          </cell>
          <cell r="AB455">
            <v>1</v>
          </cell>
          <cell r="AC455">
            <v>1</v>
          </cell>
          <cell r="AD455">
            <v>1</v>
          </cell>
          <cell r="AE455">
            <v>1</v>
          </cell>
          <cell r="AF455">
            <v>1</v>
          </cell>
          <cell r="AG455">
            <v>1</v>
          </cell>
          <cell r="AH455">
            <v>1</v>
          </cell>
          <cell r="AI455">
            <v>1</v>
          </cell>
          <cell r="AJ455">
            <v>1</v>
          </cell>
          <cell r="AK455">
            <v>1</v>
          </cell>
          <cell r="AL455">
            <v>1</v>
          </cell>
          <cell r="AM455">
            <v>1</v>
          </cell>
          <cell r="AN455">
            <v>1</v>
          </cell>
          <cell r="AO455">
            <v>1</v>
          </cell>
          <cell r="AP455">
            <v>1</v>
          </cell>
          <cell r="AQ455">
            <v>1</v>
          </cell>
          <cell r="AR455">
            <v>1</v>
          </cell>
          <cell r="AS455">
            <v>1</v>
          </cell>
        </row>
        <row r="456">
          <cell r="G456">
            <v>0</v>
          </cell>
          <cell r="H456">
            <v>0</v>
          </cell>
          <cell r="I456">
            <v>1</v>
          </cell>
          <cell r="J456">
            <v>1</v>
          </cell>
          <cell r="K456">
            <v>1</v>
          </cell>
          <cell r="L456">
            <v>1</v>
          </cell>
          <cell r="M456">
            <v>1</v>
          </cell>
          <cell r="N456">
            <v>1</v>
          </cell>
          <cell r="O456">
            <v>1</v>
          </cell>
          <cell r="P456">
            <v>1</v>
          </cell>
          <cell r="Q456">
            <v>1</v>
          </cell>
          <cell r="R456">
            <v>1</v>
          </cell>
          <cell r="S456">
            <v>1</v>
          </cell>
          <cell r="T456">
            <v>1</v>
          </cell>
          <cell r="U456">
            <v>1</v>
          </cell>
          <cell r="V456">
            <v>1</v>
          </cell>
          <cell r="W456">
            <v>1</v>
          </cell>
          <cell r="X456">
            <v>1</v>
          </cell>
          <cell r="Y456">
            <v>1</v>
          </cell>
          <cell r="Z456">
            <v>1</v>
          </cell>
          <cell r="AA456">
            <v>1</v>
          </cell>
          <cell r="AB456">
            <v>1</v>
          </cell>
          <cell r="AC456">
            <v>1</v>
          </cell>
          <cell r="AD456">
            <v>1</v>
          </cell>
          <cell r="AE456">
            <v>1</v>
          </cell>
          <cell r="AF456">
            <v>1</v>
          </cell>
          <cell r="AG456">
            <v>1</v>
          </cell>
          <cell r="AH456">
            <v>1</v>
          </cell>
          <cell r="AI456">
            <v>1</v>
          </cell>
          <cell r="AJ456">
            <v>1</v>
          </cell>
          <cell r="AK456">
            <v>1</v>
          </cell>
          <cell r="AL456">
            <v>1</v>
          </cell>
          <cell r="AM456">
            <v>1</v>
          </cell>
          <cell r="AN456">
            <v>1</v>
          </cell>
          <cell r="AO456">
            <v>1</v>
          </cell>
          <cell r="AP456">
            <v>1</v>
          </cell>
          <cell r="AQ456">
            <v>1</v>
          </cell>
          <cell r="AR456">
            <v>1</v>
          </cell>
          <cell r="AS456">
            <v>1</v>
          </cell>
        </row>
        <row r="457">
          <cell r="G457">
            <v>0</v>
          </cell>
          <cell r="H457">
            <v>0</v>
          </cell>
          <cell r="I457">
            <v>1</v>
          </cell>
          <cell r="J457">
            <v>1</v>
          </cell>
          <cell r="K457">
            <v>1</v>
          </cell>
          <cell r="L457">
            <v>1</v>
          </cell>
          <cell r="M457">
            <v>1</v>
          </cell>
          <cell r="N457">
            <v>1</v>
          </cell>
          <cell r="O457">
            <v>1</v>
          </cell>
          <cell r="P457">
            <v>1</v>
          </cell>
          <cell r="Q457">
            <v>1</v>
          </cell>
          <cell r="R457">
            <v>1</v>
          </cell>
          <cell r="S457">
            <v>1</v>
          </cell>
          <cell r="T457">
            <v>1</v>
          </cell>
          <cell r="U457">
            <v>1</v>
          </cell>
          <cell r="V457">
            <v>1</v>
          </cell>
          <cell r="W457">
            <v>1</v>
          </cell>
          <cell r="X457">
            <v>1</v>
          </cell>
          <cell r="Y457">
            <v>1</v>
          </cell>
          <cell r="Z457">
            <v>1</v>
          </cell>
          <cell r="AA457">
            <v>1</v>
          </cell>
          <cell r="AB457">
            <v>1</v>
          </cell>
          <cell r="AC457">
            <v>1</v>
          </cell>
          <cell r="AD457">
            <v>1</v>
          </cell>
          <cell r="AE457">
            <v>1</v>
          </cell>
          <cell r="AF457">
            <v>1</v>
          </cell>
          <cell r="AG457">
            <v>1</v>
          </cell>
          <cell r="AH457">
            <v>1</v>
          </cell>
          <cell r="AI457">
            <v>1</v>
          </cell>
          <cell r="AJ457">
            <v>1</v>
          </cell>
          <cell r="AK457">
            <v>1</v>
          </cell>
          <cell r="AL457">
            <v>1</v>
          </cell>
          <cell r="AM457">
            <v>1</v>
          </cell>
          <cell r="AN457">
            <v>1</v>
          </cell>
          <cell r="AO457">
            <v>1</v>
          </cell>
          <cell r="AP457">
            <v>1</v>
          </cell>
          <cell r="AQ457">
            <v>1</v>
          </cell>
          <cell r="AR457">
            <v>1</v>
          </cell>
          <cell r="AS457">
            <v>1</v>
          </cell>
        </row>
        <row r="458">
          <cell r="G458">
            <v>0</v>
          </cell>
          <cell r="H458">
            <v>0</v>
          </cell>
          <cell r="I458">
            <v>1</v>
          </cell>
          <cell r="J458">
            <v>1</v>
          </cell>
          <cell r="K458">
            <v>1</v>
          </cell>
          <cell r="L458">
            <v>1</v>
          </cell>
          <cell r="M458">
            <v>1</v>
          </cell>
          <cell r="N458">
            <v>1</v>
          </cell>
          <cell r="O458">
            <v>1</v>
          </cell>
          <cell r="P458">
            <v>1</v>
          </cell>
          <cell r="Q458">
            <v>1</v>
          </cell>
          <cell r="R458">
            <v>1</v>
          </cell>
          <cell r="S458">
            <v>1</v>
          </cell>
          <cell r="T458">
            <v>1</v>
          </cell>
          <cell r="U458">
            <v>1</v>
          </cell>
          <cell r="V458">
            <v>1</v>
          </cell>
          <cell r="W458">
            <v>1</v>
          </cell>
          <cell r="X458">
            <v>1</v>
          </cell>
          <cell r="Y458">
            <v>1</v>
          </cell>
          <cell r="Z458">
            <v>1</v>
          </cell>
          <cell r="AA458">
            <v>1</v>
          </cell>
          <cell r="AB458">
            <v>1</v>
          </cell>
          <cell r="AC458">
            <v>1</v>
          </cell>
          <cell r="AD458">
            <v>1</v>
          </cell>
          <cell r="AE458">
            <v>1</v>
          </cell>
          <cell r="AF458">
            <v>1</v>
          </cell>
          <cell r="AG458">
            <v>1</v>
          </cell>
          <cell r="AH458">
            <v>1</v>
          </cell>
          <cell r="AI458">
            <v>1</v>
          </cell>
          <cell r="AJ458">
            <v>1</v>
          </cell>
          <cell r="AK458">
            <v>1</v>
          </cell>
          <cell r="AL458">
            <v>1</v>
          </cell>
          <cell r="AM458">
            <v>1</v>
          </cell>
          <cell r="AN458">
            <v>1</v>
          </cell>
          <cell r="AO458">
            <v>1</v>
          </cell>
          <cell r="AP458">
            <v>1</v>
          </cell>
          <cell r="AQ458">
            <v>1</v>
          </cell>
          <cell r="AR458">
            <v>1</v>
          </cell>
          <cell r="AS458">
            <v>1</v>
          </cell>
        </row>
        <row r="459">
          <cell r="G459">
            <v>0</v>
          </cell>
          <cell r="H459">
            <v>0</v>
          </cell>
          <cell r="I459">
            <v>1</v>
          </cell>
          <cell r="J459">
            <v>1</v>
          </cell>
          <cell r="K459">
            <v>1</v>
          </cell>
          <cell r="L459">
            <v>1</v>
          </cell>
          <cell r="M459">
            <v>1</v>
          </cell>
          <cell r="N459">
            <v>1</v>
          </cell>
          <cell r="O459">
            <v>1</v>
          </cell>
          <cell r="P459">
            <v>1</v>
          </cell>
          <cell r="Q459">
            <v>1</v>
          </cell>
          <cell r="R459">
            <v>1</v>
          </cell>
          <cell r="S459">
            <v>1</v>
          </cell>
          <cell r="T459">
            <v>1</v>
          </cell>
          <cell r="U459">
            <v>1</v>
          </cell>
          <cell r="V459">
            <v>1</v>
          </cell>
          <cell r="W459">
            <v>1</v>
          </cell>
          <cell r="X459">
            <v>1</v>
          </cell>
          <cell r="Y459">
            <v>1</v>
          </cell>
          <cell r="Z459">
            <v>1</v>
          </cell>
          <cell r="AA459">
            <v>1</v>
          </cell>
          <cell r="AB459">
            <v>1</v>
          </cell>
          <cell r="AC459">
            <v>1</v>
          </cell>
          <cell r="AD459">
            <v>1</v>
          </cell>
          <cell r="AE459">
            <v>1</v>
          </cell>
          <cell r="AF459">
            <v>1</v>
          </cell>
          <cell r="AG459">
            <v>1</v>
          </cell>
          <cell r="AH459">
            <v>1</v>
          </cell>
          <cell r="AI459">
            <v>1</v>
          </cell>
          <cell r="AJ459">
            <v>1</v>
          </cell>
          <cell r="AK459">
            <v>1</v>
          </cell>
          <cell r="AL459">
            <v>1</v>
          </cell>
          <cell r="AM459">
            <v>1</v>
          </cell>
          <cell r="AN459">
            <v>1</v>
          </cell>
          <cell r="AO459">
            <v>1</v>
          </cell>
          <cell r="AP459">
            <v>1</v>
          </cell>
          <cell r="AQ459">
            <v>1</v>
          </cell>
          <cell r="AR459">
            <v>1</v>
          </cell>
          <cell r="AS459">
            <v>1</v>
          </cell>
        </row>
        <row r="460">
          <cell r="G460">
            <v>0</v>
          </cell>
          <cell r="H460">
            <v>0</v>
          </cell>
          <cell r="I460">
            <v>1</v>
          </cell>
          <cell r="J460">
            <v>1</v>
          </cell>
          <cell r="K460">
            <v>1</v>
          </cell>
          <cell r="L460">
            <v>1</v>
          </cell>
          <cell r="M460">
            <v>1</v>
          </cell>
          <cell r="N460">
            <v>1</v>
          </cell>
          <cell r="O460">
            <v>1</v>
          </cell>
          <cell r="P460">
            <v>1</v>
          </cell>
          <cell r="Q460">
            <v>1</v>
          </cell>
          <cell r="R460">
            <v>1</v>
          </cell>
          <cell r="S460">
            <v>1</v>
          </cell>
          <cell r="T460">
            <v>1</v>
          </cell>
          <cell r="U460">
            <v>1</v>
          </cell>
          <cell r="V460">
            <v>1</v>
          </cell>
          <cell r="W460">
            <v>1</v>
          </cell>
          <cell r="X460">
            <v>1</v>
          </cell>
          <cell r="Y460">
            <v>1</v>
          </cell>
          <cell r="Z460">
            <v>1</v>
          </cell>
          <cell r="AA460">
            <v>1</v>
          </cell>
          <cell r="AB460">
            <v>1</v>
          </cell>
          <cell r="AC460">
            <v>1</v>
          </cell>
          <cell r="AD460">
            <v>1</v>
          </cell>
          <cell r="AE460">
            <v>1</v>
          </cell>
          <cell r="AF460">
            <v>1</v>
          </cell>
          <cell r="AG460">
            <v>1</v>
          </cell>
          <cell r="AH460">
            <v>1</v>
          </cell>
          <cell r="AI460">
            <v>1</v>
          </cell>
          <cell r="AJ460">
            <v>1</v>
          </cell>
          <cell r="AK460">
            <v>1</v>
          </cell>
          <cell r="AL460">
            <v>1</v>
          </cell>
          <cell r="AM460">
            <v>1</v>
          </cell>
          <cell r="AN460">
            <v>1</v>
          </cell>
          <cell r="AO460">
            <v>1</v>
          </cell>
          <cell r="AP460">
            <v>1</v>
          </cell>
          <cell r="AQ460">
            <v>1</v>
          </cell>
          <cell r="AR460">
            <v>1</v>
          </cell>
          <cell r="AS460">
            <v>1</v>
          </cell>
        </row>
        <row r="461">
          <cell r="G461">
            <v>0</v>
          </cell>
          <cell r="H461">
            <v>0</v>
          </cell>
          <cell r="I461">
            <v>1</v>
          </cell>
          <cell r="J461">
            <v>1</v>
          </cell>
          <cell r="K461">
            <v>1</v>
          </cell>
          <cell r="L461">
            <v>1</v>
          </cell>
          <cell r="M461">
            <v>1</v>
          </cell>
          <cell r="N461">
            <v>1</v>
          </cell>
          <cell r="O461">
            <v>1</v>
          </cell>
          <cell r="P461">
            <v>1</v>
          </cell>
          <cell r="Q461">
            <v>1</v>
          </cell>
          <cell r="R461">
            <v>1</v>
          </cell>
          <cell r="S461">
            <v>1</v>
          </cell>
          <cell r="T461">
            <v>1</v>
          </cell>
          <cell r="U461">
            <v>1</v>
          </cell>
          <cell r="V461">
            <v>1</v>
          </cell>
          <cell r="W461">
            <v>1</v>
          </cell>
          <cell r="X461">
            <v>1</v>
          </cell>
          <cell r="Y461">
            <v>1</v>
          </cell>
          <cell r="Z461">
            <v>1</v>
          </cell>
          <cell r="AA461">
            <v>1</v>
          </cell>
          <cell r="AB461">
            <v>1</v>
          </cell>
          <cell r="AC461">
            <v>1</v>
          </cell>
          <cell r="AD461">
            <v>1</v>
          </cell>
          <cell r="AE461">
            <v>1</v>
          </cell>
          <cell r="AF461">
            <v>1</v>
          </cell>
          <cell r="AG461">
            <v>1</v>
          </cell>
          <cell r="AH461">
            <v>1</v>
          </cell>
          <cell r="AI461">
            <v>1</v>
          </cell>
          <cell r="AJ461">
            <v>1</v>
          </cell>
          <cell r="AK461">
            <v>1</v>
          </cell>
          <cell r="AL461">
            <v>1</v>
          </cell>
          <cell r="AM461">
            <v>1</v>
          </cell>
          <cell r="AN461">
            <v>1</v>
          </cell>
          <cell r="AO461">
            <v>1</v>
          </cell>
          <cell r="AP461">
            <v>1</v>
          </cell>
          <cell r="AQ461">
            <v>1</v>
          </cell>
          <cell r="AR461">
            <v>1</v>
          </cell>
          <cell r="AS461">
            <v>1</v>
          </cell>
        </row>
        <row r="462">
          <cell r="G462">
            <v>0</v>
          </cell>
          <cell r="H462">
            <v>0</v>
          </cell>
          <cell r="I462">
            <v>1</v>
          </cell>
          <cell r="J462">
            <v>1</v>
          </cell>
          <cell r="K462">
            <v>1</v>
          </cell>
          <cell r="L462">
            <v>1</v>
          </cell>
          <cell r="M462">
            <v>1</v>
          </cell>
          <cell r="N462">
            <v>1</v>
          </cell>
          <cell r="O462">
            <v>1</v>
          </cell>
          <cell r="P462">
            <v>1</v>
          </cell>
          <cell r="Q462">
            <v>1</v>
          </cell>
          <cell r="R462">
            <v>1</v>
          </cell>
          <cell r="S462">
            <v>1</v>
          </cell>
          <cell r="T462">
            <v>1</v>
          </cell>
          <cell r="U462">
            <v>1</v>
          </cell>
          <cell r="V462">
            <v>1</v>
          </cell>
          <cell r="W462">
            <v>1</v>
          </cell>
          <cell r="X462">
            <v>1</v>
          </cell>
          <cell r="Y462">
            <v>1</v>
          </cell>
          <cell r="Z462">
            <v>1</v>
          </cell>
          <cell r="AA462">
            <v>1</v>
          </cell>
          <cell r="AB462">
            <v>1</v>
          </cell>
          <cell r="AC462">
            <v>1</v>
          </cell>
          <cell r="AD462">
            <v>1</v>
          </cell>
          <cell r="AE462">
            <v>1</v>
          </cell>
          <cell r="AF462">
            <v>1</v>
          </cell>
          <cell r="AG462">
            <v>1</v>
          </cell>
          <cell r="AH462">
            <v>1</v>
          </cell>
          <cell r="AI462">
            <v>1</v>
          </cell>
          <cell r="AJ462">
            <v>1</v>
          </cell>
          <cell r="AK462">
            <v>1</v>
          </cell>
          <cell r="AL462">
            <v>1</v>
          </cell>
          <cell r="AM462">
            <v>1</v>
          </cell>
          <cell r="AN462">
            <v>1</v>
          </cell>
          <cell r="AO462">
            <v>1</v>
          </cell>
          <cell r="AP462">
            <v>1</v>
          </cell>
          <cell r="AQ462">
            <v>1</v>
          </cell>
          <cell r="AR462">
            <v>1</v>
          </cell>
          <cell r="AS462">
            <v>1</v>
          </cell>
        </row>
        <row r="463">
          <cell r="G463">
            <v>0</v>
          </cell>
          <cell r="H463">
            <v>0</v>
          </cell>
          <cell r="I463">
            <v>1</v>
          </cell>
          <cell r="J463">
            <v>1</v>
          </cell>
          <cell r="K463">
            <v>1</v>
          </cell>
          <cell r="L463">
            <v>1</v>
          </cell>
          <cell r="M463">
            <v>1</v>
          </cell>
          <cell r="N463">
            <v>1</v>
          </cell>
          <cell r="O463">
            <v>1</v>
          </cell>
          <cell r="P463">
            <v>1</v>
          </cell>
          <cell r="Q463">
            <v>1</v>
          </cell>
          <cell r="R463">
            <v>1</v>
          </cell>
          <cell r="S463">
            <v>1</v>
          </cell>
          <cell r="T463">
            <v>1</v>
          </cell>
          <cell r="U463">
            <v>1</v>
          </cell>
          <cell r="V463">
            <v>1</v>
          </cell>
          <cell r="W463">
            <v>1</v>
          </cell>
          <cell r="X463">
            <v>1</v>
          </cell>
          <cell r="Y463">
            <v>1</v>
          </cell>
          <cell r="Z463">
            <v>1</v>
          </cell>
          <cell r="AA463">
            <v>1</v>
          </cell>
          <cell r="AB463">
            <v>1</v>
          </cell>
          <cell r="AC463">
            <v>1</v>
          </cell>
          <cell r="AD463">
            <v>1</v>
          </cell>
          <cell r="AE463">
            <v>1</v>
          </cell>
          <cell r="AF463">
            <v>1</v>
          </cell>
          <cell r="AG463">
            <v>1</v>
          </cell>
          <cell r="AH463">
            <v>1</v>
          </cell>
          <cell r="AI463">
            <v>1</v>
          </cell>
          <cell r="AJ463">
            <v>1</v>
          </cell>
          <cell r="AK463">
            <v>1</v>
          </cell>
          <cell r="AL463">
            <v>1</v>
          </cell>
          <cell r="AM463">
            <v>1</v>
          </cell>
          <cell r="AN463">
            <v>1</v>
          </cell>
          <cell r="AO463">
            <v>1</v>
          </cell>
          <cell r="AP463">
            <v>1</v>
          </cell>
          <cell r="AQ463">
            <v>1</v>
          </cell>
          <cell r="AR463">
            <v>1</v>
          </cell>
          <cell r="AS463">
            <v>1</v>
          </cell>
        </row>
        <row r="464">
          <cell r="G464">
            <v>0</v>
          </cell>
          <cell r="H464">
            <v>0</v>
          </cell>
          <cell r="I464">
            <v>1</v>
          </cell>
          <cell r="J464">
            <v>1</v>
          </cell>
          <cell r="K464">
            <v>1</v>
          </cell>
          <cell r="L464">
            <v>1</v>
          </cell>
          <cell r="M464">
            <v>1</v>
          </cell>
          <cell r="N464">
            <v>1</v>
          </cell>
          <cell r="O464">
            <v>1</v>
          </cell>
          <cell r="P464">
            <v>1</v>
          </cell>
          <cell r="Q464">
            <v>1</v>
          </cell>
          <cell r="R464">
            <v>1</v>
          </cell>
          <cell r="S464">
            <v>1</v>
          </cell>
          <cell r="T464">
            <v>1</v>
          </cell>
          <cell r="U464">
            <v>1</v>
          </cell>
          <cell r="V464">
            <v>1</v>
          </cell>
          <cell r="W464">
            <v>1</v>
          </cell>
          <cell r="X464">
            <v>1</v>
          </cell>
          <cell r="Y464">
            <v>1</v>
          </cell>
          <cell r="Z464">
            <v>1</v>
          </cell>
          <cell r="AA464">
            <v>1</v>
          </cell>
          <cell r="AB464">
            <v>1</v>
          </cell>
          <cell r="AC464">
            <v>1</v>
          </cell>
          <cell r="AD464">
            <v>1</v>
          </cell>
          <cell r="AE464">
            <v>1</v>
          </cell>
          <cell r="AF464">
            <v>1</v>
          </cell>
          <cell r="AG464">
            <v>1</v>
          </cell>
          <cell r="AH464">
            <v>1</v>
          </cell>
          <cell r="AI464">
            <v>1</v>
          </cell>
          <cell r="AJ464">
            <v>1</v>
          </cell>
          <cell r="AK464">
            <v>1</v>
          </cell>
          <cell r="AL464">
            <v>1</v>
          </cell>
          <cell r="AM464">
            <v>1</v>
          </cell>
          <cell r="AN464">
            <v>1</v>
          </cell>
          <cell r="AO464">
            <v>1</v>
          </cell>
          <cell r="AP464">
            <v>1</v>
          </cell>
          <cell r="AQ464">
            <v>1</v>
          </cell>
          <cell r="AR464">
            <v>1</v>
          </cell>
          <cell r="AS464">
            <v>1</v>
          </cell>
        </row>
      </sheetData>
      <sheetData sheetId="19">
        <row r="9">
          <cell r="G9">
            <v>0.259361450532125</v>
          </cell>
          <cell r="H9">
            <v>48</v>
          </cell>
          <cell r="I9">
            <v>871</v>
          </cell>
          <cell r="J9">
            <v>1.37548344867093</v>
          </cell>
          <cell r="K9">
            <v>32</v>
          </cell>
          <cell r="L9">
            <v>2133.7459681386999</v>
          </cell>
          <cell r="M9">
            <v>0</v>
          </cell>
          <cell r="N9">
            <v>16575.588332325198</v>
          </cell>
          <cell r="O9">
            <v>0</v>
          </cell>
          <cell r="P9">
            <v>1</v>
          </cell>
          <cell r="Q9">
            <v>689.04391524151504</v>
          </cell>
          <cell r="R9">
            <v>0</v>
          </cell>
          <cell r="S9">
            <v>188</v>
          </cell>
          <cell r="T9">
            <v>120</v>
          </cell>
          <cell r="U9">
            <v>4845.4570504175899</v>
          </cell>
          <cell r="V9">
            <v>0</v>
          </cell>
          <cell r="W9">
            <v>1252.91612598187</v>
          </cell>
          <cell r="X9">
            <v>0</v>
          </cell>
          <cell r="Y9">
            <v>0.153661988668921</v>
          </cell>
          <cell r="Z9">
            <v>90.668786941332399</v>
          </cell>
          <cell r="AA9">
            <v>0</v>
          </cell>
          <cell r="AB9">
            <v>7.3765633971472004</v>
          </cell>
          <cell r="AC9">
            <v>7.3765633971472004</v>
          </cell>
          <cell r="AD9">
            <v>7.3765633971472004</v>
          </cell>
          <cell r="AE9">
            <v>10.245469423056351</v>
          </cell>
          <cell r="AF9">
            <v>3872.0848963764602</v>
          </cell>
          <cell r="AG9">
            <v>4583.2979843297198</v>
          </cell>
          <cell r="AH9">
            <v>8.3522704704956006</v>
          </cell>
          <cell r="AI9">
            <v>8.3522704704956006</v>
          </cell>
          <cell r="AJ9">
            <v>0</v>
          </cell>
          <cell r="AK9">
            <v>1</v>
          </cell>
          <cell r="AL9">
            <v>0.5</v>
          </cell>
          <cell r="AM9">
            <v>0.8</v>
          </cell>
          <cell r="AN9">
            <v>0</v>
          </cell>
          <cell r="AO9">
            <v>5.3999999999999992E-2</v>
          </cell>
          <cell r="AP9">
            <v>0.14599999999999996</v>
          </cell>
          <cell r="AQ9">
            <v>0</v>
          </cell>
        </row>
        <row r="10">
          <cell r="G10">
            <v>0.373561328510358</v>
          </cell>
          <cell r="H10">
            <v>28</v>
          </cell>
          <cell r="I10">
            <v>871</v>
          </cell>
          <cell r="J10">
            <v>2.2043780847688499</v>
          </cell>
          <cell r="K10">
            <v>32</v>
          </cell>
          <cell r="L10">
            <v>4914.2455346650404</v>
          </cell>
          <cell r="M10">
            <v>0</v>
          </cell>
          <cell r="N10">
            <v>23727.559620491698</v>
          </cell>
          <cell r="O10">
            <v>0</v>
          </cell>
          <cell r="P10">
            <v>1</v>
          </cell>
          <cell r="Q10">
            <v>1155.98800559338</v>
          </cell>
          <cell r="R10">
            <v>0</v>
          </cell>
          <cell r="S10">
            <v>214</v>
          </cell>
          <cell r="T10">
            <v>152</v>
          </cell>
          <cell r="U10">
            <v>8492.7819768991103</v>
          </cell>
          <cell r="V10">
            <v>0</v>
          </cell>
          <cell r="W10">
            <v>3406.3765164357501</v>
          </cell>
          <cell r="X10">
            <v>0</v>
          </cell>
          <cell r="Y10">
            <v>0.28600236040202098</v>
          </cell>
          <cell r="Z10">
            <v>110.454100530527</v>
          </cell>
          <cell r="AA10">
            <v>0</v>
          </cell>
          <cell r="AB10">
            <v>7.9865206885601498</v>
          </cell>
          <cell r="AC10">
            <v>7.9865206885601498</v>
          </cell>
          <cell r="AD10">
            <v>7.9865206885601498</v>
          </cell>
          <cell r="AE10">
            <v>10.637425418029601</v>
          </cell>
          <cell r="AF10">
            <v>3504.3320672274399</v>
          </cell>
          <cell r="AG10">
            <v>4367.97397506573</v>
          </cell>
          <cell r="AH10">
            <v>9.1205724871959504</v>
          </cell>
          <cell r="AI10">
            <v>9.1205724871959504</v>
          </cell>
          <cell r="AJ10">
            <v>0</v>
          </cell>
          <cell r="AK10">
            <v>1</v>
          </cell>
          <cell r="AL10">
            <v>0.5</v>
          </cell>
          <cell r="AM10">
            <v>0.7</v>
          </cell>
          <cell r="AN10">
            <v>0</v>
          </cell>
          <cell r="AO10">
            <v>6.0000000000000012E-2</v>
          </cell>
          <cell r="AP10">
            <v>0.24000000000000005</v>
          </cell>
          <cell r="AQ10">
            <v>0</v>
          </cell>
        </row>
        <row r="11">
          <cell r="G11">
            <v>0.51897265948632998</v>
          </cell>
          <cell r="H11">
            <v>17</v>
          </cell>
          <cell r="I11">
            <v>871</v>
          </cell>
          <cell r="J11">
            <v>2.2587104175651702</v>
          </cell>
          <cell r="K11">
            <v>32</v>
          </cell>
          <cell r="L11">
            <v>4514.7648712372102</v>
          </cell>
          <cell r="M11">
            <v>0</v>
          </cell>
          <cell r="N11">
            <v>21613.656417100599</v>
          </cell>
          <cell r="O11">
            <v>0</v>
          </cell>
          <cell r="P11">
            <v>1</v>
          </cell>
          <cell r="Q11">
            <v>1018.18433999597</v>
          </cell>
          <cell r="R11">
            <v>0</v>
          </cell>
          <cell r="S11">
            <v>226</v>
          </cell>
          <cell r="T11">
            <v>126</v>
          </cell>
          <cell r="U11">
            <v>9116.5524987685803</v>
          </cell>
          <cell r="V11">
            <v>0</v>
          </cell>
          <cell r="W11">
            <v>4064.1227365770601</v>
          </cell>
          <cell r="X11">
            <v>0</v>
          </cell>
          <cell r="Y11">
            <v>0.29938527299520901</v>
          </cell>
          <cell r="Z11">
            <v>144.027381103046</v>
          </cell>
          <cell r="AA11">
            <v>0</v>
          </cell>
          <cell r="AB11">
            <v>8.2324513871487994</v>
          </cell>
          <cell r="AC11">
            <v>8.2324513871487994</v>
          </cell>
          <cell r="AD11">
            <v>8.2324513871487994</v>
          </cell>
          <cell r="AE11">
            <v>10.841629152823851</v>
          </cell>
          <cell r="AF11">
            <v>4662.8332094437501</v>
          </cell>
          <cell r="AG11">
            <v>5134.2724297895502</v>
          </cell>
          <cell r="AH11">
            <v>9.1814433798357999</v>
          </cell>
          <cell r="AI11">
            <v>9.1814433798357999</v>
          </cell>
          <cell r="AJ11">
            <v>0</v>
          </cell>
          <cell r="AK11">
            <v>1</v>
          </cell>
          <cell r="AL11">
            <v>0.5</v>
          </cell>
          <cell r="AM11">
            <v>0.8</v>
          </cell>
          <cell r="AN11">
            <v>0</v>
          </cell>
          <cell r="AO11">
            <v>5.3999999999999992E-2</v>
          </cell>
          <cell r="AP11">
            <v>0.14599999999999996</v>
          </cell>
          <cell r="AQ11">
            <v>0</v>
          </cell>
        </row>
        <row r="17">
          <cell r="F17">
            <v>4477</v>
          </cell>
          <cell r="G17">
            <v>0.28746928746928702</v>
          </cell>
          <cell r="P17">
            <v>1</v>
          </cell>
        </row>
        <row r="18">
          <cell r="F18">
            <v>855</v>
          </cell>
          <cell r="G18">
            <v>0.13216374269005801</v>
          </cell>
          <cell r="P18">
            <v>1</v>
          </cell>
        </row>
        <row r="19">
          <cell r="F19">
            <v>1540</v>
          </cell>
          <cell r="G19">
            <v>8.4415584415584402E-2</v>
          </cell>
          <cell r="P19">
            <v>1</v>
          </cell>
        </row>
        <row r="20">
          <cell r="F20">
            <v>1432</v>
          </cell>
          <cell r="G20">
            <v>0.122905027932961</v>
          </cell>
          <cell r="P20">
            <v>1</v>
          </cell>
        </row>
        <row r="21">
          <cell r="F21">
            <v>1336</v>
          </cell>
          <cell r="G21">
            <v>0.165419161676647</v>
          </cell>
          <cell r="P21">
            <v>1</v>
          </cell>
        </row>
        <row r="22">
          <cell r="F22">
            <v>1613</v>
          </cell>
          <cell r="G22">
            <v>0.36763794172349701</v>
          </cell>
          <cell r="P22">
            <v>1</v>
          </cell>
        </row>
        <row r="23">
          <cell r="F23">
            <v>2209</v>
          </cell>
          <cell r="G23">
            <v>0.13535536441828899</v>
          </cell>
          <cell r="P23">
            <v>1</v>
          </cell>
        </row>
        <row r="24">
          <cell r="F24">
            <v>1759</v>
          </cell>
          <cell r="G24">
            <v>0.160886867538374</v>
          </cell>
          <cell r="P24">
            <v>1</v>
          </cell>
        </row>
        <row r="25">
          <cell r="F25">
            <v>412</v>
          </cell>
          <cell r="G25">
            <v>0.26213592233009703</v>
          </cell>
          <cell r="P25">
            <v>1</v>
          </cell>
        </row>
        <row r="26">
          <cell r="F26">
            <v>1229</v>
          </cell>
          <cell r="G26">
            <v>6.4279902359641997E-2</v>
          </cell>
          <cell r="P26">
            <v>1</v>
          </cell>
        </row>
        <row r="27">
          <cell r="F27">
            <v>1495</v>
          </cell>
          <cell r="G27">
            <v>0.17123745819398001</v>
          </cell>
          <cell r="P27">
            <v>1</v>
          </cell>
        </row>
        <row r="28">
          <cell r="F28">
            <v>1941</v>
          </cell>
          <cell r="G28">
            <v>0.42143225141679502</v>
          </cell>
          <cell r="P28">
            <v>1</v>
          </cell>
        </row>
        <row r="29">
          <cell r="F29">
            <v>605</v>
          </cell>
          <cell r="G29">
            <v>0.19338842975206599</v>
          </cell>
          <cell r="P29">
            <v>1</v>
          </cell>
        </row>
        <row r="30">
          <cell r="F30">
            <v>4863</v>
          </cell>
          <cell r="G30">
            <v>0.34937281513469098</v>
          </cell>
          <cell r="P30">
            <v>1</v>
          </cell>
        </row>
        <row r="31">
          <cell r="F31">
            <v>989</v>
          </cell>
          <cell r="G31">
            <v>0.193124368048534</v>
          </cell>
          <cell r="P31">
            <v>1</v>
          </cell>
        </row>
        <row r="32">
          <cell r="F32">
            <v>1266</v>
          </cell>
          <cell r="G32">
            <v>0.20537124802527601</v>
          </cell>
          <cell r="P32">
            <v>1</v>
          </cell>
        </row>
        <row r="33">
          <cell r="F33">
            <v>1079</v>
          </cell>
          <cell r="G33">
            <v>0.34105653382761802</v>
          </cell>
          <cell r="P33">
            <v>1</v>
          </cell>
        </row>
        <row r="34">
          <cell r="F34">
            <v>1277</v>
          </cell>
          <cell r="G34">
            <v>0.26155050900548199</v>
          </cell>
          <cell r="P34">
            <v>1</v>
          </cell>
        </row>
        <row r="35">
          <cell r="F35">
            <v>1052</v>
          </cell>
          <cell r="G35">
            <v>0.111216730038023</v>
          </cell>
          <cell r="P35">
            <v>1</v>
          </cell>
        </row>
        <row r="36">
          <cell r="F36">
            <v>949</v>
          </cell>
          <cell r="G36">
            <v>0.32876712328767099</v>
          </cell>
          <cell r="P36">
            <v>1</v>
          </cell>
        </row>
        <row r="37">
          <cell r="F37">
            <v>777</v>
          </cell>
          <cell r="G37">
            <v>0.45688545688545701</v>
          </cell>
          <cell r="P37">
            <v>1</v>
          </cell>
        </row>
        <row r="38">
          <cell r="F38">
            <v>1351</v>
          </cell>
          <cell r="G38">
            <v>0.35603256846780201</v>
          </cell>
          <cell r="P38">
            <v>1</v>
          </cell>
        </row>
        <row r="39">
          <cell r="F39">
            <v>3361</v>
          </cell>
          <cell r="G39">
            <v>0.26628979470395697</v>
          </cell>
          <cell r="P39">
            <v>1</v>
          </cell>
        </row>
        <row r="40">
          <cell r="F40">
            <v>1000</v>
          </cell>
          <cell r="G40">
            <v>0.1</v>
          </cell>
          <cell r="P40">
            <v>1</v>
          </cell>
        </row>
        <row r="41">
          <cell r="F41">
            <v>392</v>
          </cell>
          <cell r="G41">
            <v>0.31377551020408201</v>
          </cell>
          <cell r="P41">
            <v>1</v>
          </cell>
        </row>
        <row r="42">
          <cell r="F42">
            <v>5</v>
          </cell>
          <cell r="G42">
            <v>1</v>
          </cell>
          <cell r="P42">
            <v>1</v>
          </cell>
        </row>
        <row r="43">
          <cell r="F43">
            <v>1382</v>
          </cell>
          <cell r="G43">
            <v>8.3936324167872695E-2</v>
          </cell>
          <cell r="P43">
            <v>1</v>
          </cell>
        </row>
        <row r="44">
          <cell r="F44">
            <v>223</v>
          </cell>
          <cell r="G44">
            <v>0.24215246636771301</v>
          </cell>
          <cell r="P44">
            <v>1</v>
          </cell>
        </row>
        <row r="45">
          <cell r="F45">
            <v>1413</v>
          </cell>
          <cell r="G45">
            <v>0.17338995046001399</v>
          </cell>
          <cell r="P45">
            <v>1</v>
          </cell>
        </row>
        <row r="46">
          <cell r="F46">
            <v>470</v>
          </cell>
          <cell r="G46">
            <v>0.52765957446808498</v>
          </cell>
          <cell r="P46">
            <v>1</v>
          </cell>
        </row>
        <row r="47">
          <cell r="F47">
            <v>749</v>
          </cell>
          <cell r="G47">
            <v>0.47663551401869197</v>
          </cell>
          <cell r="P47">
            <v>1</v>
          </cell>
        </row>
        <row r="48">
          <cell r="F48">
            <v>1246</v>
          </cell>
          <cell r="G48">
            <v>0.25280898876404501</v>
          </cell>
          <cell r="P48">
            <v>1</v>
          </cell>
        </row>
        <row r="49">
          <cell r="F49">
            <v>1084</v>
          </cell>
          <cell r="G49">
            <v>0.40959409594095902</v>
          </cell>
          <cell r="P49">
            <v>1</v>
          </cell>
        </row>
        <row r="50">
          <cell r="F50">
            <v>579</v>
          </cell>
          <cell r="G50">
            <v>0.26597582037996498</v>
          </cell>
          <cell r="P50">
            <v>1</v>
          </cell>
        </row>
        <row r="51">
          <cell r="F51">
            <v>930</v>
          </cell>
          <cell r="G51">
            <v>0.28494623655913998</v>
          </cell>
          <cell r="P51">
            <v>1</v>
          </cell>
        </row>
        <row r="52">
          <cell r="F52">
            <v>455</v>
          </cell>
          <cell r="G52">
            <v>0.15824175824175801</v>
          </cell>
          <cell r="P52">
            <v>1</v>
          </cell>
        </row>
        <row r="53">
          <cell r="F53">
            <v>540</v>
          </cell>
          <cell r="G53">
            <v>0.43333333333333302</v>
          </cell>
          <cell r="P53">
            <v>1</v>
          </cell>
        </row>
        <row r="54">
          <cell r="F54">
            <v>402</v>
          </cell>
          <cell r="G54">
            <v>0.44527363184079599</v>
          </cell>
          <cell r="P54">
            <v>1</v>
          </cell>
        </row>
        <row r="55">
          <cell r="F55">
            <v>796</v>
          </cell>
          <cell r="G55">
            <v>0.202261306532663</v>
          </cell>
          <cell r="P55">
            <v>1</v>
          </cell>
        </row>
        <row r="56">
          <cell r="F56">
            <v>1335</v>
          </cell>
          <cell r="G56">
            <v>0.29138576779026198</v>
          </cell>
          <cell r="P56">
            <v>1</v>
          </cell>
        </row>
        <row r="57">
          <cell r="F57">
            <v>236</v>
          </cell>
          <cell r="G57">
            <v>0.52966101694915302</v>
          </cell>
          <cell r="P57">
            <v>1</v>
          </cell>
        </row>
        <row r="58">
          <cell r="F58">
            <v>4746</v>
          </cell>
          <cell r="G58">
            <v>0.29498525073746301</v>
          </cell>
          <cell r="P58">
            <v>1</v>
          </cell>
        </row>
        <row r="59">
          <cell r="F59">
            <v>3589</v>
          </cell>
          <cell r="G59">
            <v>0.29980495959877401</v>
          </cell>
          <cell r="P59">
            <v>1</v>
          </cell>
        </row>
        <row r="60">
          <cell r="F60">
            <v>717</v>
          </cell>
          <cell r="G60">
            <v>0.33333333333333298</v>
          </cell>
          <cell r="P60">
            <v>1</v>
          </cell>
        </row>
        <row r="61">
          <cell r="F61">
            <v>812</v>
          </cell>
          <cell r="G61">
            <v>0.232758620689655</v>
          </cell>
          <cell r="P61">
            <v>1</v>
          </cell>
        </row>
        <row r="62">
          <cell r="F62">
            <v>1931</v>
          </cell>
          <cell r="G62">
            <v>0.12843086483687199</v>
          </cell>
          <cell r="P62">
            <v>1</v>
          </cell>
        </row>
        <row r="63">
          <cell r="F63">
            <v>120</v>
          </cell>
          <cell r="G63">
            <v>0.51666666666666705</v>
          </cell>
          <cell r="P63">
            <v>1</v>
          </cell>
        </row>
        <row r="64">
          <cell r="F64">
            <v>1080</v>
          </cell>
          <cell r="G64">
            <v>0.328703703703704</v>
          </cell>
          <cell r="P64">
            <v>1</v>
          </cell>
        </row>
        <row r="65">
          <cell r="F65">
            <v>429</v>
          </cell>
          <cell r="G65">
            <v>0.53379953379953404</v>
          </cell>
          <cell r="P65">
            <v>1</v>
          </cell>
        </row>
        <row r="66">
          <cell r="F66">
            <v>642</v>
          </cell>
          <cell r="G66">
            <v>0.35669781931464201</v>
          </cell>
          <cell r="P66">
            <v>1</v>
          </cell>
        </row>
        <row r="67">
          <cell r="F67">
            <v>843</v>
          </cell>
          <cell r="G67">
            <v>0.39027283511269301</v>
          </cell>
          <cell r="P67">
            <v>1</v>
          </cell>
        </row>
        <row r="68">
          <cell r="F68">
            <v>802</v>
          </cell>
          <cell r="G68">
            <v>0.35037406483790501</v>
          </cell>
          <cell r="P68">
            <v>1</v>
          </cell>
        </row>
        <row r="69">
          <cell r="F69">
            <v>472</v>
          </cell>
          <cell r="G69">
            <v>0.17372881355932199</v>
          </cell>
          <cell r="P69">
            <v>1</v>
          </cell>
        </row>
        <row r="70">
          <cell r="F70">
            <v>767</v>
          </cell>
          <cell r="G70">
            <v>0.27118644067796599</v>
          </cell>
          <cell r="P70">
            <v>1</v>
          </cell>
        </row>
        <row r="71">
          <cell r="F71">
            <v>760</v>
          </cell>
          <cell r="G71">
            <v>0.30263157894736797</v>
          </cell>
          <cell r="P71">
            <v>1</v>
          </cell>
        </row>
        <row r="72">
          <cell r="F72">
            <v>426</v>
          </cell>
          <cell r="G72">
            <v>0.37089201877934302</v>
          </cell>
          <cell r="P72">
            <v>1</v>
          </cell>
        </row>
        <row r="73">
          <cell r="F73">
            <v>413</v>
          </cell>
          <cell r="G73">
            <v>0.59079903147699797</v>
          </cell>
          <cell r="P73">
            <v>1</v>
          </cell>
        </row>
        <row r="74">
          <cell r="F74">
            <v>1022</v>
          </cell>
          <cell r="G74">
            <v>0.30430528375733901</v>
          </cell>
          <cell r="P74">
            <v>1</v>
          </cell>
        </row>
        <row r="75">
          <cell r="F75">
            <v>486</v>
          </cell>
          <cell r="G75">
            <v>0.33744855967078202</v>
          </cell>
          <cell r="P75">
            <v>1</v>
          </cell>
        </row>
        <row r="76">
          <cell r="F76">
            <v>2492</v>
          </cell>
          <cell r="G76">
            <v>0.14727126805778501</v>
          </cell>
          <cell r="P76">
            <v>1</v>
          </cell>
        </row>
        <row r="77">
          <cell r="F77">
            <v>4224</v>
          </cell>
          <cell r="G77">
            <v>8.2859848484848495E-2</v>
          </cell>
          <cell r="P77">
            <v>1</v>
          </cell>
        </row>
        <row r="78">
          <cell r="F78">
            <v>977</v>
          </cell>
          <cell r="G78">
            <v>0.178096212896622</v>
          </cell>
          <cell r="H78">
            <v>29</v>
          </cell>
          <cell r="I78">
            <v>933</v>
          </cell>
          <cell r="J78">
            <v>1.63216015217555</v>
          </cell>
          <cell r="K78">
            <v>32</v>
          </cell>
          <cell r="L78">
            <v>168.896488693706</v>
          </cell>
          <cell r="M78">
            <v>0</v>
          </cell>
          <cell r="N78">
            <v>1667.0776298994799</v>
          </cell>
          <cell r="O78">
            <v>0</v>
          </cell>
          <cell r="P78">
            <v>1</v>
          </cell>
          <cell r="Q78">
            <v>384.339382916891</v>
          </cell>
          <cell r="R78">
            <v>0</v>
          </cell>
          <cell r="S78">
            <v>38</v>
          </cell>
          <cell r="T78">
            <v>38</v>
          </cell>
          <cell r="U78">
            <v>1425.7239799818001</v>
          </cell>
          <cell r="V78">
            <v>0</v>
          </cell>
          <cell r="W78">
            <v>453.81162093883302</v>
          </cell>
          <cell r="X78">
            <v>0</v>
          </cell>
          <cell r="Y78">
            <v>0.19102791954522799</v>
          </cell>
          <cell r="Z78">
            <v>85.271943448040403</v>
          </cell>
          <cell r="AA78">
            <v>0</v>
          </cell>
          <cell r="AB78">
            <v>7.8834848129528501</v>
          </cell>
          <cell r="AC78">
            <v>7.8834848129528501</v>
          </cell>
          <cell r="AD78">
            <v>7.8834848129528501</v>
          </cell>
          <cell r="AE78">
            <v>10.683940948077501</v>
          </cell>
          <cell r="AF78">
            <v>722.367478537843</v>
          </cell>
          <cell r="AG78">
            <v>963.30980287176897</v>
          </cell>
          <cell r="AH78">
            <v>11.282035796989151</v>
          </cell>
          <cell r="AI78">
            <v>11.282035796989151</v>
          </cell>
          <cell r="AJ78">
            <v>0</v>
          </cell>
          <cell r="AK78">
            <v>1</v>
          </cell>
          <cell r="AL78">
            <v>0.5</v>
          </cell>
          <cell r="AM78">
            <v>0.7</v>
          </cell>
          <cell r="AN78">
            <v>0</v>
          </cell>
          <cell r="AO78">
            <v>6.0000000000000012E-2</v>
          </cell>
          <cell r="AP78">
            <v>0.24000000000000005</v>
          </cell>
          <cell r="AQ78">
            <v>0</v>
          </cell>
        </row>
        <row r="79">
          <cell r="F79">
            <v>540</v>
          </cell>
          <cell r="G79">
            <v>0.19074074074074099</v>
          </cell>
          <cell r="H79">
            <v>38</v>
          </cell>
          <cell r="I79">
            <v>933</v>
          </cell>
          <cell r="J79">
            <v>1.6447386131238599</v>
          </cell>
          <cell r="K79">
            <v>32</v>
          </cell>
          <cell r="L79">
            <v>25.6402209695731</v>
          </cell>
          <cell r="M79">
            <v>0</v>
          </cell>
          <cell r="N79">
            <v>310.46742509953998</v>
          </cell>
          <cell r="O79">
            <v>0</v>
          </cell>
          <cell r="P79">
            <v>1</v>
          </cell>
          <cell r="Q79">
            <v>274.952207960919</v>
          </cell>
          <cell r="R79">
            <v>0</v>
          </cell>
          <cell r="S79">
            <v>12</v>
          </cell>
          <cell r="T79">
            <v>12</v>
          </cell>
          <cell r="U79">
            <v>862.51863011730995</v>
          </cell>
          <cell r="V79">
            <v>0</v>
          </cell>
          <cell r="W79">
            <v>328.24528714911003</v>
          </cell>
          <cell r="X79">
            <v>0</v>
          </cell>
          <cell r="Y79">
            <v>0.26838582295894198</v>
          </cell>
          <cell r="Z79">
            <v>124.61217251039599</v>
          </cell>
          <cell r="AA79">
            <v>0</v>
          </cell>
          <cell r="AB79">
            <v>8.6535367588623995</v>
          </cell>
          <cell r="AC79">
            <v>8.6535367588623995</v>
          </cell>
          <cell r="AD79">
            <v>8.6535367588623995</v>
          </cell>
          <cell r="AE79">
            <v>11.3259440096107</v>
          </cell>
          <cell r="AF79">
            <v>321.97637955640101</v>
          </cell>
          <cell r="AG79">
            <v>407.32291432410801</v>
          </cell>
          <cell r="AH79">
            <v>8.9682806601462008</v>
          </cell>
          <cell r="AI79">
            <v>8.9682806601462008</v>
          </cell>
          <cell r="AJ79">
            <v>0</v>
          </cell>
          <cell r="AK79">
            <v>1</v>
          </cell>
          <cell r="AL79">
            <v>0.5</v>
          </cell>
          <cell r="AM79">
            <v>0.7</v>
          </cell>
          <cell r="AN79">
            <v>0</v>
          </cell>
          <cell r="AO79">
            <v>6.0000000000000012E-2</v>
          </cell>
          <cell r="AP79">
            <v>0.24000000000000005</v>
          </cell>
          <cell r="AQ79">
            <v>0</v>
          </cell>
        </row>
        <row r="80">
          <cell r="F80">
            <v>1850</v>
          </cell>
          <cell r="G80">
            <v>0.16054054054054101</v>
          </cell>
          <cell r="H80">
            <v>14</v>
          </cell>
          <cell r="I80">
            <v>933</v>
          </cell>
          <cell r="J80">
            <v>2.0129527412630499</v>
          </cell>
          <cell r="K80">
            <v>32</v>
          </cell>
          <cell r="L80">
            <v>1133.9685033204701</v>
          </cell>
          <cell r="M80">
            <v>0</v>
          </cell>
          <cell r="N80">
            <v>3447.0688495572699</v>
          </cell>
          <cell r="O80">
            <v>0</v>
          </cell>
          <cell r="P80">
            <v>1</v>
          </cell>
          <cell r="Q80">
            <v>584.30208766794601</v>
          </cell>
          <cell r="R80">
            <v>0</v>
          </cell>
          <cell r="S80">
            <v>50</v>
          </cell>
          <cell r="T80">
            <v>50</v>
          </cell>
          <cell r="U80">
            <v>2589.9940680161699</v>
          </cell>
          <cell r="V80">
            <v>0</v>
          </cell>
          <cell r="W80">
            <v>644.104002619992</v>
          </cell>
          <cell r="X80">
            <v>0</v>
          </cell>
          <cell r="Y80">
            <v>0.18267604982908001</v>
          </cell>
          <cell r="Z80">
            <v>110.016376990892</v>
          </cell>
          <cell r="AA80">
            <v>0</v>
          </cell>
          <cell r="AB80">
            <v>9.5484979986494505</v>
          </cell>
          <cell r="AC80">
            <v>9.5484979986494505</v>
          </cell>
          <cell r="AD80">
            <v>9.5484979986494505</v>
          </cell>
          <cell r="AE80">
            <v>12.068593439286349</v>
          </cell>
          <cell r="AF80">
            <v>826.25462897650198</v>
          </cell>
          <cell r="AG80">
            <v>1247.8719956043301</v>
          </cell>
          <cell r="AH80">
            <v>8.2314343702209491</v>
          </cell>
          <cell r="AI80">
            <v>8.2314343702209491</v>
          </cell>
          <cell r="AJ80">
            <v>0</v>
          </cell>
          <cell r="AK80">
            <v>1</v>
          </cell>
          <cell r="AL80">
            <v>0.5</v>
          </cell>
          <cell r="AM80">
            <v>0.7</v>
          </cell>
          <cell r="AN80">
            <v>0</v>
          </cell>
          <cell r="AO80">
            <v>6.0000000000000012E-2</v>
          </cell>
          <cell r="AP80">
            <v>0.24000000000000005</v>
          </cell>
          <cell r="AQ80">
            <v>0</v>
          </cell>
        </row>
        <row r="81">
          <cell r="F81">
            <v>3976</v>
          </cell>
          <cell r="G81">
            <v>0.34255533199195198</v>
          </cell>
          <cell r="H81">
            <v>14</v>
          </cell>
          <cell r="I81">
            <v>933</v>
          </cell>
          <cell r="J81">
            <v>2.1819645693630898</v>
          </cell>
          <cell r="K81">
            <v>32</v>
          </cell>
          <cell r="L81">
            <v>3221.6877985933702</v>
          </cell>
          <cell r="M81">
            <v>0</v>
          </cell>
          <cell r="N81">
            <v>20622.0865379766</v>
          </cell>
          <cell r="O81">
            <v>0</v>
          </cell>
          <cell r="P81">
            <v>1</v>
          </cell>
          <cell r="Q81">
            <v>1272.8980509422099</v>
          </cell>
          <cell r="R81">
            <v>0</v>
          </cell>
          <cell r="S81">
            <v>146</v>
          </cell>
          <cell r="T81">
            <v>102</v>
          </cell>
          <cell r="U81">
            <v>5453.8033291942802</v>
          </cell>
          <cell r="V81">
            <v>0</v>
          </cell>
          <cell r="W81">
            <v>2048.1612294040401</v>
          </cell>
          <cell r="X81">
            <v>0</v>
          </cell>
          <cell r="Y81">
            <v>0.28005501120575599</v>
          </cell>
          <cell r="Z81">
            <v>79.993901273757601</v>
          </cell>
          <cell r="AA81">
            <v>0</v>
          </cell>
          <cell r="AB81">
            <v>7.93371333515275</v>
          </cell>
          <cell r="AC81">
            <v>7.93371333515275</v>
          </cell>
          <cell r="AD81">
            <v>7.93371333515275</v>
          </cell>
          <cell r="AE81">
            <v>10.658040087187601</v>
          </cell>
          <cell r="AF81">
            <v>3659.4785990732798</v>
          </cell>
          <cell r="AG81">
            <v>4265.9935251560401</v>
          </cell>
          <cell r="AH81">
            <v>7.2474783066267996</v>
          </cell>
          <cell r="AI81">
            <v>7.2474783066267996</v>
          </cell>
          <cell r="AJ81">
            <v>0</v>
          </cell>
          <cell r="AK81">
            <v>1</v>
          </cell>
          <cell r="AL81">
            <v>0.5</v>
          </cell>
          <cell r="AM81">
            <v>0.7</v>
          </cell>
          <cell r="AN81">
            <v>0</v>
          </cell>
          <cell r="AO81">
            <v>6.0000000000000012E-2</v>
          </cell>
          <cell r="AP81">
            <v>0.24000000000000005</v>
          </cell>
          <cell r="AQ81">
            <v>0</v>
          </cell>
        </row>
        <row r="82">
          <cell r="F82">
            <v>374</v>
          </cell>
          <cell r="G82">
            <v>0.36631016042780801</v>
          </cell>
          <cell r="H82">
            <v>15</v>
          </cell>
          <cell r="I82">
            <v>933</v>
          </cell>
          <cell r="J82">
            <v>2.6655447780908701</v>
          </cell>
          <cell r="K82">
            <v>32</v>
          </cell>
          <cell r="L82">
            <v>388.51363271702201</v>
          </cell>
          <cell r="M82">
            <v>0</v>
          </cell>
          <cell r="N82">
            <v>2756.04669308343</v>
          </cell>
          <cell r="O82">
            <v>0</v>
          </cell>
          <cell r="P82">
            <v>1</v>
          </cell>
          <cell r="Q82">
            <v>2056.3531374059899</v>
          </cell>
          <cell r="R82">
            <v>0</v>
          </cell>
          <cell r="S82">
            <v>18</v>
          </cell>
          <cell r="T82">
            <v>18</v>
          </cell>
          <cell r="U82">
            <v>608.40011428896196</v>
          </cell>
          <cell r="V82">
            <v>0</v>
          </cell>
          <cell r="W82">
            <v>285.79750795957301</v>
          </cell>
          <cell r="X82">
            <v>0</v>
          </cell>
          <cell r="Y82">
            <v>0.28488839688078899</v>
          </cell>
          <cell r="Z82">
            <v>78.186434971412496</v>
          </cell>
          <cell r="AA82">
            <v>0</v>
          </cell>
          <cell r="AB82">
            <v>6.6783854744252</v>
          </cell>
          <cell r="AC82">
            <v>6.6783854744252</v>
          </cell>
          <cell r="AD82">
            <v>6.6783854744252</v>
          </cell>
          <cell r="AE82">
            <v>9.6915242762266498</v>
          </cell>
          <cell r="AF82">
            <v>232.35588982105401</v>
          </cell>
          <cell r="AG82">
            <v>255.13980659386999</v>
          </cell>
          <cell r="AH82">
            <v>8.7840032774479493</v>
          </cell>
          <cell r="AI82">
            <v>8.7840032774479493</v>
          </cell>
          <cell r="AJ82">
            <v>0</v>
          </cell>
          <cell r="AK82">
            <v>1</v>
          </cell>
          <cell r="AL82">
            <v>0.5</v>
          </cell>
          <cell r="AM82">
            <v>0.7</v>
          </cell>
          <cell r="AN82">
            <v>0</v>
          </cell>
          <cell r="AO82">
            <v>6.0000000000000012E-2</v>
          </cell>
          <cell r="AP82">
            <v>0.24000000000000005</v>
          </cell>
          <cell r="AQ82">
            <v>0</v>
          </cell>
        </row>
        <row r="83">
          <cell r="F83">
            <v>683</v>
          </cell>
          <cell r="G83">
            <v>0.24304538799414299</v>
          </cell>
          <cell r="H83">
            <v>5</v>
          </cell>
          <cell r="I83">
            <v>933</v>
          </cell>
          <cell r="J83">
            <v>2.72833056940802</v>
          </cell>
          <cell r="K83">
            <v>32</v>
          </cell>
          <cell r="L83">
            <v>515.77513210299196</v>
          </cell>
          <cell r="M83">
            <v>0</v>
          </cell>
          <cell r="N83">
            <v>6297.8909260646496</v>
          </cell>
          <cell r="O83">
            <v>0</v>
          </cell>
          <cell r="P83">
            <v>1</v>
          </cell>
          <cell r="Q83">
            <v>1577.7833647827299</v>
          </cell>
          <cell r="R83">
            <v>0</v>
          </cell>
          <cell r="S83">
            <v>18</v>
          </cell>
          <cell r="T83">
            <v>18</v>
          </cell>
          <cell r="U83">
            <v>1347.6746468026799</v>
          </cell>
          <cell r="V83">
            <v>0</v>
          </cell>
          <cell r="W83">
            <v>452.58071710578798</v>
          </cell>
          <cell r="X83">
            <v>0</v>
          </cell>
          <cell r="Y83">
            <v>0.19961410888602399</v>
          </cell>
          <cell r="Z83">
            <v>78.198595821611605</v>
          </cell>
          <cell r="AA83">
            <v>0</v>
          </cell>
          <cell r="AB83">
            <v>7.6298022702798001</v>
          </cell>
          <cell r="AC83">
            <v>7.6298022702798001</v>
          </cell>
          <cell r="AD83">
            <v>7.6298022702798001</v>
          </cell>
          <cell r="AE83">
            <v>10.56098925124045</v>
          </cell>
          <cell r="AF83">
            <v>615.36543541853302</v>
          </cell>
          <cell r="AG83">
            <v>713.70611176833995</v>
          </cell>
          <cell r="AH83">
            <v>7.6273401914837997</v>
          </cell>
          <cell r="AI83">
            <v>7.6273401914837997</v>
          </cell>
          <cell r="AJ83">
            <v>0</v>
          </cell>
          <cell r="AK83">
            <v>1</v>
          </cell>
          <cell r="AL83">
            <v>0.5</v>
          </cell>
          <cell r="AM83">
            <v>0.7</v>
          </cell>
          <cell r="AN83">
            <v>0</v>
          </cell>
          <cell r="AO83">
            <v>6.0000000000000012E-2</v>
          </cell>
          <cell r="AP83">
            <v>0.24000000000000005</v>
          </cell>
          <cell r="AQ83">
            <v>0</v>
          </cell>
        </row>
        <row r="84">
          <cell r="F84">
            <v>561</v>
          </cell>
          <cell r="G84">
            <v>0.16577540106951899</v>
          </cell>
          <cell r="H84">
            <v>30</v>
          </cell>
          <cell r="I84">
            <v>933</v>
          </cell>
          <cell r="J84">
            <v>2.8137333242901801</v>
          </cell>
          <cell r="K84">
            <v>32</v>
          </cell>
          <cell r="L84">
            <v>686.99162645858496</v>
          </cell>
          <cell r="M84">
            <v>0</v>
          </cell>
          <cell r="N84">
            <v>4505.0959913028701</v>
          </cell>
          <cell r="O84">
            <v>0</v>
          </cell>
          <cell r="P84">
            <v>1</v>
          </cell>
          <cell r="Q84">
            <v>2044.76435803092</v>
          </cell>
          <cell r="R84">
            <v>0</v>
          </cell>
          <cell r="S84">
            <v>32</v>
          </cell>
          <cell r="T84">
            <v>32</v>
          </cell>
          <cell r="U84">
            <v>891.51276846820497</v>
          </cell>
          <cell r="V84">
            <v>0</v>
          </cell>
          <cell r="W84">
            <v>273.88994422032499</v>
          </cell>
          <cell r="X84">
            <v>0</v>
          </cell>
          <cell r="Y84">
            <v>0.204616387399644</v>
          </cell>
          <cell r="Z84">
            <v>82.556513652358504</v>
          </cell>
          <cell r="AA84">
            <v>0</v>
          </cell>
          <cell r="AB84">
            <v>7.1393612880201998</v>
          </cell>
          <cell r="AC84">
            <v>7.1393612880201998</v>
          </cell>
          <cell r="AD84">
            <v>7.1393612880201998</v>
          </cell>
          <cell r="AE84">
            <v>10.070852282871851</v>
          </cell>
          <cell r="AF84">
            <v>477.62327795165498</v>
          </cell>
          <cell r="AG84">
            <v>556.529862208331</v>
          </cell>
          <cell r="AH84">
            <v>8.3682401404736009</v>
          </cell>
          <cell r="AI84">
            <v>8.3682401404736009</v>
          </cell>
          <cell r="AJ84">
            <v>0</v>
          </cell>
          <cell r="AK84">
            <v>1</v>
          </cell>
          <cell r="AL84">
            <v>0.5</v>
          </cell>
          <cell r="AM84">
            <v>0.7</v>
          </cell>
          <cell r="AN84">
            <v>0</v>
          </cell>
          <cell r="AO84">
            <v>6.0000000000000012E-2</v>
          </cell>
          <cell r="AP84">
            <v>0.24000000000000005</v>
          </cell>
          <cell r="AQ84">
            <v>0</v>
          </cell>
        </row>
        <row r="85">
          <cell r="F85">
            <v>626</v>
          </cell>
          <cell r="G85">
            <v>0.26198083067092698</v>
          </cell>
          <cell r="H85">
            <v>12</v>
          </cell>
          <cell r="I85">
            <v>933</v>
          </cell>
          <cell r="J85">
            <v>3.0104229630744599</v>
          </cell>
          <cell r="K85">
            <v>32</v>
          </cell>
          <cell r="L85">
            <v>482.13321385706001</v>
          </cell>
          <cell r="M85">
            <v>0</v>
          </cell>
          <cell r="N85">
            <v>4571.1444387137799</v>
          </cell>
          <cell r="O85">
            <v>0</v>
          </cell>
          <cell r="P85">
            <v>1</v>
          </cell>
          <cell r="Q85">
            <v>1907.3627376575701</v>
          </cell>
          <cell r="R85">
            <v>0</v>
          </cell>
          <cell r="S85">
            <v>18</v>
          </cell>
          <cell r="T85">
            <v>18</v>
          </cell>
          <cell r="U85">
            <v>1402.3915610275501</v>
          </cell>
          <cell r="V85">
            <v>0</v>
          </cell>
          <cell r="W85">
            <v>540.58764791237695</v>
          </cell>
          <cell r="X85">
            <v>0</v>
          </cell>
          <cell r="Y85">
            <v>0.29622887204912501</v>
          </cell>
          <cell r="Z85">
            <v>70.688661169511406</v>
          </cell>
          <cell r="AA85">
            <v>0</v>
          </cell>
          <cell r="AB85">
            <v>6.9819536417194001</v>
          </cell>
          <cell r="AC85">
            <v>6.9819536417194001</v>
          </cell>
          <cell r="AD85">
            <v>6.9819536417194001</v>
          </cell>
          <cell r="AE85">
            <v>9.9101386537086498</v>
          </cell>
          <cell r="AF85">
            <v>972.77275243137103</v>
          </cell>
          <cell r="AG85">
            <v>984.96478891040795</v>
          </cell>
          <cell r="AH85">
            <v>7.6829586193981001</v>
          </cell>
          <cell r="AI85">
            <v>7.6829586193981001</v>
          </cell>
          <cell r="AJ85">
            <v>0</v>
          </cell>
          <cell r="AK85">
            <v>1</v>
          </cell>
          <cell r="AL85">
            <v>0.5</v>
          </cell>
          <cell r="AM85">
            <v>0.7</v>
          </cell>
          <cell r="AN85">
            <v>0</v>
          </cell>
          <cell r="AO85">
            <v>6.0000000000000012E-2</v>
          </cell>
          <cell r="AP85">
            <v>0.24000000000000005</v>
          </cell>
          <cell r="AQ85">
            <v>0</v>
          </cell>
        </row>
        <row r="86">
          <cell r="F86">
            <v>512</v>
          </cell>
          <cell r="G86">
            <v>0.21484375</v>
          </cell>
          <cell r="H86">
            <v>49</v>
          </cell>
          <cell r="I86">
            <v>933</v>
          </cell>
          <cell r="J86">
            <v>3.0773932874841101</v>
          </cell>
          <cell r="K86">
            <v>32</v>
          </cell>
          <cell r="L86">
            <v>563.31146893147798</v>
          </cell>
          <cell r="M86">
            <v>0</v>
          </cell>
          <cell r="N86">
            <v>1500.47900975164</v>
          </cell>
          <cell r="O86">
            <v>0</v>
          </cell>
          <cell r="P86">
            <v>1</v>
          </cell>
          <cell r="Q86">
            <v>734.04789701834602</v>
          </cell>
          <cell r="R86">
            <v>0</v>
          </cell>
          <cell r="S86">
            <v>10</v>
          </cell>
          <cell r="T86">
            <v>10</v>
          </cell>
          <cell r="U86">
            <v>1012.31389426039</v>
          </cell>
          <cell r="V86">
            <v>0</v>
          </cell>
          <cell r="W86">
            <v>313.978181202857</v>
          </cell>
          <cell r="X86">
            <v>0</v>
          </cell>
          <cell r="Y86">
            <v>0.234144419381276</v>
          </cell>
          <cell r="Z86">
            <v>133.798408528484</v>
          </cell>
          <cell r="AA86">
            <v>0</v>
          </cell>
          <cell r="AB86">
            <v>13.637712430710449</v>
          </cell>
          <cell r="AC86">
            <v>13.637712430710449</v>
          </cell>
          <cell r="AD86">
            <v>13.637712430710449</v>
          </cell>
          <cell r="AE86">
            <v>15.623931100925651</v>
          </cell>
          <cell r="AF86">
            <v>343.090508028187</v>
          </cell>
          <cell r="AG86">
            <v>449.17141683672799</v>
          </cell>
          <cell r="AH86">
            <v>15.46509791620665</v>
          </cell>
          <cell r="AI86">
            <v>15.46509791620665</v>
          </cell>
          <cell r="AJ86">
            <v>0</v>
          </cell>
          <cell r="AK86">
            <v>1</v>
          </cell>
          <cell r="AL86">
            <v>0.5</v>
          </cell>
          <cell r="AM86">
            <v>0.7</v>
          </cell>
          <cell r="AN86">
            <v>0</v>
          </cell>
          <cell r="AO86">
            <v>6.0000000000000012E-2</v>
          </cell>
          <cell r="AP86">
            <v>0.24000000000000005</v>
          </cell>
          <cell r="AQ86">
            <v>0</v>
          </cell>
        </row>
        <row r="87">
          <cell r="F87">
            <v>117</v>
          </cell>
          <cell r="G87">
            <v>0.401709401709402</v>
          </cell>
          <cell r="H87">
            <v>13</v>
          </cell>
          <cell r="I87">
            <v>933</v>
          </cell>
          <cell r="J87">
            <v>3.2222059940323202</v>
          </cell>
          <cell r="K87">
            <v>32</v>
          </cell>
          <cell r="L87">
            <v>107.293823087053</v>
          </cell>
          <cell r="M87">
            <v>0</v>
          </cell>
          <cell r="N87">
            <v>934.47574846854502</v>
          </cell>
          <cell r="O87">
            <v>0</v>
          </cell>
          <cell r="P87">
            <v>1</v>
          </cell>
          <cell r="Q87">
            <v>1865.71145010175</v>
          </cell>
          <cell r="R87">
            <v>0</v>
          </cell>
          <cell r="S87">
            <v>8</v>
          </cell>
          <cell r="T87">
            <v>8</v>
          </cell>
          <cell r="U87">
            <v>269.70427821472799</v>
          </cell>
          <cell r="V87">
            <v>0</v>
          </cell>
          <cell r="W87">
            <v>90.5330206911066</v>
          </cell>
          <cell r="X87">
            <v>0</v>
          </cell>
          <cell r="Y87">
            <v>0.23468788897811499</v>
          </cell>
          <cell r="Z87">
            <v>90.208326766680102</v>
          </cell>
          <cell r="AA87">
            <v>0</v>
          </cell>
          <cell r="AB87">
            <v>7.9959437452076996</v>
          </cell>
          <cell r="AC87">
            <v>7.9959437452076996</v>
          </cell>
          <cell r="AD87">
            <v>7.9959437452076996</v>
          </cell>
          <cell r="AE87">
            <v>10.6828522760201</v>
          </cell>
          <cell r="AF87">
            <v>102.95295254188299</v>
          </cell>
          <cell r="AG87">
            <v>102.95295254188299</v>
          </cell>
          <cell r="AH87">
            <v>7.1311527241955002</v>
          </cell>
          <cell r="AI87">
            <v>7.1311527241955002</v>
          </cell>
          <cell r="AJ87">
            <v>0</v>
          </cell>
          <cell r="AK87">
            <v>1</v>
          </cell>
          <cell r="AL87">
            <v>0.5</v>
          </cell>
          <cell r="AM87">
            <v>0.7</v>
          </cell>
          <cell r="AN87">
            <v>0</v>
          </cell>
          <cell r="AO87">
            <v>6.0000000000000012E-2</v>
          </cell>
          <cell r="AP87">
            <v>0.24000000000000005</v>
          </cell>
          <cell r="AQ87">
            <v>0</v>
          </cell>
        </row>
        <row r="88">
          <cell r="F88">
            <v>838</v>
          </cell>
          <cell r="G88">
            <v>0.366348448687351</v>
          </cell>
          <cell r="H88">
            <v>16</v>
          </cell>
          <cell r="I88">
            <v>933</v>
          </cell>
          <cell r="J88">
            <v>3.32839478866117</v>
          </cell>
          <cell r="K88">
            <v>32</v>
          </cell>
          <cell r="L88">
            <v>1287.202894757</v>
          </cell>
          <cell r="M88">
            <v>0</v>
          </cell>
          <cell r="N88">
            <v>6075.3303094411704</v>
          </cell>
          <cell r="O88">
            <v>0</v>
          </cell>
          <cell r="P88">
            <v>1</v>
          </cell>
          <cell r="Q88">
            <v>1930.52436049621</v>
          </cell>
          <cell r="R88">
            <v>0</v>
          </cell>
          <cell r="S88">
            <v>40</v>
          </cell>
          <cell r="T88">
            <v>40</v>
          </cell>
          <cell r="U88">
            <v>1501.99193814106</v>
          </cell>
          <cell r="V88">
            <v>0</v>
          </cell>
          <cell r="W88">
            <v>410.69243659209599</v>
          </cell>
          <cell r="X88">
            <v>0</v>
          </cell>
          <cell r="Y88">
            <v>0.218195950570818</v>
          </cell>
          <cell r="Z88">
            <v>61.240567177078802</v>
          </cell>
          <cell r="AA88">
            <v>0</v>
          </cell>
          <cell r="AB88">
            <v>6.8303745846451998</v>
          </cell>
          <cell r="AC88">
            <v>6.8303745846451998</v>
          </cell>
          <cell r="AD88">
            <v>6.8303745846451998</v>
          </cell>
          <cell r="AE88">
            <v>9.8190873894731503</v>
          </cell>
          <cell r="AF88">
            <v>541.27933256506503</v>
          </cell>
          <cell r="AG88">
            <v>598.07069497597399</v>
          </cell>
          <cell r="AH88">
            <v>6.6616790381248503</v>
          </cell>
          <cell r="AI88">
            <v>6.6616790381248503</v>
          </cell>
          <cell r="AJ88">
            <v>0</v>
          </cell>
          <cell r="AK88">
            <v>1</v>
          </cell>
          <cell r="AL88">
            <v>0.5</v>
          </cell>
          <cell r="AM88">
            <v>0.7</v>
          </cell>
          <cell r="AN88">
            <v>0</v>
          </cell>
          <cell r="AO88">
            <v>6.0000000000000012E-2</v>
          </cell>
          <cell r="AP88">
            <v>0.24000000000000005</v>
          </cell>
          <cell r="AQ88">
            <v>0</v>
          </cell>
        </row>
        <row r="89">
          <cell r="F89">
            <v>687</v>
          </cell>
          <cell r="G89">
            <v>0.33915574963609901</v>
          </cell>
          <cell r="H89">
            <v>24</v>
          </cell>
          <cell r="I89">
            <v>933</v>
          </cell>
          <cell r="J89">
            <v>3.3616933641403501</v>
          </cell>
          <cell r="K89">
            <v>32</v>
          </cell>
          <cell r="L89">
            <v>768.64634919153798</v>
          </cell>
          <cell r="M89">
            <v>0</v>
          </cell>
          <cell r="N89">
            <v>3909.9408881394602</v>
          </cell>
          <cell r="O89">
            <v>0</v>
          </cell>
          <cell r="P89">
            <v>1</v>
          </cell>
          <cell r="Q89">
            <v>1141.1473224751501</v>
          </cell>
          <cell r="R89">
            <v>0</v>
          </cell>
          <cell r="S89">
            <v>30</v>
          </cell>
          <cell r="T89">
            <v>30</v>
          </cell>
          <cell r="U89">
            <v>1540.83699197288</v>
          </cell>
          <cell r="V89">
            <v>0</v>
          </cell>
          <cell r="W89">
            <v>389.29945065097797</v>
          </cell>
          <cell r="X89">
            <v>0</v>
          </cell>
          <cell r="Y89">
            <v>0.19474489912925699</v>
          </cell>
          <cell r="Z89">
            <v>109.170497017847</v>
          </cell>
          <cell r="AA89">
            <v>0</v>
          </cell>
          <cell r="AB89">
            <v>8.3920701989279998</v>
          </cell>
          <cell r="AC89">
            <v>8.3920701989279998</v>
          </cell>
          <cell r="AD89">
            <v>8.3920701989279998</v>
          </cell>
          <cell r="AE89">
            <v>11.19956877858265</v>
          </cell>
          <cell r="AF89">
            <v>515.33724891794202</v>
          </cell>
          <cell r="AG89">
            <v>584.05232512909697</v>
          </cell>
          <cell r="AH89">
            <v>7.8500661611895</v>
          </cell>
          <cell r="AI89">
            <v>7.8500661611895</v>
          </cell>
          <cell r="AJ89">
            <v>0</v>
          </cell>
          <cell r="AK89">
            <v>1</v>
          </cell>
          <cell r="AL89">
            <v>0.5</v>
          </cell>
          <cell r="AM89">
            <v>0.7</v>
          </cell>
          <cell r="AN89">
            <v>0</v>
          </cell>
          <cell r="AO89">
            <v>6.0000000000000012E-2</v>
          </cell>
          <cell r="AP89">
            <v>0.24000000000000005</v>
          </cell>
          <cell r="AQ89">
            <v>0</v>
          </cell>
        </row>
        <row r="90">
          <cell r="F90">
            <v>863</v>
          </cell>
          <cell r="G90">
            <v>0.19698725376593301</v>
          </cell>
          <cell r="H90">
            <v>43</v>
          </cell>
          <cell r="I90">
            <v>933</v>
          </cell>
          <cell r="J90">
            <v>3.39012310281095</v>
          </cell>
          <cell r="K90">
            <v>32</v>
          </cell>
          <cell r="L90">
            <v>912.70125300867903</v>
          </cell>
          <cell r="M90">
            <v>0</v>
          </cell>
          <cell r="N90">
            <v>5512.9211804367096</v>
          </cell>
          <cell r="O90">
            <v>0</v>
          </cell>
          <cell r="P90">
            <v>1</v>
          </cell>
          <cell r="Q90">
            <v>1808.1932393239899</v>
          </cell>
          <cell r="R90">
            <v>0</v>
          </cell>
          <cell r="S90">
            <v>20</v>
          </cell>
          <cell r="T90">
            <v>20</v>
          </cell>
          <cell r="U90">
            <v>2012.9749847171699</v>
          </cell>
          <cell r="V90">
            <v>0</v>
          </cell>
          <cell r="W90">
            <v>770.40239104171201</v>
          </cell>
          <cell r="X90">
            <v>0</v>
          </cell>
          <cell r="Y90">
            <v>0.268054978736395</v>
          </cell>
          <cell r="Z90">
            <v>108.978503036989</v>
          </cell>
          <cell r="AA90">
            <v>0</v>
          </cell>
          <cell r="AB90">
            <v>9.1613698521122497</v>
          </cell>
          <cell r="AC90">
            <v>9.1613698521122497</v>
          </cell>
          <cell r="AD90">
            <v>9.1613698521122497</v>
          </cell>
          <cell r="AE90">
            <v>11.650964581543951</v>
          </cell>
          <cell r="AF90">
            <v>1017.16569488065</v>
          </cell>
          <cell r="AG90">
            <v>1088.2180709537599</v>
          </cell>
          <cell r="AH90">
            <v>9.6362162441713508</v>
          </cell>
          <cell r="AI90">
            <v>9.6362162441713508</v>
          </cell>
          <cell r="AJ90">
            <v>0</v>
          </cell>
          <cell r="AK90">
            <v>1</v>
          </cell>
          <cell r="AL90">
            <v>0.5</v>
          </cell>
          <cell r="AM90">
            <v>0.7</v>
          </cell>
          <cell r="AN90">
            <v>0</v>
          </cell>
          <cell r="AO90">
            <v>6.0000000000000012E-2</v>
          </cell>
          <cell r="AP90">
            <v>0.24000000000000005</v>
          </cell>
          <cell r="AQ90">
            <v>0</v>
          </cell>
        </row>
        <row r="91">
          <cell r="F91">
            <v>433</v>
          </cell>
          <cell r="G91">
            <v>0.57736720554272503</v>
          </cell>
          <cell r="H91">
            <v>18</v>
          </cell>
          <cell r="I91">
            <v>933</v>
          </cell>
          <cell r="J91">
            <v>3.41894880921497</v>
          </cell>
          <cell r="K91">
            <v>32</v>
          </cell>
          <cell r="L91">
            <v>550.37618321957495</v>
          </cell>
          <cell r="M91">
            <v>0</v>
          </cell>
          <cell r="N91">
            <v>3474.5293966558002</v>
          </cell>
          <cell r="O91">
            <v>0</v>
          </cell>
          <cell r="P91">
            <v>1</v>
          </cell>
          <cell r="Q91">
            <v>2011.5696829610499</v>
          </cell>
          <cell r="R91">
            <v>0</v>
          </cell>
          <cell r="S91">
            <v>8</v>
          </cell>
          <cell r="T91">
            <v>8</v>
          </cell>
          <cell r="U91">
            <v>930.02865117050601</v>
          </cell>
          <cell r="V91">
            <v>0</v>
          </cell>
          <cell r="W91">
            <v>365.071399009559</v>
          </cell>
          <cell r="X91">
            <v>0</v>
          </cell>
          <cell r="Y91">
            <v>0.28867598165929897</v>
          </cell>
          <cell r="Z91">
            <v>79.474324058505303</v>
          </cell>
          <cell r="AA91">
            <v>0</v>
          </cell>
          <cell r="AB91">
            <v>8.4074054804498495</v>
          </cell>
          <cell r="AC91">
            <v>8.4074054804498495</v>
          </cell>
          <cell r="AD91">
            <v>8.4074054804498495</v>
          </cell>
          <cell r="AE91">
            <v>11.12960140781275</v>
          </cell>
          <cell r="AF91">
            <v>313.224648651682</v>
          </cell>
          <cell r="AG91">
            <v>313.224648651682</v>
          </cell>
          <cell r="AH91">
            <v>9.5255977969776495</v>
          </cell>
          <cell r="AI91">
            <v>9.5255977969776495</v>
          </cell>
          <cell r="AJ91">
            <v>0</v>
          </cell>
          <cell r="AK91">
            <v>1</v>
          </cell>
          <cell r="AL91">
            <v>0.5</v>
          </cell>
          <cell r="AM91">
            <v>0.7</v>
          </cell>
          <cell r="AN91">
            <v>0</v>
          </cell>
          <cell r="AO91">
            <v>6.0000000000000012E-2</v>
          </cell>
          <cell r="AP91">
            <v>0.24000000000000005</v>
          </cell>
          <cell r="AQ91">
            <v>0</v>
          </cell>
        </row>
        <row r="92">
          <cell r="F92">
            <v>508</v>
          </cell>
          <cell r="G92">
            <v>0.25393700787401602</v>
          </cell>
          <cell r="H92">
            <v>8</v>
          </cell>
          <cell r="I92">
            <v>933</v>
          </cell>
          <cell r="J92">
            <v>3.4664351144143701</v>
          </cell>
          <cell r="K92">
            <v>32</v>
          </cell>
          <cell r="L92">
            <v>28.336938916086002</v>
          </cell>
          <cell r="M92">
            <v>0</v>
          </cell>
          <cell r="N92">
            <v>510.83852215665701</v>
          </cell>
          <cell r="O92">
            <v>0</v>
          </cell>
          <cell r="P92">
            <v>1</v>
          </cell>
          <cell r="Q92">
            <v>261.18083309139701</v>
          </cell>
          <cell r="R92">
            <v>0</v>
          </cell>
          <cell r="S92">
            <v>20</v>
          </cell>
          <cell r="T92">
            <v>20</v>
          </cell>
          <cell r="U92">
            <v>1732.61209920641</v>
          </cell>
          <cell r="V92">
            <v>0</v>
          </cell>
          <cell r="W92">
            <v>601.685980935825</v>
          </cell>
          <cell r="X92">
            <v>0</v>
          </cell>
          <cell r="Y92">
            <v>0.25059710502667198</v>
          </cell>
          <cell r="Z92">
            <v>106.90779325618399</v>
          </cell>
          <cell r="AA92">
            <v>0</v>
          </cell>
          <cell r="AB92">
            <v>8.4223373695296502</v>
          </cell>
          <cell r="AC92">
            <v>8.4223373695296502</v>
          </cell>
          <cell r="AD92">
            <v>8.4223373695296502</v>
          </cell>
          <cell r="AE92">
            <v>11.092257683561799</v>
          </cell>
          <cell r="AF92">
            <v>377.89484054434303</v>
          </cell>
          <cell r="AG92">
            <v>432.684406288199</v>
          </cell>
          <cell r="AH92">
            <v>9.6991522986109509</v>
          </cell>
          <cell r="AI92">
            <v>9.6991522986109509</v>
          </cell>
          <cell r="AJ92">
            <v>0</v>
          </cell>
          <cell r="AK92">
            <v>1</v>
          </cell>
          <cell r="AL92">
            <v>0.5</v>
          </cell>
          <cell r="AM92">
            <v>0.7</v>
          </cell>
          <cell r="AN92">
            <v>0</v>
          </cell>
          <cell r="AO92">
            <v>6.0000000000000012E-2</v>
          </cell>
          <cell r="AP92">
            <v>0.24000000000000005</v>
          </cell>
          <cell r="AQ92">
            <v>0</v>
          </cell>
        </row>
        <row r="93">
          <cell r="F93">
            <v>658</v>
          </cell>
          <cell r="G93">
            <v>0.45592705167173297</v>
          </cell>
          <cell r="H93">
            <v>23</v>
          </cell>
          <cell r="I93">
            <v>933</v>
          </cell>
          <cell r="J93">
            <v>3.51609979692175</v>
          </cell>
          <cell r="K93">
            <v>32</v>
          </cell>
          <cell r="L93">
            <v>941.36911940631603</v>
          </cell>
          <cell r="M93">
            <v>0</v>
          </cell>
          <cell r="N93">
            <v>5064.0796942605402</v>
          </cell>
          <cell r="O93">
            <v>0</v>
          </cell>
          <cell r="P93">
            <v>1</v>
          </cell>
          <cell r="Q93">
            <v>1769.4027274815501</v>
          </cell>
          <cell r="R93">
            <v>0</v>
          </cell>
          <cell r="S93">
            <v>14</v>
          </cell>
          <cell r="T93">
            <v>14</v>
          </cell>
          <cell r="U93">
            <v>1372.22454696819</v>
          </cell>
          <cell r="V93">
            <v>0</v>
          </cell>
          <cell r="W93">
            <v>386.64762961755099</v>
          </cell>
          <cell r="X93">
            <v>0</v>
          </cell>
          <cell r="Y93">
            <v>0.236873548588732</v>
          </cell>
          <cell r="Z93">
            <v>84.4079680849147</v>
          </cell>
          <cell r="AA93">
            <v>0</v>
          </cell>
          <cell r="AB93">
            <v>8.0116779816246506</v>
          </cell>
          <cell r="AC93">
            <v>8.0116779816246506</v>
          </cell>
          <cell r="AD93">
            <v>8.0116779816246506</v>
          </cell>
          <cell r="AE93">
            <v>10.913864021689349</v>
          </cell>
          <cell r="AF93">
            <v>560.32642530429996</v>
          </cell>
          <cell r="AG93">
            <v>572.33774417146299</v>
          </cell>
          <cell r="AH93">
            <v>7.4838568741267997</v>
          </cell>
          <cell r="AI93">
            <v>7.4838568741267997</v>
          </cell>
          <cell r="AJ93">
            <v>0</v>
          </cell>
          <cell r="AK93">
            <v>1</v>
          </cell>
          <cell r="AL93">
            <v>0.5</v>
          </cell>
          <cell r="AM93">
            <v>0.7</v>
          </cell>
          <cell r="AN93">
            <v>0</v>
          </cell>
          <cell r="AO93">
            <v>6.0000000000000012E-2</v>
          </cell>
          <cell r="AP93">
            <v>0.24000000000000005</v>
          </cell>
          <cell r="AQ93">
            <v>0</v>
          </cell>
        </row>
        <row r="94">
          <cell r="F94">
            <v>300</v>
          </cell>
          <cell r="G94">
            <v>0.34333333333333299</v>
          </cell>
          <cell r="H94">
            <v>12</v>
          </cell>
          <cell r="I94">
            <v>933</v>
          </cell>
          <cell r="J94">
            <v>3.5811120438940298</v>
          </cell>
          <cell r="K94">
            <v>32</v>
          </cell>
          <cell r="L94">
            <v>341.17681925457998</v>
          </cell>
          <cell r="M94">
            <v>0</v>
          </cell>
          <cell r="N94">
            <v>2797.4789213644999</v>
          </cell>
          <cell r="O94">
            <v>0</v>
          </cell>
          <cell r="P94">
            <v>1</v>
          </cell>
          <cell r="Q94">
            <v>1596.17127831375</v>
          </cell>
          <cell r="R94">
            <v>0</v>
          </cell>
          <cell r="S94">
            <v>10</v>
          </cell>
          <cell r="T94">
            <v>10</v>
          </cell>
          <cell r="U94">
            <v>733.15679391363005</v>
          </cell>
          <cell r="V94">
            <v>0</v>
          </cell>
          <cell r="W94">
            <v>216.74595061450799</v>
          </cell>
          <cell r="X94">
            <v>0</v>
          </cell>
          <cell r="Y94">
            <v>0.157270916242744</v>
          </cell>
          <cell r="Z94">
            <v>102.248909675772</v>
          </cell>
          <cell r="AA94">
            <v>0</v>
          </cell>
          <cell r="AB94">
            <v>10.06298936857675</v>
          </cell>
          <cell r="AC94">
            <v>10.06298936857675</v>
          </cell>
          <cell r="AD94">
            <v>10.06298936857675</v>
          </cell>
          <cell r="AE94">
            <v>12.3833444291944</v>
          </cell>
          <cell r="AF94">
            <v>409.32647099687603</v>
          </cell>
          <cell r="AG94">
            <v>409.32647099687603</v>
          </cell>
          <cell r="AH94">
            <v>11.135735538737899</v>
          </cell>
          <cell r="AI94">
            <v>11.135735538737899</v>
          </cell>
          <cell r="AJ94">
            <v>0</v>
          </cell>
          <cell r="AK94">
            <v>1</v>
          </cell>
          <cell r="AL94">
            <v>0.5</v>
          </cell>
          <cell r="AM94">
            <v>0.7</v>
          </cell>
          <cell r="AN94">
            <v>0</v>
          </cell>
          <cell r="AO94">
            <v>6.0000000000000012E-2</v>
          </cell>
          <cell r="AP94">
            <v>0.24000000000000005</v>
          </cell>
          <cell r="AQ94">
            <v>0</v>
          </cell>
        </row>
        <row r="95">
          <cell r="F95">
            <v>791</v>
          </cell>
          <cell r="G95">
            <v>0.33881163084702898</v>
          </cell>
          <cell r="H95">
            <v>21</v>
          </cell>
          <cell r="I95">
            <v>933</v>
          </cell>
          <cell r="J95">
            <v>3.6890785490645999</v>
          </cell>
          <cell r="K95">
            <v>32</v>
          </cell>
          <cell r="L95">
            <v>1082.4279965953001</v>
          </cell>
          <cell r="M95">
            <v>0</v>
          </cell>
          <cell r="N95">
            <v>8080.1468946435798</v>
          </cell>
          <cell r="O95">
            <v>0</v>
          </cell>
          <cell r="P95">
            <v>1</v>
          </cell>
          <cell r="Q95">
            <v>1772.52341226214</v>
          </cell>
          <cell r="R95">
            <v>0</v>
          </cell>
          <cell r="S95">
            <v>38</v>
          </cell>
          <cell r="T95">
            <v>38</v>
          </cell>
          <cell r="U95">
            <v>1835.6331357147899</v>
          </cell>
          <cell r="V95">
            <v>0</v>
          </cell>
          <cell r="W95">
            <v>525.95987422037001</v>
          </cell>
          <cell r="X95">
            <v>0</v>
          </cell>
          <cell r="Y95">
            <v>0.199837608537274</v>
          </cell>
          <cell r="Z95">
            <v>52.558549066895502</v>
          </cell>
          <cell r="AA95">
            <v>0</v>
          </cell>
          <cell r="AB95">
            <v>7.6078049576400497</v>
          </cell>
          <cell r="AC95">
            <v>7.6078049576400497</v>
          </cell>
          <cell r="AD95">
            <v>7.6078049576400497</v>
          </cell>
          <cell r="AE95">
            <v>10.51487668382925</v>
          </cell>
          <cell r="AF95">
            <v>720.885447761769</v>
          </cell>
          <cell r="AG95">
            <v>755.17193077462002</v>
          </cell>
          <cell r="AH95">
            <v>9.3432383155412992</v>
          </cell>
          <cell r="AI95">
            <v>9.3432383155412992</v>
          </cell>
          <cell r="AJ95">
            <v>0</v>
          </cell>
          <cell r="AK95">
            <v>1</v>
          </cell>
          <cell r="AL95">
            <v>0.5</v>
          </cell>
          <cell r="AM95">
            <v>0.7</v>
          </cell>
          <cell r="AN95">
            <v>0</v>
          </cell>
          <cell r="AO95">
            <v>6.0000000000000012E-2</v>
          </cell>
          <cell r="AP95">
            <v>0.24000000000000005</v>
          </cell>
          <cell r="AQ95">
            <v>0</v>
          </cell>
        </row>
        <row r="96">
          <cell r="F96">
            <v>559</v>
          </cell>
          <cell r="G96">
            <v>0.46869409660107297</v>
          </cell>
          <cell r="H96">
            <v>30</v>
          </cell>
          <cell r="I96">
            <v>933</v>
          </cell>
          <cell r="J96">
            <v>3.7106385493577099</v>
          </cell>
          <cell r="K96">
            <v>32</v>
          </cell>
          <cell r="L96">
            <v>586.935240104066</v>
          </cell>
          <cell r="M96">
            <v>0</v>
          </cell>
          <cell r="N96">
            <v>3381.2500819852498</v>
          </cell>
          <cell r="O96">
            <v>0</v>
          </cell>
          <cell r="P96">
            <v>1</v>
          </cell>
          <cell r="Q96">
            <v>1638.69961111323</v>
          </cell>
          <cell r="R96">
            <v>0</v>
          </cell>
          <cell r="S96">
            <v>36</v>
          </cell>
          <cell r="T96">
            <v>36</v>
          </cell>
          <cell r="U96">
            <v>1487.3117089868999</v>
          </cell>
          <cell r="V96">
            <v>0</v>
          </cell>
          <cell r="W96">
            <v>442.91454880583802</v>
          </cell>
          <cell r="X96">
            <v>0</v>
          </cell>
          <cell r="Y96">
            <v>0.25084677277138101</v>
          </cell>
          <cell r="Z96">
            <v>95.934036766350502</v>
          </cell>
          <cell r="AA96">
            <v>0</v>
          </cell>
          <cell r="AB96">
            <v>11.69692913846955</v>
          </cell>
          <cell r="AC96">
            <v>11.69692913846955</v>
          </cell>
          <cell r="AD96">
            <v>11.69692913846955</v>
          </cell>
          <cell r="AE96">
            <v>14.1050352123036</v>
          </cell>
          <cell r="AF96">
            <v>404.42068170810802</v>
          </cell>
          <cell r="AG96">
            <v>509.57328535342498</v>
          </cell>
          <cell r="AH96">
            <v>19.530217164575451</v>
          </cell>
          <cell r="AI96">
            <v>19.530217164575451</v>
          </cell>
          <cell r="AJ96">
            <v>0</v>
          </cell>
          <cell r="AK96">
            <v>1</v>
          </cell>
          <cell r="AL96">
            <v>0.5</v>
          </cell>
          <cell r="AM96">
            <v>0.7</v>
          </cell>
          <cell r="AN96">
            <v>0</v>
          </cell>
          <cell r="AO96">
            <v>6.0000000000000012E-2</v>
          </cell>
          <cell r="AP96">
            <v>0.24000000000000005</v>
          </cell>
          <cell r="AQ96">
            <v>0</v>
          </cell>
        </row>
        <row r="97">
          <cell r="F97">
            <v>258</v>
          </cell>
          <cell r="G97">
            <v>0.36821705426356599</v>
          </cell>
          <cell r="H97">
            <v>14</v>
          </cell>
          <cell r="I97">
            <v>933</v>
          </cell>
          <cell r="J97">
            <v>3.7645235312513901</v>
          </cell>
          <cell r="K97">
            <v>32</v>
          </cell>
          <cell r="L97">
            <v>256.13279564118199</v>
          </cell>
          <cell r="M97">
            <v>0</v>
          </cell>
          <cell r="N97">
            <v>2080.5450582178401</v>
          </cell>
          <cell r="O97">
            <v>0</v>
          </cell>
          <cell r="P97">
            <v>1</v>
          </cell>
          <cell r="Q97">
            <v>2064.4488529785299</v>
          </cell>
          <cell r="R97">
            <v>0</v>
          </cell>
          <cell r="S97">
            <v>0</v>
          </cell>
          <cell r="T97">
            <v>0</v>
          </cell>
          <cell r="U97">
            <v>715.11427542167598</v>
          </cell>
          <cell r="V97">
            <v>0</v>
          </cell>
          <cell r="W97">
            <v>191.00979635364499</v>
          </cell>
          <cell r="X97">
            <v>0</v>
          </cell>
          <cell r="Y97">
            <v>0.21161493845290999</v>
          </cell>
          <cell r="Z97">
            <v>113.963743204149</v>
          </cell>
          <cell r="AA97">
            <v>0</v>
          </cell>
          <cell r="AB97">
            <v>12.886866722162949</v>
          </cell>
          <cell r="AC97">
            <v>12.886866722162949</v>
          </cell>
          <cell r="AD97">
            <v>12.886866722162949</v>
          </cell>
          <cell r="AE97">
            <v>15.011052216878699</v>
          </cell>
          <cell r="AF97">
            <v>519.89754502968299</v>
          </cell>
          <cell r="AG97">
            <v>519.89754502968299</v>
          </cell>
          <cell r="AH97">
            <v>11.4039206856198</v>
          </cell>
          <cell r="AI97">
            <v>11.4039206856198</v>
          </cell>
          <cell r="AJ97">
            <v>0</v>
          </cell>
          <cell r="AK97">
            <v>1</v>
          </cell>
          <cell r="AL97">
            <v>0.5</v>
          </cell>
          <cell r="AM97">
            <v>0.7</v>
          </cell>
          <cell r="AN97">
            <v>0</v>
          </cell>
          <cell r="AO97">
            <v>6.0000000000000012E-2</v>
          </cell>
          <cell r="AP97">
            <v>0.24000000000000005</v>
          </cell>
          <cell r="AQ97">
            <v>0</v>
          </cell>
        </row>
        <row r="98">
          <cell r="F98">
            <v>1201</v>
          </cell>
          <cell r="G98">
            <v>0.288925895087427</v>
          </cell>
          <cell r="H98">
            <v>24</v>
          </cell>
          <cell r="I98">
            <v>933</v>
          </cell>
          <cell r="J98">
            <v>4.0594170459682397</v>
          </cell>
          <cell r="K98">
            <v>32</v>
          </cell>
          <cell r="L98">
            <v>2352.9562216809099</v>
          </cell>
          <cell r="M98">
            <v>0</v>
          </cell>
          <cell r="N98">
            <v>9242.5319526579297</v>
          </cell>
          <cell r="O98">
            <v>0</v>
          </cell>
          <cell r="P98">
            <v>1</v>
          </cell>
          <cell r="Q98">
            <v>2108.3513568072999</v>
          </cell>
          <cell r="R98">
            <v>0</v>
          </cell>
          <cell r="S98">
            <v>36</v>
          </cell>
          <cell r="T98">
            <v>36</v>
          </cell>
          <cell r="U98">
            <v>2522.4036505269501</v>
          </cell>
          <cell r="V98">
            <v>0</v>
          </cell>
          <cell r="W98">
            <v>793.16135035279103</v>
          </cell>
          <cell r="X98">
            <v>0</v>
          </cell>
          <cell r="Y98">
            <v>0.24347450632720399</v>
          </cell>
          <cell r="Z98">
            <v>165.19114832695001</v>
          </cell>
          <cell r="AA98">
            <v>0</v>
          </cell>
          <cell r="AB98">
            <v>6.3143089304278996</v>
          </cell>
          <cell r="AC98">
            <v>6.3143089304278996</v>
          </cell>
          <cell r="AD98">
            <v>6.3143089304278996</v>
          </cell>
          <cell r="AE98">
            <v>9.4515873053711008</v>
          </cell>
          <cell r="AF98">
            <v>891.23690613112694</v>
          </cell>
          <cell r="AG98">
            <v>934.85940382444198</v>
          </cell>
          <cell r="AH98">
            <v>7.3142307426394497</v>
          </cell>
          <cell r="AI98">
            <v>7.3142307426394497</v>
          </cell>
          <cell r="AJ98">
            <v>0</v>
          </cell>
          <cell r="AK98">
            <v>1</v>
          </cell>
          <cell r="AL98">
            <v>0.5</v>
          </cell>
          <cell r="AM98">
            <v>0.7</v>
          </cell>
          <cell r="AN98">
            <v>0</v>
          </cell>
          <cell r="AO98">
            <v>6.0000000000000012E-2</v>
          </cell>
          <cell r="AP98">
            <v>0.24000000000000005</v>
          </cell>
          <cell r="AQ98">
            <v>0</v>
          </cell>
        </row>
        <row r="99">
          <cell r="F99">
            <v>192</v>
          </cell>
          <cell r="G99">
            <v>0.54166666666666696</v>
          </cell>
          <cell r="H99">
            <v>15</v>
          </cell>
          <cell r="I99">
            <v>933</v>
          </cell>
          <cell r="J99">
            <v>4.3585045251420604</v>
          </cell>
          <cell r="K99">
            <v>32</v>
          </cell>
          <cell r="L99">
            <v>226.813973271642</v>
          </cell>
          <cell r="M99">
            <v>0</v>
          </cell>
          <cell r="N99">
            <v>1501.01301332549</v>
          </cell>
          <cell r="O99">
            <v>0</v>
          </cell>
          <cell r="P99">
            <v>1</v>
          </cell>
          <cell r="Q99">
            <v>2008.7890246519801</v>
          </cell>
          <cell r="R99">
            <v>0</v>
          </cell>
          <cell r="S99">
            <v>8</v>
          </cell>
          <cell r="T99">
            <v>8</v>
          </cell>
          <cell r="U99">
            <v>610.018895555634</v>
          </cell>
          <cell r="V99">
            <v>0</v>
          </cell>
          <cell r="W99">
            <v>158.09618458471101</v>
          </cell>
          <cell r="X99">
            <v>0</v>
          </cell>
          <cell r="Y99">
            <v>0.227019128542719</v>
          </cell>
          <cell r="Z99">
            <v>73.485690957933201</v>
          </cell>
          <cell r="AA99">
            <v>0</v>
          </cell>
          <cell r="AB99">
            <v>10.107171600702101</v>
          </cell>
          <cell r="AC99">
            <v>10.107171600702101</v>
          </cell>
          <cell r="AD99">
            <v>10.107171600702101</v>
          </cell>
          <cell r="AE99">
            <v>12.495678558160201</v>
          </cell>
          <cell r="AF99">
            <v>249.14612118594999</v>
          </cell>
          <cell r="AG99">
            <v>249.14612118594999</v>
          </cell>
          <cell r="AH99">
            <v>10.282457899701051</v>
          </cell>
          <cell r="AI99">
            <v>10.282457899701051</v>
          </cell>
          <cell r="AJ99">
            <v>0</v>
          </cell>
          <cell r="AK99">
            <v>1</v>
          </cell>
          <cell r="AL99">
            <v>0.5</v>
          </cell>
          <cell r="AM99">
            <v>0.7</v>
          </cell>
          <cell r="AN99">
            <v>0</v>
          </cell>
          <cell r="AO99">
            <v>6.0000000000000012E-2</v>
          </cell>
          <cell r="AP99">
            <v>0.24000000000000005</v>
          </cell>
          <cell r="AQ99">
            <v>0</v>
          </cell>
        </row>
        <row r="100">
          <cell r="F100">
            <v>834</v>
          </cell>
          <cell r="G100">
            <v>0.34772182254196599</v>
          </cell>
          <cell r="H100">
            <v>24</v>
          </cell>
          <cell r="I100">
            <v>933</v>
          </cell>
          <cell r="J100">
            <v>4.3703538154752497</v>
          </cell>
          <cell r="K100">
            <v>32</v>
          </cell>
          <cell r="L100">
            <v>926.82439325694997</v>
          </cell>
          <cell r="M100">
            <v>0</v>
          </cell>
          <cell r="N100">
            <v>1725.88821475642</v>
          </cell>
          <cell r="O100">
            <v>0</v>
          </cell>
          <cell r="P100">
            <v>1</v>
          </cell>
          <cell r="Q100">
            <v>660.84741414882103</v>
          </cell>
          <cell r="R100">
            <v>0</v>
          </cell>
          <cell r="S100">
            <v>38</v>
          </cell>
          <cell r="T100">
            <v>38</v>
          </cell>
          <cell r="U100">
            <v>2718.0506888494101</v>
          </cell>
          <cell r="V100">
            <v>0</v>
          </cell>
          <cell r="W100">
            <v>1184.38485132561</v>
          </cell>
          <cell r="X100">
            <v>0</v>
          </cell>
          <cell r="Y100">
            <v>0.36006590990072701</v>
          </cell>
          <cell r="Z100">
            <v>182.576552976724</v>
          </cell>
          <cell r="AA100">
            <v>0</v>
          </cell>
          <cell r="AB100">
            <v>8.9884011345054997</v>
          </cell>
          <cell r="AC100">
            <v>8.9884011345054997</v>
          </cell>
          <cell r="AD100">
            <v>8.9884011345054997</v>
          </cell>
          <cell r="AE100">
            <v>11.69592823382875</v>
          </cell>
          <cell r="AF100">
            <v>418.715551555003</v>
          </cell>
          <cell r="AG100">
            <v>452.247848515236</v>
          </cell>
          <cell r="AH100">
            <v>9.2634045415945003</v>
          </cell>
          <cell r="AI100">
            <v>9.2634045415945003</v>
          </cell>
          <cell r="AJ100">
            <v>0</v>
          </cell>
          <cell r="AK100">
            <v>1</v>
          </cell>
          <cell r="AL100">
            <v>0.5</v>
          </cell>
          <cell r="AM100">
            <v>0.7</v>
          </cell>
          <cell r="AN100">
            <v>0</v>
          </cell>
          <cell r="AO100">
            <v>6.0000000000000012E-2</v>
          </cell>
          <cell r="AP100">
            <v>0.24000000000000005</v>
          </cell>
          <cell r="AQ100">
            <v>0</v>
          </cell>
        </row>
        <row r="101">
          <cell r="F101">
            <v>459</v>
          </cell>
          <cell r="G101">
            <v>0.23529411764705899</v>
          </cell>
          <cell r="H101">
            <v>22</v>
          </cell>
          <cell r="I101">
            <v>933</v>
          </cell>
          <cell r="J101">
            <v>4.38162544842206</v>
          </cell>
          <cell r="K101">
            <v>32</v>
          </cell>
          <cell r="L101">
            <v>850.93545511685102</v>
          </cell>
          <cell r="M101">
            <v>0</v>
          </cell>
          <cell r="N101">
            <v>3417.3587800388</v>
          </cell>
          <cell r="O101">
            <v>0</v>
          </cell>
          <cell r="P101">
            <v>1</v>
          </cell>
          <cell r="Q101">
            <v>1935.2907142121801</v>
          </cell>
          <cell r="R101">
            <v>0</v>
          </cell>
          <cell r="S101">
            <v>16</v>
          </cell>
          <cell r="T101">
            <v>16</v>
          </cell>
          <cell r="U101">
            <v>1160.2306257088801</v>
          </cell>
          <cell r="V101">
            <v>0</v>
          </cell>
          <cell r="W101">
            <v>362.631323552391</v>
          </cell>
          <cell r="X101">
            <v>0</v>
          </cell>
          <cell r="Y101">
            <v>0.23917369314149201</v>
          </cell>
          <cell r="Z101">
            <v>84.9913848784077</v>
          </cell>
          <cell r="AA101">
            <v>0</v>
          </cell>
          <cell r="AB101">
            <v>10.982460082875249</v>
          </cell>
          <cell r="AC101">
            <v>10.982460082875249</v>
          </cell>
          <cell r="AD101">
            <v>10.982460082875249</v>
          </cell>
          <cell r="AE101">
            <v>13.41483736266925</v>
          </cell>
          <cell r="AF101">
            <v>395.50671243271199</v>
          </cell>
          <cell r="AG101">
            <v>406.22764504546899</v>
          </cell>
          <cell r="AH101">
            <v>15.828922629106801</v>
          </cell>
          <cell r="AI101">
            <v>15.828922629106801</v>
          </cell>
          <cell r="AJ101">
            <v>0</v>
          </cell>
          <cell r="AK101">
            <v>1</v>
          </cell>
          <cell r="AL101">
            <v>0.5</v>
          </cell>
          <cell r="AM101">
            <v>0.7</v>
          </cell>
          <cell r="AN101">
            <v>0</v>
          </cell>
          <cell r="AO101">
            <v>6.0000000000000012E-2</v>
          </cell>
          <cell r="AP101">
            <v>0.24000000000000005</v>
          </cell>
          <cell r="AQ101">
            <v>0</v>
          </cell>
        </row>
        <row r="102">
          <cell r="F102">
            <v>413</v>
          </cell>
          <cell r="G102">
            <v>0.24939467312348701</v>
          </cell>
          <cell r="H102">
            <v>8</v>
          </cell>
          <cell r="I102">
            <v>933</v>
          </cell>
          <cell r="J102">
            <v>4.40257233914694</v>
          </cell>
          <cell r="K102">
            <v>32</v>
          </cell>
          <cell r="L102">
            <v>576.61841542453101</v>
          </cell>
          <cell r="M102">
            <v>0</v>
          </cell>
          <cell r="N102">
            <v>3405.3841509867002</v>
          </cell>
          <cell r="O102">
            <v>0</v>
          </cell>
          <cell r="P102">
            <v>1</v>
          </cell>
          <cell r="Q102">
            <v>2079.7606953711402</v>
          </cell>
          <cell r="R102">
            <v>0</v>
          </cell>
          <cell r="S102">
            <v>20</v>
          </cell>
          <cell r="T102">
            <v>20</v>
          </cell>
          <cell r="U102">
            <v>1241.64396064316</v>
          </cell>
          <cell r="V102">
            <v>0</v>
          </cell>
          <cell r="W102">
            <v>428.39636625399402</v>
          </cell>
          <cell r="X102">
            <v>0</v>
          </cell>
          <cell r="Y102">
            <v>0.30801703643842199</v>
          </cell>
          <cell r="Z102">
            <v>92.750999886921605</v>
          </cell>
          <cell r="AA102">
            <v>0</v>
          </cell>
          <cell r="AB102">
            <v>7.3643484912069503</v>
          </cell>
          <cell r="AC102">
            <v>7.3643484912069503</v>
          </cell>
          <cell r="AD102">
            <v>7.3643484912069503</v>
          </cell>
          <cell r="AE102">
            <v>10.227596325933749</v>
          </cell>
          <cell r="AF102">
            <v>568.59474104548701</v>
          </cell>
          <cell r="AG102">
            <v>578.291124050647</v>
          </cell>
          <cell r="AH102">
            <v>8.1838753528719508</v>
          </cell>
          <cell r="AI102">
            <v>8.1838753528719508</v>
          </cell>
          <cell r="AJ102">
            <v>0</v>
          </cell>
          <cell r="AK102">
            <v>1</v>
          </cell>
          <cell r="AL102">
            <v>0.5</v>
          </cell>
          <cell r="AM102">
            <v>0.7</v>
          </cell>
          <cell r="AN102">
            <v>0</v>
          </cell>
          <cell r="AO102">
            <v>6.0000000000000012E-2</v>
          </cell>
          <cell r="AP102">
            <v>0.24000000000000005</v>
          </cell>
          <cell r="AQ102">
            <v>0</v>
          </cell>
        </row>
        <row r="103">
          <cell r="F103">
            <v>4</v>
          </cell>
          <cell r="G103">
            <v>1</v>
          </cell>
          <cell r="H103">
            <v>1</v>
          </cell>
          <cell r="I103">
            <v>933</v>
          </cell>
          <cell r="J103">
            <v>7.0614591679240704</v>
          </cell>
          <cell r="K103">
            <v>32</v>
          </cell>
          <cell r="L103">
            <v>5.7207389360097398</v>
          </cell>
          <cell r="M103">
            <v>0</v>
          </cell>
          <cell r="N103">
            <v>9.8219960528231507</v>
          </cell>
          <cell r="O103">
            <v>0</v>
          </cell>
          <cell r="P103">
            <v>1</v>
          </cell>
          <cell r="Q103">
            <v>731.73870593532502</v>
          </cell>
          <cell r="R103">
            <v>0</v>
          </cell>
          <cell r="S103">
            <v>0</v>
          </cell>
          <cell r="T103">
            <v>0</v>
          </cell>
          <cell r="U103">
            <v>22.525097735686501</v>
          </cell>
          <cell r="V103">
            <v>0</v>
          </cell>
          <cell r="W103">
            <v>11.0480988292388</v>
          </cell>
          <cell r="X103">
            <v>0</v>
          </cell>
          <cell r="Y103">
            <v>0.42344776474926998</v>
          </cell>
          <cell r="Z103">
            <v>472.10651255560299</v>
          </cell>
          <cell r="AA103">
            <v>0</v>
          </cell>
          <cell r="AB103">
            <v>10.2208166924107</v>
          </cell>
          <cell r="AC103">
            <v>10.2208166924107</v>
          </cell>
          <cell r="AD103">
            <v>10.2208166924107</v>
          </cell>
          <cell r="AE103">
            <v>12.37985163117275</v>
          </cell>
          <cell r="AF103">
            <v>0</v>
          </cell>
          <cell r="AG103">
            <v>0</v>
          </cell>
          <cell r="AH103">
            <v>9.3585094763356995</v>
          </cell>
          <cell r="AI103">
            <v>9.3585094763356995</v>
          </cell>
          <cell r="AJ103">
            <v>0</v>
          </cell>
          <cell r="AK103">
            <v>1</v>
          </cell>
          <cell r="AL103">
            <v>0.5</v>
          </cell>
          <cell r="AM103">
            <v>0.7</v>
          </cell>
          <cell r="AN103">
            <v>0</v>
          </cell>
          <cell r="AO103">
            <v>6.0000000000000012E-2</v>
          </cell>
          <cell r="AP103">
            <v>0.24000000000000005</v>
          </cell>
          <cell r="AQ103">
            <v>0</v>
          </cell>
        </row>
        <row r="104">
          <cell r="F104">
            <v>248</v>
          </cell>
          <cell r="G104">
            <v>0.39516129032258102</v>
          </cell>
          <cell r="H104">
            <v>48</v>
          </cell>
          <cell r="I104">
            <v>933</v>
          </cell>
          <cell r="J104">
            <v>7.256593726308</v>
          </cell>
          <cell r="K104">
            <v>32</v>
          </cell>
          <cell r="L104">
            <v>770.42878717924395</v>
          </cell>
          <cell r="M104">
            <v>0</v>
          </cell>
          <cell r="N104">
            <v>2332.83357032408</v>
          </cell>
          <cell r="O104">
            <v>0</v>
          </cell>
          <cell r="P104">
            <v>1</v>
          </cell>
          <cell r="Q104">
            <v>1596.38966819916</v>
          </cell>
          <cell r="R104">
            <v>0</v>
          </cell>
          <cell r="S104">
            <v>12</v>
          </cell>
          <cell r="T104">
            <v>12</v>
          </cell>
          <cell r="U104">
            <v>1029.20645694514</v>
          </cell>
          <cell r="V104">
            <v>0</v>
          </cell>
          <cell r="W104">
            <v>284.25066961717101</v>
          </cell>
          <cell r="X104">
            <v>0</v>
          </cell>
          <cell r="Y104">
            <v>0.21805445399954301</v>
          </cell>
          <cell r="Z104">
            <v>118.791811202972</v>
          </cell>
          <cell r="AA104">
            <v>0</v>
          </cell>
          <cell r="AB104">
            <v>6.5507148580310002</v>
          </cell>
          <cell r="AC104">
            <v>6.5507148580310002</v>
          </cell>
          <cell r="AD104">
            <v>6.5507148580310002</v>
          </cell>
          <cell r="AE104">
            <v>9.6179069865900004</v>
          </cell>
          <cell r="AF104">
            <v>205.83037940566899</v>
          </cell>
          <cell r="AG104">
            <v>226.12208382793801</v>
          </cell>
          <cell r="AH104">
            <v>8.1236953883769996</v>
          </cell>
          <cell r="AI104">
            <v>8.1236953883769996</v>
          </cell>
          <cell r="AJ104">
            <v>0</v>
          </cell>
          <cell r="AK104">
            <v>1</v>
          </cell>
          <cell r="AL104">
            <v>0.5</v>
          </cell>
          <cell r="AM104">
            <v>0.7</v>
          </cell>
          <cell r="AN104">
            <v>0</v>
          </cell>
          <cell r="AO104">
            <v>6.0000000000000012E-2</v>
          </cell>
          <cell r="AP104">
            <v>0.24000000000000005</v>
          </cell>
          <cell r="AQ104">
            <v>0</v>
          </cell>
        </row>
        <row r="105">
          <cell r="F105">
            <v>380</v>
          </cell>
          <cell r="G105">
            <v>0.40789473684210498</v>
          </cell>
          <cell r="H105">
            <v>23</v>
          </cell>
          <cell r="I105">
            <v>933</v>
          </cell>
          <cell r="J105">
            <v>8.2259157356747092</v>
          </cell>
          <cell r="K105">
            <v>32</v>
          </cell>
          <cell r="L105">
            <v>1088.1306748096299</v>
          </cell>
          <cell r="M105">
            <v>0</v>
          </cell>
          <cell r="N105">
            <v>2901.17862287864</v>
          </cell>
          <cell r="O105">
            <v>0</v>
          </cell>
          <cell r="P105">
            <v>1</v>
          </cell>
          <cell r="Q105">
            <v>1258.39668893422</v>
          </cell>
          <cell r="R105">
            <v>0</v>
          </cell>
          <cell r="S105">
            <v>12</v>
          </cell>
          <cell r="T105">
            <v>12</v>
          </cell>
          <cell r="U105">
            <v>2037.71730474675</v>
          </cell>
          <cell r="V105">
            <v>0</v>
          </cell>
          <cell r="W105">
            <v>949.30320304623604</v>
          </cell>
          <cell r="X105">
            <v>0</v>
          </cell>
          <cell r="Y105">
            <v>0.31571132457704898</v>
          </cell>
          <cell r="Z105">
            <v>253.706433255745</v>
          </cell>
          <cell r="AA105">
            <v>0</v>
          </cell>
          <cell r="AB105">
            <v>11.14958451432925</v>
          </cell>
          <cell r="AC105">
            <v>11.14958451432925</v>
          </cell>
          <cell r="AD105">
            <v>11.14958451432925</v>
          </cell>
          <cell r="AE105">
            <v>13.49973852994855</v>
          </cell>
          <cell r="AF105">
            <v>191.35247352659101</v>
          </cell>
          <cell r="AG105">
            <v>212.513317982904</v>
          </cell>
          <cell r="AH105">
            <v>10.818724401758249</v>
          </cell>
          <cell r="AI105">
            <v>10.818724401758249</v>
          </cell>
          <cell r="AJ105">
            <v>0</v>
          </cell>
          <cell r="AK105">
            <v>1</v>
          </cell>
          <cell r="AL105">
            <v>0.5</v>
          </cell>
          <cell r="AM105">
            <v>0.7</v>
          </cell>
          <cell r="AN105">
            <v>0</v>
          </cell>
          <cell r="AO105">
            <v>6.0000000000000012E-2</v>
          </cell>
          <cell r="AP105">
            <v>0.24000000000000005</v>
          </cell>
          <cell r="AQ105">
            <v>0</v>
          </cell>
        </row>
        <row r="106">
          <cell r="F106">
            <v>12938</v>
          </cell>
          <cell r="G106">
            <v>0.170273612614005</v>
          </cell>
          <cell r="H106">
            <v>50</v>
          </cell>
          <cell r="I106">
            <v>285</v>
          </cell>
          <cell r="J106">
            <v>1.89077553393489</v>
          </cell>
          <cell r="K106">
            <v>32</v>
          </cell>
          <cell r="L106">
            <v>12373.976177037801</v>
          </cell>
          <cell r="M106">
            <v>0</v>
          </cell>
          <cell r="N106">
            <v>106904.536287607</v>
          </cell>
          <cell r="O106">
            <v>0</v>
          </cell>
          <cell r="P106">
            <v>1</v>
          </cell>
          <cell r="Q106">
            <v>2058.1960498973899</v>
          </cell>
          <cell r="R106">
            <v>0</v>
          </cell>
          <cell r="S106">
            <v>456</v>
          </cell>
          <cell r="T106">
            <v>212</v>
          </cell>
          <cell r="U106">
            <v>12088.8776810117</v>
          </cell>
          <cell r="V106">
            <v>0</v>
          </cell>
          <cell r="W106">
            <v>3724.1616961753398</v>
          </cell>
          <cell r="X106">
            <v>0</v>
          </cell>
          <cell r="Y106">
            <v>0.214927154579904</v>
          </cell>
          <cell r="Z106">
            <v>120.694537101596</v>
          </cell>
          <cell r="AA106">
            <v>0</v>
          </cell>
          <cell r="AB106">
            <v>9.9748664643204492</v>
          </cell>
          <cell r="AC106">
            <v>9.9748664643204492</v>
          </cell>
          <cell r="AD106">
            <v>9.9748664643204492</v>
          </cell>
          <cell r="AE106">
            <v>12.422331843624599</v>
          </cell>
          <cell r="AF106">
            <v>8968.4038227258607</v>
          </cell>
          <cell r="AG106">
            <v>15194.4555155875</v>
          </cell>
          <cell r="AH106">
            <v>10.799688029243001</v>
          </cell>
          <cell r="AI106">
            <v>10.799688029243001</v>
          </cell>
          <cell r="AJ106">
            <v>0</v>
          </cell>
          <cell r="AK106">
            <v>1</v>
          </cell>
          <cell r="AL106">
            <v>0.5</v>
          </cell>
          <cell r="AM106">
            <v>0.8</v>
          </cell>
          <cell r="AN106">
            <v>0</v>
          </cell>
          <cell r="AO106">
            <v>5.3999999999999992E-2</v>
          </cell>
          <cell r="AP106">
            <v>0.14599999999999996</v>
          </cell>
          <cell r="AQ106">
            <v>0</v>
          </cell>
        </row>
        <row r="107">
          <cell r="F107">
            <v>6135</v>
          </cell>
          <cell r="G107">
            <v>0.267807660961695</v>
          </cell>
          <cell r="H107">
            <v>9</v>
          </cell>
          <cell r="I107">
            <v>285</v>
          </cell>
          <cell r="J107">
            <v>2.2813051575921302</v>
          </cell>
          <cell r="K107">
            <v>32</v>
          </cell>
          <cell r="L107">
            <v>4869.3779589916003</v>
          </cell>
          <cell r="M107">
            <v>0</v>
          </cell>
          <cell r="N107">
            <v>28433.090340771902</v>
          </cell>
          <cell r="O107">
            <v>0</v>
          </cell>
          <cell r="P107">
            <v>1</v>
          </cell>
          <cell r="Q107">
            <v>1312.1238052599599</v>
          </cell>
          <cell r="R107">
            <v>0</v>
          </cell>
          <cell r="S107">
            <v>220</v>
          </cell>
          <cell r="T107">
            <v>84</v>
          </cell>
          <cell r="U107">
            <v>9126.4291828361402</v>
          </cell>
          <cell r="V107">
            <v>0</v>
          </cell>
          <cell r="W107">
            <v>3602.8939683123099</v>
          </cell>
          <cell r="X107">
            <v>0</v>
          </cell>
          <cell r="Y107">
            <v>0.26865277451256298</v>
          </cell>
          <cell r="Z107">
            <v>126.836242360635</v>
          </cell>
          <cell r="AA107">
            <v>0</v>
          </cell>
          <cell r="AB107">
            <v>7.7984932109310998</v>
          </cell>
          <cell r="AC107">
            <v>7.7984932109310998</v>
          </cell>
          <cell r="AD107">
            <v>7.7984932109310998</v>
          </cell>
          <cell r="AE107">
            <v>10.572103259504351</v>
          </cell>
          <cell r="AF107">
            <v>2195.8522405895801</v>
          </cell>
          <cell r="AG107">
            <v>3567.1902217480401</v>
          </cell>
          <cell r="AH107">
            <v>10.69403804674835</v>
          </cell>
          <cell r="AI107">
            <v>10.69403804674835</v>
          </cell>
          <cell r="AJ107">
            <v>0</v>
          </cell>
          <cell r="AK107">
            <v>1</v>
          </cell>
          <cell r="AL107">
            <v>0.5</v>
          </cell>
          <cell r="AM107">
            <v>0.8</v>
          </cell>
          <cell r="AN107">
            <v>0</v>
          </cell>
          <cell r="AO107">
            <v>5.3999999999999992E-2</v>
          </cell>
          <cell r="AP107">
            <v>0.14599999999999996</v>
          </cell>
          <cell r="AQ107">
            <v>0</v>
          </cell>
        </row>
        <row r="108">
          <cell r="F108">
            <v>6581</v>
          </cell>
          <cell r="G108">
            <v>0.35085853213797302</v>
          </cell>
          <cell r="H108">
            <v>21</v>
          </cell>
          <cell r="I108">
            <v>285</v>
          </cell>
          <cell r="J108">
            <v>2.8307177690389098</v>
          </cell>
          <cell r="K108">
            <v>32</v>
          </cell>
          <cell r="L108">
            <v>5594.27451737924</v>
          </cell>
          <cell r="M108">
            <v>0</v>
          </cell>
          <cell r="N108">
            <v>26774.018745631802</v>
          </cell>
          <cell r="O108">
            <v>0</v>
          </cell>
          <cell r="P108">
            <v>1</v>
          </cell>
          <cell r="Q108">
            <v>1218.00537933582</v>
          </cell>
          <cell r="R108">
            <v>0</v>
          </cell>
          <cell r="S108">
            <v>218</v>
          </cell>
          <cell r="T108">
            <v>162</v>
          </cell>
          <cell r="U108">
            <v>13034.6791206658</v>
          </cell>
          <cell r="V108">
            <v>0</v>
          </cell>
          <cell r="W108">
            <v>6475.1691343254797</v>
          </cell>
          <cell r="X108">
            <v>0</v>
          </cell>
          <cell r="Y108">
            <v>0.38564222566735601</v>
          </cell>
          <cell r="Z108">
            <v>131.39869495288301</v>
          </cell>
          <cell r="AA108">
            <v>0</v>
          </cell>
          <cell r="AB108">
            <v>7.6890074411888998</v>
          </cell>
          <cell r="AC108">
            <v>7.6890074411888998</v>
          </cell>
          <cell r="AD108">
            <v>7.6890074411888998</v>
          </cell>
          <cell r="AE108">
            <v>10.54602645629355</v>
          </cell>
          <cell r="AF108">
            <v>3292.1992536183502</v>
          </cell>
          <cell r="AG108">
            <v>4030.6371979279602</v>
          </cell>
          <cell r="AH108">
            <v>10.01800100390165</v>
          </cell>
          <cell r="AI108">
            <v>10.01800100390165</v>
          </cell>
          <cell r="AJ108">
            <v>0</v>
          </cell>
          <cell r="AK108">
            <v>1</v>
          </cell>
          <cell r="AL108">
            <v>0.5</v>
          </cell>
          <cell r="AM108">
            <v>0.8</v>
          </cell>
          <cell r="AN108">
            <v>0</v>
          </cell>
          <cell r="AO108">
            <v>5.3999999999999992E-2</v>
          </cell>
          <cell r="AP108">
            <v>0.14599999999999996</v>
          </cell>
          <cell r="AQ108">
            <v>0</v>
          </cell>
        </row>
        <row r="109">
          <cell r="F109">
            <v>6574</v>
          </cell>
          <cell r="G109">
            <v>0.42865835108001199</v>
          </cell>
          <cell r="H109">
            <v>17</v>
          </cell>
          <cell r="I109">
            <v>285</v>
          </cell>
          <cell r="J109">
            <v>3.0013032574973599</v>
          </cell>
          <cell r="K109">
            <v>32</v>
          </cell>
          <cell r="L109">
            <v>6368.8833692069902</v>
          </cell>
          <cell r="M109">
            <v>0</v>
          </cell>
          <cell r="N109">
            <v>38020.405802081099</v>
          </cell>
          <cell r="O109">
            <v>0</v>
          </cell>
          <cell r="P109">
            <v>1</v>
          </cell>
          <cell r="Q109">
            <v>1515.9944378145699</v>
          </cell>
          <cell r="R109">
            <v>0</v>
          </cell>
          <cell r="S109">
            <v>250</v>
          </cell>
          <cell r="T109">
            <v>150</v>
          </cell>
          <cell r="U109">
            <v>13361.6842455806</v>
          </cell>
          <cell r="V109">
            <v>0</v>
          </cell>
          <cell r="W109">
            <v>6384.1792598383699</v>
          </cell>
          <cell r="X109">
            <v>0</v>
          </cell>
          <cell r="Y109">
            <v>0.354376474284403</v>
          </cell>
          <cell r="Z109">
            <v>111.81340623867401</v>
          </cell>
          <cell r="AA109">
            <v>0</v>
          </cell>
          <cell r="AB109">
            <v>8.9273848109977507</v>
          </cell>
          <cell r="AC109">
            <v>8.9273848109977507</v>
          </cell>
          <cell r="AD109">
            <v>8.9273848109977507</v>
          </cell>
          <cell r="AE109">
            <v>11.528901728997949</v>
          </cell>
          <cell r="AF109">
            <v>2811.2102778131798</v>
          </cell>
          <cell r="AG109">
            <v>3815.3354531309101</v>
          </cell>
          <cell r="AH109">
            <v>10.558752461213849</v>
          </cell>
          <cell r="AI109">
            <v>10.558752461213849</v>
          </cell>
          <cell r="AJ109">
            <v>0</v>
          </cell>
          <cell r="AK109">
            <v>1</v>
          </cell>
          <cell r="AL109">
            <v>0.5</v>
          </cell>
          <cell r="AM109">
            <v>0.8</v>
          </cell>
          <cell r="AN109">
            <v>0</v>
          </cell>
          <cell r="AO109">
            <v>5.3999999999999992E-2</v>
          </cell>
          <cell r="AP109">
            <v>0.14599999999999996</v>
          </cell>
          <cell r="AQ109">
            <v>0</v>
          </cell>
        </row>
        <row r="110">
          <cell r="F110">
            <v>515</v>
          </cell>
          <cell r="G110">
            <v>0.15728155339805799</v>
          </cell>
          <cell r="H110">
            <v>70</v>
          </cell>
          <cell r="I110">
            <v>285</v>
          </cell>
          <cell r="J110">
            <v>3.4116111873536399</v>
          </cell>
          <cell r="K110">
            <v>32</v>
          </cell>
          <cell r="L110">
            <v>395.10044222098099</v>
          </cell>
          <cell r="M110">
            <v>0</v>
          </cell>
          <cell r="N110">
            <v>779.94190068117496</v>
          </cell>
          <cell r="O110">
            <v>0</v>
          </cell>
          <cell r="P110">
            <v>1</v>
          </cell>
          <cell r="Q110">
            <v>775.54753866139004</v>
          </cell>
          <cell r="R110">
            <v>0</v>
          </cell>
          <cell r="S110">
            <v>12</v>
          </cell>
          <cell r="T110">
            <v>4</v>
          </cell>
          <cell r="U110">
            <v>1361.8793192661401</v>
          </cell>
          <cell r="V110">
            <v>0</v>
          </cell>
          <cell r="W110">
            <v>467.45407568429999</v>
          </cell>
          <cell r="X110">
            <v>0</v>
          </cell>
          <cell r="Y110">
            <v>0.234011850633875</v>
          </cell>
          <cell r="Z110">
            <v>183.44190253052099</v>
          </cell>
          <cell r="AA110">
            <v>0</v>
          </cell>
          <cell r="AB110">
            <v>15.650433641901749</v>
          </cell>
          <cell r="AC110">
            <v>15.650433641901749</v>
          </cell>
          <cell r="AD110">
            <v>15.650433641901749</v>
          </cell>
          <cell r="AE110">
            <v>17.3663346078175</v>
          </cell>
          <cell r="AF110">
            <v>328.73290265729099</v>
          </cell>
          <cell r="AG110">
            <v>496.12359911970498</v>
          </cell>
          <cell r="AH110">
            <v>17.280964258129501</v>
          </cell>
          <cell r="AI110">
            <v>17.280964258129501</v>
          </cell>
          <cell r="AJ110">
            <v>0</v>
          </cell>
          <cell r="AK110">
            <v>1</v>
          </cell>
          <cell r="AL110">
            <v>0.5</v>
          </cell>
          <cell r="AM110">
            <v>0.8</v>
          </cell>
          <cell r="AN110">
            <v>0</v>
          </cell>
          <cell r="AO110">
            <v>5.3999999999999992E-2</v>
          </cell>
          <cell r="AP110">
            <v>0.14599999999999996</v>
          </cell>
          <cell r="AQ110">
            <v>0</v>
          </cell>
        </row>
        <row r="111">
          <cell r="F111">
            <v>6782</v>
          </cell>
          <cell r="G111">
            <v>0.28030079622530202</v>
          </cell>
          <cell r="H111">
            <v>18</v>
          </cell>
          <cell r="I111">
            <v>285</v>
          </cell>
          <cell r="J111">
            <v>3.7057271016078102</v>
          </cell>
          <cell r="K111">
            <v>32</v>
          </cell>
          <cell r="L111">
            <v>11374.6176000531</v>
          </cell>
          <cell r="M111">
            <v>0</v>
          </cell>
          <cell r="N111">
            <v>54675.771244393698</v>
          </cell>
          <cell r="O111">
            <v>0</v>
          </cell>
          <cell r="P111">
            <v>1</v>
          </cell>
          <cell r="Q111">
            <v>1706.0211511064299</v>
          </cell>
          <cell r="R111">
            <v>0</v>
          </cell>
          <cell r="S111">
            <v>190</v>
          </cell>
          <cell r="T111">
            <v>126</v>
          </cell>
          <cell r="U111">
            <v>13757.623603051101</v>
          </cell>
          <cell r="V111">
            <v>0</v>
          </cell>
          <cell r="W111">
            <v>5327.1128595432601</v>
          </cell>
          <cell r="X111">
            <v>0</v>
          </cell>
          <cell r="Y111">
            <v>0.30252181382219201</v>
          </cell>
          <cell r="Z111">
            <v>131.040838878036</v>
          </cell>
          <cell r="AA111">
            <v>0</v>
          </cell>
          <cell r="AB111">
            <v>8.2654536931656004</v>
          </cell>
          <cell r="AC111">
            <v>8.2654536931656004</v>
          </cell>
          <cell r="AD111">
            <v>8.2654536931656004</v>
          </cell>
          <cell r="AE111">
            <v>11.046265982305</v>
          </cell>
          <cell r="AF111">
            <v>7494.3147298173499</v>
          </cell>
          <cell r="AG111">
            <v>11109.320574047801</v>
          </cell>
          <cell r="AH111">
            <v>9.6609950704367993</v>
          </cell>
          <cell r="AI111">
            <v>9.6609950704367993</v>
          </cell>
          <cell r="AJ111">
            <v>0</v>
          </cell>
          <cell r="AK111">
            <v>1</v>
          </cell>
          <cell r="AL111">
            <v>0.5</v>
          </cell>
          <cell r="AM111">
            <v>0.8</v>
          </cell>
          <cell r="AN111">
            <v>0</v>
          </cell>
          <cell r="AO111">
            <v>5.3999999999999992E-2</v>
          </cell>
          <cell r="AP111">
            <v>0.14599999999999996</v>
          </cell>
          <cell r="AQ111">
            <v>0</v>
          </cell>
        </row>
        <row r="112">
          <cell r="F112">
            <v>3042</v>
          </cell>
          <cell r="G112">
            <v>0.47041420118343202</v>
          </cell>
          <cell r="H112">
            <v>5</v>
          </cell>
          <cell r="I112">
            <v>285</v>
          </cell>
          <cell r="J112">
            <v>3.7226004236111798</v>
          </cell>
          <cell r="K112">
            <v>32</v>
          </cell>
          <cell r="L112">
            <v>4034.4644362761001</v>
          </cell>
          <cell r="M112">
            <v>0</v>
          </cell>
          <cell r="N112">
            <v>60777.660784102503</v>
          </cell>
          <cell r="O112">
            <v>0</v>
          </cell>
          <cell r="P112">
            <v>1</v>
          </cell>
          <cell r="Q112">
            <v>4365.9206079245796</v>
          </cell>
          <cell r="R112">
            <v>0</v>
          </cell>
          <cell r="S112">
            <v>96</v>
          </cell>
          <cell r="T112">
            <v>30</v>
          </cell>
          <cell r="U112">
            <v>7289.6860523490996</v>
          </cell>
          <cell r="V112">
            <v>0</v>
          </cell>
          <cell r="W112">
            <v>3967.1775776709301</v>
          </cell>
          <cell r="X112">
            <v>0</v>
          </cell>
          <cell r="Y112">
            <v>0.37797664184753199</v>
          </cell>
          <cell r="Z112">
            <v>133.11259494619199</v>
          </cell>
          <cell r="AA112">
            <v>0</v>
          </cell>
          <cell r="AB112">
            <v>7.5165849251493499</v>
          </cell>
          <cell r="AC112">
            <v>7.5165849251493499</v>
          </cell>
          <cell r="AD112">
            <v>7.5165849251493499</v>
          </cell>
          <cell r="AE112">
            <v>10.3400947662329</v>
          </cell>
          <cell r="AF112">
            <v>1051.1884773526101</v>
          </cell>
          <cell r="AG112">
            <v>1297.53124215158</v>
          </cell>
          <cell r="AH112">
            <v>7.3396641726937499</v>
          </cell>
          <cell r="AI112">
            <v>7.3396641726937499</v>
          </cell>
          <cell r="AJ112">
            <v>0</v>
          </cell>
          <cell r="AK112">
            <v>1</v>
          </cell>
          <cell r="AL112">
            <v>0.5</v>
          </cell>
          <cell r="AM112">
            <v>0.8</v>
          </cell>
          <cell r="AN112">
            <v>0</v>
          </cell>
          <cell r="AO112">
            <v>5.3999999999999992E-2</v>
          </cell>
          <cell r="AP112">
            <v>0.14599999999999996</v>
          </cell>
          <cell r="AQ112">
            <v>0</v>
          </cell>
        </row>
        <row r="113">
          <cell r="F113">
            <v>561</v>
          </cell>
          <cell r="G113">
            <v>0.59536541889483097</v>
          </cell>
          <cell r="H113">
            <v>147</v>
          </cell>
          <cell r="I113">
            <v>285</v>
          </cell>
          <cell r="J113">
            <v>4.4245969954939603</v>
          </cell>
          <cell r="K113">
            <v>32</v>
          </cell>
          <cell r="L113">
            <v>668.59531137434999</v>
          </cell>
          <cell r="M113">
            <v>0</v>
          </cell>
          <cell r="N113">
            <v>2680.6125930703702</v>
          </cell>
          <cell r="O113">
            <v>0</v>
          </cell>
          <cell r="P113">
            <v>1</v>
          </cell>
          <cell r="Q113">
            <v>1185.4316395533599</v>
          </cell>
          <cell r="R113">
            <v>0</v>
          </cell>
          <cell r="S113">
            <v>20</v>
          </cell>
          <cell r="T113">
            <v>20</v>
          </cell>
          <cell r="U113">
            <v>1813.60360309776</v>
          </cell>
          <cell r="V113">
            <v>0</v>
          </cell>
          <cell r="W113">
            <v>683.327472576123</v>
          </cell>
          <cell r="X113">
            <v>0</v>
          </cell>
          <cell r="Y113">
            <v>0.28115715130812602</v>
          </cell>
          <cell r="Z113">
            <v>260.80001622524497</v>
          </cell>
          <cell r="AA113">
            <v>0</v>
          </cell>
          <cell r="AB113">
            <v>10.3057239317744</v>
          </cell>
          <cell r="AC113">
            <v>10.3057239317744</v>
          </cell>
          <cell r="AD113">
            <v>10.3057239317744</v>
          </cell>
          <cell r="AE113">
            <v>12.658757035314251</v>
          </cell>
          <cell r="AF113">
            <v>407.08831557204502</v>
          </cell>
          <cell r="AG113">
            <v>546.30155837066798</v>
          </cell>
          <cell r="AH113">
            <v>16.188371037291802</v>
          </cell>
          <cell r="AI113">
            <v>16.188371037291802</v>
          </cell>
          <cell r="AJ113">
            <v>0</v>
          </cell>
          <cell r="AK113">
            <v>1</v>
          </cell>
          <cell r="AL113">
            <v>0.5</v>
          </cell>
          <cell r="AM113">
            <v>0.8</v>
          </cell>
          <cell r="AN113">
            <v>0</v>
          </cell>
          <cell r="AO113">
            <v>5.3999999999999992E-2</v>
          </cell>
          <cell r="AP113">
            <v>0.14599999999999996</v>
          </cell>
          <cell r="AQ113">
            <v>0</v>
          </cell>
        </row>
        <row r="114">
          <cell r="F114">
            <v>237</v>
          </cell>
          <cell r="G114">
            <v>0.18565400843881899</v>
          </cell>
          <cell r="H114">
            <v>10</v>
          </cell>
          <cell r="I114">
            <v>2</v>
          </cell>
          <cell r="J114">
            <v>1.6995406120129499</v>
          </cell>
          <cell r="K114">
            <v>32</v>
          </cell>
          <cell r="L114">
            <v>150.04173698394499</v>
          </cell>
          <cell r="M114">
            <v>0</v>
          </cell>
          <cell r="N114">
            <v>945.47841787211701</v>
          </cell>
          <cell r="O114">
            <v>0</v>
          </cell>
          <cell r="P114">
            <v>1</v>
          </cell>
          <cell r="Q114">
            <v>943.30698826656101</v>
          </cell>
          <cell r="R114">
            <v>0</v>
          </cell>
          <cell r="S114">
            <v>10</v>
          </cell>
          <cell r="T114">
            <v>10</v>
          </cell>
          <cell r="U114">
            <v>252.74938806312301</v>
          </cell>
          <cell r="V114">
            <v>0</v>
          </cell>
          <cell r="W114">
            <v>57.9788357037895</v>
          </cell>
          <cell r="X114">
            <v>0</v>
          </cell>
          <cell r="Y114">
            <v>0.14856929729471499</v>
          </cell>
          <cell r="Z114">
            <v>61.051696950160498</v>
          </cell>
          <cell r="AA114">
            <v>0</v>
          </cell>
          <cell r="AB114">
            <v>7.8706294703327</v>
          </cell>
          <cell r="AC114">
            <v>7.8706294703327</v>
          </cell>
          <cell r="AD114">
            <v>7.8706294703327</v>
          </cell>
          <cell r="AE114">
            <v>10.5266122917969</v>
          </cell>
          <cell r="AF114">
            <v>88.832449426502393</v>
          </cell>
          <cell r="AG114">
            <v>194.315539526387</v>
          </cell>
          <cell r="AH114">
            <v>6.5347111827905504</v>
          </cell>
          <cell r="AI114">
            <v>6.5347111827905504</v>
          </cell>
          <cell r="AJ114">
            <v>0</v>
          </cell>
          <cell r="AK114">
            <v>1</v>
          </cell>
          <cell r="AL114">
            <v>0.5</v>
          </cell>
          <cell r="AM114">
            <v>0.7</v>
          </cell>
          <cell r="AN114">
            <v>0</v>
          </cell>
          <cell r="AO114">
            <v>6.0000000000000012E-2</v>
          </cell>
          <cell r="AP114">
            <v>0.24000000000000005</v>
          </cell>
          <cell r="AQ114">
            <v>0</v>
          </cell>
        </row>
        <row r="115">
          <cell r="F115">
            <v>1747</v>
          </cell>
          <cell r="G115">
            <v>0.11276473955352</v>
          </cell>
          <cell r="H115">
            <v>19</v>
          </cell>
          <cell r="I115">
            <v>2</v>
          </cell>
          <cell r="J115">
            <v>1.7375170893019101</v>
          </cell>
          <cell r="K115">
            <v>32</v>
          </cell>
          <cell r="L115">
            <v>1205.4149386368399</v>
          </cell>
          <cell r="M115">
            <v>0</v>
          </cell>
          <cell r="N115">
            <v>8063.6372447052399</v>
          </cell>
          <cell r="O115">
            <v>0</v>
          </cell>
          <cell r="P115">
            <v>1</v>
          </cell>
          <cell r="Q115">
            <v>1016.53313220982</v>
          </cell>
          <cell r="R115">
            <v>0</v>
          </cell>
          <cell r="S115">
            <v>80</v>
          </cell>
          <cell r="T115">
            <v>74</v>
          </cell>
          <cell r="U115">
            <v>1830.0274163736001</v>
          </cell>
          <cell r="V115">
            <v>0</v>
          </cell>
          <cell r="W115">
            <v>478.06133844437801</v>
          </cell>
          <cell r="X115">
            <v>0</v>
          </cell>
          <cell r="Y115">
            <v>0.16571535755026801</v>
          </cell>
          <cell r="Z115">
            <v>88.3675369432368</v>
          </cell>
          <cell r="AA115">
            <v>0</v>
          </cell>
          <cell r="AB115">
            <v>6.9613772214283003</v>
          </cell>
          <cell r="AC115">
            <v>6.9613772214283003</v>
          </cell>
          <cell r="AD115">
            <v>6.9613772214283003</v>
          </cell>
          <cell r="AE115">
            <v>10.04875567357</v>
          </cell>
          <cell r="AF115">
            <v>941.182641446047</v>
          </cell>
          <cell r="AG115">
            <v>1410.96074711796</v>
          </cell>
          <cell r="AH115">
            <v>8.5026377030976992</v>
          </cell>
          <cell r="AI115">
            <v>8.5026377030976992</v>
          </cell>
          <cell r="AJ115">
            <v>0</v>
          </cell>
          <cell r="AK115">
            <v>1</v>
          </cell>
          <cell r="AL115">
            <v>0.5</v>
          </cell>
          <cell r="AM115">
            <v>0.7</v>
          </cell>
          <cell r="AN115">
            <v>0</v>
          </cell>
          <cell r="AO115">
            <v>6.0000000000000012E-2</v>
          </cell>
          <cell r="AP115">
            <v>0.24000000000000005</v>
          </cell>
          <cell r="AQ115">
            <v>0</v>
          </cell>
        </row>
        <row r="116">
          <cell r="F116">
            <v>4896</v>
          </cell>
          <cell r="G116">
            <v>0.17667483660130701</v>
          </cell>
          <cell r="H116">
            <v>25</v>
          </cell>
          <cell r="I116">
            <v>2</v>
          </cell>
          <cell r="J116">
            <v>1.8966332894873701</v>
          </cell>
          <cell r="K116">
            <v>32</v>
          </cell>
          <cell r="L116">
            <v>3907.51723855506</v>
          </cell>
          <cell r="M116">
            <v>0</v>
          </cell>
          <cell r="N116">
            <v>20000.0185797702</v>
          </cell>
          <cell r="O116">
            <v>0</v>
          </cell>
          <cell r="P116">
            <v>1</v>
          </cell>
          <cell r="Q116">
            <v>1142.1143500022199</v>
          </cell>
          <cell r="R116">
            <v>0</v>
          </cell>
          <cell r="S116">
            <v>172</v>
          </cell>
          <cell r="T116">
            <v>104</v>
          </cell>
          <cell r="U116">
            <v>5378.3993467751297</v>
          </cell>
          <cell r="V116">
            <v>0</v>
          </cell>
          <cell r="W116">
            <v>1275.51679359898</v>
          </cell>
          <cell r="X116">
            <v>0</v>
          </cell>
          <cell r="Y116">
            <v>0.150996357684203</v>
          </cell>
          <cell r="Z116">
            <v>88.849670444225396</v>
          </cell>
          <cell r="AA116">
            <v>0</v>
          </cell>
          <cell r="AB116">
            <v>8.1813339557578004</v>
          </cell>
          <cell r="AC116">
            <v>8.1813339557578004</v>
          </cell>
          <cell r="AD116">
            <v>8.1813339557578004</v>
          </cell>
          <cell r="AE116">
            <v>10.89799245978525</v>
          </cell>
          <cell r="AF116">
            <v>2600.9576688060301</v>
          </cell>
          <cell r="AG116">
            <v>3620.9375487869102</v>
          </cell>
          <cell r="AH116">
            <v>9.2600313202509508</v>
          </cell>
          <cell r="AI116">
            <v>9.2600313202509508</v>
          </cell>
          <cell r="AJ116">
            <v>0</v>
          </cell>
          <cell r="AK116">
            <v>1</v>
          </cell>
          <cell r="AL116">
            <v>0.5</v>
          </cell>
          <cell r="AM116">
            <v>0.8</v>
          </cell>
          <cell r="AN116">
            <v>0</v>
          </cell>
          <cell r="AO116">
            <v>5.3999999999999992E-2</v>
          </cell>
          <cell r="AP116">
            <v>0.14599999999999996</v>
          </cell>
          <cell r="AQ116">
            <v>0</v>
          </cell>
        </row>
        <row r="117">
          <cell r="F117">
            <v>1515</v>
          </cell>
          <cell r="G117">
            <v>0.25016501650165002</v>
          </cell>
          <cell r="H117">
            <v>14</v>
          </cell>
          <cell r="I117">
            <v>2</v>
          </cell>
          <cell r="J117">
            <v>1.9102204240416201</v>
          </cell>
          <cell r="K117">
            <v>32</v>
          </cell>
          <cell r="L117">
            <v>598.711977844628</v>
          </cell>
          <cell r="M117">
            <v>0</v>
          </cell>
          <cell r="N117">
            <v>2637.4552517725701</v>
          </cell>
          <cell r="O117">
            <v>0</v>
          </cell>
          <cell r="P117">
            <v>1</v>
          </cell>
          <cell r="Q117">
            <v>464.58207816036798</v>
          </cell>
          <cell r="R117">
            <v>0</v>
          </cell>
          <cell r="S117">
            <v>56</v>
          </cell>
          <cell r="T117">
            <v>56</v>
          </cell>
          <cell r="U117">
            <v>2295.27196457843</v>
          </cell>
          <cell r="V117">
            <v>0</v>
          </cell>
          <cell r="W117">
            <v>798.62133867068496</v>
          </cell>
          <cell r="X117">
            <v>0</v>
          </cell>
          <cell r="Y117">
            <v>0.217085790671947</v>
          </cell>
          <cell r="Z117">
            <v>99.472251137801805</v>
          </cell>
          <cell r="AA117">
            <v>0</v>
          </cell>
          <cell r="AB117">
            <v>6.3686576235771</v>
          </cell>
          <cell r="AC117">
            <v>6.3686576235771</v>
          </cell>
          <cell r="AD117">
            <v>6.3686576235771</v>
          </cell>
          <cell r="AE117">
            <v>9.5663459664325501</v>
          </cell>
          <cell r="AF117">
            <v>1316.9099067473701</v>
          </cell>
          <cell r="AG117">
            <v>1375.08286186445</v>
          </cell>
          <cell r="AH117">
            <v>6.9132437995489502</v>
          </cell>
          <cell r="AI117">
            <v>6.9132437995489502</v>
          </cell>
          <cell r="AJ117">
            <v>0</v>
          </cell>
          <cell r="AK117">
            <v>1</v>
          </cell>
          <cell r="AL117">
            <v>0.5</v>
          </cell>
          <cell r="AM117">
            <v>0.8</v>
          </cell>
          <cell r="AN117">
            <v>0</v>
          </cell>
          <cell r="AO117">
            <v>5.3999999999999992E-2</v>
          </cell>
          <cell r="AP117">
            <v>0.14599999999999996</v>
          </cell>
          <cell r="AQ117">
            <v>0</v>
          </cell>
        </row>
        <row r="118">
          <cell r="F118">
            <v>1938</v>
          </cell>
          <cell r="G118">
            <v>0.15892672858617099</v>
          </cell>
          <cell r="H118">
            <v>28</v>
          </cell>
          <cell r="I118">
            <v>2</v>
          </cell>
          <cell r="J118">
            <v>2.1001347620593802</v>
          </cell>
          <cell r="K118">
            <v>32</v>
          </cell>
          <cell r="L118">
            <v>1294.54294386931</v>
          </cell>
          <cell r="M118">
            <v>0</v>
          </cell>
          <cell r="N118">
            <v>4181.9637505778101</v>
          </cell>
          <cell r="O118">
            <v>0</v>
          </cell>
          <cell r="P118">
            <v>1</v>
          </cell>
          <cell r="Q118">
            <v>808.53883141026404</v>
          </cell>
          <cell r="R118">
            <v>0</v>
          </cell>
          <cell r="S118">
            <v>62</v>
          </cell>
          <cell r="T118">
            <v>62</v>
          </cell>
          <cell r="U118">
            <v>2775.5182250017701</v>
          </cell>
          <cell r="V118">
            <v>0</v>
          </cell>
          <cell r="W118">
            <v>861.00264498930903</v>
          </cell>
          <cell r="X118">
            <v>0</v>
          </cell>
          <cell r="Y118">
            <v>0.20084964136119199</v>
          </cell>
          <cell r="Z118">
            <v>94.233486329388697</v>
          </cell>
          <cell r="AA118">
            <v>0</v>
          </cell>
          <cell r="AB118">
            <v>5.6435386586655998</v>
          </cell>
          <cell r="AC118">
            <v>5.6435386586655998</v>
          </cell>
          <cell r="AD118">
            <v>5.6435386586655998</v>
          </cell>
          <cell r="AE118">
            <v>8.9327383548275492</v>
          </cell>
          <cell r="AF118">
            <v>1282.59665368221</v>
          </cell>
          <cell r="AG118">
            <v>1770.3188469245199</v>
          </cell>
          <cell r="AH118">
            <v>7.5096245775409498</v>
          </cell>
          <cell r="AI118">
            <v>7.5096245775409498</v>
          </cell>
          <cell r="AJ118">
            <v>0</v>
          </cell>
          <cell r="AK118">
            <v>1</v>
          </cell>
          <cell r="AL118">
            <v>0.5</v>
          </cell>
          <cell r="AM118">
            <v>0.8</v>
          </cell>
          <cell r="AN118">
            <v>0</v>
          </cell>
          <cell r="AO118">
            <v>5.3999999999999992E-2</v>
          </cell>
          <cell r="AP118">
            <v>0.14599999999999996</v>
          </cell>
          <cell r="AQ118">
            <v>0</v>
          </cell>
        </row>
        <row r="119">
          <cell r="F119">
            <v>3315</v>
          </cell>
          <cell r="G119">
            <v>0.36138763197586699</v>
          </cell>
          <cell r="H119">
            <v>62</v>
          </cell>
          <cell r="I119">
            <v>2</v>
          </cell>
          <cell r="J119">
            <v>2.2522395621570301</v>
          </cell>
          <cell r="K119">
            <v>32</v>
          </cell>
          <cell r="L119">
            <v>1199.7968435201899</v>
          </cell>
          <cell r="M119">
            <v>0</v>
          </cell>
          <cell r="N119">
            <v>7183.9874537728301</v>
          </cell>
          <cell r="O119">
            <v>0</v>
          </cell>
          <cell r="P119">
            <v>1</v>
          </cell>
          <cell r="Q119">
            <v>656.695213891854</v>
          </cell>
          <cell r="R119">
            <v>0</v>
          </cell>
          <cell r="S119">
            <v>126</v>
          </cell>
          <cell r="T119">
            <v>126</v>
          </cell>
          <cell r="U119">
            <v>6266.3773050303598</v>
          </cell>
          <cell r="V119">
            <v>0</v>
          </cell>
          <cell r="W119">
            <v>3056.7271409658101</v>
          </cell>
          <cell r="X119">
            <v>0</v>
          </cell>
          <cell r="Y119">
            <v>0.33411012535412299</v>
          </cell>
          <cell r="Z119">
            <v>102.478254579029</v>
          </cell>
          <cell r="AA119">
            <v>0</v>
          </cell>
          <cell r="AB119">
            <v>7.0920169227696004</v>
          </cell>
          <cell r="AC119">
            <v>7.0920169227696004</v>
          </cell>
          <cell r="AD119">
            <v>7.0920169227696004</v>
          </cell>
          <cell r="AE119">
            <v>10.06373803487925</v>
          </cell>
          <cell r="AF119">
            <v>1909.30572068838</v>
          </cell>
          <cell r="AG119">
            <v>2297.5746306519</v>
          </cell>
          <cell r="AH119">
            <v>9.2409638030467498</v>
          </cell>
          <cell r="AI119">
            <v>9.2409638030467498</v>
          </cell>
          <cell r="AJ119">
            <v>0</v>
          </cell>
          <cell r="AK119">
            <v>1</v>
          </cell>
          <cell r="AL119">
            <v>0.5</v>
          </cell>
          <cell r="AM119">
            <v>0.7</v>
          </cell>
          <cell r="AN119">
            <v>0</v>
          </cell>
          <cell r="AO119">
            <v>6.0000000000000012E-2</v>
          </cell>
          <cell r="AP119">
            <v>0.24000000000000005</v>
          </cell>
          <cell r="AQ119">
            <v>0</v>
          </cell>
        </row>
        <row r="120">
          <cell r="F120">
            <v>4089</v>
          </cell>
          <cell r="G120">
            <v>0.19662509170946399</v>
          </cell>
          <cell r="H120">
            <v>22</v>
          </cell>
          <cell r="I120">
            <v>2</v>
          </cell>
          <cell r="J120">
            <v>2.3538776942718198</v>
          </cell>
          <cell r="K120">
            <v>32</v>
          </cell>
          <cell r="L120">
            <v>4228.3643599703501</v>
          </cell>
          <cell r="M120">
            <v>0</v>
          </cell>
          <cell r="N120">
            <v>24344.851100147702</v>
          </cell>
          <cell r="O120">
            <v>0</v>
          </cell>
          <cell r="P120">
            <v>1</v>
          </cell>
          <cell r="Q120">
            <v>1622.8847706627</v>
          </cell>
          <cell r="R120">
            <v>0</v>
          </cell>
          <cell r="S120">
            <v>130</v>
          </cell>
          <cell r="T120">
            <v>74</v>
          </cell>
          <cell r="U120">
            <v>5396.6415319071302</v>
          </cell>
          <cell r="V120">
            <v>0</v>
          </cell>
          <cell r="W120">
            <v>1667.6836494321699</v>
          </cell>
          <cell r="X120">
            <v>0</v>
          </cell>
          <cell r="Y120">
            <v>0.213014409596709</v>
          </cell>
          <cell r="Z120">
            <v>101.011098480991</v>
          </cell>
          <cell r="AA120">
            <v>0</v>
          </cell>
          <cell r="AB120">
            <v>7.6736305373398999</v>
          </cell>
          <cell r="AC120">
            <v>7.6736305373398999</v>
          </cell>
          <cell r="AD120">
            <v>7.6736305373398999</v>
          </cell>
          <cell r="AE120">
            <v>10.5205562538459</v>
          </cell>
          <cell r="AF120">
            <v>1512.0529370331501</v>
          </cell>
          <cell r="AG120">
            <v>2984.35187098694</v>
          </cell>
          <cell r="AH120">
            <v>7.7734934593312497</v>
          </cell>
          <cell r="AI120">
            <v>7.7734934593312497</v>
          </cell>
          <cell r="AJ120">
            <v>0</v>
          </cell>
          <cell r="AK120">
            <v>1</v>
          </cell>
          <cell r="AL120">
            <v>0.5</v>
          </cell>
          <cell r="AM120">
            <v>0.7</v>
          </cell>
          <cell r="AN120">
            <v>0</v>
          </cell>
          <cell r="AO120">
            <v>6.0000000000000012E-2</v>
          </cell>
          <cell r="AP120">
            <v>0.24000000000000005</v>
          </cell>
          <cell r="AQ120">
            <v>0</v>
          </cell>
        </row>
        <row r="121">
          <cell r="F121">
            <v>2198</v>
          </cell>
          <cell r="G121">
            <v>0.31073703366696998</v>
          </cell>
          <cell r="H121">
            <v>28</v>
          </cell>
          <cell r="I121">
            <v>2</v>
          </cell>
          <cell r="J121">
            <v>2.3695475261266301</v>
          </cell>
          <cell r="K121">
            <v>32</v>
          </cell>
          <cell r="L121">
            <v>1568.34421016632</v>
          </cell>
          <cell r="M121">
            <v>0</v>
          </cell>
          <cell r="N121">
            <v>9259.4478852709199</v>
          </cell>
          <cell r="O121">
            <v>0</v>
          </cell>
          <cell r="P121">
            <v>1</v>
          </cell>
          <cell r="Q121">
            <v>1126.4910053998401</v>
          </cell>
          <cell r="R121">
            <v>0</v>
          </cell>
          <cell r="S121">
            <v>66</v>
          </cell>
          <cell r="T121">
            <v>66</v>
          </cell>
          <cell r="U121">
            <v>3639.9212522600201</v>
          </cell>
          <cell r="V121">
            <v>0</v>
          </cell>
          <cell r="W121">
            <v>1557.5924723554199</v>
          </cell>
          <cell r="X121">
            <v>0</v>
          </cell>
          <cell r="Y121">
            <v>0.29407068246799001</v>
          </cell>
          <cell r="Z121">
            <v>109.606352185568</v>
          </cell>
          <cell r="AA121">
            <v>0</v>
          </cell>
          <cell r="AB121">
            <v>6.2694869398483997</v>
          </cell>
          <cell r="AC121">
            <v>6.2694869398483997</v>
          </cell>
          <cell r="AD121">
            <v>6.2694869398483997</v>
          </cell>
          <cell r="AE121">
            <v>9.4684303905250005</v>
          </cell>
          <cell r="AF121">
            <v>885.22574490351303</v>
          </cell>
          <cell r="AG121">
            <v>1175.39736718569</v>
          </cell>
          <cell r="AH121">
            <v>6.7745313169915997</v>
          </cell>
          <cell r="AI121">
            <v>6.7745313169915997</v>
          </cell>
          <cell r="AJ121">
            <v>0</v>
          </cell>
          <cell r="AK121">
            <v>1</v>
          </cell>
          <cell r="AL121">
            <v>0.5</v>
          </cell>
          <cell r="AM121">
            <v>0.7</v>
          </cell>
          <cell r="AN121">
            <v>0</v>
          </cell>
          <cell r="AO121">
            <v>6.0000000000000012E-2</v>
          </cell>
          <cell r="AP121">
            <v>0.24000000000000005</v>
          </cell>
          <cell r="AQ121">
            <v>0</v>
          </cell>
        </row>
        <row r="122">
          <cell r="F122">
            <v>4779</v>
          </cell>
          <cell r="G122">
            <v>0.40217618748692202</v>
          </cell>
          <cell r="H122">
            <v>11</v>
          </cell>
          <cell r="I122">
            <v>2</v>
          </cell>
          <cell r="J122">
            <v>2.5473890963417798</v>
          </cell>
          <cell r="K122">
            <v>32</v>
          </cell>
          <cell r="L122">
            <v>2767.89968519286</v>
          </cell>
          <cell r="M122">
            <v>0</v>
          </cell>
          <cell r="N122">
            <v>11985.1381433059</v>
          </cell>
          <cell r="O122">
            <v>0</v>
          </cell>
          <cell r="P122">
            <v>1</v>
          </cell>
          <cell r="Q122">
            <v>704.22168022963899</v>
          </cell>
          <cell r="R122">
            <v>0</v>
          </cell>
          <cell r="S122">
            <v>178</v>
          </cell>
          <cell r="T122">
            <v>146</v>
          </cell>
          <cell r="U122">
            <v>9406.0728062245198</v>
          </cell>
          <cell r="V122">
            <v>0</v>
          </cell>
          <cell r="W122">
            <v>4701.1702745889897</v>
          </cell>
          <cell r="X122">
            <v>0</v>
          </cell>
          <cell r="Y122">
            <v>0.35491710090288497</v>
          </cell>
          <cell r="Z122">
            <v>105.06346083423</v>
          </cell>
          <cell r="AA122">
            <v>0</v>
          </cell>
          <cell r="AB122">
            <v>7.05539482284955</v>
          </cell>
          <cell r="AC122">
            <v>7.05539482284955</v>
          </cell>
          <cell r="AD122">
            <v>7.05539482284955</v>
          </cell>
          <cell r="AE122">
            <v>9.9934130326405004</v>
          </cell>
          <cell r="AF122">
            <v>1835.4774357690701</v>
          </cell>
          <cell r="AG122">
            <v>2377.6813295358102</v>
          </cell>
          <cell r="AH122">
            <v>8.0398141304520507</v>
          </cell>
          <cell r="AI122">
            <v>8.0398141304520507</v>
          </cell>
          <cell r="AJ122">
            <v>0</v>
          </cell>
          <cell r="AK122">
            <v>1</v>
          </cell>
          <cell r="AL122">
            <v>0.5</v>
          </cell>
          <cell r="AM122">
            <v>0.8</v>
          </cell>
          <cell r="AN122">
            <v>0</v>
          </cell>
          <cell r="AO122">
            <v>5.3999999999999992E-2</v>
          </cell>
          <cell r="AP122">
            <v>0.14599999999999996</v>
          </cell>
          <cell r="AQ122">
            <v>0</v>
          </cell>
        </row>
        <row r="123">
          <cell r="F123">
            <v>4636</v>
          </cell>
          <cell r="G123">
            <v>0.32506471095772199</v>
          </cell>
          <cell r="H123">
            <v>10</v>
          </cell>
          <cell r="I123">
            <v>2</v>
          </cell>
          <cell r="J123">
            <v>2.6421461456329598</v>
          </cell>
          <cell r="K123">
            <v>32</v>
          </cell>
          <cell r="L123">
            <v>3237.0936753972001</v>
          </cell>
          <cell r="M123">
            <v>0</v>
          </cell>
          <cell r="N123">
            <v>15857.6428307563</v>
          </cell>
          <cell r="O123">
            <v>0</v>
          </cell>
          <cell r="P123">
            <v>1</v>
          </cell>
          <cell r="Q123">
            <v>953.26040979544598</v>
          </cell>
          <cell r="R123">
            <v>0</v>
          </cell>
          <cell r="S123">
            <v>126</v>
          </cell>
          <cell r="T123">
            <v>100</v>
          </cell>
          <cell r="U123">
            <v>9011.8958557572205</v>
          </cell>
          <cell r="V123">
            <v>0</v>
          </cell>
          <cell r="W123">
            <v>4635.46520606182</v>
          </cell>
          <cell r="X123">
            <v>0</v>
          </cell>
          <cell r="Y123">
            <v>0.41036061278393798</v>
          </cell>
          <cell r="Z123">
            <v>114.96297114213</v>
          </cell>
          <cell r="AA123">
            <v>0</v>
          </cell>
          <cell r="AB123">
            <v>6.37712048856375</v>
          </cell>
          <cell r="AC123">
            <v>6.37712048856375</v>
          </cell>
          <cell r="AD123">
            <v>6.37712048856375</v>
          </cell>
          <cell r="AE123">
            <v>9.5030714770595495</v>
          </cell>
          <cell r="AF123">
            <v>1868.2585642409299</v>
          </cell>
          <cell r="AG123">
            <v>2575.9400423265802</v>
          </cell>
          <cell r="AH123">
            <v>8.1161949944567002</v>
          </cell>
          <cell r="AI123">
            <v>8.1161949944567002</v>
          </cell>
          <cell r="AJ123">
            <v>0</v>
          </cell>
          <cell r="AK123">
            <v>1</v>
          </cell>
          <cell r="AL123">
            <v>0.5</v>
          </cell>
          <cell r="AM123">
            <v>0.8</v>
          </cell>
          <cell r="AN123">
            <v>0</v>
          </cell>
          <cell r="AO123">
            <v>5.3999999999999992E-2</v>
          </cell>
          <cell r="AP123">
            <v>0.14599999999999996</v>
          </cell>
          <cell r="AQ123">
            <v>0</v>
          </cell>
        </row>
        <row r="124">
          <cell r="F124">
            <v>627</v>
          </cell>
          <cell r="G124">
            <v>9.5693779904306206E-2</v>
          </cell>
          <cell r="H124">
            <v>24</v>
          </cell>
          <cell r="I124">
            <v>2</v>
          </cell>
          <cell r="J124">
            <v>2.7174861765206599</v>
          </cell>
          <cell r="K124">
            <v>32</v>
          </cell>
          <cell r="L124">
            <v>435.69413134141899</v>
          </cell>
          <cell r="M124">
            <v>0</v>
          </cell>
          <cell r="N124">
            <v>1148.59370336692</v>
          </cell>
          <cell r="O124">
            <v>0</v>
          </cell>
          <cell r="P124">
            <v>1</v>
          </cell>
          <cell r="Q124">
            <v>737.56664692319305</v>
          </cell>
          <cell r="R124">
            <v>0</v>
          </cell>
          <cell r="S124">
            <v>34</v>
          </cell>
          <cell r="T124">
            <v>34</v>
          </cell>
          <cell r="U124">
            <v>1268.1697013370399</v>
          </cell>
          <cell r="V124">
            <v>0</v>
          </cell>
          <cell r="W124">
            <v>419.37689994780698</v>
          </cell>
          <cell r="X124">
            <v>0</v>
          </cell>
          <cell r="Y124">
            <v>0.23435866369154801</v>
          </cell>
          <cell r="Z124">
            <v>186.514684214059</v>
          </cell>
          <cell r="AA124">
            <v>0</v>
          </cell>
          <cell r="AB124">
            <v>8.2999082028060993</v>
          </cell>
          <cell r="AC124">
            <v>8.2999082028060993</v>
          </cell>
          <cell r="AD124">
            <v>8.2999082028060993</v>
          </cell>
          <cell r="AE124">
            <v>11.20680325115335</v>
          </cell>
          <cell r="AF124">
            <v>559.01181865113006</v>
          </cell>
          <cell r="AG124">
            <v>781.61350489056201</v>
          </cell>
          <cell r="AH124">
            <v>14.820503483796299</v>
          </cell>
          <cell r="AI124">
            <v>14.820503483796299</v>
          </cell>
          <cell r="AJ124">
            <v>0</v>
          </cell>
          <cell r="AK124">
            <v>1</v>
          </cell>
          <cell r="AL124">
            <v>0.5</v>
          </cell>
          <cell r="AM124">
            <v>0.7</v>
          </cell>
          <cell r="AN124">
            <v>0</v>
          </cell>
          <cell r="AO124">
            <v>6.0000000000000012E-2</v>
          </cell>
          <cell r="AP124">
            <v>0.24000000000000005</v>
          </cell>
          <cell r="AQ124">
            <v>0</v>
          </cell>
        </row>
        <row r="125">
          <cell r="F125">
            <v>166</v>
          </cell>
          <cell r="G125">
            <v>4.81927710843374E-2</v>
          </cell>
          <cell r="H125">
            <v>3</v>
          </cell>
          <cell r="I125">
            <v>2</v>
          </cell>
          <cell r="J125">
            <v>2.7190628590155899</v>
          </cell>
          <cell r="K125">
            <v>32</v>
          </cell>
          <cell r="L125">
            <v>194.03556054760199</v>
          </cell>
          <cell r="M125">
            <v>0</v>
          </cell>
          <cell r="N125">
            <v>861.88994648087203</v>
          </cell>
          <cell r="O125">
            <v>0</v>
          </cell>
          <cell r="P125">
            <v>1</v>
          </cell>
          <cell r="Q125">
            <v>936.64040614447197</v>
          </cell>
          <cell r="R125">
            <v>0</v>
          </cell>
          <cell r="S125">
            <v>6</v>
          </cell>
          <cell r="T125">
            <v>6</v>
          </cell>
          <cell r="U125">
            <v>257.32887404898599</v>
          </cell>
          <cell r="V125">
            <v>0</v>
          </cell>
          <cell r="W125">
            <v>57.0479176136867</v>
          </cell>
          <cell r="X125">
            <v>0</v>
          </cell>
          <cell r="Y125">
            <v>0.15449765940236301</v>
          </cell>
          <cell r="Z125">
            <v>243.05573845392101</v>
          </cell>
          <cell r="AA125">
            <v>0</v>
          </cell>
          <cell r="AB125">
            <v>4.5315754146065848</v>
          </cell>
          <cell r="AC125">
            <v>4.5315754146065848</v>
          </cell>
          <cell r="AD125">
            <v>4.5315754146065848</v>
          </cell>
          <cell r="AE125">
            <v>8.2147657283990991</v>
          </cell>
          <cell r="AF125">
            <v>142.33434891746001</v>
          </cell>
          <cell r="AG125">
            <v>186.11152238964499</v>
          </cell>
          <cell r="AH125">
            <v>9.5015923946033496</v>
          </cell>
          <cell r="AI125">
            <v>9.5015923946033496</v>
          </cell>
          <cell r="AJ125">
            <v>0</v>
          </cell>
          <cell r="AK125">
            <v>1</v>
          </cell>
          <cell r="AL125">
            <v>0.5</v>
          </cell>
          <cell r="AM125">
            <v>0.7</v>
          </cell>
          <cell r="AN125">
            <v>0</v>
          </cell>
          <cell r="AO125">
            <v>6.0000000000000012E-2</v>
          </cell>
          <cell r="AP125">
            <v>0.24000000000000005</v>
          </cell>
          <cell r="AQ125">
            <v>0</v>
          </cell>
        </row>
        <row r="126">
          <cell r="F126">
            <v>6773</v>
          </cell>
          <cell r="G126">
            <v>0.20271666912741801</v>
          </cell>
          <cell r="H126">
            <v>8</v>
          </cell>
          <cell r="I126">
            <v>2</v>
          </cell>
          <cell r="J126">
            <v>2.7464459180064398</v>
          </cell>
          <cell r="K126">
            <v>32</v>
          </cell>
          <cell r="L126">
            <v>9367.8129389909009</v>
          </cell>
          <cell r="M126">
            <v>0</v>
          </cell>
          <cell r="N126">
            <v>68725.712290334603</v>
          </cell>
          <cell r="O126">
            <v>0</v>
          </cell>
          <cell r="P126">
            <v>1</v>
          </cell>
          <cell r="Q126">
            <v>1721.42630116545</v>
          </cell>
          <cell r="R126">
            <v>0</v>
          </cell>
          <cell r="S126">
            <v>242</v>
          </cell>
          <cell r="T126">
            <v>92</v>
          </cell>
          <cell r="U126">
            <v>9233.8652636667102</v>
          </cell>
          <cell r="V126">
            <v>0</v>
          </cell>
          <cell r="W126">
            <v>3372.90906798578</v>
          </cell>
          <cell r="X126">
            <v>0</v>
          </cell>
          <cell r="Y126">
            <v>0.24626581963215699</v>
          </cell>
          <cell r="Z126">
            <v>60.230882621780502</v>
          </cell>
          <cell r="AA126">
            <v>0</v>
          </cell>
          <cell r="AB126">
            <v>7.1131798802580004</v>
          </cell>
          <cell r="AC126">
            <v>7.1131798802580004</v>
          </cell>
          <cell r="AD126">
            <v>7.1131798802580004</v>
          </cell>
          <cell r="AE126">
            <v>9.9934223762087004</v>
          </cell>
          <cell r="AF126">
            <v>2502.13929950587</v>
          </cell>
          <cell r="AG126">
            <v>3978.8359362372098</v>
          </cell>
          <cell r="AH126">
            <v>7.4743896585181497</v>
          </cell>
          <cell r="AI126">
            <v>7.4743896585181497</v>
          </cell>
          <cell r="AJ126">
            <v>0</v>
          </cell>
          <cell r="AK126">
            <v>1</v>
          </cell>
          <cell r="AL126">
            <v>0.5</v>
          </cell>
          <cell r="AM126">
            <v>0.7</v>
          </cell>
          <cell r="AN126">
            <v>0</v>
          </cell>
          <cell r="AO126">
            <v>6.0000000000000012E-2</v>
          </cell>
          <cell r="AP126">
            <v>0.24000000000000005</v>
          </cell>
          <cell r="AQ126">
            <v>0</v>
          </cell>
        </row>
        <row r="127">
          <cell r="F127">
            <v>1530</v>
          </cell>
          <cell r="G127">
            <v>0.156209150326797</v>
          </cell>
          <cell r="H127">
            <v>19</v>
          </cell>
          <cell r="I127">
            <v>2</v>
          </cell>
          <cell r="J127">
            <v>2.78960756422366</v>
          </cell>
          <cell r="K127">
            <v>32</v>
          </cell>
          <cell r="L127">
            <v>2424.1030171162802</v>
          </cell>
          <cell r="M127">
            <v>0</v>
          </cell>
          <cell r="N127">
            <v>10263.320794314601</v>
          </cell>
          <cell r="O127">
            <v>0</v>
          </cell>
          <cell r="P127">
            <v>1</v>
          </cell>
          <cell r="Q127">
            <v>1112.90268481507</v>
          </cell>
          <cell r="R127">
            <v>0</v>
          </cell>
          <cell r="S127">
            <v>44</v>
          </cell>
          <cell r="T127">
            <v>36</v>
          </cell>
          <cell r="U127">
            <v>1843.9965561459201</v>
          </cell>
          <cell r="V127">
            <v>0</v>
          </cell>
          <cell r="W127">
            <v>386.53839825279999</v>
          </cell>
          <cell r="X127">
            <v>0</v>
          </cell>
          <cell r="Y127">
            <v>0.137691389276273</v>
          </cell>
          <cell r="Z127">
            <v>85.905141822836896</v>
          </cell>
          <cell r="AA127">
            <v>0</v>
          </cell>
          <cell r="AB127">
            <v>6.7300161247187997</v>
          </cell>
          <cell r="AC127">
            <v>6.7300161247187997</v>
          </cell>
          <cell r="AD127">
            <v>6.7300161247187997</v>
          </cell>
          <cell r="AE127">
            <v>9.7532999859897505</v>
          </cell>
          <cell r="AF127">
            <v>827.43541638560396</v>
          </cell>
          <cell r="AG127">
            <v>1004.64358912336</v>
          </cell>
          <cell r="AH127">
            <v>8.2246987651995003</v>
          </cell>
          <cell r="AI127">
            <v>8.2246987651995003</v>
          </cell>
          <cell r="AJ127">
            <v>0</v>
          </cell>
          <cell r="AK127">
            <v>1</v>
          </cell>
          <cell r="AL127">
            <v>0.5</v>
          </cell>
          <cell r="AM127">
            <v>0.7</v>
          </cell>
          <cell r="AN127">
            <v>0</v>
          </cell>
          <cell r="AO127">
            <v>6.0000000000000012E-2</v>
          </cell>
          <cell r="AP127">
            <v>0.24000000000000005</v>
          </cell>
          <cell r="AQ127">
            <v>0</v>
          </cell>
        </row>
        <row r="128">
          <cell r="F128">
            <v>4013</v>
          </cell>
          <cell r="G128">
            <v>0.25691502616496398</v>
          </cell>
          <cell r="H128">
            <v>26</v>
          </cell>
          <cell r="I128">
            <v>2</v>
          </cell>
          <cell r="J128">
            <v>2.8300939336974</v>
          </cell>
          <cell r="K128">
            <v>32</v>
          </cell>
          <cell r="L128">
            <v>4202.1027496440902</v>
          </cell>
          <cell r="M128">
            <v>0</v>
          </cell>
          <cell r="N128">
            <v>18575.415644506302</v>
          </cell>
          <cell r="O128">
            <v>0</v>
          </cell>
          <cell r="P128">
            <v>1</v>
          </cell>
          <cell r="Q128">
            <v>1327.3720562327901</v>
          </cell>
          <cell r="R128">
            <v>0</v>
          </cell>
          <cell r="S128">
            <v>138</v>
          </cell>
          <cell r="T128">
            <v>72</v>
          </cell>
          <cell r="U128">
            <v>7155.0642062835695</v>
          </cell>
          <cell r="V128">
            <v>0</v>
          </cell>
          <cell r="W128">
            <v>2540.4344860031101</v>
          </cell>
          <cell r="X128">
            <v>0</v>
          </cell>
          <cell r="Y128">
            <v>0.27571518008789703</v>
          </cell>
          <cell r="Z128">
            <v>118.604920556788</v>
          </cell>
          <cell r="AA128">
            <v>0</v>
          </cell>
          <cell r="AB128">
            <v>8.0420371768408003</v>
          </cell>
          <cell r="AC128">
            <v>8.0420371768408003</v>
          </cell>
          <cell r="AD128">
            <v>8.0420371768408003</v>
          </cell>
          <cell r="AE128">
            <v>10.89177637704705</v>
          </cell>
          <cell r="AF128">
            <v>1747.7729830169601</v>
          </cell>
          <cell r="AG128">
            <v>2327.7500873499498</v>
          </cell>
          <cell r="AH128">
            <v>9.6145925184468997</v>
          </cell>
          <cell r="AI128">
            <v>9.6145925184468997</v>
          </cell>
          <cell r="AJ128">
            <v>0</v>
          </cell>
          <cell r="AK128">
            <v>1</v>
          </cell>
          <cell r="AL128">
            <v>0.5</v>
          </cell>
          <cell r="AM128">
            <v>0.7</v>
          </cell>
          <cell r="AN128">
            <v>0</v>
          </cell>
          <cell r="AO128">
            <v>6.0000000000000012E-2</v>
          </cell>
          <cell r="AP128">
            <v>0.24000000000000005</v>
          </cell>
          <cell r="AQ128">
            <v>0</v>
          </cell>
        </row>
        <row r="129">
          <cell r="F129">
            <v>4559</v>
          </cell>
          <cell r="G129">
            <v>0.270673393288002</v>
          </cell>
          <cell r="H129">
            <v>8</v>
          </cell>
          <cell r="I129">
            <v>2</v>
          </cell>
          <cell r="J129">
            <v>2.92761534597587</v>
          </cell>
          <cell r="K129">
            <v>32</v>
          </cell>
          <cell r="L129">
            <v>5308.7026757316298</v>
          </cell>
          <cell r="M129">
            <v>0</v>
          </cell>
          <cell r="N129">
            <v>26403.942944221701</v>
          </cell>
          <cell r="O129">
            <v>0</v>
          </cell>
          <cell r="P129">
            <v>1</v>
          </cell>
          <cell r="Q129">
            <v>1200.67141744024</v>
          </cell>
          <cell r="R129">
            <v>0</v>
          </cell>
          <cell r="S129">
            <v>178</v>
          </cell>
          <cell r="T129">
            <v>106</v>
          </cell>
          <cell r="U129">
            <v>8038.29568657238</v>
          </cell>
          <cell r="V129">
            <v>0</v>
          </cell>
          <cell r="W129">
            <v>2610.3178066432602</v>
          </cell>
          <cell r="X129">
            <v>0</v>
          </cell>
          <cell r="Y129">
            <v>0.24248323254228801</v>
          </cell>
          <cell r="Z129">
            <v>118.996503613773</v>
          </cell>
          <cell r="AA129">
            <v>0</v>
          </cell>
          <cell r="AB129">
            <v>8.00702841781305</v>
          </cell>
          <cell r="AC129">
            <v>8.00702841781305</v>
          </cell>
          <cell r="AD129">
            <v>8.00702841781305</v>
          </cell>
          <cell r="AE129">
            <v>10.76986821318385</v>
          </cell>
          <cell r="AF129">
            <v>2693.1981074985902</v>
          </cell>
          <cell r="AG129">
            <v>3264.8989132470401</v>
          </cell>
          <cell r="AH129">
            <v>6.7910325204842001</v>
          </cell>
          <cell r="AI129">
            <v>6.7910325204842001</v>
          </cell>
          <cell r="AJ129">
            <v>0</v>
          </cell>
          <cell r="AK129">
            <v>1</v>
          </cell>
          <cell r="AL129">
            <v>0.5</v>
          </cell>
          <cell r="AM129">
            <v>0.8</v>
          </cell>
          <cell r="AN129">
            <v>0</v>
          </cell>
          <cell r="AO129">
            <v>5.3999999999999992E-2</v>
          </cell>
          <cell r="AP129">
            <v>0.14599999999999996</v>
          </cell>
          <cell r="AQ129">
            <v>0</v>
          </cell>
        </row>
        <row r="130">
          <cell r="F130">
            <v>4515</v>
          </cell>
          <cell r="G130">
            <v>0.35282392026578102</v>
          </cell>
          <cell r="H130">
            <v>9</v>
          </cell>
          <cell r="I130">
            <v>2</v>
          </cell>
          <cell r="J130">
            <v>3.11240816868305</v>
          </cell>
          <cell r="K130">
            <v>32</v>
          </cell>
          <cell r="L130">
            <v>4545.17147722134</v>
          </cell>
          <cell r="M130">
            <v>0</v>
          </cell>
          <cell r="N130">
            <v>24294.100695206402</v>
          </cell>
          <cell r="O130">
            <v>0</v>
          </cell>
          <cell r="P130">
            <v>1</v>
          </cell>
          <cell r="Q130">
            <v>1266.62367510884</v>
          </cell>
          <cell r="R130">
            <v>0</v>
          </cell>
          <cell r="S130">
            <v>146</v>
          </cell>
          <cell r="T130">
            <v>70</v>
          </cell>
          <cell r="U130">
            <v>9507.3514043826199</v>
          </cell>
          <cell r="V130">
            <v>0</v>
          </cell>
          <cell r="W130">
            <v>4348.1365849459298</v>
          </cell>
          <cell r="X130">
            <v>0</v>
          </cell>
          <cell r="Y130">
            <v>0.333907029699687</v>
          </cell>
          <cell r="Z130">
            <v>81.506405791990403</v>
          </cell>
          <cell r="AA130">
            <v>0</v>
          </cell>
          <cell r="AB130">
            <v>6.7704627567975004</v>
          </cell>
          <cell r="AC130">
            <v>6.7704627567975004</v>
          </cell>
          <cell r="AD130">
            <v>6.7704627567975004</v>
          </cell>
          <cell r="AE130">
            <v>9.7569481570499992</v>
          </cell>
          <cell r="AF130">
            <v>1744.570100397</v>
          </cell>
          <cell r="AG130">
            <v>2282.71662339566</v>
          </cell>
          <cell r="AH130">
            <v>7.7457834602884503</v>
          </cell>
          <cell r="AI130">
            <v>7.7457834602884503</v>
          </cell>
          <cell r="AJ130">
            <v>0</v>
          </cell>
          <cell r="AK130">
            <v>1</v>
          </cell>
          <cell r="AL130">
            <v>0.5</v>
          </cell>
          <cell r="AM130">
            <v>0.7</v>
          </cell>
          <cell r="AN130">
            <v>0</v>
          </cell>
          <cell r="AO130">
            <v>6.0000000000000012E-2</v>
          </cell>
          <cell r="AP130">
            <v>0.24000000000000005</v>
          </cell>
          <cell r="AQ130">
            <v>0</v>
          </cell>
        </row>
        <row r="131">
          <cell r="F131">
            <v>331</v>
          </cell>
          <cell r="G131">
            <v>5.4380664652568002E-2</v>
          </cell>
          <cell r="H131">
            <v>21</v>
          </cell>
          <cell r="I131">
            <v>2</v>
          </cell>
          <cell r="J131">
            <v>3.1229094034015801</v>
          </cell>
          <cell r="K131">
            <v>32</v>
          </cell>
          <cell r="L131">
            <v>378.49929556743598</v>
          </cell>
          <cell r="M131">
            <v>0</v>
          </cell>
          <cell r="N131">
            <v>1052.58740081935</v>
          </cell>
          <cell r="O131">
            <v>0</v>
          </cell>
          <cell r="P131">
            <v>1</v>
          </cell>
          <cell r="Q131">
            <v>1077.24822836414</v>
          </cell>
          <cell r="R131">
            <v>0</v>
          </cell>
          <cell r="S131">
            <v>12</v>
          </cell>
          <cell r="T131">
            <v>12</v>
          </cell>
          <cell r="U131">
            <v>655.18371695848805</v>
          </cell>
          <cell r="V131">
            <v>0</v>
          </cell>
          <cell r="W131">
            <v>216.87835260348999</v>
          </cell>
          <cell r="X131">
            <v>0</v>
          </cell>
          <cell r="Y131">
            <v>0.21022344089692299</v>
          </cell>
          <cell r="Z131">
            <v>100.068469413942</v>
          </cell>
          <cell r="AA131">
            <v>0</v>
          </cell>
          <cell r="AB131">
            <v>8.7774077526054501</v>
          </cell>
          <cell r="AC131">
            <v>8.7774077526054501</v>
          </cell>
          <cell r="AD131">
            <v>8.7774077526054501</v>
          </cell>
          <cell r="AE131">
            <v>11.3937433818881</v>
          </cell>
          <cell r="AF131">
            <v>206.58083997046</v>
          </cell>
          <cell r="AG131">
            <v>289.18804111393501</v>
          </cell>
          <cell r="AH131">
            <v>10.9721831136457</v>
          </cell>
          <cell r="AI131">
            <v>10.9721831136457</v>
          </cell>
          <cell r="AJ131">
            <v>0</v>
          </cell>
          <cell r="AK131">
            <v>1</v>
          </cell>
          <cell r="AL131">
            <v>0.5</v>
          </cell>
          <cell r="AM131">
            <v>0.7</v>
          </cell>
          <cell r="AN131">
            <v>0</v>
          </cell>
          <cell r="AO131">
            <v>6.0000000000000012E-2</v>
          </cell>
          <cell r="AP131">
            <v>0.24000000000000005</v>
          </cell>
          <cell r="AQ131">
            <v>0</v>
          </cell>
        </row>
        <row r="132">
          <cell r="F132">
            <v>97</v>
          </cell>
          <cell r="G132">
            <v>0.34020618556700999</v>
          </cell>
          <cell r="H132">
            <v>24</v>
          </cell>
          <cell r="I132">
            <v>2</v>
          </cell>
          <cell r="J132">
            <v>5.35389871798548</v>
          </cell>
          <cell r="K132">
            <v>32</v>
          </cell>
          <cell r="L132">
            <v>153.59307195359401</v>
          </cell>
          <cell r="M132">
            <v>0</v>
          </cell>
          <cell r="N132">
            <v>389.06210366067899</v>
          </cell>
          <cell r="O132">
            <v>0</v>
          </cell>
          <cell r="P132">
            <v>1</v>
          </cell>
          <cell r="Q132">
            <v>1024.6129963415301</v>
          </cell>
          <cell r="R132">
            <v>0</v>
          </cell>
          <cell r="S132">
            <v>0</v>
          </cell>
          <cell r="T132">
            <v>0</v>
          </cell>
          <cell r="U132">
            <v>365.73510369099802</v>
          </cell>
          <cell r="V132">
            <v>0</v>
          </cell>
          <cell r="W132">
            <v>133.43782533920299</v>
          </cell>
          <cell r="X132">
            <v>0</v>
          </cell>
          <cell r="Y132">
            <v>0.27351992020430799</v>
          </cell>
          <cell r="Z132">
            <v>223.60681065833501</v>
          </cell>
          <cell r="AA132">
            <v>0</v>
          </cell>
          <cell r="AB132">
            <v>19.092418943276449</v>
          </cell>
          <cell r="AC132">
            <v>19.092418943276449</v>
          </cell>
          <cell r="AD132">
            <v>19.092418943276449</v>
          </cell>
          <cell r="AE132">
            <v>20.726289814836001</v>
          </cell>
          <cell r="AF132">
            <v>138.644838688932</v>
          </cell>
          <cell r="AG132">
            <v>138.644838688932</v>
          </cell>
          <cell r="AH132">
            <v>20.576333367894101</v>
          </cell>
          <cell r="AI132">
            <v>20.576333367894101</v>
          </cell>
          <cell r="AJ132">
            <v>0</v>
          </cell>
          <cell r="AK132">
            <v>1</v>
          </cell>
          <cell r="AL132">
            <v>0.5</v>
          </cell>
          <cell r="AM132">
            <v>0.7</v>
          </cell>
          <cell r="AN132">
            <v>0</v>
          </cell>
          <cell r="AO132">
            <v>6.0000000000000012E-2</v>
          </cell>
          <cell r="AP132">
            <v>0.24000000000000005</v>
          </cell>
          <cell r="AQ132">
            <v>0</v>
          </cell>
        </row>
        <row r="133">
          <cell r="F133">
            <v>178</v>
          </cell>
          <cell r="G133">
            <v>0.54494382022471899</v>
          </cell>
          <cell r="H133">
            <v>28</v>
          </cell>
          <cell r="I133">
            <v>2</v>
          </cell>
          <cell r="J133">
            <v>6.3179753249762296</v>
          </cell>
          <cell r="K133">
            <v>32</v>
          </cell>
          <cell r="L133">
            <v>223.213871241893</v>
          </cell>
          <cell r="M133">
            <v>0</v>
          </cell>
          <cell r="N133">
            <v>1202.8384692663001</v>
          </cell>
          <cell r="O133">
            <v>0</v>
          </cell>
          <cell r="P133">
            <v>1</v>
          </cell>
          <cell r="Q133">
            <v>934.54674929832504</v>
          </cell>
          <cell r="R133">
            <v>0</v>
          </cell>
          <cell r="S133">
            <v>4</v>
          </cell>
          <cell r="T133">
            <v>4</v>
          </cell>
          <cell r="U133">
            <v>901.38573660387499</v>
          </cell>
          <cell r="V133">
            <v>0</v>
          </cell>
          <cell r="W133">
            <v>363.05523036526398</v>
          </cell>
          <cell r="X133">
            <v>0</v>
          </cell>
          <cell r="Y133">
            <v>0.29252484415364299</v>
          </cell>
          <cell r="Z133">
            <v>98.359278629503706</v>
          </cell>
          <cell r="AA133">
            <v>0</v>
          </cell>
          <cell r="AB133">
            <v>8.4794502253353503</v>
          </cell>
          <cell r="AC133">
            <v>8.4794502253353503</v>
          </cell>
          <cell r="AD133">
            <v>8.4794502253353503</v>
          </cell>
          <cell r="AE133">
            <v>11.42313452732205</v>
          </cell>
          <cell r="AF133">
            <v>89.751766170035793</v>
          </cell>
          <cell r="AG133">
            <v>89.751766170035793</v>
          </cell>
          <cell r="AH133">
            <v>8.8092489682964494</v>
          </cell>
          <cell r="AI133">
            <v>8.8092489682964494</v>
          </cell>
          <cell r="AJ133">
            <v>0</v>
          </cell>
          <cell r="AK133">
            <v>1</v>
          </cell>
          <cell r="AL133">
            <v>0.5</v>
          </cell>
          <cell r="AM133">
            <v>0.7</v>
          </cell>
          <cell r="AN133">
            <v>0</v>
          </cell>
          <cell r="AO133">
            <v>6.0000000000000012E-2</v>
          </cell>
          <cell r="AP133">
            <v>0.24000000000000005</v>
          </cell>
          <cell r="AQ133">
            <v>0</v>
          </cell>
        </row>
        <row r="134">
          <cell r="F134">
            <v>30</v>
          </cell>
          <cell r="G134">
            <v>1</v>
          </cell>
          <cell r="H134">
            <v>15</v>
          </cell>
          <cell r="I134">
            <v>2</v>
          </cell>
          <cell r="J134">
            <v>7.2348128243435701</v>
          </cell>
          <cell r="K134">
            <v>32</v>
          </cell>
          <cell r="L134">
            <v>35.010221857443703</v>
          </cell>
          <cell r="M134">
            <v>0</v>
          </cell>
          <cell r="N134">
            <v>157.15453937989199</v>
          </cell>
          <cell r="O134">
            <v>0</v>
          </cell>
          <cell r="P134">
            <v>1</v>
          </cell>
          <cell r="Q134">
            <v>793.75674310017098</v>
          </cell>
          <cell r="R134">
            <v>0</v>
          </cell>
          <cell r="S134">
            <v>0</v>
          </cell>
          <cell r="T134">
            <v>0</v>
          </cell>
          <cell r="U134">
            <v>182.03416287286299</v>
          </cell>
          <cell r="V134">
            <v>0</v>
          </cell>
          <cell r="W134">
            <v>66.296077112723793</v>
          </cell>
          <cell r="X134">
            <v>0</v>
          </cell>
          <cell r="Y134">
            <v>0.29503894505137201</v>
          </cell>
          <cell r="Z134">
            <v>176.255719743273</v>
          </cell>
          <cell r="AA134">
            <v>0</v>
          </cell>
          <cell r="AB134">
            <v>10.409579723659251</v>
          </cell>
          <cell r="AC134">
            <v>10.409579723659251</v>
          </cell>
          <cell r="AD134">
            <v>10.409579723659251</v>
          </cell>
          <cell r="AE134">
            <v>12.871256971627149</v>
          </cell>
          <cell r="AF134">
            <v>0</v>
          </cell>
          <cell r="AG134">
            <v>0</v>
          </cell>
          <cell r="AH134">
            <v>11.679868785429351</v>
          </cell>
          <cell r="AI134">
            <v>11.679868785429351</v>
          </cell>
          <cell r="AJ134">
            <v>0</v>
          </cell>
          <cell r="AK134">
            <v>1</v>
          </cell>
          <cell r="AL134">
            <v>0.5</v>
          </cell>
          <cell r="AM134">
            <v>0.7</v>
          </cell>
          <cell r="AN134">
            <v>0</v>
          </cell>
          <cell r="AO134">
            <v>6.0000000000000012E-2</v>
          </cell>
          <cell r="AP134">
            <v>0.24000000000000005</v>
          </cell>
          <cell r="AQ134">
            <v>0</v>
          </cell>
        </row>
        <row r="135">
          <cell r="F135">
            <v>13</v>
          </cell>
          <cell r="G135">
            <v>0.46153846153846201</v>
          </cell>
          <cell r="H135">
            <v>3</v>
          </cell>
          <cell r="I135">
            <v>2</v>
          </cell>
          <cell r="J135">
            <v>7.8512054378383196</v>
          </cell>
          <cell r="K135">
            <v>32</v>
          </cell>
          <cell r="L135">
            <v>38.805420240508703</v>
          </cell>
          <cell r="M135">
            <v>0</v>
          </cell>
          <cell r="N135">
            <v>180.107131184053</v>
          </cell>
          <cell r="O135">
            <v>0</v>
          </cell>
          <cell r="P135">
            <v>1</v>
          </cell>
          <cell r="Q135">
            <v>1768.4290036831801</v>
          </cell>
          <cell r="R135">
            <v>0</v>
          </cell>
          <cell r="S135">
            <v>0</v>
          </cell>
          <cell r="T135">
            <v>0</v>
          </cell>
          <cell r="U135">
            <v>63.260250451389403</v>
          </cell>
          <cell r="V135">
            <v>0</v>
          </cell>
          <cell r="W135">
            <v>22.775203921619099</v>
          </cell>
          <cell r="X135">
            <v>0</v>
          </cell>
          <cell r="Y135">
            <v>0.25688431369617598</v>
          </cell>
          <cell r="Z135">
            <v>175.59604759986399</v>
          </cell>
          <cell r="AA135">
            <v>0</v>
          </cell>
          <cell r="AB135">
            <v>6.5307881070149003</v>
          </cell>
          <cell r="AC135">
            <v>6.5307881070149003</v>
          </cell>
          <cell r="AD135">
            <v>6.5307881070149003</v>
          </cell>
          <cell r="AE135">
            <v>9.5989916923475498</v>
          </cell>
          <cell r="AF135">
            <v>12.4929072769574</v>
          </cell>
          <cell r="AG135">
            <v>12.4929072769574</v>
          </cell>
          <cell r="AH135">
            <v>6.5344519813069999</v>
          </cell>
          <cell r="AI135">
            <v>6.5344519813069999</v>
          </cell>
          <cell r="AJ135">
            <v>0</v>
          </cell>
          <cell r="AK135">
            <v>1</v>
          </cell>
          <cell r="AL135">
            <v>0.5</v>
          </cell>
          <cell r="AM135">
            <v>0.7</v>
          </cell>
          <cell r="AN135">
            <v>0</v>
          </cell>
          <cell r="AO135">
            <v>6.0000000000000012E-2</v>
          </cell>
          <cell r="AP135">
            <v>0.24000000000000005</v>
          </cell>
          <cell r="AQ135">
            <v>0</v>
          </cell>
        </row>
        <row r="136">
          <cell r="F136">
            <v>26</v>
          </cell>
          <cell r="G136">
            <v>0.80769230769230804</v>
          </cell>
          <cell r="H136">
            <v>13</v>
          </cell>
          <cell r="I136">
            <v>2</v>
          </cell>
          <cell r="J136">
            <v>8.1826327013007791</v>
          </cell>
          <cell r="K136">
            <v>32</v>
          </cell>
          <cell r="L136">
            <v>57.113843399661498</v>
          </cell>
          <cell r="M136">
            <v>0</v>
          </cell>
          <cell r="N136">
            <v>123.135328373813</v>
          </cell>
          <cell r="O136">
            <v>0</v>
          </cell>
          <cell r="P136">
            <v>1</v>
          </cell>
          <cell r="Q136">
            <v>1089.73304128418</v>
          </cell>
          <cell r="R136">
            <v>0</v>
          </cell>
          <cell r="S136">
            <v>0</v>
          </cell>
          <cell r="T136">
            <v>0</v>
          </cell>
          <cell r="U136">
            <v>155.634606834159</v>
          </cell>
          <cell r="V136">
            <v>0</v>
          </cell>
          <cell r="W136">
            <v>52.086226394646197</v>
          </cell>
          <cell r="X136">
            <v>0</v>
          </cell>
          <cell r="Y136">
            <v>0.27644168370455102</v>
          </cell>
          <cell r="Z136">
            <v>184.81484555050801</v>
          </cell>
          <cell r="AA136">
            <v>0</v>
          </cell>
          <cell r="AB136">
            <v>6.0475152167106003</v>
          </cell>
          <cell r="AC136">
            <v>6.0475152167106003</v>
          </cell>
          <cell r="AD136">
            <v>6.0475152167106003</v>
          </cell>
          <cell r="AE136">
            <v>9.1644706415978501</v>
          </cell>
          <cell r="AF136">
            <v>13.2159656642947</v>
          </cell>
          <cell r="AG136">
            <v>13.2159656642947</v>
          </cell>
          <cell r="AH136">
            <v>6.4371768692461497</v>
          </cell>
          <cell r="AI136">
            <v>6.4371768692461497</v>
          </cell>
          <cell r="AJ136">
            <v>0</v>
          </cell>
          <cell r="AK136">
            <v>1</v>
          </cell>
          <cell r="AL136">
            <v>0.5</v>
          </cell>
          <cell r="AM136">
            <v>0.7</v>
          </cell>
          <cell r="AN136">
            <v>0</v>
          </cell>
          <cell r="AO136">
            <v>6.0000000000000012E-2</v>
          </cell>
          <cell r="AP136">
            <v>0.24000000000000005</v>
          </cell>
          <cell r="AQ136">
            <v>0</v>
          </cell>
        </row>
        <row r="137">
          <cell r="F137">
            <v>178</v>
          </cell>
          <cell r="G137">
            <v>0.23033707865168501</v>
          </cell>
          <cell r="H137">
            <v>14</v>
          </cell>
          <cell r="I137">
            <v>2</v>
          </cell>
          <cell r="J137">
            <v>8.8300165478556707</v>
          </cell>
          <cell r="K137">
            <v>32</v>
          </cell>
          <cell r="L137">
            <v>521.38992276986403</v>
          </cell>
          <cell r="M137">
            <v>0</v>
          </cell>
          <cell r="N137">
            <v>2069.5100421002999</v>
          </cell>
          <cell r="O137">
            <v>0</v>
          </cell>
          <cell r="P137">
            <v>1</v>
          </cell>
          <cell r="Q137">
            <v>1828.11802509573</v>
          </cell>
          <cell r="R137">
            <v>0</v>
          </cell>
          <cell r="S137">
            <v>0</v>
          </cell>
          <cell r="T137">
            <v>0</v>
          </cell>
          <cell r="U137">
            <v>1050.35302274845</v>
          </cell>
          <cell r="V137">
            <v>0</v>
          </cell>
          <cell r="W137">
            <v>391.29718457124</v>
          </cell>
          <cell r="X137">
            <v>0</v>
          </cell>
          <cell r="Y137">
            <v>0.310467635226223</v>
          </cell>
          <cell r="Z137">
            <v>118.52841635080399</v>
          </cell>
          <cell r="AA137">
            <v>0</v>
          </cell>
          <cell r="AB137">
            <v>5.7463864052979501</v>
          </cell>
          <cell r="AC137">
            <v>5.7463864052979501</v>
          </cell>
          <cell r="AD137">
            <v>5.7463864052979501</v>
          </cell>
          <cell r="AE137">
            <v>9.0745838328805508</v>
          </cell>
          <cell r="AF137">
            <v>78.2469600186934</v>
          </cell>
          <cell r="AG137">
            <v>117.371874822687</v>
          </cell>
          <cell r="AH137">
            <v>6.5807825942373999</v>
          </cell>
          <cell r="AI137">
            <v>6.5807825942373999</v>
          </cell>
          <cell r="AJ137">
            <v>0</v>
          </cell>
          <cell r="AK137">
            <v>1</v>
          </cell>
          <cell r="AL137">
            <v>0.5</v>
          </cell>
          <cell r="AM137">
            <v>0.7</v>
          </cell>
          <cell r="AN137">
            <v>0</v>
          </cell>
          <cell r="AO137">
            <v>6.0000000000000012E-2</v>
          </cell>
          <cell r="AP137">
            <v>0.24000000000000005</v>
          </cell>
          <cell r="AQ137">
            <v>0</v>
          </cell>
        </row>
        <row r="138">
          <cell r="F138">
            <v>66</v>
          </cell>
          <cell r="G138">
            <v>0.54545454545454497</v>
          </cell>
          <cell r="H138">
            <v>13</v>
          </cell>
          <cell r="I138">
            <v>2</v>
          </cell>
          <cell r="J138">
            <v>9.0657007148475302</v>
          </cell>
          <cell r="K138">
            <v>32</v>
          </cell>
          <cell r="L138">
            <v>192.96811191823099</v>
          </cell>
          <cell r="M138">
            <v>0</v>
          </cell>
          <cell r="N138">
            <v>559.31741774648401</v>
          </cell>
          <cell r="O138">
            <v>0</v>
          </cell>
          <cell r="P138">
            <v>1</v>
          </cell>
          <cell r="Q138">
            <v>2040.4553394864099</v>
          </cell>
          <cell r="R138">
            <v>0</v>
          </cell>
          <cell r="S138">
            <v>10</v>
          </cell>
          <cell r="T138">
            <v>10</v>
          </cell>
          <cell r="U138">
            <v>405.36813526170602</v>
          </cell>
          <cell r="V138">
            <v>0</v>
          </cell>
          <cell r="W138">
            <v>158.12802568647501</v>
          </cell>
          <cell r="X138">
            <v>0</v>
          </cell>
          <cell r="Y138">
            <v>0.36014361547992302</v>
          </cell>
          <cell r="Z138">
            <v>184.27124916781</v>
          </cell>
          <cell r="AA138">
            <v>0</v>
          </cell>
          <cell r="AB138">
            <v>11.926734259792051</v>
          </cell>
          <cell r="AC138">
            <v>11.926734259792051</v>
          </cell>
          <cell r="AD138">
            <v>11.926734259792051</v>
          </cell>
          <cell r="AE138">
            <v>14.160070522261799</v>
          </cell>
          <cell r="AF138">
            <v>23.115860802374701</v>
          </cell>
          <cell r="AG138">
            <v>23.115860802374701</v>
          </cell>
          <cell r="AH138">
            <v>14.40386180371245</v>
          </cell>
          <cell r="AI138">
            <v>14.40386180371245</v>
          </cell>
          <cell r="AJ138">
            <v>0</v>
          </cell>
          <cell r="AK138">
            <v>1</v>
          </cell>
          <cell r="AL138">
            <v>0.5</v>
          </cell>
          <cell r="AM138">
            <v>0.7</v>
          </cell>
          <cell r="AN138">
            <v>0</v>
          </cell>
          <cell r="AO138">
            <v>6.0000000000000012E-2</v>
          </cell>
          <cell r="AP138">
            <v>0.24000000000000005</v>
          </cell>
          <cell r="AQ138">
            <v>0</v>
          </cell>
        </row>
        <row r="139">
          <cell r="F139">
            <v>151</v>
          </cell>
          <cell r="G139">
            <v>0.45033112582781498</v>
          </cell>
          <cell r="H139">
            <v>23</v>
          </cell>
          <cell r="I139">
            <v>2</v>
          </cell>
          <cell r="J139">
            <v>9.1373126022780298</v>
          </cell>
          <cell r="K139">
            <v>32</v>
          </cell>
          <cell r="L139">
            <v>359.98779647853701</v>
          </cell>
          <cell r="M139">
            <v>0</v>
          </cell>
          <cell r="N139">
            <v>3584.31045464105</v>
          </cell>
          <cell r="O139">
            <v>0</v>
          </cell>
          <cell r="P139">
            <v>1</v>
          </cell>
          <cell r="Q139">
            <v>1615.9674553089101</v>
          </cell>
          <cell r="R139">
            <v>0</v>
          </cell>
          <cell r="S139">
            <v>8</v>
          </cell>
          <cell r="T139">
            <v>8</v>
          </cell>
          <cell r="U139">
            <v>1019.74640646545</v>
          </cell>
          <cell r="V139">
            <v>0</v>
          </cell>
          <cell r="W139">
            <v>238.942741329581</v>
          </cell>
          <cell r="X139">
            <v>0</v>
          </cell>
          <cell r="Y139">
            <v>0.15950345880491401</v>
          </cell>
          <cell r="Z139">
            <v>79.507739274062303</v>
          </cell>
          <cell r="AA139">
            <v>0</v>
          </cell>
          <cell r="AB139">
            <v>6.2209916200115503</v>
          </cell>
          <cell r="AC139">
            <v>6.2209916200115503</v>
          </cell>
          <cell r="AD139">
            <v>6.2209916200115503</v>
          </cell>
          <cell r="AE139">
            <v>9.3939678967378999</v>
          </cell>
          <cell r="AF139">
            <v>120.140692223366</v>
          </cell>
          <cell r="AG139">
            <v>120.140692223366</v>
          </cell>
          <cell r="AH139">
            <v>7.0291293088571498</v>
          </cell>
          <cell r="AI139">
            <v>7.0291293088571498</v>
          </cell>
          <cell r="AJ139">
            <v>0</v>
          </cell>
          <cell r="AK139">
            <v>1</v>
          </cell>
          <cell r="AL139">
            <v>0.5</v>
          </cell>
          <cell r="AM139">
            <v>0.7</v>
          </cell>
          <cell r="AN139">
            <v>0</v>
          </cell>
          <cell r="AO139">
            <v>6.0000000000000012E-2</v>
          </cell>
          <cell r="AP139">
            <v>0.24000000000000005</v>
          </cell>
          <cell r="AQ139">
            <v>0</v>
          </cell>
        </row>
        <row r="140">
          <cell r="F140">
            <v>68</v>
          </cell>
          <cell r="G140">
            <v>0.72058823529411797</v>
          </cell>
          <cell r="H140">
            <v>21</v>
          </cell>
          <cell r="I140">
            <v>2</v>
          </cell>
          <cell r="J140">
            <v>9.8441546462388505</v>
          </cell>
          <cell r="K140">
            <v>32</v>
          </cell>
          <cell r="L140">
            <v>125.494018489529</v>
          </cell>
          <cell r="M140">
            <v>0</v>
          </cell>
          <cell r="N140">
            <v>935.33267460643594</v>
          </cell>
          <cell r="O140">
            <v>0</v>
          </cell>
          <cell r="P140">
            <v>1</v>
          </cell>
          <cell r="Q140">
            <v>1348.7811587948499</v>
          </cell>
          <cell r="R140">
            <v>0</v>
          </cell>
          <cell r="S140">
            <v>4</v>
          </cell>
          <cell r="T140">
            <v>4</v>
          </cell>
          <cell r="U140">
            <v>543.90849745471201</v>
          </cell>
          <cell r="V140">
            <v>0</v>
          </cell>
          <cell r="W140">
            <v>196.12934281663499</v>
          </cell>
          <cell r="X140">
            <v>0</v>
          </cell>
          <cell r="Y140">
            <v>0.24765911971665</v>
          </cell>
          <cell r="Z140">
            <v>131.36790491301599</v>
          </cell>
          <cell r="AA140">
            <v>0</v>
          </cell>
          <cell r="AB140">
            <v>5.8549625281844504</v>
          </cell>
          <cell r="AC140">
            <v>5.8549625281844504</v>
          </cell>
          <cell r="AD140">
            <v>5.8549625281844504</v>
          </cell>
          <cell r="AE140">
            <v>9.0296084948861992</v>
          </cell>
          <cell r="AF140">
            <v>15.9515757999173</v>
          </cell>
          <cell r="AG140">
            <v>15.9515757999173</v>
          </cell>
          <cell r="AH140">
            <v>8.3669237216104495</v>
          </cell>
          <cell r="AI140">
            <v>8.3669237216104495</v>
          </cell>
          <cell r="AJ140">
            <v>0</v>
          </cell>
          <cell r="AK140">
            <v>1</v>
          </cell>
          <cell r="AL140">
            <v>0.5</v>
          </cell>
          <cell r="AM140">
            <v>0.7</v>
          </cell>
          <cell r="AN140">
            <v>0</v>
          </cell>
          <cell r="AO140">
            <v>6.0000000000000012E-2</v>
          </cell>
          <cell r="AP140">
            <v>0.24000000000000005</v>
          </cell>
          <cell r="AQ140">
            <v>0</v>
          </cell>
        </row>
        <row r="141">
          <cell r="F141">
            <v>60</v>
          </cell>
          <cell r="G141">
            <v>0.63333333333333297</v>
          </cell>
        </row>
        <row r="142">
          <cell r="F142">
            <v>78</v>
          </cell>
          <cell r="G142">
            <v>0.33333333333333298</v>
          </cell>
        </row>
        <row r="143">
          <cell r="F143">
            <v>18</v>
          </cell>
          <cell r="G143">
            <v>1</v>
          </cell>
        </row>
        <row r="144">
          <cell r="F144">
            <v>19</v>
          </cell>
          <cell r="G144">
            <v>0.157894736842105</v>
          </cell>
        </row>
        <row r="145">
          <cell r="F145">
            <v>1</v>
          </cell>
          <cell r="G145">
            <v>1</v>
          </cell>
        </row>
        <row r="146">
          <cell r="F146">
            <v>18</v>
          </cell>
          <cell r="G146">
            <v>0.66666666666666696</v>
          </cell>
        </row>
        <row r="147">
          <cell r="F147">
            <v>16</v>
          </cell>
          <cell r="G147">
            <v>0.125</v>
          </cell>
        </row>
        <row r="148">
          <cell r="F148">
            <v>117</v>
          </cell>
          <cell r="G148">
            <v>0.427350427350427</v>
          </cell>
        </row>
        <row r="149">
          <cell r="F149">
            <v>23</v>
          </cell>
          <cell r="G149">
            <v>1</v>
          </cell>
        </row>
        <row r="150">
          <cell r="F150">
            <v>54</v>
          </cell>
          <cell r="G150">
            <v>0.72222222222222199</v>
          </cell>
        </row>
        <row r="151">
          <cell r="F151">
            <v>23</v>
          </cell>
          <cell r="G151">
            <v>0.73913043478260898</v>
          </cell>
        </row>
        <row r="152">
          <cell r="F152">
            <v>78</v>
          </cell>
          <cell r="G152">
            <v>0.29487179487179499</v>
          </cell>
        </row>
        <row r="153">
          <cell r="F153">
            <v>77</v>
          </cell>
          <cell r="G153">
            <v>0.36363636363636398</v>
          </cell>
        </row>
        <row r="154">
          <cell r="F154">
            <v>10</v>
          </cell>
          <cell r="G154">
            <v>1</v>
          </cell>
        </row>
        <row r="155">
          <cell r="F155">
            <v>11</v>
          </cell>
          <cell r="G155">
            <v>1</v>
          </cell>
        </row>
        <row r="156">
          <cell r="F156">
            <v>2</v>
          </cell>
          <cell r="G156">
            <v>1</v>
          </cell>
        </row>
        <row r="157">
          <cell r="F157">
            <v>26</v>
          </cell>
          <cell r="G157">
            <v>0.76923076923076905</v>
          </cell>
        </row>
        <row r="158">
          <cell r="F158">
            <v>7</v>
          </cell>
          <cell r="G158">
            <v>1</v>
          </cell>
        </row>
        <row r="159">
          <cell r="F159">
            <v>4432</v>
          </cell>
          <cell r="G159">
            <v>0.124548736462094</v>
          </cell>
        </row>
        <row r="160">
          <cell r="F160">
            <v>3705</v>
          </cell>
          <cell r="G160">
            <v>0.15951417004048599</v>
          </cell>
        </row>
        <row r="161">
          <cell r="F161">
            <v>3230</v>
          </cell>
          <cell r="G161">
            <v>0.24736842105263199</v>
          </cell>
        </row>
        <row r="162">
          <cell r="F162">
            <v>5916</v>
          </cell>
          <cell r="G162">
            <v>0.192697768762677</v>
          </cell>
        </row>
        <row r="163">
          <cell r="F163">
            <v>2799</v>
          </cell>
          <cell r="G163">
            <v>0.25723472668810299</v>
          </cell>
        </row>
        <row r="164">
          <cell r="F164">
            <v>6010</v>
          </cell>
          <cell r="G164">
            <v>0.15657237936772</v>
          </cell>
        </row>
        <row r="165">
          <cell r="F165">
            <v>3153</v>
          </cell>
          <cell r="G165">
            <v>0.22232794164288</v>
          </cell>
        </row>
        <row r="166">
          <cell r="F166">
            <v>2753</v>
          </cell>
          <cell r="G166">
            <v>0.19070105339629501</v>
          </cell>
        </row>
        <row r="167">
          <cell r="F167">
            <v>5102</v>
          </cell>
        </row>
        <row r="168">
          <cell r="F168">
            <v>6101</v>
          </cell>
        </row>
        <row r="169">
          <cell r="F169">
            <v>7223</v>
          </cell>
        </row>
        <row r="170">
          <cell r="F170">
            <v>5039</v>
          </cell>
        </row>
        <row r="171">
          <cell r="F171">
            <v>3807</v>
          </cell>
        </row>
        <row r="172">
          <cell r="F172">
            <v>5775</v>
          </cell>
        </row>
        <row r="315">
          <cell r="G315">
            <v>0.59700122399020805</v>
          </cell>
          <cell r="H315">
            <v>14</v>
          </cell>
          <cell r="I315">
            <v>11</v>
          </cell>
          <cell r="J315">
            <v>2.84867091484193</v>
          </cell>
          <cell r="K315">
            <v>32</v>
          </cell>
          <cell r="L315">
            <v>3739.9612036692201</v>
          </cell>
          <cell r="M315">
            <v>0</v>
          </cell>
          <cell r="N315">
            <v>18499.658892009898</v>
          </cell>
          <cell r="O315">
            <v>0</v>
          </cell>
          <cell r="P315">
            <v>1</v>
          </cell>
          <cell r="Q315">
            <v>746.27385144498498</v>
          </cell>
          <cell r="R315">
            <v>0</v>
          </cell>
          <cell r="S315">
            <v>232</v>
          </cell>
          <cell r="T315">
            <v>98</v>
          </cell>
          <cell r="U315">
            <v>14878.9518957376</v>
          </cell>
          <cell r="V315">
            <v>0</v>
          </cell>
          <cell r="W315">
            <v>7314.8807279545399</v>
          </cell>
          <cell r="X315">
            <v>0</v>
          </cell>
          <cell r="Y315">
            <v>0.355520201332025</v>
          </cell>
          <cell r="Z315">
            <v>112.181636160682</v>
          </cell>
          <cell r="AA315">
            <v>0</v>
          </cell>
          <cell r="AB315">
            <v>8.2572041899188999</v>
          </cell>
          <cell r="AC315">
            <v>8.2572041899188999</v>
          </cell>
          <cell r="AD315">
            <v>8.2572041899188999</v>
          </cell>
          <cell r="AE315">
            <v>10.846736431020551</v>
          </cell>
          <cell r="AF315">
            <v>3630.0944969542702</v>
          </cell>
          <cell r="AG315">
            <v>4048.6022515842801</v>
          </cell>
          <cell r="AH315">
            <v>9.1667310691159507</v>
          </cell>
          <cell r="AI315">
            <v>9.1667310691159507</v>
          </cell>
          <cell r="AJ315">
            <v>0</v>
          </cell>
          <cell r="AK315">
            <v>1</v>
          </cell>
          <cell r="AL315">
            <v>0.5</v>
          </cell>
          <cell r="AM315">
            <v>0.8</v>
          </cell>
          <cell r="AN315">
            <v>0</v>
          </cell>
          <cell r="AO315">
            <v>5.3999999999999992E-2</v>
          </cell>
          <cell r="AP315">
            <v>0.14599999999999996</v>
          </cell>
          <cell r="AQ315">
            <v>0</v>
          </cell>
        </row>
        <row r="316">
          <cell r="G316">
            <v>0.59279279279279296</v>
          </cell>
          <cell r="H316">
            <v>58</v>
          </cell>
          <cell r="I316">
            <v>11</v>
          </cell>
          <cell r="J316">
            <v>2.9891602506259698</v>
          </cell>
          <cell r="K316">
            <v>32</v>
          </cell>
          <cell r="L316">
            <v>2977.9129247933502</v>
          </cell>
          <cell r="M316">
            <v>0</v>
          </cell>
          <cell r="N316">
            <v>20857.564980727399</v>
          </cell>
          <cell r="O316">
            <v>0</v>
          </cell>
          <cell r="P316">
            <v>1</v>
          </cell>
          <cell r="Q316">
            <v>1214.6627959664099</v>
          </cell>
          <cell r="R316">
            <v>0</v>
          </cell>
          <cell r="S316">
            <v>142</v>
          </cell>
          <cell r="T316">
            <v>100</v>
          </cell>
          <cell r="U316">
            <v>8634.9746488885594</v>
          </cell>
          <cell r="V316">
            <v>0</v>
          </cell>
          <cell r="W316">
            <v>4099.6707054337903</v>
          </cell>
          <cell r="X316">
            <v>0</v>
          </cell>
          <cell r="Y316">
            <v>0.33209538640101699</v>
          </cell>
          <cell r="Z316">
            <v>143.839552516992</v>
          </cell>
          <cell r="AA316">
            <v>0</v>
          </cell>
          <cell r="AB316">
            <v>8.2750451848037994</v>
          </cell>
          <cell r="AC316">
            <v>8.2750451848037994</v>
          </cell>
          <cell r="AD316">
            <v>8.2750451848037994</v>
          </cell>
          <cell r="AE316">
            <v>10.885694289221499</v>
          </cell>
          <cell r="AF316">
            <v>1778.5723829946901</v>
          </cell>
          <cell r="AG316">
            <v>1994.0728371902801</v>
          </cell>
          <cell r="AH316">
            <v>9.9833087749693004</v>
          </cell>
          <cell r="AI316">
            <v>9.9833087749693004</v>
          </cell>
          <cell r="AJ316">
            <v>0</v>
          </cell>
          <cell r="AK316">
            <v>1</v>
          </cell>
          <cell r="AL316">
            <v>0.5</v>
          </cell>
          <cell r="AM316">
            <v>0.8</v>
          </cell>
          <cell r="AN316">
            <v>0</v>
          </cell>
          <cell r="AO316">
            <v>5.3999999999999992E-2</v>
          </cell>
          <cell r="AP316">
            <v>0.14599999999999996</v>
          </cell>
          <cell r="AQ316">
            <v>0</v>
          </cell>
        </row>
        <row r="317">
          <cell r="G317">
            <v>0.66256945613739704</v>
          </cell>
          <cell r="H317">
            <v>21</v>
          </cell>
          <cell r="I317">
            <v>11</v>
          </cell>
          <cell r="J317">
            <v>3.2059919001136299</v>
          </cell>
          <cell r="K317">
            <v>32</v>
          </cell>
          <cell r="L317">
            <v>6024.2222321023801</v>
          </cell>
          <cell r="M317">
            <v>0</v>
          </cell>
          <cell r="N317">
            <v>42304.419675593002</v>
          </cell>
          <cell r="O317">
            <v>0</v>
          </cell>
          <cell r="P317">
            <v>1</v>
          </cell>
          <cell r="Q317">
            <v>1813.40952957952</v>
          </cell>
          <cell r="R317">
            <v>0</v>
          </cell>
          <cell r="S317">
            <v>208</v>
          </cell>
          <cell r="T317">
            <v>120</v>
          </cell>
          <cell r="U317">
            <v>13016.163662672499</v>
          </cell>
          <cell r="V317">
            <v>0</v>
          </cell>
          <cell r="W317">
            <v>7288.3780227686802</v>
          </cell>
          <cell r="X317">
            <v>0</v>
          </cell>
          <cell r="Y317">
            <v>0.39755542581278502</v>
          </cell>
          <cell r="Z317">
            <v>113.82557563920599</v>
          </cell>
          <cell r="AA317">
            <v>0</v>
          </cell>
          <cell r="AB317">
            <v>9.5913485613782008</v>
          </cell>
          <cell r="AC317">
            <v>9.5913485613782008</v>
          </cell>
          <cell r="AD317">
            <v>9.5913485613782008</v>
          </cell>
          <cell r="AE317">
            <v>12.098271314018</v>
          </cell>
          <cell r="AF317">
            <v>2586.6757564997301</v>
          </cell>
          <cell r="AG317">
            <v>2855.5389148579002</v>
          </cell>
          <cell r="AH317">
            <v>10.090771104492401</v>
          </cell>
          <cell r="AI317">
            <v>10.090771104492401</v>
          </cell>
          <cell r="AJ317">
            <v>0</v>
          </cell>
          <cell r="AK317">
            <v>1</v>
          </cell>
          <cell r="AL317">
            <v>0.5</v>
          </cell>
          <cell r="AM317">
            <v>0.8</v>
          </cell>
          <cell r="AN317">
            <v>0</v>
          </cell>
          <cell r="AO317">
            <v>5.3999999999999992E-2</v>
          </cell>
          <cell r="AP317">
            <v>0.14599999999999996</v>
          </cell>
          <cell r="AQ317">
            <v>0</v>
          </cell>
        </row>
        <row r="318">
          <cell r="G318">
            <v>0.70845542067810796</v>
          </cell>
          <cell r="H318">
            <v>8</v>
          </cell>
          <cell r="I318">
            <v>11</v>
          </cell>
          <cell r="J318">
            <v>3.56500653176274</v>
          </cell>
          <cell r="K318">
            <v>32</v>
          </cell>
          <cell r="L318">
            <v>3732.62487578022</v>
          </cell>
          <cell r="M318">
            <v>0</v>
          </cell>
          <cell r="N318">
            <v>19960.497766901801</v>
          </cell>
          <cell r="O318">
            <v>0</v>
          </cell>
          <cell r="P318">
            <v>1</v>
          </cell>
          <cell r="Q318">
            <v>874.80511645664797</v>
          </cell>
          <cell r="R318">
            <v>0</v>
          </cell>
          <cell r="S318">
            <v>148</v>
          </cell>
          <cell r="T318">
            <v>66</v>
          </cell>
          <cell r="U318">
            <v>13300.9763329821</v>
          </cell>
          <cell r="V318">
            <v>0</v>
          </cell>
          <cell r="W318">
            <v>7108.6835388477903</v>
          </cell>
          <cell r="X318">
            <v>0</v>
          </cell>
          <cell r="Y318">
            <v>0.414451090557928</v>
          </cell>
          <cell r="Z318">
            <v>123.12291728951</v>
          </cell>
          <cell r="AA318">
            <v>0</v>
          </cell>
          <cell r="AB318">
            <v>7.8097374345118498</v>
          </cell>
          <cell r="AC318">
            <v>7.8097374345118498</v>
          </cell>
          <cell r="AD318">
            <v>7.8097374345118498</v>
          </cell>
          <cell r="AE318">
            <v>10.5475078024116</v>
          </cell>
          <cell r="AF318">
            <v>1706.83370022809</v>
          </cell>
          <cell r="AG318">
            <v>1864.9853916685499</v>
          </cell>
          <cell r="AH318">
            <v>8.1053428046374503</v>
          </cell>
          <cell r="AI318">
            <v>8.1053428046374503</v>
          </cell>
          <cell r="AJ318">
            <v>0</v>
          </cell>
          <cell r="AK318">
            <v>1</v>
          </cell>
          <cell r="AL318">
            <v>0.5</v>
          </cell>
          <cell r="AM318">
            <v>0.8</v>
          </cell>
          <cell r="AN318">
            <v>0</v>
          </cell>
          <cell r="AO318">
            <v>5.3999999999999992E-2</v>
          </cell>
          <cell r="AP318">
            <v>0.14599999999999996</v>
          </cell>
          <cell r="AQ318">
            <v>0</v>
          </cell>
        </row>
        <row r="319">
          <cell r="G319">
            <v>0.65661641541038496</v>
          </cell>
          <cell r="H319">
            <v>17</v>
          </cell>
          <cell r="I319">
            <v>11</v>
          </cell>
          <cell r="J319">
            <v>3.6854520228479202</v>
          </cell>
          <cell r="K319">
            <v>32</v>
          </cell>
          <cell r="L319">
            <v>5599.0612212386204</v>
          </cell>
          <cell r="M319">
            <v>0</v>
          </cell>
          <cell r="N319">
            <v>27664.995255345399</v>
          </cell>
          <cell r="O319">
            <v>0</v>
          </cell>
          <cell r="P319">
            <v>1</v>
          </cell>
          <cell r="Q319">
            <v>1188.3517026572999</v>
          </cell>
          <cell r="R319">
            <v>0</v>
          </cell>
          <cell r="S319">
            <v>240</v>
          </cell>
          <cell r="T319">
            <v>120</v>
          </cell>
          <cell r="U319">
            <v>18603.302212803701</v>
          </cell>
          <cell r="V319">
            <v>0</v>
          </cell>
          <cell r="W319">
            <v>12641.9229130978</v>
          </cell>
          <cell r="X319">
            <v>0</v>
          </cell>
          <cell r="Y319">
            <v>0.56061330071697302</v>
          </cell>
          <cell r="Z319">
            <v>80.695922963104294</v>
          </cell>
          <cell r="AA319">
            <v>0</v>
          </cell>
          <cell r="AB319">
            <v>8.5862650687580508</v>
          </cell>
          <cell r="AC319">
            <v>8.5862650687580508</v>
          </cell>
          <cell r="AD319">
            <v>8.5862650687580508</v>
          </cell>
          <cell r="AE319">
            <v>11.20889916970885</v>
          </cell>
          <cell r="AF319">
            <v>2655.4740561326098</v>
          </cell>
          <cell r="AG319">
            <v>2895.7400293742999</v>
          </cell>
          <cell r="AH319">
            <v>8.0697353746390004</v>
          </cell>
          <cell r="AI319">
            <v>8.0697353746390004</v>
          </cell>
          <cell r="AJ319">
            <v>0</v>
          </cell>
          <cell r="AK319">
            <v>1</v>
          </cell>
          <cell r="AL319">
            <v>0.5</v>
          </cell>
          <cell r="AM319">
            <v>0.8</v>
          </cell>
          <cell r="AN319">
            <v>0</v>
          </cell>
          <cell r="AO319">
            <v>5.3999999999999992E-2</v>
          </cell>
          <cell r="AP319">
            <v>0.14599999999999996</v>
          </cell>
          <cell r="AQ319">
            <v>0</v>
          </cell>
        </row>
        <row r="320">
          <cell r="G320">
            <v>0.52502485913158803</v>
          </cell>
          <cell r="H320">
            <v>16</v>
          </cell>
          <cell r="I320">
            <v>11</v>
          </cell>
          <cell r="J320">
            <v>3.8185465273726402</v>
          </cell>
          <cell r="K320">
            <v>32</v>
          </cell>
          <cell r="L320">
            <v>8534.2425488161698</v>
          </cell>
          <cell r="M320">
            <v>0</v>
          </cell>
          <cell r="N320">
            <v>43495.711024603501</v>
          </cell>
          <cell r="O320">
            <v>0</v>
          </cell>
          <cell r="P320">
            <v>1</v>
          </cell>
          <cell r="Q320">
            <v>1474.77772266532</v>
          </cell>
          <cell r="R320">
            <v>0</v>
          </cell>
          <cell r="S320">
            <v>186</v>
          </cell>
          <cell r="T320">
            <v>62</v>
          </cell>
          <cell r="U320">
            <v>14506.867197350301</v>
          </cell>
          <cell r="V320">
            <v>0</v>
          </cell>
          <cell r="W320">
            <v>6650.69664168702</v>
          </cell>
          <cell r="X320">
            <v>0</v>
          </cell>
          <cell r="Y320">
            <v>0.35125749641119602</v>
          </cell>
          <cell r="Z320">
            <v>138.695341626973</v>
          </cell>
          <cell r="AA320">
            <v>0</v>
          </cell>
          <cell r="AB320">
            <v>8.6281521867064992</v>
          </cell>
          <cell r="AC320">
            <v>8.6281521867064992</v>
          </cell>
          <cell r="AD320">
            <v>8.6281521867064992</v>
          </cell>
          <cell r="AE320">
            <v>11.177253518653799</v>
          </cell>
          <cell r="AF320">
            <v>3453.8605444278501</v>
          </cell>
          <cell r="AG320">
            <v>3876.02716398652</v>
          </cell>
          <cell r="AH320">
            <v>9.5494930876505499</v>
          </cell>
          <cell r="AI320">
            <v>9.5494930876505499</v>
          </cell>
          <cell r="AJ320">
            <v>0</v>
          </cell>
          <cell r="AK320">
            <v>1</v>
          </cell>
          <cell r="AL320">
            <v>0.5</v>
          </cell>
          <cell r="AM320">
            <v>0.8</v>
          </cell>
          <cell r="AN320">
            <v>0</v>
          </cell>
          <cell r="AO320">
            <v>5.3999999999999992E-2</v>
          </cell>
          <cell r="AP320">
            <v>0.14599999999999996</v>
          </cell>
          <cell r="AQ320">
            <v>0</v>
          </cell>
        </row>
        <row r="321">
          <cell r="G321">
            <v>0.48284466625077999</v>
          </cell>
          <cell r="H321">
            <v>7</v>
          </cell>
          <cell r="I321">
            <v>11</v>
          </cell>
          <cell r="J321">
            <v>9.3099466400762392</v>
          </cell>
          <cell r="K321">
            <v>32</v>
          </cell>
          <cell r="L321">
            <v>4189.6244653808099</v>
          </cell>
          <cell r="M321">
            <v>0</v>
          </cell>
          <cell r="N321">
            <v>17086.749605632798</v>
          </cell>
          <cell r="O321">
            <v>0</v>
          </cell>
          <cell r="P321">
            <v>1</v>
          </cell>
          <cell r="Q321">
            <v>2407.5790340756398</v>
          </cell>
          <cell r="R321">
            <v>0</v>
          </cell>
          <cell r="S321">
            <v>58</v>
          </cell>
          <cell r="T321">
            <v>26</v>
          </cell>
          <cell r="U321">
            <v>10734.2199986614</v>
          </cell>
          <cell r="V321">
            <v>0</v>
          </cell>
          <cell r="W321">
            <v>5190.4762052640699</v>
          </cell>
          <cell r="X321">
            <v>0</v>
          </cell>
          <cell r="Y321">
            <v>0.43394290552648701</v>
          </cell>
          <cell r="Z321">
            <v>104.184698399011</v>
          </cell>
          <cell r="AA321">
            <v>0</v>
          </cell>
          <cell r="AB321">
            <v>9.7300806478759991</v>
          </cell>
          <cell r="AC321">
            <v>9.7300806478759991</v>
          </cell>
          <cell r="AD321">
            <v>9.7300806478759991</v>
          </cell>
          <cell r="AE321">
            <v>12.149718271587449</v>
          </cell>
          <cell r="AF321">
            <v>513.15912526913701</v>
          </cell>
          <cell r="AG321">
            <v>899.89393761846895</v>
          </cell>
          <cell r="AH321">
            <v>10.503944882353251</v>
          </cell>
          <cell r="AI321">
            <v>10.503944882353251</v>
          </cell>
          <cell r="AJ321">
            <v>0</v>
          </cell>
          <cell r="AK321">
            <v>1</v>
          </cell>
          <cell r="AL321">
            <v>0.5</v>
          </cell>
          <cell r="AM321">
            <v>0.8</v>
          </cell>
          <cell r="AN321">
            <v>0</v>
          </cell>
          <cell r="AO321">
            <v>5.3999999999999992E-2</v>
          </cell>
          <cell r="AP321">
            <v>0.14599999999999996</v>
          </cell>
          <cell r="AQ321">
            <v>0</v>
          </cell>
        </row>
        <row r="322">
          <cell r="G322">
            <v>0.33798056611744798</v>
          </cell>
          <cell r="H322">
            <v>14</v>
          </cell>
          <cell r="I322">
            <v>874</v>
          </cell>
          <cell r="J322">
            <v>3.40326146942839</v>
          </cell>
          <cell r="K322">
            <v>32</v>
          </cell>
          <cell r="L322">
            <v>5304.6172765368001</v>
          </cell>
          <cell r="M322">
            <v>0</v>
          </cell>
          <cell r="N322">
            <v>23593.373516056701</v>
          </cell>
          <cell r="O322">
            <v>0</v>
          </cell>
          <cell r="P322">
            <v>1</v>
          </cell>
          <cell r="Q322">
            <v>1461.7093896609499</v>
          </cell>
          <cell r="R322">
            <v>0</v>
          </cell>
          <cell r="S322">
            <v>176</v>
          </cell>
          <cell r="T322">
            <v>88</v>
          </cell>
          <cell r="U322">
            <v>10806.4225197372</v>
          </cell>
          <cell r="V322">
            <v>0</v>
          </cell>
          <cell r="W322">
            <v>5232.20535218029</v>
          </cell>
          <cell r="X322">
            <v>0</v>
          </cell>
          <cell r="Y322">
            <v>0.37790907845153499</v>
          </cell>
          <cell r="Z322">
            <v>110.38314345824099</v>
          </cell>
          <cell r="AA322">
            <v>0</v>
          </cell>
          <cell r="AB322">
            <v>8.9085155197013997</v>
          </cell>
          <cell r="AC322">
            <v>8.9085155197013997</v>
          </cell>
          <cell r="AD322">
            <v>8.9085155197013997</v>
          </cell>
          <cell r="AE322">
            <v>11.448847561755001</v>
          </cell>
          <cell r="AF322">
            <v>6463.7181007426097</v>
          </cell>
          <cell r="AG322">
            <v>6957.6859349534698</v>
          </cell>
          <cell r="AH322">
            <v>9.4241438943504505</v>
          </cell>
          <cell r="AI322">
            <v>9.4241438943504505</v>
          </cell>
          <cell r="AJ322">
            <v>0</v>
          </cell>
          <cell r="AK322">
            <v>1</v>
          </cell>
          <cell r="AL322">
            <v>0.5</v>
          </cell>
          <cell r="AM322">
            <v>0.8</v>
          </cell>
          <cell r="AN322">
            <v>0</v>
          </cell>
          <cell r="AO322">
            <v>5.3999999999999992E-2</v>
          </cell>
          <cell r="AP322">
            <v>0.14599999999999996</v>
          </cell>
          <cell r="AQ322">
            <v>0</v>
          </cell>
        </row>
        <row r="323">
          <cell r="G323">
            <v>0.34034560480841503</v>
          </cell>
          <cell r="H323">
            <v>8</v>
          </cell>
          <cell r="I323">
            <v>874</v>
          </cell>
          <cell r="J323">
            <v>3.4393139983241801</v>
          </cell>
          <cell r="K323">
            <v>32</v>
          </cell>
          <cell r="L323">
            <v>3232.3822147743999</v>
          </cell>
          <cell r="M323">
            <v>0</v>
          </cell>
          <cell r="N323">
            <v>12798.790365377101</v>
          </cell>
          <cell r="O323">
            <v>0</v>
          </cell>
          <cell r="P323">
            <v>1</v>
          </cell>
          <cell r="Q323">
            <v>742.23079411568904</v>
          </cell>
          <cell r="R323">
            <v>0</v>
          </cell>
          <cell r="S323">
            <v>166</v>
          </cell>
          <cell r="T323">
            <v>96</v>
          </cell>
          <cell r="U323">
            <v>10500.7985805341</v>
          </cell>
          <cell r="V323">
            <v>0</v>
          </cell>
          <cell r="W323">
            <v>4643.6318023947297</v>
          </cell>
          <cell r="X323">
            <v>0</v>
          </cell>
          <cell r="Y323">
            <v>0.31946719544587299</v>
          </cell>
          <cell r="Z323">
            <v>128.561295836553</v>
          </cell>
          <cell r="AA323">
            <v>0</v>
          </cell>
          <cell r="AB323">
            <v>8.8294139715140005</v>
          </cell>
          <cell r="AC323">
            <v>8.8294139715140005</v>
          </cell>
          <cell r="AD323">
            <v>8.8294139715140005</v>
          </cell>
          <cell r="AE323">
            <v>11.34552388293015</v>
          </cell>
          <cell r="AF323">
            <v>3436.71549302212</v>
          </cell>
          <cell r="AG323">
            <v>3861.8917293234699</v>
          </cell>
          <cell r="AH323">
            <v>11.75717313490585</v>
          </cell>
          <cell r="AI323">
            <v>11.75717313490585</v>
          </cell>
          <cell r="AJ323">
            <v>0</v>
          </cell>
          <cell r="AK323">
            <v>1</v>
          </cell>
          <cell r="AL323">
            <v>0.5</v>
          </cell>
          <cell r="AM323">
            <v>0.8</v>
          </cell>
          <cell r="AN323">
            <v>0</v>
          </cell>
          <cell r="AO323">
            <v>5.3999999999999992E-2</v>
          </cell>
          <cell r="AP323">
            <v>0.14599999999999996</v>
          </cell>
          <cell r="AQ323">
            <v>0</v>
          </cell>
        </row>
        <row r="324">
          <cell r="G324">
            <v>0.18351145038167899</v>
          </cell>
          <cell r="H324">
            <v>20</v>
          </cell>
          <cell r="I324">
            <v>874</v>
          </cell>
          <cell r="J324">
            <v>3.73595633246389</v>
          </cell>
          <cell r="K324">
            <v>32</v>
          </cell>
          <cell r="L324">
            <v>5009.1850525222999</v>
          </cell>
          <cell r="M324">
            <v>0</v>
          </cell>
          <cell r="N324">
            <v>15631.4883689301</v>
          </cell>
          <cell r="O324">
            <v>0</v>
          </cell>
          <cell r="P324">
            <v>1</v>
          </cell>
          <cell r="Q324">
            <v>1221.66739691098</v>
          </cell>
          <cell r="R324">
            <v>0</v>
          </cell>
          <cell r="S324">
            <v>114</v>
          </cell>
          <cell r="T324">
            <v>80</v>
          </cell>
          <cell r="U324">
            <v>7226.0719362969303</v>
          </cell>
          <cell r="V324">
            <v>0</v>
          </cell>
          <cell r="W324">
            <v>2111.89092011818</v>
          </cell>
          <cell r="X324">
            <v>0</v>
          </cell>
          <cell r="Y324">
            <v>0.24732414925010199</v>
          </cell>
          <cell r="Z324">
            <v>131.73004012506101</v>
          </cell>
          <cell r="AA324">
            <v>0</v>
          </cell>
          <cell r="AB324">
            <v>7.4678533653752002</v>
          </cell>
          <cell r="AC324">
            <v>7.4678533653752002</v>
          </cell>
          <cell r="AD324">
            <v>7.4678533653752002</v>
          </cell>
          <cell r="AE324">
            <v>10.277511819848749</v>
          </cell>
          <cell r="AF324">
            <v>1488.57910630839</v>
          </cell>
          <cell r="AG324">
            <v>2334.9172890088098</v>
          </cell>
          <cell r="AH324">
            <v>8.7082298465089494</v>
          </cell>
          <cell r="AI324">
            <v>8.7082298465089494</v>
          </cell>
          <cell r="AJ324">
            <v>0</v>
          </cell>
          <cell r="AK324">
            <v>1</v>
          </cell>
          <cell r="AL324">
            <v>0.5</v>
          </cell>
          <cell r="AM324">
            <v>0.8</v>
          </cell>
          <cell r="AN324">
            <v>0</v>
          </cell>
          <cell r="AO324">
            <v>5.3999999999999992E-2</v>
          </cell>
          <cell r="AP324">
            <v>0.14599999999999996</v>
          </cell>
          <cell r="AQ324">
            <v>0</v>
          </cell>
        </row>
        <row r="325">
          <cell r="G325">
            <v>0.32103156958648299</v>
          </cell>
          <cell r="H325">
            <v>9</v>
          </cell>
          <cell r="I325">
            <v>874</v>
          </cell>
          <cell r="J325">
            <v>3.7578085138984401</v>
          </cell>
          <cell r="K325">
            <v>32</v>
          </cell>
          <cell r="L325">
            <v>2059.4961600773099</v>
          </cell>
          <cell r="M325">
            <v>0</v>
          </cell>
          <cell r="N325">
            <v>7811.2794064890904</v>
          </cell>
          <cell r="O325">
            <v>0</v>
          </cell>
          <cell r="P325">
            <v>1</v>
          </cell>
          <cell r="Q325">
            <v>955.20974125820499</v>
          </cell>
          <cell r="R325">
            <v>0</v>
          </cell>
          <cell r="S325">
            <v>76</v>
          </cell>
          <cell r="T325">
            <v>34</v>
          </cell>
          <cell r="U325">
            <v>6391.8151876802904</v>
          </cell>
          <cell r="V325">
            <v>0</v>
          </cell>
          <cell r="W325">
            <v>3084.0147380847902</v>
          </cell>
          <cell r="X325">
            <v>0</v>
          </cell>
          <cell r="Y325">
            <v>0.32824822538800602</v>
          </cell>
          <cell r="Z325">
            <v>108.67926254731699</v>
          </cell>
          <cell r="AA325">
            <v>0</v>
          </cell>
          <cell r="AB325">
            <v>9.4959982465189992</v>
          </cell>
          <cell r="AC325">
            <v>9.4959982465189992</v>
          </cell>
          <cell r="AD325">
            <v>9.4959982465189992</v>
          </cell>
          <cell r="AE325">
            <v>11.913848714375399</v>
          </cell>
          <cell r="AF325">
            <v>1014.04292993851</v>
          </cell>
          <cell r="AG325">
            <v>1337.92177763991</v>
          </cell>
          <cell r="AH325">
            <v>8.6596659448766999</v>
          </cell>
          <cell r="AI325">
            <v>8.6596659448766999</v>
          </cell>
          <cell r="AJ325">
            <v>0</v>
          </cell>
          <cell r="AK325">
            <v>1</v>
          </cell>
          <cell r="AL325">
            <v>0.5</v>
          </cell>
          <cell r="AM325">
            <v>0.8</v>
          </cell>
          <cell r="AN325">
            <v>0</v>
          </cell>
          <cell r="AO325">
            <v>5.3999999999999992E-2</v>
          </cell>
          <cell r="AP325">
            <v>0.14599999999999996</v>
          </cell>
          <cell r="AQ325">
            <v>0</v>
          </cell>
        </row>
        <row r="326">
          <cell r="G326">
            <v>0.28568800588668097</v>
          </cell>
          <cell r="H326">
            <v>15</v>
          </cell>
          <cell r="I326">
            <v>872</v>
          </cell>
          <cell r="J326">
            <v>2.3574211156612801</v>
          </cell>
          <cell r="K326">
            <v>32</v>
          </cell>
          <cell r="L326">
            <v>4785.8592964339896</v>
          </cell>
          <cell r="M326">
            <v>0</v>
          </cell>
          <cell r="N326">
            <v>18144.219664706499</v>
          </cell>
          <cell r="O326">
            <v>0</v>
          </cell>
          <cell r="P326">
            <v>1</v>
          </cell>
          <cell r="Q326">
            <v>563.28349107778399</v>
          </cell>
          <cell r="R326">
            <v>0</v>
          </cell>
          <cell r="S326">
            <v>182</v>
          </cell>
          <cell r="T326">
            <v>104</v>
          </cell>
          <cell r="U326">
            <v>8029.0818883007296</v>
          </cell>
          <cell r="V326">
            <v>0</v>
          </cell>
          <cell r="W326">
            <v>3042.6201128919902</v>
          </cell>
          <cell r="X326">
            <v>0</v>
          </cell>
          <cell r="Y326">
            <v>0.24336970910905401</v>
          </cell>
          <cell r="Z326">
            <v>107.21665340972</v>
          </cell>
          <cell r="AA326">
            <v>0</v>
          </cell>
          <cell r="AB326">
            <v>7.9873047976167504</v>
          </cell>
          <cell r="AC326">
            <v>7.9873047976167504</v>
          </cell>
          <cell r="AD326">
            <v>7.9873047976167504</v>
          </cell>
          <cell r="AE326">
            <v>10.627305031746401</v>
          </cell>
          <cell r="AF326">
            <v>2093.4340745582799</v>
          </cell>
          <cell r="AG326">
            <v>3148.99383838726</v>
          </cell>
          <cell r="AH326">
            <v>7.0075260450265002</v>
          </cell>
          <cell r="AI326">
            <v>7.0075260450265002</v>
          </cell>
          <cell r="AJ326">
            <v>0</v>
          </cell>
          <cell r="AK326">
            <v>1</v>
          </cell>
          <cell r="AL326">
            <v>0.5</v>
          </cell>
          <cell r="AM326">
            <v>0.8</v>
          </cell>
          <cell r="AN326">
            <v>0</v>
          </cell>
          <cell r="AO326">
            <v>5.3999999999999992E-2</v>
          </cell>
          <cell r="AP326">
            <v>0.14599999999999996</v>
          </cell>
          <cell r="AQ326">
            <v>0</v>
          </cell>
        </row>
        <row r="327">
          <cell r="G327">
            <v>0.49878404669260701</v>
          </cell>
          <cell r="H327">
            <v>39</v>
          </cell>
          <cell r="I327">
            <v>872</v>
          </cell>
          <cell r="J327">
            <v>2.7234002769716401</v>
          </cell>
          <cell r="K327">
            <v>32</v>
          </cell>
          <cell r="L327">
            <v>2680.7535136850101</v>
          </cell>
          <cell r="M327">
            <v>0</v>
          </cell>
          <cell r="N327">
            <v>10749.9192583026</v>
          </cell>
          <cell r="O327">
            <v>0</v>
          </cell>
          <cell r="P327">
            <v>1</v>
          </cell>
          <cell r="Q327">
            <v>398.30006242699199</v>
          </cell>
          <cell r="R327">
            <v>0</v>
          </cell>
          <cell r="S327">
            <v>148</v>
          </cell>
          <cell r="T327">
            <v>82</v>
          </cell>
          <cell r="U327">
            <v>8517.8684252223793</v>
          </cell>
          <cell r="V327">
            <v>0</v>
          </cell>
          <cell r="W327">
            <v>4512.3194807687596</v>
          </cell>
          <cell r="X327">
            <v>0</v>
          </cell>
          <cell r="Y327">
            <v>0.40089003832042802</v>
          </cell>
          <cell r="Z327">
            <v>134.30157413444601</v>
          </cell>
          <cell r="AA327">
            <v>0</v>
          </cell>
          <cell r="AB327">
            <v>9.1744689804895501</v>
          </cell>
          <cell r="AC327">
            <v>9.1744689804895501</v>
          </cell>
          <cell r="AD327">
            <v>9.1744689804895501</v>
          </cell>
          <cell r="AE327">
            <v>11.62580728253055</v>
          </cell>
          <cell r="AF327">
            <v>2470.7278370629801</v>
          </cell>
          <cell r="AG327">
            <v>2754.2259394020898</v>
          </cell>
          <cell r="AH327">
            <v>7.3591965901245002</v>
          </cell>
          <cell r="AI327">
            <v>7.3591965901245002</v>
          </cell>
          <cell r="AJ327">
            <v>0</v>
          </cell>
          <cell r="AK327">
            <v>1</v>
          </cell>
          <cell r="AL327">
            <v>0.5</v>
          </cell>
          <cell r="AM327">
            <v>0.8</v>
          </cell>
          <cell r="AN327">
            <v>0</v>
          </cell>
          <cell r="AO327">
            <v>5.3999999999999992E-2</v>
          </cell>
          <cell r="AP327">
            <v>0.14599999999999996</v>
          </cell>
          <cell r="AQ327">
            <v>0</v>
          </cell>
        </row>
        <row r="328">
          <cell r="G328">
            <v>0.37950721153846201</v>
          </cell>
          <cell r="H328">
            <v>7</v>
          </cell>
          <cell r="I328">
            <v>872</v>
          </cell>
          <cell r="J328">
            <v>4.0811729381612896</v>
          </cell>
          <cell r="K328">
            <v>32</v>
          </cell>
          <cell r="L328">
            <v>4229.9256363028899</v>
          </cell>
          <cell r="M328">
            <v>0</v>
          </cell>
          <cell r="N328">
            <v>15450.9233516475</v>
          </cell>
          <cell r="O328">
            <v>0</v>
          </cell>
          <cell r="P328">
            <v>1</v>
          </cell>
          <cell r="Q328">
            <v>1056.7242858411</v>
          </cell>
          <cell r="R328">
            <v>0</v>
          </cell>
          <cell r="S328">
            <v>124</v>
          </cell>
          <cell r="T328">
            <v>62</v>
          </cell>
          <cell r="U328">
            <v>9352.2179018978895</v>
          </cell>
          <cell r="V328">
            <v>0</v>
          </cell>
          <cell r="W328">
            <v>4005.2072229427499</v>
          </cell>
          <cell r="X328">
            <v>0</v>
          </cell>
          <cell r="Y328">
            <v>0.33364419157026798</v>
          </cell>
          <cell r="Z328">
            <v>119.596303904268</v>
          </cell>
          <cell r="AA328">
            <v>0</v>
          </cell>
          <cell r="AB328">
            <v>10.761040544441199</v>
          </cell>
          <cell r="AC328">
            <v>10.761040544441199</v>
          </cell>
          <cell r="AD328">
            <v>10.761040544441199</v>
          </cell>
          <cell r="AE328">
            <v>13.14690504115495</v>
          </cell>
          <cell r="AF328">
            <v>3550.7535021182298</v>
          </cell>
          <cell r="AG328">
            <v>3771.3966360142999</v>
          </cell>
          <cell r="AH328">
            <v>9.5374787340357496</v>
          </cell>
          <cell r="AI328">
            <v>9.5374787340357496</v>
          </cell>
          <cell r="AJ328">
            <v>0</v>
          </cell>
          <cell r="AK328">
            <v>1</v>
          </cell>
          <cell r="AL328">
            <v>0.5</v>
          </cell>
          <cell r="AM328">
            <v>0.8</v>
          </cell>
          <cell r="AN328">
            <v>0</v>
          </cell>
          <cell r="AO328">
            <v>5.3999999999999992E-2</v>
          </cell>
          <cell r="AP328">
            <v>0.14599999999999996</v>
          </cell>
          <cell r="AQ328">
            <v>0</v>
          </cell>
        </row>
        <row r="329">
          <cell r="G329">
            <v>0.79965585054080601</v>
          </cell>
          <cell r="H329">
            <v>22</v>
          </cell>
          <cell r="I329">
            <v>872</v>
          </cell>
          <cell r="J329">
            <v>4.2052994120194498</v>
          </cell>
          <cell r="K329">
            <v>32</v>
          </cell>
          <cell r="L329">
            <v>5452.8861198424402</v>
          </cell>
          <cell r="M329">
            <v>0</v>
          </cell>
          <cell r="N329">
            <v>23846.154704432902</v>
          </cell>
          <cell r="O329">
            <v>0</v>
          </cell>
          <cell r="P329">
            <v>1</v>
          </cell>
          <cell r="Q329">
            <v>909.21498984252605</v>
          </cell>
          <cell r="R329">
            <v>0</v>
          </cell>
          <cell r="S329">
            <v>130</v>
          </cell>
          <cell r="T329">
            <v>66</v>
          </cell>
          <cell r="U329">
            <v>11654.271888252701</v>
          </cell>
          <cell r="V329">
            <v>0</v>
          </cell>
          <cell r="W329">
            <v>8696.3349450826008</v>
          </cell>
          <cell r="X329">
            <v>0</v>
          </cell>
          <cell r="Y329">
            <v>0.51264224755576804</v>
          </cell>
          <cell r="Z329">
            <v>148.8974556757</v>
          </cell>
          <cell r="AA329">
            <v>0</v>
          </cell>
          <cell r="AB329">
            <v>8.2556797261015493</v>
          </cell>
          <cell r="AC329">
            <v>8.2556797261015493</v>
          </cell>
          <cell r="AD329">
            <v>8.2556797261015493</v>
          </cell>
          <cell r="AE329">
            <v>10.8542921151514</v>
          </cell>
          <cell r="AF329">
            <v>1361.4241544901099</v>
          </cell>
          <cell r="AG329">
            <v>1431.4306537582199</v>
          </cell>
          <cell r="AH329">
            <v>8.7298401264872005</v>
          </cell>
          <cell r="AI329">
            <v>8.7298401264872005</v>
          </cell>
          <cell r="AJ329">
            <v>0</v>
          </cell>
          <cell r="AK329">
            <v>1</v>
          </cell>
          <cell r="AL329">
            <v>0.5</v>
          </cell>
          <cell r="AM329">
            <v>0.8</v>
          </cell>
          <cell r="AN329">
            <v>0</v>
          </cell>
          <cell r="AO329">
            <v>5.3999999999999992E-2</v>
          </cell>
          <cell r="AP329">
            <v>0.14599999999999996</v>
          </cell>
          <cell r="AQ329">
            <v>0</v>
          </cell>
        </row>
        <row r="330">
          <cell r="G330">
            <v>0.59084170647339795</v>
          </cell>
          <cell r="H330">
            <v>20</v>
          </cell>
          <cell r="I330">
            <v>872</v>
          </cell>
          <cell r="J330">
            <v>4.7596580128910499</v>
          </cell>
          <cell r="K330">
            <v>32</v>
          </cell>
          <cell r="L330">
            <v>9175.3099087735809</v>
          </cell>
          <cell r="M330">
            <v>0</v>
          </cell>
          <cell r="N330">
            <v>31641.153861913801</v>
          </cell>
          <cell r="O330">
            <v>0</v>
          </cell>
          <cell r="P330">
            <v>1</v>
          </cell>
          <cell r="Q330">
            <v>954.90788150840297</v>
          </cell>
          <cell r="R330">
            <v>0</v>
          </cell>
          <cell r="S330">
            <v>214</v>
          </cell>
          <cell r="T330">
            <v>96</v>
          </cell>
          <cell r="U330">
            <v>19720.573887488001</v>
          </cell>
          <cell r="V330">
            <v>0</v>
          </cell>
          <cell r="W330">
            <v>10177.380888957699</v>
          </cell>
          <cell r="X330">
            <v>0</v>
          </cell>
          <cell r="Y330">
            <v>0.41563712948593001</v>
          </cell>
          <cell r="Z330">
            <v>112.98740263836299</v>
          </cell>
          <cell r="AA330">
            <v>0</v>
          </cell>
          <cell r="AB330">
            <v>8.0437043869587992</v>
          </cell>
          <cell r="AC330">
            <v>8.0437043869587992</v>
          </cell>
          <cell r="AD330">
            <v>8.0437043869587992</v>
          </cell>
          <cell r="AE330">
            <v>10.719846306908799</v>
          </cell>
          <cell r="AF330">
            <v>3225.7284738838998</v>
          </cell>
          <cell r="AG330">
            <v>3517.8370613594402</v>
          </cell>
          <cell r="AH330">
            <v>7.5325559409391998</v>
          </cell>
          <cell r="AI330">
            <v>7.5325559409391998</v>
          </cell>
          <cell r="AJ330">
            <v>0</v>
          </cell>
          <cell r="AK330">
            <v>1</v>
          </cell>
          <cell r="AL330">
            <v>0.5</v>
          </cell>
          <cell r="AM330">
            <v>0.8</v>
          </cell>
          <cell r="AN330">
            <v>0</v>
          </cell>
          <cell r="AO330">
            <v>5.3999999999999992E-2</v>
          </cell>
          <cell r="AP330">
            <v>0.14599999999999996</v>
          </cell>
          <cell r="AQ330">
            <v>0</v>
          </cell>
        </row>
        <row r="331">
          <cell r="G331">
            <v>0.16944498921357101</v>
          </cell>
          <cell r="H331">
            <v>11</v>
          </cell>
          <cell r="I331">
            <v>7</v>
          </cell>
          <cell r="J331">
            <v>2.5738577640273501</v>
          </cell>
          <cell r="K331">
            <v>32</v>
          </cell>
          <cell r="L331">
            <v>4723.0039362144198</v>
          </cell>
          <cell r="M331">
            <v>0</v>
          </cell>
          <cell r="N331">
            <v>37193.163160370299</v>
          </cell>
          <cell r="O331">
            <v>0</v>
          </cell>
          <cell r="P331">
            <v>1</v>
          </cell>
          <cell r="Q331">
            <v>2104.0895996335998</v>
          </cell>
          <cell r="R331">
            <v>0</v>
          </cell>
          <cell r="S331">
            <v>172</v>
          </cell>
          <cell r="T331">
            <v>100</v>
          </cell>
          <cell r="U331">
            <v>8401.09680256102</v>
          </cell>
          <cell r="V331">
            <v>0</v>
          </cell>
          <cell r="W331">
            <v>2651.1195735269398</v>
          </cell>
          <cell r="X331">
            <v>0</v>
          </cell>
          <cell r="Y331">
            <v>0.24876902215009</v>
          </cell>
          <cell r="Z331">
            <v>124.43105109870601</v>
          </cell>
          <cell r="AA331">
            <v>0</v>
          </cell>
          <cell r="AB331">
            <v>9.0031913809716499</v>
          </cell>
          <cell r="AC331">
            <v>9.0031913809716499</v>
          </cell>
          <cell r="AD331">
            <v>9.0031913809716499</v>
          </cell>
          <cell r="AE331">
            <v>11.655551484516399</v>
          </cell>
          <cell r="AF331">
            <v>2708.3492466598</v>
          </cell>
          <cell r="AG331">
            <v>3702.6864565821402</v>
          </cell>
          <cell r="AH331">
            <v>6.9747283377473499</v>
          </cell>
          <cell r="AI331">
            <v>6.9747283377473499</v>
          </cell>
          <cell r="AJ331">
            <v>0</v>
          </cell>
          <cell r="AK331">
            <v>1</v>
          </cell>
          <cell r="AL331">
            <v>0.5</v>
          </cell>
          <cell r="AM331">
            <v>0.8</v>
          </cell>
          <cell r="AN331">
            <v>0</v>
          </cell>
          <cell r="AO331">
            <v>5.3999999999999992E-2</v>
          </cell>
          <cell r="AP331">
            <v>0.14599999999999996</v>
          </cell>
          <cell r="AQ331">
            <v>0</v>
          </cell>
        </row>
        <row r="332">
          <cell r="G332">
            <v>0.49829674489023501</v>
          </cell>
          <cell r="H332">
            <v>47</v>
          </cell>
          <cell r="I332">
            <v>7</v>
          </cell>
          <cell r="J332">
            <v>2.8691447434747701</v>
          </cell>
          <cell r="K332">
            <v>32</v>
          </cell>
          <cell r="L332">
            <v>4556.6447086164299</v>
          </cell>
          <cell r="M332">
            <v>0</v>
          </cell>
          <cell r="N332">
            <v>28568.862406830202</v>
          </cell>
          <cell r="O332">
            <v>0</v>
          </cell>
          <cell r="P332">
            <v>1</v>
          </cell>
          <cell r="Q332">
            <v>877.00619234438705</v>
          </cell>
          <cell r="R332">
            <v>0</v>
          </cell>
          <cell r="S332">
            <v>208</v>
          </cell>
          <cell r="T332">
            <v>126</v>
          </cell>
          <cell r="U332">
            <v>10603.9161159043</v>
          </cell>
          <cell r="V332">
            <v>0</v>
          </cell>
          <cell r="W332">
            <v>5632.2222310359903</v>
          </cell>
          <cell r="X332">
            <v>0</v>
          </cell>
          <cell r="Y332">
            <v>0.36962441267859902</v>
          </cell>
          <cell r="Z332">
            <v>123.54242464433101</v>
          </cell>
          <cell r="AA332">
            <v>0</v>
          </cell>
          <cell r="AB332">
            <v>8.9292018145031999</v>
          </cell>
          <cell r="AC332">
            <v>8.9292018145031999</v>
          </cell>
          <cell r="AD332">
            <v>8.9292018145031999</v>
          </cell>
          <cell r="AE332">
            <v>11.48360107453885</v>
          </cell>
          <cell r="AF332">
            <v>2338.4905263508099</v>
          </cell>
          <cell r="AG332">
            <v>2988.54118373754</v>
          </cell>
          <cell r="AH332">
            <v>15.481006358982251</v>
          </cell>
          <cell r="AI332">
            <v>15.481006358982251</v>
          </cell>
          <cell r="AJ332">
            <v>0</v>
          </cell>
          <cell r="AK332">
            <v>1</v>
          </cell>
          <cell r="AL332">
            <v>0.5</v>
          </cell>
          <cell r="AM332">
            <v>0.8</v>
          </cell>
          <cell r="AN332">
            <v>0</v>
          </cell>
          <cell r="AO332">
            <v>5.3999999999999992E-2</v>
          </cell>
          <cell r="AP332">
            <v>0.14599999999999996</v>
          </cell>
          <cell r="AQ332">
            <v>0</v>
          </cell>
        </row>
        <row r="333">
          <cell r="G333">
            <v>0.57956064947468999</v>
          </cell>
          <cell r="H333">
            <v>10</v>
          </cell>
          <cell r="I333">
            <v>7</v>
          </cell>
          <cell r="J333">
            <v>2.8870953803241899</v>
          </cell>
          <cell r="K333">
            <v>32</v>
          </cell>
          <cell r="L333">
            <v>2227.3615440079402</v>
          </cell>
          <cell r="M333">
            <v>0</v>
          </cell>
          <cell r="N333">
            <v>14060.583271727501</v>
          </cell>
          <cell r="O333">
            <v>0</v>
          </cell>
          <cell r="P333">
            <v>1</v>
          </cell>
          <cell r="Q333">
            <v>961.73141755520498</v>
          </cell>
          <cell r="R333">
            <v>0</v>
          </cell>
          <cell r="S333">
            <v>200</v>
          </cell>
          <cell r="T333">
            <v>154</v>
          </cell>
          <cell r="U333">
            <v>12886.5827719892</v>
          </cell>
          <cell r="V333">
            <v>0</v>
          </cell>
          <cell r="W333">
            <v>10217.372660191801</v>
          </cell>
          <cell r="X333">
            <v>0</v>
          </cell>
          <cell r="Y333">
            <v>0.58380917358749396</v>
          </cell>
          <cell r="Z333">
            <v>109.776976068951</v>
          </cell>
          <cell r="AA333">
            <v>0</v>
          </cell>
          <cell r="AB333">
            <v>8.6768997203557507</v>
          </cell>
          <cell r="AC333">
            <v>8.6768997203557507</v>
          </cell>
          <cell r="AD333">
            <v>8.6768997203557507</v>
          </cell>
          <cell r="AE333">
            <v>11.3357417543724</v>
          </cell>
          <cell r="AF333">
            <v>2004.1084044019401</v>
          </cell>
          <cell r="AG333">
            <v>2242.3875281987398</v>
          </cell>
          <cell r="AH333">
            <v>7.2374630626074001</v>
          </cell>
          <cell r="AI333">
            <v>7.2374630626074001</v>
          </cell>
          <cell r="AJ333">
            <v>0</v>
          </cell>
          <cell r="AK333">
            <v>1</v>
          </cell>
          <cell r="AL333">
            <v>0.5</v>
          </cell>
          <cell r="AM333">
            <v>0.8</v>
          </cell>
          <cell r="AN333">
            <v>0</v>
          </cell>
          <cell r="AO333">
            <v>5.3999999999999992E-2</v>
          </cell>
          <cell r="AP333">
            <v>0.14599999999999996</v>
          </cell>
          <cell r="AQ333">
            <v>0</v>
          </cell>
        </row>
        <row r="334">
          <cell r="G334">
            <v>0.59546391752577299</v>
          </cell>
          <cell r="H334">
            <v>10</v>
          </cell>
          <cell r="I334">
            <v>7</v>
          </cell>
          <cell r="J334">
            <v>3.3499175650601298</v>
          </cell>
          <cell r="K334">
            <v>32</v>
          </cell>
          <cell r="L334">
            <v>3568.4973451311898</v>
          </cell>
          <cell r="M334">
            <v>0</v>
          </cell>
          <cell r="N334">
            <v>19669.0443875151</v>
          </cell>
          <cell r="O334">
            <v>0</v>
          </cell>
          <cell r="P334">
            <v>1</v>
          </cell>
          <cell r="Q334">
            <v>1204.4652045375301</v>
          </cell>
          <cell r="R334">
            <v>0</v>
          </cell>
          <cell r="S334">
            <v>158</v>
          </cell>
          <cell r="T334">
            <v>74</v>
          </cell>
          <cell r="U334">
            <v>12678.6028454105</v>
          </cell>
          <cell r="V334">
            <v>0</v>
          </cell>
          <cell r="W334">
            <v>8263.8766322486008</v>
          </cell>
          <cell r="X334">
            <v>0</v>
          </cell>
          <cell r="Y334">
            <v>0.54454537616395005</v>
          </cell>
          <cell r="Z334">
            <v>78.473734494123605</v>
          </cell>
          <cell r="AA334">
            <v>0</v>
          </cell>
          <cell r="AB334">
            <v>8.0401638021990998</v>
          </cell>
          <cell r="AC334">
            <v>8.0401638021990998</v>
          </cell>
          <cell r="AD334">
            <v>8.0401638021990998</v>
          </cell>
          <cell r="AE334">
            <v>10.695451837775449</v>
          </cell>
          <cell r="AF334">
            <v>1746.5021223117701</v>
          </cell>
          <cell r="AG334">
            <v>2033.3371467413201</v>
          </cell>
          <cell r="AH334">
            <v>6.3408267178840498</v>
          </cell>
          <cell r="AI334">
            <v>6.3408267178840498</v>
          </cell>
          <cell r="AJ334">
            <v>0</v>
          </cell>
          <cell r="AK334">
            <v>1</v>
          </cell>
          <cell r="AL334">
            <v>0.5</v>
          </cell>
          <cell r="AM334">
            <v>0.8</v>
          </cell>
          <cell r="AN334">
            <v>0</v>
          </cell>
          <cell r="AO334">
            <v>5.3999999999999992E-2</v>
          </cell>
          <cell r="AP334">
            <v>0.14599999999999996</v>
          </cell>
          <cell r="AQ334">
            <v>0</v>
          </cell>
        </row>
        <row r="335">
          <cell r="G335">
            <v>0.41234131447854699</v>
          </cell>
          <cell r="H335">
            <v>30</v>
          </cell>
          <cell r="I335">
            <v>7</v>
          </cell>
          <cell r="J335">
            <v>3.44635609307133</v>
          </cell>
          <cell r="K335">
            <v>32</v>
          </cell>
          <cell r="L335">
            <v>5589.2932687707498</v>
          </cell>
          <cell r="M335">
            <v>0</v>
          </cell>
          <cell r="N335">
            <v>42813.487244781798</v>
          </cell>
          <cell r="O335">
            <v>0</v>
          </cell>
          <cell r="P335">
            <v>1</v>
          </cell>
          <cell r="Q335">
            <v>1426.46112589976</v>
          </cell>
          <cell r="R335">
            <v>0</v>
          </cell>
          <cell r="S335">
            <v>220</v>
          </cell>
          <cell r="T335">
            <v>160</v>
          </cell>
          <cell r="U335">
            <v>15857.3806984121</v>
          </cell>
          <cell r="V335">
            <v>0</v>
          </cell>
          <cell r="W335">
            <v>7783.3871713201697</v>
          </cell>
          <cell r="X335">
            <v>0</v>
          </cell>
          <cell r="Y335">
            <v>0.35949361347792202</v>
          </cell>
          <cell r="Z335">
            <v>135.48603437233299</v>
          </cell>
          <cell r="AA335">
            <v>0</v>
          </cell>
          <cell r="AB335">
            <v>7.8867694398700001</v>
          </cell>
          <cell r="AC335">
            <v>7.8867694398700001</v>
          </cell>
          <cell r="AD335">
            <v>7.8867694398700001</v>
          </cell>
          <cell r="AE335">
            <v>10.61289360124225</v>
          </cell>
          <cell r="AF335">
            <v>3012.7150256769601</v>
          </cell>
          <cell r="AG335">
            <v>3682.0526360960498</v>
          </cell>
          <cell r="AH335">
            <v>7.6129732284429998</v>
          </cell>
          <cell r="AI335">
            <v>7.6129732284429998</v>
          </cell>
          <cell r="AJ335">
            <v>0</v>
          </cell>
          <cell r="AK335">
            <v>1</v>
          </cell>
          <cell r="AL335">
            <v>0.5</v>
          </cell>
          <cell r="AM335">
            <v>0.8</v>
          </cell>
          <cell r="AN335">
            <v>0</v>
          </cell>
          <cell r="AO335">
            <v>5.3999999999999992E-2</v>
          </cell>
          <cell r="AP335">
            <v>0.14599999999999996</v>
          </cell>
          <cell r="AQ335">
            <v>0</v>
          </cell>
        </row>
        <row r="336">
          <cell r="G336">
            <v>0.40728921733288498</v>
          </cell>
          <cell r="H336">
            <v>20</v>
          </cell>
          <cell r="I336">
            <v>7</v>
          </cell>
          <cell r="J336">
            <v>3.5697813918354502</v>
          </cell>
          <cell r="K336">
            <v>32</v>
          </cell>
          <cell r="L336">
            <v>6885.9169793801302</v>
          </cell>
          <cell r="M336">
            <v>0</v>
          </cell>
          <cell r="N336">
            <v>50413.3960419789</v>
          </cell>
          <cell r="O336">
            <v>0</v>
          </cell>
          <cell r="P336">
            <v>1</v>
          </cell>
          <cell r="Q336">
            <v>1782.88176852165</v>
          </cell>
          <cell r="R336">
            <v>0</v>
          </cell>
          <cell r="S336">
            <v>174</v>
          </cell>
          <cell r="T336">
            <v>86</v>
          </cell>
          <cell r="U336">
            <v>14368.5614276081</v>
          </cell>
          <cell r="V336">
            <v>0</v>
          </cell>
          <cell r="W336">
            <v>7775.26396683035</v>
          </cell>
          <cell r="X336">
            <v>0</v>
          </cell>
          <cell r="Y336">
            <v>0.40826241402845498</v>
          </cell>
          <cell r="Z336">
            <v>125.63466733147401</v>
          </cell>
          <cell r="AA336">
            <v>0</v>
          </cell>
          <cell r="AB336">
            <v>7.4344761563450001</v>
          </cell>
          <cell r="AC336">
            <v>7.4344761563450001</v>
          </cell>
          <cell r="AD336">
            <v>7.4344761563450001</v>
          </cell>
          <cell r="AE336">
            <v>10.2739868487651</v>
          </cell>
          <cell r="AF336">
            <v>2967.0230642739202</v>
          </cell>
          <cell r="AG336">
            <v>3845.6057750125101</v>
          </cell>
          <cell r="AH336">
            <v>9.0908393568804993</v>
          </cell>
          <cell r="AI336">
            <v>9.0908393568804993</v>
          </cell>
          <cell r="AJ336">
            <v>0</v>
          </cell>
          <cell r="AK336">
            <v>1</v>
          </cell>
          <cell r="AL336">
            <v>0.5</v>
          </cell>
          <cell r="AM336">
            <v>0.8</v>
          </cell>
          <cell r="AN336">
            <v>0</v>
          </cell>
          <cell r="AO336">
            <v>5.3999999999999992E-2</v>
          </cell>
          <cell r="AP336">
            <v>0.14599999999999996</v>
          </cell>
          <cell r="AQ336">
            <v>0</v>
          </cell>
        </row>
        <row r="337">
          <cell r="G337">
            <v>0.71160345475028197</v>
          </cell>
          <cell r="H337">
            <v>29</v>
          </cell>
          <cell r="I337">
            <v>7</v>
          </cell>
          <cell r="J337">
            <v>3.5931839846329501</v>
          </cell>
          <cell r="K337">
            <v>32</v>
          </cell>
          <cell r="L337">
            <v>4558.4517952802998</v>
          </cell>
          <cell r="M337">
            <v>0</v>
          </cell>
          <cell r="N337">
            <v>40433.911877750499</v>
          </cell>
          <cell r="O337">
            <v>0</v>
          </cell>
          <cell r="P337">
            <v>1</v>
          </cell>
          <cell r="Q337">
            <v>1861.28413177382</v>
          </cell>
          <cell r="R337">
            <v>0</v>
          </cell>
          <cell r="S337">
            <v>192</v>
          </cell>
          <cell r="T337">
            <v>134</v>
          </cell>
          <cell r="U337">
            <v>14578.8461068748</v>
          </cell>
          <cell r="V337">
            <v>0</v>
          </cell>
          <cell r="W337">
            <v>8779.2289749580596</v>
          </cell>
          <cell r="X337">
            <v>0</v>
          </cell>
          <cell r="Y337">
            <v>0.45756130796994299</v>
          </cell>
          <cell r="Z337">
            <v>194.87246863675</v>
          </cell>
          <cell r="AA337">
            <v>0</v>
          </cell>
          <cell r="AB337">
            <v>8.2665914782939502</v>
          </cell>
          <cell r="AC337">
            <v>8.2665914782939502</v>
          </cell>
          <cell r="AD337">
            <v>8.2665914782939502</v>
          </cell>
          <cell r="AE337">
            <v>10.871991967596101</v>
          </cell>
          <cell r="AF337">
            <v>1945.16306868479</v>
          </cell>
          <cell r="AG337">
            <v>2131.3482175507002</v>
          </cell>
          <cell r="AH337">
            <v>7.8422999849230504</v>
          </cell>
          <cell r="AI337">
            <v>7.8422999849230504</v>
          </cell>
          <cell r="AJ337">
            <v>0</v>
          </cell>
          <cell r="AK337">
            <v>1</v>
          </cell>
          <cell r="AL337">
            <v>0.5</v>
          </cell>
          <cell r="AM337">
            <v>0.8</v>
          </cell>
          <cell r="AN337">
            <v>0</v>
          </cell>
          <cell r="AO337">
            <v>5.3999999999999992E-2</v>
          </cell>
          <cell r="AP337">
            <v>0.14599999999999996</v>
          </cell>
          <cell r="AQ337">
            <v>0</v>
          </cell>
        </row>
        <row r="338">
          <cell r="G338">
            <v>0.60324616771866502</v>
          </cell>
          <cell r="H338">
            <v>7</v>
          </cell>
          <cell r="I338">
            <v>7</v>
          </cell>
          <cell r="J338">
            <v>3.6278954913211701</v>
          </cell>
          <cell r="K338">
            <v>32</v>
          </cell>
          <cell r="L338">
            <v>3032.8860068293998</v>
          </cell>
          <cell r="M338">
            <v>0</v>
          </cell>
          <cell r="N338">
            <v>16796.2107294792</v>
          </cell>
          <cell r="O338">
            <v>0</v>
          </cell>
          <cell r="P338">
            <v>1</v>
          </cell>
          <cell r="Q338">
            <v>1116.92342748488</v>
          </cell>
          <cell r="R338">
            <v>0</v>
          </cell>
          <cell r="S338">
            <v>158</v>
          </cell>
          <cell r="T338">
            <v>92</v>
          </cell>
          <cell r="U338">
            <v>13060.4583926713</v>
          </cell>
          <cell r="V338">
            <v>0</v>
          </cell>
          <cell r="W338">
            <v>7539.4246536896298</v>
          </cell>
          <cell r="X338">
            <v>0</v>
          </cell>
          <cell r="Y338">
            <v>0.47030573836317602</v>
          </cell>
          <cell r="Z338">
            <v>138.243935753286</v>
          </cell>
          <cell r="AA338">
            <v>0</v>
          </cell>
          <cell r="AB338">
            <v>8.1187151334729997</v>
          </cell>
          <cell r="AC338">
            <v>8.1187151334729997</v>
          </cell>
          <cell r="AD338">
            <v>8.1187151334729997</v>
          </cell>
          <cell r="AE338">
            <v>10.7612502090386</v>
          </cell>
          <cell r="AF338">
            <v>1896.2450841785701</v>
          </cell>
          <cell r="AG338">
            <v>2125.9184067399201</v>
          </cell>
          <cell r="AH338">
            <v>6.9623319693191004</v>
          </cell>
          <cell r="AI338">
            <v>6.9623319693191004</v>
          </cell>
          <cell r="AJ338">
            <v>0</v>
          </cell>
          <cell r="AK338">
            <v>1</v>
          </cell>
          <cell r="AL338">
            <v>0.5</v>
          </cell>
          <cell r="AM338">
            <v>0.8</v>
          </cell>
          <cell r="AN338">
            <v>0</v>
          </cell>
          <cell r="AO338">
            <v>5.3999999999999992E-2</v>
          </cell>
          <cell r="AP338">
            <v>0.14599999999999996</v>
          </cell>
          <cell r="AQ338">
            <v>0</v>
          </cell>
        </row>
        <row r="339">
          <cell r="G339">
            <v>0.50988743535138403</v>
          </cell>
          <cell r="H339">
            <v>10</v>
          </cell>
          <cell r="I339">
            <v>7</v>
          </cell>
          <cell r="J339">
            <v>3.6680251864724802</v>
          </cell>
          <cell r="K339">
            <v>32</v>
          </cell>
          <cell r="L339">
            <v>3763.06381497237</v>
          </cell>
          <cell r="M339">
            <v>0</v>
          </cell>
          <cell r="N339">
            <v>14907.6393149617</v>
          </cell>
          <cell r="O339">
            <v>0</v>
          </cell>
          <cell r="P339">
            <v>1</v>
          </cell>
          <cell r="Q339">
            <v>1090.5373099503099</v>
          </cell>
          <cell r="R339">
            <v>0</v>
          </cell>
          <cell r="S339">
            <v>108</v>
          </cell>
          <cell r="T339">
            <v>68</v>
          </cell>
          <cell r="U339">
            <v>8293.7349729626603</v>
          </cell>
          <cell r="V339">
            <v>0</v>
          </cell>
          <cell r="W339">
            <v>4931.6659998300502</v>
          </cell>
          <cell r="X339">
            <v>0</v>
          </cell>
          <cell r="Y339">
            <v>0.44985844791651702</v>
          </cell>
          <cell r="Z339">
            <v>151.13318654073299</v>
          </cell>
          <cell r="AA339">
            <v>0</v>
          </cell>
          <cell r="AB339">
            <v>8.0438878057777501</v>
          </cell>
          <cell r="AC339">
            <v>8.0438878057777501</v>
          </cell>
          <cell r="AD339">
            <v>8.0438878057777501</v>
          </cell>
          <cell r="AE339">
            <v>10.702866532695399</v>
          </cell>
          <cell r="AF339">
            <v>1823.8804552398501</v>
          </cell>
          <cell r="AG339">
            <v>2011.21670759933</v>
          </cell>
          <cell r="AH339">
            <v>7.8260571594831001</v>
          </cell>
          <cell r="AI339">
            <v>7.8260571594831001</v>
          </cell>
          <cell r="AJ339">
            <v>0</v>
          </cell>
          <cell r="AK339">
            <v>1</v>
          </cell>
          <cell r="AL339">
            <v>0.5</v>
          </cell>
          <cell r="AM339">
            <v>0.8</v>
          </cell>
          <cell r="AN339">
            <v>0</v>
          </cell>
          <cell r="AO339">
            <v>5.3999999999999992E-2</v>
          </cell>
          <cell r="AP339">
            <v>0.14599999999999996</v>
          </cell>
          <cell r="AQ339">
            <v>0</v>
          </cell>
        </row>
        <row r="340">
          <cell r="G340">
            <v>0.63430962343096198</v>
          </cell>
          <cell r="H340">
            <v>14</v>
          </cell>
          <cell r="I340">
            <v>7</v>
          </cell>
          <cell r="J340">
            <v>4.0668673043970696</v>
          </cell>
          <cell r="K340">
            <v>32</v>
          </cell>
          <cell r="L340">
            <v>3194.2034071041999</v>
          </cell>
          <cell r="M340">
            <v>0</v>
          </cell>
          <cell r="N340">
            <v>20213.181637050599</v>
          </cell>
          <cell r="O340">
            <v>0</v>
          </cell>
          <cell r="P340">
            <v>1</v>
          </cell>
          <cell r="Q340">
            <v>1891.99410590813</v>
          </cell>
          <cell r="R340">
            <v>0</v>
          </cell>
          <cell r="S340">
            <v>122</v>
          </cell>
          <cell r="T340">
            <v>70</v>
          </cell>
          <cell r="U340">
            <v>11385.5158791593</v>
          </cell>
          <cell r="V340">
            <v>0</v>
          </cell>
          <cell r="W340">
            <v>9448.1680936081793</v>
          </cell>
          <cell r="X340">
            <v>0</v>
          </cell>
          <cell r="Y340">
            <v>0.64277650077766402</v>
          </cell>
          <cell r="Z340">
            <v>108.707111174587</v>
          </cell>
          <cell r="AA340">
            <v>0</v>
          </cell>
          <cell r="AB340">
            <v>7.7451649101748004</v>
          </cell>
          <cell r="AC340">
            <v>7.7451649101748004</v>
          </cell>
          <cell r="AD340">
            <v>7.7451649101748004</v>
          </cell>
          <cell r="AE340">
            <v>10.4757254844566</v>
          </cell>
          <cell r="AF340">
            <v>1182.1380185253299</v>
          </cell>
          <cell r="AG340">
            <v>1296.16452401582</v>
          </cell>
          <cell r="AH340">
            <v>8.2195445798944995</v>
          </cell>
          <cell r="AI340">
            <v>8.2195445798944995</v>
          </cell>
          <cell r="AJ340">
            <v>0</v>
          </cell>
          <cell r="AK340">
            <v>1</v>
          </cell>
          <cell r="AL340">
            <v>0.5</v>
          </cell>
          <cell r="AM340">
            <v>0.8</v>
          </cell>
          <cell r="AN340">
            <v>0</v>
          </cell>
          <cell r="AO340">
            <v>5.3999999999999992E-2</v>
          </cell>
          <cell r="AP340">
            <v>0.14599999999999996</v>
          </cell>
          <cell r="AQ340">
            <v>0</v>
          </cell>
        </row>
        <row r="341">
          <cell r="G341">
            <v>0.57963446475195801</v>
          </cell>
          <cell r="H341">
            <v>11</v>
          </cell>
          <cell r="I341">
            <v>7</v>
          </cell>
          <cell r="J341">
            <v>4.8373680964731696</v>
          </cell>
          <cell r="K341">
            <v>32</v>
          </cell>
          <cell r="L341">
            <v>7693.35162651462</v>
          </cell>
          <cell r="M341">
            <v>0</v>
          </cell>
          <cell r="N341">
            <v>60110.021189842402</v>
          </cell>
          <cell r="O341">
            <v>0</v>
          </cell>
          <cell r="P341">
            <v>1</v>
          </cell>
          <cell r="Q341">
            <v>2512.08824878727</v>
          </cell>
          <cell r="R341">
            <v>0</v>
          </cell>
          <cell r="S341">
            <v>182</v>
          </cell>
          <cell r="T341">
            <v>52</v>
          </cell>
          <cell r="U341">
            <v>18244.616106774502</v>
          </cell>
          <cell r="V341">
            <v>0</v>
          </cell>
          <cell r="W341">
            <v>11869.8665937477</v>
          </cell>
          <cell r="X341">
            <v>0</v>
          </cell>
          <cell r="Y341">
            <v>0.52074283850511704</v>
          </cell>
          <cell r="Z341">
            <v>146.491985994488</v>
          </cell>
          <cell r="AA341">
            <v>0</v>
          </cell>
          <cell r="AB341">
            <v>8.4118638313546992</v>
          </cell>
          <cell r="AC341">
            <v>8.4118638313546992</v>
          </cell>
          <cell r="AD341">
            <v>8.4118638313546992</v>
          </cell>
          <cell r="AE341">
            <v>10.991475681175951</v>
          </cell>
          <cell r="AF341">
            <v>2536.3464710909202</v>
          </cell>
          <cell r="AG341">
            <v>2837.6666259028998</v>
          </cell>
          <cell r="AH341">
            <v>10.99551061192105</v>
          </cell>
          <cell r="AI341">
            <v>10.99551061192105</v>
          </cell>
          <cell r="AJ341">
            <v>0</v>
          </cell>
          <cell r="AK341">
            <v>1</v>
          </cell>
          <cell r="AL341">
            <v>0.5</v>
          </cell>
          <cell r="AM341">
            <v>0.8</v>
          </cell>
          <cell r="AN341">
            <v>0</v>
          </cell>
          <cell r="AO341">
            <v>5.3999999999999992E-2</v>
          </cell>
          <cell r="AP341">
            <v>0.14599999999999996</v>
          </cell>
          <cell r="AQ341">
            <v>0</v>
          </cell>
        </row>
        <row r="342">
          <cell r="G342">
            <v>0.46815589353612203</v>
          </cell>
          <cell r="H342">
            <v>9</v>
          </cell>
          <cell r="I342">
            <v>7</v>
          </cell>
          <cell r="J342">
            <v>5.0015201680741903</v>
          </cell>
          <cell r="K342">
            <v>32</v>
          </cell>
          <cell r="L342">
            <v>12527.766690856801</v>
          </cell>
          <cell r="M342">
            <v>0</v>
          </cell>
          <cell r="N342">
            <v>72638.821466274603</v>
          </cell>
          <cell r="O342">
            <v>0</v>
          </cell>
          <cell r="P342">
            <v>1</v>
          </cell>
          <cell r="Q342">
            <v>2504.50485410801</v>
          </cell>
          <cell r="R342">
            <v>0</v>
          </cell>
          <cell r="S342">
            <v>222</v>
          </cell>
          <cell r="T342">
            <v>76</v>
          </cell>
          <cell r="U342">
            <v>19041.828610027402</v>
          </cell>
          <cell r="V342">
            <v>0</v>
          </cell>
          <cell r="W342">
            <v>9561.5740386016005</v>
          </cell>
          <cell r="X342">
            <v>0</v>
          </cell>
          <cell r="Y342">
            <v>0.40957354727668099</v>
          </cell>
          <cell r="Z342">
            <v>99.687083024451894</v>
          </cell>
          <cell r="AA342">
            <v>0</v>
          </cell>
          <cell r="AB342">
            <v>9.2708003668703505</v>
          </cell>
          <cell r="AC342">
            <v>9.2708003668703505</v>
          </cell>
          <cell r="AD342">
            <v>9.2708003668703505</v>
          </cell>
          <cell r="AE342">
            <v>11.6728943436348</v>
          </cell>
          <cell r="AF342">
            <v>4384.860255394</v>
          </cell>
          <cell r="AG342">
            <v>5020.6200838784898</v>
          </cell>
          <cell r="AH342">
            <v>15.44416296865705</v>
          </cell>
          <cell r="AI342">
            <v>15.44416296865705</v>
          </cell>
          <cell r="AJ342">
            <v>0</v>
          </cell>
          <cell r="AK342">
            <v>1</v>
          </cell>
          <cell r="AL342">
            <v>0.5</v>
          </cell>
          <cell r="AM342">
            <v>0.8</v>
          </cell>
          <cell r="AN342">
            <v>0</v>
          </cell>
          <cell r="AO342">
            <v>5.3999999999999992E-2</v>
          </cell>
          <cell r="AP342">
            <v>0.14599999999999996</v>
          </cell>
          <cell r="AQ342">
            <v>0</v>
          </cell>
        </row>
        <row r="343">
          <cell r="G343">
            <v>0.55774419859686997</v>
          </cell>
          <cell r="H343">
            <v>8</v>
          </cell>
          <cell r="I343">
            <v>6</v>
          </cell>
          <cell r="J343">
            <v>2.6351878917937301</v>
          </cell>
          <cell r="K343">
            <v>32</v>
          </cell>
          <cell r="L343">
            <v>1822.4082256873901</v>
          </cell>
          <cell r="M343">
            <v>0</v>
          </cell>
          <cell r="N343">
            <v>10130.8323040541</v>
          </cell>
          <cell r="O343">
            <v>0</v>
          </cell>
          <cell r="P343">
            <v>1</v>
          </cell>
          <cell r="Q343">
            <v>839.17521103803597</v>
          </cell>
          <cell r="R343">
            <v>0</v>
          </cell>
          <cell r="S343">
            <v>128</v>
          </cell>
          <cell r="T343">
            <v>80</v>
          </cell>
          <cell r="U343">
            <v>7943.5981013001901</v>
          </cell>
          <cell r="V343">
            <v>0</v>
          </cell>
          <cell r="W343">
            <v>4684.8636313770903</v>
          </cell>
          <cell r="X343">
            <v>0</v>
          </cell>
          <cell r="Y343">
            <v>0.44537483962861102</v>
          </cell>
          <cell r="Z343">
            <v>119.668894210598</v>
          </cell>
          <cell r="AA343">
            <v>0</v>
          </cell>
          <cell r="AB343">
            <v>8.6675697832111496</v>
          </cell>
          <cell r="AC343">
            <v>8.6675697832111496</v>
          </cell>
          <cell r="AD343">
            <v>8.6675697832111496</v>
          </cell>
          <cell r="AE343">
            <v>11.209192695847999</v>
          </cell>
          <cell r="AF343">
            <v>972.29714755482496</v>
          </cell>
          <cell r="AG343">
            <v>1405.04932097447</v>
          </cell>
          <cell r="AH343">
            <v>8.5801049354721499</v>
          </cell>
          <cell r="AI343">
            <v>8.5801049354721499</v>
          </cell>
          <cell r="AJ343">
            <v>0</v>
          </cell>
          <cell r="AK343">
            <v>1</v>
          </cell>
          <cell r="AL343">
            <v>0.5</v>
          </cell>
          <cell r="AM343">
            <v>0.8</v>
          </cell>
          <cell r="AN343">
            <v>0</v>
          </cell>
          <cell r="AO343">
            <v>5.3999999999999992E-2</v>
          </cell>
          <cell r="AP343">
            <v>0.14599999999999996</v>
          </cell>
          <cell r="AQ343">
            <v>0</v>
          </cell>
        </row>
        <row r="344">
          <cell r="G344">
            <v>0.50513874614594001</v>
          </cell>
          <cell r="H344">
            <v>7</v>
          </cell>
          <cell r="I344">
            <v>6</v>
          </cell>
          <cell r="J344">
            <v>2.9874894953419999</v>
          </cell>
          <cell r="K344">
            <v>32</v>
          </cell>
          <cell r="L344">
            <v>1066.05364774391</v>
          </cell>
          <cell r="M344">
            <v>0</v>
          </cell>
          <cell r="N344">
            <v>2922.3129696456799</v>
          </cell>
          <cell r="O344">
            <v>0</v>
          </cell>
          <cell r="P344">
            <v>1</v>
          </cell>
          <cell r="Q344">
            <v>359.05726066704801</v>
          </cell>
          <cell r="R344">
            <v>0</v>
          </cell>
          <cell r="S344">
            <v>54</v>
          </cell>
          <cell r="T344">
            <v>46</v>
          </cell>
          <cell r="U344">
            <v>4747.6009101916097</v>
          </cell>
          <cell r="V344">
            <v>0</v>
          </cell>
          <cell r="W344">
            <v>3298.1623568320902</v>
          </cell>
          <cell r="X344">
            <v>0</v>
          </cell>
          <cell r="Y344">
            <v>0.47536886723224397</v>
          </cell>
          <cell r="Z344">
            <v>172.83540906930099</v>
          </cell>
          <cell r="AA344">
            <v>0</v>
          </cell>
          <cell r="AB344">
            <v>7.5262345317464501</v>
          </cell>
          <cell r="AC344">
            <v>7.5262345317464501</v>
          </cell>
          <cell r="AD344">
            <v>7.5262345317464501</v>
          </cell>
          <cell r="AE344">
            <v>10.3096390003073</v>
          </cell>
          <cell r="AF344">
            <v>824.48101942954895</v>
          </cell>
          <cell r="AG344">
            <v>1000.06025238728</v>
          </cell>
          <cell r="AH344">
            <v>9.4978380780283995</v>
          </cell>
          <cell r="AI344">
            <v>9.4978380780283995</v>
          </cell>
          <cell r="AJ344">
            <v>0</v>
          </cell>
          <cell r="AK344">
            <v>1</v>
          </cell>
          <cell r="AL344">
            <v>0.5</v>
          </cell>
          <cell r="AM344">
            <v>0.8</v>
          </cell>
          <cell r="AN344">
            <v>0</v>
          </cell>
          <cell r="AO344">
            <v>5.3999999999999992E-2</v>
          </cell>
          <cell r="AP344">
            <v>0.14599999999999996</v>
          </cell>
          <cell r="AQ344">
            <v>0</v>
          </cell>
        </row>
        <row r="345">
          <cell r="G345">
            <v>0.60690490611750503</v>
          </cell>
          <cell r="H345">
            <v>20</v>
          </cell>
          <cell r="I345">
            <v>6</v>
          </cell>
          <cell r="J345">
            <v>3.3923921868772702</v>
          </cell>
          <cell r="K345">
            <v>32</v>
          </cell>
          <cell r="L345">
            <v>4359.1048477590302</v>
          </cell>
          <cell r="M345">
            <v>0</v>
          </cell>
          <cell r="N345">
            <v>20378.9540354501</v>
          </cell>
          <cell r="O345">
            <v>0</v>
          </cell>
          <cell r="P345">
            <v>1</v>
          </cell>
          <cell r="Q345">
            <v>883.96375046255002</v>
          </cell>
          <cell r="R345">
            <v>0</v>
          </cell>
          <cell r="S345">
            <v>196</v>
          </cell>
          <cell r="T345">
            <v>142</v>
          </cell>
          <cell r="U345">
            <v>12443.4136538441</v>
          </cell>
          <cell r="V345">
            <v>0</v>
          </cell>
          <cell r="W345">
            <v>6062.6241961894602</v>
          </cell>
          <cell r="X345">
            <v>0</v>
          </cell>
          <cell r="Y345">
            <v>0.36800055493536599</v>
          </cell>
          <cell r="Z345">
            <v>112.79160853232401</v>
          </cell>
          <cell r="AA345">
            <v>0</v>
          </cell>
          <cell r="AB345">
            <v>8.0970408758215004</v>
          </cell>
          <cell r="AC345">
            <v>8.0970408758215004</v>
          </cell>
          <cell r="AD345">
            <v>8.0970408758215004</v>
          </cell>
          <cell r="AE345">
            <v>10.7914069592616</v>
          </cell>
          <cell r="AF345">
            <v>2155.30579904257</v>
          </cell>
          <cell r="AG345">
            <v>2375.2048307014702</v>
          </cell>
          <cell r="AH345">
            <v>8.7357449732968</v>
          </cell>
          <cell r="AI345">
            <v>8.7357449732968</v>
          </cell>
          <cell r="AJ345">
            <v>0</v>
          </cell>
          <cell r="AK345">
            <v>1</v>
          </cell>
          <cell r="AL345">
            <v>0.5</v>
          </cell>
          <cell r="AM345">
            <v>0.8</v>
          </cell>
          <cell r="AN345">
            <v>0</v>
          </cell>
          <cell r="AO345">
            <v>5.3999999999999992E-2</v>
          </cell>
          <cell r="AP345">
            <v>0.14599999999999996</v>
          </cell>
          <cell r="AQ345">
            <v>0</v>
          </cell>
        </row>
        <row r="346">
          <cell r="G346">
            <v>0.72042300066093901</v>
          </cell>
          <cell r="H346">
            <v>45</v>
          </cell>
          <cell r="I346">
            <v>6</v>
          </cell>
          <cell r="J346">
            <v>3.4657563699890401</v>
          </cell>
          <cell r="K346">
            <v>32</v>
          </cell>
          <cell r="L346">
            <v>3093.5165881359399</v>
          </cell>
          <cell r="M346">
            <v>0</v>
          </cell>
          <cell r="N346">
            <v>19226.0129593643</v>
          </cell>
          <cell r="O346">
            <v>0</v>
          </cell>
          <cell r="P346">
            <v>1</v>
          </cell>
          <cell r="Q346">
            <v>628.159241306588</v>
          </cell>
          <cell r="R346">
            <v>0</v>
          </cell>
          <cell r="S346">
            <v>160</v>
          </cell>
          <cell r="T346">
            <v>94</v>
          </cell>
          <cell r="U346">
            <v>12637.551575244301</v>
          </cell>
          <cell r="V346">
            <v>0</v>
          </cell>
          <cell r="W346">
            <v>6162.0762163167901</v>
          </cell>
          <cell r="X346">
            <v>0</v>
          </cell>
          <cell r="Y346">
            <v>0.35169908323391302</v>
          </cell>
          <cell r="Z346">
            <v>141.060140651572</v>
          </cell>
          <cell r="AA346">
            <v>0</v>
          </cell>
          <cell r="AB346">
            <v>7.7509766070534498</v>
          </cell>
          <cell r="AC346">
            <v>7.7509766070534498</v>
          </cell>
          <cell r="AD346">
            <v>7.7509766070534498</v>
          </cell>
          <cell r="AE346">
            <v>10.4796523012322</v>
          </cell>
          <cell r="AF346">
            <v>1722.8866134182799</v>
          </cell>
          <cell r="AG346">
            <v>1846.53030772177</v>
          </cell>
          <cell r="AH346">
            <v>8.2000486240801003</v>
          </cell>
          <cell r="AI346">
            <v>8.2000486240801003</v>
          </cell>
          <cell r="AJ346">
            <v>0</v>
          </cell>
          <cell r="AK346">
            <v>1</v>
          </cell>
          <cell r="AL346">
            <v>0.5</v>
          </cell>
          <cell r="AM346">
            <v>0.8</v>
          </cell>
          <cell r="AN346">
            <v>0</v>
          </cell>
          <cell r="AO346">
            <v>5.3999999999999992E-2</v>
          </cell>
          <cell r="AP346">
            <v>0.14599999999999996</v>
          </cell>
          <cell r="AQ346">
            <v>0</v>
          </cell>
        </row>
        <row r="347">
          <cell r="G347">
            <v>0.51863354037267095</v>
          </cell>
          <cell r="H347">
            <v>45</v>
          </cell>
          <cell r="I347">
            <v>6</v>
          </cell>
          <cell r="J347">
            <v>3.5926084456740002</v>
          </cell>
          <cell r="K347">
            <v>32</v>
          </cell>
          <cell r="L347">
            <v>4116.6048248835796</v>
          </cell>
          <cell r="M347">
            <v>0</v>
          </cell>
          <cell r="N347">
            <v>20650.910110874302</v>
          </cell>
          <cell r="O347">
            <v>0</v>
          </cell>
          <cell r="P347">
            <v>1</v>
          </cell>
          <cell r="Q347">
            <v>1385.0099990972501</v>
          </cell>
          <cell r="R347">
            <v>0</v>
          </cell>
          <cell r="S347">
            <v>140</v>
          </cell>
          <cell r="T347">
            <v>118</v>
          </cell>
          <cell r="U347">
            <v>8608.4142896937392</v>
          </cell>
          <cell r="V347">
            <v>0</v>
          </cell>
          <cell r="W347">
            <v>4757.5723829336803</v>
          </cell>
          <cell r="X347">
            <v>0</v>
          </cell>
          <cell r="Y347">
            <v>0.41496486609680899</v>
          </cell>
          <cell r="Z347">
            <v>123.239486039601</v>
          </cell>
          <cell r="AA347">
            <v>0</v>
          </cell>
          <cell r="AB347">
            <v>7.34587505386295</v>
          </cell>
          <cell r="AC347">
            <v>7.34587505386295</v>
          </cell>
          <cell r="AD347">
            <v>7.34587505386295</v>
          </cell>
          <cell r="AE347">
            <v>10.164467388491399</v>
          </cell>
          <cell r="AF347">
            <v>1835.7917706345099</v>
          </cell>
          <cell r="AG347">
            <v>1909.7394562530101</v>
          </cell>
          <cell r="AH347">
            <v>8.0953995196280495</v>
          </cell>
          <cell r="AI347">
            <v>8.0953995196280495</v>
          </cell>
          <cell r="AJ347">
            <v>0</v>
          </cell>
          <cell r="AK347">
            <v>1</v>
          </cell>
          <cell r="AL347">
            <v>0.5</v>
          </cell>
          <cell r="AM347">
            <v>0.8</v>
          </cell>
          <cell r="AN347">
            <v>0</v>
          </cell>
          <cell r="AO347">
            <v>5.3999999999999992E-2</v>
          </cell>
          <cell r="AP347">
            <v>0.14599999999999996</v>
          </cell>
          <cell r="AQ347">
            <v>0</v>
          </cell>
        </row>
        <row r="348">
          <cell r="G348">
            <v>0.54860382112114203</v>
          </cell>
          <cell r="H348">
            <v>31</v>
          </cell>
          <cell r="I348">
            <v>6</v>
          </cell>
          <cell r="J348">
            <v>3.6525885056822802</v>
          </cell>
          <cell r="K348">
            <v>32</v>
          </cell>
          <cell r="L348">
            <v>5359.20905481307</v>
          </cell>
          <cell r="M348">
            <v>0</v>
          </cell>
          <cell r="N348">
            <v>17378.249658861601</v>
          </cell>
          <cell r="O348">
            <v>0</v>
          </cell>
          <cell r="P348">
            <v>1</v>
          </cell>
          <cell r="Q348">
            <v>913.56807135097904</v>
          </cell>
          <cell r="R348">
            <v>0</v>
          </cell>
          <cell r="S348">
            <v>150</v>
          </cell>
          <cell r="T348">
            <v>100</v>
          </cell>
          <cell r="U348">
            <v>12038.0699977516</v>
          </cell>
          <cell r="V348">
            <v>0</v>
          </cell>
          <cell r="W348">
            <v>6937.1088152273696</v>
          </cell>
          <cell r="X348">
            <v>0</v>
          </cell>
          <cell r="Y348">
            <v>0.43998540720111301</v>
          </cell>
          <cell r="Z348">
            <v>127.487578588121</v>
          </cell>
          <cell r="AA348">
            <v>0</v>
          </cell>
          <cell r="AB348">
            <v>7.9288941994927002</v>
          </cell>
          <cell r="AC348">
            <v>7.9288941994927002</v>
          </cell>
          <cell r="AD348">
            <v>7.9288941994927002</v>
          </cell>
          <cell r="AE348">
            <v>10.694934541687299</v>
          </cell>
          <cell r="AF348">
            <v>1735.83957209238</v>
          </cell>
          <cell r="AG348">
            <v>2159.3306633816301</v>
          </cell>
          <cell r="AH348">
            <v>10.22507736165495</v>
          </cell>
          <cell r="AI348">
            <v>10.22507736165495</v>
          </cell>
          <cell r="AJ348">
            <v>0</v>
          </cell>
          <cell r="AK348">
            <v>1</v>
          </cell>
          <cell r="AL348">
            <v>0.5</v>
          </cell>
          <cell r="AM348">
            <v>0.8</v>
          </cell>
          <cell r="AN348">
            <v>0</v>
          </cell>
          <cell r="AO348">
            <v>5.3999999999999992E-2</v>
          </cell>
          <cell r="AP348">
            <v>0.14599999999999996</v>
          </cell>
          <cell r="AQ348">
            <v>0</v>
          </cell>
        </row>
        <row r="349">
          <cell r="G349">
            <v>0.470981464600425</v>
          </cell>
          <cell r="H349">
            <v>77</v>
          </cell>
          <cell r="I349">
            <v>6</v>
          </cell>
          <cell r="J349">
            <v>3.7997891474403098</v>
          </cell>
          <cell r="K349">
            <v>32</v>
          </cell>
          <cell r="L349">
            <v>3344.0874411623499</v>
          </cell>
          <cell r="M349">
            <v>0</v>
          </cell>
          <cell r="N349">
            <v>15157.9462998094</v>
          </cell>
          <cell r="O349">
            <v>0</v>
          </cell>
          <cell r="P349">
            <v>1</v>
          </cell>
          <cell r="Q349">
            <v>1344.7663309376401</v>
          </cell>
          <cell r="R349">
            <v>0</v>
          </cell>
          <cell r="S349">
            <v>102</v>
          </cell>
          <cell r="T349">
            <v>102</v>
          </cell>
          <cell r="U349">
            <v>9161.0186430637204</v>
          </cell>
          <cell r="V349">
            <v>0</v>
          </cell>
          <cell r="W349">
            <v>6566.2080970512798</v>
          </cell>
          <cell r="X349">
            <v>0</v>
          </cell>
          <cell r="Y349">
            <v>0.56892965007896801</v>
          </cell>
          <cell r="Z349">
            <v>138.78821105819699</v>
          </cell>
          <cell r="AA349">
            <v>0</v>
          </cell>
          <cell r="AB349">
            <v>8.0223808747454992</v>
          </cell>
          <cell r="AC349">
            <v>8.0223808747454992</v>
          </cell>
          <cell r="AD349">
            <v>8.0223808747454992</v>
          </cell>
          <cell r="AE349">
            <v>10.690498336367449</v>
          </cell>
          <cell r="AF349">
            <v>2113.7722793596299</v>
          </cell>
          <cell r="AG349">
            <v>2436.7228689956501</v>
          </cell>
          <cell r="AH349">
            <v>9.7315307238791995</v>
          </cell>
          <cell r="AI349">
            <v>9.7315307238791995</v>
          </cell>
          <cell r="AJ349">
            <v>0</v>
          </cell>
          <cell r="AK349">
            <v>1</v>
          </cell>
          <cell r="AL349">
            <v>0.5</v>
          </cell>
          <cell r="AM349">
            <v>0.8</v>
          </cell>
          <cell r="AN349">
            <v>0</v>
          </cell>
          <cell r="AO349">
            <v>5.3999999999999992E-2</v>
          </cell>
          <cell r="AP349">
            <v>0.14599999999999996</v>
          </cell>
          <cell r="AQ349">
            <v>0</v>
          </cell>
        </row>
        <row r="350">
          <cell r="G350">
            <v>0.548030739673391</v>
          </cell>
          <cell r="H350">
            <v>25</v>
          </cell>
          <cell r="I350">
            <v>6</v>
          </cell>
          <cell r="J350">
            <v>4.0914710577897697</v>
          </cell>
          <cell r="K350">
            <v>32</v>
          </cell>
          <cell r="L350">
            <v>7985.47404832135</v>
          </cell>
          <cell r="M350">
            <v>0</v>
          </cell>
          <cell r="N350">
            <v>35535.465135822502</v>
          </cell>
          <cell r="O350">
            <v>0</v>
          </cell>
          <cell r="P350">
            <v>1</v>
          </cell>
          <cell r="Q350">
            <v>1747.9884645065699</v>
          </cell>
          <cell r="R350">
            <v>0</v>
          </cell>
          <cell r="S350">
            <v>222</v>
          </cell>
          <cell r="T350">
            <v>110</v>
          </cell>
          <cell r="U350">
            <v>17569.854178633501</v>
          </cell>
          <cell r="V350">
            <v>0</v>
          </cell>
          <cell r="W350">
            <v>10097.234837288501</v>
          </cell>
          <cell r="X350">
            <v>0</v>
          </cell>
          <cell r="Y350">
            <v>0.45972233787942801</v>
          </cell>
          <cell r="Z350">
            <v>140.25212270331599</v>
          </cell>
          <cell r="AA350">
            <v>0</v>
          </cell>
          <cell r="AB350">
            <v>8.3482686017304495</v>
          </cell>
          <cell r="AC350">
            <v>8.3482686017304495</v>
          </cell>
          <cell r="AD350">
            <v>8.3482686017304495</v>
          </cell>
          <cell r="AE350">
            <v>10.9512564837139</v>
          </cell>
          <cell r="AF350">
            <v>3274.1757661710499</v>
          </cell>
          <cell r="AG350">
            <v>3718.7600266581298</v>
          </cell>
          <cell r="AH350">
            <v>13.8051209996329</v>
          </cell>
          <cell r="AI350">
            <v>13.8051209996329</v>
          </cell>
          <cell r="AJ350">
            <v>0</v>
          </cell>
          <cell r="AK350">
            <v>1</v>
          </cell>
          <cell r="AL350">
            <v>0.5</v>
          </cell>
          <cell r="AM350">
            <v>0.8</v>
          </cell>
          <cell r="AN350">
            <v>0</v>
          </cell>
          <cell r="AO350">
            <v>5.3999999999999992E-2</v>
          </cell>
          <cell r="AP350">
            <v>0.14599999999999996</v>
          </cell>
          <cell r="AQ350">
            <v>0</v>
          </cell>
        </row>
        <row r="351">
          <cell r="G351">
            <v>0.59249197332674697</v>
          </cell>
          <cell r="H351">
            <v>9</v>
          </cell>
          <cell r="I351">
            <v>6</v>
          </cell>
          <cell r="J351">
            <v>4.6889188196995697</v>
          </cell>
          <cell r="K351">
            <v>32</v>
          </cell>
          <cell r="L351">
            <v>5172.0469621269704</v>
          </cell>
          <cell r="M351">
            <v>0</v>
          </cell>
          <cell r="N351">
            <v>35259.676684020698</v>
          </cell>
          <cell r="O351">
            <v>0</v>
          </cell>
          <cell r="P351">
            <v>1</v>
          </cell>
          <cell r="Q351">
            <v>1292.8552284303601</v>
          </cell>
          <cell r="R351">
            <v>0</v>
          </cell>
          <cell r="S351">
            <v>148</v>
          </cell>
          <cell r="T351">
            <v>50</v>
          </cell>
          <cell r="U351">
            <v>13813.385338836601</v>
          </cell>
          <cell r="V351">
            <v>0</v>
          </cell>
          <cell r="W351">
            <v>6030.9950679193698</v>
          </cell>
          <cell r="X351">
            <v>0</v>
          </cell>
          <cell r="Y351">
            <v>0.34242232145694301</v>
          </cell>
          <cell r="Z351">
            <v>143.75882087302099</v>
          </cell>
          <cell r="AA351">
            <v>0</v>
          </cell>
          <cell r="AB351">
            <v>8.4441029938488494</v>
          </cell>
          <cell r="AC351">
            <v>8.4441029938488494</v>
          </cell>
          <cell r="AD351">
            <v>8.4441029938488494</v>
          </cell>
          <cell r="AE351">
            <v>11.0464103555307</v>
          </cell>
          <cell r="AF351">
            <v>2045.2949431792799</v>
          </cell>
          <cell r="AG351">
            <v>2317.01993973248</v>
          </cell>
          <cell r="AH351">
            <v>12.447442440335051</v>
          </cell>
          <cell r="AI351">
            <v>12.447442440335051</v>
          </cell>
          <cell r="AJ351">
            <v>0</v>
          </cell>
          <cell r="AK351">
            <v>1</v>
          </cell>
          <cell r="AL351">
            <v>0.5</v>
          </cell>
          <cell r="AM351">
            <v>0.8</v>
          </cell>
          <cell r="AN351">
            <v>0</v>
          </cell>
          <cell r="AO351">
            <v>5.3999999999999992E-2</v>
          </cell>
          <cell r="AP351">
            <v>0.14599999999999996</v>
          </cell>
          <cell r="AQ351">
            <v>0</v>
          </cell>
        </row>
        <row r="352">
          <cell r="G352">
            <v>0.319197606897765</v>
          </cell>
          <cell r="H352">
            <v>15</v>
          </cell>
          <cell r="I352">
            <v>267</v>
          </cell>
          <cell r="J352">
            <v>2.44235561740734</v>
          </cell>
          <cell r="K352">
            <v>32</v>
          </cell>
          <cell r="L352">
            <v>2877.3696139100198</v>
          </cell>
          <cell r="M352">
            <v>0</v>
          </cell>
          <cell r="N352">
            <v>12876.960167367701</v>
          </cell>
          <cell r="O352">
            <v>0</v>
          </cell>
          <cell r="P352">
            <v>1</v>
          </cell>
          <cell r="Q352">
            <v>647.93803779268296</v>
          </cell>
          <cell r="R352">
            <v>0</v>
          </cell>
          <cell r="S352">
            <v>206</v>
          </cell>
          <cell r="T352">
            <v>168</v>
          </cell>
          <cell r="U352">
            <v>11002.5373598159</v>
          </cell>
          <cell r="V352">
            <v>0</v>
          </cell>
          <cell r="W352">
            <v>6451.81730849425</v>
          </cell>
          <cell r="X352">
            <v>0</v>
          </cell>
          <cell r="Y352">
            <v>0.40763399506418202</v>
          </cell>
          <cell r="Z352">
            <v>164.12965689756399</v>
          </cell>
          <cell r="AA352">
            <v>0</v>
          </cell>
          <cell r="AB352">
            <v>7.3159625890045001</v>
          </cell>
          <cell r="AC352">
            <v>7.3159625890045001</v>
          </cell>
          <cell r="AD352">
            <v>7.3159625890045001</v>
          </cell>
          <cell r="AE352">
            <v>10.160768840255651</v>
          </cell>
          <cell r="AF352">
            <v>1993.64772707671</v>
          </cell>
          <cell r="AG352">
            <v>3182.5801717371801</v>
          </cell>
          <cell r="AH352">
            <v>10.7628100947387</v>
          </cell>
          <cell r="AI352">
            <v>10.7628100947387</v>
          </cell>
          <cell r="AJ352">
            <v>0</v>
          </cell>
          <cell r="AK352">
            <v>1</v>
          </cell>
          <cell r="AL352">
            <v>0.5</v>
          </cell>
          <cell r="AM352">
            <v>0.8</v>
          </cell>
          <cell r="AN352">
            <v>0</v>
          </cell>
          <cell r="AO352">
            <v>5.3999999999999992E-2</v>
          </cell>
          <cell r="AP352">
            <v>0.14599999999999996</v>
          </cell>
          <cell r="AQ352">
            <v>0</v>
          </cell>
        </row>
        <row r="353">
          <cell r="G353">
            <v>0.49620893007582101</v>
          </cell>
          <cell r="H353">
            <v>11</v>
          </cell>
          <cell r="I353">
            <v>267</v>
          </cell>
          <cell r="J353">
            <v>3.2492676673745899</v>
          </cell>
          <cell r="K353">
            <v>32</v>
          </cell>
          <cell r="L353">
            <v>7403.9164700629599</v>
          </cell>
          <cell r="M353">
            <v>0</v>
          </cell>
          <cell r="N353">
            <v>49166.199939979801</v>
          </cell>
          <cell r="O353">
            <v>0</v>
          </cell>
          <cell r="P353">
            <v>1</v>
          </cell>
          <cell r="Q353">
            <v>1316.3449000492999</v>
          </cell>
          <cell r="R353">
            <v>0</v>
          </cell>
          <cell r="S353">
            <v>266</v>
          </cell>
          <cell r="T353">
            <v>114</v>
          </cell>
          <cell r="U353">
            <v>15737.367856978901</v>
          </cell>
          <cell r="V353">
            <v>0</v>
          </cell>
          <cell r="W353">
            <v>7604.2576438377</v>
          </cell>
          <cell r="X353">
            <v>0</v>
          </cell>
          <cell r="Y353">
            <v>0.34728982780096301</v>
          </cell>
          <cell r="Z353">
            <v>148.72984992708899</v>
          </cell>
          <cell r="AA353">
            <v>0</v>
          </cell>
          <cell r="AB353">
            <v>7.8824208611166</v>
          </cell>
          <cell r="AC353">
            <v>7.8824208611166</v>
          </cell>
          <cell r="AD353">
            <v>7.8824208611166</v>
          </cell>
          <cell r="AE353">
            <v>10.575419552802551</v>
          </cell>
          <cell r="AF353">
            <v>3801.12526921673</v>
          </cell>
          <cell r="AG353">
            <v>4172.1701705892201</v>
          </cell>
          <cell r="AH353">
            <v>11.86982583492955</v>
          </cell>
          <cell r="AI353">
            <v>11.86982583492955</v>
          </cell>
          <cell r="AJ353">
            <v>0</v>
          </cell>
          <cell r="AK353">
            <v>1</v>
          </cell>
          <cell r="AL353">
            <v>0.5</v>
          </cell>
          <cell r="AM353">
            <v>0.8</v>
          </cell>
          <cell r="AN353">
            <v>0</v>
          </cell>
          <cell r="AO353">
            <v>5.3999999999999992E-2</v>
          </cell>
          <cell r="AP353">
            <v>0.14599999999999996</v>
          </cell>
          <cell r="AQ353">
            <v>0</v>
          </cell>
        </row>
        <row r="354">
          <cell r="G354">
            <v>0.49871465295629802</v>
          </cell>
          <cell r="H354">
            <v>47</v>
          </cell>
          <cell r="I354">
            <v>267</v>
          </cell>
          <cell r="J354">
            <v>3.4740653177870602</v>
          </cell>
          <cell r="K354">
            <v>32</v>
          </cell>
          <cell r="L354">
            <v>4787.6696963550903</v>
          </cell>
          <cell r="M354">
            <v>0</v>
          </cell>
          <cell r="N354">
            <v>21918.1646187027</v>
          </cell>
          <cell r="O354">
            <v>0</v>
          </cell>
          <cell r="P354">
            <v>1</v>
          </cell>
          <cell r="Q354">
            <v>990.349878277583</v>
          </cell>
          <cell r="R354">
            <v>0</v>
          </cell>
          <cell r="S354">
            <v>158</v>
          </cell>
          <cell r="T354">
            <v>104</v>
          </cell>
          <cell r="U354">
            <v>11429.267207074899</v>
          </cell>
          <cell r="V354">
            <v>0</v>
          </cell>
          <cell r="W354">
            <v>5738.4886481640397</v>
          </cell>
          <cell r="X354">
            <v>0</v>
          </cell>
          <cell r="Y354">
            <v>0.383408464236206</v>
          </cell>
          <cell r="Z354">
            <v>122.660285415608</v>
          </cell>
          <cell r="AA354">
            <v>0</v>
          </cell>
          <cell r="AB354">
            <v>7.8086146256058004</v>
          </cell>
          <cell r="AC354">
            <v>7.8086146256058004</v>
          </cell>
          <cell r="AD354">
            <v>7.8086146256058004</v>
          </cell>
          <cell r="AE354">
            <v>10.5454353898515</v>
          </cell>
          <cell r="AF354">
            <v>1953.91338238448</v>
          </cell>
          <cell r="AG354">
            <v>2318.3032254067198</v>
          </cell>
          <cell r="AH354">
            <v>9.3078988834003002</v>
          </cell>
          <cell r="AI354">
            <v>9.3078988834003002</v>
          </cell>
          <cell r="AJ354">
            <v>0</v>
          </cell>
          <cell r="AK354">
            <v>1</v>
          </cell>
          <cell r="AL354">
            <v>0.5</v>
          </cell>
          <cell r="AM354">
            <v>0.8</v>
          </cell>
          <cell r="AN354">
            <v>0</v>
          </cell>
          <cell r="AO354">
            <v>5.3999999999999992E-2</v>
          </cell>
          <cell r="AP354">
            <v>0.14599999999999996</v>
          </cell>
          <cell r="AQ354">
            <v>0</v>
          </cell>
        </row>
        <row r="355">
          <cell r="G355">
            <v>0.39725427194391699</v>
          </cell>
          <cell r="H355">
            <v>25</v>
          </cell>
          <cell r="I355">
            <v>267</v>
          </cell>
          <cell r="J355">
            <v>3.93670064393319</v>
          </cell>
          <cell r="K355">
            <v>32</v>
          </cell>
          <cell r="L355">
            <v>9929.9714921964296</v>
          </cell>
          <cell r="M355">
            <v>0</v>
          </cell>
          <cell r="N355">
            <v>63701.6085671564</v>
          </cell>
          <cell r="O355">
            <v>0</v>
          </cell>
          <cell r="P355">
            <v>1</v>
          </cell>
          <cell r="Q355">
            <v>2389.1001696778599</v>
          </cell>
          <cell r="R355">
            <v>0</v>
          </cell>
          <cell r="S355">
            <v>228</v>
          </cell>
          <cell r="T355">
            <v>114</v>
          </cell>
          <cell r="U355">
            <v>17024.617816814101</v>
          </cell>
          <cell r="V355">
            <v>0</v>
          </cell>
          <cell r="W355">
            <v>8663.6795652438104</v>
          </cell>
          <cell r="X355">
            <v>0</v>
          </cell>
          <cell r="Y355">
            <v>0.37538890206407999</v>
          </cell>
          <cell r="Z355">
            <v>101.466025565061</v>
          </cell>
          <cell r="AA355">
            <v>0</v>
          </cell>
          <cell r="AB355">
            <v>8.4510388902937503</v>
          </cell>
          <cell r="AC355">
            <v>8.4510388902937503</v>
          </cell>
          <cell r="AD355">
            <v>8.4510388902937503</v>
          </cell>
          <cell r="AE355">
            <v>11.04176742553615</v>
          </cell>
          <cell r="AF355">
            <v>3172.5042165720802</v>
          </cell>
          <cell r="AG355">
            <v>4232.5506912908004</v>
          </cell>
          <cell r="AH355">
            <v>8.6357770927496507</v>
          </cell>
          <cell r="AI355">
            <v>8.6357770927496507</v>
          </cell>
          <cell r="AJ355">
            <v>0</v>
          </cell>
          <cell r="AK355">
            <v>1</v>
          </cell>
          <cell r="AL355">
            <v>0.5</v>
          </cell>
          <cell r="AM355">
            <v>0.8</v>
          </cell>
          <cell r="AN355">
            <v>0</v>
          </cell>
          <cell r="AO355">
            <v>5.3999999999999992E-2</v>
          </cell>
          <cell r="AP355">
            <v>0.14599999999999996</v>
          </cell>
          <cell r="AQ355">
            <v>0</v>
          </cell>
        </row>
        <row r="356">
          <cell r="G356">
            <v>0.56701366297983102</v>
          </cell>
          <cell r="H356">
            <v>13</v>
          </cell>
          <cell r="I356">
            <v>267</v>
          </cell>
          <cell r="J356">
            <v>3.99270262128901</v>
          </cell>
          <cell r="K356">
            <v>32</v>
          </cell>
          <cell r="L356">
            <v>7740.6087253007599</v>
          </cell>
          <cell r="M356">
            <v>0</v>
          </cell>
          <cell r="N356">
            <v>44149.214175565598</v>
          </cell>
          <cell r="O356">
            <v>0</v>
          </cell>
          <cell r="P356">
            <v>1</v>
          </cell>
          <cell r="Q356">
            <v>1471.63445453383</v>
          </cell>
          <cell r="R356">
            <v>0</v>
          </cell>
          <cell r="S356">
            <v>214</v>
          </cell>
          <cell r="T356">
            <v>98</v>
          </cell>
          <cell r="U356">
            <v>16806.5269903841</v>
          </cell>
          <cell r="V356">
            <v>0</v>
          </cell>
          <cell r="W356">
            <v>9778.8656511210302</v>
          </cell>
          <cell r="X356">
            <v>0</v>
          </cell>
          <cell r="Y356">
            <v>0.43457542865298698</v>
          </cell>
          <cell r="Z356">
            <v>134.35588179029</v>
          </cell>
          <cell r="AA356">
            <v>0</v>
          </cell>
          <cell r="AB356">
            <v>7.3622608094887001</v>
          </cell>
          <cell r="AC356">
            <v>7.3622608094887001</v>
          </cell>
          <cell r="AD356">
            <v>7.3622608094887001</v>
          </cell>
          <cell r="AE356">
            <v>10.1640151774851</v>
          </cell>
          <cell r="AF356">
            <v>1898.43892982805</v>
          </cell>
          <cell r="AG356">
            <v>2309.6272719446802</v>
          </cell>
          <cell r="AH356">
            <v>6.8384362325500501</v>
          </cell>
          <cell r="AI356">
            <v>6.8384362325500501</v>
          </cell>
          <cell r="AJ356">
            <v>0</v>
          </cell>
          <cell r="AK356">
            <v>1</v>
          </cell>
          <cell r="AL356">
            <v>0.5</v>
          </cell>
          <cell r="AM356">
            <v>0.8</v>
          </cell>
          <cell r="AN356">
            <v>0</v>
          </cell>
          <cell r="AO356">
            <v>5.3999999999999992E-2</v>
          </cell>
          <cell r="AP356">
            <v>0.14599999999999996</v>
          </cell>
          <cell r="AQ356">
            <v>0</v>
          </cell>
        </row>
        <row r="357">
          <cell r="G357">
            <v>0.319991005172026</v>
          </cell>
          <cell r="H357">
            <v>16</v>
          </cell>
          <cell r="I357">
            <v>267</v>
          </cell>
          <cell r="J357">
            <v>4.0493858520374202</v>
          </cell>
          <cell r="K357">
            <v>32</v>
          </cell>
          <cell r="L357">
            <v>8280.7548444493095</v>
          </cell>
          <cell r="M357">
            <v>0</v>
          </cell>
          <cell r="N357">
            <v>71979.236050636697</v>
          </cell>
          <cell r="O357">
            <v>0</v>
          </cell>
          <cell r="P357">
            <v>1</v>
          </cell>
          <cell r="Q357">
            <v>2151.2771138503899</v>
          </cell>
          <cell r="R357">
            <v>0</v>
          </cell>
          <cell r="S357">
            <v>166</v>
          </cell>
          <cell r="T357">
            <v>102</v>
          </cell>
          <cell r="U357">
            <v>9726.8640395611092</v>
          </cell>
          <cell r="V357">
            <v>0</v>
          </cell>
          <cell r="W357">
            <v>3360.56178452421</v>
          </cell>
          <cell r="X357">
            <v>0</v>
          </cell>
          <cell r="Y357">
            <v>0.254584644528904</v>
          </cell>
          <cell r="Z357">
            <v>174.40592802756299</v>
          </cell>
          <cell r="AA357">
            <v>0</v>
          </cell>
          <cell r="AB357">
            <v>7.5543577900783001</v>
          </cell>
          <cell r="AC357">
            <v>7.5543577900783001</v>
          </cell>
          <cell r="AD357">
            <v>7.5543577900783001</v>
          </cell>
          <cell r="AE357">
            <v>10.380272257429599</v>
          </cell>
          <cell r="AF357">
            <v>1913.63802018515</v>
          </cell>
          <cell r="AG357">
            <v>2463.0083660994201</v>
          </cell>
          <cell r="AH357">
            <v>8.1858544440224499</v>
          </cell>
          <cell r="AI357">
            <v>8.1858544440224499</v>
          </cell>
          <cell r="AJ357">
            <v>0</v>
          </cell>
          <cell r="AK357">
            <v>1</v>
          </cell>
          <cell r="AL357">
            <v>0.5</v>
          </cell>
          <cell r="AM357">
            <v>0.8</v>
          </cell>
          <cell r="AN357">
            <v>0</v>
          </cell>
          <cell r="AO357">
            <v>5.3999999999999992E-2</v>
          </cell>
          <cell r="AP357">
            <v>0.14599999999999996</v>
          </cell>
          <cell r="AQ357">
            <v>0</v>
          </cell>
        </row>
        <row r="358">
          <cell r="G358">
            <v>0.76627218934911201</v>
          </cell>
          <cell r="H358">
            <v>15</v>
          </cell>
          <cell r="I358">
            <v>267</v>
          </cell>
          <cell r="J358">
            <v>4.1027839889468298</v>
          </cell>
          <cell r="K358">
            <v>32</v>
          </cell>
          <cell r="L358">
            <v>5495.9318423229297</v>
          </cell>
          <cell r="M358">
            <v>0</v>
          </cell>
          <cell r="N358">
            <v>22501.676887703401</v>
          </cell>
          <cell r="O358">
            <v>0</v>
          </cell>
          <cell r="P358">
            <v>1</v>
          </cell>
          <cell r="Q358">
            <v>868.536320896912</v>
          </cell>
          <cell r="R358">
            <v>0</v>
          </cell>
          <cell r="S358">
            <v>228</v>
          </cell>
          <cell r="T358">
            <v>138</v>
          </cell>
          <cell r="U358">
            <v>22238.8879229577</v>
          </cell>
          <cell r="V358">
            <v>0</v>
          </cell>
          <cell r="W358">
            <v>18319.8742171378</v>
          </cell>
          <cell r="X358">
            <v>0</v>
          </cell>
          <cell r="Y358">
            <v>0.65960419078533705</v>
          </cell>
          <cell r="Z358">
            <v>124.895124081839</v>
          </cell>
          <cell r="AA358">
            <v>0</v>
          </cell>
          <cell r="AB358">
            <v>7.9070061578455499</v>
          </cell>
          <cell r="AC358">
            <v>7.9070061578455499</v>
          </cell>
          <cell r="AD358">
            <v>7.9070061578455499</v>
          </cell>
          <cell r="AE358">
            <v>10.585634237982401</v>
          </cell>
          <cell r="AF358">
            <v>1682.2984975203401</v>
          </cell>
          <cell r="AG358">
            <v>1850.7754897278101</v>
          </cell>
          <cell r="AH358">
            <v>9.29299851426285</v>
          </cell>
          <cell r="AI358">
            <v>9.29299851426285</v>
          </cell>
          <cell r="AJ358">
            <v>0</v>
          </cell>
          <cell r="AK358">
            <v>1</v>
          </cell>
          <cell r="AL358">
            <v>0.5</v>
          </cell>
          <cell r="AM358">
            <v>0.8</v>
          </cell>
          <cell r="AN358">
            <v>0</v>
          </cell>
          <cell r="AO358">
            <v>5.3999999999999992E-2</v>
          </cell>
          <cell r="AP358">
            <v>0.14599999999999996</v>
          </cell>
          <cell r="AQ358">
            <v>0</v>
          </cell>
        </row>
        <row r="359">
          <cell r="G359">
            <v>0.44675130694548199</v>
          </cell>
          <cell r="H359">
            <v>16</v>
          </cell>
          <cell r="I359">
            <v>267</v>
          </cell>
          <cell r="J359">
            <v>4.2533349346769898</v>
          </cell>
          <cell r="K359">
            <v>32</v>
          </cell>
          <cell r="L359">
            <v>9478.1905952769903</v>
          </cell>
          <cell r="M359">
            <v>0</v>
          </cell>
          <cell r="N359">
            <v>37594.128122536502</v>
          </cell>
          <cell r="O359">
            <v>0</v>
          </cell>
          <cell r="P359">
            <v>1</v>
          </cell>
          <cell r="Q359">
            <v>1914.1439952296</v>
          </cell>
          <cell r="R359">
            <v>0</v>
          </cell>
          <cell r="S359">
            <v>236</v>
          </cell>
          <cell r="T359">
            <v>94</v>
          </cell>
          <cell r="U359">
            <v>18997.8867923855</v>
          </cell>
          <cell r="V359">
            <v>0</v>
          </cell>
          <cell r="W359">
            <v>12551.4742974364</v>
          </cell>
          <cell r="X359">
            <v>0</v>
          </cell>
          <cell r="Y359">
            <v>0.52759870911513695</v>
          </cell>
          <cell r="Z359">
            <v>214.18445321088799</v>
          </cell>
          <cell r="AA359">
            <v>0</v>
          </cell>
          <cell r="AB359">
            <v>7.5393999117366004</v>
          </cell>
          <cell r="AC359">
            <v>7.5393999117366004</v>
          </cell>
          <cell r="AD359">
            <v>7.5393999117366004</v>
          </cell>
          <cell r="AE359">
            <v>10.326540916433551</v>
          </cell>
          <cell r="AF359">
            <v>2638.7391260106601</v>
          </cell>
          <cell r="AG359">
            <v>3377.2612835930399</v>
          </cell>
          <cell r="AH359">
            <v>7.2868284010627002</v>
          </cell>
          <cell r="AI359">
            <v>7.2868284010627002</v>
          </cell>
          <cell r="AJ359">
            <v>0</v>
          </cell>
          <cell r="AK359">
            <v>1</v>
          </cell>
          <cell r="AL359">
            <v>0.5</v>
          </cell>
          <cell r="AM359">
            <v>0.8</v>
          </cell>
          <cell r="AN359">
            <v>0</v>
          </cell>
          <cell r="AO359">
            <v>5.3999999999999992E-2</v>
          </cell>
          <cell r="AP359">
            <v>0.14599999999999996</v>
          </cell>
          <cell r="AQ359">
            <v>0</v>
          </cell>
        </row>
        <row r="360">
          <cell r="G360">
            <v>9.4202898550724598E-2</v>
          </cell>
          <cell r="H360">
            <v>7</v>
          </cell>
          <cell r="I360">
            <v>5</v>
          </cell>
          <cell r="J360">
            <v>0.78579846999418801</v>
          </cell>
          <cell r="K360">
            <v>32</v>
          </cell>
          <cell r="L360">
            <v>31.1882203664949</v>
          </cell>
          <cell r="M360">
            <v>0</v>
          </cell>
          <cell r="N360">
            <v>316.71375959188998</v>
          </cell>
          <cell r="O360">
            <v>0</v>
          </cell>
          <cell r="P360">
            <v>1</v>
          </cell>
          <cell r="Q360">
            <v>596.51754755281604</v>
          </cell>
          <cell r="R360">
            <v>0</v>
          </cell>
          <cell r="S360">
            <v>14</v>
          </cell>
          <cell r="T360">
            <v>14</v>
          </cell>
          <cell r="U360">
            <v>77.251968492703</v>
          </cell>
          <cell r="V360">
            <v>0</v>
          </cell>
          <cell r="W360">
            <v>20.580099377424698</v>
          </cell>
          <cell r="X360">
            <v>0</v>
          </cell>
          <cell r="Y360">
            <v>0.13655207213503401</v>
          </cell>
          <cell r="Z360">
            <v>64.561274773462003</v>
          </cell>
          <cell r="AA360">
            <v>0</v>
          </cell>
          <cell r="AB360">
            <v>7.1747292893756498</v>
          </cell>
          <cell r="AC360">
            <v>7.1747292893756498</v>
          </cell>
          <cell r="AD360">
            <v>7.1747292893756498</v>
          </cell>
          <cell r="AE360">
            <v>9.9540543044132495</v>
          </cell>
          <cell r="AF360">
            <v>193.542830403653</v>
          </cell>
          <cell r="AG360">
            <v>206.12405104714301</v>
          </cell>
          <cell r="AH360">
            <v>8.1847513915898507</v>
          </cell>
          <cell r="AI360">
            <v>8.1847513915898507</v>
          </cell>
          <cell r="AJ360">
            <v>0</v>
          </cell>
          <cell r="AK360">
            <v>1</v>
          </cell>
          <cell r="AL360">
            <v>0.5</v>
          </cell>
          <cell r="AM360">
            <v>0.7</v>
          </cell>
          <cell r="AN360">
            <v>0</v>
          </cell>
          <cell r="AO360">
            <v>6.0000000000000012E-2</v>
          </cell>
          <cell r="AP360">
            <v>0.24000000000000005</v>
          </cell>
          <cell r="AQ360">
            <v>0</v>
          </cell>
        </row>
        <row r="361">
          <cell r="G361">
            <v>0.125</v>
          </cell>
          <cell r="H361">
            <v>24</v>
          </cell>
          <cell r="I361">
            <v>5</v>
          </cell>
          <cell r="J361">
            <v>1.26740621041093</v>
          </cell>
          <cell r="K361">
            <v>32</v>
          </cell>
          <cell r="L361">
            <v>81.516694094047594</v>
          </cell>
          <cell r="M361">
            <v>0</v>
          </cell>
          <cell r="N361">
            <v>426.37239431788697</v>
          </cell>
          <cell r="O361">
            <v>0</v>
          </cell>
          <cell r="P361">
            <v>1</v>
          </cell>
          <cell r="Q361">
            <v>306.54436292139502</v>
          </cell>
          <cell r="R361">
            <v>0</v>
          </cell>
          <cell r="S361">
            <v>10</v>
          </cell>
          <cell r="T361">
            <v>10</v>
          </cell>
          <cell r="U361">
            <v>445.72428943689999</v>
          </cell>
          <cell r="V361">
            <v>0</v>
          </cell>
          <cell r="W361">
            <v>133.20488342470699</v>
          </cell>
          <cell r="X361">
            <v>0</v>
          </cell>
          <cell r="Y361">
            <v>0.180821840401446</v>
          </cell>
          <cell r="Z361">
            <v>110.30922605000301</v>
          </cell>
          <cell r="AA361">
            <v>0</v>
          </cell>
          <cell r="AB361">
            <v>7.7752992166099499</v>
          </cell>
          <cell r="AC361">
            <v>7.7752992166099499</v>
          </cell>
          <cell r="AD361">
            <v>7.7752992166099499</v>
          </cell>
          <cell r="AE361">
            <v>10.530788090581551</v>
          </cell>
          <cell r="AF361">
            <v>165.52159621682199</v>
          </cell>
          <cell r="AG361">
            <v>333.88265067712899</v>
          </cell>
          <cell r="AH361">
            <v>8.2180555867907508</v>
          </cell>
          <cell r="AI361">
            <v>8.2180555867907508</v>
          </cell>
          <cell r="AJ361">
            <v>0</v>
          </cell>
          <cell r="AK361">
            <v>1</v>
          </cell>
          <cell r="AL361">
            <v>0.5</v>
          </cell>
          <cell r="AM361">
            <v>0.7</v>
          </cell>
          <cell r="AN361">
            <v>0</v>
          </cell>
          <cell r="AO361">
            <v>6.0000000000000012E-2</v>
          </cell>
          <cell r="AP361">
            <v>0.24000000000000005</v>
          </cell>
          <cell r="AQ361">
            <v>0</v>
          </cell>
        </row>
        <row r="362">
          <cell r="G362">
            <v>6.2831858407079694E-2</v>
          </cell>
          <cell r="H362">
            <v>10</v>
          </cell>
          <cell r="I362">
            <v>5</v>
          </cell>
          <cell r="J362">
            <v>1.30903415222196</v>
          </cell>
          <cell r="K362">
            <v>32</v>
          </cell>
          <cell r="L362">
            <v>1216.1072901165801</v>
          </cell>
          <cell r="M362">
            <v>0</v>
          </cell>
          <cell r="N362">
            <v>3633.2148785890399</v>
          </cell>
          <cell r="O362">
            <v>0</v>
          </cell>
          <cell r="P362">
            <v>1</v>
          </cell>
          <cell r="Q362">
            <v>541.72086938325799</v>
          </cell>
          <cell r="R362">
            <v>0</v>
          </cell>
          <cell r="S362">
            <v>82</v>
          </cell>
          <cell r="T362">
            <v>82</v>
          </cell>
          <cell r="U362">
            <v>1742.3098939050401</v>
          </cell>
          <cell r="V362">
            <v>0</v>
          </cell>
          <cell r="W362">
            <v>381.68131156046701</v>
          </cell>
          <cell r="X362">
            <v>0</v>
          </cell>
          <cell r="Y362">
            <v>0.135049590669162</v>
          </cell>
          <cell r="Z362">
            <v>102.373459818201</v>
          </cell>
          <cell r="AA362">
            <v>0</v>
          </cell>
          <cell r="AB362">
            <v>11.377139708957451</v>
          </cell>
          <cell r="AC362">
            <v>11.377139708957451</v>
          </cell>
          <cell r="AD362">
            <v>11.377139708957451</v>
          </cell>
          <cell r="AE362">
            <v>13.697481637684049</v>
          </cell>
          <cell r="AF362">
            <v>508.18854941946603</v>
          </cell>
          <cell r="AG362">
            <v>1808.30820999347</v>
          </cell>
          <cell r="AH362">
            <v>17.383079886603149</v>
          </cell>
          <cell r="AI362">
            <v>17.383079886603149</v>
          </cell>
          <cell r="AJ362">
            <v>0</v>
          </cell>
          <cell r="AK362">
            <v>1</v>
          </cell>
          <cell r="AL362">
            <v>0.5</v>
          </cell>
          <cell r="AM362">
            <v>0.7</v>
          </cell>
          <cell r="AN362">
            <v>0</v>
          </cell>
          <cell r="AO362">
            <v>6.0000000000000012E-2</v>
          </cell>
          <cell r="AP362">
            <v>0.24000000000000005</v>
          </cell>
          <cell r="AQ362">
            <v>0</v>
          </cell>
        </row>
        <row r="363">
          <cell r="G363">
            <v>0.20342706502636199</v>
          </cell>
          <cell r="H363">
            <v>6</v>
          </cell>
          <cell r="I363">
            <v>5</v>
          </cell>
          <cell r="J363">
            <v>1.6347123314973699</v>
          </cell>
          <cell r="K363">
            <v>32</v>
          </cell>
          <cell r="L363">
            <v>1908.9372596353301</v>
          </cell>
          <cell r="M363">
            <v>0</v>
          </cell>
          <cell r="N363">
            <v>10131.959894682601</v>
          </cell>
          <cell r="O363">
            <v>0</v>
          </cell>
          <cell r="P363">
            <v>1</v>
          </cell>
          <cell r="Q363">
            <v>1204.9907842467801</v>
          </cell>
          <cell r="R363">
            <v>0</v>
          </cell>
          <cell r="S363">
            <v>92</v>
          </cell>
          <cell r="T363">
            <v>64</v>
          </cell>
          <cell r="U363">
            <v>1811.66800685268</v>
          </cell>
          <cell r="V363">
            <v>0</v>
          </cell>
          <cell r="W363">
            <v>347.15089989693701</v>
          </cell>
          <cell r="X363">
            <v>0</v>
          </cell>
          <cell r="Y363">
            <v>0.13864129219732599</v>
          </cell>
          <cell r="Z363">
            <v>97.266392720157</v>
          </cell>
          <cell r="AA363">
            <v>0</v>
          </cell>
          <cell r="AB363">
            <v>8.4908484324671001</v>
          </cell>
          <cell r="AC363">
            <v>8.4908484324671001</v>
          </cell>
          <cell r="AD363">
            <v>8.4908484324671001</v>
          </cell>
          <cell r="AE363">
            <v>11.4299673915376</v>
          </cell>
          <cell r="AF363">
            <v>770.54333204464899</v>
          </cell>
          <cell r="AG363">
            <v>1215.65227125098</v>
          </cell>
          <cell r="AH363">
            <v>8.4389067269183506</v>
          </cell>
          <cell r="AI363">
            <v>8.4389067269183506</v>
          </cell>
          <cell r="AJ363">
            <v>0</v>
          </cell>
          <cell r="AK363">
            <v>1</v>
          </cell>
          <cell r="AL363">
            <v>0.5</v>
          </cell>
          <cell r="AM363">
            <v>0.7</v>
          </cell>
          <cell r="AN363">
            <v>0</v>
          </cell>
          <cell r="AO363">
            <v>6.0000000000000012E-2</v>
          </cell>
          <cell r="AP363">
            <v>0.24000000000000005</v>
          </cell>
          <cell r="AQ363">
            <v>0</v>
          </cell>
        </row>
        <row r="364">
          <cell r="G364">
            <v>9.2636579572446601E-2</v>
          </cell>
          <cell r="H364">
            <v>5</v>
          </cell>
          <cell r="I364">
            <v>5</v>
          </cell>
          <cell r="J364">
            <v>1.73310612909229</v>
          </cell>
          <cell r="K364">
            <v>32</v>
          </cell>
          <cell r="L364">
            <v>539.47112838135104</v>
          </cell>
          <cell r="M364">
            <v>0</v>
          </cell>
          <cell r="N364">
            <v>2845.3080378540799</v>
          </cell>
          <cell r="O364">
            <v>0</v>
          </cell>
          <cell r="P364">
            <v>1</v>
          </cell>
          <cell r="Q364">
            <v>675.81847172854395</v>
          </cell>
          <cell r="R364">
            <v>0</v>
          </cell>
          <cell r="S364">
            <v>14</v>
          </cell>
          <cell r="T364">
            <v>8</v>
          </cell>
          <cell r="U364">
            <v>919.80423231435395</v>
          </cell>
          <cell r="V364">
            <v>0</v>
          </cell>
          <cell r="W364">
            <v>164.783578681292</v>
          </cell>
          <cell r="X364">
            <v>0</v>
          </cell>
          <cell r="Y364">
            <v>0.132761422804999</v>
          </cell>
          <cell r="Z364">
            <v>55.4522770613098</v>
          </cell>
          <cell r="AA364">
            <v>0</v>
          </cell>
          <cell r="AB364">
            <v>4.4449137431850954</v>
          </cell>
          <cell r="AC364">
            <v>4.4449137431850954</v>
          </cell>
          <cell r="AD364">
            <v>4.4449137431850954</v>
          </cell>
          <cell r="AE364">
            <v>8.2142606626671508</v>
          </cell>
          <cell r="AF364">
            <v>350.95398051955698</v>
          </cell>
          <cell r="AG364">
            <v>605.13303081361903</v>
          </cell>
          <cell r="AH364">
            <v>6.1257352425239002</v>
          </cell>
          <cell r="AI364">
            <v>6.1257352425239002</v>
          </cell>
          <cell r="AJ364">
            <v>0</v>
          </cell>
          <cell r="AK364">
            <v>1</v>
          </cell>
          <cell r="AL364">
            <v>0.5</v>
          </cell>
          <cell r="AM364">
            <v>0.7</v>
          </cell>
          <cell r="AN364">
            <v>0</v>
          </cell>
          <cell r="AO364">
            <v>6.0000000000000012E-2</v>
          </cell>
          <cell r="AP364">
            <v>0.24000000000000005</v>
          </cell>
          <cell r="AQ364">
            <v>0</v>
          </cell>
        </row>
        <row r="365">
          <cell r="G365">
            <v>0.223570190641248</v>
          </cell>
          <cell r="H365">
            <v>16</v>
          </cell>
          <cell r="I365">
            <v>5</v>
          </cell>
          <cell r="J365">
            <v>2.14158538799001</v>
          </cell>
          <cell r="K365">
            <v>32</v>
          </cell>
          <cell r="L365">
            <v>293.72874861478903</v>
          </cell>
          <cell r="M365">
            <v>0</v>
          </cell>
          <cell r="N365">
            <v>1176.7101970742401</v>
          </cell>
          <cell r="O365">
            <v>0</v>
          </cell>
          <cell r="P365">
            <v>1</v>
          </cell>
          <cell r="Q365">
            <v>691.56149980171199</v>
          </cell>
          <cell r="R365">
            <v>0</v>
          </cell>
          <cell r="S365">
            <v>22</v>
          </cell>
          <cell r="T365">
            <v>22</v>
          </cell>
          <cell r="U365">
            <v>941.96602025544803</v>
          </cell>
          <cell r="V365">
            <v>0</v>
          </cell>
          <cell r="W365">
            <v>376.59068876507399</v>
          </cell>
          <cell r="X365">
            <v>0</v>
          </cell>
          <cell r="Y365">
            <v>0.26132779225862002</v>
          </cell>
          <cell r="Z365">
            <v>96.6270907741538</v>
          </cell>
          <cell r="AA365">
            <v>0</v>
          </cell>
          <cell r="AB365">
            <v>6.9926331372978501</v>
          </cell>
          <cell r="AC365">
            <v>6.9926331372978501</v>
          </cell>
          <cell r="AD365">
            <v>6.9926331372978501</v>
          </cell>
          <cell r="AE365">
            <v>9.9791609563572496</v>
          </cell>
          <cell r="AF365">
            <v>399.19192842846599</v>
          </cell>
          <cell r="AG365">
            <v>496.17187163737799</v>
          </cell>
          <cell r="AH365">
            <v>7.6665294592845497</v>
          </cell>
          <cell r="AI365">
            <v>7.6665294592845497</v>
          </cell>
          <cell r="AJ365">
            <v>0</v>
          </cell>
          <cell r="AK365">
            <v>1</v>
          </cell>
          <cell r="AL365">
            <v>0.5</v>
          </cell>
          <cell r="AM365">
            <v>0.7</v>
          </cell>
          <cell r="AN365">
            <v>0</v>
          </cell>
          <cell r="AO365">
            <v>6.0000000000000012E-2</v>
          </cell>
          <cell r="AP365">
            <v>0.24000000000000005</v>
          </cell>
          <cell r="AQ365">
            <v>0</v>
          </cell>
        </row>
        <row r="366">
          <cell r="G366">
            <v>0.122774708410068</v>
          </cell>
          <cell r="H366">
            <v>16</v>
          </cell>
          <cell r="I366">
            <v>5</v>
          </cell>
          <cell r="J366">
            <v>2.4006109837532299</v>
          </cell>
          <cell r="K366">
            <v>32</v>
          </cell>
          <cell r="L366">
            <v>1621.1205685069899</v>
          </cell>
          <cell r="M366">
            <v>0</v>
          </cell>
          <cell r="N366">
            <v>7439.8677306384898</v>
          </cell>
          <cell r="O366">
            <v>0</v>
          </cell>
          <cell r="P366">
            <v>1</v>
          </cell>
          <cell r="Q366">
            <v>1205.07307358709</v>
          </cell>
          <cell r="R366">
            <v>0</v>
          </cell>
          <cell r="S366">
            <v>50</v>
          </cell>
          <cell r="T366">
            <v>46</v>
          </cell>
          <cell r="U366">
            <v>2289.4747240270099</v>
          </cell>
          <cell r="V366">
            <v>0</v>
          </cell>
          <cell r="W366">
            <v>537.65606727186605</v>
          </cell>
          <cell r="X366">
            <v>0</v>
          </cell>
          <cell r="Y366">
            <v>0.17866036328857801</v>
          </cell>
          <cell r="Z366">
            <v>75.530089130046505</v>
          </cell>
          <cell r="AA366">
            <v>0</v>
          </cell>
          <cell r="AB366">
            <v>6.7744114857392503</v>
          </cell>
          <cell r="AC366">
            <v>6.7744114857392503</v>
          </cell>
          <cell r="AD366">
            <v>6.7744114857392503</v>
          </cell>
          <cell r="AE366">
            <v>9.7566245982806006</v>
          </cell>
          <cell r="AF366">
            <v>1280.1610003558001</v>
          </cell>
          <cell r="AG366">
            <v>1459.8243007926501</v>
          </cell>
          <cell r="AH366">
            <v>8.0536965960670006</v>
          </cell>
          <cell r="AI366">
            <v>8.0536965960670006</v>
          </cell>
          <cell r="AJ366">
            <v>0</v>
          </cell>
          <cell r="AK366">
            <v>1</v>
          </cell>
          <cell r="AL366">
            <v>0.5</v>
          </cell>
          <cell r="AM366">
            <v>0.7</v>
          </cell>
          <cell r="AN366">
            <v>0</v>
          </cell>
          <cell r="AO366">
            <v>6.0000000000000012E-2</v>
          </cell>
          <cell r="AP366">
            <v>0.24000000000000005</v>
          </cell>
          <cell r="AQ366">
            <v>0</v>
          </cell>
        </row>
        <row r="367">
          <cell r="G367">
            <v>0.15366146458583399</v>
          </cell>
          <cell r="H367">
            <v>12</v>
          </cell>
          <cell r="I367">
            <v>5</v>
          </cell>
          <cell r="J367">
            <v>2.4025988120857402</v>
          </cell>
          <cell r="K367">
            <v>32</v>
          </cell>
          <cell r="L367">
            <v>627.11942366680398</v>
          </cell>
          <cell r="M367">
            <v>0</v>
          </cell>
          <cell r="N367">
            <v>2130.3656908949301</v>
          </cell>
          <cell r="O367">
            <v>0</v>
          </cell>
          <cell r="P367">
            <v>1</v>
          </cell>
          <cell r="Q367">
            <v>866.19898909311996</v>
          </cell>
          <cell r="R367">
            <v>0</v>
          </cell>
          <cell r="S367">
            <v>32</v>
          </cell>
          <cell r="T367">
            <v>32</v>
          </cell>
          <cell r="U367">
            <v>1374.2453868006201</v>
          </cell>
          <cell r="V367">
            <v>0</v>
          </cell>
          <cell r="W367">
            <v>420.03377761667099</v>
          </cell>
          <cell r="X367">
            <v>0</v>
          </cell>
          <cell r="Y367">
            <v>0.23841810614018699</v>
          </cell>
          <cell r="Z367">
            <v>80.397444528499193</v>
          </cell>
          <cell r="AA367">
            <v>0</v>
          </cell>
          <cell r="AB367">
            <v>7.0725180091556004</v>
          </cell>
          <cell r="AC367">
            <v>7.0725180091556004</v>
          </cell>
          <cell r="AD367">
            <v>7.0725180091556004</v>
          </cell>
          <cell r="AE367">
            <v>10.12002316835405</v>
          </cell>
          <cell r="AF367">
            <v>605.75995108642405</v>
          </cell>
          <cell r="AG367">
            <v>677.931611593762</v>
          </cell>
          <cell r="AH367">
            <v>9.3475696572961002</v>
          </cell>
          <cell r="AI367">
            <v>9.3475696572961002</v>
          </cell>
          <cell r="AJ367">
            <v>0</v>
          </cell>
          <cell r="AK367">
            <v>1</v>
          </cell>
          <cell r="AL367">
            <v>0.5</v>
          </cell>
          <cell r="AM367">
            <v>0.7</v>
          </cell>
          <cell r="AN367">
            <v>0</v>
          </cell>
          <cell r="AO367">
            <v>6.0000000000000012E-2</v>
          </cell>
          <cell r="AP367">
            <v>0.24000000000000005</v>
          </cell>
          <cell r="AQ367">
            <v>0</v>
          </cell>
        </row>
        <row r="368">
          <cell r="G368">
            <v>0.224</v>
          </cell>
          <cell r="H368">
            <v>10</v>
          </cell>
          <cell r="I368">
            <v>5</v>
          </cell>
          <cell r="J368">
            <v>2.7918091376576002</v>
          </cell>
          <cell r="K368">
            <v>32</v>
          </cell>
          <cell r="L368">
            <v>222.143196740055</v>
          </cell>
          <cell r="M368">
            <v>0</v>
          </cell>
          <cell r="N368">
            <v>1017.71952330058</v>
          </cell>
          <cell r="O368">
            <v>0</v>
          </cell>
          <cell r="P368">
            <v>1</v>
          </cell>
          <cell r="Q368">
            <v>755.47263169787902</v>
          </cell>
          <cell r="R368">
            <v>0</v>
          </cell>
          <cell r="S368">
            <v>18</v>
          </cell>
          <cell r="T368">
            <v>18</v>
          </cell>
          <cell r="U368">
            <v>824.78522988154396</v>
          </cell>
          <cell r="V368">
            <v>0</v>
          </cell>
          <cell r="W368">
            <v>275.13753027663603</v>
          </cell>
          <cell r="X368">
            <v>0</v>
          </cell>
          <cell r="Y368">
            <v>0.25009415042444899</v>
          </cell>
          <cell r="Z368">
            <v>75.965206939068906</v>
          </cell>
          <cell r="AA368">
            <v>0</v>
          </cell>
          <cell r="AB368">
            <v>7.4223653727509999</v>
          </cell>
          <cell r="AC368">
            <v>7.4223653727509999</v>
          </cell>
          <cell r="AD368">
            <v>7.4223653727509999</v>
          </cell>
          <cell r="AE368">
            <v>10.30412656475635</v>
          </cell>
          <cell r="AF368">
            <v>511.447524708456</v>
          </cell>
          <cell r="AG368">
            <v>522.55399165171002</v>
          </cell>
          <cell r="AH368">
            <v>8.3025472577462995</v>
          </cell>
          <cell r="AI368">
            <v>8.3025472577462995</v>
          </cell>
          <cell r="AJ368">
            <v>0</v>
          </cell>
          <cell r="AK368">
            <v>1</v>
          </cell>
          <cell r="AL368">
            <v>0.5</v>
          </cell>
          <cell r="AM368">
            <v>0.7</v>
          </cell>
          <cell r="AN368">
            <v>0</v>
          </cell>
          <cell r="AO368">
            <v>6.0000000000000012E-2</v>
          </cell>
          <cell r="AP368">
            <v>0.24000000000000005</v>
          </cell>
          <cell r="AQ368">
            <v>0</v>
          </cell>
        </row>
        <row r="369">
          <cell r="G369">
            <v>0.206261510128913</v>
          </cell>
          <cell r="H369">
            <v>12</v>
          </cell>
          <cell r="I369">
            <v>5</v>
          </cell>
          <cell r="J369">
            <v>2.9392582137321899</v>
          </cell>
          <cell r="K369">
            <v>32</v>
          </cell>
          <cell r="L369">
            <v>226.53301280186599</v>
          </cell>
          <cell r="M369">
            <v>0</v>
          </cell>
          <cell r="N369">
            <v>789.28264307797895</v>
          </cell>
          <cell r="O369">
            <v>0</v>
          </cell>
          <cell r="P369">
            <v>1</v>
          </cell>
          <cell r="Q369">
            <v>523.67753323689499</v>
          </cell>
          <cell r="R369">
            <v>0</v>
          </cell>
          <cell r="S369">
            <v>6</v>
          </cell>
          <cell r="T369">
            <v>6</v>
          </cell>
          <cell r="U369">
            <v>1369.4841972547099</v>
          </cell>
          <cell r="V369">
            <v>0</v>
          </cell>
          <cell r="W369">
            <v>453.50377524439301</v>
          </cell>
          <cell r="X369">
            <v>0</v>
          </cell>
          <cell r="Y369">
            <v>0.22418574903312599</v>
          </cell>
          <cell r="Z369">
            <v>175.50514472579701</v>
          </cell>
          <cell r="AA369">
            <v>0</v>
          </cell>
          <cell r="AB369">
            <v>5.1005209782048002</v>
          </cell>
          <cell r="AC369">
            <v>5.1005209782048002</v>
          </cell>
          <cell r="AD369">
            <v>5.1005209782048002</v>
          </cell>
          <cell r="AE369">
            <v>8.6155489872344493</v>
          </cell>
          <cell r="AF369">
            <v>209.97170640853901</v>
          </cell>
          <cell r="AG369">
            <v>280.86028937570001</v>
          </cell>
          <cell r="AH369">
            <v>10.893702160830649</v>
          </cell>
          <cell r="AI369">
            <v>10.893702160830649</v>
          </cell>
          <cell r="AJ369">
            <v>0</v>
          </cell>
          <cell r="AK369">
            <v>1</v>
          </cell>
          <cell r="AL369">
            <v>0.5</v>
          </cell>
          <cell r="AM369">
            <v>0.7</v>
          </cell>
          <cell r="AN369">
            <v>0</v>
          </cell>
          <cell r="AO369">
            <v>6.0000000000000012E-2</v>
          </cell>
          <cell r="AP369">
            <v>0.24000000000000005</v>
          </cell>
          <cell r="AQ369">
            <v>0</v>
          </cell>
        </row>
        <row r="370">
          <cell r="G370">
            <v>0.19108280254777099</v>
          </cell>
          <cell r="H370">
            <v>7</v>
          </cell>
          <cell r="I370">
            <v>5</v>
          </cell>
          <cell r="J370">
            <v>3.1382754074892301</v>
          </cell>
          <cell r="K370">
            <v>32</v>
          </cell>
          <cell r="L370">
            <v>172.70980006798499</v>
          </cell>
          <cell r="M370">
            <v>0</v>
          </cell>
          <cell r="N370">
            <v>1040.69557824098</v>
          </cell>
          <cell r="O370">
            <v>0</v>
          </cell>
          <cell r="P370">
            <v>1</v>
          </cell>
          <cell r="Q370">
            <v>1202.8101835724599</v>
          </cell>
          <cell r="R370">
            <v>0</v>
          </cell>
          <cell r="S370">
            <v>6</v>
          </cell>
          <cell r="T370">
            <v>6</v>
          </cell>
          <cell r="U370">
            <v>319.99943890782401</v>
          </cell>
          <cell r="V370">
            <v>0</v>
          </cell>
          <cell r="W370">
            <v>52.094334572879497</v>
          </cell>
          <cell r="X370">
            <v>0</v>
          </cell>
          <cell r="Y370">
            <v>0.128561713449237</v>
          </cell>
          <cell r="Z370">
            <v>88.240439741395093</v>
          </cell>
          <cell r="AA370">
            <v>0</v>
          </cell>
          <cell r="AB370">
            <v>8.8036700304380506</v>
          </cell>
          <cell r="AC370">
            <v>8.8036700304380506</v>
          </cell>
          <cell r="AD370">
            <v>8.8036700304380506</v>
          </cell>
          <cell r="AE370">
            <v>11.297474306118399</v>
          </cell>
          <cell r="AF370">
            <v>197.95975287529399</v>
          </cell>
          <cell r="AG370">
            <v>197.95975287529399</v>
          </cell>
          <cell r="AH370">
            <v>8.7082390240751</v>
          </cell>
          <cell r="AI370">
            <v>8.7082390240751</v>
          </cell>
          <cell r="AJ370">
            <v>0</v>
          </cell>
          <cell r="AK370">
            <v>1</v>
          </cell>
          <cell r="AL370">
            <v>0.5</v>
          </cell>
          <cell r="AM370">
            <v>0.7</v>
          </cell>
          <cell r="AN370">
            <v>0</v>
          </cell>
          <cell r="AO370">
            <v>6.0000000000000012E-2</v>
          </cell>
          <cell r="AP370">
            <v>0.24000000000000005</v>
          </cell>
          <cell r="AQ370">
            <v>0</v>
          </cell>
        </row>
        <row r="371">
          <cell r="G371">
            <v>5.1136363636363598E-2</v>
          </cell>
          <cell r="H371">
            <v>25</v>
          </cell>
          <cell r="I371">
            <v>5</v>
          </cell>
          <cell r="J371">
            <v>3.1644975708934902</v>
          </cell>
          <cell r="K371">
            <v>32</v>
          </cell>
          <cell r="L371">
            <v>509.07584276012602</v>
          </cell>
          <cell r="M371">
            <v>0</v>
          </cell>
          <cell r="N371">
            <v>1411.3172391507401</v>
          </cell>
          <cell r="O371">
            <v>0</v>
          </cell>
          <cell r="P371">
            <v>1</v>
          </cell>
          <cell r="Q371">
            <v>946.11156264372596</v>
          </cell>
          <cell r="R371">
            <v>0</v>
          </cell>
          <cell r="S371">
            <v>10</v>
          </cell>
          <cell r="T371">
            <v>10</v>
          </cell>
          <cell r="U371">
            <v>604.82730219438201</v>
          </cell>
          <cell r="V371">
            <v>0</v>
          </cell>
          <cell r="W371">
            <v>83.021654091070005</v>
          </cell>
          <cell r="X371">
            <v>0</v>
          </cell>
          <cell r="Y371">
            <v>0.12611956497630999</v>
          </cell>
          <cell r="Z371">
            <v>135.75073647711099</v>
          </cell>
          <cell r="AA371">
            <v>0</v>
          </cell>
          <cell r="AB371">
            <v>8.8467391769206998</v>
          </cell>
          <cell r="AC371">
            <v>8.8467391769206998</v>
          </cell>
          <cell r="AD371">
            <v>8.8467391769206998</v>
          </cell>
          <cell r="AE371">
            <v>11.52896297489465</v>
          </cell>
          <cell r="AF371">
            <v>111.849000013972</v>
          </cell>
          <cell r="AG371">
            <v>198.71555519787901</v>
          </cell>
          <cell r="AH371">
            <v>13.708209208078751</v>
          </cell>
          <cell r="AI371">
            <v>13.708209208078751</v>
          </cell>
          <cell r="AJ371">
            <v>0</v>
          </cell>
          <cell r="AK371">
            <v>1</v>
          </cell>
          <cell r="AL371">
            <v>0.5</v>
          </cell>
          <cell r="AM371">
            <v>0.7</v>
          </cell>
          <cell r="AN371">
            <v>0</v>
          </cell>
          <cell r="AO371">
            <v>6.0000000000000012E-2</v>
          </cell>
          <cell r="AP371">
            <v>0.24000000000000005</v>
          </cell>
          <cell r="AQ371">
            <v>0</v>
          </cell>
        </row>
        <row r="372">
          <cell r="G372">
            <v>0.240654205607477</v>
          </cell>
          <cell r="H372">
            <v>18</v>
          </cell>
          <cell r="I372">
            <v>5</v>
          </cell>
          <cell r="J372">
            <v>3.6081151577805901</v>
          </cell>
          <cell r="K372">
            <v>32</v>
          </cell>
          <cell r="L372">
            <v>469.12063076097701</v>
          </cell>
          <cell r="M372">
            <v>0</v>
          </cell>
          <cell r="N372">
            <v>860.61057280978298</v>
          </cell>
          <cell r="O372">
            <v>0</v>
          </cell>
          <cell r="P372">
            <v>1</v>
          </cell>
          <cell r="Q372">
            <v>532.53480913478802</v>
          </cell>
          <cell r="R372">
            <v>0</v>
          </cell>
          <cell r="S372">
            <v>20</v>
          </cell>
          <cell r="T372">
            <v>20</v>
          </cell>
          <cell r="U372">
            <v>1075.1526567691201</v>
          </cell>
          <cell r="V372">
            <v>0</v>
          </cell>
          <cell r="W372">
            <v>323.66333973917602</v>
          </cell>
          <cell r="X372">
            <v>0</v>
          </cell>
          <cell r="Y372">
            <v>0.25297571291291299</v>
          </cell>
          <cell r="Z372">
            <v>109.616967811249</v>
          </cell>
          <cell r="AA372">
            <v>0</v>
          </cell>
          <cell r="AB372">
            <v>5.4007339599814497</v>
          </cell>
          <cell r="AC372">
            <v>5.4007339599814497</v>
          </cell>
          <cell r="AD372">
            <v>5.4007339599814497</v>
          </cell>
          <cell r="AE372">
            <v>8.83549643629045</v>
          </cell>
          <cell r="AF372">
            <v>170.09574796809201</v>
          </cell>
          <cell r="AG372">
            <v>204.20652380178299</v>
          </cell>
          <cell r="AH372">
            <v>6.0218090566095501</v>
          </cell>
          <cell r="AI372">
            <v>6.0218090566095501</v>
          </cell>
          <cell r="AJ372">
            <v>0</v>
          </cell>
          <cell r="AK372">
            <v>1</v>
          </cell>
          <cell r="AL372">
            <v>0.5</v>
          </cell>
          <cell r="AM372">
            <v>0.7</v>
          </cell>
          <cell r="AN372">
            <v>0</v>
          </cell>
          <cell r="AO372">
            <v>6.0000000000000012E-2</v>
          </cell>
          <cell r="AP372">
            <v>0.24000000000000005</v>
          </cell>
          <cell r="AQ372">
            <v>0</v>
          </cell>
        </row>
        <row r="373">
          <cell r="G373">
            <v>8.6092715231788103E-2</v>
          </cell>
          <cell r="H373">
            <v>10</v>
          </cell>
          <cell r="I373">
            <v>5</v>
          </cell>
          <cell r="J373">
            <v>3.92304973767639</v>
          </cell>
          <cell r="K373">
            <v>32</v>
          </cell>
          <cell r="L373">
            <v>212.08585871699401</v>
          </cell>
          <cell r="M373">
            <v>0</v>
          </cell>
          <cell r="N373">
            <v>896.94646280805</v>
          </cell>
          <cell r="O373">
            <v>0</v>
          </cell>
          <cell r="P373">
            <v>1</v>
          </cell>
          <cell r="Q373">
            <v>1032.4378540952</v>
          </cell>
          <cell r="R373">
            <v>0</v>
          </cell>
          <cell r="S373">
            <v>14</v>
          </cell>
          <cell r="T373">
            <v>14</v>
          </cell>
          <cell r="U373">
            <v>380.29465167214101</v>
          </cell>
          <cell r="V373">
            <v>0</v>
          </cell>
          <cell r="W373">
            <v>36.599514345122998</v>
          </cell>
          <cell r="X373">
            <v>0</v>
          </cell>
          <cell r="Y373">
            <v>8.3275965793431994E-2</v>
          </cell>
          <cell r="Z373">
            <v>62.098245975536898</v>
          </cell>
          <cell r="AA373">
            <v>0</v>
          </cell>
          <cell r="AB373">
            <v>8.2143957747882492</v>
          </cell>
          <cell r="AC373">
            <v>8.2143957747882492</v>
          </cell>
          <cell r="AD373">
            <v>8.2143957747882492</v>
          </cell>
          <cell r="AE373">
            <v>10.990291739209351</v>
          </cell>
          <cell r="AF373">
            <v>122.96229386595699</v>
          </cell>
          <cell r="AG373">
            <v>132.61300090589</v>
          </cell>
          <cell r="AH373">
            <v>8.8059274208223002</v>
          </cell>
          <cell r="AI373">
            <v>8.8059274208223002</v>
          </cell>
          <cell r="AJ373">
            <v>0</v>
          </cell>
          <cell r="AK373">
            <v>1</v>
          </cell>
          <cell r="AL373">
            <v>0.5</v>
          </cell>
          <cell r="AM373">
            <v>0.7</v>
          </cell>
          <cell r="AN373">
            <v>0</v>
          </cell>
          <cell r="AO373">
            <v>6.0000000000000012E-2</v>
          </cell>
          <cell r="AP373">
            <v>0.24000000000000005</v>
          </cell>
          <cell r="AQ373">
            <v>0</v>
          </cell>
        </row>
        <row r="374">
          <cell r="G374">
            <v>0.27419354838709697</v>
          </cell>
          <cell r="H374">
            <v>12</v>
          </cell>
          <cell r="I374">
            <v>5</v>
          </cell>
          <cell r="J374">
            <v>4.05701225840094</v>
          </cell>
          <cell r="K374">
            <v>32</v>
          </cell>
          <cell r="L374">
            <v>52.477723802700901</v>
          </cell>
          <cell r="M374">
            <v>0</v>
          </cell>
          <cell r="N374">
            <v>239.85648887595499</v>
          </cell>
          <cell r="O374">
            <v>0</v>
          </cell>
          <cell r="P374">
            <v>1</v>
          </cell>
          <cell r="Q374">
            <v>434.584001205378</v>
          </cell>
          <cell r="R374">
            <v>0</v>
          </cell>
          <cell r="S374">
            <v>0</v>
          </cell>
          <cell r="T374">
            <v>0</v>
          </cell>
          <cell r="U374">
            <v>450.59179623901599</v>
          </cell>
          <cell r="V374">
            <v>0</v>
          </cell>
          <cell r="W374">
            <v>123.25382168162901</v>
          </cell>
          <cell r="X374">
            <v>0</v>
          </cell>
          <cell r="Y374">
            <v>0.22442658609680299</v>
          </cell>
          <cell r="Z374">
            <v>178.075682794638</v>
          </cell>
          <cell r="AA374">
            <v>0</v>
          </cell>
          <cell r="AB374">
            <v>7.3512533436067002</v>
          </cell>
          <cell r="AC374">
            <v>7.3512533436067002</v>
          </cell>
          <cell r="AD374">
            <v>7.3512533436067002</v>
          </cell>
          <cell r="AE374">
            <v>10.310811673210701</v>
          </cell>
          <cell r="AF374">
            <v>11.4584596003715</v>
          </cell>
          <cell r="AG374">
            <v>34.375378801114501</v>
          </cell>
          <cell r="AH374">
            <v>10.885166780242949</v>
          </cell>
          <cell r="AI374">
            <v>10.885166780242949</v>
          </cell>
          <cell r="AJ374">
            <v>0</v>
          </cell>
          <cell r="AK374">
            <v>1</v>
          </cell>
          <cell r="AL374">
            <v>0.5</v>
          </cell>
          <cell r="AM374">
            <v>0.7</v>
          </cell>
          <cell r="AN374">
            <v>0</v>
          </cell>
          <cell r="AO374">
            <v>6.0000000000000012E-2</v>
          </cell>
          <cell r="AP374">
            <v>0.24000000000000005</v>
          </cell>
          <cell r="AQ374">
            <v>0</v>
          </cell>
        </row>
        <row r="375">
          <cell r="G375">
            <v>3.6363636363636397E-2</v>
          </cell>
          <cell r="H375">
            <v>12</v>
          </cell>
          <cell r="I375">
            <v>5</v>
          </cell>
          <cell r="J375">
            <v>4.5445191994308702</v>
          </cell>
          <cell r="K375">
            <v>32</v>
          </cell>
          <cell r="L375">
            <v>581.49556431701706</v>
          </cell>
          <cell r="M375">
            <v>0</v>
          </cell>
          <cell r="N375">
            <v>1432.7172824822301</v>
          </cell>
          <cell r="O375">
            <v>0</v>
          </cell>
          <cell r="P375">
            <v>1</v>
          </cell>
          <cell r="Q375">
            <v>1531.08971708694</v>
          </cell>
          <cell r="R375">
            <v>0</v>
          </cell>
          <cell r="S375">
            <v>12</v>
          </cell>
          <cell r="T375">
            <v>12</v>
          </cell>
          <cell r="U375">
            <v>918.19577149516795</v>
          </cell>
          <cell r="V375">
            <v>0</v>
          </cell>
          <cell r="W375">
            <v>291.29781915185703</v>
          </cell>
          <cell r="X375">
            <v>0</v>
          </cell>
          <cell r="Y375">
            <v>0.23120858230562599</v>
          </cell>
          <cell r="Z375">
            <v>189.146976344667</v>
          </cell>
          <cell r="AA375">
            <v>0</v>
          </cell>
          <cell r="AB375">
            <v>8.7028405654404999</v>
          </cell>
          <cell r="AC375">
            <v>8.7028405654404999</v>
          </cell>
          <cell r="AD375">
            <v>8.7028405654404999</v>
          </cell>
          <cell r="AE375">
            <v>11.33120410183575</v>
          </cell>
          <cell r="AF375">
            <v>56.415078506968896</v>
          </cell>
          <cell r="AG375">
            <v>147.15114657338299</v>
          </cell>
          <cell r="AH375">
            <v>6.106320742117</v>
          </cell>
          <cell r="AI375">
            <v>6.106320742117</v>
          </cell>
          <cell r="AJ375">
            <v>0</v>
          </cell>
          <cell r="AK375">
            <v>1</v>
          </cell>
          <cell r="AL375">
            <v>0.5</v>
          </cell>
          <cell r="AM375">
            <v>0.7</v>
          </cell>
          <cell r="AN375">
            <v>0</v>
          </cell>
          <cell r="AO375">
            <v>6.0000000000000012E-2</v>
          </cell>
          <cell r="AP375">
            <v>0.24000000000000005</v>
          </cell>
          <cell r="AQ375">
            <v>0</v>
          </cell>
        </row>
        <row r="376">
          <cell r="G376">
            <v>0.17241379310344801</v>
          </cell>
          <cell r="H376">
            <v>1</v>
          </cell>
          <cell r="I376">
            <v>5</v>
          </cell>
          <cell r="J376">
            <v>4.6773976524649798</v>
          </cell>
          <cell r="K376">
            <v>32</v>
          </cell>
          <cell r="L376">
            <v>143.25500462744199</v>
          </cell>
          <cell r="M376">
            <v>0</v>
          </cell>
          <cell r="N376">
            <v>592.85603171457103</v>
          </cell>
          <cell r="O376">
            <v>0</v>
          </cell>
          <cell r="P376">
            <v>1</v>
          </cell>
          <cell r="Q376">
            <v>1009.46671003079</v>
          </cell>
          <cell r="R376">
            <v>0</v>
          </cell>
          <cell r="S376">
            <v>6</v>
          </cell>
          <cell r="T376">
            <v>6</v>
          </cell>
          <cell r="U376">
            <v>399.32312305849598</v>
          </cell>
          <cell r="V376">
            <v>0</v>
          </cell>
          <cell r="W376">
            <v>146.391370354494</v>
          </cell>
          <cell r="X376">
            <v>0</v>
          </cell>
          <cell r="Y376">
            <v>0.25749379089665603</v>
          </cell>
          <cell r="Z376">
            <v>61.854145908893699</v>
          </cell>
          <cell r="AA376">
            <v>0</v>
          </cell>
          <cell r="AB376">
            <v>8.9591594133957493</v>
          </cell>
          <cell r="AC376">
            <v>8.9591594133957493</v>
          </cell>
          <cell r="AD376">
            <v>8.9591594133957493</v>
          </cell>
          <cell r="AE376">
            <v>11.403856582647901</v>
          </cell>
          <cell r="AF376">
            <v>160.52165074023199</v>
          </cell>
          <cell r="AG376">
            <v>160.52165074023199</v>
          </cell>
          <cell r="AH376">
            <v>14.9344764455131</v>
          </cell>
          <cell r="AI376">
            <v>14.9344764455131</v>
          </cell>
          <cell r="AJ376">
            <v>0</v>
          </cell>
          <cell r="AK376">
            <v>1</v>
          </cell>
          <cell r="AL376">
            <v>0.5</v>
          </cell>
          <cell r="AM376">
            <v>0.7</v>
          </cell>
          <cell r="AN376">
            <v>0</v>
          </cell>
          <cell r="AO376">
            <v>6.0000000000000012E-2</v>
          </cell>
          <cell r="AP376">
            <v>0.24000000000000005</v>
          </cell>
          <cell r="AQ376">
            <v>0</v>
          </cell>
        </row>
        <row r="377">
          <cell r="G377">
            <v>0.49019607843137297</v>
          </cell>
          <cell r="H377">
            <v>20</v>
          </cell>
          <cell r="I377">
            <v>5</v>
          </cell>
          <cell r="J377">
            <v>4.7240416965284497</v>
          </cell>
          <cell r="K377">
            <v>32</v>
          </cell>
          <cell r="L377">
            <v>180.01342306270399</v>
          </cell>
          <cell r="M377">
            <v>0</v>
          </cell>
          <cell r="N377">
            <v>426.86054244039298</v>
          </cell>
          <cell r="O377">
            <v>0</v>
          </cell>
          <cell r="P377">
            <v>1</v>
          </cell>
          <cell r="Q377">
            <v>1378.49310593824</v>
          </cell>
          <cell r="R377">
            <v>0</v>
          </cell>
          <cell r="S377">
            <v>18</v>
          </cell>
          <cell r="T377">
            <v>18</v>
          </cell>
          <cell r="U377">
            <v>542.76495650615004</v>
          </cell>
          <cell r="V377">
            <v>0</v>
          </cell>
          <cell r="W377">
            <v>270.22010387543901</v>
          </cell>
          <cell r="X377">
            <v>0</v>
          </cell>
          <cell r="Y377">
            <v>0.40726072279830899</v>
          </cell>
          <cell r="Z377">
            <v>224.422533428148</v>
          </cell>
          <cell r="AA377">
            <v>0</v>
          </cell>
          <cell r="AB377">
            <v>9.9576852351440497</v>
          </cell>
          <cell r="AC377">
            <v>9.9576852351440497</v>
          </cell>
          <cell r="AD377">
            <v>9.9576852351440497</v>
          </cell>
          <cell r="AE377">
            <v>12.4704870501378</v>
          </cell>
          <cell r="AF377">
            <v>86.905908481222198</v>
          </cell>
          <cell r="AG377">
            <v>86.905908481222198</v>
          </cell>
          <cell r="AH377">
            <v>12.1960376143254</v>
          </cell>
          <cell r="AI377">
            <v>12.1960376143254</v>
          </cell>
          <cell r="AJ377">
            <v>0</v>
          </cell>
          <cell r="AK377">
            <v>1</v>
          </cell>
          <cell r="AL377">
            <v>0.5</v>
          </cell>
          <cell r="AM377">
            <v>0.7</v>
          </cell>
          <cell r="AN377">
            <v>0</v>
          </cell>
          <cell r="AO377">
            <v>6.0000000000000012E-2</v>
          </cell>
          <cell r="AP377">
            <v>0.24000000000000005</v>
          </cell>
          <cell r="AQ377">
            <v>0</v>
          </cell>
        </row>
        <row r="378">
          <cell r="G378">
            <v>0.199438202247191</v>
          </cell>
          <cell r="H378">
            <v>24</v>
          </cell>
          <cell r="I378">
            <v>5</v>
          </cell>
          <cell r="J378">
            <v>5.2956345377222496</v>
          </cell>
          <cell r="K378">
            <v>32</v>
          </cell>
          <cell r="L378">
            <v>573.48379785449595</v>
          </cell>
          <cell r="M378">
            <v>0</v>
          </cell>
          <cell r="N378">
            <v>1777.4812406460101</v>
          </cell>
          <cell r="O378">
            <v>0</v>
          </cell>
          <cell r="P378">
            <v>1</v>
          </cell>
          <cell r="Q378">
            <v>1189.87630341609</v>
          </cell>
          <cell r="R378">
            <v>0</v>
          </cell>
          <cell r="S378">
            <v>4</v>
          </cell>
          <cell r="T378">
            <v>4</v>
          </cell>
          <cell r="U378">
            <v>1311.7620975746299</v>
          </cell>
          <cell r="V378">
            <v>0</v>
          </cell>
          <cell r="W378">
            <v>517.46495732631001</v>
          </cell>
          <cell r="X378">
            <v>0</v>
          </cell>
          <cell r="Y378">
            <v>0.32324323963114898</v>
          </cell>
          <cell r="Z378">
            <v>191.007217718638</v>
          </cell>
          <cell r="AA378">
            <v>0</v>
          </cell>
          <cell r="AB378">
            <v>5.7147544748288501</v>
          </cell>
          <cell r="AC378">
            <v>5.7147544748288501</v>
          </cell>
          <cell r="AD378">
            <v>5.7147544748288501</v>
          </cell>
          <cell r="AE378">
            <v>9.0582732362470999</v>
          </cell>
          <cell r="AF378">
            <v>207.89138993220101</v>
          </cell>
          <cell r="AG378">
            <v>294.15001573196298</v>
          </cell>
          <cell r="AH378">
            <v>7.4199646983009497</v>
          </cell>
          <cell r="AI378">
            <v>7.4199646983009497</v>
          </cell>
          <cell r="AJ378">
            <v>0</v>
          </cell>
          <cell r="AK378">
            <v>1</v>
          </cell>
          <cell r="AL378">
            <v>0.5</v>
          </cell>
          <cell r="AM378">
            <v>0.7</v>
          </cell>
          <cell r="AN378">
            <v>0</v>
          </cell>
          <cell r="AO378">
            <v>6.0000000000000012E-2</v>
          </cell>
          <cell r="AP378">
            <v>0.24000000000000005</v>
          </cell>
          <cell r="AQ378">
            <v>0</v>
          </cell>
        </row>
        <row r="379">
          <cell r="G379">
            <v>1</v>
          </cell>
          <cell r="H379">
            <v>2</v>
          </cell>
          <cell r="I379">
            <v>5</v>
          </cell>
          <cell r="J379">
            <v>5.5244228617403301</v>
          </cell>
          <cell r="K379">
            <v>32</v>
          </cell>
          <cell r="L379">
            <v>12.2213619306106</v>
          </cell>
          <cell r="M379">
            <v>0</v>
          </cell>
          <cell r="N379">
            <v>35.293456377199</v>
          </cell>
          <cell r="O379">
            <v>0</v>
          </cell>
          <cell r="P379">
            <v>1</v>
          </cell>
          <cell r="Q379">
            <v>887.79574051977795</v>
          </cell>
          <cell r="R379">
            <v>0</v>
          </cell>
          <cell r="S379">
            <v>0</v>
          </cell>
          <cell r="T379">
            <v>0</v>
          </cell>
          <cell r="U379">
            <v>54.0717124102733</v>
          </cell>
          <cell r="V379">
            <v>0</v>
          </cell>
          <cell r="W379">
            <v>22.635090782293702</v>
          </cell>
          <cell r="X379">
            <v>0</v>
          </cell>
          <cell r="Y379">
            <v>0.35426914201312398</v>
          </cell>
          <cell r="Z379">
            <v>114.17748074904399</v>
          </cell>
          <cell r="AA379">
            <v>0</v>
          </cell>
          <cell r="AB379">
            <v>4.2936251007426698</v>
          </cell>
          <cell r="AC379">
            <v>4.2936251007426698</v>
          </cell>
          <cell r="AD379">
            <v>4.2936251007426698</v>
          </cell>
          <cell r="AE379">
            <v>8.1630546694957502</v>
          </cell>
          <cell r="AF379">
            <v>0</v>
          </cell>
          <cell r="AG379">
            <v>0</v>
          </cell>
          <cell r="AH379">
            <v>3.0840338458156098</v>
          </cell>
          <cell r="AI379">
            <v>3.0840338458156098</v>
          </cell>
          <cell r="AJ379">
            <v>0</v>
          </cell>
          <cell r="AK379">
            <v>1</v>
          </cell>
          <cell r="AL379">
            <v>0.5</v>
          </cell>
          <cell r="AM379">
            <v>0.7</v>
          </cell>
          <cell r="AN379">
            <v>0</v>
          </cell>
          <cell r="AO379">
            <v>6.0000000000000012E-2</v>
          </cell>
          <cell r="AP379">
            <v>0.24000000000000005</v>
          </cell>
          <cell r="AQ379">
            <v>0</v>
          </cell>
        </row>
        <row r="380">
          <cell r="G380">
            <v>0.39860139860139898</v>
          </cell>
          <cell r="H380">
            <v>23</v>
          </cell>
          <cell r="I380">
            <v>5</v>
          </cell>
          <cell r="J380">
            <v>5.6916960055732</v>
          </cell>
          <cell r="K380">
            <v>32</v>
          </cell>
          <cell r="L380">
            <v>165.21719816078101</v>
          </cell>
          <cell r="M380">
            <v>0</v>
          </cell>
          <cell r="N380">
            <v>443.011012510657</v>
          </cell>
          <cell r="O380">
            <v>0</v>
          </cell>
          <cell r="P380">
            <v>1</v>
          </cell>
          <cell r="Q380">
            <v>1189.0400356462001</v>
          </cell>
          <cell r="R380">
            <v>0</v>
          </cell>
          <cell r="S380">
            <v>0</v>
          </cell>
          <cell r="T380">
            <v>0</v>
          </cell>
          <cell r="U380">
            <v>648.69533063618701</v>
          </cell>
          <cell r="V380">
            <v>0</v>
          </cell>
          <cell r="W380">
            <v>277.88145888047097</v>
          </cell>
          <cell r="X380">
            <v>0</v>
          </cell>
          <cell r="Y380">
            <v>0.35540129876201898</v>
          </cell>
          <cell r="Z380">
            <v>112.237619127223</v>
          </cell>
          <cell r="AA380">
            <v>0</v>
          </cell>
          <cell r="AB380">
            <v>8.0603086840207503</v>
          </cell>
          <cell r="AC380">
            <v>8.0603086840207503</v>
          </cell>
          <cell r="AD380">
            <v>8.0603086840207503</v>
          </cell>
          <cell r="AE380">
            <v>10.709910819565801</v>
          </cell>
          <cell r="AF380">
            <v>99.808946797676597</v>
          </cell>
          <cell r="AG380">
            <v>99.808946797676597</v>
          </cell>
          <cell r="AH380">
            <v>7.6623704630476999</v>
          </cell>
          <cell r="AI380">
            <v>7.6623704630476999</v>
          </cell>
          <cell r="AJ380">
            <v>0</v>
          </cell>
          <cell r="AK380">
            <v>1</v>
          </cell>
          <cell r="AL380">
            <v>0.5</v>
          </cell>
          <cell r="AM380">
            <v>0.7</v>
          </cell>
          <cell r="AN380">
            <v>0</v>
          </cell>
          <cell r="AO380">
            <v>6.0000000000000012E-2</v>
          </cell>
          <cell r="AP380">
            <v>0.24000000000000005</v>
          </cell>
          <cell r="AQ380">
            <v>0</v>
          </cell>
        </row>
        <row r="381">
          <cell r="G381">
            <v>0.112903225806452</v>
          </cell>
          <cell r="H381">
            <v>5</v>
          </cell>
          <cell r="I381">
            <v>5</v>
          </cell>
          <cell r="J381">
            <v>5.8745978574934297</v>
          </cell>
          <cell r="K381">
            <v>32</v>
          </cell>
          <cell r="L381">
            <v>321.368301134788</v>
          </cell>
          <cell r="M381">
            <v>0</v>
          </cell>
          <cell r="N381">
            <v>773.15085899629605</v>
          </cell>
          <cell r="O381">
            <v>0</v>
          </cell>
          <cell r="P381">
            <v>1</v>
          </cell>
          <cell r="Q381">
            <v>1733.51206271295</v>
          </cell>
          <cell r="R381">
            <v>0</v>
          </cell>
          <cell r="S381">
            <v>0</v>
          </cell>
          <cell r="T381">
            <v>0</v>
          </cell>
          <cell r="U381">
            <v>771.30690035898999</v>
          </cell>
          <cell r="V381">
            <v>0</v>
          </cell>
          <cell r="W381">
            <v>559.68959961645396</v>
          </cell>
          <cell r="X381">
            <v>0</v>
          </cell>
          <cell r="Y381">
            <v>0.66504820253173103</v>
          </cell>
          <cell r="Z381">
            <v>192.63047526673</v>
          </cell>
          <cell r="AA381">
            <v>0</v>
          </cell>
          <cell r="AB381">
            <v>8.7546332119834496</v>
          </cell>
          <cell r="AC381">
            <v>8.7546332119834496</v>
          </cell>
          <cell r="AD381">
            <v>8.7546332119834496</v>
          </cell>
          <cell r="AE381">
            <v>11.52697148002645</v>
          </cell>
          <cell r="AF381">
            <v>31.645773970569099</v>
          </cell>
          <cell r="AG381">
            <v>158.228869852846</v>
          </cell>
          <cell r="AH381">
            <v>7.1325547330223502</v>
          </cell>
          <cell r="AI381">
            <v>7.1325547330223502</v>
          </cell>
          <cell r="AJ381">
            <v>0</v>
          </cell>
          <cell r="AK381">
            <v>1</v>
          </cell>
          <cell r="AL381">
            <v>0.5</v>
          </cell>
          <cell r="AM381">
            <v>0.7</v>
          </cell>
          <cell r="AN381">
            <v>0</v>
          </cell>
          <cell r="AO381">
            <v>6.0000000000000012E-2</v>
          </cell>
          <cell r="AP381">
            <v>0.24000000000000005</v>
          </cell>
          <cell r="AQ381">
            <v>0</v>
          </cell>
        </row>
        <row r="382">
          <cell r="G382">
            <v>0.27184466019417503</v>
          </cell>
          <cell r="H382">
            <v>7</v>
          </cell>
          <cell r="I382">
            <v>5</v>
          </cell>
          <cell r="J382">
            <v>5.9284259301226898</v>
          </cell>
          <cell r="K382">
            <v>32</v>
          </cell>
          <cell r="L382">
            <v>356.134909451635</v>
          </cell>
          <cell r="M382">
            <v>0</v>
          </cell>
          <cell r="N382">
            <v>860.39859275084495</v>
          </cell>
          <cell r="O382">
            <v>0</v>
          </cell>
          <cell r="P382">
            <v>1</v>
          </cell>
          <cell r="Q382">
            <v>1809.79258346918</v>
          </cell>
          <cell r="R382">
            <v>0</v>
          </cell>
          <cell r="S382">
            <v>14</v>
          </cell>
          <cell r="T382">
            <v>14</v>
          </cell>
          <cell r="U382">
            <v>865.12083215363805</v>
          </cell>
          <cell r="V382">
            <v>0</v>
          </cell>
          <cell r="W382">
            <v>623.60889554477296</v>
          </cell>
          <cell r="X382">
            <v>0</v>
          </cell>
          <cell r="Y382">
            <v>0.65905271309880498</v>
          </cell>
          <cell r="Z382">
            <v>246.89642645946799</v>
          </cell>
          <cell r="AA382">
            <v>0</v>
          </cell>
          <cell r="AB382">
            <v>10.476470325736001</v>
          </cell>
          <cell r="AC382">
            <v>10.476470325736001</v>
          </cell>
          <cell r="AD382">
            <v>10.476470325736001</v>
          </cell>
          <cell r="AE382">
            <v>12.82197123323815</v>
          </cell>
          <cell r="AF382">
            <v>246.38053745304799</v>
          </cell>
          <cell r="AG382">
            <v>247.04322458367099</v>
          </cell>
          <cell r="AH382">
            <v>9.6232961201222995</v>
          </cell>
          <cell r="AI382">
            <v>9.6232961201222995</v>
          </cell>
          <cell r="AJ382">
            <v>0</v>
          </cell>
          <cell r="AK382">
            <v>1</v>
          </cell>
          <cell r="AL382">
            <v>0.5</v>
          </cell>
          <cell r="AM382">
            <v>0.7</v>
          </cell>
          <cell r="AN382">
            <v>0</v>
          </cell>
          <cell r="AO382">
            <v>6.0000000000000012E-2</v>
          </cell>
          <cell r="AP382">
            <v>0.24000000000000005</v>
          </cell>
          <cell r="AQ382">
            <v>0</v>
          </cell>
        </row>
        <row r="383">
          <cell r="G383">
            <v>0.10280373831775701</v>
          </cell>
          <cell r="H383">
            <v>3</v>
          </cell>
          <cell r="I383">
            <v>5</v>
          </cell>
          <cell r="J383">
            <v>5.9889597271214701</v>
          </cell>
          <cell r="K383">
            <v>32</v>
          </cell>
          <cell r="L383">
            <v>72.406468467176893</v>
          </cell>
          <cell r="M383">
            <v>0</v>
          </cell>
          <cell r="N383">
            <v>245.07306356666399</v>
          </cell>
          <cell r="O383">
            <v>0</v>
          </cell>
          <cell r="P383">
            <v>1</v>
          </cell>
          <cell r="Q383">
            <v>1102.22706604216</v>
          </cell>
          <cell r="R383">
            <v>0</v>
          </cell>
          <cell r="S383">
            <v>0</v>
          </cell>
          <cell r="T383">
            <v>0</v>
          </cell>
          <cell r="U383">
            <v>568.41222233481994</v>
          </cell>
          <cell r="V383">
            <v>0</v>
          </cell>
          <cell r="W383">
            <v>251.805763375867</v>
          </cell>
          <cell r="X383">
            <v>0</v>
          </cell>
          <cell r="Y383">
            <v>0.39032341797972397</v>
          </cell>
          <cell r="Z383">
            <v>196.01887786556901</v>
          </cell>
          <cell r="AA383">
            <v>0</v>
          </cell>
          <cell r="AB383">
            <v>6.0599359956713998</v>
          </cell>
          <cell r="AC383">
            <v>6.0599359956713998</v>
          </cell>
          <cell r="AD383">
            <v>6.0599359956713998</v>
          </cell>
          <cell r="AE383">
            <v>9.2174726204061503</v>
          </cell>
          <cell r="AF383">
            <v>12.980057822373</v>
          </cell>
          <cell r="AG383">
            <v>38.940173467119003</v>
          </cell>
          <cell r="AH383">
            <v>5.7064164072866497</v>
          </cell>
          <cell r="AI383">
            <v>5.7064164072866497</v>
          </cell>
          <cell r="AJ383">
            <v>0</v>
          </cell>
          <cell r="AK383">
            <v>1</v>
          </cell>
          <cell r="AL383">
            <v>0.5</v>
          </cell>
          <cell r="AM383">
            <v>0.7</v>
          </cell>
          <cell r="AN383">
            <v>0</v>
          </cell>
          <cell r="AO383">
            <v>6.0000000000000012E-2</v>
          </cell>
          <cell r="AP383">
            <v>0.24000000000000005</v>
          </cell>
          <cell r="AQ383">
            <v>0</v>
          </cell>
        </row>
        <row r="384">
          <cell r="G384">
            <v>1</v>
          </cell>
          <cell r="H384">
            <v>5</v>
          </cell>
          <cell r="I384">
            <v>5</v>
          </cell>
          <cell r="J384">
            <v>6.0316212759829897</v>
          </cell>
          <cell r="K384">
            <v>32</v>
          </cell>
          <cell r="L384">
            <v>6.4531068386958097</v>
          </cell>
          <cell r="M384">
            <v>0</v>
          </cell>
          <cell r="N384">
            <v>22.306425641200502</v>
          </cell>
          <cell r="O384">
            <v>0</v>
          </cell>
          <cell r="P384">
            <v>1</v>
          </cell>
          <cell r="Q384">
            <v>887.79574051977795</v>
          </cell>
          <cell r="R384">
            <v>0</v>
          </cell>
          <cell r="S384">
            <v>0</v>
          </cell>
          <cell r="T384">
            <v>0</v>
          </cell>
          <cell r="U384">
            <v>53.863105921134</v>
          </cell>
          <cell r="V384">
            <v>0</v>
          </cell>
          <cell r="W384">
            <v>23.9621882948109</v>
          </cell>
          <cell r="X384">
            <v>0</v>
          </cell>
          <cell r="Y384">
            <v>0.39321640196715901</v>
          </cell>
          <cell r="Z384">
            <v>103.03318217732399</v>
          </cell>
          <cell r="AA384">
            <v>0</v>
          </cell>
          <cell r="AB384">
            <v>6.2637552625194504</v>
          </cell>
          <cell r="AC384">
            <v>6.2637552625194504</v>
          </cell>
          <cell r="AD384">
            <v>6.2637552625194504</v>
          </cell>
          <cell r="AE384">
            <v>9.3747081465894997</v>
          </cell>
          <cell r="AF384">
            <v>0</v>
          </cell>
          <cell r="AG384">
            <v>0</v>
          </cell>
          <cell r="AH384">
            <v>7.2366627847323501</v>
          </cell>
          <cell r="AI384">
            <v>7.2366627847323501</v>
          </cell>
          <cell r="AJ384">
            <v>0</v>
          </cell>
          <cell r="AK384">
            <v>1</v>
          </cell>
          <cell r="AL384">
            <v>0.5</v>
          </cell>
          <cell r="AM384">
            <v>0.7</v>
          </cell>
          <cell r="AN384">
            <v>0</v>
          </cell>
          <cell r="AO384">
            <v>6.0000000000000012E-2</v>
          </cell>
          <cell r="AP384">
            <v>0.24000000000000005</v>
          </cell>
          <cell r="AQ384">
            <v>0</v>
          </cell>
        </row>
        <row r="385">
          <cell r="G385">
            <v>1</v>
          </cell>
          <cell r="H385">
            <v>1</v>
          </cell>
          <cell r="I385">
            <v>5</v>
          </cell>
          <cell r="J385">
            <v>6.0316212759829897</v>
          </cell>
          <cell r="K385">
            <v>32</v>
          </cell>
          <cell r="L385">
            <v>1.29062136773916</v>
          </cell>
          <cell r="M385">
            <v>0</v>
          </cell>
          <cell r="N385">
            <v>4.4612851282400898</v>
          </cell>
          <cell r="O385">
            <v>0</v>
          </cell>
          <cell r="P385">
            <v>1</v>
          </cell>
          <cell r="Q385">
            <v>887.79574051977795</v>
          </cell>
          <cell r="R385">
            <v>0</v>
          </cell>
          <cell r="S385">
            <v>0</v>
          </cell>
          <cell r="T385">
            <v>0</v>
          </cell>
          <cell r="U385">
            <v>10.7726211842268</v>
          </cell>
          <cell r="V385">
            <v>0</v>
          </cell>
          <cell r="W385">
            <v>4.7924376589621698</v>
          </cell>
          <cell r="X385">
            <v>0</v>
          </cell>
          <cell r="Y385">
            <v>0.39321640196715901</v>
          </cell>
          <cell r="Z385">
            <v>204.26872838850599</v>
          </cell>
          <cell r="AA385">
            <v>0</v>
          </cell>
          <cell r="AB385">
            <v>8.75039857269085</v>
          </cell>
          <cell r="AC385">
            <v>8.75039857269085</v>
          </cell>
          <cell r="AD385">
            <v>8.75039857269085</v>
          </cell>
          <cell r="AE385">
            <v>11.21400303608185</v>
          </cell>
          <cell r="AF385">
            <v>0</v>
          </cell>
          <cell r="AG385">
            <v>0</v>
          </cell>
          <cell r="AH385">
            <v>5.8721295897965504</v>
          </cell>
          <cell r="AI385">
            <v>5.8721295897965504</v>
          </cell>
          <cell r="AJ385">
            <v>0</v>
          </cell>
          <cell r="AK385">
            <v>1</v>
          </cell>
          <cell r="AL385">
            <v>0.5</v>
          </cell>
          <cell r="AM385">
            <v>0.7</v>
          </cell>
          <cell r="AN385">
            <v>0</v>
          </cell>
          <cell r="AO385">
            <v>6.0000000000000012E-2</v>
          </cell>
          <cell r="AP385">
            <v>0.24000000000000005</v>
          </cell>
          <cell r="AQ385">
            <v>0</v>
          </cell>
        </row>
        <row r="386">
          <cell r="G386">
            <v>0.72448979591836704</v>
          </cell>
          <cell r="H386">
            <v>17</v>
          </cell>
          <cell r="I386">
            <v>5</v>
          </cell>
          <cell r="J386">
            <v>6.1745704165035402</v>
          </cell>
          <cell r="K386">
            <v>32</v>
          </cell>
          <cell r="L386">
            <v>115.33619603917001</v>
          </cell>
          <cell r="M386">
            <v>0</v>
          </cell>
          <cell r="N386">
            <v>335.71819489014098</v>
          </cell>
          <cell r="O386">
            <v>0</v>
          </cell>
          <cell r="P386">
            <v>1</v>
          </cell>
          <cell r="Q386">
            <v>1088.97273567241</v>
          </cell>
          <cell r="R386">
            <v>0</v>
          </cell>
          <cell r="S386">
            <v>0</v>
          </cell>
          <cell r="T386">
            <v>0</v>
          </cell>
          <cell r="U386">
            <v>489.77170477817702</v>
          </cell>
          <cell r="V386">
            <v>0</v>
          </cell>
          <cell r="W386">
            <v>193.950589224391</v>
          </cell>
          <cell r="X386">
            <v>0</v>
          </cell>
          <cell r="Y386">
            <v>0.32974894144495798</v>
          </cell>
          <cell r="Z386">
            <v>101.915853610965</v>
          </cell>
          <cell r="AA386">
            <v>0</v>
          </cell>
          <cell r="AB386">
            <v>6.0078194581776998</v>
          </cell>
          <cell r="AC386">
            <v>6.0078194581776998</v>
          </cell>
          <cell r="AD386">
            <v>6.0078194581776998</v>
          </cell>
          <cell r="AE386">
            <v>9.2730017521102504</v>
          </cell>
          <cell r="AF386">
            <v>51.598407000780902</v>
          </cell>
          <cell r="AG386">
            <v>51.598407000780902</v>
          </cell>
          <cell r="AH386">
            <v>5.0505433256768004</v>
          </cell>
          <cell r="AI386">
            <v>5.0505433256768004</v>
          </cell>
          <cell r="AJ386">
            <v>0</v>
          </cell>
          <cell r="AK386">
            <v>1</v>
          </cell>
          <cell r="AL386">
            <v>0.5</v>
          </cell>
          <cell r="AM386">
            <v>0.7</v>
          </cell>
          <cell r="AN386">
            <v>0</v>
          </cell>
          <cell r="AO386">
            <v>6.0000000000000012E-2</v>
          </cell>
          <cell r="AP386">
            <v>0.24000000000000005</v>
          </cell>
          <cell r="AQ386">
            <v>0</v>
          </cell>
        </row>
        <row r="387">
          <cell r="G387">
            <v>0.71875</v>
          </cell>
          <cell r="H387">
            <v>6</v>
          </cell>
          <cell r="I387">
            <v>5</v>
          </cell>
          <cell r="J387">
            <v>6.3669607755061604</v>
          </cell>
          <cell r="K387">
            <v>32</v>
          </cell>
          <cell r="L387">
            <v>22.845321743061</v>
          </cell>
          <cell r="M387">
            <v>0</v>
          </cell>
          <cell r="N387">
            <v>78.308890930573199</v>
          </cell>
          <cell r="O387">
            <v>0</v>
          </cell>
          <cell r="P387">
            <v>1</v>
          </cell>
          <cell r="Q387">
            <v>907.74787070321804</v>
          </cell>
          <cell r="R387">
            <v>0</v>
          </cell>
          <cell r="S387">
            <v>0</v>
          </cell>
          <cell r="T387">
            <v>0</v>
          </cell>
          <cell r="U387">
            <v>180.897423073136</v>
          </cell>
          <cell r="V387">
            <v>0</v>
          </cell>
          <cell r="W387">
            <v>77.859949140794996</v>
          </cell>
          <cell r="X387">
            <v>0</v>
          </cell>
          <cell r="Y387">
            <v>0.37884166697913302</v>
          </cell>
          <cell r="Z387">
            <v>134.11922961699099</v>
          </cell>
          <cell r="AA387">
            <v>0</v>
          </cell>
          <cell r="AB387">
            <v>6.3651055791728499</v>
          </cell>
          <cell r="AC387">
            <v>6.3651055791728499</v>
          </cell>
          <cell r="AD387">
            <v>6.3651055791728499</v>
          </cell>
          <cell r="AE387">
            <v>9.5750343191769005</v>
          </cell>
          <cell r="AF387">
            <v>14.2232995782845</v>
          </cell>
          <cell r="AG387">
            <v>14.2232995782845</v>
          </cell>
          <cell r="AH387">
            <v>9.0175594791373008</v>
          </cell>
          <cell r="AI387">
            <v>9.0175594791373008</v>
          </cell>
          <cell r="AJ387">
            <v>0</v>
          </cell>
          <cell r="AK387">
            <v>1</v>
          </cell>
          <cell r="AL387">
            <v>0.5</v>
          </cell>
          <cell r="AM387">
            <v>0.7</v>
          </cell>
          <cell r="AN387">
            <v>0</v>
          </cell>
          <cell r="AO387">
            <v>6.0000000000000012E-2</v>
          </cell>
          <cell r="AP387">
            <v>0.24000000000000005</v>
          </cell>
          <cell r="AQ387">
            <v>0</v>
          </cell>
        </row>
        <row r="388">
          <cell r="G388">
            <v>1</v>
          </cell>
          <cell r="H388">
            <v>14</v>
          </cell>
          <cell r="I388">
            <v>5</v>
          </cell>
          <cell r="J388">
            <v>6.5085898557762203</v>
          </cell>
          <cell r="K388">
            <v>32</v>
          </cell>
          <cell r="L388">
            <v>46.394038563141599</v>
          </cell>
          <cell r="M388">
            <v>0</v>
          </cell>
          <cell r="N388">
            <v>92.755614590572605</v>
          </cell>
          <cell r="O388">
            <v>0</v>
          </cell>
          <cell r="P388">
            <v>1</v>
          </cell>
          <cell r="Q388">
            <v>1195.1321780318499</v>
          </cell>
          <cell r="R388">
            <v>0</v>
          </cell>
          <cell r="S388">
            <v>0</v>
          </cell>
          <cell r="T388">
            <v>0</v>
          </cell>
          <cell r="U388">
            <v>148.863657110145</v>
          </cell>
          <cell r="V388">
            <v>0</v>
          </cell>
          <cell r="W388">
            <v>56.086104034770599</v>
          </cell>
          <cell r="X388">
            <v>0</v>
          </cell>
          <cell r="Y388">
            <v>0.32629768791064701</v>
          </cell>
          <cell r="Z388">
            <v>225.22481885143301</v>
          </cell>
          <cell r="AA388">
            <v>0</v>
          </cell>
          <cell r="AB388">
            <v>7.0896754889020501</v>
          </cell>
          <cell r="AC388">
            <v>7.0896754889020501</v>
          </cell>
          <cell r="AD388">
            <v>7.0896754889020501</v>
          </cell>
          <cell r="AE388">
            <v>10.007080831936349</v>
          </cell>
          <cell r="AF388">
            <v>0</v>
          </cell>
          <cell r="AG388">
            <v>0</v>
          </cell>
          <cell r="AH388">
            <v>7.9274110983082</v>
          </cell>
          <cell r="AI388">
            <v>7.9274110983082</v>
          </cell>
          <cell r="AJ388">
            <v>0</v>
          </cell>
          <cell r="AK388">
            <v>1</v>
          </cell>
          <cell r="AL388">
            <v>0.5</v>
          </cell>
          <cell r="AM388">
            <v>0.7</v>
          </cell>
          <cell r="AN388">
            <v>0</v>
          </cell>
          <cell r="AO388">
            <v>6.0000000000000012E-2</v>
          </cell>
          <cell r="AP388">
            <v>0.24000000000000005</v>
          </cell>
          <cell r="AQ388">
            <v>0</v>
          </cell>
        </row>
        <row r="389">
          <cell r="G389">
            <v>1</v>
          </cell>
          <cell r="H389">
            <v>4</v>
          </cell>
          <cell r="I389">
            <v>5</v>
          </cell>
          <cell r="J389">
            <v>6.8746854456764703</v>
          </cell>
          <cell r="K389">
            <v>32</v>
          </cell>
          <cell r="L389">
            <v>3.5234729329372301</v>
          </cell>
          <cell r="M389">
            <v>0</v>
          </cell>
          <cell r="N389">
            <v>13.883672249199799</v>
          </cell>
          <cell r="O389">
            <v>0</v>
          </cell>
          <cell r="P389">
            <v>1</v>
          </cell>
          <cell r="Q389">
            <v>695.10013769104705</v>
          </cell>
          <cell r="R389">
            <v>0</v>
          </cell>
          <cell r="S389">
            <v>0</v>
          </cell>
          <cell r="T389">
            <v>0</v>
          </cell>
          <cell r="U389">
            <v>37.724639741121599</v>
          </cell>
          <cell r="V389">
            <v>0</v>
          </cell>
          <cell r="W389">
            <v>16.149433065707498</v>
          </cell>
          <cell r="X389">
            <v>0</v>
          </cell>
          <cell r="Y389">
            <v>0.368202674765435</v>
          </cell>
          <cell r="Z389">
            <v>232.63214701159899</v>
          </cell>
          <cell r="AA389">
            <v>0</v>
          </cell>
          <cell r="AB389">
            <v>8.7127848434545001</v>
          </cell>
          <cell r="AC389">
            <v>8.7127848434545001</v>
          </cell>
          <cell r="AD389">
            <v>8.7127848434545001</v>
          </cell>
          <cell r="AE389">
            <v>11.389037442567099</v>
          </cell>
          <cell r="AF389">
            <v>0</v>
          </cell>
          <cell r="AG389">
            <v>0</v>
          </cell>
          <cell r="AH389">
            <v>5.8344214245739003</v>
          </cell>
          <cell r="AI389">
            <v>5.8344214245739003</v>
          </cell>
          <cell r="AJ389">
            <v>0</v>
          </cell>
          <cell r="AK389">
            <v>1</v>
          </cell>
          <cell r="AL389">
            <v>0.5</v>
          </cell>
          <cell r="AM389">
            <v>0.7</v>
          </cell>
          <cell r="AN389">
            <v>0</v>
          </cell>
          <cell r="AO389">
            <v>6.0000000000000012E-2</v>
          </cell>
          <cell r="AP389">
            <v>0.24000000000000005</v>
          </cell>
          <cell r="AQ389">
            <v>0</v>
          </cell>
        </row>
        <row r="390">
          <cell r="G390">
            <v>0.52941176470588203</v>
          </cell>
          <cell r="H390">
            <v>39</v>
          </cell>
          <cell r="I390">
            <v>5</v>
          </cell>
          <cell r="J390">
            <v>6.8746854456764899</v>
          </cell>
          <cell r="K390">
            <v>32</v>
          </cell>
          <cell r="L390">
            <v>119.798079719866</v>
          </cell>
          <cell r="M390">
            <v>0</v>
          </cell>
          <cell r="N390">
            <v>472.04485647279199</v>
          </cell>
          <cell r="O390">
            <v>0</v>
          </cell>
          <cell r="P390">
            <v>1</v>
          </cell>
          <cell r="Q390">
            <v>667.10163129712896</v>
          </cell>
          <cell r="R390">
            <v>0</v>
          </cell>
          <cell r="S390">
            <v>14</v>
          </cell>
          <cell r="T390">
            <v>14</v>
          </cell>
          <cell r="U390">
            <v>1282.63775119814</v>
          </cell>
          <cell r="V390">
            <v>0</v>
          </cell>
          <cell r="W390">
            <v>549.08072423405497</v>
          </cell>
          <cell r="X390">
            <v>0</v>
          </cell>
          <cell r="Y390">
            <v>0.368202674765434</v>
          </cell>
          <cell r="Z390">
            <v>128.66868054809899</v>
          </cell>
          <cell r="AA390">
            <v>0</v>
          </cell>
          <cell r="AB390">
            <v>15.947211782136099</v>
          </cell>
          <cell r="AC390">
            <v>15.947211782136099</v>
          </cell>
          <cell r="AD390">
            <v>15.947211782136099</v>
          </cell>
          <cell r="AE390">
            <v>17.737797398707499</v>
          </cell>
          <cell r="AF390">
            <v>180.38845838037801</v>
          </cell>
          <cell r="AG390">
            <v>180.38845838037801</v>
          </cell>
          <cell r="AH390">
            <v>14.38767549421625</v>
          </cell>
          <cell r="AI390">
            <v>14.38767549421625</v>
          </cell>
          <cell r="AJ390">
            <v>0</v>
          </cell>
          <cell r="AK390">
            <v>1</v>
          </cell>
          <cell r="AL390">
            <v>0.5</v>
          </cell>
          <cell r="AM390">
            <v>0.7</v>
          </cell>
          <cell r="AN390">
            <v>0</v>
          </cell>
          <cell r="AO390">
            <v>6.0000000000000012E-2</v>
          </cell>
          <cell r="AP390">
            <v>0.24000000000000005</v>
          </cell>
          <cell r="AQ390">
            <v>0</v>
          </cell>
        </row>
        <row r="391">
          <cell r="G391">
            <v>0.235955056179775</v>
          </cell>
          <cell r="H391">
            <v>17</v>
          </cell>
          <cell r="I391">
            <v>5</v>
          </cell>
          <cell r="J391">
            <v>7.4241646714109004</v>
          </cell>
          <cell r="K391">
            <v>32</v>
          </cell>
          <cell r="L391">
            <v>205.33181109982701</v>
          </cell>
          <cell r="M391">
            <v>0</v>
          </cell>
          <cell r="N391">
            <v>520.50513189256901</v>
          </cell>
          <cell r="O391">
            <v>0</v>
          </cell>
          <cell r="P391">
            <v>1</v>
          </cell>
          <cell r="Q391">
            <v>1897.42445444495</v>
          </cell>
          <cell r="R391">
            <v>0</v>
          </cell>
          <cell r="S391">
            <v>0</v>
          </cell>
          <cell r="T391">
            <v>0</v>
          </cell>
          <cell r="U391">
            <v>455.41884465574299</v>
          </cell>
          <cell r="V391">
            <v>0</v>
          </cell>
          <cell r="W391">
            <v>247.22242607201301</v>
          </cell>
          <cell r="X391">
            <v>0</v>
          </cell>
          <cell r="Y391">
            <v>0.50221632147253503</v>
          </cell>
          <cell r="Z391">
            <v>202.34992481264501</v>
          </cell>
          <cell r="AA391">
            <v>0</v>
          </cell>
          <cell r="AB391">
            <v>9.0313748905598992</v>
          </cell>
          <cell r="AC391">
            <v>9.0313748905598992</v>
          </cell>
          <cell r="AD391">
            <v>9.0313748905598992</v>
          </cell>
          <cell r="AE391">
            <v>11.5648357602683</v>
          </cell>
          <cell r="AF391">
            <v>85.546275281560199</v>
          </cell>
          <cell r="AG391">
            <v>85.546275281560199</v>
          </cell>
          <cell r="AH391">
            <v>11.43336420639705</v>
          </cell>
          <cell r="AI391">
            <v>11.43336420639705</v>
          </cell>
          <cell r="AJ391">
            <v>0</v>
          </cell>
          <cell r="AK391">
            <v>1</v>
          </cell>
          <cell r="AL391">
            <v>0.5</v>
          </cell>
          <cell r="AM391">
            <v>0.7</v>
          </cell>
          <cell r="AN391">
            <v>0</v>
          </cell>
          <cell r="AO391">
            <v>6.0000000000000012E-2</v>
          </cell>
          <cell r="AP391">
            <v>0.24000000000000005</v>
          </cell>
          <cell r="AQ391">
            <v>0</v>
          </cell>
        </row>
        <row r="392">
          <cell r="G392">
            <v>0.52808988764044895</v>
          </cell>
          <cell r="H392">
            <v>10</v>
          </cell>
          <cell r="I392">
            <v>5</v>
          </cell>
          <cell r="J392">
            <v>7.8105362163295</v>
          </cell>
          <cell r="K392">
            <v>32</v>
          </cell>
          <cell r="L392">
            <v>137.95761738126399</v>
          </cell>
          <cell r="M392">
            <v>0</v>
          </cell>
          <cell r="N392">
            <v>392.22778712787402</v>
          </cell>
          <cell r="O392">
            <v>0</v>
          </cell>
          <cell r="P392">
            <v>1</v>
          </cell>
          <cell r="Q392">
            <v>1171.9618296573101</v>
          </cell>
          <cell r="R392">
            <v>0</v>
          </cell>
          <cell r="S392">
            <v>8</v>
          </cell>
          <cell r="T392">
            <v>8</v>
          </cell>
          <cell r="U392">
            <v>557.18010587206095</v>
          </cell>
          <cell r="V392">
            <v>0</v>
          </cell>
          <cell r="W392">
            <v>186.12878393499599</v>
          </cell>
          <cell r="X392">
            <v>0</v>
          </cell>
          <cell r="Y392">
            <v>0.28357815423383897</v>
          </cell>
          <cell r="Z392">
            <v>170.87031606000701</v>
          </cell>
          <cell r="AA392">
            <v>0</v>
          </cell>
          <cell r="AB392">
            <v>6.5588068621422</v>
          </cell>
          <cell r="AC392">
            <v>6.5588068621422</v>
          </cell>
          <cell r="AD392">
            <v>6.5588068621422</v>
          </cell>
          <cell r="AE392">
            <v>9.7562263131276499</v>
          </cell>
          <cell r="AF392">
            <v>39.242524429588599</v>
          </cell>
          <cell r="AG392">
            <v>39.242524429588599</v>
          </cell>
          <cell r="AH392">
            <v>7.3290197843645002</v>
          </cell>
          <cell r="AI392">
            <v>7.3290197843645002</v>
          </cell>
          <cell r="AJ392">
            <v>0</v>
          </cell>
          <cell r="AK392">
            <v>1</v>
          </cell>
          <cell r="AL392">
            <v>0.5</v>
          </cell>
          <cell r="AM392">
            <v>0.7</v>
          </cell>
          <cell r="AN392">
            <v>0</v>
          </cell>
          <cell r="AO392">
            <v>6.0000000000000012E-2</v>
          </cell>
          <cell r="AP392">
            <v>0.24000000000000005</v>
          </cell>
          <cell r="AQ392">
            <v>0</v>
          </cell>
        </row>
        <row r="393">
          <cell r="G393">
            <v>1</v>
          </cell>
          <cell r="H393">
            <v>34</v>
          </cell>
          <cell r="I393">
            <v>5</v>
          </cell>
          <cell r="J393">
            <v>8.3049614626686008</v>
          </cell>
          <cell r="K393">
            <v>32</v>
          </cell>
          <cell r="L393">
            <v>16.4080865785497</v>
          </cell>
          <cell r="M393">
            <v>0</v>
          </cell>
          <cell r="N393">
            <v>176.79443292996399</v>
          </cell>
          <cell r="O393">
            <v>0</v>
          </cell>
          <cell r="P393">
            <v>1</v>
          </cell>
          <cell r="Q393">
            <v>512.67673976922799</v>
          </cell>
          <cell r="R393">
            <v>0</v>
          </cell>
          <cell r="S393">
            <v>6</v>
          </cell>
          <cell r="T393">
            <v>6</v>
          </cell>
          <cell r="U393">
            <v>498.499524106904</v>
          </cell>
          <cell r="V393">
            <v>0</v>
          </cell>
          <cell r="W393">
            <v>176.36201608816299</v>
          </cell>
          <cell r="X393">
            <v>0</v>
          </cell>
          <cell r="Y393">
            <v>0.29409416382718501</v>
          </cell>
          <cell r="Z393">
            <v>236.00233444865401</v>
          </cell>
          <cell r="AA393">
            <v>0</v>
          </cell>
          <cell r="AB393">
            <v>7.0439069060300996</v>
          </cell>
          <cell r="AC393">
            <v>7.0439069060300996</v>
          </cell>
          <cell r="AD393">
            <v>7.0439069060300996</v>
          </cell>
          <cell r="AE393">
            <v>10.080472792322251</v>
          </cell>
          <cell r="AF393">
            <v>0</v>
          </cell>
          <cell r="AG393">
            <v>0</v>
          </cell>
          <cell r="AH393">
            <v>8.8238998708197993</v>
          </cell>
          <cell r="AI393">
            <v>8.8238998708197993</v>
          </cell>
          <cell r="AJ393">
            <v>0</v>
          </cell>
          <cell r="AK393">
            <v>1</v>
          </cell>
          <cell r="AL393">
            <v>0.5</v>
          </cell>
          <cell r="AM393">
            <v>0.7</v>
          </cell>
          <cell r="AN393">
            <v>0</v>
          </cell>
          <cell r="AO393">
            <v>6.0000000000000012E-2</v>
          </cell>
          <cell r="AP393">
            <v>0.24000000000000005</v>
          </cell>
          <cell r="AQ393">
            <v>0</v>
          </cell>
        </row>
        <row r="394">
          <cell r="G394">
            <v>0.46408839779005501</v>
          </cell>
          <cell r="H394">
            <v>3</v>
          </cell>
          <cell r="I394">
            <v>5</v>
          </cell>
          <cell r="J394">
            <v>8.3196650970287696</v>
          </cell>
          <cell r="K394">
            <v>32</v>
          </cell>
          <cell r="L394">
            <v>266.24174393191299</v>
          </cell>
          <cell r="M394">
            <v>0</v>
          </cell>
          <cell r="N394">
            <v>381.778094271285</v>
          </cell>
          <cell r="O394">
            <v>0</v>
          </cell>
          <cell r="P394">
            <v>1</v>
          </cell>
          <cell r="Q394">
            <v>859.17463897675202</v>
          </cell>
          <cell r="R394">
            <v>0</v>
          </cell>
          <cell r="S394">
            <v>0</v>
          </cell>
          <cell r="T394">
            <v>0</v>
          </cell>
          <cell r="U394">
            <v>1239.61763863029</v>
          </cell>
          <cell r="V394">
            <v>0</v>
          </cell>
          <cell r="W394">
            <v>484.54406971664702</v>
          </cell>
          <cell r="X394">
            <v>0</v>
          </cell>
          <cell r="Y394">
            <v>0.36179830930905899</v>
          </cell>
          <cell r="Z394">
            <v>98.378452832397599</v>
          </cell>
          <cell r="AA394">
            <v>0</v>
          </cell>
          <cell r="AB394">
            <v>9.0967230530595007</v>
          </cell>
          <cell r="AC394">
            <v>9.0967230530595007</v>
          </cell>
          <cell r="AD394">
            <v>9.0967230530595007</v>
          </cell>
          <cell r="AE394">
            <v>11.835829991627151</v>
          </cell>
          <cell r="AF394">
            <v>124.94315667332801</v>
          </cell>
          <cell r="AG394">
            <v>124.94315667332801</v>
          </cell>
          <cell r="AH394">
            <v>4.6558845787223149</v>
          </cell>
          <cell r="AI394">
            <v>4.6558845787223149</v>
          </cell>
          <cell r="AJ394">
            <v>0</v>
          </cell>
          <cell r="AK394">
            <v>1</v>
          </cell>
          <cell r="AL394">
            <v>0.5</v>
          </cell>
          <cell r="AM394">
            <v>0.7</v>
          </cell>
          <cell r="AN394">
            <v>0</v>
          </cell>
          <cell r="AO394">
            <v>6.0000000000000012E-2</v>
          </cell>
          <cell r="AP394">
            <v>0.24000000000000005</v>
          </cell>
          <cell r="AQ394">
            <v>0</v>
          </cell>
        </row>
        <row r="395">
          <cell r="G395">
            <v>1</v>
          </cell>
          <cell r="H395">
            <v>12</v>
          </cell>
          <cell r="I395">
            <v>5</v>
          </cell>
          <cell r="J395">
            <v>8.4409832113497192</v>
          </cell>
          <cell r="K395">
            <v>32</v>
          </cell>
          <cell r="L395">
            <v>34.266541219553602</v>
          </cell>
          <cell r="M395">
            <v>0</v>
          </cell>
          <cell r="N395">
            <v>61.762399517926902</v>
          </cell>
          <cell r="O395">
            <v>0</v>
          </cell>
          <cell r="P395">
            <v>1</v>
          </cell>
          <cell r="Q395">
            <v>851.74192847436802</v>
          </cell>
          <cell r="R395">
            <v>0</v>
          </cell>
          <cell r="S395">
            <v>0</v>
          </cell>
          <cell r="T395">
            <v>0</v>
          </cell>
          <cell r="U395">
            <v>185.19902227553899</v>
          </cell>
          <cell r="V395">
            <v>0</v>
          </cell>
          <cell r="W395">
            <v>71.781106946246794</v>
          </cell>
          <cell r="X395">
            <v>0</v>
          </cell>
          <cell r="Y395">
            <v>0.34435172398208003</v>
          </cell>
          <cell r="Z395">
            <v>176.30941234356601</v>
          </cell>
          <cell r="AA395">
            <v>0</v>
          </cell>
          <cell r="AB395">
            <v>15.472747890468</v>
          </cell>
          <cell r="AC395">
            <v>15.472747890468</v>
          </cell>
          <cell r="AD395">
            <v>15.472747890468</v>
          </cell>
          <cell r="AE395">
            <v>17.866149971784399</v>
          </cell>
          <cell r="AF395">
            <v>0</v>
          </cell>
          <cell r="AG395">
            <v>0</v>
          </cell>
          <cell r="AH395">
            <v>12.366707447390599</v>
          </cell>
          <cell r="AI395">
            <v>12.366707447390599</v>
          </cell>
          <cell r="AJ395">
            <v>0</v>
          </cell>
          <cell r="AK395">
            <v>1</v>
          </cell>
          <cell r="AL395">
            <v>0.5</v>
          </cell>
          <cell r="AM395">
            <v>0.7</v>
          </cell>
          <cell r="AN395">
            <v>0</v>
          </cell>
          <cell r="AO395">
            <v>6.0000000000000012E-2</v>
          </cell>
          <cell r="AP395">
            <v>0.24000000000000005</v>
          </cell>
          <cell r="AQ395">
            <v>0</v>
          </cell>
        </row>
        <row r="396">
          <cell r="G396">
            <v>0.60919540229885105</v>
          </cell>
          <cell r="H396">
            <v>16</v>
          </cell>
          <cell r="I396">
            <v>5</v>
          </cell>
          <cell r="J396">
            <v>8.4972544831839798</v>
          </cell>
          <cell r="K396">
            <v>32</v>
          </cell>
          <cell r="L396">
            <v>113.15486834263901</v>
          </cell>
          <cell r="M396">
            <v>0</v>
          </cell>
          <cell r="N396">
            <v>285.79842427075903</v>
          </cell>
          <cell r="O396">
            <v>0</v>
          </cell>
          <cell r="P396">
            <v>1</v>
          </cell>
          <cell r="Q396">
            <v>948.46432684587</v>
          </cell>
          <cell r="R396">
            <v>0</v>
          </cell>
          <cell r="S396">
            <v>0</v>
          </cell>
          <cell r="T396">
            <v>0</v>
          </cell>
          <cell r="U396">
            <v>626.10627169436805</v>
          </cell>
          <cell r="V396">
            <v>0</v>
          </cell>
          <cell r="W396">
            <v>223.54726224777099</v>
          </cell>
          <cell r="X396">
            <v>0</v>
          </cell>
          <cell r="Y396">
            <v>0.311492779569296</v>
          </cell>
          <cell r="Z396">
            <v>148.741071955027</v>
          </cell>
          <cell r="AA396">
            <v>0</v>
          </cell>
          <cell r="AB396">
            <v>6.3732566388561498</v>
          </cell>
          <cell r="AC396">
            <v>6.3732566388561498</v>
          </cell>
          <cell r="AD396">
            <v>6.3732566388561498</v>
          </cell>
          <cell r="AE396">
            <v>9.5235479756523507</v>
          </cell>
          <cell r="AF396">
            <v>31.1498501603783</v>
          </cell>
          <cell r="AG396">
            <v>31.1498501603783</v>
          </cell>
          <cell r="AH396">
            <v>8.3107070795593501</v>
          </cell>
          <cell r="AI396">
            <v>8.3107070795593501</v>
          </cell>
          <cell r="AJ396">
            <v>0</v>
          </cell>
          <cell r="AK396">
            <v>1</v>
          </cell>
          <cell r="AL396">
            <v>0.5</v>
          </cell>
          <cell r="AM396">
            <v>0.7</v>
          </cell>
          <cell r="AN396">
            <v>0</v>
          </cell>
          <cell r="AO396">
            <v>6.0000000000000012E-2</v>
          </cell>
          <cell r="AP396">
            <v>0.24000000000000005</v>
          </cell>
          <cell r="AQ396">
            <v>0</v>
          </cell>
        </row>
        <row r="397">
          <cell r="G397">
            <v>0.6</v>
          </cell>
          <cell r="H397">
            <v>52</v>
          </cell>
          <cell r="I397">
            <v>5</v>
          </cell>
          <cell r="J397">
            <v>9.1123236056416292</v>
          </cell>
          <cell r="K397">
            <v>32</v>
          </cell>
          <cell r="L397">
            <v>266.01970835863602</v>
          </cell>
          <cell r="M397">
            <v>0</v>
          </cell>
          <cell r="N397">
            <v>601.70824569941203</v>
          </cell>
          <cell r="O397">
            <v>0</v>
          </cell>
          <cell r="P397">
            <v>1</v>
          </cell>
          <cell r="Q397">
            <v>749.37900903810498</v>
          </cell>
          <cell r="R397">
            <v>0</v>
          </cell>
          <cell r="S397">
            <v>18</v>
          </cell>
          <cell r="T397">
            <v>18</v>
          </cell>
          <cell r="U397">
            <v>1602.0066307979</v>
          </cell>
          <cell r="V397">
            <v>0</v>
          </cell>
          <cell r="W397">
            <v>610.36972250009796</v>
          </cell>
          <cell r="X397">
            <v>0</v>
          </cell>
          <cell r="Y397">
            <v>0.325070551617341</v>
          </cell>
          <cell r="Z397">
            <v>181.003080323116</v>
          </cell>
          <cell r="AA397">
            <v>0</v>
          </cell>
          <cell r="AB397">
            <v>10.88072830595155</v>
          </cell>
          <cell r="AC397">
            <v>10.88072830595155</v>
          </cell>
          <cell r="AD397">
            <v>10.88072830595155</v>
          </cell>
          <cell r="AE397">
            <v>13.50614143681195</v>
          </cell>
          <cell r="AF397">
            <v>142.07714404853499</v>
          </cell>
          <cell r="AG397">
            <v>142.07714404853499</v>
          </cell>
          <cell r="AH397">
            <v>14.33706934246185</v>
          </cell>
          <cell r="AI397">
            <v>14.33706934246185</v>
          </cell>
          <cell r="AJ397">
            <v>0</v>
          </cell>
          <cell r="AK397">
            <v>1</v>
          </cell>
          <cell r="AL397">
            <v>0.5</v>
          </cell>
          <cell r="AM397">
            <v>0.7</v>
          </cell>
          <cell r="AN397">
            <v>0</v>
          </cell>
          <cell r="AO397">
            <v>6.0000000000000012E-2</v>
          </cell>
          <cell r="AP397">
            <v>0.24000000000000005</v>
          </cell>
          <cell r="AQ397">
            <v>0</v>
          </cell>
        </row>
        <row r="398">
          <cell r="G398">
            <v>0.37168141592920401</v>
          </cell>
          <cell r="H398">
            <v>0</v>
          </cell>
          <cell r="I398">
            <v>5</v>
          </cell>
          <cell r="J398">
            <v>9.26112747067139</v>
          </cell>
          <cell r="K398">
            <v>32</v>
          </cell>
          <cell r="L398">
            <v>327.69244813134401</v>
          </cell>
          <cell r="M398">
            <v>0</v>
          </cell>
          <cell r="N398">
            <v>728.93952736335405</v>
          </cell>
          <cell r="O398">
            <v>0</v>
          </cell>
          <cell r="P398">
            <v>1</v>
          </cell>
          <cell r="Q398">
            <v>0</v>
          </cell>
          <cell r="R398">
            <v>0</v>
          </cell>
          <cell r="S398">
            <v>8</v>
          </cell>
          <cell r="T398">
            <v>8</v>
          </cell>
          <cell r="U398">
            <v>718.81495605452301</v>
          </cell>
          <cell r="V398">
            <v>0</v>
          </cell>
          <cell r="W398">
            <v>176.933557377726</v>
          </cell>
          <cell r="X398">
            <v>0</v>
          </cell>
          <cell r="Y398">
            <v>0.226701550909054</v>
          </cell>
          <cell r="Z398">
            <v>0</v>
          </cell>
          <cell r="AA398">
            <v>0</v>
          </cell>
          <cell r="AB398">
            <v>11.70818230737</v>
          </cell>
          <cell r="AC398">
            <v>11.70818230737</v>
          </cell>
          <cell r="AD398">
            <v>11.70818230737</v>
          </cell>
          <cell r="AE398">
            <v>14.099155120456951</v>
          </cell>
          <cell r="AF398">
            <v>35.821652666535599</v>
          </cell>
          <cell r="AG398">
            <v>53.732606521497701</v>
          </cell>
          <cell r="AH398">
            <v>0</v>
          </cell>
          <cell r="AI398">
            <v>0</v>
          </cell>
          <cell r="AJ398">
            <v>0</v>
          </cell>
          <cell r="AK398">
            <v>1</v>
          </cell>
          <cell r="AL398">
            <v>0.5</v>
          </cell>
          <cell r="AM398">
            <v>0.7</v>
          </cell>
          <cell r="AN398">
            <v>0</v>
          </cell>
          <cell r="AO398">
            <v>6.0000000000000012E-2</v>
          </cell>
          <cell r="AP398">
            <v>0.24000000000000005</v>
          </cell>
          <cell r="AQ398">
            <v>0</v>
          </cell>
        </row>
        <row r="399">
          <cell r="G399">
            <v>0.66071428571428603</v>
          </cell>
          <cell r="H399">
            <v>15</v>
          </cell>
          <cell r="I399">
            <v>5</v>
          </cell>
          <cell r="J399">
            <v>9.4316282352439895</v>
          </cell>
          <cell r="K399">
            <v>32</v>
          </cell>
          <cell r="L399">
            <v>100.54421180937599</v>
          </cell>
          <cell r="M399">
            <v>0</v>
          </cell>
          <cell r="N399">
            <v>306.666121813649</v>
          </cell>
          <cell r="O399">
            <v>0</v>
          </cell>
          <cell r="P399">
            <v>1</v>
          </cell>
          <cell r="Q399">
            <v>1462.2924333574299</v>
          </cell>
          <cell r="R399">
            <v>0</v>
          </cell>
          <cell r="S399">
            <v>0</v>
          </cell>
          <cell r="T399">
            <v>0</v>
          </cell>
          <cell r="U399">
            <v>427.62696936428699</v>
          </cell>
          <cell r="V399">
            <v>0</v>
          </cell>
          <cell r="W399">
            <v>235.65073591601899</v>
          </cell>
          <cell r="X399">
            <v>0</v>
          </cell>
          <cell r="Y399">
            <v>0.46426948310013899</v>
          </cell>
          <cell r="Z399">
            <v>161.84816796212601</v>
          </cell>
          <cell r="AA399">
            <v>0</v>
          </cell>
          <cell r="AB399">
            <v>5.9455299134531998</v>
          </cell>
          <cell r="AC399">
            <v>5.9455299134531998</v>
          </cell>
          <cell r="AD399">
            <v>5.9455299134531998</v>
          </cell>
          <cell r="AE399">
            <v>9.0757519068666994</v>
          </cell>
          <cell r="AF399">
            <v>28.1302062499079</v>
          </cell>
          <cell r="AG399">
            <v>28.1302062499079</v>
          </cell>
          <cell r="AH399">
            <v>6.1395419489753502</v>
          </cell>
          <cell r="AI399">
            <v>6.1395419489753502</v>
          </cell>
          <cell r="AJ399">
            <v>0</v>
          </cell>
          <cell r="AK399">
            <v>1</v>
          </cell>
          <cell r="AL399">
            <v>0.5</v>
          </cell>
          <cell r="AM399">
            <v>0.7</v>
          </cell>
          <cell r="AN399">
            <v>0</v>
          </cell>
          <cell r="AO399">
            <v>6.0000000000000012E-2</v>
          </cell>
          <cell r="AP399">
            <v>0.24000000000000005</v>
          </cell>
          <cell r="AQ399">
            <v>0</v>
          </cell>
        </row>
        <row r="400">
          <cell r="G400">
            <v>0.21904761904761899</v>
          </cell>
          <cell r="H400">
            <v>10</v>
          </cell>
          <cell r="I400">
            <v>5</v>
          </cell>
          <cell r="J400">
            <v>9.54342898821597</v>
          </cell>
          <cell r="K400">
            <v>32</v>
          </cell>
          <cell r="L400">
            <v>298.38383029786701</v>
          </cell>
          <cell r="M400">
            <v>0</v>
          </cell>
          <cell r="N400">
            <v>656.85509813564499</v>
          </cell>
          <cell r="O400">
            <v>0</v>
          </cell>
          <cell r="P400">
            <v>1</v>
          </cell>
          <cell r="Q400">
            <v>1166.8912013056699</v>
          </cell>
          <cell r="R400">
            <v>0</v>
          </cell>
          <cell r="S400">
            <v>0</v>
          </cell>
          <cell r="T400">
            <v>0</v>
          </cell>
          <cell r="U400">
            <v>703.67621346480996</v>
          </cell>
          <cell r="V400">
            <v>0</v>
          </cell>
          <cell r="W400">
            <v>177.34326823533499</v>
          </cell>
          <cell r="X400">
            <v>0</v>
          </cell>
          <cell r="Y400">
            <v>0.23036937554049799</v>
          </cell>
          <cell r="Z400">
            <v>239.393890374866</v>
          </cell>
          <cell r="AA400">
            <v>0</v>
          </cell>
          <cell r="AB400">
            <v>6.9640704815310004</v>
          </cell>
          <cell r="AC400">
            <v>6.9640704815310004</v>
          </cell>
          <cell r="AD400">
            <v>6.9640704815310004</v>
          </cell>
          <cell r="AE400">
            <v>9.9402296198257503</v>
          </cell>
          <cell r="AF400">
            <v>51.805369554050799</v>
          </cell>
          <cell r="AG400">
            <v>51.805369554050799</v>
          </cell>
          <cell r="AH400">
            <v>7.7809170901501501</v>
          </cell>
          <cell r="AI400">
            <v>7.7809170901501501</v>
          </cell>
          <cell r="AJ400">
            <v>0</v>
          </cell>
          <cell r="AK400">
            <v>1</v>
          </cell>
          <cell r="AL400">
            <v>0.5</v>
          </cell>
          <cell r="AM400">
            <v>0.7</v>
          </cell>
          <cell r="AN400">
            <v>0</v>
          </cell>
          <cell r="AO400">
            <v>6.0000000000000012E-2</v>
          </cell>
          <cell r="AP400">
            <v>0.24000000000000005</v>
          </cell>
          <cell r="AQ400">
            <v>0</v>
          </cell>
        </row>
        <row r="401">
          <cell r="G401">
            <v>0.64864864864864902</v>
          </cell>
          <cell r="H401">
            <v>4</v>
          </cell>
          <cell r="I401">
            <v>5</v>
          </cell>
          <cell r="J401">
            <v>9.5513188800955007</v>
          </cell>
          <cell r="K401">
            <v>32</v>
          </cell>
          <cell r="L401">
            <v>49.762334147306099</v>
          </cell>
          <cell r="M401">
            <v>0</v>
          </cell>
          <cell r="N401">
            <v>131.09688661863899</v>
          </cell>
          <cell r="O401">
            <v>0</v>
          </cell>
          <cell r="P401">
            <v>1</v>
          </cell>
          <cell r="Q401">
            <v>1067.3649121707399</v>
          </cell>
          <cell r="R401">
            <v>0</v>
          </cell>
          <cell r="S401">
            <v>0</v>
          </cell>
          <cell r="T401">
            <v>0</v>
          </cell>
          <cell r="U401">
            <v>303.636464416227</v>
          </cell>
          <cell r="V401">
            <v>0</v>
          </cell>
          <cell r="W401">
            <v>111.98482432195</v>
          </cell>
          <cell r="X401">
            <v>0</v>
          </cell>
          <cell r="Y401">
            <v>0.32671508389604698</v>
          </cell>
          <cell r="Z401">
            <v>171.94167416325399</v>
          </cell>
          <cell r="AA401">
            <v>0</v>
          </cell>
          <cell r="AB401">
            <v>5.5459729212172002</v>
          </cell>
          <cell r="AC401">
            <v>5.5459729212172002</v>
          </cell>
          <cell r="AD401">
            <v>5.5459729212172002</v>
          </cell>
          <cell r="AE401">
            <v>8.8548455945711009</v>
          </cell>
          <cell r="AF401">
            <v>25.846150678929501</v>
          </cell>
          <cell r="AG401">
            <v>25.846150678929501</v>
          </cell>
          <cell r="AH401">
            <v>4.7813878815822051</v>
          </cell>
          <cell r="AI401">
            <v>4.7813878815822051</v>
          </cell>
          <cell r="AJ401">
            <v>0</v>
          </cell>
          <cell r="AK401">
            <v>1</v>
          </cell>
          <cell r="AL401">
            <v>0.5</v>
          </cell>
          <cell r="AM401">
            <v>0.7</v>
          </cell>
          <cell r="AN401">
            <v>0</v>
          </cell>
          <cell r="AO401">
            <v>6.0000000000000012E-2</v>
          </cell>
          <cell r="AP401">
            <v>0.24000000000000005</v>
          </cell>
          <cell r="AQ401">
            <v>0</v>
          </cell>
        </row>
        <row r="402">
          <cell r="G402">
            <v>1</v>
          </cell>
          <cell r="H402">
            <v>2</v>
          </cell>
          <cell r="I402">
            <v>5</v>
          </cell>
          <cell r="J402">
            <v>9.5739481200028802</v>
          </cell>
          <cell r="K402">
            <v>32</v>
          </cell>
          <cell r="L402">
            <v>5.2146325749265596</v>
          </cell>
          <cell r="M402">
            <v>0</v>
          </cell>
          <cell r="N402">
            <v>17.717020578821899</v>
          </cell>
          <cell r="O402">
            <v>0</v>
          </cell>
          <cell r="P402">
            <v>1</v>
          </cell>
          <cell r="Q402">
            <v>620.68155168923397</v>
          </cell>
          <cell r="R402">
            <v>0</v>
          </cell>
          <cell r="S402">
            <v>0</v>
          </cell>
          <cell r="T402">
            <v>0</v>
          </cell>
          <cell r="U402">
            <v>23.507211785082099</v>
          </cell>
          <cell r="V402">
            <v>0</v>
          </cell>
          <cell r="W402">
            <v>8.4608372423923601</v>
          </cell>
          <cell r="X402">
            <v>0</v>
          </cell>
          <cell r="Y402">
            <v>0.30328035778379098</v>
          </cell>
          <cell r="Z402">
            <v>1424.1986841875801</v>
          </cell>
          <cell r="AA402">
            <v>0</v>
          </cell>
          <cell r="AB402">
            <v>11.358744882694999</v>
          </cell>
          <cell r="AC402">
            <v>11.358744882694999</v>
          </cell>
          <cell r="AD402">
            <v>11.358744882694999</v>
          </cell>
          <cell r="AE402">
            <v>13.612123706569051</v>
          </cell>
          <cell r="AF402">
            <v>0</v>
          </cell>
          <cell r="AG402">
            <v>0</v>
          </cell>
          <cell r="AH402">
            <v>17.052091164540752</v>
          </cell>
          <cell r="AI402">
            <v>17.052091164540752</v>
          </cell>
          <cell r="AJ402">
            <v>0</v>
          </cell>
          <cell r="AK402">
            <v>1</v>
          </cell>
          <cell r="AL402">
            <v>0.5</v>
          </cell>
          <cell r="AM402">
            <v>0.7</v>
          </cell>
          <cell r="AN402">
            <v>0</v>
          </cell>
          <cell r="AO402">
            <v>6.0000000000000012E-2</v>
          </cell>
          <cell r="AP402">
            <v>0.24000000000000005</v>
          </cell>
          <cell r="AQ402">
            <v>0</v>
          </cell>
        </row>
        <row r="403">
          <cell r="G403">
            <v>1</v>
          </cell>
          <cell r="H403">
            <v>2</v>
          </cell>
          <cell r="I403">
            <v>5</v>
          </cell>
          <cell r="J403">
            <v>9.9493181024283501</v>
          </cell>
          <cell r="K403">
            <v>32</v>
          </cell>
          <cell r="L403">
            <v>21.663330185341898</v>
          </cell>
          <cell r="M403">
            <v>0</v>
          </cell>
          <cell r="N403">
            <v>68.018570461332899</v>
          </cell>
          <cell r="O403">
            <v>0</v>
          </cell>
          <cell r="P403">
            <v>1</v>
          </cell>
          <cell r="Q403">
            <v>1428.38997968799</v>
          </cell>
          <cell r="R403">
            <v>0</v>
          </cell>
          <cell r="S403">
            <v>0</v>
          </cell>
          <cell r="T403">
            <v>0</v>
          </cell>
          <cell r="U403">
            <v>97.728487043798296</v>
          </cell>
          <cell r="V403">
            <v>0</v>
          </cell>
          <cell r="W403">
            <v>52.590553286809303</v>
          </cell>
          <cell r="X403">
            <v>0</v>
          </cell>
          <cell r="Y403">
            <v>0.450673322195774</v>
          </cell>
          <cell r="Z403">
            <v>90.922375727227305</v>
          </cell>
          <cell r="AA403">
            <v>0</v>
          </cell>
          <cell r="AB403">
            <v>6.1871414700107001</v>
          </cell>
          <cell r="AC403">
            <v>6.1871414700107001</v>
          </cell>
          <cell r="AD403">
            <v>6.1871414700107001</v>
          </cell>
          <cell r="AE403">
            <v>9.4595538980755496</v>
          </cell>
          <cell r="AF403">
            <v>0</v>
          </cell>
          <cell r="AG403">
            <v>0</v>
          </cell>
          <cell r="AH403">
            <v>6.5467090697076999</v>
          </cell>
          <cell r="AI403">
            <v>6.5467090697076999</v>
          </cell>
          <cell r="AJ403">
            <v>0</v>
          </cell>
          <cell r="AK403">
            <v>1</v>
          </cell>
          <cell r="AL403">
            <v>0.5</v>
          </cell>
          <cell r="AM403">
            <v>0.7</v>
          </cell>
          <cell r="AN403">
            <v>0</v>
          </cell>
          <cell r="AO403">
            <v>6.0000000000000012E-2</v>
          </cell>
          <cell r="AP403">
            <v>0.24000000000000005</v>
          </cell>
          <cell r="AQ403">
            <v>0</v>
          </cell>
        </row>
        <row r="404">
          <cell r="G404">
            <v>0.79844961240310097</v>
          </cell>
          <cell r="H404">
            <v>54</v>
          </cell>
          <cell r="I404">
            <v>5</v>
          </cell>
          <cell r="J404">
            <v>10.1062149549522</v>
          </cell>
          <cell r="K404">
            <v>32</v>
          </cell>
          <cell r="L404">
            <v>46.861261355126302</v>
          </cell>
          <cell r="M404">
            <v>0</v>
          </cell>
          <cell r="N404">
            <v>357.32421923456099</v>
          </cell>
          <cell r="O404">
            <v>0</v>
          </cell>
          <cell r="P404">
            <v>1</v>
          </cell>
          <cell r="Q404">
            <v>607.66029846801496</v>
          </cell>
          <cell r="R404">
            <v>0</v>
          </cell>
          <cell r="S404">
            <v>6</v>
          </cell>
          <cell r="T404">
            <v>6</v>
          </cell>
          <cell r="U404">
            <v>1256.8404678337099</v>
          </cell>
          <cell r="V404">
            <v>0</v>
          </cell>
          <cell r="W404">
            <v>489.48453133734802</v>
          </cell>
          <cell r="X404">
            <v>0</v>
          </cell>
          <cell r="Y404">
            <v>0.31906595247930403</v>
          </cell>
          <cell r="Z404">
            <v>142.50432129100801</v>
          </cell>
          <cell r="AA404">
            <v>0</v>
          </cell>
          <cell r="AB404">
            <v>8.2964775695314508</v>
          </cell>
          <cell r="AC404">
            <v>8.2964775695314508</v>
          </cell>
          <cell r="AD404">
            <v>8.2964775695314508</v>
          </cell>
          <cell r="AE404">
            <v>11.032672783861949</v>
          </cell>
          <cell r="AF404">
            <v>65.111024259876203</v>
          </cell>
          <cell r="AG404">
            <v>65.111024259876203</v>
          </cell>
          <cell r="AH404">
            <v>8.0991271474599493</v>
          </cell>
          <cell r="AI404">
            <v>8.0991271474599493</v>
          </cell>
          <cell r="AJ404">
            <v>0</v>
          </cell>
          <cell r="AK404">
            <v>1</v>
          </cell>
          <cell r="AL404">
            <v>0.5</v>
          </cell>
          <cell r="AM404">
            <v>0.7</v>
          </cell>
          <cell r="AN404">
            <v>0</v>
          </cell>
          <cell r="AO404">
            <v>6.0000000000000012E-2</v>
          </cell>
          <cell r="AP404">
            <v>0.24000000000000005</v>
          </cell>
          <cell r="AQ404">
            <v>0</v>
          </cell>
        </row>
        <row r="405">
          <cell r="G405">
            <v>0.7</v>
          </cell>
          <cell r="H405">
            <v>14</v>
          </cell>
          <cell r="I405">
            <v>5</v>
          </cell>
          <cell r="J405">
            <v>10.316290278327299</v>
          </cell>
          <cell r="K405">
            <v>32</v>
          </cell>
          <cell r="L405">
            <v>60.526476045488302</v>
          </cell>
          <cell r="M405">
            <v>0</v>
          </cell>
          <cell r="N405">
            <v>303.42055280686202</v>
          </cell>
          <cell r="O405">
            <v>0</v>
          </cell>
          <cell r="P405">
            <v>1</v>
          </cell>
          <cell r="Q405">
            <v>737.92287480586003</v>
          </cell>
          <cell r="R405">
            <v>0</v>
          </cell>
          <cell r="S405">
            <v>0</v>
          </cell>
          <cell r="T405">
            <v>0</v>
          </cell>
          <cell r="U405">
            <v>455.288037870876</v>
          </cell>
          <cell r="V405">
            <v>0</v>
          </cell>
          <cell r="W405">
            <v>158.207484298136</v>
          </cell>
          <cell r="X405">
            <v>0</v>
          </cell>
          <cell r="Y405">
            <v>0.25504477998279701</v>
          </cell>
          <cell r="Z405">
            <v>162.52443424606599</v>
          </cell>
          <cell r="AA405">
            <v>0</v>
          </cell>
          <cell r="AB405">
            <v>8.9312725553283503</v>
          </cell>
          <cell r="AC405">
            <v>8.9312725553283503</v>
          </cell>
          <cell r="AD405">
            <v>8.9312725553283503</v>
          </cell>
          <cell r="AE405">
            <v>11.6195203439799</v>
          </cell>
          <cell r="AF405">
            <v>20.112427977966199</v>
          </cell>
          <cell r="AG405">
            <v>20.112427977966199</v>
          </cell>
          <cell r="AH405">
            <v>11.178785976993201</v>
          </cell>
          <cell r="AI405">
            <v>11.178785976993201</v>
          </cell>
          <cell r="AJ405">
            <v>0</v>
          </cell>
          <cell r="AK405">
            <v>1</v>
          </cell>
          <cell r="AL405">
            <v>0.5</v>
          </cell>
          <cell r="AM405">
            <v>0.7</v>
          </cell>
          <cell r="AN405">
            <v>0</v>
          </cell>
          <cell r="AO405">
            <v>6.0000000000000012E-2</v>
          </cell>
          <cell r="AP405">
            <v>0.24000000000000005</v>
          </cell>
          <cell r="AQ405">
            <v>0</v>
          </cell>
        </row>
        <row r="406">
          <cell r="G406">
            <v>0.82926829268292701</v>
          </cell>
          <cell r="H406">
            <v>24</v>
          </cell>
          <cell r="I406">
            <v>5</v>
          </cell>
          <cell r="J406">
            <v>10.3284238058572</v>
          </cell>
          <cell r="K406">
            <v>32</v>
          </cell>
          <cell r="L406">
            <v>70.914347207960404</v>
          </cell>
          <cell r="M406">
            <v>0</v>
          </cell>
          <cell r="N406">
            <v>231.91838761991801</v>
          </cell>
          <cell r="O406">
            <v>0</v>
          </cell>
          <cell r="P406">
            <v>1</v>
          </cell>
          <cell r="Q406">
            <v>1428.38997968799</v>
          </cell>
          <cell r="R406">
            <v>0</v>
          </cell>
          <cell r="S406">
            <v>0</v>
          </cell>
          <cell r="T406">
            <v>0</v>
          </cell>
          <cell r="U406">
            <v>352.55102883218598</v>
          </cell>
          <cell r="V406">
            <v>0</v>
          </cell>
          <cell r="W406">
            <v>179.49647864625399</v>
          </cell>
          <cell r="X406">
            <v>0</v>
          </cell>
          <cell r="Y406">
            <v>0.42935688732049798</v>
          </cell>
          <cell r="Z406">
            <v>148.38255505703901</v>
          </cell>
          <cell r="AA406">
            <v>0</v>
          </cell>
          <cell r="AB406">
            <v>6.1187338996321001</v>
          </cell>
          <cell r="AC406">
            <v>6.1187338996321001</v>
          </cell>
          <cell r="AD406">
            <v>6.1187338996321001</v>
          </cell>
          <cell r="AE406">
            <v>9.3155507919719494</v>
          </cell>
          <cell r="AF406">
            <v>9.8956794068319294</v>
          </cell>
          <cell r="AG406">
            <v>9.8956794068319294</v>
          </cell>
          <cell r="AH406">
            <v>6.2896913845495002</v>
          </cell>
          <cell r="AI406">
            <v>6.2896913845495002</v>
          </cell>
          <cell r="AJ406">
            <v>0</v>
          </cell>
          <cell r="AK406">
            <v>1</v>
          </cell>
          <cell r="AL406">
            <v>0.5</v>
          </cell>
          <cell r="AM406">
            <v>0.7</v>
          </cell>
          <cell r="AN406">
            <v>0</v>
          </cell>
          <cell r="AO406">
            <v>6.0000000000000012E-2</v>
          </cell>
          <cell r="AP406">
            <v>0.24000000000000005</v>
          </cell>
          <cell r="AQ406">
            <v>0</v>
          </cell>
        </row>
        <row r="407">
          <cell r="G407">
            <v>0.34146341463414598</v>
          </cell>
          <cell r="H407">
            <v>9</v>
          </cell>
          <cell r="I407">
            <v>5</v>
          </cell>
          <cell r="J407">
            <v>10.505320350971701</v>
          </cell>
          <cell r="K407">
            <v>32</v>
          </cell>
          <cell r="L407">
            <v>81.917071101250698</v>
          </cell>
          <cell r="M407">
            <v>0</v>
          </cell>
          <cell r="N407">
            <v>257.081094050876</v>
          </cell>
          <cell r="O407">
            <v>0</v>
          </cell>
          <cell r="P407">
            <v>1</v>
          </cell>
          <cell r="Q407">
            <v>1431.8100343189601</v>
          </cell>
          <cell r="R407">
            <v>0</v>
          </cell>
          <cell r="S407">
            <v>0</v>
          </cell>
          <cell r="T407">
            <v>0</v>
          </cell>
          <cell r="U407">
            <v>348.80106328858699</v>
          </cell>
          <cell r="V407">
            <v>0</v>
          </cell>
          <cell r="W407">
            <v>184.15959316423201</v>
          </cell>
          <cell r="X407">
            <v>0</v>
          </cell>
          <cell r="Y407">
            <v>0.44653381022566402</v>
          </cell>
          <cell r="Z407">
            <v>96.954078655847596</v>
          </cell>
          <cell r="AA407">
            <v>0</v>
          </cell>
          <cell r="AB407">
            <v>5.9961069924058998</v>
          </cell>
          <cell r="AC407">
            <v>5.9961069924058998</v>
          </cell>
          <cell r="AD407">
            <v>5.9961069924058998</v>
          </cell>
          <cell r="AE407">
            <v>9.0969254680937492</v>
          </cell>
          <cell r="AF407">
            <v>60.479412459813602</v>
          </cell>
          <cell r="AG407">
            <v>60.479412459813602</v>
          </cell>
          <cell r="AH407">
            <v>5.1851713737687</v>
          </cell>
          <cell r="AI407">
            <v>5.1851713737687</v>
          </cell>
          <cell r="AJ407">
            <v>0</v>
          </cell>
          <cell r="AK407">
            <v>1</v>
          </cell>
          <cell r="AL407">
            <v>0.5</v>
          </cell>
          <cell r="AM407">
            <v>0.7</v>
          </cell>
          <cell r="AN407">
            <v>0</v>
          </cell>
          <cell r="AO407">
            <v>6.0000000000000012E-2</v>
          </cell>
          <cell r="AP407">
            <v>0.24000000000000005</v>
          </cell>
          <cell r="AQ407">
            <v>0</v>
          </cell>
        </row>
        <row r="408">
          <cell r="G408">
            <v>0.77777777777777801</v>
          </cell>
          <cell r="H408">
            <v>5</v>
          </cell>
          <cell r="I408">
            <v>5</v>
          </cell>
          <cell r="J408">
            <v>11.055956498560199</v>
          </cell>
          <cell r="K408">
            <v>32</v>
          </cell>
          <cell r="L408">
            <v>10.2769157031176</v>
          </cell>
          <cell r="M408">
            <v>0</v>
          </cell>
          <cell r="N408">
            <v>146.27028822196701</v>
          </cell>
          <cell r="O408">
            <v>0</v>
          </cell>
          <cell r="P408">
            <v>1</v>
          </cell>
          <cell r="Q408">
            <v>614.90463063361597</v>
          </cell>
          <cell r="R408">
            <v>0</v>
          </cell>
          <cell r="S408">
            <v>0</v>
          </cell>
          <cell r="T408">
            <v>0</v>
          </cell>
          <cell r="U408">
            <v>387.73751824505098</v>
          </cell>
          <cell r="V408">
            <v>0</v>
          </cell>
          <cell r="W408">
            <v>139.34696405043201</v>
          </cell>
          <cell r="X408">
            <v>0</v>
          </cell>
          <cell r="Y408">
            <v>0.30799185093364101</v>
          </cell>
          <cell r="Z408">
            <v>146.17412971680901</v>
          </cell>
          <cell r="AA408">
            <v>0</v>
          </cell>
          <cell r="AB408">
            <v>4.8286117032758753</v>
          </cell>
          <cell r="AC408">
            <v>4.8286117032758753</v>
          </cell>
          <cell r="AD408">
            <v>4.8286117032758753</v>
          </cell>
          <cell r="AE408">
            <v>8.4703234961181</v>
          </cell>
          <cell r="AF408">
            <v>31.526581989098599</v>
          </cell>
          <cell r="AG408">
            <v>31.526581989098599</v>
          </cell>
          <cell r="AH408">
            <v>5.6802878960221497</v>
          </cell>
          <cell r="AI408">
            <v>5.6802878960221497</v>
          </cell>
          <cell r="AJ408">
            <v>0</v>
          </cell>
          <cell r="AK408">
            <v>1</v>
          </cell>
          <cell r="AL408">
            <v>0.5</v>
          </cell>
          <cell r="AM408">
            <v>0.7</v>
          </cell>
          <cell r="AN408">
            <v>0</v>
          </cell>
          <cell r="AO408">
            <v>6.0000000000000012E-2</v>
          </cell>
          <cell r="AP408">
            <v>0.24000000000000005</v>
          </cell>
          <cell r="AQ408">
            <v>0</v>
          </cell>
        </row>
        <row r="409">
          <cell r="G409">
            <v>0.83870967741935498</v>
          </cell>
          <cell r="H409">
            <v>9</v>
          </cell>
          <cell r="I409">
            <v>5</v>
          </cell>
          <cell r="J409">
            <v>11.3994755073445</v>
          </cell>
          <cell r="K409">
            <v>32</v>
          </cell>
          <cell r="L409">
            <v>53.080980834125199</v>
          </cell>
          <cell r="M409">
            <v>0</v>
          </cell>
          <cell r="N409">
            <v>131.20278449675101</v>
          </cell>
          <cell r="O409">
            <v>0</v>
          </cell>
          <cell r="P409">
            <v>1</v>
          </cell>
          <cell r="Q409">
            <v>1167.12556308794</v>
          </cell>
          <cell r="R409">
            <v>0</v>
          </cell>
          <cell r="S409">
            <v>0</v>
          </cell>
          <cell r="T409">
            <v>0</v>
          </cell>
          <cell r="U409">
            <v>300.30275989355601</v>
          </cell>
          <cell r="V409">
            <v>0</v>
          </cell>
          <cell r="W409">
            <v>104.086602353716</v>
          </cell>
          <cell r="X409">
            <v>0</v>
          </cell>
          <cell r="Y409">
            <v>0.30724321281429701</v>
          </cell>
          <cell r="Z409">
            <v>77.935944167938501</v>
          </cell>
          <cell r="AA409">
            <v>0</v>
          </cell>
          <cell r="AB409">
            <v>5.5379736278105502</v>
          </cell>
          <cell r="AC409">
            <v>5.5379736278105502</v>
          </cell>
          <cell r="AD409">
            <v>5.5379736278105502</v>
          </cell>
          <cell r="AE409">
            <v>8.8464629570969002</v>
          </cell>
          <cell r="AF409">
            <v>10.320188773777099</v>
          </cell>
          <cell r="AG409">
            <v>10.320188773777099</v>
          </cell>
          <cell r="AH409">
            <v>5.9402037301406496</v>
          </cell>
          <cell r="AI409">
            <v>5.9402037301406496</v>
          </cell>
          <cell r="AJ409">
            <v>0</v>
          </cell>
          <cell r="AK409">
            <v>1</v>
          </cell>
          <cell r="AL409">
            <v>0.5</v>
          </cell>
          <cell r="AM409">
            <v>0.7</v>
          </cell>
          <cell r="AN409">
            <v>0</v>
          </cell>
          <cell r="AO409">
            <v>6.0000000000000012E-2</v>
          </cell>
          <cell r="AP409">
            <v>0.24000000000000005</v>
          </cell>
          <cell r="AQ409">
            <v>0</v>
          </cell>
        </row>
        <row r="410">
          <cell r="G410">
            <v>1</v>
          </cell>
          <cell r="H410">
            <v>8</v>
          </cell>
          <cell r="I410">
            <v>5</v>
          </cell>
          <cell r="J410">
            <v>11.4449682303514</v>
          </cell>
          <cell r="K410">
            <v>32</v>
          </cell>
          <cell r="L410">
            <v>42.5116742268103</v>
          </cell>
          <cell r="M410">
            <v>0</v>
          </cell>
          <cell r="N410">
            <v>241.72511999979099</v>
          </cell>
          <cell r="O410">
            <v>0</v>
          </cell>
          <cell r="P410">
            <v>1</v>
          </cell>
          <cell r="Q410">
            <v>732.46022628881701</v>
          </cell>
          <cell r="R410">
            <v>0</v>
          </cell>
          <cell r="S410">
            <v>0</v>
          </cell>
          <cell r="T410">
            <v>0</v>
          </cell>
          <cell r="U410">
            <v>323.72730914443503</v>
          </cell>
          <cell r="V410">
            <v>0</v>
          </cell>
          <cell r="W410">
            <v>118.188687024755</v>
          </cell>
          <cell r="X410">
            <v>0</v>
          </cell>
          <cell r="Y410">
            <v>0.24518768105292299</v>
          </cell>
          <cell r="Z410">
            <v>156.11966258164699</v>
          </cell>
          <cell r="AA410">
            <v>0</v>
          </cell>
          <cell r="AB410">
            <v>7.27297628238495</v>
          </cell>
          <cell r="AC410">
            <v>7.27297628238495</v>
          </cell>
          <cell r="AD410">
            <v>7.27297628238495</v>
          </cell>
          <cell r="AE410">
            <v>10.10661370261445</v>
          </cell>
          <cell r="AF410">
            <v>0</v>
          </cell>
          <cell r="AG410">
            <v>0</v>
          </cell>
          <cell r="AH410">
            <v>6.8893634320958004</v>
          </cell>
          <cell r="AI410">
            <v>6.8893634320958004</v>
          </cell>
          <cell r="AJ410">
            <v>0</v>
          </cell>
          <cell r="AK410">
            <v>1</v>
          </cell>
          <cell r="AL410">
            <v>0.5</v>
          </cell>
          <cell r="AM410">
            <v>0.7</v>
          </cell>
          <cell r="AN410">
            <v>0</v>
          </cell>
          <cell r="AO410">
            <v>6.0000000000000012E-2</v>
          </cell>
          <cell r="AP410">
            <v>0.24000000000000005</v>
          </cell>
          <cell r="AQ410">
            <v>0</v>
          </cell>
        </row>
        <row r="411">
          <cell r="G411">
            <v>1</v>
          </cell>
          <cell r="H411">
            <v>8</v>
          </cell>
          <cell r="I411">
            <v>5</v>
          </cell>
          <cell r="J411">
            <v>11.520228620347099</v>
          </cell>
          <cell r="K411">
            <v>32</v>
          </cell>
          <cell r="L411">
            <v>70.501572456556701</v>
          </cell>
          <cell r="M411">
            <v>0</v>
          </cell>
          <cell r="N411">
            <v>257.23872234646302</v>
          </cell>
          <cell r="O411">
            <v>0</v>
          </cell>
          <cell r="P411">
            <v>1</v>
          </cell>
          <cell r="Q411">
            <v>1230.5597766773501</v>
          </cell>
          <cell r="R411">
            <v>0</v>
          </cell>
          <cell r="S411">
            <v>0</v>
          </cell>
          <cell r="T411">
            <v>0</v>
          </cell>
          <cell r="U411">
            <v>459.42894407940997</v>
          </cell>
          <cell r="V411">
            <v>0</v>
          </cell>
          <cell r="W411">
            <v>199.42269761260201</v>
          </cell>
          <cell r="X411">
            <v>0</v>
          </cell>
          <cell r="Y411">
            <v>0.37287547422508199</v>
          </cell>
          <cell r="Z411">
            <v>196.43411425322</v>
          </cell>
          <cell r="AA411">
            <v>0</v>
          </cell>
          <cell r="AB411">
            <v>11.122731084025</v>
          </cell>
          <cell r="AC411">
            <v>11.122731084025</v>
          </cell>
          <cell r="AD411">
            <v>11.122731084025</v>
          </cell>
          <cell r="AE411">
            <v>13.6553146822756</v>
          </cell>
          <cell r="AF411">
            <v>0</v>
          </cell>
          <cell r="AG411">
            <v>0</v>
          </cell>
          <cell r="AH411">
            <v>9.4953696490878006</v>
          </cell>
          <cell r="AI411">
            <v>9.4953696490878006</v>
          </cell>
          <cell r="AJ411">
            <v>0</v>
          </cell>
          <cell r="AK411">
            <v>1</v>
          </cell>
          <cell r="AL411">
            <v>0.5</v>
          </cell>
          <cell r="AM411">
            <v>0.7</v>
          </cell>
          <cell r="AN411">
            <v>0</v>
          </cell>
          <cell r="AO411">
            <v>6.0000000000000012E-2</v>
          </cell>
          <cell r="AP411">
            <v>0.24000000000000005</v>
          </cell>
          <cell r="AQ411">
            <v>0</v>
          </cell>
        </row>
        <row r="412">
          <cell r="G412">
            <v>0.86153846153846203</v>
          </cell>
          <cell r="H412">
            <v>28</v>
          </cell>
          <cell r="I412">
            <v>5</v>
          </cell>
          <cell r="J412">
            <v>11.5660508602843</v>
          </cell>
          <cell r="K412">
            <v>32</v>
          </cell>
          <cell r="L412">
            <v>55.945063354249498</v>
          </cell>
          <cell r="M412">
            <v>0</v>
          </cell>
          <cell r="N412">
            <v>339.78903641176498</v>
          </cell>
          <cell r="O412">
            <v>0</v>
          </cell>
          <cell r="P412">
            <v>1</v>
          </cell>
          <cell r="Q412">
            <v>918.15894516700098</v>
          </cell>
          <cell r="R412">
            <v>0</v>
          </cell>
          <cell r="S412">
            <v>0</v>
          </cell>
          <cell r="T412">
            <v>0</v>
          </cell>
          <cell r="U412">
            <v>695.84824256423099</v>
          </cell>
          <cell r="V412">
            <v>0</v>
          </cell>
          <cell r="W412">
            <v>249.89661004276499</v>
          </cell>
          <cell r="X412">
            <v>0</v>
          </cell>
          <cell r="Y412">
            <v>0.31340415869376498</v>
          </cell>
          <cell r="Z412">
            <v>189.245917253942</v>
          </cell>
          <cell r="AA412">
            <v>0</v>
          </cell>
          <cell r="AB412">
            <v>6.2967713676411003</v>
          </cell>
          <cell r="AC412">
            <v>6.2967713676411003</v>
          </cell>
          <cell r="AD412">
            <v>6.2967713676411003</v>
          </cell>
          <cell r="AE412">
            <v>9.5358800764081995</v>
          </cell>
          <cell r="AF412">
            <v>24.2438892748598</v>
          </cell>
          <cell r="AG412">
            <v>24.2438892748598</v>
          </cell>
          <cell r="AH412">
            <v>7.0724802885422999</v>
          </cell>
          <cell r="AI412">
            <v>7.0724802885422999</v>
          </cell>
          <cell r="AJ412">
            <v>0</v>
          </cell>
          <cell r="AK412">
            <v>1</v>
          </cell>
          <cell r="AL412">
            <v>0.5</v>
          </cell>
          <cell r="AM412">
            <v>0.7</v>
          </cell>
          <cell r="AN412">
            <v>0</v>
          </cell>
          <cell r="AO412">
            <v>6.0000000000000012E-2</v>
          </cell>
          <cell r="AP412">
            <v>0.24000000000000005</v>
          </cell>
          <cell r="AQ412">
            <v>0</v>
          </cell>
        </row>
        <row r="413">
          <cell r="G413">
            <v>0.731958762886598</v>
          </cell>
          <cell r="H413">
            <v>28</v>
          </cell>
          <cell r="I413">
            <v>5</v>
          </cell>
          <cell r="J413">
            <v>11.6763551958267</v>
          </cell>
          <cell r="K413">
            <v>32</v>
          </cell>
          <cell r="L413">
            <v>141.67891902560001</v>
          </cell>
          <cell r="M413">
            <v>0</v>
          </cell>
          <cell r="N413">
            <v>544.66074516302797</v>
          </cell>
          <cell r="O413">
            <v>0</v>
          </cell>
          <cell r="P413">
            <v>1</v>
          </cell>
          <cell r="Q413">
            <v>1229.69797103818</v>
          </cell>
          <cell r="R413">
            <v>0</v>
          </cell>
          <cell r="S413">
            <v>8</v>
          </cell>
          <cell r="T413">
            <v>8</v>
          </cell>
          <cell r="U413">
            <v>990.92753496958801</v>
          </cell>
          <cell r="V413">
            <v>0</v>
          </cell>
          <cell r="W413">
            <v>423.08170131466102</v>
          </cell>
          <cell r="X413">
            <v>0</v>
          </cell>
          <cell r="Y413">
            <v>0.36729203987763198</v>
          </cell>
          <cell r="Z413">
            <v>121.155122472031</v>
          </cell>
          <cell r="AA413">
            <v>0</v>
          </cell>
          <cell r="AB413">
            <v>6.6071829340638004</v>
          </cell>
          <cell r="AC413">
            <v>6.6071829340638004</v>
          </cell>
          <cell r="AD413">
            <v>6.6071829340638004</v>
          </cell>
          <cell r="AE413">
            <v>9.7339063654263995</v>
          </cell>
          <cell r="AF413">
            <v>51.423463741650998</v>
          </cell>
          <cell r="AG413">
            <v>51.423463741650998</v>
          </cell>
          <cell r="AH413">
            <v>6.8817322091613002</v>
          </cell>
          <cell r="AI413">
            <v>6.8817322091613002</v>
          </cell>
          <cell r="AJ413">
            <v>0</v>
          </cell>
          <cell r="AK413">
            <v>1</v>
          </cell>
          <cell r="AL413">
            <v>0.5</v>
          </cell>
          <cell r="AM413">
            <v>0.7</v>
          </cell>
          <cell r="AN413">
            <v>0</v>
          </cell>
          <cell r="AO413">
            <v>6.0000000000000012E-2</v>
          </cell>
          <cell r="AP413">
            <v>0.24000000000000005</v>
          </cell>
          <cell r="AQ413">
            <v>0</v>
          </cell>
        </row>
        <row r="414">
          <cell r="G414">
            <v>0.88636363636363602</v>
          </cell>
          <cell r="H414">
            <v>14</v>
          </cell>
          <cell r="I414">
            <v>5</v>
          </cell>
          <cell r="J414">
            <v>12.0930296397269</v>
          </cell>
          <cell r="K414">
            <v>32</v>
          </cell>
          <cell r="L414">
            <v>63.2956399637796</v>
          </cell>
          <cell r="M414">
            <v>0</v>
          </cell>
          <cell r="N414">
            <v>210.43114903776299</v>
          </cell>
          <cell r="O414">
            <v>0</v>
          </cell>
          <cell r="P414">
            <v>1</v>
          </cell>
          <cell r="Q414">
            <v>746.34957316771101</v>
          </cell>
          <cell r="R414">
            <v>0</v>
          </cell>
          <cell r="S414">
            <v>0</v>
          </cell>
          <cell r="T414">
            <v>0</v>
          </cell>
          <cell r="U414">
            <v>468.797664184204</v>
          </cell>
          <cell r="V414">
            <v>0</v>
          </cell>
          <cell r="W414">
            <v>161.839121460494</v>
          </cell>
          <cell r="X414">
            <v>0</v>
          </cell>
          <cell r="Y414">
            <v>0.300693259597616</v>
          </cell>
          <cell r="Z414">
            <v>193.054780795938</v>
          </cell>
          <cell r="AA414">
            <v>0</v>
          </cell>
          <cell r="AB414">
            <v>7.0497871205760498</v>
          </cell>
          <cell r="AC414">
            <v>7.0497871205760498</v>
          </cell>
          <cell r="AD414">
            <v>7.0497871205760498</v>
          </cell>
          <cell r="AE414">
            <v>10.12788863814265</v>
          </cell>
          <cell r="AF414">
            <v>22.659666751302002</v>
          </cell>
          <cell r="AG414">
            <v>22.659666751302002</v>
          </cell>
          <cell r="AH414">
            <v>8.9302024972134006</v>
          </cell>
          <cell r="AI414">
            <v>8.9302024972134006</v>
          </cell>
          <cell r="AJ414">
            <v>0</v>
          </cell>
          <cell r="AK414">
            <v>1</v>
          </cell>
          <cell r="AL414">
            <v>0.5</v>
          </cell>
          <cell r="AM414">
            <v>0.7</v>
          </cell>
          <cell r="AN414">
            <v>0</v>
          </cell>
          <cell r="AO414">
            <v>6.0000000000000012E-2</v>
          </cell>
          <cell r="AP414">
            <v>0.24000000000000005</v>
          </cell>
          <cell r="AQ414">
            <v>0</v>
          </cell>
        </row>
        <row r="415">
          <cell r="G415">
            <v>0.85294117647058798</v>
          </cell>
          <cell r="H415">
            <v>8</v>
          </cell>
          <cell r="I415">
            <v>5</v>
          </cell>
          <cell r="J415">
            <v>12.202594362931899</v>
          </cell>
          <cell r="K415">
            <v>32</v>
          </cell>
          <cell r="L415">
            <v>63.645525833777803</v>
          </cell>
          <cell r="M415">
            <v>0</v>
          </cell>
          <cell r="N415">
            <v>154.082416104511</v>
          </cell>
          <cell r="O415">
            <v>0</v>
          </cell>
          <cell r="P415">
            <v>1</v>
          </cell>
          <cell r="Q415">
            <v>1246.9340838216999</v>
          </cell>
          <cell r="R415">
            <v>0</v>
          </cell>
          <cell r="S415">
            <v>0</v>
          </cell>
          <cell r="T415">
            <v>0</v>
          </cell>
          <cell r="U415">
            <v>351.24268250590598</v>
          </cell>
          <cell r="V415">
            <v>0</v>
          </cell>
          <cell r="W415">
            <v>119.05016805254201</v>
          </cell>
          <cell r="X415">
            <v>0</v>
          </cell>
          <cell r="Y415">
            <v>0.300515722213332</v>
          </cell>
          <cell r="Z415">
            <v>150.59751820463501</v>
          </cell>
          <cell r="AA415">
            <v>0</v>
          </cell>
          <cell r="AB415">
            <v>9.5435706336695496</v>
          </cell>
          <cell r="AC415">
            <v>9.5435706336695496</v>
          </cell>
          <cell r="AD415">
            <v>9.5435706336695496</v>
          </cell>
          <cell r="AE415">
            <v>12.163474008611599</v>
          </cell>
          <cell r="AF415">
            <v>12.393757381091101</v>
          </cell>
          <cell r="AG415">
            <v>12.393757381091101</v>
          </cell>
          <cell r="AH415">
            <v>12.497754331184399</v>
          </cell>
          <cell r="AI415">
            <v>12.497754331184399</v>
          </cell>
          <cell r="AJ415">
            <v>0</v>
          </cell>
          <cell r="AK415">
            <v>1</v>
          </cell>
          <cell r="AL415">
            <v>0.5</v>
          </cell>
          <cell r="AM415">
            <v>0.7</v>
          </cell>
          <cell r="AN415">
            <v>0</v>
          </cell>
          <cell r="AO415">
            <v>6.0000000000000012E-2</v>
          </cell>
          <cell r="AP415">
            <v>0.24000000000000005</v>
          </cell>
          <cell r="AQ415">
            <v>0</v>
          </cell>
        </row>
        <row r="416">
          <cell r="G416">
            <v>0.8</v>
          </cell>
          <cell r="H416">
            <v>7</v>
          </cell>
          <cell r="I416">
            <v>5</v>
          </cell>
          <cell r="J416">
            <v>12.2301700087274</v>
          </cell>
          <cell r="K416">
            <v>32</v>
          </cell>
          <cell r="L416">
            <v>40.1988189117289</v>
          </cell>
          <cell r="M416">
            <v>0</v>
          </cell>
          <cell r="N416">
            <v>100.73370160834401</v>
          </cell>
          <cell r="O416">
            <v>0</v>
          </cell>
          <cell r="P416">
            <v>1</v>
          </cell>
          <cell r="Q416">
            <v>1361.9054686982499</v>
          </cell>
          <cell r="R416">
            <v>0</v>
          </cell>
          <cell r="S416">
            <v>0</v>
          </cell>
          <cell r="T416">
            <v>0</v>
          </cell>
          <cell r="U416">
            <v>204.40458126281899</v>
          </cell>
          <cell r="V416">
            <v>0</v>
          </cell>
          <cell r="W416">
            <v>75.897307991617396</v>
          </cell>
          <cell r="X416">
            <v>0</v>
          </cell>
          <cell r="Y416">
            <v>0.32646289034326298</v>
          </cell>
          <cell r="Z416">
            <v>306.48865867686101</v>
          </cell>
          <cell r="AA416">
            <v>0</v>
          </cell>
          <cell r="AB416">
            <v>6.6378335485340498</v>
          </cell>
          <cell r="AC416">
            <v>6.6378335485340498</v>
          </cell>
          <cell r="AD416">
            <v>6.6378335485340498</v>
          </cell>
          <cell r="AE416">
            <v>9.6019495831595005</v>
          </cell>
          <cell r="AF416">
            <v>19.336220891132498</v>
          </cell>
          <cell r="AG416">
            <v>19.336220891132498</v>
          </cell>
          <cell r="AH416">
            <v>7.8403524918417498</v>
          </cell>
          <cell r="AI416">
            <v>7.8403524918417498</v>
          </cell>
          <cell r="AJ416">
            <v>0</v>
          </cell>
          <cell r="AK416">
            <v>1</v>
          </cell>
          <cell r="AL416">
            <v>0.5</v>
          </cell>
          <cell r="AM416">
            <v>0.7</v>
          </cell>
          <cell r="AN416">
            <v>0</v>
          </cell>
          <cell r="AO416">
            <v>6.0000000000000012E-2</v>
          </cell>
          <cell r="AP416">
            <v>0.24000000000000005</v>
          </cell>
          <cell r="AQ416">
            <v>0</v>
          </cell>
        </row>
        <row r="417">
          <cell r="G417">
            <v>0.45882352941176502</v>
          </cell>
          <cell r="H417">
            <v>26</v>
          </cell>
          <cell r="I417">
            <v>5</v>
          </cell>
          <cell r="J417">
            <v>12.330269668179101</v>
          </cell>
          <cell r="K417">
            <v>32</v>
          </cell>
          <cell r="L417">
            <v>161.270967821456</v>
          </cell>
          <cell r="M417">
            <v>0</v>
          </cell>
          <cell r="N417">
            <v>389.25296624012702</v>
          </cell>
          <cell r="O417">
            <v>0</v>
          </cell>
          <cell r="P417">
            <v>1</v>
          </cell>
          <cell r="Q417">
            <v>1161.1649088113099</v>
          </cell>
          <cell r="R417">
            <v>0</v>
          </cell>
          <cell r="S417">
            <v>8</v>
          </cell>
          <cell r="T417">
            <v>8</v>
          </cell>
          <cell r="U417">
            <v>886.80195397376804</v>
          </cell>
          <cell r="V417">
            <v>0</v>
          </cell>
          <cell r="W417">
            <v>299.569147433951</v>
          </cell>
          <cell r="X417">
            <v>0</v>
          </cell>
          <cell r="Y417">
            <v>0.29952241818122</v>
          </cell>
          <cell r="Z417">
            <v>121.679320553127</v>
          </cell>
          <cell r="AA417">
            <v>0</v>
          </cell>
          <cell r="AB417">
            <v>5.4000823352668004</v>
          </cell>
          <cell r="AC417">
            <v>5.4000823352668004</v>
          </cell>
          <cell r="AD417">
            <v>5.4000823352668004</v>
          </cell>
          <cell r="AE417">
            <v>8.7579444038520506</v>
          </cell>
          <cell r="AF417">
            <v>36.526906237993501</v>
          </cell>
          <cell r="AG417">
            <v>36.526906237993501</v>
          </cell>
          <cell r="AH417">
            <v>6.5537574453579497</v>
          </cell>
          <cell r="AI417">
            <v>6.5537574453579497</v>
          </cell>
          <cell r="AJ417">
            <v>0</v>
          </cell>
          <cell r="AK417">
            <v>1</v>
          </cell>
          <cell r="AL417">
            <v>0.5</v>
          </cell>
          <cell r="AM417">
            <v>0.7</v>
          </cell>
          <cell r="AN417">
            <v>0</v>
          </cell>
          <cell r="AO417">
            <v>6.0000000000000012E-2</v>
          </cell>
          <cell r="AP417">
            <v>0.24000000000000005</v>
          </cell>
          <cell r="AQ417">
            <v>0</v>
          </cell>
        </row>
        <row r="418">
          <cell r="G418">
            <v>0.82539682539682502</v>
          </cell>
          <cell r="H418">
            <v>15</v>
          </cell>
          <cell r="I418">
            <v>5</v>
          </cell>
          <cell r="J418">
            <v>12.482217234681199</v>
          </cell>
          <cell r="K418">
            <v>32</v>
          </cell>
          <cell r="L418">
            <v>169.03733424903999</v>
          </cell>
          <cell r="M418">
            <v>0</v>
          </cell>
          <cell r="N418">
            <v>529.88767641125196</v>
          </cell>
          <cell r="O418">
            <v>0</v>
          </cell>
          <cell r="P418">
            <v>1</v>
          </cell>
          <cell r="Q418">
            <v>1503.10262767176</v>
          </cell>
          <cell r="R418">
            <v>0</v>
          </cell>
          <cell r="S418">
            <v>0</v>
          </cell>
          <cell r="T418">
            <v>0</v>
          </cell>
          <cell r="U418">
            <v>617.34235153587599</v>
          </cell>
          <cell r="V418">
            <v>0</v>
          </cell>
          <cell r="W418">
            <v>307.426824129181</v>
          </cell>
          <cell r="X418">
            <v>0</v>
          </cell>
          <cell r="Y418">
            <v>0.43380993107170501</v>
          </cell>
          <cell r="Z418">
            <v>172.24412742448499</v>
          </cell>
          <cell r="AA418">
            <v>0</v>
          </cell>
          <cell r="AB418">
            <v>13.000154457548151</v>
          </cell>
          <cell r="AC418">
            <v>13.000154457548151</v>
          </cell>
          <cell r="AD418">
            <v>13.000154457548151</v>
          </cell>
          <cell r="AE418">
            <v>15.156660349233849</v>
          </cell>
          <cell r="AF418">
            <v>84.452740491437297</v>
          </cell>
          <cell r="AG418">
            <v>84.452740491437297</v>
          </cell>
          <cell r="AH418">
            <v>13.01203990656435</v>
          </cell>
          <cell r="AI418">
            <v>13.01203990656435</v>
          </cell>
          <cell r="AJ418">
            <v>0</v>
          </cell>
          <cell r="AK418">
            <v>1</v>
          </cell>
          <cell r="AL418">
            <v>0.5</v>
          </cell>
          <cell r="AM418">
            <v>0.7</v>
          </cell>
          <cell r="AN418">
            <v>0</v>
          </cell>
          <cell r="AO418">
            <v>6.0000000000000012E-2</v>
          </cell>
          <cell r="AP418">
            <v>0.24000000000000005</v>
          </cell>
          <cell r="AQ418">
            <v>0</v>
          </cell>
        </row>
        <row r="419">
          <cell r="G419">
            <v>1</v>
          </cell>
          <cell r="H419">
            <v>24</v>
          </cell>
          <cell r="I419">
            <v>5</v>
          </cell>
          <cell r="J419">
            <v>12.6993363214201</v>
          </cell>
          <cell r="K419">
            <v>32</v>
          </cell>
          <cell r="L419">
            <v>58.060820250219301</v>
          </cell>
          <cell r="M419">
            <v>0</v>
          </cell>
          <cell r="N419">
            <v>147.26061926120499</v>
          </cell>
          <cell r="O419">
            <v>0</v>
          </cell>
          <cell r="P419">
            <v>1</v>
          </cell>
          <cell r="Q419">
            <v>1262.77925498177</v>
          </cell>
          <cell r="R419">
            <v>0</v>
          </cell>
          <cell r="S419">
            <v>0</v>
          </cell>
          <cell r="T419">
            <v>0</v>
          </cell>
          <cell r="U419">
            <v>310.21993307096398</v>
          </cell>
          <cell r="V419">
            <v>0</v>
          </cell>
          <cell r="W419">
            <v>111.170370194528</v>
          </cell>
          <cell r="X419">
            <v>0</v>
          </cell>
          <cell r="Y419">
            <v>0.31522228480089398</v>
          </cell>
          <cell r="Z419">
            <v>242.84457741103699</v>
          </cell>
          <cell r="AA419">
            <v>0</v>
          </cell>
          <cell r="AB419">
            <v>5.8965804062843503</v>
          </cell>
          <cell r="AC419">
            <v>5.8965804062843503</v>
          </cell>
          <cell r="AD419">
            <v>5.8965804062843503</v>
          </cell>
          <cell r="AE419">
            <v>9.1386499508711498</v>
          </cell>
          <cell r="AF419">
            <v>0</v>
          </cell>
          <cell r="AG419">
            <v>0</v>
          </cell>
          <cell r="AH419">
            <v>5.2490829120282996</v>
          </cell>
          <cell r="AI419">
            <v>5.2490829120282996</v>
          </cell>
          <cell r="AJ419">
            <v>0</v>
          </cell>
          <cell r="AK419">
            <v>1</v>
          </cell>
          <cell r="AL419">
            <v>0.5</v>
          </cell>
          <cell r="AM419">
            <v>0.7</v>
          </cell>
          <cell r="AN419">
            <v>0</v>
          </cell>
          <cell r="AO419">
            <v>6.0000000000000012E-2</v>
          </cell>
          <cell r="AP419">
            <v>0.24000000000000005</v>
          </cell>
          <cell r="AQ419">
            <v>0</v>
          </cell>
        </row>
        <row r="420">
          <cell r="G420">
            <v>0.952380952380952</v>
          </cell>
          <cell r="H420">
            <v>10</v>
          </cell>
          <cell r="I420">
            <v>5</v>
          </cell>
          <cell r="J420">
            <v>12.8495776587188</v>
          </cell>
          <cell r="K420">
            <v>32</v>
          </cell>
          <cell r="L420">
            <v>43.4329759524514</v>
          </cell>
          <cell r="M420">
            <v>0</v>
          </cell>
          <cell r="N420">
            <v>102.933943299791</v>
          </cell>
          <cell r="O420">
            <v>0</v>
          </cell>
          <cell r="P420">
            <v>1</v>
          </cell>
          <cell r="Q420">
            <v>1246.9340838216999</v>
          </cell>
          <cell r="R420">
            <v>0</v>
          </cell>
          <cell r="S420">
            <v>0</v>
          </cell>
          <cell r="T420">
            <v>0</v>
          </cell>
          <cell r="U420">
            <v>226.40815488064399</v>
          </cell>
          <cell r="V420">
            <v>0</v>
          </cell>
          <cell r="W420">
            <v>74.7070756608435</v>
          </cell>
          <cell r="X420">
            <v>0</v>
          </cell>
          <cell r="Y420">
            <v>0.29184645045223401</v>
          </cell>
          <cell r="Z420">
            <v>265.95552082938798</v>
          </cell>
          <cell r="AA420">
            <v>0</v>
          </cell>
          <cell r="AB420">
            <v>8.7351421066568005</v>
          </cell>
          <cell r="AC420">
            <v>8.7351421066568005</v>
          </cell>
          <cell r="AD420">
            <v>8.7351421066568005</v>
          </cell>
          <cell r="AE420">
            <v>11.66097498929625</v>
          </cell>
          <cell r="AF420">
            <v>19.336220891132498</v>
          </cell>
          <cell r="AG420">
            <v>19.336220891132498</v>
          </cell>
          <cell r="AH420">
            <v>9.2149308076793996</v>
          </cell>
          <cell r="AI420">
            <v>9.2149308076793996</v>
          </cell>
          <cell r="AJ420">
            <v>0</v>
          </cell>
          <cell r="AK420">
            <v>1</v>
          </cell>
          <cell r="AL420">
            <v>0.5</v>
          </cell>
          <cell r="AM420">
            <v>0.7</v>
          </cell>
          <cell r="AN420">
            <v>0</v>
          </cell>
          <cell r="AO420">
            <v>6.0000000000000012E-2</v>
          </cell>
          <cell r="AP420">
            <v>0.24000000000000005</v>
          </cell>
          <cell r="AQ420">
            <v>0</v>
          </cell>
        </row>
        <row r="421">
          <cell r="G421">
            <v>0.52777777777777801</v>
          </cell>
          <cell r="H421">
            <v>5</v>
          </cell>
          <cell r="I421">
            <v>5</v>
          </cell>
          <cell r="J421">
            <v>12.8982641531481</v>
          </cell>
          <cell r="K421">
            <v>32</v>
          </cell>
          <cell r="L421">
            <v>183.96987164950801</v>
          </cell>
          <cell r="M421">
            <v>0</v>
          </cell>
          <cell r="N421">
            <v>539.68995675122301</v>
          </cell>
          <cell r="O421">
            <v>0</v>
          </cell>
          <cell r="P421">
            <v>1</v>
          </cell>
          <cell r="Q421">
            <v>1340.59924051447</v>
          </cell>
          <cell r="R421">
            <v>0</v>
          </cell>
          <cell r="S421">
            <v>0</v>
          </cell>
          <cell r="T421">
            <v>0</v>
          </cell>
          <cell r="U421">
            <v>744.70514737715496</v>
          </cell>
          <cell r="V421">
            <v>0</v>
          </cell>
          <cell r="W421">
            <v>291.66509305010601</v>
          </cell>
          <cell r="X421">
            <v>0</v>
          </cell>
          <cell r="Y421">
            <v>0.33779794124033202</v>
          </cell>
          <cell r="Z421">
            <v>183.56519084504299</v>
          </cell>
          <cell r="AA421">
            <v>0</v>
          </cell>
          <cell r="AB421">
            <v>7.2856306643673001</v>
          </cell>
          <cell r="AC421">
            <v>7.2856306643673001</v>
          </cell>
          <cell r="AD421">
            <v>7.2856306643673001</v>
          </cell>
          <cell r="AE421">
            <v>10.1991726453656</v>
          </cell>
          <cell r="AF421">
            <v>65.310702249174099</v>
          </cell>
          <cell r="AG421">
            <v>65.310702249174099</v>
          </cell>
          <cell r="AH421">
            <v>6.4373482808259004</v>
          </cell>
          <cell r="AI421">
            <v>6.4373482808259004</v>
          </cell>
          <cell r="AJ421">
            <v>0</v>
          </cell>
          <cell r="AK421">
            <v>1</v>
          </cell>
          <cell r="AL421">
            <v>0.5</v>
          </cell>
          <cell r="AM421">
            <v>0.7</v>
          </cell>
          <cell r="AN421">
            <v>0</v>
          </cell>
          <cell r="AO421">
            <v>6.0000000000000012E-2</v>
          </cell>
          <cell r="AP421">
            <v>0.24000000000000005</v>
          </cell>
          <cell r="AQ421">
            <v>0</v>
          </cell>
        </row>
        <row r="422">
          <cell r="G422">
            <v>0.45833333333333298</v>
          </cell>
          <cell r="H422">
            <v>5</v>
          </cell>
          <cell r="I422">
            <v>5</v>
          </cell>
          <cell r="J422">
            <v>13.266555239992</v>
          </cell>
          <cell r="K422">
            <v>32</v>
          </cell>
          <cell r="L422">
            <v>100.00381641009101</v>
          </cell>
          <cell r="M422">
            <v>0</v>
          </cell>
          <cell r="N422">
            <v>236.572474400955</v>
          </cell>
          <cell r="O422">
            <v>0</v>
          </cell>
          <cell r="P422">
            <v>1</v>
          </cell>
          <cell r="Q422">
            <v>1246.9340838216999</v>
          </cell>
          <cell r="R422">
            <v>0</v>
          </cell>
          <cell r="S422">
            <v>0</v>
          </cell>
          <cell r="T422">
            <v>0</v>
          </cell>
          <cell r="U422">
            <v>536.79083510952705</v>
          </cell>
          <cell r="V422">
            <v>0</v>
          </cell>
          <cell r="W422">
            <v>177.21777749815701</v>
          </cell>
          <cell r="X422">
            <v>0</v>
          </cell>
          <cell r="Y422">
            <v>0.29279171775148399</v>
          </cell>
          <cell r="Z422">
            <v>106.474090602896</v>
          </cell>
          <cell r="AA422">
            <v>0</v>
          </cell>
          <cell r="AB422">
            <v>4.8991607909029149</v>
          </cell>
          <cell r="AC422">
            <v>4.8991607909029149</v>
          </cell>
          <cell r="AD422">
            <v>4.8991607909029149</v>
          </cell>
          <cell r="AE422">
            <v>8.5524719506617508</v>
          </cell>
          <cell r="AF422">
            <v>42.956041286200602</v>
          </cell>
          <cell r="AG422">
            <v>42.956041286200602</v>
          </cell>
          <cell r="AH422">
            <v>11.1660044328837</v>
          </cell>
          <cell r="AI422">
            <v>11.1660044328837</v>
          </cell>
          <cell r="AJ422">
            <v>0</v>
          </cell>
          <cell r="AK422">
            <v>1</v>
          </cell>
          <cell r="AL422">
            <v>0.5</v>
          </cell>
          <cell r="AM422">
            <v>0.7</v>
          </cell>
          <cell r="AN422">
            <v>0</v>
          </cell>
          <cell r="AO422">
            <v>6.0000000000000012E-2</v>
          </cell>
          <cell r="AP422">
            <v>0.24000000000000005</v>
          </cell>
          <cell r="AQ422">
            <v>0</v>
          </cell>
        </row>
        <row r="423">
          <cell r="G423">
            <v>0.55172413793103403</v>
          </cell>
          <cell r="H423">
            <v>32</v>
          </cell>
          <cell r="I423">
            <v>5</v>
          </cell>
          <cell r="J423">
            <v>13.8796788248897</v>
          </cell>
          <cell r="K423">
            <v>32</v>
          </cell>
          <cell r="L423">
            <v>91.856512787906397</v>
          </cell>
          <cell r="M423">
            <v>0</v>
          </cell>
          <cell r="N423">
            <v>287.79977015483098</v>
          </cell>
          <cell r="O423">
            <v>0</v>
          </cell>
          <cell r="P423">
            <v>1</v>
          </cell>
          <cell r="Q423">
            <v>1451.47534844702</v>
          </cell>
          <cell r="R423">
            <v>0</v>
          </cell>
          <cell r="S423">
            <v>8</v>
          </cell>
          <cell r="T423">
            <v>8</v>
          </cell>
          <cell r="U423">
            <v>310.65417313389497</v>
          </cell>
          <cell r="V423">
            <v>0</v>
          </cell>
          <cell r="W423">
            <v>149.469850947955</v>
          </cell>
          <cell r="X423">
            <v>0</v>
          </cell>
          <cell r="Y423">
            <v>0.42632620359099799</v>
          </cell>
          <cell r="Z423">
            <v>153.84625425651399</v>
          </cell>
          <cell r="AA423">
            <v>0</v>
          </cell>
          <cell r="AB423">
            <v>4.9576899867314452</v>
          </cell>
          <cell r="AC423">
            <v>4.9576899867314452</v>
          </cell>
          <cell r="AD423">
            <v>4.9576899867314452</v>
          </cell>
          <cell r="AE423">
            <v>8.7364358852604003</v>
          </cell>
          <cell r="AF423">
            <v>32.005645500141597</v>
          </cell>
          <cell r="AG423">
            <v>32.005645500141597</v>
          </cell>
          <cell r="AH423">
            <v>8.7044588752038496</v>
          </cell>
          <cell r="AI423">
            <v>8.7044588752038496</v>
          </cell>
          <cell r="AJ423">
            <v>0</v>
          </cell>
          <cell r="AK423">
            <v>1</v>
          </cell>
          <cell r="AL423">
            <v>0.5</v>
          </cell>
          <cell r="AM423">
            <v>0.7</v>
          </cell>
          <cell r="AN423">
            <v>0</v>
          </cell>
          <cell r="AO423">
            <v>6.0000000000000012E-2</v>
          </cell>
          <cell r="AP423">
            <v>0.24000000000000005</v>
          </cell>
          <cell r="AQ423">
            <v>0</v>
          </cell>
        </row>
        <row r="424">
          <cell r="G424">
            <v>1</v>
          </cell>
          <cell r="H424">
            <v>4</v>
          </cell>
          <cell r="I424">
            <v>5</v>
          </cell>
          <cell r="J424">
            <v>13.9154584792342</v>
          </cell>
          <cell r="K424">
            <v>32</v>
          </cell>
          <cell r="L424">
            <v>33.233095948054498</v>
          </cell>
          <cell r="M424">
            <v>0</v>
          </cell>
          <cell r="N424">
            <v>82.060118319519304</v>
          </cell>
          <cell r="O424">
            <v>0</v>
          </cell>
          <cell r="P424">
            <v>1</v>
          </cell>
          <cell r="Q424">
            <v>802.171927817045</v>
          </cell>
          <cell r="R424">
            <v>0</v>
          </cell>
          <cell r="S424">
            <v>0</v>
          </cell>
          <cell r="T424">
            <v>0</v>
          </cell>
          <cell r="U424">
            <v>175.49878124045901</v>
          </cell>
          <cell r="V424">
            <v>0</v>
          </cell>
          <cell r="W424">
            <v>60.456251560743901</v>
          </cell>
          <cell r="X424">
            <v>0</v>
          </cell>
          <cell r="Y424">
            <v>0.30143623242963402</v>
          </cell>
          <cell r="Z424">
            <v>119.52126527622499</v>
          </cell>
          <cell r="AA424">
            <v>0</v>
          </cell>
          <cell r="AB424">
            <v>4.6605074590562703</v>
          </cell>
          <cell r="AC424">
            <v>4.6605074590562703</v>
          </cell>
          <cell r="AD424">
            <v>4.6605074590562703</v>
          </cell>
          <cell r="AE424">
            <v>8.2462386583428007</v>
          </cell>
          <cell r="AF424">
            <v>0</v>
          </cell>
          <cell r="AG424">
            <v>0</v>
          </cell>
          <cell r="AH424">
            <v>5.7678462694324502</v>
          </cell>
          <cell r="AI424">
            <v>5.7678462694324502</v>
          </cell>
          <cell r="AJ424">
            <v>0</v>
          </cell>
          <cell r="AK424">
            <v>1</v>
          </cell>
          <cell r="AL424">
            <v>0.5</v>
          </cell>
          <cell r="AM424">
            <v>0.7</v>
          </cell>
          <cell r="AN424">
            <v>0</v>
          </cell>
          <cell r="AO424">
            <v>6.0000000000000012E-2</v>
          </cell>
          <cell r="AP424">
            <v>0.24000000000000005</v>
          </cell>
          <cell r="AQ424">
            <v>0</v>
          </cell>
        </row>
        <row r="425">
          <cell r="G425">
            <v>0.62</v>
          </cell>
          <cell r="H425">
            <v>16</v>
          </cell>
          <cell r="I425">
            <v>5</v>
          </cell>
          <cell r="J425">
            <v>14.166260773965901</v>
          </cell>
          <cell r="K425">
            <v>32</v>
          </cell>
          <cell r="L425">
            <v>119.23106051271699</v>
          </cell>
          <cell r="M425">
            <v>0</v>
          </cell>
          <cell r="N425">
            <v>278.52599720924502</v>
          </cell>
          <cell r="O425">
            <v>0</v>
          </cell>
          <cell r="P425">
            <v>1</v>
          </cell>
          <cell r="Q425">
            <v>798.48953933166604</v>
          </cell>
          <cell r="R425">
            <v>0</v>
          </cell>
          <cell r="S425">
            <v>4</v>
          </cell>
          <cell r="T425">
            <v>4</v>
          </cell>
          <cell r="U425">
            <v>589.08197818558006</v>
          </cell>
          <cell r="V425">
            <v>0</v>
          </cell>
          <cell r="W425">
            <v>202.47977620385601</v>
          </cell>
          <cell r="X425">
            <v>0</v>
          </cell>
          <cell r="Y425">
            <v>0.30096484549260499</v>
          </cell>
          <cell r="Z425">
            <v>98.436018704434005</v>
          </cell>
          <cell r="AA425">
            <v>0</v>
          </cell>
          <cell r="AB425">
            <v>5.8531464673614</v>
          </cell>
          <cell r="AC425">
            <v>5.8531464673614</v>
          </cell>
          <cell r="AD425">
            <v>5.8531464673614</v>
          </cell>
          <cell r="AE425">
            <v>9.0115857072383001</v>
          </cell>
          <cell r="AF425">
            <v>38.7271990159513</v>
          </cell>
          <cell r="AG425">
            <v>38.7271990159513</v>
          </cell>
          <cell r="AH425">
            <v>5.0644665177281496</v>
          </cell>
          <cell r="AI425">
            <v>5.0644665177281496</v>
          </cell>
          <cell r="AJ425">
            <v>0</v>
          </cell>
          <cell r="AK425">
            <v>1</v>
          </cell>
          <cell r="AL425">
            <v>0.5</v>
          </cell>
          <cell r="AM425">
            <v>0.7</v>
          </cell>
          <cell r="AN425">
            <v>0</v>
          </cell>
          <cell r="AO425">
            <v>6.0000000000000012E-2</v>
          </cell>
          <cell r="AP425">
            <v>0.24000000000000005</v>
          </cell>
          <cell r="AQ425">
            <v>0</v>
          </cell>
        </row>
        <row r="426">
          <cell r="G426">
            <v>0.69642857142857095</v>
          </cell>
          <cell r="H426">
            <v>7</v>
          </cell>
          <cell r="I426">
            <v>5</v>
          </cell>
          <cell r="J426">
            <v>14.2721660850947</v>
          </cell>
          <cell r="K426">
            <v>32</v>
          </cell>
          <cell r="L426">
            <v>141.30997584857701</v>
          </cell>
          <cell r="M426">
            <v>0</v>
          </cell>
          <cell r="N426">
            <v>319.48905398718199</v>
          </cell>
          <cell r="O426">
            <v>0</v>
          </cell>
          <cell r="P426">
            <v>1</v>
          </cell>
          <cell r="Q426">
            <v>921.67691823358598</v>
          </cell>
          <cell r="R426">
            <v>0</v>
          </cell>
          <cell r="S426">
            <v>0</v>
          </cell>
          <cell r="T426">
            <v>0</v>
          </cell>
          <cell r="U426">
            <v>657.93132491672804</v>
          </cell>
          <cell r="V426">
            <v>0</v>
          </cell>
          <cell r="W426">
            <v>229.743235486407</v>
          </cell>
          <cell r="X426">
            <v>0</v>
          </cell>
          <cell r="Y426">
            <v>0.30558883722278402</v>
          </cell>
          <cell r="Z426">
            <v>181.95300010689201</v>
          </cell>
          <cell r="AA426">
            <v>0</v>
          </cell>
          <cell r="AB426">
            <v>8.49951710558115</v>
          </cell>
          <cell r="AC426">
            <v>8.49951710558115</v>
          </cell>
          <cell r="AD426">
            <v>8.49951710558115</v>
          </cell>
          <cell r="AE426">
            <v>11.341365733063601</v>
          </cell>
          <cell r="AF426">
            <v>21.684837407316898</v>
          </cell>
          <cell r="AG426">
            <v>21.684837407316898</v>
          </cell>
          <cell r="AH426">
            <v>8.0917340223870493</v>
          </cell>
          <cell r="AI426">
            <v>8.0917340223870493</v>
          </cell>
          <cell r="AJ426">
            <v>0</v>
          </cell>
          <cell r="AK426">
            <v>1</v>
          </cell>
          <cell r="AL426">
            <v>0.5</v>
          </cell>
          <cell r="AM426">
            <v>0.7</v>
          </cell>
          <cell r="AN426">
            <v>0</v>
          </cell>
          <cell r="AO426">
            <v>6.0000000000000012E-2</v>
          </cell>
          <cell r="AP426">
            <v>0.24000000000000005</v>
          </cell>
          <cell r="AQ426">
            <v>0</v>
          </cell>
        </row>
        <row r="427">
          <cell r="G427">
            <v>0.76785714285714302</v>
          </cell>
          <cell r="H427">
            <v>16</v>
          </cell>
          <cell r="I427">
            <v>5</v>
          </cell>
          <cell r="J427">
            <v>15.4448046125841</v>
          </cell>
          <cell r="K427">
            <v>32</v>
          </cell>
          <cell r="L427">
            <v>207.75489593291999</v>
          </cell>
          <cell r="M427">
            <v>0</v>
          </cell>
          <cell r="N427">
            <v>650.65820264406705</v>
          </cell>
          <cell r="O427">
            <v>0</v>
          </cell>
          <cell r="P427">
            <v>1</v>
          </cell>
          <cell r="Q427">
            <v>1528.66705023503</v>
          </cell>
          <cell r="R427">
            <v>0</v>
          </cell>
          <cell r="S427">
            <v>4</v>
          </cell>
          <cell r="T427">
            <v>4</v>
          </cell>
          <cell r="U427">
            <v>657.15416237179102</v>
          </cell>
          <cell r="V427">
            <v>0</v>
          </cell>
          <cell r="W427">
            <v>305.83781936815899</v>
          </cell>
          <cell r="X427">
            <v>0</v>
          </cell>
          <cell r="Y427">
            <v>0.419091270747946</v>
          </cell>
          <cell r="Z427">
            <v>98.500250411388393</v>
          </cell>
          <cell r="AA427">
            <v>0</v>
          </cell>
          <cell r="AB427">
            <v>5.4833657501930499</v>
          </cell>
          <cell r="AC427">
            <v>5.4833657501930499</v>
          </cell>
          <cell r="AD427">
            <v>5.4833657501930499</v>
          </cell>
          <cell r="AE427">
            <v>9.0157112782073998</v>
          </cell>
          <cell r="AF427">
            <v>26.335178171770199</v>
          </cell>
          <cell r="AG427">
            <v>26.335178171770199</v>
          </cell>
          <cell r="AH427">
            <v>7.5201706510286996</v>
          </cell>
          <cell r="AI427">
            <v>7.5201706510286996</v>
          </cell>
          <cell r="AJ427">
            <v>0</v>
          </cell>
          <cell r="AK427">
            <v>1</v>
          </cell>
          <cell r="AL427">
            <v>0.5</v>
          </cell>
          <cell r="AM427">
            <v>0.7</v>
          </cell>
          <cell r="AN427">
            <v>0</v>
          </cell>
          <cell r="AO427">
            <v>6.0000000000000012E-2</v>
          </cell>
          <cell r="AP427">
            <v>0.24000000000000005</v>
          </cell>
          <cell r="AQ427">
            <v>0</v>
          </cell>
        </row>
        <row r="428">
          <cell r="G428">
            <v>0.104109589041096</v>
          </cell>
          <cell r="H428">
            <v>34</v>
          </cell>
          <cell r="I428">
            <v>770</v>
          </cell>
          <cell r="J428">
            <v>2.0686063957838599</v>
          </cell>
          <cell r="K428">
            <v>32</v>
          </cell>
          <cell r="L428">
            <v>844.08834219227595</v>
          </cell>
          <cell r="M428">
            <v>0</v>
          </cell>
          <cell r="N428">
            <v>2175.0988183330101</v>
          </cell>
          <cell r="O428">
            <v>0</v>
          </cell>
          <cell r="P428">
            <v>1</v>
          </cell>
          <cell r="Q428">
            <v>697.82962939174297</v>
          </cell>
          <cell r="R428">
            <v>0</v>
          </cell>
          <cell r="S428">
            <v>48</v>
          </cell>
          <cell r="T428">
            <v>48</v>
          </cell>
          <cell r="U428">
            <v>2176.0769956521599</v>
          </cell>
          <cell r="V428">
            <v>0</v>
          </cell>
          <cell r="W428">
            <v>539.56134347932198</v>
          </cell>
          <cell r="X428">
            <v>0</v>
          </cell>
          <cell r="Y428">
            <v>0.196041349547391</v>
          </cell>
          <cell r="Z428">
            <v>108.902661996955</v>
          </cell>
          <cell r="AA428">
            <v>0</v>
          </cell>
          <cell r="AB428">
            <v>7.1952135832050503</v>
          </cell>
          <cell r="AC428">
            <v>7.1952135832050503</v>
          </cell>
          <cell r="AD428">
            <v>7.1952135832050503</v>
          </cell>
          <cell r="AE428">
            <v>10.103598948969051</v>
          </cell>
          <cell r="AF428">
            <v>338.513598722957</v>
          </cell>
          <cell r="AG428">
            <v>774.38512884497902</v>
          </cell>
          <cell r="AH428">
            <v>8.4050641911742492</v>
          </cell>
          <cell r="AI428">
            <v>8.4050641911742492</v>
          </cell>
          <cell r="AJ428">
            <v>0</v>
          </cell>
          <cell r="AK428">
            <v>1</v>
          </cell>
          <cell r="AL428">
            <v>0.5</v>
          </cell>
          <cell r="AM428">
            <v>0.8</v>
          </cell>
          <cell r="AN428">
            <v>0</v>
          </cell>
          <cell r="AO428">
            <v>5.3999999999999992E-2</v>
          </cell>
          <cell r="AP428">
            <v>0.14599999999999996</v>
          </cell>
          <cell r="AQ428">
            <v>0</v>
          </cell>
        </row>
        <row r="429">
          <cell r="G429">
            <v>0.21298405466970399</v>
          </cell>
          <cell r="H429">
            <v>42</v>
          </cell>
          <cell r="I429">
            <v>770</v>
          </cell>
          <cell r="J429">
            <v>2.4114549830899801</v>
          </cell>
          <cell r="K429">
            <v>32</v>
          </cell>
          <cell r="L429">
            <v>422.265476597239</v>
          </cell>
          <cell r="M429">
            <v>0</v>
          </cell>
          <cell r="N429">
            <v>923.83463686300297</v>
          </cell>
          <cell r="O429">
            <v>0</v>
          </cell>
          <cell r="P429">
            <v>1</v>
          </cell>
          <cell r="Q429">
            <v>594.519082589768</v>
          </cell>
          <cell r="R429">
            <v>0</v>
          </cell>
          <cell r="S429">
            <v>24</v>
          </cell>
          <cell r="T429">
            <v>24</v>
          </cell>
          <cell r="U429">
            <v>1694.9919985557599</v>
          </cell>
          <cell r="V429">
            <v>0</v>
          </cell>
          <cell r="W429">
            <v>711.70803878242702</v>
          </cell>
          <cell r="X429">
            <v>0</v>
          </cell>
          <cell r="Y429">
            <v>0.27771793031383302</v>
          </cell>
          <cell r="Z429">
            <v>111.096786259696</v>
          </cell>
          <cell r="AA429">
            <v>0</v>
          </cell>
          <cell r="AB429">
            <v>7.7835607014018002</v>
          </cell>
          <cell r="AC429">
            <v>7.7835607014018002</v>
          </cell>
          <cell r="AD429">
            <v>7.7835607014018002</v>
          </cell>
          <cell r="AE429">
            <v>10.6258369018834</v>
          </cell>
          <cell r="AF429">
            <v>405.82736371756999</v>
          </cell>
          <cell r="AG429">
            <v>641.65069700248205</v>
          </cell>
          <cell r="AH429">
            <v>9.9187368546076993</v>
          </cell>
          <cell r="AI429">
            <v>9.9187368546076993</v>
          </cell>
          <cell r="AJ429">
            <v>0</v>
          </cell>
          <cell r="AK429">
            <v>1</v>
          </cell>
          <cell r="AL429">
            <v>0.5</v>
          </cell>
          <cell r="AM429">
            <v>0.8</v>
          </cell>
          <cell r="AN429">
            <v>0</v>
          </cell>
          <cell r="AO429">
            <v>5.3999999999999992E-2</v>
          </cell>
          <cell r="AP429">
            <v>0.14599999999999996</v>
          </cell>
          <cell r="AQ429">
            <v>0</v>
          </cell>
        </row>
        <row r="430">
          <cell r="G430">
            <v>0.18099861303744799</v>
          </cell>
          <cell r="H430">
            <v>47</v>
          </cell>
          <cell r="I430">
            <v>770</v>
          </cell>
          <cell r="J430">
            <v>2.4793697517197901</v>
          </cell>
          <cell r="K430">
            <v>32</v>
          </cell>
          <cell r="L430">
            <v>413.34922745446801</v>
          </cell>
          <cell r="M430">
            <v>0</v>
          </cell>
          <cell r="N430">
            <v>1346.2299764931499</v>
          </cell>
          <cell r="O430">
            <v>0</v>
          </cell>
          <cell r="P430">
            <v>1</v>
          </cell>
          <cell r="Q430">
            <v>255.26640187595299</v>
          </cell>
          <cell r="R430">
            <v>0</v>
          </cell>
          <cell r="S430">
            <v>44</v>
          </cell>
          <cell r="T430">
            <v>44</v>
          </cell>
          <cell r="U430">
            <v>3161.9019545254801</v>
          </cell>
          <cell r="V430">
            <v>0</v>
          </cell>
          <cell r="W430">
            <v>1168.72042327488</v>
          </cell>
          <cell r="X430">
            <v>0</v>
          </cell>
          <cell r="Y430">
            <v>0.25945697069749202</v>
          </cell>
          <cell r="Z430">
            <v>122.82550345943299</v>
          </cell>
          <cell r="AA430">
            <v>0</v>
          </cell>
          <cell r="AB430">
            <v>8.0745400809345007</v>
          </cell>
          <cell r="AC430">
            <v>8.0745400809345007</v>
          </cell>
          <cell r="AD430">
            <v>8.0745400809345007</v>
          </cell>
          <cell r="AE430">
            <v>10.763917853241651</v>
          </cell>
          <cell r="AF430">
            <v>835.28298830895096</v>
          </cell>
          <cell r="AG430">
            <v>1133.3161242163701</v>
          </cell>
          <cell r="AH430">
            <v>8.2678299506378998</v>
          </cell>
          <cell r="AI430">
            <v>8.2678299506378998</v>
          </cell>
          <cell r="AJ430">
            <v>0</v>
          </cell>
          <cell r="AK430">
            <v>1</v>
          </cell>
          <cell r="AL430">
            <v>0.5</v>
          </cell>
          <cell r="AM430">
            <v>0.8</v>
          </cell>
          <cell r="AN430">
            <v>0</v>
          </cell>
          <cell r="AO430">
            <v>5.3999999999999992E-2</v>
          </cell>
          <cell r="AP430">
            <v>0.14599999999999996</v>
          </cell>
          <cell r="AQ430">
            <v>0</v>
          </cell>
        </row>
        <row r="431">
          <cell r="G431">
            <v>0.30769230769230799</v>
          </cell>
          <cell r="H431">
            <v>48</v>
          </cell>
          <cell r="I431">
            <v>770</v>
          </cell>
          <cell r="J431">
            <v>3.1337999268225998</v>
          </cell>
          <cell r="K431">
            <v>32</v>
          </cell>
          <cell r="L431">
            <v>3412.5888191846898</v>
          </cell>
          <cell r="M431">
            <v>0</v>
          </cell>
          <cell r="N431">
            <v>9177.1179959344609</v>
          </cell>
          <cell r="O431">
            <v>0</v>
          </cell>
          <cell r="P431">
            <v>1</v>
          </cell>
          <cell r="Q431">
            <v>780.95049413552204</v>
          </cell>
          <cell r="R431">
            <v>0</v>
          </cell>
          <cell r="S431">
            <v>114</v>
          </cell>
          <cell r="T431">
            <v>114</v>
          </cell>
          <cell r="U431">
            <v>6242.6487553557299</v>
          </cell>
          <cell r="V431">
            <v>0</v>
          </cell>
          <cell r="W431">
            <v>2085.9715090731302</v>
          </cell>
          <cell r="X431">
            <v>0</v>
          </cell>
          <cell r="Y431">
            <v>0.24217538445082701</v>
          </cell>
          <cell r="Z431">
            <v>126.773660332085</v>
          </cell>
          <cell r="AA431">
            <v>0</v>
          </cell>
          <cell r="AB431">
            <v>7.6706289249290496</v>
          </cell>
          <cell r="AC431">
            <v>7.6706289249290496</v>
          </cell>
          <cell r="AD431">
            <v>7.6706289249290496</v>
          </cell>
          <cell r="AE431">
            <v>10.531791740434951</v>
          </cell>
          <cell r="AF431">
            <v>1077.7749736912399</v>
          </cell>
          <cell r="AG431">
            <v>2046.36521694314</v>
          </cell>
          <cell r="AH431">
            <v>10.135415927074799</v>
          </cell>
          <cell r="AI431">
            <v>10.135415927074799</v>
          </cell>
          <cell r="AJ431">
            <v>0</v>
          </cell>
          <cell r="AK431">
            <v>1</v>
          </cell>
          <cell r="AL431">
            <v>0.5</v>
          </cell>
          <cell r="AM431">
            <v>0.8</v>
          </cell>
          <cell r="AN431">
            <v>0</v>
          </cell>
          <cell r="AO431">
            <v>5.3999999999999992E-2</v>
          </cell>
          <cell r="AP431">
            <v>0.14599999999999996</v>
          </cell>
          <cell r="AQ431">
            <v>0</v>
          </cell>
        </row>
        <row r="432">
          <cell r="G432">
            <v>1</v>
          </cell>
          <cell r="H432">
            <v>1</v>
          </cell>
          <cell r="I432">
            <v>770</v>
          </cell>
          <cell r="J432">
            <v>4.8196065727326998</v>
          </cell>
          <cell r="K432">
            <v>32</v>
          </cell>
          <cell r="L432">
            <v>2.7176433998795599</v>
          </cell>
          <cell r="M432">
            <v>0</v>
          </cell>
          <cell r="N432">
            <v>2.7176433998795599</v>
          </cell>
          <cell r="O432">
            <v>0</v>
          </cell>
          <cell r="P432">
            <v>1</v>
          </cell>
          <cell r="Q432">
            <v>592.44626117374401</v>
          </cell>
          <cell r="R432">
            <v>0</v>
          </cell>
          <cell r="S432">
            <v>0</v>
          </cell>
          <cell r="T432">
            <v>0</v>
          </cell>
          <cell r="U432">
            <v>2.1019631728531398</v>
          </cell>
          <cell r="V432">
            <v>0</v>
          </cell>
          <cell r="W432">
            <v>0.96066905496426602</v>
          </cell>
          <cell r="X432">
            <v>0</v>
          </cell>
          <cell r="Y432">
            <v>0.30338887197279402</v>
          </cell>
          <cell r="Z432">
            <v>131.555716563674</v>
          </cell>
          <cell r="AA432">
            <v>0</v>
          </cell>
          <cell r="AB432">
            <v>7.6043566635388498</v>
          </cell>
          <cell r="AC432">
            <v>7.6043566635388498</v>
          </cell>
          <cell r="AD432">
            <v>7.6043566635388498</v>
          </cell>
          <cell r="AE432">
            <v>10.257798125779651</v>
          </cell>
          <cell r="AF432">
            <v>0</v>
          </cell>
          <cell r="AG432">
            <v>0</v>
          </cell>
          <cell r="AH432">
            <v>7.8232320951844496</v>
          </cell>
          <cell r="AI432">
            <v>7.8232320951844496</v>
          </cell>
          <cell r="AJ432">
            <v>0</v>
          </cell>
          <cell r="AK432">
            <v>1</v>
          </cell>
          <cell r="AL432">
            <v>0.5</v>
          </cell>
          <cell r="AM432">
            <v>0.8</v>
          </cell>
          <cell r="AN432">
            <v>0</v>
          </cell>
          <cell r="AO432">
            <v>5.3999999999999992E-2</v>
          </cell>
          <cell r="AP432">
            <v>0.14599999999999996</v>
          </cell>
          <cell r="AQ432">
            <v>0</v>
          </cell>
        </row>
        <row r="433">
          <cell r="G433">
            <v>9.9424626006904507E-2</v>
          </cell>
          <cell r="H433">
            <v>86</v>
          </cell>
          <cell r="I433">
            <v>770</v>
          </cell>
          <cell r="J433">
            <v>5.0992353013966998</v>
          </cell>
          <cell r="K433">
            <v>32</v>
          </cell>
          <cell r="L433">
            <v>10265.6196172333</v>
          </cell>
          <cell r="M433">
            <v>0</v>
          </cell>
          <cell r="N433">
            <v>36606.559581706701</v>
          </cell>
          <cell r="O433">
            <v>0</v>
          </cell>
          <cell r="P433">
            <v>1</v>
          </cell>
          <cell r="Q433">
            <v>1138.41088948068</v>
          </cell>
          <cell r="R433">
            <v>0</v>
          </cell>
          <cell r="S433">
            <v>158</v>
          </cell>
          <cell r="T433">
            <v>124</v>
          </cell>
          <cell r="U433">
            <v>11890.5577673353</v>
          </cell>
          <cell r="V433">
            <v>0</v>
          </cell>
          <cell r="W433">
            <v>3488.8211040292999</v>
          </cell>
          <cell r="X433">
            <v>0</v>
          </cell>
          <cell r="Y433">
            <v>0.227731260119516</v>
          </cell>
          <cell r="Z433">
            <v>190.34615943496499</v>
          </cell>
          <cell r="AA433">
            <v>0</v>
          </cell>
          <cell r="AB433">
            <v>8.7147770359704495</v>
          </cell>
          <cell r="AC433">
            <v>8.7147770359704495</v>
          </cell>
          <cell r="AD433">
            <v>8.7147770359704495</v>
          </cell>
          <cell r="AE433">
            <v>11.40029537563985</v>
          </cell>
          <cell r="AF433">
            <v>2350.4172344296198</v>
          </cell>
          <cell r="AG433">
            <v>3818.9724387815299</v>
          </cell>
          <cell r="AH433">
            <v>10.636931765186951</v>
          </cell>
          <cell r="AI433">
            <v>10.636931765186951</v>
          </cell>
          <cell r="AJ433">
            <v>0</v>
          </cell>
          <cell r="AK433">
            <v>1</v>
          </cell>
          <cell r="AL433">
            <v>0.5</v>
          </cell>
          <cell r="AM433">
            <v>0.8</v>
          </cell>
          <cell r="AN433">
            <v>0</v>
          </cell>
          <cell r="AO433">
            <v>5.3999999999999992E-2</v>
          </cell>
          <cell r="AP433">
            <v>0.14599999999999996</v>
          </cell>
          <cell r="AQ433">
            <v>0</v>
          </cell>
        </row>
        <row r="434">
          <cell r="G434">
            <v>0.312972972972973</v>
          </cell>
          <cell r="H434">
            <v>199</v>
          </cell>
          <cell r="I434">
            <v>770</v>
          </cell>
          <cell r="J434">
            <v>5.5140279292475496</v>
          </cell>
          <cell r="K434">
            <v>32</v>
          </cell>
          <cell r="L434">
            <v>4265.6011892281804</v>
          </cell>
          <cell r="M434">
            <v>0</v>
          </cell>
          <cell r="N434">
            <v>13314.2685720189</v>
          </cell>
          <cell r="O434">
            <v>0</v>
          </cell>
          <cell r="P434">
            <v>1</v>
          </cell>
          <cell r="Q434">
            <v>1470.6033817291</v>
          </cell>
          <cell r="R434">
            <v>0</v>
          </cell>
          <cell r="S434">
            <v>88</v>
          </cell>
          <cell r="T434">
            <v>74</v>
          </cell>
          <cell r="U434">
            <v>5935.3504798797803</v>
          </cell>
          <cell r="V434">
            <v>0</v>
          </cell>
          <cell r="W434">
            <v>1984.88227444321</v>
          </cell>
          <cell r="X434">
            <v>0</v>
          </cell>
          <cell r="Y434">
            <v>0.29649108039530703</v>
          </cell>
          <cell r="Z434">
            <v>108.65757841389799</v>
          </cell>
          <cell r="AA434">
            <v>0</v>
          </cell>
          <cell r="AB434">
            <v>14.106097336576051</v>
          </cell>
          <cell r="AC434">
            <v>14.106097336576051</v>
          </cell>
          <cell r="AD434">
            <v>14.106097336576051</v>
          </cell>
          <cell r="AE434">
            <v>16.236376069908449</v>
          </cell>
          <cell r="AF434">
            <v>770.56392699992102</v>
          </cell>
          <cell r="AG434">
            <v>1252.4155561713801</v>
          </cell>
          <cell r="AH434">
            <v>20.328328427593</v>
          </cell>
          <cell r="AI434">
            <v>20.328328427593</v>
          </cell>
          <cell r="AJ434">
            <v>0</v>
          </cell>
          <cell r="AK434">
            <v>1</v>
          </cell>
          <cell r="AL434">
            <v>0.5</v>
          </cell>
          <cell r="AM434">
            <v>0.8</v>
          </cell>
          <cell r="AN434">
            <v>0</v>
          </cell>
          <cell r="AO434">
            <v>5.3999999999999992E-2</v>
          </cell>
          <cell r="AP434">
            <v>0.14599999999999996</v>
          </cell>
          <cell r="AQ434">
            <v>0</v>
          </cell>
        </row>
        <row r="435">
          <cell r="G435">
            <v>0.248036156246637</v>
          </cell>
          <cell r="H435">
            <v>49</v>
          </cell>
          <cell r="I435">
            <v>319</v>
          </cell>
          <cell r="J435">
            <v>3.2545956143605399</v>
          </cell>
          <cell r="K435">
            <v>32</v>
          </cell>
          <cell r="L435">
            <v>9019.2115754658607</v>
          </cell>
          <cell r="M435">
            <v>0</v>
          </cell>
          <cell r="N435">
            <v>41716.958848374801</v>
          </cell>
          <cell r="O435">
            <v>0</v>
          </cell>
          <cell r="P435">
            <v>1.14216257584916</v>
          </cell>
          <cell r="Q435">
            <v>2959.6711657498699</v>
          </cell>
          <cell r="R435">
            <v>0</v>
          </cell>
          <cell r="S435">
            <v>332</v>
          </cell>
          <cell r="T435">
            <v>204</v>
          </cell>
          <cell r="U435">
            <v>21225.745468786601</v>
          </cell>
          <cell r="V435">
            <v>0</v>
          </cell>
          <cell r="W435">
            <v>11062.193791674101</v>
          </cell>
          <cell r="X435">
            <v>0</v>
          </cell>
          <cell r="Y435">
            <v>0.402811873959038</v>
          </cell>
          <cell r="Z435">
            <v>328.02791358807201</v>
          </cell>
          <cell r="AA435">
            <v>0</v>
          </cell>
          <cell r="AB435">
            <v>9.1543019188592005</v>
          </cell>
          <cell r="AC435">
            <v>9.1543019188592005</v>
          </cell>
          <cell r="AD435">
            <v>9.1543019188592005</v>
          </cell>
          <cell r="AE435">
            <v>11.76922856628175</v>
          </cell>
          <cell r="AF435">
            <v>5153.3890234289402</v>
          </cell>
          <cell r="AG435">
            <v>8731.8243926835403</v>
          </cell>
          <cell r="AH435">
            <v>18.35118113886745</v>
          </cell>
          <cell r="AI435">
            <v>18.35118113886745</v>
          </cell>
          <cell r="AJ435">
            <v>0</v>
          </cell>
          <cell r="AK435">
            <v>1</v>
          </cell>
          <cell r="AL435">
            <v>0.5</v>
          </cell>
          <cell r="AM435">
            <v>0.8</v>
          </cell>
          <cell r="AN435">
            <v>0</v>
          </cell>
          <cell r="AO435">
            <v>5.3999999999999992E-2</v>
          </cell>
          <cell r="AP435">
            <v>0.14599999999999996</v>
          </cell>
          <cell r="AQ435">
            <v>0</v>
          </cell>
        </row>
        <row r="436">
          <cell r="G436">
            <v>0.38051441932969599</v>
          </cell>
          <cell r="H436">
            <v>51</v>
          </cell>
          <cell r="I436">
            <v>319</v>
          </cell>
          <cell r="J436">
            <v>3.43259097892301</v>
          </cell>
          <cell r="K436">
            <v>32</v>
          </cell>
          <cell r="L436">
            <v>7267.3364633028896</v>
          </cell>
          <cell r="M436">
            <v>0</v>
          </cell>
          <cell r="N436">
            <v>23918.900550730901</v>
          </cell>
          <cell r="O436">
            <v>0</v>
          </cell>
          <cell r="P436">
            <v>1</v>
          </cell>
          <cell r="Q436">
            <v>988.22177568595203</v>
          </cell>
          <cell r="R436">
            <v>0</v>
          </cell>
          <cell r="S436">
            <v>188</v>
          </cell>
          <cell r="T436">
            <v>148</v>
          </cell>
          <cell r="U436">
            <v>14752.734666488201</v>
          </cell>
          <cell r="V436">
            <v>0</v>
          </cell>
          <cell r="W436">
            <v>9693.26272307625</v>
          </cell>
          <cell r="X436">
            <v>0</v>
          </cell>
          <cell r="Y436">
            <v>0.46516485778216998</v>
          </cell>
          <cell r="Z436">
            <v>125.724301962895</v>
          </cell>
          <cell r="AA436">
            <v>0</v>
          </cell>
          <cell r="AB436">
            <v>7.5441152739660504</v>
          </cell>
          <cell r="AC436">
            <v>7.5441152739660504</v>
          </cell>
          <cell r="AD436">
            <v>7.5441152739660504</v>
          </cell>
          <cell r="AE436">
            <v>10.367653197447</v>
          </cell>
          <cell r="AF436">
            <v>2631.1522765610598</v>
          </cell>
          <cell r="AG436">
            <v>3621.5664882951301</v>
          </cell>
          <cell r="AH436">
            <v>8.5930620786466996</v>
          </cell>
          <cell r="AI436">
            <v>8.5930620786466996</v>
          </cell>
          <cell r="AJ436">
            <v>0</v>
          </cell>
          <cell r="AK436">
            <v>1</v>
          </cell>
          <cell r="AL436">
            <v>0.5</v>
          </cell>
          <cell r="AM436">
            <v>0.8</v>
          </cell>
          <cell r="AN436">
            <v>0</v>
          </cell>
          <cell r="AO436">
            <v>5.3999999999999992E-2</v>
          </cell>
          <cell r="AP436">
            <v>0.14599999999999996</v>
          </cell>
          <cell r="AQ436">
            <v>0</v>
          </cell>
        </row>
        <row r="437">
          <cell r="G437">
            <v>0.43388666285060101</v>
          </cell>
          <cell r="H437">
            <v>17</v>
          </cell>
          <cell r="I437">
            <v>319</v>
          </cell>
          <cell r="J437">
            <v>4.2210715795701903</v>
          </cell>
          <cell r="K437">
            <v>32</v>
          </cell>
          <cell r="L437">
            <v>16662.089542153499</v>
          </cell>
          <cell r="M437">
            <v>0</v>
          </cell>
          <cell r="N437">
            <v>213691.94778393701</v>
          </cell>
          <cell r="O437">
            <v>0</v>
          </cell>
          <cell r="P437">
            <v>1</v>
          </cell>
          <cell r="Q437">
            <v>4435.6181723239797</v>
          </cell>
          <cell r="R437">
            <v>0</v>
          </cell>
          <cell r="S437">
            <v>320</v>
          </cell>
          <cell r="T437">
            <v>146</v>
          </cell>
          <cell r="U437">
            <v>20208.970705392199</v>
          </cell>
          <cell r="V437">
            <v>0</v>
          </cell>
          <cell r="W437">
            <v>9550.1780939252094</v>
          </cell>
          <cell r="X437">
            <v>0</v>
          </cell>
          <cell r="Y437">
            <v>0.35903679407410699</v>
          </cell>
          <cell r="Z437">
            <v>184.96906567562499</v>
          </cell>
          <cell r="AA437">
            <v>0</v>
          </cell>
          <cell r="AB437">
            <v>8.7448734575433509</v>
          </cell>
          <cell r="AC437">
            <v>8.7448734575433509</v>
          </cell>
          <cell r="AD437">
            <v>8.7448734575433509</v>
          </cell>
          <cell r="AE437">
            <v>11.40030438770645</v>
          </cell>
          <cell r="AF437">
            <v>3845.24965360225</v>
          </cell>
          <cell r="AG437">
            <v>4813.8458362044203</v>
          </cell>
          <cell r="AH437">
            <v>8.9299028087856502</v>
          </cell>
          <cell r="AI437">
            <v>8.9299028087856502</v>
          </cell>
          <cell r="AJ437">
            <v>0</v>
          </cell>
          <cell r="AK437">
            <v>1</v>
          </cell>
          <cell r="AL437">
            <v>0.5</v>
          </cell>
          <cell r="AM437">
            <v>0.8</v>
          </cell>
          <cell r="AN437">
            <v>0</v>
          </cell>
          <cell r="AO437">
            <v>5.3999999999999992E-2</v>
          </cell>
          <cell r="AP437">
            <v>0.14599999999999996</v>
          </cell>
          <cell r="AQ437">
            <v>0</v>
          </cell>
        </row>
        <row r="438">
          <cell r="G438">
            <v>0.61173248116868295</v>
          </cell>
          <cell r="H438">
            <v>8</v>
          </cell>
          <cell r="I438">
            <v>319</v>
          </cell>
          <cell r="J438">
            <v>5.7809444917141199</v>
          </cell>
          <cell r="K438">
            <v>32</v>
          </cell>
          <cell r="L438">
            <v>6842.4452964674301</v>
          </cell>
          <cell r="M438">
            <v>0</v>
          </cell>
          <cell r="N438">
            <v>23115.236517704601</v>
          </cell>
          <cell r="O438">
            <v>0</v>
          </cell>
          <cell r="P438">
            <v>1</v>
          </cell>
          <cell r="Q438">
            <v>2016.8630603593699</v>
          </cell>
          <cell r="R438">
            <v>0</v>
          </cell>
          <cell r="S438">
            <v>144</v>
          </cell>
          <cell r="T438">
            <v>86</v>
          </cell>
          <cell r="U438">
            <v>18483.872521732101</v>
          </cell>
          <cell r="V438">
            <v>0</v>
          </cell>
          <cell r="W438">
            <v>13603.6674890795</v>
          </cell>
          <cell r="X438">
            <v>0</v>
          </cell>
          <cell r="Y438">
            <v>0.55391731392145904</v>
          </cell>
          <cell r="Z438">
            <v>179.54660237161099</v>
          </cell>
          <cell r="AA438">
            <v>0</v>
          </cell>
          <cell r="AB438">
            <v>9.5698578863842005</v>
          </cell>
          <cell r="AC438">
            <v>9.5698578863842005</v>
          </cell>
          <cell r="AD438">
            <v>9.5698578863842005</v>
          </cell>
          <cell r="AE438">
            <v>11.959670109190849</v>
          </cell>
          <cell r="AF438">
            <v>3047.5929745778299</v>
          </cell>
          <cell r="AG438">
            <v>3109.1009768672998</v>
          </cell>
          <cell r="AH438">
            <v>9.41658272450635</v>
          </cell>
          <cell r="AI438">
            <v>9.41658272450635</v>
          </cell>
          <cell r="AJ438">
            <v>0</v>
          </cell>
          <cell r="AK438">
            <v>1</v>
          </cell>
          <cell r="AL438">
            <v>0.5</v>
          </cell>
          <cell r="AM438">
            <v>0.8</v>
          </cell>
          <cell r="AN438">
            <v>0</v>
          </cell>
          <cell r="AO438">
            <v>5.3999999999999992E-2</v>
          </cell>
          <cell r="AP438">
            <v>0.14599999999999996</v>
          </cell>
          <cell r="AQ438">
            <v>0</v>
          </cell>
        </row>
        <row r="439">
          <cell r="G439">
            <v>2.3007856341189702E-2</v>
          </cell>
          <cell r="H439">
            <v>1</v>
          </cell>
          <cell r="I439">
            <v>928</v>
          </cell>
          <cell r="J439">
            <v>2.0968755319398</v>
          </cell>
          <cell r="K439">
            <v>32</v>
          </cell>
          <cell r="L439">
            <v>3148.7978737866501</v>
          </cell>
          <cell r="M439">
            <v>0</v>
          </cell>
          <cell r="N439">
            <v>21115.758877353001</v>
          </cell>
          <cell r="O439">
            <v>0</v>
          </cell>
          <cell r="P439">
            <v>1</v>
          </cell>
          <cell r="Q439">
            <v>3040.5451529537099</v>
          </cell>
          <cell r="R439">
            <v>0</v>
          </cell>
          <cell r="S439">
            <v>66</v>
          </cell>
          <cell r="T439">
            <v>18</v>
          </cell>
          <cell r="U439">
            <v>587.83432413007097</v>
          </cell>
          <cell r="V439">
            <v>0</v>
          </cell>
          <cell r="W439">
            <v>71.398642641800706</v>
          </cell>
          <cell r="X439">
            <v>0</v>
          </cell>
          <cell r="Y439">
            <v>5.8147329796415299E-2</v>
          </cell>
          <cell r="Z439">
            <v>68.371501019116593</v>
          </cell>
          <cell r="AA439">
            <v>0</v>
          </cell>
          <cell r="AB439">
            <v>14.117120040707</v>
          </cell>
          <cell r="AC439">
            <v>14.117120040707</v>
          </cell>
          <cell r="AD439">
            <v>14.117120040707</v>
          </cell>
          <cell r="AE439">
            <v>16.0208358150173</v>
          </cell>
          <cell r="AF439">
            <v>555.78893698879904</v>
          </cell>
          <cell r="AG439">
            <v>2012.95924158398</v>
          </cell>
          <cell r="AH439">
            <v>35.379531910348348</v>
          </cell>
          <cell r="AI439">
            <v>35.379531910348348</v>
          </cell>
          <cell r="AJ439">
            <v>0</v>
          </cell>
          <cell r="AK439">
            <v>1</v>
          </cell>
          <cell r="AL439">
            <v>0.5</v>
          </cell>
          <cell r="AM439">
            <v>0.8</v>
          </cell>
          <cell r="AN439">
            <v>0</v>
          </cell>
          <cell r="AO439">
            <v>5.3999999999999992E-2</v>
          </cell>
          <cell r="AP439">
            <v>0.14599999999999996</v>
          </cell>
          <cell r="AQ439">
            <v>0</v>
          </cell>
        </row>
        <row r="440">
          <cell r="G440">
            <v>0.64129078267070805</v>
          </cell>
          <cell r="H440">
            <v>27</v>
          </cell>
          <cell r="I440">
            <v>928</v>
          </cell>
          <cell r="J440">
            <v>2.5779718341034301</v>
          </cell>
          <cell r="K440">
            <v>32</v>
          </cell>
          <cell r="L440">
            <v>2213.6491528622601</v>
          </cell>
          <cell r="M440">
            <v>0</v>
          </cell>
          <cell r="N440">
            <v>14305.462387175199</v>
          </cell>
          <cell r="O440">
            <v>0</v>
          </cell>
          <cell r="P440">
            <v>1</v>
          </cell>
          <cell r="Q440">
            <v>837.77581508333401</v>
          </cell>
          <cell r="R440">
            <v>0</v>
          </cell>
          <cell r="S440">
            <v>200</v>
          </cell>
          <cell r="T440">
            <v>132</v>
          </cell>
          <cell r="U440">
            <v>12246.1948646239</v>
          </cell>
          <cell r="V440">
            <v>0</v>
          </cell>
          <cell r="W440">
            <v>8670.8850631819805</v>
          </cell>
          <cell r="X440">
            <v>0</v>
          </cell>
          <cell r="Y440">
            <v>0.49306252489063401</v>
          </cell>
          <cell r="Z440">
            <v>145.11469299359501</v>
          </cell>
          <cell r="AA440">
            <v>0</v>
          </cell>
          <cell r="AB440">
            <v>7.9671889486901</v>
          </cell>
          <cell r="AC440">
            <v>7.9671889486901</v>
          </cell>
          <cell r="AD440">
            <v>7.9671889486901</v>
          </cell>
          <cell r="AE440">
            <v>10.636199298334949</v>
          </cell>
          <cell r="AF440">
            <v>1624.4102429704001</v>
          </cell>
          <cell r="AG440">
            <v>2038.2848845585399</v>
          </cell>
          <cell r="AH440">
            <v>9.8689901903789998</v>
          </cell>
          <cell r="AI440">
            <v>9.8689901903789998</v>
          </cell>
          <cell r="AJ440">
            <v>0</v>
          </cell>
          <cell r="AK440">
            <v>1</v>
          </cell>
          <cell r="AL440">
            <v>0.5</v>
          </cell>
          <cell r="AM440">
            <v>0.8</v>
          </cell>
          <cell r="AN440">
            <v>0</v>
          </cell>
          <cell r="AO440">
            <v>5.3999999999999992E-2</v>
          </cell>
          <cell r="AP440">
            <v>0.14599999999999996</v>
          </cell>
          <cell r="AQ440">
            <v>0</v>
          </cell>
        </row>
        <row r="441">
          <cell r="G441">
            <v>0.169694348327566</v>
          </cell>
          <cell r="H441">
            <v>12</v>
          </cell>
          <cell r="I441">
            <v>928</v>
          </cell>
          <cell r="J441">
            <v>2.9971896793996899</v>
          </cell>
          <cell r="K441">
            <v>32</v>
          </cell>
          <cell r="L441">
            <v>11536.870467148299</v>
          </cell>
          <cell r="M441">
            <v>0</v>
          </cell>
          <cell r="N441">
            <v>52465.183427967298</v>
          </cell>
          <cell r="O441">
            <v>0</v>
          </cell>
          <cell r="P441">
            <v>1</v>
          </cell>
          <cell r="Q441">
            <v>2282.7743266523898</v>
          </cell>
          <cell r="R441">
            <v>0</v>
          </cell>
          <cell r="S441">
            <v>216</v>
          </cell>
          <cell r="T441">
            <v>96</v>
          </cell>
          <cell r="U441">
            <v>9251.6371491679693</v>
          </cell>
          <cell r="V441">
            <v>0</v>
          </cell>
          <cell r="W441">
            <v>3819.4059254383101</v>
          </cell>
          <cell r="X441">
            <v>0</v>
          </cell>
          <cell r="Y441">
            <v>0.28258423390829301</v>
          </cell>
          <cell r="Z441">
            <v>113.134098072996</v>
          </cell>
          <cell r="AA441">
            <v>0</v>
          </cell>
          <cell r="AB441">
            <v>8.6882772467026506</v>
          </cell>
          <cell r="AC441">
            <v>8.6882772467026506</v>
          </cell>
          <cell r="AD441">
            <v>8.6882772467026506</v>
          </cell>
          <cell r="AE441">
            <v>11.3394859099554</v>
          </cell>
          <cell r="AF441">
            <v>2976.9635819001901</v>
          </cell>
          <cell r="AG441">
            <v>5449.4212608380903</v>
          </cell>
          <cell r="AH441">
            <v>9.31680623814065</v>
          </cell>
          <cell r="AI441">
            <v>9.31680623814065</v>
          </cell>
          <cell r="AJ441">
            <v>0</v>
          </cell>
          <cell r="AK441">
            <v>1</v>
          </cell>
          <cell r="AL441">
            <v>0.5</v>
          </cell>
          <cell r="AM441">
            <v>0.8</v>
          </cell>
          <cell r="AN441">
            <v>0</v>
          </cell>
          <cell r="AO441">
            <v>5.3999999999999992E-2</v>
          </cell>
          <cell r="AP441">
            <v>0.14599999999999996</v>
          </cell>
          <cell r="AQ441">
            <v>0</v>
          </cell>
        </row>
        <row r="442">
          <cell r="G442">
            <v>0.46695365915421599</v>
          </cell>
          <cell r="H442">
            <v>24</v>
          </cell>
          <cell r="I442">
            <v>928</v>
          </cell>
          <cell r="J442">
            <v>3.2894111367439298</v>
          </cell>
          <cell r="K442">
            <v>32</v>
          </cell>
          <cell r="L442">
            <v>2919.31192369052</v>
          </cell>
          <cell r="M442">
            <v>0</v>
          </cell>
          <cell r="N442">
            <v>22755.370222848302</v>
          </cell>
          <cell r="O442">
            <v>0</v>
          </cell>
          <cell r="P442">
            <v>1</v>
          </cell>
          <cell r="Q442">
            <v>1598.9657793772501</v>
          </cell>
          <cell r="R442">
            <v>0</v>
          </cell>
          <cell r="S442">
            <v>152</v>
          </cell>
          <cell r="T442">
            <v>70</v>
          </cell>
          <cell r="U442">
            <v>10070.5726553113</v>
          </cell>
          <cell r="V442">
            <v>0</v>
          </cell>
          <cell r="W442">
            <v>5894.8850717791101</v>
          </cell>
          <cell r="X442">
            <v>0</v>
          </cell>
          <cell r="Y442">
            <v>0.44488496861348698</v>
          </cell>
          <cell r="Z442">
            <v>109.36083525845601</v>
          </cell>
          <cell r="AA442">
            <v>0</v>
          </cell>
          <cell r="AB442">
            <v>8.8420274346379006</v>
          </cell>
          <cell r="AC442">
            <v>8.8420274346379006</v>
          </cell>
          <cell r="AD442">
            <v>8.8420274346379006</v>
          </cell>
          <cell r="AE442">
            <v>11.38730309489255</v>
          </cell>
          <cell r="AF442">
            <v>1981.5831742829801</v>
          </cell>
          <cell r="AG442">
            <v>2634.9396114350002</v>
          </cell>
          <cell r="AH442">
            <v>12.322873971779449</v>
          </cell>
          <cell r="AI442">
            <v>12.322873971779449</v>
          </cell>
          <cell r="AJ442">
            <v>0</v>
          </cell>
          <cell r="AK442">
            <v>1</v>
          </cell>
          <cell r="AL442">
            <v>0.5</v>
          </cell>
          <cell r="AM442">
            <v>0.8</v>
          </cell>
          <cell r="AN442">
            <v>0</v>
          </cell>
          <cell r="AO442">
            <v>5.3999999999999992E-2</v>
          </cell>
          <cell r="AP442">
            <v>0.14599999999999996</v>
          </cell>
          <cell r="AQ442">
            <v>0</v>
          </cell>
        </row>
        <row r="443">
          <cell r="G443">
            <v>0.41017110266159701</v>
          </cell>
          <cell r="H443">
            <v>17</v>
          </cell>
          <cell r="I443">
            <v>928</v>
          </cell>
          <cell r="J443">
            <v>3.2958372674540999</v>
          </cell>
          <cell r="K443">
            <v>32</v>
          </cell>
          <cell r="L443">
            <v>2441.8359512515499</v>
          </cell>
          <cell r="M443">
            <v>0</v>
          </cell>
          <cell r="N443">
            <v>17228.678387749402</v>
          </cell>
          <cell r="O443">
            <v>0</v>
          </cell>
          <cell r="P443">
            <v>1</v>
          </cell>
          <cell r="Q443">
            <v>637.50400662036702</v>
          </cell>
          <cell r="R443">
            <v>0</v>
          </cell>
          <cell r="S443">
            <v>154</v>
          </cell>
          <cell r="T443">
            <v>70</v>
          </cell>
          <cell r="U443">
            <v>11427.0472701953</v>
          </cell>
          <cell r="V443">
            <v>0</v>
          </cell>
          <cell r="W443">
            <v>7602.0704483414402</v>
          </cell>
          <cell r="X443">
            <v>0</v>
          </cell>
          <cell r="Y443">
            <v>0.51317889798624206</v>
          </cell>
          <cell r="Z443">
            <v>94.882061657640705</v>
          </cell>
          <cell r="AA443">
            <v>0</v>
          </cell>
          <cell r="AB443">
            <v>8.5101795244717504</v>
          </cell>
          <cell r="AC443">
            <v>8.5101795244717504</v>
          </cell>
          <cell r="AD443">
            <v>8.5101795244717504</v>
          </cell>
          <cell r="AE443">
            <v>11.1497093347553</v>
          </cell>
          <cell r="AF443">
            <v>1914.5413050797199</v>
          </cell>
          <cell r="AG443">
            <v>2673.4759152965498</v>
          </cell>
          <cell r="AH443">
            <v>8.8808454946990008</v>
          </cell>
          <cell r="AI443">
            <v>8.8808454946990008</v>
          </cell>
          <cell r="AJ443">
            <v>0</v>
          </cell>
          <cell r="AK443">
            <v>1</v>
          </cell>
          <cell r="AL443">
            <v>0.5</v>
          </cell>
          <cell r="AM443">
            <v>0.8</v>
          </cell>
          <cell r="AN443">
            <v>0</v>
          </cell>
          <cell r="AO443">
            <v>5.3999999999999992E-2</v>
          </cell>
          <cell r="AP443">
            <v>0.14599999999999996</v>
          </cell>
          <cell r="AQ443">
            <v>0</v>
          </cell>
        </row>
        <row r="444">
          <cell r="G444">
            <v>0.449851411589896</v>
          </cell>
          <cell r="H444">
            <v>8</v>
          </cell>
          <cell r="I444">
            <v>928</v>
          </cell>
          <cell r="J444">
            <v>3.30543306090886</v>
          </cell>
          <cell r="K444">
            <v>32</v>
          </cell>
          <cell r="L444">
            <v>5412.0315708108001</v>
          </cell>
          <cell r="M444">
            <v>0</v>
          </cell>
          <cell r="N444">
            <v>31394.271452410499</v>
          </cell>
          <cell r="O444">
            <v>0</v>
          </cell>
          <cell r="P444">
            <v>1</v>
          </cell>
          <cell r="Q444">
            <v>1529.7575697857801</v>
          </cell>
          <cell r="R444">
            <v>0</v>
          </cell>
          <cell r="S444">
            <v>190</v>
          </cell>
          <cell r="T444">
            <v>68</v>
          </cell>
          <cell r="U444">
            <v>12384.420029122501</v>
          </cell>
          <cell r="V444">
            <v>0</v>
          </cell>
          <cell r="W444">
            <v>5853.9686663345901</v>
          </cell>
          <cell r="X444">
            <v>0</v>
          </cell>
          <cell r="Y444">
            <v>0.35062437370277899</v>
          </cell>
          <cell r="Z444">
            <v>100.41249803844801</v>
          </cell>
          <cell r="AA444">
            <v>0</v>
          </cell>
          <cell r="AB444">
            <v>8.4226557730836493</v>
          </cell>
          <cell r="AC444">
            <v>8.4226557730836493</v>
          </cell>
          <cell r="AD444">
            <v>8.4226557730836493</v>
          </cell>
          <cell r="AE444">
            <v>11.0169702025278</v>
          </cell>
          <cell r="AF444">
            <v>2159.31237565933</v>
          </cell>
          <cell r="AG444">
            <v>2999.2477566999801</v>
          </cell>
          <cell r="AH444">
            <v>10.186252898748251</v>
          </cell>
          <cell r="AI444">
            <v>10.186252898748251</v>
          </cell>
          <cell r="AJ444">
            <v>0</v>
          </cell>
          <cell r="AK444">
            <v>1</v>
          </cell>
          <cell r="AL444">
            <v>0.5</v>
          </cell>
          <cell r="AM444">
            <v>0.8</v>
          </cell>
          <cell r="AN444">
            <v>0</v>
          </cell>
          <cell r="AO444">
            <v>5.3999999999999992E-2</v>
          </cell>
          <cell r="AP444">
            <v>0.14599999999999996</v>
          </cell>
          <cell r="AQ444">
            <v>0</v>
          </cell>
        </row>
        <row r="445">
          <cell r="G445">
            <v>0.70079587007958699</v>
          </cell>
          <cell r="H445">
            <v>41</v>
          </cell>
          <cell r="I445">
            <v>928</v>
          </cell>
          <cell r="J445">
            <v>3.3161840483688998</v>
          </cell>
          <cell r="K445">
            <v>32</v>
          </cell>
          <cell r="L445">
            <v>4178.7135868895402</v>
          </cell>
          <cell r="M445">
            <v>0</v>
          </cell>
          <cell r="N445">
            <v>31232.125024725199</v>
          </cell>
          <cell r="O445">
            <v>0</v>
          </cell>
          <cell r="P445">
            <v>1</v>
          </cell>
          <cell r="Q445">
            <v>1510.31374141828</v>
          </cell>
          <cell r="R445">
            <v>0</v>
          </cell>
          <cell r="S445">
            <v>156</v>
          </cell>
          <cell r="T445">
            <v>66</v>
          </cell>
          <cell r="U445">
            <v>11238.2260539775</v>
          </cell>
          <cell r="V445">
            <v>0</v>
          </cell>
          <cell r="W445">
            <v>6658.9815850904697</v>
          </cell>
          <cell r="X445">
            <v>0</v>
          </cell>
          <cell r="Y445">
            <v>0.41747803661715799</v>
          </cell>
          <cell r="Z445">
            <v>98.191031304300196</v>
          </cell>
          <cell r="AA445">
            <v>0</v>
          </cell>
          <cell r="AB445">
            <v>8.2687543350885999</v>
          </cell>
          <cell r="AC445">
            <v>8.2687543350885999</v>
          </cell>
          <cell r="AD445">
            <v>8.2687543350885999</v>
          </cell>
          <cell r="AE445">
            <v>10.90160913288695</v>
          </cell>
          <cell r="AF445">
            <v>1695.99907347973</v>
          </cell>
          <cell r="AG445">
            <v>1819.09008130047</v>
          </cell>
          <cell r="AH445">
            <v>7.9686502895715998</v>
          </cell>
          <cell r="AI445">
            <v>7.9686502895715998</v>
          </cell>
          <cell r="AJ445">
            <v>0</v>
          </cell>
          <cell r="AK445">
            <v>1</v>
          </cell>
          <cell r="AL445">
            <v>0.5</v>
          </cell>
          <cell r="AM445">
            <v>0.8</v>
          </cell>
          <cell r="AN445">
            <v>0</v>
          </cell>
          <cell r="AO445">
            <v>5.3999999999999992E-2</v>
          </cell>
          <cell r="AP445">
            <v>0.14599999999999996</v>
          </cell>
          <cell r="AQ445">
            <v>0</v>
          </cell>
        </row>
        <row r="446">
          <cell r="G446">
            <v>0.429606625258799</v>
          </cell>
          <cell r="H446">
            <v>48</v>
          </cell>
          <cell r="I446">
            <v>928</v>
          </cell>
          <cell r="J446">
            <v>3.35441850851028</v>
          </cell>
          <cell r="K446">
            <v>32</v>
          </cell>
          <cell r="L446">
            <v>2361.5495003426799</v>
          </cell>
          <cell r="M446">
            <v>0</v>
          </cell>
          <cell r="N446">
            <v>10875.3668161892</v>
          </cell>
          <cell r="O446">
            <v>0</v>
          </cell>
          <cell r="P446">
            <v>1</v>
          </cell>
          <cell r="Q446">
            <v>635.874863762009</v>
          </cell>
          <cell r="R446">
            <v>0</v>
          </cell>
          <cell r="S446">
            <v>126</v>
          </cell>
          <cell r="T446">
            <v>78</v>
          </cell>
          <cell r="U446">
            <v>10599.923616541</v>
          </cell>
          <cell r="V446">
            <v>0</v>
          </cell>
          <cell r="W446">
            <v>7140.8018040442003</v>
          </cell>
          <cell r="X446">
            <v>0</v>
          </cell>
          <cell r="Y446">
            <v>0.510509119222604</v>
          </cell>
          <cell r="Z446">
            <v>134.78692813593801</v>
          </cell>
          <cell r="AA446">
            <v>0</v>
          </cell>
          <cell r="AB446">
            <v>8.8917797236701492</v>
          </cell>
          <cell r="AC446">
            <v>8.8917797236701492</v>
          </cell>
          <cell r="AD446">
            <v>8.8917797236701492</v>
          </cell>
          <cell r="AE446">
            <v>11.479335329289951</v>
          </cell>
          <cell r="AF446">
            <v>2207.51123687673</v>
          </cell>
          <cell r="AG446">
            <v>2545.3590599269401</v>
          </cell>
          <cell r="AH446">
            <v>9.7882256001129004</v>
          </cell>
          <cell r="AI446">
            <v>9.7882256001129004</v>
          </cell>
          <cell r="AJ446">
            <v>0</v>
          </cell>
          <cell r="AK446">
            <v>1</v>
          </cell>
          <cell r="AL446">
            <v>0.5</v>
          </cell>
          <cell r="AM446">
            <v>0.8</v>
          </cell>
          <cell r="AN446">
            <v>0</v>
          </cell>
          <cell r="AO446">
            <v>5.3999999999999992E-2</v>
          </cell>
          <cell r="AP446">
            <v>0.14599999999999996</v>
          </cell>
          <cell r="AQ446">
            <v>0</v>
          </cell>
        </row>
        <row r="447">
          <cell r="G447">
            <v>0.47936711567244</v>
          </cell>
          <cell r="H447">
            <v>1</v>
          </cell>
          <cell r="I447">
            <v>928</v>
          </cell>
          <cell r="J447">
            <v>3.4445399385114399</v>
          </cell>
          <cell r="K447">
            <v>32</v>
          </cell>
          <cell r="L447">
            <v>3447.6011419359602</v>
          </cell>
          <cell r="M447">
            <v>0</v>
          </cell>
          <cell r="N447">
            <v>27098.6974112151</v>
          </cell>
          <cell r="O447">
            <v>0</v>
          </cell>
          <cell r="P447">
            <v>1</v>
          </cell>
          <cell r="Q447">
            <v>1330.7962087398</v>
          </cell>
          <cell r="R447">
            <v>0</v>
          </cell>
          <cell r="S447">
            <v>166</v>
          </cell>
          <cell r="T447">
            <v>62</v>
          </cell>
          <cell r="U447">
            <v>12662.5121504821</v>
          </cell>
          <cell r="V447">
            <v>0</v>
          </cell>
          <cell r="W447">
            <v>6656.7886452619296</v>
          </cell>
          <cell r="X447">
            <v>0</v>
          </cell>
          <cell r="Y447">
            <v>0.39733257181591802</v>
          </cell>
          <cell r="Z447">
            <v>192.415687571718</v>
          </cell>
          <cell r="AA447">
            <v>0</v>
          </cell>
          <cell r="AB447">
            <v>9.6032464789636496</v>
          </cell>
          <cell r="AC447">
            <v>9.6032464789636496</v>
          </cell>
          <cell r="AD447">
            <v>9.6032464789636496</v>
          </cell>
          <cell r="AE447">
            <v>12.012195304426649</v>
          </cell>
          <cell r="AF447">
            <v>2643.1973864363899</v>
          </cell>
          <cell r="AG447">
            <v>3103.13066521265</v>
          </cell>
          <cell r="AH447">
            <v>7.0962607917926004</v>
          </cell>
          <cell r="AI447">
            <v>7.0962607917926004</v>
          </cell>
          <cell r="AJ447">
            <v>0</v>
          </cell>
          <cell r="AK447">
            <v>1</v>
          </cell>
          <cell r="AL447">
            <v>0.5</v>
          </cell>
          <cell r="AM447">
            <v>0.8</v>
          </cell>
          <cell r="AN447">
            <v>0</v>
          </cell>
          <cell r="AO447">
            <v>5.3999999999999992E-2</v>
          </cell>
          <cell r="AP447">
            <v>0.14599999999999996</v>
          </cell>
          <cell r="AQ447">
            <v>0</v>
          </cell>
        </row>
        <row r="448">
          <cell r="G448">
            <v>0.48243853487205202</v>
          </cell>
          <cell r="H448">
            <v>9</v>
          </cell>
          <cell r="I448">
            <v>928</v>
          </cell>
          <cell r="J448">
            <v>3.5620188658459702</v>
          </cell>
          <cell r="K448">
            <v>32</v>
          </cell>
          <cell r="L448">
            <v>3577.3867604746902</v>
          </cell>
          <cell r="M448">
            <v>0</v>
          </cell>
          <cell r="N448">
            <v>21380.9163498132</v>
          </cell>
          <cell r="O448">
            <v>0</v>
          </cell>
          <cell r="P448">
            <v>1</v>
          </cell>
          <cell r="Q448">
            <v>1379.6796323655201</v>
          </cell>
          <cell r="R448">
            <v>0</v>
          </cell>
          <cell r="S448">
            <v>146</v>
          </cell>
          <cell r="T448">
            <v>52</v>
          </cell>
          <cell r="U448">
            <v>10620.820438787399</v>
          </cell>
          <cell r="V448">
            <v>0</v>
          </cell>
          <cell r="W448">
            <v>6690.6248475682796</v>
          </cell>
          <cell r="X448">
            <v>0</v>
          </cell>
          <cell r="Y448">
            <v>0.48236388046234302</v>
          </cell>
          <cell r="Z448">
            <v>130.37179957638199</v>
          </cell>
          <cell r="AA448">
            <v>0</v>
          </cell>
          <cell r="AB448">
            <v>8.8173197087046002</v>
          </cell>
          <cell r="AC448">
            <v>8.8173197087046002</v>
          </cell>
          <cell r="AD448">
            <v>8.8173197087046002</v>
          </cell>
          <cell r="AE448">
            <v>11.390537446696699</v>
          </cell>
          <cell r="AF448">
            <v>2055.96520314277</v>
          </cell>
          <cell r="AG448">
            <v>2364.5826299515002</v>
          </cell>
          <cell r="AH448">
            <v>6.7061811838611503</v>
          </cell>
          <cell r="AI448">
            <v>6.7061811838611503</v>
          </cell>
          <cell r="AJ448">
            <v>0</v>
          </cell>
          <cell r="AK448">
            <v>1</v>
          </cell>
          <cell r="AL448">
            <v>0.5</v>
          </cell>
          <cell r="AM448">
            <v>0.8</v>
          </cell>
          <cell r="AN448">
            <v>0</v>
          </cell>
          <cell r="AO448">
            <v>5.3999999999999992E-2</v>
          </cell>
          <cell r="AP448">
            <v>0.14599999999999996</v>
          </cell>
          <cell r="AQ448">
            <v>0</v>
          </cell>
        </row>
        <row r="449">
          <cell r="G449">
            <v>0.35499999999999998</v>
          </cell>
          <cell r="H449">
            <v>22</v>
          </cell>
          <cell r="I449">
            <v>928</v>
          </cell>
          <cell r="J449">
            <v>3.7405649279012199</v>
          </cell>
          <cell r="K449">
            <v>32</v>
          </cell>
          <cell r="L449">
            <v>5562.7706073905902</v>
          </cell>
          <cell r="M449">
            <v>0</v>
          </cell>
          <cell r="N449">
            <v>26881.193519152501</v>
          </cell>
          <cell r="O449">
            <v>0</v>
          </cell>
          <cell r="P449">
            <v>1</v>
          </cell>
          <cell r="Q449">
            <v>2196.7616143575001</v>
          </cell>
          <cell r="R449">
            <v>0</v>
          </cell>
          <cell r="S449">
            <v>160</v>
          </cell>
          <cell r="T449">
            <v>160</v>
          </cell>
          <cell r="U449">
            <v>8651.3761186340507</v>
          </cell>
          <cell r="V449">
            <v>0</v>
          </cell>
          <cell r="W449">
            <v>3832.6285545302799</v>
          </cell>
          <cell r="X449">
            <v>0</v>
          </cell>
          <cell r="Y449">
            <v>0.339939205857197</v>
          </cell>
          <cell r="Z449">
            <v>152.24432490029099</v>
          </cell>
          <cell r="AA449">
            <v>0</v>
          </cell>
          <cell r="AB449">
            <v>8.6565954876099003</v>
          </cell>
          <cell r="AC449">
            <v>8.6565954876099003</v>
          </cell>
          <cell r="AD449">
            <v>8.6565954876099003</v>
          </cell>
          <cell r="AE449">
            <v>11.2422476414065</v>
          </cell>
          <cell r="AF449">
            <v>1943.48138233196</v>
          </cell>
          <cell r="AG449">
            <v>2565.0839757090298</v>
          </cell>
          <cell r="AH449">
            <v>7.9394441560614997</v>
          </cell>
          <cell r="AI449">
            <v>7.9394441560614997</v>
          </cell>
          <cell r="AJ449">
            <v>0</v>
          </cell>
          <cell r="AK449">
            <v>1</v>
          </cell>
          <cell r="AL449">
            <v>0.5</v>
          </cell>
          <cell r="AM449">
            <v>0.8</v>
          </cell>
          <cell r="AN449">
            <v>0</v>
          </cell>
          <cell r="AO449">
            <v>5.3999999999999992E-2</v>
          </cell>
          <cell r="AP449">
            <v>0.14599999999999996</v>
          </cell>
          <cell r="AQ449">
            <v>0</v>
          </cell>
        </row>
        <row r="450">
          <cell r="G450">
            <v>0.79198046000407096</v>
          </cell>
          <cell r="H450">
            <v>11</v>
          </cell>
          <cell r="I450">
            <v>928</v>
          </cell>
          <cell r="J450">
            <v>3.8960765616121802</v>
          </cell>
          <cell r="K450">
            <v>32</v>
          </cell>
          <cell r="L450">
            <v>3651.9138263298801</v>
          </cell>
          <cell r="M450">
            <v>0</v>
          </cell>
          <cell r="N450">
            <v>32372.639340367001</v>
          </cell>
          <cell r="O450">
            <v>0</v>
          </cell>
          <cell r="P450">
            <v>1</v>
          </cell>
          <cell r="Q450">
            <v>1299.0774283204901</v>
          </cell>
          <cell r="R450">
            <v>0</v>
          </cell>
          <cell r="S450">
            <v>204</v>
          </cell>
          <cell r="T450">
            <v>118</v>
          </cell>
          <cell r="U450">
            <v>15489.510320870801</v>
          </cell>
          <cell r="V450">
            <v>0</v>
          </cell>
          <cell r="W450">
            <v>9848.0597792132594</v>
          </cell>
          <cell r="X450">
            <v>0</v>
          </cell>
          <cell r="Y450">
            <v>0.49560738265100801</v>
          </cell>
          <cell r="Z450">
            <v>127.976809846976</v>
          </cell>
          <cell r="AA450">
            <v>0</v>
          </cell>
          <cell r="AB450">
            <v>9.16518210566365</v>
          </cell>
          <cell r="AC450">
            <v>9.16518210566365</v>
          </cell>
          <cell r="AD450">
            <v>9.16518210566365</v>
          </cell>
          <cell r="AE450">
            <v>11.697016616097301</v>
          </cell>
          <cell r="AF450">
            <v>1241.3266240073899</v>
          </cell>
          <cell r="AG450">
            <v>1332.7475007728999</v>
          </cell>
          <cell r="AH450">
            <v>8.0395535397918501</v>
          </cell>
          <cell r="AI450">
            <v>8.0395535397918501</v>
          </cell>
          <cell r="AJ450">
            <v>0</v>
          </cell>
          <cell r="AK450">
            <v>1</v>
          </cell>
          <cell r="AL450">
            <v>0.5</v>
          </cell>
          <cell r="AM450">
            <v>0.8</v>
          </cell>
          <cell r="AN450">
            <v>0</v>
          </cell>
          <cell r="AO450">
            <v>5.3999999999999992E-2</v>
          </cell>
          <cell r="AP450">
            <v>0.14599999999999996</v>
          </cell>
          <cell r="AQ450">
            <v>0</v>
          </cell>
        </row>
        <row r="451">
          <cell r="G451">
            <v>0.54770589364561295</v>
          </cell>
          <cell r="H451">
            <v>10</v>
          </cell>
          <cell r="I451">
            <v>928</v>
          </cell>
          <cell r="J451">
            <v>3.9211313925626001</v>
          </cell>
          <cell r="K451">
            <v>32</v>
          </cell>
          <cell r="L451">
            <v>4991.4654348654603</v>
          </cell>
          <cell r="M451">
            <v>0</v>
          </cell>
          <cell r="N451">
            <v>29404.9802330579</v>
          </cell>
          <cell r="O451">
            <v>0</v>
          </cell>
          <cell r="P451">
            <v>1</v>
          </cell>
          <cell r="Q451">
            <v>1952.4676368646201</v>
          </cell>
          <cell r="R451">
            <v>0</v>
          </cell>
          <cell r="S451">
            <v>170</v>
          </cell>
          <cell r="T451">
            <v>112</v>
          </cell>
          <cell r="U451">
            <v>15433.707988993099</v>
          </cell>
          <cell r="V451">
            <v>0</v>
          </cell>
          <cell r="W451">
            <v>9266.06399718594</v>
          </cell>
          <cell r="X451">
            <v>0</v>
          </cell>
          <cell r="Y451">
            <v>0.48013193080102201</v>
          </cell>
          <cell r="Z451">
            <v>212.92455807917901</v>
          </cell>
          <cell r="AA451">
            <v>0</v>
          </cell>
          <cell r="AB451">
            <v>8.2968351208861009</v>
          </cell>
          <cell r="AC451">
            <v>8.2968351208861009</v>
          </cell>
          <cell r="AD451">
            <v>8.2968351208861009</v>
          </cell>
          <cell r="AE451">
            <v>10.92396747148115</v>
          </cell>
          <cell r="AF451">
            <v>1604.1385840713499</v>
          </cell>
          <cell r="AG451">
            <v>1902.632424053</v>
          </cell>
          <cell r="AH451">
            <v>11.1023707018448</v>
          </cell>
          <cell r="AI451">
            <v>11.1023707018448</v>
          </cell>
          <cell r="AJ451">
            <v>0</v>
          </cell>
          <cell r="AK451">
            <v>1</v>
          </cell>
          <cell r="AL451">
            <v>0.5</v>
          </cell>
          <cell r="AM451">
            <v>0.8</v>
          </cell>
          <cell r="AN451">
            <v>0</v>
          </cell>
          <cell r="AO451">
            <v>5.3999999999999992E-2</v>
          </cell>
          <cell r="AP451">
            <v>0.14599999999999996</v>
          </cell>
          <cell r="AQ451">
            <v>0</v>
          </cell>
        </row>
        <row r="452">
          <cell r="G452">
            <v>0.286575342465753</v>
          </cell>
          <cell r="H452">
            <v>6</v>
          </cell>
          <cell r="I452">
            <v>928</v>
          </cell>
          <cell r="J452">
            <v>4.3740442482025701</v>
          </cell>
          <cell r="K452">
            <v>32</v>
          </cell>
          <cell r="L452">
            <v>5700.9482064551603</v>
          </cell>
          <cell r="M452">
            <v>0</v>
          </cell>
          <cell r="N452">
            <v>36912.035263824298</v>
          </cell>
          <cell r="O452">
            <v>0</v>
          </cell>
          <cell r="P452">
            <v>1</v>
          </cell>
          <cell r="Q452">
            <v>2182.1784851017501</v>
          </cell>
          <cell r="R452">
            <v>0</v>
          </cell>
          <cell r="S452">
            <v>124</v>
          </cell>
          <cell r="T452">
            <v>38</v>
          </cell>
          <cell r="U452">
            <v>10264.3132994842</v>
          </cell>
          <cell r="V452">
            <v>0</v>
          </cell>
          <cell r="W452">
            <v>4377.0970281633399</v>
          </cell>
          <cell r="X452">
            <v>0</v>
          </cell>
          <cell r="Y452">
            <v>0.33729381617981902</v>
          </cell>
          <cell r="Z452">
            <v>123.470835693929</v>
          </cell>
          <cell r="AA452">
            <v>0</v>
          </cell>
          <cell r="AB452">
            <v>10.0583470867724</v>
          </cell>
          <cell r="AC452">
            <v>10.0583470867724</v>
          </cell>
          <cell r="AD452">
            <v>10.0583470867724</v>
          </cell>
          <cell r="AE452">
            <v>12.4272197193655</v>
          </cell>
          <cell r="AF452">
            <v>2554.26044884571</v>
          </cell>
          <cell r="AG452">
            <v>3081.3352844982801</v>
          </cell>
          <cell r="AH452">
            <v>15.218959946449051</v>
          </cell>
          <cell r="AI452">
            <v>15.218959946449051</v>
          </cell>
          <cell r="AJ452">
            <v>0</v>
          </cell>
          <cell r="AK452">
            <v>1</v>
          </cell>
          <cell r="AL452">
            <v>0.5</v>
          </cell>
          <cell r="AM452">
            <v>0.8</v>
          </cell>
          <cell r="AN452">
            <v>0</v>
          </cell>
          <cell r="AO452">
            <v>5.3999999999999992E-2</v>
          </cell>
          <cell r="AP452">
            <v>0.14599999999999996</v>
          </cell>
          <cell r="AQ452">
            <v>0</v>
          </cell>
        </row>
        <row r="453">
          <cell r="G453">
            <v>0.66370174110522295</v>
          </cell>
          <cell r="H453">
            <v>9</v>
          </cell>
          <cell r="I453">
            <v>928</v>
          </cell>
          <cell r="J453">
            <v>4.4212719819836899</v>
          </cell>
          <cell r="K453">
            <v>32</v>
          </cell>
          <cell r="L453">
            <v>5787.60786534811</v>
          </cell>
          <cell r="M453">
            <v>0</v>
          </cell>
          <cell r="N453">
            <v>36261.624382813003</v>
          </cell>
          <cell r="O453">
            <v>0</v>
          </cell>
          <cell r="P453">
            <v>1</v>
          </cell>
          <cell r="Q453">
            <v>1794.4030885370501</v>
          </cell>
          <cell r="R453">
            <v>0</v>
          </cell>
          <cell r="S453">
            <v>192</v>
          </cell>
          <cell r="T453">
            <v>108</v>
          </cell>
          <cell r="U453">
            <v>17574.393287453699</v>
          </cell>
          <cell r="V453">
            <v>0</v>
          </cell>
          <cell r="W453">
            <v>12655.6950926761</v>
          </cell>
          <cell r="X453">
            <v>0</v>
          </cell>
          <cell r="Y453">
            <v>0.60709928313903605</v>
          </cell>
          <cell r="Z453">
            <v>161.416696569295</v>
          </cell>
          <cell r="AA453">
            <v>0</v>
          </cell>
          <cell r="AB453">
            <v>8.3681546688950501</v>
          </cell>
          <cell r="AC453">
            <v>8.3681546688950501</v>
          </cell>
          <cell r="AD453">
            <v>8.3681546688950501</v>
          </cell>
          <cell r="AE453">
            <v>11.0230823941247</v>
          </cell>
          <cell r="AF453">
            <v>1566.18546678334</v>
          </cell>
          <cell r="AG453">
            <v>1734.9288847161299</v>
          </cell>
          <cell r="AH453">
            <v>7.3223367322347501</v>
          </cell>
          <cell r="AI453">
            <v>7.3223367322347501</v>
          </cell>
          <cell r="AJ453">
            <v>0</v>
          </cell>
          <cell r="AK453">
            <v>1</v>
          </cell>
          <cell r="AL453">
            <v>0.5</v>
          </cell>
          <cell r="AM453">
            <v>0.8</v>
          </cell>
          <cell r="AN453">
            <v>0</v>
          </cell>
          <cell r="AO453">
            <v>5.3999999999999992E-2</v>
          </cell>
          <cell r="AP453">
            <v>0.14599999999999996</v>
          </cell>
          <cell r="AQ453">
            <v>0</v>
          </cell>
        </row>
        <row r="454">
          <cell r="G454">
            <v>0.45129870129870098</v>
          </cell>
          <cell r="H454">
            <v>20</v>
          </cell>
          <cell r="I454">
            <v>928</v>
          </cell>
          <cell r="J454">
            <v>4.6400888470441997</v>
          </cell>
          <cell r="K454">
            <v>32</v>
          </cell>
          <cell r="L454">
            <v>8976.2777785236904</v>
          </cell>
          <cell r="M454">
            <v>0</v>
          </cell>
          <cell r="N454">
            <v>38590.318675000199</v>
          </cell>
          <cell r="O454">
            <v>0</v>
          </cell>
          <cell r="P454">
            <v>1</v>
          </cell>
          <cell r="Q454">
            <v>2227.4238328814099</v>
          </cell>
          <cell r="R454">
            <v>0</v>
          </cell>
          <cell r="S454">
            <v>196</v>
          </cell>
          <cell r="T454">
            <v>112</v>
          </cell>
          <cell r="U454">
            <v>16748.3747894894</v>
          </cell>
          <cell r="V454">
            <v>0</v>
          </cell>
          <cell r="W454">
            <v>9180.5688399130904</v>
          </cell>
          <cell r="X454">
            <v>0</v>
          </cell>
          <cell r="Y454">
            <v>0.47065848861360798</v>
          </cell>
          <cell r="Z454">
            <v>122.429831237546</v>
          </cell>
          <cell r="AA454">
            <v>0</v>
          </cell>
          <cell r="AB454">
            <v>9.2744292389454497</v>
          </cell>
          <cell r="AC454">
            <v>9.2744292389454497</v>
          </cell>
          <cell r="AD454">
            <v>9.2744292389454497</v>
          </cell>
          <cell r="AE454">
            <v>11.69589343143585</v>
          </cell>
          <cell r="AF454">
            <v>3093.7033048988001</v>
          </cell>
          <cell r="AG454">
            <v>3802.3344907853798</v>
          </cell>
          <cell r="AH454">
            <v>8.9400754783103</v>
          </cell>
          <cell r="AI454">
            <v>8.9400754783103</v>
          </cell>
          <cell r="AJ454">
            <v>0</v>
          </cell>
          <cell r="AK454">
            <v>1</v>
          </cell>
          <cell r="AL454">
            <v>0.5</v>
          </cell>
          <cell r="AM454">
            <v>0.8</v>
          </cell>
          <cell r="AN454">
            <v>0</v>
          </cell>
          <cell r="AO454">
            <v>5.3999999999999992E-2</v>
          </cell>
          <cell r="AP454">
            <v>0.14599999999999996</v>
          </cell>
          <cell r="AQ454">
            <v>0</v>
          </cell>
        </row>
        <row r="455">
          <cell r="G455">
            <v>0.835512241502258</v>
          </cell>
          <cell r="H455">
            <v>5</v>
          </cell>
          <cell r="I455">
            <v>928</v>
          </cell>
          <cell r="J455">
            <v>4.8844339767502198</v>
          </cell>
          <cell r="K455">
            <v>32</v>
          </cell>
          <cell r="L455">
            <v>3765.34374486257</v>
          </cell>
          <cell r="M455">
            <v>0</v>
          </cell>
          <cell r="N455">
            <v>28015.654535441401</v>
          </cell>
          <cell r="O455">
            <v>0</v>
          </cell>
          <cell r="P455">
            <v>1</v>
          </cell>
          <cell r="Q455">
            <v>1907.27445428756</v>
          </cell>
          <cell r="R455">
            <v>0</v>
          </cell>
          <cell r="S455">
            <v>138</v>
          </cell>
          <cell r="T455">
            <v>50</v>
          </cell>
          <cell r="U455">
            <v>16783.469995325599</v>
          </cell>
          <cell r="V455">
            <v>0</v>
          </cell>
          <cell r="W455">
            <v>16064.5280388599</v>
          </cell>
          <cell r="X455">
            <v>0</v>
          </cell>
          <cell r="Y455">
            <v>0.76032592461125803</v>
          </cell>
          <cell r="Z455">
            <v>79.348973460391903</v>
          </cell>
          <cell r="AA455">
            <v>0</v>
          </cell>
          <cell r="AB455">
            <v>7.8623098168799004</v>
          </cell>
          <cell r="AC455">
            <v>7.8623098168799004</v>
          </cell>
          <cell r="AD455">
            <v>7.8623098168799004</v>
          </cell>
          <cell r="AE455">
            <v>10.5591511803815</v>
          </cell>
          <cell r="AF455">
            <v>826.09246132246903</v>
          </cell>
          <cell r="AG455">
            <v>894.04473148681802</v>
          </cell>
          <cell r="AH455">
            <v>7.3904403784016504</v>
          </cell>
          <cell r="AI455">
            <v>7.3904403784016504</v>
          </cell>
          <cell r="AJ455">
            <v>0</v>
          </cell>
          <cell r="AK455">
            <v>1</v>
          </cell>
          <cell r="AL455">
            <v>0.5</v>
          </cell>
          <cell r="AM455">
            <v>0.8</v>
          </cell>
          <cell r="AN455">
            <v>0</v>
          </cell>
          <cell r="AO455">
            <v>5.3999999999999992E-2</v>
          </cell>
          <cell r="AP455">
            <v>0.14599999999999996</v>
          </cell>
          <cell r="AQ455">
            <v>0</v>
          </cell>
        </row>
        <row r="456">
          <cell r="G456">
            <v>0.649782923299566</v>
          </cell>
          <cell r="H456">
            <v>19</v>
          </cell>
          <cell r="I456">
            <v>928</v>
          </cell>
          <cell r="J456">
            <v>4.9940421510305102</v>
          </cell>
          <cell r="K456">
            <v>32</v>
          </cell>
          <cell r="L456">
            <v>4730.5091857565903</v>
          </cell>
          <cell r="M456">
            <v>0</v>
          </cell>
          <cell r="N456">
            <v>41595.548817299503</v>
          </cell>
          <cell r="O456">
            <v>0</v>
          </cell>
          <cell r="P456">
            <v>1</v>
          </cell>
          <cell r="Q456">
            <v>2537.9534246543999</v>
          </cell>
          <cell r="R456">
            <v>0</v>
          </cell>
          <cell r="S456">
            <v>110</v>
          </cell>
          <cell r="T456">
            <v>52</v>
          </cell>
          <cell r="U456">
            <v>12523.906446053799</v>
          </cell>
          <cell r="V456">
            <v>0</v>
          </cell>
          <cell r="W456">
            <v>7130.0596001119002</v>
          </cell>
          <cell r="X456">
            <v>0</v>
          </cell>
          <cell r="Y456">
            <v>0.44953776393679801</v>
          </cell>
          <cell r="Z456">
            <v>130.92174872152199</v>
          </cell>
          <cell r="AA456">
            <v>0</v>
          </cell>
          <cell r="AB456">
            <v>7.9282137356828501</v>
          </cell>
          <cell r="AC456">
            <v>7.9282137356828501</v>
          </cell>
          <cell r="AD456">
            <v>7.9282137356828501</v>
          </cell>
          <cell r="AE456">
            <v>10.630805488400551</v>
          </cell>
          <cell r="AF456">
            <v>1706.2180587970299</v>
          </cell>
          <cell r="AG456">
            <v>1978.8212899488201</v>
          </cell>
          <cell r="AH456">
            <v>9.5269195780246996</v>
          </cell>
          <cell r="AI456">
            <v>9.5269195780246996</v>
          </cell>
          <cell r="AJ456">
            <v>0</v>
          </cell>
          <cell r="AK456">
            <v>1</v>
          </cell>
          <cell r="AL456">
            <v>0.5</v>
          </cell>
          <cell r="AM456">
            <v>0.8</v>
          </cell>
          <cell r="AN456">
            <v>0</v>
          </cell>
          <cell r="AO456">
            <v>5.3999999999999992E-2</v>
          </cell>
          <cell r="AP456">
            <v>0.14599999999999996</v>
          </cell>
          <cell r="AQ456">
            <v>0</v>
          </cell>
        </row>
        <row r="457">
          <cell r="G457">
            <v>0.59947844761466496</v>
          </cell>
          <cell r="H457">
            <v>48</v>
          </cell>
          <cell r="I457">
            <v>928</v>
          </cell>
          <cell r="J457">
            <v>5.0118998227141702</v>
          </cell>
          <cell r="K457">
            <v>32</v>
          </cell>
          <cell r="L457">
            <v>9605.2815539152398</v>
          </cell>
          <cell r="M457">
            <v>0</v>
          </cell>
          <cell r="N457">
            <v>61236.496832501703</v>
          </cell>
          <cell r="O457">
            <v>0</v>
          </cell>
          <cell r="P457">
            <v>1</v>
          </cell>
          <cell r="Q457">
            <v>2405.82237518601</v>
          </cell>
          <cell r="R457">
            <v>0</v>
          </cell>
          <cell r="S457">
            <v>234</v>
          </cell>
          <cell r="T457">
            <v>134</v>
          </cell>
          <cell r="U457">
            <v>23067.293390358402</v>
          </cell>
          <cell r="V457">
            <v>0</v>
          </cell>
          <cell r="W457">
            <v>20283.228726494999</v>
          </cell>
          <cell r="X457">
            <v>0</v>
          </cell>
          <cell r="Y457">
            <v>0.699881152244754</v>
          </cell>
          <cell r="Z457">
            <v>178.58116584944599</v>
          </cell>
          <cell r="AA457">
            <v>0</v>
          </cell>
          <cell r="AB457">
            <v>8.7991514076186998</v>
          </cell>
          <cell r="AC457">
            <v>8.7991514076186998</v>
          </cell>
          <cell r="AD457">
            <v>8.7991514076186998</v>
          </cell>
          <cell r="AE457">
            <v>11.330935568418999</v>
          </cell>
          <cell r="AF457">
            <v>2720.7065637772798</v>
          </cell>
          <cell r="AG457">
            <v>3152.1818522379199</v>
          </cell>
          <cell r="AH457">
            <v>8.3933978232348991</v>
          </cell>
          <cell r="AI457">
            <v>8.3933978232348991</v>
          </cell>
          <cell r="AJ457">
            <v>0</v>
          </cell>
          <cell r="AK457">
            <v>1</v>
          </cell>
          <cell r="AL457">
            <v>0.5</v>
          </cell>
          <cell r="AM457">
            <v>0.8</v>
          </cell>
          <cell r="AN457">
            <v>0</v>
          </cell>
          <cell r="AO457">
            <v>5.3999999999999992E-2</v>
          </cell>
          <cell r="AP457">
            <v>0.14599999999999996</v>
          </cell>
          <cell r="AQ457">
            <v>0</v>
          </cell>
        </row>
        <row r="458">
          <cell r="G458">
            <v>2.9780564263322901E-2</v>
          </cell>
          <cell r="H458">
            <v>11</v>
          </cell>
          <cell r="I458">
            <v>928</v>
          </cell>
          <cell r="J458">
            <v>5.0133133555057601</v>
          </cell>
          <cell r="K458">
            <v>32</v>
          </cell>
          <cell r="L458">
            <v>2100.25739959462</v>
          </cell>
          <cell r="M458">
            <v>0</v>
          </cell>
          <cell r="N458">
            <v>13663.3381545301</v>
          </cell>
          <cell r="O458">
            <v>0</v>
          </cell>
          <cell r="P458">
            <v>1</v>
          </cell>
          <cell r="Q458">
            <v>2882.0179271960601</v>
          </cell>
          <cell r="R458">
            <v>0</v>
          </cell>
          <cell r="S458">
            <v>42</v>
          </cell>
          <cell r="T458">
            <v>30</v>
          </cell>
          <cell r="U458">
            <v>1098.23652121805</v>
          </cell>
          <cell r="V458">
            <v>0</v>
          </cell>
          <cell r="W458">
            <v>276.54740334570403</v>
          </cell>
          <cell r="X458">
            <v>0</v>
          </cell>
          <cell r="Y458">
            <v>0.16661600314588301</v>
          </cell>
          <cell r="Z458">
            <v>421.69847594075401</v>
          </cell>
          <cell r="AA458">
            <v>0</v>
          </cell>
          <cell r="AB458">
            <v>15.174915601016449</v>
          </cell>
          <cell r="AC458">
            <v>15.174915601016449</v>
          </cell>
          <cell r="AD458">
            <v>15.174915601016449</v>
          </cell>
          <cell r="AE458">
            <v>17.39359637722</v>
          </cell>
          <cell r="AF458">
            <v>326.97220242494598</v>
          </cell>
          <cell r="AG458">
            <v>655.15976405735501</v>
          </cell>
          <cell r="AH458">
            <v>19.954949209631</v>
          </cell>
          <cell r="AI458">
            <v>19.954949209631</v>
          </cell>
          <cell r="AJ458">
            <v>0</v>
          </cell>
          <cell r="AK458">
            <v>1</v>
          </cell>
          <cell r="AL458">
            <v>0.5</v>
          </cell>
          <cell r="AM458">
            <v>0.8</v>
          </cell>
          <cell r="AN458">
            <v>0</v>
          </cell>
          <cell r="AO458">
            <v>5.3999999999999992E-2</v>
          </cell>
          <cell r="AP458">
            <v>0.14599999999999996</v>
          </cell>
          <cell r="AQ458">
            <v>0</v>
          </cell>
        </row>
        <row r="459">
          <cell r="G459">
            <v>0.698363431151242</v>
          </cell>
          <cell r="H459">
            <v>14</v>
          </cell>
          <cell r="I459">
            <v>928</v>
          </cell>
          <cell r="J459">
            <v>5.0147555473596199</v>
          </cell>
          <cell r="K459">
            <v>32</v>
          </cell>
          <cell r="L459">
            <v>5649.4095387161296</v>
          </cell>
          <cell r="M459">
            <v>0</v>
          </cell>
          <cell r="N459">
            <v>36559.869120176401</v>
          </cell>
          <cell r="O459">
            <v>0</v>
          </cell>
          <cell r="P459">
            <v>1</v>
          </cell>
          <cell r="Q459">
            <v>2063.2036443358002</v>
          </cell>
          <cell r="R459">
            <v>0</v>
          </cell>
          <cell r="S459">
            <v>122</v>
          </cell>
          <cell r="T459">
            <v>70</v>
          </cell>
          <cell r="U459">
            <v>12122.884121126401</v>
          </cell>
          <cell r="V459">
            <v>0</v>
          </cell>
          <cell r="W459">
            <v>7124.9703008905599</v>
          </cell>
          <cell r="X459">
            <v>0</v>
          </cell>
          <cell r="Y459">
            <v>0.46766320121911897</v>
          </cell>
          <cell r="Z459">
            <v>111.106513798034</v>
          </cell>
          <cell r="AA459">
            <v>0</v>
          </cell>
          <cell r="AB459">
            <v>9.4730514547394495</v>
          </cell>
          <cell r="AC459">
            <v>9.4730514547394495</v>
          </cell>
          <cell r="AD459">
            <v>9.4730514547394495</v>
          </cell>
          <cell r="AE459">
            <v>11.940434050930101</v>
          </cell>
          <cell r="AF459">
            <v>2032.4023274394599</v>
          </cell>
          <cell r="AG459">
            <v>2105.4173976310199</v>
          </cell>
          <cell r="AH459">
            <v>8.6180927431404495</v>
          </cell>
          <cell r="AI459">
            <v>8.6180927431404495</v>
          </cell>
          <cell r="AJ459">
            <v>0</v>
          </cell>
          <cell r="AK459">
            <v>1</v>
          </cell>
          <cell r="AL459">
            <v>0.5</v>
          </cell>
          <cell r="AM459">
            <v>0.8</v>
          </cell>
          <cell r="AN459">
            <v>0</v>
          </cell>
          <cell r="AO459">
            <v>5.3999999999999992E-2</v>
          </cell>
          <cell r="AP459">
            <v>0.14599999999999996</v>
          </cell>
          <cell r="AQ459">
            <v>0</v>
          </cell>
        </row>
        <row r="460">
          <cell r="G460">
            <v>0.623775843307943</v>
          </cell>
          <cell r="H460">
            <v>17</v>
          </cell>
          <cell r="I460">
            <v>928</v>
          </cell>
          <cell r="J460">
            <v>5.1977792010628798</v>
          </cell>
          <cell r="K460">
            <v>32</v>
          </cell>
          <cell r="L460">
            <v>5386.0578502858998</v>
          </cell>
          <cell r="M460">
            <v>0</v>
          </cell>
          <cell r="N460">
            <v>40780.993696775004</v>
          </cell>
          <cell r="O460">
            <v>0</v>
          </cell>
          <cell r="P460">
            <v>1</v>
          </cell>
          <cell r="Q460">
            <v>2326.9208910473699</v>
          </cell>
          <cell r="R460">
            <v>0</v>
          </cell>
          <cell r="S460">
            <v>112</v>
          </cell>
          <cell r="T460">
            <v>70</v>
          </cell>
          <cell r="U460">
            <v>13720.978492821199</v>
          </cell>
          <cell r="V460">
            <v>0</v>
          </cell>
          <cell r="W460">
            <v>8619.15945138182</v>
          </cell>
          <cell r="X460">
            <v>0</v>
          </cell>
          <cell r="Y460">
            <v>0.51516292659438201</v>
          </cell>
          <cell r="Z460">
            <v>102.15028527827999</v>
          </cell>
          <cell r="AA460">
            <v>0</v>
          </cell>
          <cell r="AB460">
            <v>8.2706421212257997</v>
          </cell>
          <cell r="AC460">
            <v>8.2706421212257997</v>
          </cell>
          <cell r="AD460">
            <v>8.2706421212257997</v>
          </cell>
          <cell r="AE460">
            <v>10.861449428556201</v>
          </cell>
          <cell r="AF460">
            <v>1763.4346679457999</v>
          </cell>
          <cell r="AG460">
            <v>1928.55053773498</v>
          </cell>
          <cell r="AH460">
            <v>9.3281890782140504</v>
          </cell>
          <cell r="AI460">
            <v>9.3281890782140504</v>
          </cell>
          <cell r="AJ460">
            <v>0</v>
          </cell>
          <cell r="AK460">
            <v>1</v>
          </cell>
          <cell r="AL460">
            <v>0.5</v>
          </cell>
          <cell r="AM460">
            <v>0.8</v>
          </cell>
          <cell r="AN460">
            <v>0</v>
          </cell>
          <cell r="AO460">
            <v>5.3999999999999992E-2</v>
          </cell>
          <cell r="AP460">
            <v>0.14599999999999996</v>
          </cell>
          <cell r="AQ460">
            <v>0</v>
          </cell>
        </row>
        <row r="461">
          <cell r="G461">
            <v>0.75030244374546295</v>
          </cell>
          <cell r="H461">
            <v>15</v>
          </cell>
          <cell r="I461">
            <v>928</v>
          </cell>
          <cell r="J461">
            <v>7.1033696910601796</v>
          </cell>
          <cell r="K461">
            <v>32</v>
          </cell>
          <cell r="L461">
            <v>8125.3883997477596</v>
          </cell>
          <cell r="M461">
            <v>0</v>
          </cell>
          <cell r="N461">
            <v>40063.726621452799</v>
          </cell>
          <cell r="O461">
            <v>0</v>
          </cell>
          <cell r="P461">
            <v>1</v>
          </cell>
          <cell r="Q461">
            <v>2264.9178990853102</v>
          </cell>
          <cell r="R461">
            <v>0</v>
          </cell>
          <cell r="S461">
            <v>124</v>
          </cell>
          <cell r="T461">
            <v>88</v>
          </cell>
          <cell r="U461">
            <v>21232.838533403999</v>
          </cell>
          <cell r="V461">
            <v>0</v>
          </cell>
          <cell r="W461">
            <v>16896.221922855599</v>
          </cell>
          <cell r="X461">
            <v>0</v>
          </cell>
          <cell r="Y461">
            <v>0.65017445034099297</v>
          </cell>
          <cell r="Z461">
            <v>145.86233303958599</v>
          </cell>
          <cell r="AA461">
            <v>0</v>
          </cell>
          <cell r="AB461">
            <v>8.9695351943909003</v>
          </cell>
          <cell r="AC461">
            <v>8.9695351943909003</v>
          </cell>
          <cell r="AD461">
            <v>8.9695351943909003</v>
          </cell>
          <cell r="AE461">
            <v>11.443532509913499</v>
          </cell>
          <cell r="AF461">
            <v>1370.3594160560301</v>
          </cell>
          <cell r="AG461">
            <v>1524.2755840148</v>
          </cell>
          <cell r="AH461">
            <v>9.1845499896902005</v>
          </cell>
          <cell r="AI461">
            <v>9.1845499896902005</v>
          </cell>
          <cell r="AJ461">
            <v>0</v>
          </cell>
          <cell r="AK461">
            <v>1</v>
          </cell>
          <cell r="AL461">
            <v>0.5</v>
          </cell>
          <cell r="AM461">
            <v>0.8</v>
          </cell>
          <cell r="AN461">
            <v>0</v>
          </cell>
          <cell r="AO461">
            <v>5.3999999999999992E-2</v>
          </cell>
          <cell r="AP461">
            <v>0.14599999999999996</v>
          </cell>
          <cell r="AQ461">
            <v>0</v>
          </cell>
        </row>
        <row r="462">
          <cell r="G462">
            <v>1</v>
          </cell>
          <cell r="H462">
            <v>0</v>
          </cell>
          <cell r="I462">
            <v>416</v>
          </cell>
          <cell r="J462">
            <v>1.7454999223819101</v>
          </cell>
          <cell r="K462">
            <v>32</v>
          </cell>
          <cell r="L462">
            <v>1.8629923479748201</v>
          </cell>
          <cell r="M462">
            <v>0</v>
          </cell>
          <cell r="N462">
            <v>10.332261605117701</v>
          </cell>
          <cell r="O462">
            <v>0</v>
          </cell>
          <cell r="P462">
            <v>1</v>
          </cell>
          <cell r="Q462">
            <v>0</v>
          </cell>
          <cell r="R462">
            <v>0</v>
          </cell>
          <cell r="S462">
            <v>0</v>
          </cell>
          <cell r="T462">
            <v>0</v>
          </cell>
          <cell r="U462">
            <v>3.37350741917091</v>
          </cell>
          <cell r="V462">
            <v>0</v>
          </cell>
          <cell r="W462">
            <v>0.62464807580620496</v>
          </cell>
          <cell r="X462">
            <v>0</v>
          </cell>
          <cell r="Y462">
            <v>8.6326713681173298E-2</v>
          </cell>
          <cell r="Z462">
            <v>0</v>
          </cell>
          <cell r="AA462">
            <v>0</v>
          </cell>
          <cell r="AB462">
            <v>11.283200246642201</v>
          </cell>
          <cell r="AC462">
            <v>11.283200246642201</v>
          </cell>
          <cell r="AD462">
            <v>11.283200246642201</v>
          </cell>
          <cell r="AE462">
            <v>13.29752585231455</v>
          </cell>
          <cell r="AF462">
            <v>0</v>
          </cell>
          <cell r="AG462">
            <v>0</v>
          </cell>
          <cell r="AH462">
            <v>0</v>
          </cell>
          <cell r="AI462">
            <v>0</v>
          </cell>
          <cell r="AJ462">
            <v>0</v>
          </cell>
          <cell r="AK462">
            <v>1</v>
          </cell>
          <cell r="AL462">
            <v>0.5</v>
          </cell>
          <cell r="AM462">
            <v>0.8</v>
          </cell>
          <cell r="AN462">
            <v>0</v>
          </cell>
          <cell r="AO462">
            <v>5.3999999999999992E-2</v>
          </cell>
          <cell r="AP462">
            <v>0.14599999999999996</v>
          </cell>
          <cell r="AQ462">
            <v>0</v>
          </cell>
        </row>
        <row r="463">
          <cell r="G463">
            <v>8.4337349397590397E-2</v>
          </cell>
          <cell r="H463">
            <v>56</v>
          </cell>
          <cell r="I463">
            <v>416</v>
          </cell>
          <cell r="J463">
            <v>1.9277752741613701</v>
          </cell>
          <cell r="K463">
            <v>32</v>
          </cell>
          <cell r="L463">
            <v>52.036501213465598</v>
          </cell>
          <cell r="M463">
            <v>0</v>
          </cell>
          <cell r="N463">
            <v>846.74619354533604</v>
          </cell>
          <cell r="O463">
            <v>0</v>
          </cell>
          <cell r="P463">
            <v>1</v>
          </cell>
          <cell r="Q463">
            <v>846.79285999903004</v>
          </cell>
          <cell r="R463">
            <v>0</v>
          </cell>
          <cell r="S463">
            <v>0</v>
          </cell>
          <cell r="T463">
            <v>0</v>
          </cell>
          <cell r="U463">
            <v>267.97419429732099</v>
          </cell>
          <cell r="V463">
            <v>0</v>
          </cell>
          <cell r="W463">
            <v>58.365967596764499</v>
          </cell>
          <cell r="X463">
            <v>0</v>
          </cell>
          <cell r="Y463">
            <v>0.161946314099991</v>
          </cell>
          <cell r="Z463">
            <v>230.70924084575799</v>
          </cell>
          <cell r="AA463">
            <v>0</v>
          </cell>
          <cell r="AB463">
            <v>20.740799401583551</v>
          </cell>
          <cell r="AC463">
            <v>20.740799401583551</v>
          </cell>
          <cell r="AD463">
            <v>20.740799401583551</v>
          </cell>
          <cell r="AE463">
            <v>22.243660115350998</v>
          </cell>
          <cell r="AF463">
            <v>182.487505624959</v>
          </cell>
          <cell r="AG463">
            <v>227.62212658165299</v>
          </cell>
          <cell r="AH463">
            <v>38.018835360307698</v>
          </cell>
          <cell r="AI463">
            <v>38.018835360307698</v>
          </cell>
          <cell r="AJ463">
            <v>0</v>
          </cell>
          <cell r="AK463">
            <v>1</v>
          </cell>
          <cell r="AL463">
            <v>0.5</v>
          </cell>
          <cell r="AM463">
            <v>0.8</v>
          </cell>
          <cell r="AN463">
            <v>0</v>
          </cell>
          <cell r="AO463">
            <v>5.3999999999999992E-2</v>
          </cell>
          <cell r="AP463">
            <v>0.14599999999999996</v>
          </cell>
          <cell r="AQ463">
            <v>0</v>
          </cell>
        </row>
        <row r="464">
          <cell r="G464">
            <v>1</v>
          </cell>
          <cell r="H464">
            <v>10</v>
          </cell>
          <cell r="I464">
            <v>416</v>
          </cell>
          <cell r="J464">
            <v>2.1104617950191198</v>
          </cell>
          <cell r="K464">
            <v>32</v>
          </cell>
          <cell r="L464">
            <v>1.46236686315386</v>
          </cell>
          <cell r="M464">
            <v>0</v>
          </cell>
          <cell r="N464">
            <v>8.4598604543744997</v>
          </cell>
          <cell r="O464">
            <v>0</v>
          </cell>
          <cell r="P464">
            <v>1</v>
          </cell>
          <cell r="Q464">
            <v>1230.9096961114899</v>
          </cell>
          <cell r="R464">
            <v>0</v>
          </cell>
          <cell r="S464">
            <v>0</v>
          </cell>
          <cell r="T464">
            <v>0</v>
          </cell>
          <cell r="U464">
            <v>2.75855672688437</v>
          </cell>
          <cell r="V464">
            <v>0</v>
          </cell>
          <cell r="W464">
            <v>0.81590671342473398</v>
          </cell>
          <cell r="X464">
            <v>0</v>
          </cell>
          <cell r="Y464">
            <v>0.18058074534327101</v>
          </cell>
          <cell r="Z464">
            <v>105.763657879086</v>
          </cell>
          <cell r="AA464">
            <v>0</v>
          </cell>
          <cell r="AB464">
            <v>17.875668629996849</v>
          </cell>
          <cell r="AC464">
            <v>17.875668629996849</v>
          </cell>
          <cell r="AD464">
            <v>17.875668629996849</v>
          </cell>
          <cell r="AE464">
            <v>19.2455925780562</v>
          </cell>
          <cell r="AF464">
            <v>0</v>
          </cell>
          <cell r="AG464">
            <v>0</v>
          </cell>
          <cell r="AH464">
            <v>19.296611977911951</v>
          </cell>
          <cell r="AI464">
            <v>19.296611977911951</v>
          </cell>
          <cell r="AJ464">
            <v>0</v>
          </cell>
          <cell r="AK464">
            <v>1</v>
          </cell>
          <cell r="AL464">
            <v>0.5</v>
          </cell>
          <cell r="AM464">
            <v>0.8</v>
          </cell>
          <cell r="AN464">
            <v>0</v>
          </cell>
          <cell r="AO464">
            <v>5.3999999999999992E-2</v>
          </cell>
          <cell r="AP464">
            <v>0.14599999999999996</v>
          </cell>
          <cell r="AQ464">
            <v>0</v>
          </cell>
        </row>
      </sheetData>
      <sheetData sheetId="20">
        <row r="110">
          <cell r="G110">
            <v>0</v>
          </cell>
          <cell r="H110">
            <v>7</v>
          </cell>
          <cell r="I110">
            <v>27</v>
          </cell>
          <cell r="J110">
            <v>69</v>
          </cell>
          <cell r="K110">
            <v>136</v>
          </cell>
          <cell r="L110">
            <v>211</v>
          </cell>
          <cell r="M110">
            <v>283</v>
          </cell>
          <cell r="N110">
            <v>349</v>
          </cell>
          <cell r="O110">
            <v>411</v>
          </cell>
          <cell r="P110">
            <v>480</v>
          </cell>
          <cell r="Q110">
            <v>542</v>
          </cell>
          <cell r="R110">
            <v>601</v>
          </cell>
          <cell r="S110">
            <v>601</v>
          </cell>
          <cell r="T110">
            <v>601</v>
          </cell>
          <cell r="U110">
            <v>601</v>
          </cell>
          <cell r="V110">
            <v>601</v>
          </cell>
          <cell r="W110">
            <v>601</v>
          </cell>
          <cell r="X110">
            <v>601</v>
          </cell>
          <cell r="Y110">
            <v>601</v>
          </cell>
          <cell r="Z110">
            <v>601</v>
          </cell>
          <cell r="AA110">
            <v>601</v>
          </cell>
          <cell r="AB110">
            <v>601</v>
          </cell>
          <cell r="AC110">
            <v>601</v>
          </cell>
          <cell r="AD110">
            <v>601</v>
          </cell>
          <cell r="AE110">
            <v>601</v>
          </cell>
          <cell r="AF110">
            <v>601</v>
          </cell>
          <cell r="AG110">
            <v>601</v>
          </cell>
          <cell r="AH110">
            <v>601</v>
          </cell>
          <cell r="AI110">
            <v>601</v>
          </cell>
          <cell r="AJ110">
            <v>601</v>
          </cell>
          <cell r="AK110">
            <v>601</v>
          </cell>
          <cell r="AL110">
            <v>601</v>
          </cell>
          <cell r="AM110">
            <v>601</v>
          </cell>
          <cell r="AN110">
            <v>601</v>
          </cell>
          <cell r="AO110">
            <v>601</v>
          </cell>
          <cell r="AP110">
            <v>601</v>
          </cell>
          <cell r="AQ110">
            <v>601</v>
          </cell>
          <cell r="AR110">
            <v>601</v>
          </cell>
          <cell r="AS110">
            <v>601</v>
          </cell>
        </row>
        <row r="111">
          <cell r="G111">
            <v>0</v>
          </cell>
          <cell r="H111">
            <v>7</v>
          </cell>
          <cell r="I111">
            <v>27</v>
          </cell>
          <cell r="J111">
            <v>69</v>
          </cell>
          <cell r="K111">
            <v>136</v>
          </cell>
          <cell r="L111">
            <v>211</v>
          </cell>
          <cell r="M111">
            <v>283</v>
          </cell>
          <cell r="N111">
            <v>349</v>
          </cell>
          <cell r="O111">
            <v>411</v>
          </cell>
          <cell r="P111">
            <v>480</v>
          </cell>
          <cell r="Q111">
            <v>542</v>
          </cell>
          <cell r="R111">
            <v>601</v>
          </cell>
          <cell r="S111">
            <v>601</v>
          </cell>
          <cell r="T111">
            <v>601</v>
          </cell>
          <cell r="U111">
            <v>601</v>
          </cell>
          <cell r="V111">
            <v>601</v>
          </cell>
          <cell r="W111">
            <v>601</v>
          </cell>
          <cell r="X111">
            <v>601</v>
          </cell>
          <cell r="Y111">
            <v>601</v>
          </cell>
          <cell r="Z111">
            <v>601</v>
          </cell>
          <cell r="AA111">
            <v>601</v>
          </cell>
          <cell r="AB111">
            <v>601</v>
          </cell>
          <cell r="AC111">
            <v>601</v>
          </cell>
          <cell r="AD111">
            <v>601</v>
          </cell>
          <cell r="AE111">
            <v>601</v>
          </cell>
          <cell r="AF111">
            <v>601</v>
          </cell>
          <cell r="AG111">
            <v>601</v>
          </cell>
          <cell r="AH111">
            <v>601</v>
          </cell>
          <cell r="AI111">
            <v>601</v>
          </cell>
          <cell r="AJ111">
            <v>601</v>
          </cell>
          <cell r="AK111">
            <v>601</v>
          </cell>
          <cell r="AL111">
            <v>601</v>
          </cell>
          <cell r="AM111">
            <v>601</v>
          </cell>
          <cell r="AN111">
            <v>601</v>
          </cell>
          <cell r="AO111">
            <v>601</v>
          </cell>
          <cell r="AP111">
            <v>601</v>
          </cell>
          <cell r="AQ111">
            <v>601</v>
          </cell>
          <cell r="AR111">
            <v>601</v>
          </cell>
          <cell r="AS111">
            <v>601</v>
          </cell>
        </row>
        <row r="112">
          <cell r="G112">
            <v>0</v>
          </cell>
          <cell r="H112">
            <v>7</v>
          </cell>
          <cell r="I112">
            <v>27</v>
          </cell>
          <cell r="J112">
            <v>69</v>
          </cell>
          <cell r="K112">
            <v>136</v>
          </cell>
          <cell r="L112">
            <v>211</v>
          </cell>
          <cell r="M112">
            <v>283</v>
          </cell>
          <cell r="N112">
            <v>349</v>
          </cell>
          <cell r="O112">
            <v>411</v>
          </cell>
          <cell r="P112">
            <v>480</v>
          </cell>
          <cell r="Q112">
            <v>542</v>
          </cell>
          <cell r="R112">
            <v>601</v>
          </cell>
          <cell r="S112">
            <v>601</v>
          </cell>
          <cell r="T112">
            <v>601</v>
          </cell>
          <cell r="U112">
            <v>601</v>
          </cell>
          <cell r="V112">
            <v>601</v>
          </cell>
          <cell r="W112">
            <v>601</v>
          </cell>
          <cell r="X112">
            <v>601</v>
          </cell>
          <cell r="Y112">
            <v>601</v>
          </cell>
          <cell r="Z112">
            <v>601</v>
          </cell>
          <cell r="AA112">
            <v>601</v>
          </cell>
          <cell r="AB112">
            <v>601</v>
          </cell>
          <cell r="AC112">
            <v>601</v>
          </cell>
          <cell r="AD112">
            <v>601</v>
          </cell>
          <cell r="AE112">
            <v>601</v>
          </cell>
          <cell r="AF112">
            <v>601</v>
          </cell>
          <cell r="AG112">
            <v>601</v>
          </cell>
          <cell r="AH112">
            <v>601</v>
          </cell>
          <cell r="AI112">
            <v>601</v>
          </cell>
          <cell r="AJ112">
            <v>601</v>
          </cell>
          <cell r="AK112">
            <v>601</v>
          </cell>
          <cell r="AL112">
            <v>601</v>
          </cell>
          <cell r="AM112">
            <v>601</v>
          </cell>
          <cell r="AN112">
            <v>601</v>
          </cell>
          <cell r="AO112">
            <v>601</v>
          </cell>
          <cell r="AP112">
            <v>601</v>
          </cell>
          <cell r="AQ112">
            <v>601</v>
          </cell>
          <cell r="AR112">
            <v>601</v>
          </cell>
          <cell r="AS112">
            <v>601</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7</v>
          </cell>
          <cell r="I126">
            <v>27</v>
          </cell>
          <cell r="J126">
            <v>69</v>
          </cell>
          <cell r="K126">
            <v>136</v>
          </cell>
          <cell r="L126">
            <v>211</v>
          </cell>
          <cell r="M126">
            <v>283</v>
          </cell>
          <cell r="N126">
            <v>349</v>
          </cell>
          <cell r="O126">
            <v>411</v>
          </cell>
          <cell r="P126">
            <v>480</v>
          </cell>
          <cell r="Q126">
            <v>542</v>
          </cell>
          <cell r="R126">
            <v>601</v>
          </cell>
          <cell r="S126">
            <v>601</v>
          </cell>
          <cell r="T126">
            <v>601</v>
          </cell>
          <cell r="U126">
            <v>601</v>
          </cell>
          <cell r="V126">
            <v>601</v>
          </cell>
          <cell r="W126">
            <v>601</v>
          </cell>
          <cell r="X126">
            <v>601</v>
          </cell>
          <cell r="Y126">
            <v>601</v>
          </cell>
          <cell r="Z126">
            <v>601</v>
          </cell>
          <cell r="AA126">
            <v>601</v>
          </cell>
          <cell r="AB126">
            <v>601</v>
          </cell>
          <cell r="AC126">
            <v>601</v>
          </cell>
          <cell r="AD126">
            <v>601</v>
          </cell>
          <cell r="AE126">
            <v>601</v>
          </cell>
          <cell r="AF126">
            <v>601</v>
          </cell>
          <cell r="AG126">
            <v>601</v>
          </cell>
          <cell r="AH126">
            <v>601</v>
          </cell>
          <cell r="AI126">
            <v>601</v>
          </cell>
          <cell r="AJ126">
            <v>601</v>
          </cell>
          <cell r="AK126">
            <v>601</v>
          </cell>
          <cell r="AL126">
            <v>601</v>
          </cell>
          <cell r="AM126">
            <v>601</v>
          </cell>
          <cell r="AN126">
            <v>601</v>
          </cell>
          <cell r="AO126">
            <v>601</v>
          </cell>
          <cell r="AP126">
            <v>601</v>
          </cell>
          <cell r="AQ126">
            <v>601</v>
          </cell>
          <cell r="AR126">
            <v>601</v>
          </cell>
          <cell r="AS126">
            <v>601</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7</v>
          </cell>
          <cell r="I128">
            <v>27</v>
          </cell>
          <cell r="J128">
            <v>69</v>
          </cell>
          <cell r="K128">
            <v>136</v>
          </cell>
          <cell r="L128">
            <v>211</v>
          </cell>
          <cell r="M128">
            <v>283</v>
          </cell>
          <cell r="N128">
            <v>349</v>
          </cell>
          <cell r="O128">
            <v>411</v>
          </cell>
          <cell r="P128">
            <v>480</v>
          </cell>
          <cell r="Q128">
            <v>542</v>
          </cell>
          <cell r="R128">
            <v>601</v>
          </cell>
          <cell r="S128">
            <v>601</v>
          </cell>
          <cell r="T128">
            <v>601</v>
          </cell>
          <cell r="U128">
            <v>601</v>
          </cell>
          <cell r="V128">
            <v>601</v>
          </cell>
          <cell r="W128">
            <v>601</v>
          </cell>
          <cell r="X128">
            <v>601</v>
          </cell>
          <cell r="Y128">
            <v>601</v>
          </cell>
          <cell r="Z128">
            <v>601</v>
          </cell>
          <cell r="AA128">
            <v>601</v>
          </cell>
          <cell r="AB128">
            <v>601</v>
          </cell>
          <cell r="AC128">
            <v>601</v>
          </cell>
          <cell r="AD128">
            <v>601</v>
          </cell>
          <cell r="AE128">
            <v>601</v>
          </cell>
          <cell r="AF128">
            <v>601</v>
          </cell>
          <cell r="AG128">
            <v>601</v>
          </cell>
          <cell r="AH128">
            <v>601</v>
          </cell>
          <cell r="AI128">
            <v>601</v>
          </cell>
          <cell r="AJ128">
            <v>601</v>
          </cell>
          <cell r="AK128">
            <v>601</v>
          </cell>
          <cell r="AL128">
            <v>601</v>
          </cell>
          <cell r="AM128">
            <v>601</v>
          </cell>
          <cell r="AN128">
            <v>601</v>
          </cell>
          <cell r="AO128">
            <v>601</v>
          </cell>
          <cell r="AP128">
            <v>601</v>
          </cell>
          <cell r="AQ128">
            <v>601</v>
          </cell>
          <cell r="AR128">
            <v>601</v>
          </cell>
          <cell r="AS128">
            <v>601</v>
          </cell>
        </row>
        <row r="129">
          <cell r="G129">
            <v>0</v>
          </cell>
          <cell r="H129">
            <v>7</v>
          </cell>
          <cell r="I129">
            <v>27</v>
          </cell>
          <cell r="J129">
            <v>69</v>
          </cell>
          <cell r="K129">
            <v>136</v>
          </cell>
          <cell r="L129">
            <v>211</v>
          </cell>
          <cell r="M129">
            <v>283</v>
          </cell>
          <cell r="N129">
            <v>349</v>
          </cell>
          <cell r="O129">
            <v>411</v>
          </cell>
          <cell r="P129">
            <v>480</v>
          </cell>
          <cell r="Q129">
            <v>542</v>
          </cell>
          <cell r="R129">
            <v>601</v>
          </cell>
          <cell r="S129">
            <v>601</v>
          </cell>
          <cell r="T129">
            <v>601</v>
          </cell>
          <cell r="U129">
            <v>601</v>
          </cell>
          <cell r="V129">
            <v>601</v>
          </cell>
          <cell r="W129">
            <v>601</v>
          </cell>
          <cell r="X129">
            <v>601</v>
          </cell>
          <cell r="Y129">
            <v>601</v>
          </cell>
          <cell r="Z129">
            <v>601</v>
          </cell>
          <cell r="AA129">
            <v>601</v>
          </cell>
          <cell r="AB129">
            <v>601</v>
          </cell>
          <cell r="AC129">
            <v>601</v>
          </cell>
          <cell r="AD129">
            <v>601</v>
          </cell>
          <cell r="AE129">
            <v>601</v>
          </cell>
          <cell r="AF129">
            <v>601</v>
          </cell>
          <cell r="AG129">
            <v>601</v>
          </cell>
          <cell r="AH129">
            <v>601</v>
          </cell>
          <cell r="AI129">
            <v>601</v>
          </cell>
          <cell r="AJ129">
            <v>601</v>
          </cell>
          <cell r="AK129">
            <v>601</v>
          </cell>
          <cell r="AL129">
            <v>601</v>
          </cell>
          <cell r="AM129">
            <v>601</v>
          </cell>
          <cell r="AN129">
            <v>601</v>
          </cell>
          <cell r="AO129">
            <v>601</v>
          </cell>
          <cell r="AP129">
            <v>601</v>
          </cell>
          <cell r="AQ129">
            <v>601</v>
          </cell>
          <cell r="AR129">
            <v>601</v>
          </cell>
          <cell r="AS129">
            <v>601</v>
          </cell>
        </row>
        <row r="130">
          <cell r="G130">
            <v>0</v>
          </cell>
          <cell r="H130">
            <v>7</v>
          </cell>
          <cell r="I130">
            <v>27</v>
          </cell>
          <cell r="J130">
            <v>69</v>
          </cell>
          <cell r="K130">
            <v>136</v>
          </cell>
          <cell r="L130">
            <v>211</v>
          </cell>
          <cell r="M130">
            <v>283</v>
          </cell>
          <cell r="N130">
            <v>349</v>
          </cell>
          <cell r="O130">
            <v>411</v>
          </cell>
          <cell r="P130">
            <v>480</v>
          </cell>
          <cell r="Q130">
            <v>542</v>
          </cell>
          <cell r="R130">
            <v>601</v>
          </cell>
          <cell r="S130">
            <v>601</v>
          </cell>
          <cell r="T130">
            <v>601</v>
          </cell>
          <cell r="U130">
            <v>601</v>
          </cell>
          <cell r="V130">
            <v>601</v>
          </cell>
          <cell r="W130">
            <v>601</v>
          </cell>
          <cell r="X130">
            <v>601</v>
          </cell>
          <cell r="Y130">
            <v>601</v>
          </cell>
          <cell r="Z130">
            <v>601</v>
          </cell>
          <cell r="AA130">
            <v>601</v>
          </cell>
          <cell r="AB130">
            <v>601</v>
          </cell>
          <cell r="AC130">
            <v>601</v>
          </cell>
          <cell r="AD130">
            <v>601</v>
          </cell>
          <cell r="AE130">
            <v>601</v>
          </cell>
          <cell r="AF130">
            <v>601</v>
          </cell>
          <cell r="AG130">
            <v>601</v>
          </cell>
          <cell r="AH130">
            <v>601</v>
          </cell>
          <cell r="AI130">
            <v>601</v>
          </cell>
          <cell r="AJ130">
            <v>601</v>
          </cell>
          <cell r="AK130">
            <v>601</v>
          </cell>
          <cell r="AL130">
            <v>601</v>
          </cell>
          <cell r="AM130">
            <v>601</v>
          </cell>
          <cell r="AN130">
            <v>601</v>
          </cell>
          <cell r="AO130">
            <v>601</v>
          </cell>
          <cell r="AP130">
            <v>601</v>
          </cell>
          <cell r="AQ130">
            <v>601</v>
          </cell>
          <cell r="AR130">
            <v>601</v>
          </cell>
          <cell r="AS130">
            <v>601</v>
          </cell>
        </row>
        <row r="131">
          <cell r="G131">
            <v>0</v>
          </cell>
          <cell r="H131">
            <v>7</v>
          </cell>
          <cell r="I131">
            <v>27</v>
          </cell>
          <cell r="J131">
            <v>69</v>
          </cell>
          <cell r="K131">
            <v>136</v>
          </cell>
          <cell r="L131">
            <v>211</v>
          </cell>
          <cell r="M131">
            <v>283</v>
          </cell>
          <cell r="N131">
            <v>349</v>
          </cell>
          <cell r="O131">
            <v>411</v>
          </cell>
          <cell r="P131">
            <v>480</v>
          </cell>
          <cell r="Q131">
            <v>542</v>
          </cell>
          <cell r="R131">
            <v>601</v>
          </cell>
          <cell r="S131">
            <v>601</v>
          </cell>
          <cell r="T131">
            <v>601</v>
          </cell>
          <cell r="U131">
            <v>601</v>
          </cell>
          <cell r="V131">
            <v>601</v>
          </cell>
          <cell r="W131">
            <v>601</v>
          </cell>
          <cell r="X131">
            <v>601</v>
          </cell>
          <cell r="Y131">
            <v>601</v>
          </cell>
          <cell r="Z131">
            <v>601</v>
          </cell>
          <cell r="AA131">
            <v>601</v>
          </cell>
          <cell r="AB131">
            <v>601</v>
          </cell>
          <cell r="AC131">
            <v>601</v>
          </cell>
          <cell r="AD131">
            <v>601</v>
          </cell>
          <cell r="AE131">
            <v>601</v>
          </cell>
          <cell r="AF131">
            <v>601</v>
          </cell>
          <cell r="AG131">
            <v>601</v>
          </cell>
          <cell r="AH131">
            <v>601</v>
          </cell>
          <cell r="AI131">
            <v>601</v>
          </cell>
          <cell r="AJ131">
            <v>601</v>
          </cell>
          <cell r="AK131">
            <v>601</v>
          </cell>
          <cell r="AL131">
            <v>601</v>
          </cell>
          <cell r="AM131">
            <v>601</v>
          </cell>
          <cell r="AN131">
            <v>601</v>
          </cell>
          <cell r="AO131">
            <v>601</v>
          </cell>
          <cell r="AP131">
            <v>601</v>
          </cell>
          <cell r="AQ131">
            <v>601</v>
          </cell>
          <cell r="AR131">
            <v>601</v>
          </cell>
          <cell r="AS131">
            <v>601</v>
          </cell>
        </row>
        <row r="132">
          <cell r="G132">
            <v>0</v>
          </cell>
          <cell r="H132">
            <v>7</v>
          </cell>
          <cell r="I132">
            <v>27</v>
          </cell>
          <cell r="J132">
            <v>69</v>
          </cell>
          <cell r="K132">
            <v>136</v>
          </cell>
          <cell r="L132">
            <v>211</v>
          </cell>
          <cell r="M132">
            <v>283</v>
          </cell>
          <cell r="N132">
            <v>349</v>
          </cell>
          <cell r="O132">
            <v>411</v>
          </cell>
          <cell r="P132">
            <v>480</v>
          </cell>
          <cell r="Q132">
            <v>542</v>
          </cell>
          <cell r="R132">
            <v>601</v>
          </cell>
          <cell r="S132">
            <v>601</v>
          </cell>
          <cell r="T132">
            <v>601</v>
          </cell>
          <cell r="U132">
            <v>601</v>
          </cell>
          <cell r="V132">
            <v>601</v>
          </cell>
          <cell r="W132">
            <v>601</v>
          </cell>
          <cell r="X132">
            <v>601</v>
          </cell>
          <cell r="Y132">
            <v>601</v>
          </cell>
          <cell r="Z132">
            <v>601</v>
          </cell>
          <cell r="AA132">
            <v>601</v>
          </cell>
          <cell r="AB132">
            <v>601</v>
          </cell>
          <cell r="AC132">
            <v>601</v>
          </cell>
          <cell r="AD132">
            <v>601</v>
          </cell>
          <cell r="AE132">
            <v>601</v>
          </cell>
          <cell r="AF132">
            <v>601</v>
          </cell>
          <cell r="AG132">
            <v>601</v>
          </cell>
          <cell r="AH132">
            <v>601</v>
          </cell>
          <cell r="AI132">
            <v>601</v>
          </cell>
          <cell r="AJ132">
            <v>601</v>
          </cell>
          <cell r="AK132">
            <v>601</v>
          </cell>
          <cell r="AL132">
            <v>601</v>
          </cell>
          <cell r="AM132">
            <v>601</v>
          </cell>
          <cell r="AN132">
            <v>601</v>
          </cell>
          <cell r="AO132">
            <v>601</v>
          </cell>
          <cell r="AP132">
            <v>601</v>
          </cell>
          <cell r="AQ132">
            <v>601</v>
          </cell>
          <cell r="AR132">
            <v>601</v>
          </cell>
          <cell r="AS132">
            <v>601</v>
          </cell>
        </row>
        <row r="133">
          <cell r="G133">
            <v>0</v>
          </cell>
          <cell r="H133">
            <v>7</v>
          </cell>
          <cell r="I133">
            <v>27</v>
          </cell>
          <cell r="J133">
            <v>69</v>
          </cell>
          <cell r="K133">
            <v>136</v>
          </cell>
          <cell r="L133">
            <v>211</v>
          </cell>
          <cell r="M133">
            <v>283</v>
          </cell>
          <cell r="N133">
            <v>349</v>
          </cell>
          <cell r="O133">
            <v>411</v>
          </cell>
          <cell r="P133">
            <v>480</v>
          </cell>
          <cell r="Q133">
            <v>542</v>
          </cell>
          <cell r="R133">
            <v>601</v>
          </cell>
          <cell r="S133">
            <v>601</v>
          </cell>
          <cell r="T133">
            <v>601</v>
          </cell>
          <cell r="U133">
            <v>601</v>
          </cell>
          <cell r="V133">
            <v>601</v>
          </cell>
          <cell r="W133">
            <v>601</v>
          </cell>
          <cell r="X133">
            <v>601</v>
          </cell>
          <cell r="Y133">
            <v>601</v>
          </cell>
          <cell r="Z133">
            <v>601</v>
          </cell>
          <cell r="AA133">
            <v>601</v>
          </cell>
          <cell r="AB133">
            <v>601</v>
          </cell>
          <cell r="AC133">
            <v>601</v>
          </cell>
          <cell r="AD133">
            <v>601</v>
          </cell>
          <cell r="AE133">
            <v>601</v>
          </cell>
          <cell r="AF133">
            <v>601</v>
          </cell>
          <cell r="AG133">
            <v>601</v>
          </cell>
          <cell r="AH133">
            <v>601</v>
          </cell>
          <cell r="AI133">
            <v>601</v>
          </cell>
          <cell r="AJ133">
            <v>601</v>
          </cell>
          <cell r="AK133">
            <v>601</v>
          </cell>
          <cell r="AL133">
            <v>601</v>
          </cell>
          <cell r="AM133">
            <v>601</v>
          </cell>
          <cell r="AN133">
            <v>601</v>
          </cell>
          <cell r="AO133">
            <v>601</v>
          </cell>
          <cell r="AP133">
            <v>601</v>
          </cell>
          <cell r="AQ133">
            <v>601</v>
          </cell>
          <cell r="AR133">
            <v>601</v>
          </cell>
          <cell r="AS133">
            <v>601</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1252902.1092248342</v>
          </cell>
          <cell r="I139">
            <v>4584337.1203216668</v>
          </cell>
          <cell r="J139">
            <v>12185631.229208542</v>
          </cell>
          <cell r="K139">
            <v>27277033.829710711</v>
          </cell>
          <cell r="L139">
            <v>49632619.684158355</v>
          </cell>
          <cell r="M139">
            <v>76890879.125822425</v>
          </cell>
          <cell r="N139">
            <v>107385390.78819524</v>
          </cell>
          <cell r="O139">
            <v>142040654.08615109</v>
          </cell>
          <cell r="P139">
            <v>183994450.91088</v>
          </cell>
          <cell r="Q139">
            <v>223517886.44421265</v>
          </cell>
          <cell r="R139">
            <v>258541897.34892088</v>
          </cell>
          <cell r="S139">
            <v>258541897.34892088</v>
          </cell>
          <cell r="T139">
            <v>258541897.34892088</v>
          </cell>
          <cell r="U139">
            <v>258541897.34892088</v>
          </cell>
          <cell r="V139">
            <v>258541897.34892088</v>
          </cell>
          <cell r="W139">
            <v>258541897.34892088</v>
          </cell>
          <cell r="X139">
            <v>258541897.34892088</v>
          </cell>
          <cell r="Y139">
            <v>258541897.34892088</v>
          </cell>
          <cell r="Z139">
            <v>258541897.34892088</v>
          </cell>
          <cell r="AA139">
            <v>258541897.34892088</v>
          </cell>
          <cell r="AB139">
            <v>258541897.34892088</v>
          </cell>
          <cell r="AC139">
            <v>258541897.34892088</v>
          </cell>
          <cell r="AD139">
            <v>258541897.34892088</v>
          </cell>
          <cell r="AE139">
            <v>258541897.34892088</v>
          </cell>
          <cell r="AF139">
            <v>258541897.34892088</v>
          </cell>
          <cell r="AG139">
            <v>258541897.34892088</v>
          </cell>
          <cell r="AH139">
            <v>258541897.34892088</v>
          </cell>
          <cell r="AI139">
            <v>258541897.34892088</v>
          </cell>
          <cell r="AJ139">
            <v>258541897.34892088</v>
          </cell>
          <cell r="AK139">
            <v>258541897.34892088</v>
          </cell>
          <cell r="AL139">
            <v>258541897.34892088</v>
          </cell>
          <cell r="AM139">
            <v>258541897.34892088</v>
          </cell>
          <cell r="AN139">
            <v>258541897.34892088</v>
          </cell>
          <cell r="AO139">
            <v>258541897.34892088</v>
          </cell>
          <cell r="AP139">
            <v>258541897.34892088</v>
          </cell>
          <cell r="AQ139">
            <v>258541897.34892088</v>
          </cell>
          <cell r="AR139">
            <v>258541897.34892088</v>
          </cell>
          <cell r="AS139">
            <v>258541897.34892088</v>
          </cell>
        </row>
        <row r="140">
          <cell r="G140">
            <v>0</v>
          </cell>
          <cell r="H140">
            <v>0</v>
          </cell>
          <cell r="I140">
            <v>0</v>
          </cell>
          <cell r="J140">
            <v>2837.8178193709218</v>
          </cell>
          <cell r="K140">
            <v>57844.605574394038</v>
          </cell>
          <cell r="L140">
            <v>218362.7431669356</v>
          </cell>
          <cell r="M140">
            <v>554026.07733991358</v>
          </cell>
          <cell r="N140">
            <v>1051143.7517748314</v>
          </cell>
          <cell r="O140">
            <v>1731908.3714516594</v>
          </cell>
          <cell r="P140">
            <v>2801264.0375396861</v>
          </cell>
          <cell r="Q140">
            <v>3902924.8714028029</v>
          </cell>
          <cell r="R140">
            <v>5093777.0165011371</v>
          </cell>
          <cell r="S140">
            <v>5093777.0165011371</v>
          </cell>
          <cell r="T140">
            <v>5093777.0165011371</v>
          </cell>
          <cell r="U140">
            <v>5093777.0165011371</v>
          </cell>
          <cell r="V140">
            <v>5093777.0165011371</v>
          </cell>
          <cell r="W140">
            <v>5093777.0165011371</v>
          </cell>
          <cell r="X140">
            <v>5093777.0165011371</v>
          </cell>
          <cell r="Y140">
            <v>5093777.0165011371</v>
          </cell>
          <cell r="Z140">
            <v>5093777.0165011371</v>
          </cell>
          <cell r="AA140">
            <v>5093777.0165011371</v>
          </cell>
          <cell r="AB140">
            <v>5093777.0165011371</v>
          </cell>
          <cell r="AC140">
            <v>5093777.0165011371</v>
          </cell>
          <cell r="AD140">
            <v>5093777.0165011371</v>
          </cell>
          <cell r="AE140">
            <v>5093777.0165011371</v>
          </cell>
          <cell r="AF140">
            <v>5093777.0165011371</v>
          </cell>
          <cell r="AG140">
            <v>5093777.0165011371</v>
          </cell>
          <cell r="AH140">
            <v>5093777.0165011371</v>
          </cell>
          <cell r="AI140">
            <v>5093777.0165011371</v>
          </cell>
          <cell r="AJ140">
            <v>5093777.0165011371</v>
          </cell>
          <cell r="AK140">
            <v>5093777.0165011371</v>
          </cell>
          <cell r="AL140">
            <v>5093777.0165011371</v>
          </cell>
          <cell r="AM140">
            <v>5093777.0165011371</v>
          </cell>
          <cell r="AN140">
            <v>5093777.0165011371</v>
          </cell>
          <cell r="AO140">
            <v>5093777.0165011371</v>
          </cell>
          <cell r="AP140">
            <v>5093777.0165011371</v>
          </cell>
          <cell r="AQ140">
            <v>5093777.0165011371</v>
          </cell>
          <cell r="AR140">
            <v>5093777.0165011371</v>
          </cell>
          <cell r="AS140">
            <v>5093777.0165011371</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0">
          <cell r="G160">
            <v>0</v>
          </cell>
        </row>
        <row r="161">
          <cell r="G161">
            <v>0</v>
          </cell>
        </row>
        <row r="162">
          <cell r="G162">
            <v>0</v>
          </cell>
        </row>
        <row r="163">
          <cell r="G163">
            <v>0</v>
          </cell>
        </row>
        <row r="164">
          <cell r="G164">
            <v>0</v>
          </cell>
        </row>
        <row r="165">
          <cell r="G165">
            <v>0</v>
          </cell>
        </row>
        <row r="166">
          <cell r="G166">
            <v>0</v>
          </cell>
        </row>
        <row r="364">
          <cell r="G364">
            <v>0</v>
          </cell>
          <cell r="H364">
            <v>137.125</v>
          </cell>
          <cell r="I364">
            <v>478.875</v>
          </cell>
          <cell r="J364">
            <v>1096.125</v>
          </cell>
          <cell r="K364">
            <v>2126</v>
          </cell>
          <cell r="L364">
            <v>3426.375</v>
          </cell>
          <cell r="M364">
            <v>4731.5</v>
          </cell>
          <cell r="N364">
            <v>6032.625</v>
          </cell>
          <cell r="O364">
            <v>7337.5</v>
          </cell>
          <cell r="P364">
            <v>8640.375</v>
          </cell>
          <cell r="Q364">
            <v>9942.75</v>
          </cell>
          <cell r="R364">
            <v>10973.125</v>
          </cell>
          <cell r="S364">
            <v>10973.125</v>
          </cell>
          <cell r="T364">
            <v>10973.125</v>
          </cell>
          <cell r="U364">
            <v>10973.125</v>
          </cell>
          <cell r="V364">
            <v>10973.125</v>
          </cell>
          <cell r="W364">
            <v>10973.125</v>
          </cell>
          <cell r="X364">
            <v>10973.125</v>
          </cell>
          <cell r="Y364">
            <v>10973.125</v>
          </cell>
          <cell r="Z364">
            <v>10973.125</v>
          </cell>
          <cell r="AA364">
            <v>10973.125</v>
          </cell>
          <cell r="AB364">
            <v>10973.125</v>
          </cell>
          <cell r="AC364">
            <v>10973.125</v>
          </cell>
          <cell r="AD364">
            <v>10973.125</v>
          </cell>
          <cell r="AE364">
            <v>10973.125</v>
          </cell>
          <cell r="AF364">
            <v>10973.125</v>
          </cell>
          <cell r="AG364">
            <v>10973.125</v>
          </cell>
          <cell r="AH364">
            <v>10973.125</v>
          </cell>
          <cell r="AI364">
            <v>10973.125</v>
          </cell>
          <cell r="AJ364">
            <v>10973.125</v>
          </cell>
          <cell r="AK364">
            <v>10973.125</v>
          </cell>
          <cell r="AL364">
            <v>10973.125</v>
          </cell>
          <cell r="AM364">
            <v>10973.125</v>
          </cell>
          <cell r="AN364">
            <v>10973.125</v>
          </cell>
          <cell r="AO364">
            <v>10973.125</v>
          </cell>
          <cell r="AP364">
            <v>10973.125</v>
          </cell>
          <cell r="AQ364">
            <v>10973.125</v>
          </cell>
          <cell r="AR364">
            <v>10973.125</v>
          </cell>
          <cell r="AS364">
            <v>10973.125</v>
          </cell>
          <cell r="AT364">
            <v>10973.125</v>
          </cell>
        </row>
        <row r="365">
          <cell r="G365">
            <v>0</v>
          </cell>
          <cell r="H365">
            <v>1096.75</v>
          </cell>
          <cell r="I365">
            <v>3830.25</v>
          </cell>
          <cell r="J365">
            <v>8769</v>
          </cell>
          <cell r="K365">
            <v>17007.5</v>
          </cell>
          <cell r="L365">
            <v>27410.25</v>
          </cell>
          <cell r="M365">
            <v>37851.25</v>
          </cell>
          <cell r="N365">
            <v>48261</v>
          </cell>
          <cell r="O365">
            <v>58699.75</v>
          </cell>
          <cell r="P365">
            <v>69122.25</v>
          </cell>
          <cell r="Q365">
            <v>79542</v>
          </cell>
          <cell r="R365">
            <v>87785</v>
          </cell>
          <cell r="S365">
            <v>87785</v>
          </cell>
          <cell r="T365">
            <v>87785</v>
          </cell>
          <cell r="U365">
            <v>87785</v>
          </cell>
          <cell r="V365">
            <v>87785</v>
          </cell>
          <cell r="W365">
            <v>87785</v>
          </cell>
          <cell r="X365">
            <v>87785</v>
          </cell>
          <cell r="Y365">
            <v>87785</v>
          </cell>
          <cell r="Z365">
            <v>87785</v>
          </cell>
          <cell r="AA365">
            <v>87785</v>
          </cell>
          <cell r="AB365">
            <v>87785</v>
          </cell>
          <cell r="AC365">
            <v>87785</v>
          </cell>
          <cell r="AD365">
            <v>87785</v>
          </cell>
          <cell r="AE365">
            <v>87785</v>
          </cell>
          <cell r="AF365">
            <v>87785</v>
          </cell>
          <cell r="AG365">
            <v>87785</v>
          </cell>
          <cell r="AH365">
            <v>87785</v>
          </cell>
          <cell r="AI365">
            <v>87785</v>
          </cell>
          <cell r="AJ365">
            <v>87785</v>
          </cell>
          <cell r="AK365">
            <v>87785</v>
          </cell>
          <cell r="AL365">
            <v>87785</v>
          </cell>
          <cell r="AM365">
            <v>87785</v>
          </cell>
          <cell r="AN365">
            <v>87785</v>
          </cell>
          <cell r="AO365">
            <v>87785</v>
          </cell>
          <cell r="AP365">
            <v>87785</v>
          </cell>
          <cell r="AQ365">
            <v>87785</v>
          </cell>
          <cell r="AR365">
            <v>87785</v>
          </cell>
          <cell r="AS365">
            <v>87785</v>
          </cell>
          <cell r="AT365">
            <v>87785</v>
          </cell>
        </row>
        <row r="366">
          <cell r="G366">
            <v>0</v>
          </cell>
          <cell r="H366">
            <v>14.875</v>
          </cell>
          <cell r="I366">
            <v>16</v>
          </cell>
          <cell r="J366">
            <v>29</v>
          </cell>
          <cell r="K366">
            <v>39.875</v>
          </cell>
          <cell r="L366">
            <v>43.375</v>
          </cell>
          <cell r="M366">
            <v>43.375</v>
          </cell>
          <cell r="N366">
            <v>43.375</v>
          </cell>
          <cell r="O366">
            <v>43.375</v>
          </cell>
          <cell r="P366">
            <v>43.375</v>
          </cell>
          <cell r="Q366">
            <v>43.375</v>
          </cell>
          <cell r="R366">
            <v>43.375</v>
          </cell>
          <cell r="S366">
            <v>43.375</v>
          </cell>
          <cell r="T366">
            <v>43.375</v>
          </cell>
          <cell r="U366">
            <v>43.375</v>
          </cell>
          <cell r="V366">
            <v>43.375</v>
          </cell>
          <cell r="W366">
            <v>43.375</v>
          </cell>
          <cell r="X366">
            <v>43.375</v>
          </cell>
          <cell r="Y366">
            <v>43.375</v>
          </cell>
          <cell r="Z366">
            <v>43.375</v>
          </cell>
          <cell r="AA366">
            <v>43.375</v>
          </cell>
          <cell r="AB366">
            <v>43.375</v>
          </cell>
          <cell r="AC366">
            <v>43.375</v>
          </cell>
          <cell r="AD366">
            <v>43.375</v>
          </cell>
          <cell r="AE366">
            <v>43.375</v>
          </cell>
          <cell r="AF366">
            <v>43.375</v>
          </cell>
          <cell r="AG366">
            <v>43.375</v>
          </cell>
          <cell r="AH366">
            <v>43.375</v>
          </cell>
          <cell r="AI366">
            <v>43.375</v>
          </cell>
          <cell r="AJ366">
            <v>43.375</v>
          </cell>
          <cell r="AK366">
            <v>43.375</v>
          </cell>
          <cell r="AL366">
            <v>43.375</v>
          </cell>
          <cell r="AM366">
            <v>43.375</v>
          </cell>
          <cell r="AN366">
            <v>43.375</v>
          </cell>
          <cell r="AO366">
            <v>43.375</v>
          </cell>
          <cell r="AP366">
            <v>43.375</v>
          </cell>
          <cell r="AQ366">
            <v>43.375</v>
          </cell>
          <cell r="AR366">
            <v>43.375</v>
          </cell>
          <cell r="AS366">
            <v>43.375</v>
          </cell>
          <cell r="AT366">
            <v>43.375</v>
          </cell>
        </row>
        <row r="367">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row>
        <row r="368">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row>
        <row r="373">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row>
        <row r="382">
          <cell r="G382">
            <v>0</v>
          </cell>
          <cell r="H382">
            <v>69</v>
          </cell>
          <cell r="I382">
            <v>239.5</v>
          </cell>
          <cell r="J382">
            <v>548.5</v>
          </cell>
          <cell r="K382">
            <v>1063</v>
          </cell>
          <cell r="L382">
            <v>1713.5</v>
          </cell>
          <cell r="M382">
            <v>2366</v>
          </cell>
          <cell r="N382">
            <v>3016.5</v>
          </cell>
          <cell r="O382">
            <v>3669</v>
          </cell>
          <cell r="P382">
            <v>4320.5</v>
          </cell>
          <cell r="Q382">
            <v>4971.5</v>
          </cell>
          <cell r="R382">
            <v>5487</v>
          </cell>
          <cell r="S382">
            <v>5487</v>
          </cell>
          <cell r="T382">
            <v>5487</v>
          </cell>
          <cell r="U382">
            <v>5487</v>
          </cell>
          <cell r="V382">
            <v>5487</v>
          </cell>
          <cell r="W382">
            <v>5487</v>
          </cell>
          <cell r="X382">
            <v>5487</v>
          </cell>
          <cell r="Y382">
            <v>5487</v>
          </cell>
          <cell r="Z382">
            <v>5487</v>
          </cell>
          <cell r="AA382">
            <v>5487</v>
          </cell>
          <cell r="AB382">
            <v>5487</v>
          </cell>
          <cell r="AC382">
            <v>5487</v>
          </cell>
          <cell r="AD382">
            <v>5487</v>
          </cell>
          <cell r="AE382">
            <v>5487</v>
          </cell>
          <cell r="AF382">
            <v>5487</v>
          </cell>
          <cell r="AG382">
            <v>5487</v>
          </cell>
          <cell r="AH382">
            <v>5487</v>
          </cell>
          <cell r="AI382">
            <v>5487</v>
          </cell>
          <cell r="AJ382">
            <v>5487</v>
          </cell>
          <cell r="AK382">
            <v>5487</v>
          </cell>
          <cell r="AL382">
            <v>5487</v>
          </cell>
          <cell r="AM382">
            <v>5487</v>
          </cell>
          <cell r="AN382">
            <v>5487</v>
          </cell>
          <cell r="AO382">
            <v>5487</v>
          </cell>
          <cell r="AP382">
            <v>5487</v>
          </cell>
          <cell r="AQ382">
            <v>5487</v>
          </cell>
          <cell r="AR382">
            <v>5487</v>
          </cell>
          <cell r="AS382">
            <v>5487</v>
          </cell>
          <cell r="AT382">
            <v>5487</v>
          </cell>
        </row>
        <row r="383">
          <cell r="G383">
            <v>0</v>
          </cell>
          <cell r="H383">
            <v>1096.75</v>
          </cell>
          <cell r="I383">
            <v>3830.25</v>
          </cell>
          <cell r="J383">
            <v>8769</v>
          </cell>
          <cell r="K383">
            <v>17007.5</v>
          </cell>
          <cell r="L383">
            <v>27410.25</v>
          </cell>
          <cell r="M383">
            <v>37851.25</v>
          </cell>
          <cell r="N383">
            <v>48261</v>
          </cell>
          <cell r="O383">
            <v>58699.75</v>
          </cell>
          <cell r="P383">
            <v>69122.25</v>
          </cell>
          <cell r="Q383">
            <v>79542</v>
          </cell>
          <cell r="R383">
            <v>87785</v>
          </cell>
          <cell r="S383">
            <v>87785</v>
          </cell>
          <cell r="T383">
            <v>87785</v>
          </cell>
          <cell r="U383">
            <v>87785</v>
          </cell>
          <cell r="V383">
            <v>87785</v>
          </cell>
          <cell r="W383">
            <v>87785</v>
          </cell>
          <cell r="X383">
            <v>87785</v>
          </cell>
          <cell r="Y383">
            <v>87785</v>
          </cell>
          <cell r="Z383">
            <v>87785</v>
          </cell>
          <cell r="AA383">
            <v>87785</v>
          </cell>
          <cell r="AB383">
            <v>87785</v>
          </cell>
          <cell r="AC383">
            <v>87785</v>
          </cell>
          <cell r="AD383">
            <v>87785</v>
          </cell>
          <cell r="AE383">
            <v>87785</v>
          </cell>
          <cell r="AF383">
            <v>87785</v>
          </cell>
          <cell r="AG383">
            <v>87785</v>
          </cell>
          <cell r="AH383">
            <v>87785</v>
          </cell>
          <cell r="AI383">
            <v>87785</v>
          </cell>
          <cell r="AJ383">
            <v>87785</v>
          </cell>
          <cell r="AK383">
            <v>87785</v>
          </cell>
          <cell r="AL383">
            <v>87785</v>
          </cell>
          <cell r="AM383">
            <v>87785</v>
          </cell>
          <cell r="AN383">
            <v>87785</v>
          </cell>
          <cell r="AO383">
            <v>87785</v>
          </cell>
          <cell r="AP383">
            <v>87785</v>
          </cell>
          <cell r="AQ383">
            <v>87785</v>
          </cell>
          <cell r="AR383">
            <v>87785</v>
          </cell>
          <cell r="AS383">
            <v>87785</v>
          </cell>
          <cell r="AT383">
            <v>87785</v>
          </cell>
        </row>
        <row r="384">
          <cell r="G384">
            <v>0</v>
          </cell>
          <cell r="H384">
            <v>23.90625</v>
          </cell>
          <cell r="I384">
            <v>83.125</v>
          </cell>
          <cell r="J384">
            <v>190.3125</v>
          </cell>
          <cell r="K384">
            <v>369.21875</v>
          </cell>
          <cell r="L384">
            <v>594.84375</v>
          </cell>
          <cell r="M384">
            <v>821.5625</v>
          </cell>
          <cell r="N384">
            <v>1047.34375</v>
          </cell>
          <cell r="O384">
            <v>1273.90625</v>
          </cell>
          <cell r="P384">
            <v>1500.15625</v>
          </cell>
          <cell r="Q384">
            <v>1726.25</v>
          </cell>
          <cell r="R384">
            <v>1905.15625</v>
          </cell>
          <cell r="S384">
            <v>1905.15625</v>
          </cell>
          <cell r="T384">
            <v>1905.15625</v>
          </cell>
          <cell r="U384">
            <v>1905.15625</v>
          </cell>
          <cell r="V384">
            <v>1905.15625</v>
          </cell>
          <cell r="W384">
            <v>1905.15625</v>
          </cell>
          <cell r="X384">
            <v>1905.15625</v>
          </cell>
          <cell r="Y384">
            <v>1905.15625</v>
          </cell>
          <cell r="Z384">
            <v>1905.15625</v>
          </cell>
          <cell r="AA384">
            <v>1905.15625</v>
          </cell>
          <cell r="AB384">
            <v>1905.15625</v>
          </cell>
          <cell r="AC384">
            <v>1905.15625</v>
          </cell>
          <cell r="AD384">
            <v>1905.15625</v>
          </cell>
          <cell r="AE384">
            <v>1905.15625</v>
          </cell>
          <cell r="AF384">
            <v>1905.15625</v>
          </cell>
          <cell r="AG384">
            <v>1905.15625</v>
          </cell>
          <cell r="AH384">
            <v>1905.15625</v>
          </cell>
          <cell r="AI384">
            <v>1905.15625</v>
          </cell>
          <cell r="AJ384">
            <v>1905.15625</v>
          </cell>
          <cell r="AK384">
            <v>1905.15625</v>
          </cell>
          <cell r="AL384">
            <v>1905.15625</v>
          </cell>
          <cell r="AM384">
            <v>1905.15625</v>
          </cell>
          <cell r="AN384">
            <v>1905.15625</v>
          </cell>
          <cell r="AO384">
            <v>1905.15625</v>
          </cell>
          <cell r="AP384">
            <v>1905.15625</v>
          </cell>
          <cell r="AQ384">
            <v>1905.15625</v>
          </cell>
          <cell r="AR384">
            <v>1905.15625</v>
          </cell>
          <cell r="AS384">
            <v>1905.15625</v>
          </cell>
          <cell r="AT384">
            <v>1905.15625</v>
          </cell>
        </row>
        <row r="385">
          <cell r="G385">
            <v>0</v>
          </cell>
          <cell r="H385">
            <v>152.32638888888889</v>
          </cell>
          <cell r="I385">
            <v>531.97916666666663</v>
          </cell>
          <cell r="J385">
            <v>1217.9166666666667</v>
          </cell>
          <cell r="K385">
            <v>2362.1527777777778</v>
          </cell>
          <cell r="L385">
            <v>3806.9791666666665</v>
          </cell>
          <cell r="M385">
            <v>5257.1180555555557</v>
          </cell>
          <cell r="N385">
            <v>6702.9166666666661</v>
          </cell>
          <cell r="O385">
            <v>8152.7430555555557</v>
          </cell>
          <cell r="P385">
            <v>9600.3125</v>
          </cell>
          <cell r="Q385">
            <v>11047.5</v>
          </cell>
          <cell r="R385">
            <v>12192.361111111111</v>
          </cell>
          <cell r="S385">
            <v>12192.361111111111</v>
          </cell>
          <cell r="T385">
            <v>12192.361111111111</v>
          </cell>
          <cell r="U385">
            <v>12192.361111111111</v>
          </cell>
          <cell r="V385">
            <v>12192.361111111111</v>
          </cell>
          <cell r="W385">
            <v>12192.361111111111</v>
          </cell>
          <cell r="X385">
            <v>12192.361111111111</v>
          </cell>
          <cell r="Y385">
            <v>12192.361111111111</v>
          </cell>
          <cell r="Z385">
            <v>12192.361111111111</v>
          </cell>
          <cell r="AA385">
            <v>12192.361111111111</v>
          </cell>
          <cell r="AB385">
            <v>12192.361111111111</v>
          </cell>
          <cell r="AC385">
            <v>12192.361111111111</v>
          </cell>
          <cell r="AD385">
            <v>12192.361111111111</v>
          </cell>
          <cell r="AE385">
            <v>12192.361111111111</v>
          </cell>
          <cell r="AF385">
            <v>12192.361111111111</v>
          </cell>
          <cell r="AG385">
            <v>12192.361111111111</v>
          </cell>
          <cell r="AH385">
            <v>12192.361111111111</v>
          </cell>
          <cell r="AI385">
            <v>12192.361111111111</v>
          </cell>
          <cell r="AJ385">
            <v>12192.361111111111</v>
          </cell>
          <cell r="AK385">
            <v>12192.361111111111</v>
          </cell>
          <cell r="AL385">
            <v>12192.361111111111</v>
          </cell>
          <cell r="AM385">
            <v>12192.361111111111</v>
          </cell>
          <cell r="AN385">
            <v>12192.361111111111</v>
          </cell>
          <cell r="AO385">
            <v>12192.361111111111</v>
          </cell>
          <cell r="AP385">
            <v>12192.361111111111</v>
          </cell>
          <cell r="AQ385">
            <v>12192.361111111111</v>
          </cell>
          <cell r="AR385">
            <v>12192.361111111111</v>
          </cell>
          <cell r="AS385">
            <v>12192.361111111111</v>
          </cell>
          <cell r="AT385">
            <v>12192.361111111111</v>
          </cell>
        </row>
        <row r="386">
          <cell r="G386">
            <v>0</v>
          </cell>
          <cell r="H386">
            <v>76.163194444444443</v>
          </cell>
          <cell r="I386">
            <v>265.98958333333331</v>
          </cell>
          <cell r="J386">
            <v>608.95833333333337</v>
          </cell>
          <cell r="K386">
            <v>1181.0763888888889</v>
          </cell>
          <cell r="L386">
            <v>1903.4895833333333</v>
          </cell>
          <cell r="M386">
            <v>2628.5590277777778</v>
          </cell>
          <cell r="N386">
            <v>3351.458333333333</v>
          </cell>
          <cell r="O386">
            <v>4076.3715277777778</v>
          </cell>
          <cell r="P386">
            <v>4800.15625</v>
          </cell>
          <cell r="Q386">
            <v>5523.75</v>
          </cell>
          <cell r="R386">
            <v>6096.1805555555557</v>
          </cell>
          <cell r="S386">
            <v>6096.1805555555557</v>
          </cell>
          <cell r="T386">
            <v>6096.1805555555557</v>
          </cell>
          <cell r="U386">
            <v>6096.1805555555557</v>
          </cell>
          <cell r="V386">
            <v>6096.1805555555557</v>
          </cell>
          <cell r="W386">
            <v>6096.1805555555557</v>
          </cell>
          <cell r="X386">
            <v>6096.1805555555557</v>
          </cell>
          <cell r="Y386">
            <v>6096.1805555555557</v>
          </cell>
          <cell r="Z386">
            <v>6096.1805555555557</v>
          </cell>
          <cell r="AA386">
            <v>6096.1805555555557</v>
          </cell>
          <cell r="AB386">
            <v>6096.1805555555557</v>
          </cell>
          <cell r="AC386">
            <v>6096.1805555555557</v>
          </cell>
          <cell r="AD386">
            <v>6096.1805555555557</v>
          </cell>
          <cell r="AE386">
            <v>6096.1805555555557</v>
          </cell>
          <cell r="AF386">
            <v>6096.1805555555557</v>
          </cell>
          <cell r="AG386">
            <v>6096.1805555555557</v>
          </cell>
          <cell r="AH386">
            <v>6096.1805555555557</v>
          </cell>
          <cell r="AI386">
            <v>6096.1805555555557</v>
          </cell>
          <cell r="AJ386">
            <v>6096.1805555555557</v>
          </cell>
          <cell r="AK386">
            <v>6096.1805555555557</v>
          </cell>
          <cell r="AL386">
            <v>6096.1805555555557</v>
          </cell>
          <cell r="AM386">
            <v>6096.1805555555557</v>
          </cell>
          <cell r="AN386">
            <v>6096.1805555555557</v>
          </cell>
          <cell r="AO386">
            <v>6096.1805555555557</v>
          </cell>
          <cell r="AP386">
            <v>6096.1805555555557</v>
          </cell>
          <cell r="AQ386">
            <v>6096.1805555555557</v>
          </cell>
          <cell r="AR386">
            <v>6096.1805555555557</v>
          </cell>
          <cell r="AS386">
            <v>6096.1805555555557</v>
          </cell>
          <cell r="AT386">
            <v>6096.1805555555557</v>
          </cell>
        </row>
        <row r="387">
          <cell r="G387">
            <v>0</v>
          </cell>
          <cell r="H387">
            <v>76.163194444444443</v>
          </cell>
          <cell r="I387">
            <v>265.98958333333331</v>
          </cell>
          <cell r="J387">
            <v>608.95833333333337</v>
          </cell>
          <cell r="K387">
            <v>1181.0763888888889</v>
          </cell>
          <cell r="L387">
            <v>1903.4895833333333</v>
          </cell>
          <cell r="M387">
            <v>2628.5590277777778</v>
          </cell>
          <cell r="N387">
            <v>3351.458333333333</v>
          </cell>
          <cell r="O387">
            <v>4076.3715277777778</v>
          </cell>
          <cell r="P387">
            <v>4800.15625</v>
          </cell>
          <cell r="Q387">
            <v>5523.75</v>
          </cell>
          <cell r="R387">
            <v>6096.1805555555557</v>
          </cell>
          <cell r="S387">
            <v>6096.1805555555557</v>
          </cell>
          <cell r="T387">
            <v>6096.1805555555557</v>
          </cell>
          <cell r="U387">
            <v>6096.1805555555557</v>
          </cell>
          <cell r="V387">
            <v>6096.1805555555557</v>
          </cell>
          <cell r="W387">
            <v>6096.1805555555557</v>
          </cell>
          <cell r="X387">
            <v>6096.1805555555557</v>
          </cell>
          <cell r="Y387">
            <v>6096.1805555555557</v>
          </cell>
          <cell r="Z387">
            <v>6096.1805555555557</v>
          </cell>
          <cell r="AA387">
            <v>6096.1805555555557</v>
          </cell>
          <cell r="AB387">
            <v>6096.1805555555557</v>
          </cell>
          <cell r="AC387">
            <v>6096.1805555555557</v>
          </cell>
          <cell r="AD387">
            <v>6096.1805555555557</v>
          </cell>
          <cell r="AE387">
            <v>6096.1805555555557</v>
          </cell>
          <cell r="AF387">
            <v>6096.1805555555557</v>
          </cell>
          <cell r="AG387">
            <v>6096.1805555555557</v>
          </cell>
          <cell r="AH387">
            <v>6096.1805555555557</v>
          </cell>
          <cell r="AI387">
            <v>6096.1805555555557</v>
          </cell>
          <cell r="AJ387">
            <v>6096.1805555555557</v>
          </cell>
          <cell r="AK387">
            <v>6096.1805555555557</v>
          </cell>
          <cell r="AL387">
            <v>6096.1805555555557</v>
          </cell>
          <cell r="AM387">
            <v>6096.1805555555557</v>
          </cell>
          <cell r="AN387">
            <v>6096.1805555555557</v>
          </cell>
          <cell r="AO387">
            <v>6096.1805555555557</v>
          </cell>
          <cell r="AP387">
            <v>6096.1805555555557</v>
          </cell>
          <cell r="AQ387">
            <v>6096.1805555555557</v>
          </cell>
          <cell r="AR387">
            <v>6096.1805555555557</v>
          </cell>
          <cell r="AS387">
            <v>6096.1805555555557</v>
          </cell>
          <cell r="AT387">
            <v>6096.1805555555557</v>
          </cell>
        </row>
        <row r="388">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row>
        <row r="390">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row>
        <row r="392">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row>
        <row r="393">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row>
        <row r="394">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row>
        <row r="396">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row>
        <row r="399">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row>
        <row r="400">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row>
        <row r="401">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row>
        <row r="402">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row>
        <row r="403">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row>
        <row r="404">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row>
        <row r="405">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row>
        <row r="411">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row>
        <row r="412">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row>
        <row r="413">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row>
        <row r="414">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row>
        <row r="415">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row>
        <row r="416">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row>
        <row r="417">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row>
        <row r="418">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row>
        <row r="419">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row>
        <row r="420">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row>
        <row r="421">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20939.25</v>
          </cell>
          <cell r="I429">
            <v>72971.416666666672</v>
          </cell>
          <cell r="J429">
            <v>166589.31666666668</v>
          </cell>
          <cell r="K429">
            <v>318979.97499999998</v>
          </cell>
          <cell r="L429">
            <v>505390.7958333345</v>
          </cell>
          <cell r="M429">
            <v>684491.54583333421</v>
          </cell>
          <cell r="N429">
            <v>861975.50000000233</v>
          </cell>
          <cell r="O429">
            <v>1038147.5166666688</v>
          </cell>
          <cell r="P429">
            <v>1211323.8333333354</v>
          </cell>
          <cell r="Q429">
            <v>1385706.5875000043</v>
          </cell>
          <cell r="R429">
            <v>1520549.383333341</v>
          </cell>
          <cell r="S429">
            <v>1520549.383333341</v>
          </cell>
          <cell r="T429">
            <v>1520549.383333341</v>
          </cell>
          <cell r="U429">
            <v>1520549.383333341</v>
          </cell>
          <cell r="V429">
            <v>1520549.383333341</v>
          </cell>
          <cell r="W429">
            <v>1520549.383333341</v>
          </cell>
          <cell r="X429">
            <v>1520549.383333341</v>
          </cell>
          <cell r="Y429">
            <v>1520549.383333341</v>
          </cell>
          <cell r="Z429">
            <v>1520549.383333341</v>
          </cell>
          <cell r="AA429">
            <v>1520549.383333341</v>
          </cell>
          <cell r="AB429">
            <v>1520549.383333341</v>
          </cell>
          <cell r="AC429">
            <v>1520549.383333341</v>
          </cell>
          <cell r="AD429">
            <v>1520549.383333341</v>
          </cell>
          <cell r="AE429">
            <v>1520549.383333341</v>
          </cell>
          <cell r="AF429">
            <v>1520549.383333341</v>
          </cell>
          <cell r="AG429">
            <v>1520549.383333341</v>
          </cell>
          <cell r="AH429">
            <v>1520549.383333341</v>
          </cell>
          <cell r="AI429">
            <v>1520549.383333341</v>
          </cell>
          <cell r="AJ429">
            <v>1520549.383333341</v>
          </cell>
          <cell r="AK429">
            <v>1520549.383333341</v>
          </cell>
          <cell r="AL429">
            <v>1520549.383333341</v>
          </cell>
          <cell r="AM429">
            <v>1520549.383333341</v>
          </cell>
          <cell r="AN429">
            <v>1520549.383333341</v>
          </cell>
          <cell r="AO429">
            <v>1520549.383333341</v>
          </cell>
          <cell r="AP429">
            <v>1520549.383333341</v>
          </cell>
          <cell r="AQ429">
            <v>1520549.383333341</v>
          </cell>
          <cell r="AR429">
            <v>1520549.383333341</v>
          </cell>
          <cell r="AS429">
            <v>1520549.383333341</v>
          </cell>
          <cell r="AT429">
            <v>1520549.383333341</v>
          </cell>
        </row>
        <row r="430">
          <cell r="G430">
            <v>0</v>
          </cell>
          <cell r="H430">
            <v>0</v>
          </cell>
          <cell r="I430">
            <v>0</v>
          </cell>
          <cell r="J430">
            <v>382.68333333333322</v>
          </cell>
          <cell r="K430">
            <v>4040.0249999999978</v>
          </cell>
          <cell r="L430">
            <v>15572.370833333351</v>
          </cell>
          <cell r="M430">
            <v>34607.537500000013</v>
          </cell>
          <cell r="N430">
            <v>54855.916666666599</v>
          </cell>
          <cell r="O430">
            <v>76756.483333333279</v>
          </cell>
          <cell r="P430">
            <v>101221.41666666653</v>
          </cell>
          <cell r="Q430">
            <v>125009.32916666682</v>
          </cell>
          <cell r="R430">
            <v>146412.53333333327</v>
          </cell>
          <cell r="S430">
            <v>146412.53333333327</v>
          </cell>
          <cell r="T430">
            <v>146412.53333333327</v>
          </cell>
          <cell r="U430">
            <v>146412.53333333327</v>
          </cell>
          <cell r="V430">
            <v>146412.53333333327</v>
          </cell>
          <cell r="W430">
            <v>146412.53333333327</v>
          </cell>
          <cell r="X430">
            <v>146412.53333333327</v>
          </cell>
          <cell r="Y430">
            <v>146412.53333333327</v>
          </cell>
          <cell r="Z430">
            <v>146412.53333333327</v>
          </cell>
          <cell r="AA430">
            <v>146412.53333333327</v>
          </cell>
          <cell r="AB430">
            <v>146412.53333333327</v>
          </cell>
          <cell r="AC430">
            <v>146412.53333333327</v>
          </cell>
          <cell r="AD430">
            <v>146412.53333333327</v>
          </cell>
          <cell r="AE430">
            <v>146412.53333333327</v>
          </cell>
          <cell r="AF430">
            <v>146412.53333333327</v>
          </cell>
          <cell r="AG430">
            <v>146412.53333333327</v>
          </cell>
          <cell r="AH430">
            <v>146412.53333333327</v>
          </cell>
          <cell r="AI430">
            <v>146412.53333333327</v>
          </cell>
          <cell r="AJ430">
            <v>146412.53333333327</v>
          </cell>
          <cell r="AK430">
            <v>146412.53333333327</v>
          </cell>
          <cell r="AL430">
            <v>146412.53333333327</v>
          </cell>
          <cell r="AM430">
            <v>146412.53333333327</v>
          </cell>
          <cell r="AN430">
            <v>146412.53333333327</v>
          </cell>
          <cell r="AO430">
            <v>146412.53333333327</v>
          </cell>
          <cell r="AP430">
            <v>146412.53333333327</v>
          </cell>
          <cell r="AQ430">
            <v>146412.53333333327</v>
          </cell>
          <cell r="AR430">
            <v>146412.53333333327</v>
          </cell>
          <cell r="AS430">
            <v>146412.53333333327</v>
          </cell>
          <cell r="AT430">
            <v>146412.53333333327</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row r="463">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row>
        <row r="464">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row>
      </sheetData>
      <sheetData sheetId="21">
        <row r="9">
          <cell r="G9">
            <v>0</v>
          </cell>
          <cell r="H9">
            <v>138</v>
          </cell>
          <cell r="I9">
            <v>479</v>
          </cell>
          <cell r="J9">
            <v>1097</v>
          </cell>
          <cell r="K9">
            <v>2126</v>
          </cell>
          <cell r="L9">
            <v>3427</v>
          </cell>
          <cell r="M9">
            <v>4732</v>
          </cell>
          <cell r="N9">
            <v>6033</v>
          </cell>
          <cell r="O9">
            <v>7338</v>
          </cell>
          <cell r="P9">
            <v>8641</v>
          </cell>
          <cell r="Q9">
            <v>9943</v>
          </cell>
          <cell r="R9">
            <v>10974</v>
          </cell>
          <cell r="S9">
            <v>10974</v>
          </cell>
          <cell r="T9">
            <v>10974</v>
          </cell>
          <cell r="U9">
            <v>10974</v>
          </cell>
          <cell r="V9">
            <v>10974</v>
          </cell>
          <cell r="W9">
            <v>10974</v>
          </cell>
          <cell r="X9">
            <v>10974</v>
          </cell>
          <cell r="Y9">
            <v>10974</v>
          </cell>
          <cell r="Z9">
            <v>10974</v>
          </cell>
          <cell r="AA9">
            <v>10974</v>
          </cell>
          <cell r="AB9">
            <v>10974</v>
          </cell>
          <cell r="AC9">
            <v>10974</v>
          </cell>
          <cell r="AD9">
            <v>10974</v>
          </cell>
          <cell r="AE9">
            <v>10974</v>
          </cell>
          <cell r="AF9">
            <v>10974</v>
          </cell>
          <cell r="AG9">
            <v>10974</v>
          </cell>
          <cell r="AH9">
            <v>10974</v>
          </cell>
          <cell r="AI9">
            <v>10974</v>
          </cell>
          <cell r="AJ9">
            <v>10974</v>
          </cell>
          <cell r="AK9">
            <v>10974</v>
          </cell>
          <cell r="AL9">
            <v>10974</v>
          </cell>
          <cell r="AM9">
            <v>10974</v>
          </cell>
          <cell r="AN9">
            <v>10974</v>
          </cell>
          <cell r="AO9">
            <v>10974</v>
          </cell>
          <cell r="AP9">
            <v>10974</v>
          </cell>
          <cell r="AQ9">
            <v>10974</v>
          </cell>
          <cell r="AR9">
            <v>10974</v>
          </cell>
          <cell r="AS9">
            <v>10974</v>
          </cell>
          <cell r="AT9">
            <v>10974</v>
          </cell>
        </row>
        <row r="10">
          <cell r="G10">
            <v>0</v>
          </cell>
          <cell r="H10">
            <v>1097</v>
          </cell>
          <cell r="I10">
            <v>3831</v>
          </cell>
          <cell r="J10">
            <v>8769</v>
          </cell>
          <cell r="K10">
            <v>17008</v>
          </cell>
          <cell r="L10">
            <v>27411</v>
          </cell>
          <cell r="M10">
            <v>37852</v>
          </cell>
          <cell r="N10">
            <v>48261</v>
          </cell>
          <cell r="O10">
            <v>58700</v>
          </cell>
          <cell r="P10">
            <v>69123</v>
          </cell>
          <cell r="Q10">
            <v>79542</v>
          </cell>
          <cell r="R10">
            <v>87785</v>
          </cell>
          <cell r="S10">
            <v>87785</v>
          </cell>
          <cell r="T10">
            <v>87785</v>
          </cell>
          <cell r="U10">
            <v>87785</v>
          </cell>
          <cell r="V10">
            <v>87785</v>
          </cell>
          <cell r="W10">
            <v>87785</v>
          </cell>
          <cell r="X10">
            <v>87785</v>
          </cell>
          <cell r="Y10">
            <v>87785</v>
          </cell>
          <cell r="Z10">
            <v>87785</v>
          </cell>
          <cell r="AA10">
            <v>87785</v>
          </cell>
          <cell r="AB10">
            <v>87785</v>
          </cell>
          <cell r="AC10">
            <v>87785</v>
          </cell>
          <cell r="AD10">
            <v>87785</v>
          </cell>
          <cell r="AE10">
            <v>87785</v>
          </cell>
          <cell r="AF10">
            <v>87785</v>
          </cell>
          <cell r="AG10">
            <v>87785</v>
          </cell>
          <cell r="AH10">
            <v>87785</v>
          </cell>
          <cell r="AI10">
            <v>87785</v>
          </cell>
          <cell r="AJ10">
            <v>87785</v>
          </cell>
          <cell r="AK10">
            <v>87785</v>
          </cell>
          <cell r="AL10">
            <v>87785</v>
          </cell>
          <cell r="AM10">
            <v>87785</v>
          </cell>
          <cell r="AN10">
            <v>87785</v>
          </cell>
          <cell r="AO10">
            <v>87785</v>
          </cell>
          <cell r="AP10">
            <v>87785</v>
          </cell>
          <cell r="AQ10">
            <v>87785</v>
          </cell>
          <cell r="AR10">
            <v>87785</v>
          </cell>
          <cell r="AS10">
            <v>87785</v>
          </cell>
          <cell r="AT10">
            <v>87785</v>
          </cell>
        </row>
        <row r="11">
          <cell r="G11">
            <v>0</v>
          </cell>
          <cell r="H11">
            <v>15</v>
          </cell>
          <cell r="I11">
            <v>27</v>
          </cell>
          <cell r="J11">
            <v>69</v>
          </cell>
          <cell r="K11">
            <v>136</v>
          </cell>
          <cell r="L11">
            <v>211</v>
          </cell>
          <cell r="M11">
            <v>283</v>
          </cell>
          <cell r="N11">
            <v>349</v>
          </cell>
          <cell r="O11">
            <v>411</v>
          </cell>
          <cell r="P11">
            <v>480</v>
          </cell>
          <cell r="Q11">
            <v>542</v>
          </cell>
          <cell r="R11">
            <v>601</v>
          </cell>
          <cell r="S11">
            <v>601</v>
          </cell>
          <cell r="T11">
            <v>601</v>
          </cell>
          <cell r="U11">
            <v>601</v>
          </cell>
          <cell r="V11">
            <v>601</v>
          </cell>
          <cell r="W11">
            <v>601</v>
          </cell>
          <cell r="X11">
            <v>601</v>
          </cell>
          <cell r="Y11">
            <v>601</v>
          </cell>
          <cell r="Z11">
            <v>601</v>
          </cell>
          <cell r="AA11">
            <v>601</v>
          </cell>
          <cell r="AB11">
            <v>601</v>
          </cell>
          <cell r="AC11">
            <v>601</v>
          </cell>
          <cell r="AD11">
            <v>601</v>
          </cell>
          <cell r="AE11">
            <v>601</v>
          </cell>
          <cell r="AF11">
            <v>601</v>
          </cell>
          <cell r="AG11">
            <v>601</v>
          </cell>
          <cell r="AH11">
            <v>601</v>
          </cell>
          <cell r="AI11">
            <v>601</v>
          </cell>
          <cell r="AJ11">
            <v>601</v>
          </cell>
          <cell r="AK11">
            <v>601</v>
          </cell>
          <cell r="AL11">
            <v>601</v>
          </cell>
          <cell r="AM11">
            <v>601</v>
          </cell>
          <cell r="AN11">
            <v>601</v>
          </cell>
          <cell r="AO11">
            <v>601</v>
          </cell>
          <cell r="AP11">
            <v>601</v>
          </cell>
          <cell r="AQ11">
            <v>601</v>
          </cell>
          <cell r="AR11">
            <v>601</v>
          </cell>
          <cell r="AS11">
            <v>601</v>
          </cell>
          <cell r="AT11">
            <v>601</v>
          </cell>
        </row>
        <row r="17">
          <cell r="G17">
            <v>0</v>
          </cell>
          <cell r="P17">
            <v>0</v>
          </cell>
        </row>
        <row r="18">
          <cell r="G18">
            <v>0</v>
          </cell>
          <cell r="P18">
            <v>0</v>
          </cell>
        </row>
        <row r="19">
          <cell r="G19">
            <v>0</v>
          </cell>
          <cell r="P19">
            <v>0</v>
          </cell>
        </row>
        <row r="20">
          <cell r="G20">
            <v>0</v>
          </cell>
          <cell r="P20">
            <v>0</v>
          </cell>
        </row>
        <row r="21">
          <cell r="G21">
            <v>0</v>
          </cell>
          <cell r="P21">
            <v>0</v>
          </cell>
        </row>
        <row r="22">
          <cell r="G22">
            <v>0</v>
          </cell>
          <cell r="P22">
            <v>0</v>
          </cell>
        </row>
        <row r="23">
          <cell r="G23">
            <v>0</v>
          </cell>
          <cell r="P23">
            <v>0</v>
          </cell>
        </row>
        <row r="24">
          <cell r="G24">
            <v>0</v>
          </cell>
          <cell r="P24">
            <v>0</v>
          </cell>
        </row>
        <row r="25">
          <cell r="G25">
            <v>0</v>
          </cell>
          <cell r="P25">
            <v>480</v>
          </cell>
        </row>
        <row r="26">
          <cell r="G26">
            <v>0</v>
          </cell>
          <cell r="P26">
            <v>0</v>
          </cell>
        </row>
        <row r="27">
          <cell r="G27">
            <v>0</v>
          </cell>
          <cell r="P27">
            <v>4321</v>
          </cell>
        </row>
        <row r="28">
          <cell r="G28">
            <v>0</v>
          </cell>
          <cell r="P28">
            <v>69123</v>
          </cell>
        </row>
        <row r="29">
          <cell r="G29">
            <v>0</v>
          </cell>
          <cell r="P29">
            <v>1501</v>
          </cell>
        </row>
        <row r="30">
          <cell r="G30">
            <v>0</v>
          </cell>
          <cell r="P30">
            <v>9601</v>
          </cell>
        </row>
        <row r="31">
          <cell r="G31">
            <v>0</v>
          </cell>
          <cell r="P31">
            <v>4801</v>
          </cell>
        </row>
        <row r="32">
          <cell r="G32">
            <v>0</v>
          </cell>
          <cell r="P32">
            <v>4801</v>
          </cell>
        </row>
        <row r="33">
          <cell r="G33">
            <v>0</v>
          </cell>
          <cell r="P33">
            <v>0</v>
          </cell>
        </row>
        <row r="34">
          <cell r="G34">
            <v>0</v>
          </cell>
          <cell r="P34">
            <v>0</v>
          </cell>
        </row>
        <row r="35">
          <cell r="G35">
            <v>0</v>
          </cell>
          <cell r="P35">
            <v>0</v>
          </cell>
        </row>
        <row r="36">
          <cell r="G36">
            <v>0</v>
          </cell>
          <cell r="P36">
            <v>0</v>
          </cell>
        </row>
        <row r="37">
          <cell r="G37">
            <v>0</v>
          </cell>
          <cell r="P37">
            <v>0</v>
          </cell>
        </row>
        <row r="38">
          <cell r="G38">
            <v>0</v>
          </cell>
          <cell r="P38">
            <v>183994451</v>
          </cell>
        </row>
        <row r="39">
          <cell r="G39">
            <v>0</v>
          </cell>
          <cell r="P39">
            <v>2801265</v>
          </cell>
        </row>
        <row r="40">
          <cell r="G40">
            <v>0</v>
          </cell>
          <cell r="P40">
            <v>15750543</v>
          </cell>
        </row>
        <row r="41">
          <cell r="G41">
            <v>0</v>
          </cell>
          <cell r="P41">
            <v>0</v>
          </cell>
        </row>
        <row r="42">
          <cell r="G42">
            <v>0</v>
          </cell>
          <cell r="P42">
            <v>0</v>
          </cell>
        </row>
        <row r="43">
          <cell r="G43">
            <v>0</v>
          </cell>
          <cell r="P43">
            <v>0</v>
          </cell>
        </row>
        <row r="44">
          <cell r="G44">
            <v>0</v>
          </cell>
          <cell r="P44">
            <v>0</v>
          </cell>
        </row>
        <row r="45">
          <cell r="G45">
            <v>0</v>
          </cell>
          <cell r="P45">
            <v>4800</v>
          </cell>
        </row>
        <row r="46">
          <cell r="G46">
            <v>0</v>
          </cell>
          <cell r="P46">
            <v>4800</v>
          </cell>
        </row>
        <row r="47">
          <cell r="G47">
            <v>0</v>
          </cell>
          <cell r="P47">
            <v>2261</v>
          </cell>
        </row>
        <row r="48">
          <cell r="G48">
            <v>0</v>
          </cell>
          <cell r="P48">
            <v>11303</v>
          </cell>
        </row>
        <row r="49">
          <cell r="G49">
            <v>0</v>
          </cell>
          <cell r="P49">
            <v>172</v>
          </cell>
        </row>
        <row r="50">
          <cell r="G50">
            <v>0</v>
          </cell>
          <cell r="P50">
            <v>0</v>
          </cell>
        </row>
        <row r="51">
          <cell r="G51">
            <v>0</v>
          </cell>
          <cell r="P51">
            <v>22153686</v>
          </cell>
        </row>
        <row r="52">
          <cell r="G52">
            <v>0</v>
          </cell>
          <cell r="P52">
            <v>36650197</v>
          </cell>
        </row>
        <row r="53">
          <cell r="G53">
            <v>0</v>
          </cell>
          <cell r="P53">
            <v>513333</v>
          </cell>
        </row>
        <row r="54">
          <cell r="G54">
            <v>0</v>
          </cell>
          <cell r="P54">
            <v>0</v>
          </cell>
        </row>
        <row r="55">
          <cell r="G55">
            <v>0</v>
          </cell>
          <cell r="P55">
            <v>0</v>
          </cell>
        </row>
        <row r="56">
          <cell r="G56">
            <v>0</v>
          </cell>
          <cell r="P56">
            <v>2919599</v>
          </cell>
        </row>
        <row r="57">
          <cell r="G57">
            <v>0</v>
          </cell>
          <cell r="P57">
            <v>6408555</v>
          </cell>
        </row>
        <row r="58">
          <cell r="G58">
            <v>0</v>
          </cell>
          <cell r="P58">
            <v>1931798</v>
          </cell>
        </row>
        <row r="59">
          <cell r="G59">
            <v>0</v>
          </cell>
          <cell r="P59">
            <v>0</v>
          </cell>
        </row>
        <row r="60">
          <cell r="G60">
            <v>0</v>
          </cell>
          <cell r="P60">
            <v>0</v>
          </cell>
        </row>
        <row r="61">
          <cell r="G61">
            <v>0</v>
          </cell>
          <cell r="P61">
            <v>22104</v>
          </cell>
        </row>
        <row r="62">
          <cell r="G62">
            <v>0</v>
          </cell>
          <cell r="P62">
            <v>276299</v>
          </cell>
        </row>
        <row r="63">
          <cell r="G63">
            <v>0</v>
          </cell>
          <cell r="P63">
            <v>16</v>
          </cell>
        </row>
        <row r="64">
          <cell r="G64">
            <v>0</v>
          </cell>
          <cell r="P64">
            <v>190</v>
          </cell>
        </row>
        <row r="65">
          <cell r="G65">
            <v>0</v>
          </cell>
          <cell r="P65">
            <v>0</v>
          </cell>
        </row>
        <row r="66">
          <cell r="G66">
            <v>0</v>
          </cell>
          <cell r="P66">
            <v>98575762</v>
          </cell>
        </row>
        <row r="67">
          <cell r="G67">
            <v>0</v>
          </cell>
          <cell r="P67">
            <v>7278937</v>
          </cell>
        </row>
        <row r="68">
          <cell r="G68">
            <v>0</v>
          </cell>
          <cell r="P68">
            <v>15750543</v>
          </cell>
        </row>
        <row r="69">
          <cell r="G69">
            <v>0</v>
          </cell>
          <cell r="P69">
            <v>0</v>
          </cell>
        </row>
        <row r="70">
          <cell r="G70">
            <v>0</v>
          </cell>
          <cell r="P70">
            <v>0</v>
          </cell>
        </row>
        <row r="71">
          <cell r="G71">
            <v>0</v>
          </cell>
          <cell r="P71">
            <v>0</v>
          </cell>
        </row>
        <row r="72">
          <cell r="G72">
            <v>0</v>
          </cell>
          <cell r="P72">
            <v>0</v>
          </cell>
        </row>
        <row r="73">
          <cell r="G73">
            <v>0</v>
          </cell>
          <cell r="P73">
            <v>12114</v>
          </cell>
        </row>
        <row r="74">
          <cell r="G74">
            <v>0</v>
          </cell>
          <cell r="P74">
            <v>1211324</v>
          </cell>
        </row>
        <row r="75">
          <cell r="G75">
            <v>0</v>
          </cell>
          <cell r="P75">
            <v>101222</v>
          </cell>
        </row>
        <row r="76">
          <cell r="G76">
            <v>0</v>
          </cell>
          <cell r="P76">
            <v>0</v>
          </cell>
        </row>
        <row r="77">
          <cell r="G77">
            <v>0</v>
          </cell>
          <cell r="P77">
            <v>44747814</v>
          </cell>
        </row>
        <row r="78">
          <cell r="G78">
            <v>0</v>
          </cell>
          <cell r="H78">
            <v>190145</v>
          </cell>
          <cell r="I78">
            <v>885165</v>
          </cell>
          <cell r="J78">
            <v>2946566</v>
          </cell>
          <cell r="K78">
            <v>8419636</v>
          </cell>
          <cell r="L78">
            <v>18372362</v>
          </cell>
          <cell r="M78">
            <v>31056662</v>
          </cell>
          <cell r="N78">
            <v>45098256</v>
          </cell>
          <cell r="O78">
            <v>60446270</v>
          </cell>
          <cell r="P78">
            <v>76832433</v>
          </cell>
          <cell r="Q78">
            <v>93413463</v>
          </cell>
          <cell r="R78">
            <v>107714511</v>
          </cell>
          <cell r="S78">
            <v>107714511</v>
          </cell>
          <cell r="T78">
            <v>107714511</v>
          </cell>
          <cell r="U78">
            <v>107714511</v>
          </cell>
          <cell r="V78">
            <v>107714511</v>
          </cell>
          <cell r="W78">
            <v>107714511</v>
          </cell>
          <cell r="X78">
            <v>107714511</v>
          </cell>
          <cell r="Y78">
            <v>107714511</v>
          </cell>
          <cell r="Z78">
            <v>107714511</v>
          </cell>
          <cell r="AA78">
            <v>107714511</v>
          </cell>
          <cell r="AB78">
            <v>107714511</v>
          </cell>
          <cell r="AC78">
            <v>107714511</v>
          </cell>
          <cell r="AD78">
            <v>107714511</v>
          </cell>
          <cell r="AE78">
            <v>107714511</v>
          </cell>
          <cell r="AF78">
            <v>107714511</v>
          </cell>
          <cell r="AG78">
            <v>107714511</v>
          </cell>
          <cell r="AH78">
            <v>107714511</v>
          </cell>
          <cell r="AI78">
            <v>107714511</v>
          </cell>
          <cell r="AJ78">
            <v>107714511</v>
          </cell>
          <cell r="AK78">
            <v>107714511</v>
          </cell>
          <cell r="AL78">
            <v>107714511</v>
          </cell>
          <cell r="AM78">
            <v>107714511</v>
          </cell>
          <cell r="AN78">
            <v>107714511</v>
          </cell>
          <cell r="AO78">
            <v>107714511</v>
          </cell>
          <cell r="AP78">
            <v>107714511</v>
          </cell>
          <cell r="AQ78">
            <v>107714511</v>
          </cell>
          <cell r="AR78">
            <v>107714511</v>
          </cell>
          <cell r="AS78">
            <v>107714511</v>
          </cell>
        </row>
        <row r="79">
          <cell r="G79">
            <v>0</v>
          </cell>
          <cell r="H79">
            <v>0</v>
          </cell>
          <cell r="I79">
            <v>0</v>
          </cell>
          <cell r="J79">
            <v>14464</v>
          </cell>
          <cell r="K79">
            <v>189669</v>
          </cell>
          <cell r="L79">
            <v>833687</v>
          </cell>
          <cell r="M79">
            <v>1992394</v>
          </cell>
          <cell r="N79">
            <v>3443056</v>
          </cell>
          <cell r="O79">
            <v>5138353</v>
          </cell>
          <cell r="P79">
            <v>7232115</v>
          </cell>
          <cell r="Q79">
            <v>9425788</v>
          </cell>
          <cell r="R79">
            <v>11597824</v>
          </cell>
          <cell r="S79">
            <v>11597824</v>
          </cell>
          <cell r="T79">
            <v>11597824</v>
          </cell>
          <cell r="U79">
            <v>11597824</v>
          </cell>
          <cell r="V79">
            <v>11597824</v>
          </cell>
          <cell r="W79">
            <v>11597824</v>
          </cell>
          <cell r="X79">
            <v>11597824</v>
          </cell>
          <cell r="Y79">
            <v>11597824</v>
          </cell>
          <cell r="Z79">
            <v>11597824</v>
          </cell>
          <cell r="AA79">
            <v>11597824</v>
          </cell>
          <cell r="AB79">
            <v>11597824</v>
          </cell>
          <cell r="AC79">
            <v>11597824</v>
          </cell>
          <cell r="AD79">
            <v>11597824</v>
          </cell>
          <cell r="AE79">
            <v>11597824</v>
          </cell>
          <cell r="AF79">
            <v>11597824</v>
          </cell>
          <cell r="AG79">
            <v>11597824</v>
          </cell>
          <cell r="AH79">
            <v>11597824</v>
          </cell>
          <cell r="AI79">
            <v>11597824</v>
          </cell>
          <cell r="AJ79">
            <v>11597824</v>
          </cell>
          <cell r="AK79">
            <v>11597824</v>
          </cell>
          <cell r="AL79">
            <v>11597824</v>
          </cell>
          <cell r="AM79">
            <v>11597824</v>
          </cell>
          <cell r="AN79">
            <v>11597824</v>
          </cell>
          <cell r="AO79">
            <v>11597824</v>
          </cell>
          <cell r="AP79">
            <v>11597824</v>
          </cell>
          <cell r="AQ79">
            <v>11597824</v>
          </cell>
          <cell r="AR79">
            <v>11597824</v>
          </cell>
          <cell r="AS79">
            <v>11597824</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0</v>
          </cell>
          <cell r="H82">
            <v>30208</v>
          </cell>
          <cell r="I82">
            <v>168008</v>
          </cell>
          <cell r="J82">
            <v>624794</v>
          </cell>
          <cell r="K82">
            <v>1808176</v>
          </cell>
          <cell r="L82">
            <v>3874028</v>
          </cell>
          <cell r="M82">
            <v>6436457</v>
          </cell>
          <cell r="N82">
            <v>9408703</v>
          </cell>
          <cell r="O82">
            <v>12687403</v>
          </cell>
          <cell r="P82">
            <v>16304524</v>
          </cell>
          <cell r="Q82">
            <v>20169845</v>
          </cell>
          <cell r="R82">
            <v>23603236</v>
          </cell>
          <cell r="S82">
            <v>23603236</v>
          </cell>
          <cell r="T82">
            <v>23603236</v>
          </cell>
          <cell r="U82">
            <v>23603236</v>
          </cell>
          <cell r="V82">
            <v>23603236</v>
          </cell>
          <cell r="W82">
            <v>23603236</v>
          </cell>
          <cell r="X82">
            <v>23603236</v>
          </cell>
          <cell r="Y82">
            <v>23603236</v>
          </cell>
          <cell r="Z82">
            <v>23603236</v>
          </cell>
          <cell r="AA82">
            <v>23603236</v>
          </cell>
          <cell r="AB82">
            <v>23603236</v>
          </cell>
          <cell r="AC82">
            <v>23603236</v>
          </cell>
          <cell r="AD82">
            <v>23603236</v>
          </cell>
          <cell r="AE82">
            <v>23603236</v>
          </cell>
          <cell r="AF82">
            <v>23603236</v>
          </cell>
          <cell r="AG82">
            <v>23603236</v>
          </cell>
          <cell r="AH82">
            <v>23603236</v>
          </cell>
          <cell r="AI82">
            <v>23603236</v>
          </cell>
          <cell r="AJ82">
            <v>23603236</v>
          </cell>
          <cell r="AK82">
            <v>23603236</v>
          </cell>
          <cell r="AL82">
            <v>23603236</v>
          </cell>
          <cell r="AM82">
            <v>23603236</v>
          </cell>
          <cell r="AN82">
            <v>23603236</v>
          </cell>
          <cell r="AO82">
            <v>23603236</v>
          </cell>
          <cell r="AP82">
            <v>23603236</v>
          </cell>
          <cell r="AQ82">
            <v>23603236</v>
          </cell>
          <cell r="AR82">
            <v>23603236</v>
          </cell>
          <cell r="AS82">
            <v>23603236</v>
          </cell>
        </row>
        <row r="83">
          <cell r="G83">
            <v>0</v>
          </cell>
          <cell r="H83">
            <v>229619</v>
          </cell>
          <cell r="I83">
            <v>990890</v>
          </cell>
          <cell r="J83">
            <v>3004187</v>
          </cell>
          <cell r="K83">
            <v>7265233</v>
          </cell>
          <cell r="L83">
            <v>12598321</v>
          </cell>
          <cell r="M83">
            <v>16900827</v>
          </cell>
          <cell r="N83">
            <v>21388064</v>
          </cell>
          <cell r="O83">
            <v>25957925</v>
          </cell>
          <cell r="P83">
            <v>30173859</v>
          </cell>
          <cell r="Q83">
            <v>34733088</v>
          </cell>
          <cell r="R83">
            <v>37979040</v>
          </cell>
          <cell r="S83">
            <v>37979040</v>
          </cell>
          <cell r="T83">
            <v>37979040</v>
          </cell>
          <cell r="U83">
            <v>37979040</v>
          </cell>
          <cell r="V83">
            <v>37979040</v>
          </cell>
          <cell r="W83">
            <v>37979040</v>
          </cell>
          <cell r="X83">
            <v>37979040</v>
          </cell>
          <cell r="Y83">
            <v>37979040</v>
          </cell>
          <cell r="Z83">
            <v>37979040</v>
          </cell>
          <cell r="AA83">
            <v>37979040</v>
          </cell>
          <cell r="AB83">
            <v>37979040</v>
          </cell>
          <cell r="AC83">
            <v>37979040</v>
          </cell>
          <cell r="AD83">
            <v>37979040</v>
          </cell>
          <cell r="AE83">
            <v>37979040</v>
          </cell>
          <cell r="AF83">
            <v>37979040</v>
          </cell>
          <cell r="AG83">
            <v>37979040</v>
          </cell>
          <cell r="AH83">
            <v>37979040</v>
          </cell>
          <cell r="AI83">
            <v>37979040</v>
          </cell>
          <cell r="AJ83">
            <v>37979040</v>
          </cell>
          <cell r="AK83">
            <v>37979040</v>
          </cell>
          <cell r="AL83">
            <v>37979040</v>
          </cell>
          <cell r="AM83">
            <v>37979040</v>
          </cell>
          <cell r="AN83">
            <v>37979040</v>
          </cell>
          <cell r="AO83">
            <v>37979040</v>
          </cell>
          <cell r="AP83">
            <v>37979040</v>
          </cell>
          <cell r="AQ83">
            <v>37979040</v>
          </cell>
          <cell r="AR83">
            <v>37979040</v>
          </cell>
          <cell r="AS83">
            <v>37979040</v>
          </cell>
        </row>
        <row r="84">
          <cell r="G84">
            <v>0</v>
          </cell>
          <cell r="H84">
            <v>41446</v>
          </cell>
          <cell r="I84">
            <v>166044</v>
          </cell>
          <cell r="J84">
            <v>479214</v>
          </cell>
          <cell r="K84">
            <v>1241233</v>
          </cell>
          <cell r="L84">
            <v>2479739</v>
          </cell>
          <cell r="M84">
            <v>3905068</v>
          </cell>
          <cell r="N84">
            <v>5492842</v>
          </cell>
          <cell r="O84">
            <v>7203266</v>
          </cell>
          <cell r="P84">
            <v>8994577</v>
          </cell>
          <cell r="Q84">
            <v>10886649</v>
          </cell>
          <cell r="R84">
            <v>12465697</v>
          </cell>
          <cell r="S84">
            <v>12465697</v>
          </cell>
          <cell r="T84">
            <v>12465697</v>
          </cell>
          <cell r="U84">
            <v>12465697</v>
          </cell>
          <cell r="V84">
            <v>12465697</v>
          </cell>
          <cell r="W84">
            <v>12465697</v>
          </cell>
          <cell r="X84">
            <v>12465697</v>
          </cell>
          <cell r="Y84">
            <v>12465697</v>
          </cell>
          <cell r="Z84">
            <v>12465697</v>
          </cell>
          <cell r="AA84">
            <v>12465697</v>
          </cell>
          <cell r="AB84">
            <v>12465697</v>
          </cell>
          <cell r="AC84">
            <v>12465697</v>
          </cell>
          <cell r="AD84">
            <v>12465697</v>
          </cell>
          <cell r="AE84">
            <v>12465697</v>
          </cell>
          <cell r="AF84">
            <v>12465697</v>
          </cell>
          <cell r="AG84">
            <v>12465697</v>
          </cell>
          <cell r="AH84">
            <v>12465697</v>
          </cell>
          <cell r="AI84">
            <v>12465697</v>
          </cell>
          <cell r="AJ84">
            <v>12465697</v>
          </cell>
          <cell r="AK84">
            <v>12465697</v>
          </cell>
          <cell r="AL84">
            <v>12465697</v>
          </cell>
          <cell r="AM84">
            <v>12465697</v>
          </cell>
          <cell r="AN84">
            <v>12465697</v>
          </cell>
          <cell r="AO84">
            <v>12465697</v>
          </cell>
          <cell r="AP84">
            <v>12465697</v>
          </cell>
          <cell r="AQ84">
            <v>12465697</v>
          </cell>
          <cell r="AR84">
            <v>12465697</v>
          </cell>
          <cell r="AS84">
            <v>12465697</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199359</v>
          </cell>
          <cell r="I86">
            <v>608800</v>
          </cell>
          <cell r="J86">
            <v>1218141</v>
          </cell>
          <cell r="K86">
            <v>1996859</v>
          </cell>
          <cell r="L86">
            <v>2636991</v>
          </cell>
          <cell r="M86">
            <v>3108998</v>
          </cell>
          <cell r="N86">
            <v>3418285</v>
          </cell>
          <cell r="O86">
            <v>3806573</v>
          </cell>
          <cell r="P86">
            <v>4156518</v>
          </cell>
          <cell r="Q86">
            <v>4516069</v>
          </cell>
          <cell r="R86">
            <v>4802346</v>
          </cell>
          <cell r="S86">
            <v>4802346</v>
          </cell>
          <cell r="T86">
            <v>4802346</v>
          </cell>
          <cell r="U86">
            <v>4802346</v>
          </cell>
          <cell r="V86">
            <v>4802346</v>
          </cell>
          <cell r="W86">
            <v>4802346</v>
          </cell>
          <cell r="X86">
            <v>4802346</v>
          </cell>
          <cell r="Y86">
            <v>4802346</v>
          </cell>
          <cell r="Z86">
            <v>4802346</v>
          </cell>
          <cell r="AA86">
            <v>4802346</v>
          </cell>
          <cell r="AB86">
            <v>4802346</v>
          </cell>
          <cell r="AC86">
            <v>4802346</v>
          </cell>
          <cell r="AD86">
            <v>4802346</v>
          </cell>
          <cell r="AE86">
            <v>4802346</v>
          </cell>
          <cell r="AF86">
            <v>4802346</v>
          </cell>
          <cell r="AG86">
            <v>4802346</v>
          </cell>
          <cell r="AH86">
            <v>4802346</v>
          </cell>
          <cell r="AI86">
            <v>4802346</v>
          </cell>
          <cell r="AJ86">
            <v>4802346</v>
          </cell>
          <cell r="AK86">
            <v>4802346</v>
          </cell>
          <cell r="AL86">
            <v>4802346</v>
          </cell>
          <cell r="AM86">
            <v>4802346</v>
          </cell>
          <cell r="AN86">
            <v>4802346</v>
          </cell>
          <cell r="AO86">
            <v>4802346</v>
          </cell>
          <cell r="AP86">
            <v>4802346</v>
          </cell>
          <cell r="AQ86">
            <v>4802346</v>
          </cell>
          <cell r="AR86">
            <v>4802346</v>
          </cell>
          <cell r="AS86">
            <v>4802346</v>
          </cell>
        </row>
        <row r="87">
          <cell r="G87">
            <v>0</v>
          </cell>
          <cell r="H87">
            <v>55366</v>
          </cell>
          <cell r="I87">
            <v>354811</v>
          </cell>
          <cell r="J87">
            <v>1147919</v>
          </cell>
          <cell r="K87">
            <v>3023989</v>
          </cell>
          <cell r="L87">
            <v>6163949</v>
          </cell>
          <cell r="M87">
            <v>10413188</v>
          </cell>
          <cell r="N87">
            <v>15823021</v>
          </cell>
          <cell r="O87">
            <v>22169667</v>
          </cell>
          <cell r="P87">
            <v>29217961</v>
          </cell>
          <cell r="Q87">
            <v>36793647</v>
          </cell>
          <cell r="R87">
            <v>44459795</v>
          </cell>
          <cell r="S87">
            <v>50894721</v>
          </cell>
          <cell r="T87">
            <v>56618283</v>
          </cell>
          <cell r="U87">
            <v>61537231</v>
          </cell>
          <cell r="V87">
            <v>65582158</v>
          </cell>
          <cell r="W87">
            <v>68865011</v>
          </cell>
          <cell r="X87">
            <v>71999305</v>
          </cell>
          <cell r="Y87">
            <v>74990947</v>
          </cell>
          <cell r="Z87">
            <v>77844603</v>
          </cell>
          <cell r="AA87">
            <v>80564649</v>
          </cell>
          <cell r="AB87">
            <v>83155686</v>
          </cell>
          <cell r="AC87">
            <v>85621935</v>
          </cell>
          <cell r="AD87">
            <v>87967463</v>
          </cell>
          <cell r="AE87">
            <v>90196250</v>
          </cell>
          <cell r="AF87">
            <v>92312077</v>
          </cell>
          <cell r="AG87">
            <v>94318593</v>
          </cell>
          <cell r="AH87">
            <v>96219310</v>
          </cell>
          <cell r="AI87">
            <v>98017605</v>
          </cell>
          <cell r="AJ87">
            <v>99716725</v>
          </cell>
          <cell r="AK87">
            <v>101319792</v>
          </cell>
          <cell r="AL87">
            <v>102829812</v>
          </cell>
          <cell r="AM87">
            <v>104249672</v>
          </cell>
          <cell r="AN87">
            <v>105582145</v>
          </cell>
          <cell r="AO87">
            <v>106829897</v>
          </cell>
          <cell r="AP87">
            <v>107995492</v>
          </cell>
          <cell r="AQ87">
            <v>109081395</v>
          </cell>
          <cell r="AR87">
            <v>110089967</v>
          </cell>
          <cell r="AS87">
            <v>111023487</v>
          </cell>
        </row>
        <row r="88">
          <cell r="G88">
            <v>0</v>
          </cell>
          <cell r="H88">
            <v>75119</v>
          </cell>
          <cell r="I88">
            <v>476530</v>
          </cell>
          <cell r="J88">
            <v>1531809</v>
          </cell>
          <cell r="K88">
            <v>4138173</v>
          </cell>
          <cell r="L88">
            <v>8857008</v>
          </cell>
          <cell r="M88">
            <v>15716156</v>
          </cell>
          <cell r="N88">
            <v>24804080</v>
          </cell>
          <cell r="O88">
            <v>35715457</v>
          </cell>
          <cell r="P88">
            <v>48047170</v>
          </cell>
          <cell r="Q88">
            <v>61458832</v>
          </cell>
          <cell r="R88">
            <v>75122223</v>
          </cell>
          <cell r="S88">
            <v>86591205</v>
          </cell>
          <cell r="T88">
            <v>96792320</v>
          </cell>
          <cell r="U88">
            <v>105559370</v>
          </cell>
          <cell r="V88">
            <v>112768652</v>
          </cell>
          <cell r="W88">
            <v>118619687</v>
          </cell>
          <cell r="X88">
            <v>124205945</v>
          </cell>
          <cell r="Y88">
            <v>129537956</v>
          </cell>
          <cell r="Z88">
            <v>134624032</v>
          </cell>
          <cell r="AA88">
            <v>139471976</v>
          </cell>
          <cell r="AB88">
            <v>144089986</v>
          </cell>
          <cell r="AC88">
            <v>148485587</v>
          </cell>
          <cell r="AD88">
            <v>152666026</v>
          </cell>
          <cell r="AE88">
            <v>156638398</v>
          </cell>
          <cell r="AF88">
            <v>160409440</v>
          </cell>
          <cell r="AG88">
            <v>163985656</v>
          </cell>
          <cell r="AH88">
            <v>167373309</v>
          </cell>
          <cell r="AI88">
            <v>170578414</v>
          </cell>
          <cell r="AJ88">
            <v>173606759</v>
          </cell>
          <cell r="AK88">
            <v>176463909</v>
          </cell>
          <cell r="AL88">
            <v>179155219</v>
          </cell>
          <cell r="AM88">
            <v>181685839</v>
          </cell>
          <cell r="AN88">
            <v>184060708</v>
          </cell>
          <cell r="AO88">
            <v>186284579</v>
          </cell>
          <cell r="AP88">
            <v>188362021</v>
          </cell>
          <cell r="AQ88">
            <v>190297428</v>
          </cell>
          <cell r="AR88">
            <v>192095009</v>
          </cell>
          <cell r="AS88">
            <v>193758823</v>
          </cell>
        </row>
        <row r="89">
          <cell r="G89">
            <v>0</v>
          </cell>
          <cell r="H89">
            <v>26367</v>
          </cell>
          <cell r="I89">
            <v>121401</v>
          </cell>
          <cell r="J89">
            <v>309403</v>
          </cell>
          <cell r="K89">
            <v>679907</v>
          </cell>
          <cell r="L89">
            <v>1244159</v>
          </cell>
          <cell r="M89">
            <v>1972682</v>
          </cell>
          <cell r="N89">
            <v>2869199</v>
          </cell>
          <cell r="O89">
            <v>3893980</v>
          </cell>
          <cell r="P89">
            <v>5009905</v>
          </cell>
          <cell r="Q89">
            <v>6190770</v>
          </cell>
          <cell r="R89">
            <v>7369189</v>
          </cell>
          <cell r="S89">
            <v>8358348</v>
          </cell>
          <cell r="T89">
            <v>9238158</v>
          </cell>
          <cell r="U89">
            <v>9994285</v>
          </cell>
          <cell r="V89">
            <v>10616060</v>
          </cell>
          <cell r="W89">
            <v>11120691</v>
          </cell>
          <cell r="X89">
            <v>11602486</v>
          </cell>
          <cell r="Y89">
            <v>12062353</v>
          </cell>
          <cell r="Z89">
            <v>12501009</v>
          </cell>
          <cell r="AA89">
            <v>12919127</v>
          </cell>
          <cell r="AB89">
            <v>13317414</v>
          </cell>
          <cell r="AC89">
            <v>13696519</v>
          </cell>
          <cell r="AD89">
            <v>14057067</v>
          </cell>
          <cell r="AE89">
            <v>14399670</v>
          </cell>
          <cell r="AF89">
            <v>14724909</v>
          </cell>
          <cell r="AG89">
            <v>15033345</v>
          </cell>
          <cell r="AH89">
            <v>15325518</v>
          </cell>
          <cell r="AI89">
            <v>15601947</v>
          </cell>
          <cell r="AJ89">
            <v>15863131</v>
          </cell>
          <cell r="AK89">
            <v>16109550</v>
          </cell>
          <cell r="AL89">
            <v>16341666</v>
          </cell>
          <cell r="AM89">
            <v>16559923</v>
          </cell>
          <cell r="AN89">
            <v>16764747</v>
          </cell>
          <cell r="AO89">
            <v>16956548</v>
          </cell>
          <cell r="AP89">
            <v>17135720</v>
          </cell>
          <cell r="AQ89">
            <v>17302642</v>
          </cell>
          <cell r="AR89">
            <v>17457677</v>
          </cell>
          <cell r="AS89">
            <v>17601175</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42088</v>
          </cell>
          <cell r="I94">
            <v>275938</v>
          </cell>
          <cell r="J94">
            <v>906088</v>
          </cell>
          <cell r="K94">
            <v>2409034</v>
          </cell>
          <cell r="L94">
            <v>4953658</v>
          </cell>
          <cell r="M94">
            <v>8418207</v>
          </cell>
          <cell r="N94">
            <v>12807417</v>
          </cell>
          <cell r="O94">
            <v>17905020</v>
          </cell>
          <cell r="P94">
            <v>23455246</v>
          </cell>
          <cell r="Q94">
            <v>29332612</v>
          </cell>
          <cell r="R94">
            <v>35154781</v>
          </cell>
          <cell r="S94">
            <v>40041880</v>
          </cell>
          <cell r="T94">
            <v>44388723</v>
          </cell>
          <cell r="U94">
            <v>48124490</v>
          </cell>
          <cell r="V94">
            <v>51196469</v>
          </cell>
          <cell r="W94">
            <v>53689679</v>
          </cell>
          <cell r="X94">
            <v>56070065</v>
          </cell>
          <cell r="Y94">
            <v>58342112</v>
          </cell>
          <cell r="Z94">
            <v>60509362</v>
          </cell>
          <cell r="AA94">
            <v>62575142</v>
          </cell>
          <cell r="AB94">
            <v>64542943</v>
          </cell>
          <cell r="AC94">
            <v>66415972</v>
          </cell>
          <cell r="AD94">
            <v>68197317</v>
          </cell>
          <cell r="AE94">
            <v>69890002</v>
          </cell>
          <cell r="AF94">
            <v>71496898</v>
          </cell>
          <cell r="AG94">
            <v>73020776</v>
          </cell>
          <cell r="AH94">
            <v>74464303</v>
          </cell>
          <cell r="AI94">
            <v>75830045</v>
          </cell>
          <cell r="AJ94">
            <v>77120467</v>
          </cell>
          <cell r="AK94">
            <v>78337939</v>
          </cell>
          <cell r="AL94">
            <v>79484746</v>
          </cell>
          <cell r="AM94">
            <v>80563080</v>
          </cell>
          <cell r="AN94">
            <v>81575045</v>
          </cell>
          <cell r="AO94">
            <v>82522669</v>
          </cell>
          <cell r="AP94">
            <v>83407897</v>
          </cell>
          <cell r="AQ94">
            <v>84232602</v>
          </cell>
          <cell r="AR94">
            <v>84998578</v>
          </cell>
          <cell r="AS94">
            <v>85707552</v>
          </cell>
        </row>
        <row r="95">
          <cell r="G95">
            <v>0</v>
          </cell>
          <cell r="H95">
            <v>55366</v>
          </cell>
          <cell r="I95">
            <v>354811</v>
          </cell>
          <cell r="J95">
            <v>1155401</v>
          </cell>
          <cell r="K95">
            <v>3150110</v>
          </cell>
          <cell r="L95">
            <v>6777109</v>
          </cell>
          <cell r="M95">
            <v>12088447</v>
          </cell>
          <cell r="N95">
            <v>19144924</v>
          </cell>
          <cell r="O95">
            <v>27657170</v>
          </cell>
          <cell r="P95">
            <v>37304977</v>
          </cell>
          <cell r="Q95">
            <v>47826836</v>
          </cell>
          <cell r="R95">
            <v>58576536</v>
          </cell>
          <cell r="S95">
            <v>67599781</v>
          </cell>
          <cell r="T95">
            <v>75625529</v>
          </cell>
          <cell r="U95">
            <v>82523024</v>
          </cell>
          <cell r="V95">
            <v>88194941</v>
          </cell>
          <cell r="W95">
            <v>92798255</v>
          </cell>
          <cell r="X95">
            <v>97193255</v>
          </cell>
          <cell r="Y95">
            <v>101388225</v>
          </cell>
          <cell r="Z95">
            <v>105389706</v>
          </cell>
          <cell r="AA95">
            <v>109203836</v>
          </cell>
          <cell r="AB95">
            <v>112837065</v>
          </cell>
          <cell r="AC95">
            <v>116295313</v>
          </cell>
          <cell r="AD95">
            <v>119584281</v>
          </cell>
          <cell r="AE95">
            <v>122709553</v>
          </cell>
          <cell r="AF95">
            <v>125676428</v>
          </cell>
          <cell r="AG95">
            <v>128490024</v>
          </cell>
          <cell r="AH95">
            <v>131155266</v>
          </cell>
          <cell r="AI95">
            <v>133676890</v>
          </cell>
          <cell r="AJ95">
            <v>136059446</v>
          </cell>
          <cell r="AK95">
            <v>138307314</v>
          </cell>
          <cell r="AL95">
            <v>140424708</v>
          </cell>
          <cell r="AM95">
            <v>142415679</v>
          </cell>
          <cell r="AN95">
            <v>144284112</v>
          </cell>
          <cell r="AO95">
            <v>146033747</v>
          </cell>
          <cell r="AP95">
            <v>147668178</v>
          </cell>
          <cell r="AQ95">
            <v>149190864</v>
          </cell>
          <cell r="AR95">
            <v>150605114</v>
          </cell>
          <cell r="AS95">
            <v>151914123</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3122</v>
          </cell>
          <cell r="I98">
            <v>19635</v>
          </cell>
          <cell r="J98">
            <v>62992</v>
          </cell>
          <cell r="K98">
            <v>172113</v>
          </cell>
          <cell r="L98">
            <v>365713</v>
          </cell>
          <cell r="M98">
            <v>658066</v>
          </cell>
          <cell r="N98">
            <v>1085045</v>
          </cell>
          <cell r="O98">
            <v>1659836</v>
          </cell>
          <cell r="P98">
            <v>2420840</v>
          </cell>
          <cell r="Q98">
            <v>3335233</v>
          </cell>
          <cell r="R98">
            <v>4384325</v>
          </cell>
          <cell r="S98">
            <v>5264926</v>
          </cell>
          <cell r="T98">
            <v>6048180</v>
          </cell>
          <cell r="U98">
            <v>6721324</v>
          </cell>
          <cell r="V98">
            <v>7274861</v>
          </cell>
          <cell r="W98">
            <v>7724110</v>
          </cell>
          <cell r="X98">
            <v>8153030</v>
          </cell>
          <cell r="Y98">
            <v>8562428</v>
          </cell>
          <cell r="Z98">
            <v>8952943</v>
          </cell>
          <cell r="AA98">
            <v>9325173</v>
          </cell>
          <cell r="AB98">
            <v>9679749</v>
          </cell>
          <cell r="AC98">
            <v>10017249</v>
          </cell>
          <cell r="AD98">
            <v>10338228</v>
          </cell>
          <cell r="AE98">
            <v>10643231</v>
          </cell>
          <cell r="AF98">
            <v>10932776</v>
          </cell>
          <cell r="AG98">
            <v>11207362</v>
          </cell>
          <cell r="AH98">
            <v>11467470</v>
          </cell>
          <cell r="AI98">
            <v>11713562</v>
          </cell>
          <cell r="AJ98">
            <v>11946082</v>
          </cell>
          <cell r="AK98">
            <v>12165457</v>
          </cell>
          <cell r="AL98">
            <v>12372099</v>
          </cell>
          <cell r="AM98">
            <v>12566403</v>
          </cell>
          <cell r="AN98">
            <v>12748748</v>
          </cell>
          <cell r="AO98">
            <v>12919499</v>
          </cell>
          <cell r="AP98">
            <v>13079008</v>
          </cell>
          <cell r="AQ98">
            <v>13227611</v>
          </cell>
          <cell r="AR98">
            <v>13365631</v>
          </cell>
          <cell r="AS98">
            <v>13493380</v>
          </cell>
        </row>
        <row r="99">
          <cell r="G99">
            <v>0</v>
          </cell>
          <cell r="H99">
            <v>10156</v>
          </cell>
          <cell r="I99">
            <v>59239</v>
          </cell>
          <cell r="J99">
            <v>178840</v>
          </cell>
          <cell r="K99">
            <v>442842</v>
          </cell>
          <cell r="L99">
            <v>844579</v>
          </cell>
          <cell r="M99">
            <v>1336916</v>
          </cell>
          <cell r="N99">
            <v>1930560</v>
          </cell>
          <cell r="O99">
            <v>2604812</v>
          </cell>
          <cell r="P99">
            <v>3341876</v>
          </cell>
          <cell r="Q99">
            <v>4125802</v>
          </cell>
          <cell r="R99">
            <v>4920691</v>
          </cell>
          <cell r="S99">
            <v>5587916</v>
          </cell>
          <cell r="T99">
            <v>6181382</v>
          </cell>
          <cell r="U99">
            <v>6691418</v>
          </cell>
          <cell r="V99">
            <v>7110829</v>
          </cell>
          <cell r="W99">
            <v>7451222</v>
          </cell>
          <cell r="X99">
            <v>7776211</v>
          </cell>
          <cell r="Y99">
            <v>8086409</v>
          </cell>
          <cell r="Z99">
            <v>8382299</v>
          </cell>
          <cell r="AA99">
            <v>8664335</v>
          </cell>
          <cell r="AB99">
            <v>8932995</v>
          </cell>
          <cell r="AC99">
            <v>9188716</v>
          </cell>
          <cell r="AD99">
            <v>9431919</v>
          </cell>
          <cell r="AE99">
            <v>9663018</v>
          </cell>
          <cell r="AF99">
            <v>9882404</v>
          </cell>
          <cell r="AG99">
            <v>10090456</v>
          </cell>
          <cell r="AH99">
            <v>10287538</v>
          </cell>
          <cell r="AI99">
            <v>10473999</v>
          </cell>
          <cell r="AJ99">
            <v>10650178</v>
          </cell>
          <cell r="AK99">
            <v>10816397</v>
          </cell>
          <cell r="AL99">
            <v>10972968</v>
          </cell>
          <cell r="AM99">
            <v>11120191</v>
          </cell>
          <cell r="AN99">
            <v>11258352</v>
          </cell>
          <cell r="AO99">
            <v>11387729</v>
          </cell>
          <cell r="AP99">
            <v>11508588</v>
          </cell>
          <cell r="AQ99">
            <v>11621183</v>
          </cell>
          <cell r="AR99">
            <v>11725760</v>
          </cell>
          <cell r="AS99">
            <v>11822555</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113203</v>
          </cell>
          <cell r="I104">
            <v>374759</v>
          </cell>
          <cell r="J104">
            <v>785222</v>
          </cell>
          <cell r="K104">
            <v>1339989</v>
          </cell>
          <cell r="L104">
            <v>1812100</v>
          </cell>
          <cell r="M104">
            <v>2164539</v>
          </cell>
          <cell r="N104">
            <v>2380481</v>
          </cell>
          <cell r="O104">
            <v>2653630</v>
          </cell>
          <cell r="P104">
            <v>2891163</v>
          </cell>
          <cell r="Q104">
            <v>3143263</v>
          </cell>
          <cell r="R104">
            <v>3319067</v>
          </cell>
          <cell r="S104">
            <v>3319067</v>
          </cell>
          <cell r="T104">
            <v>3319067</v>
          </cell>
          <cell r="U104">
            <v>3319067</v>
          </cell>
          <cell r="V104">
            <v>3319067</v>
          </cell>
          <cell r="W104">
            <v>3319067</v>
          </cell>
          <cell r="X104">
            <v>3319067</v>
          </cell>
          <cell r="Y104">
            <v>3319067</v>
          </cell>
          <cell r="Z104">
            <v>3319067</v>
          </cell>
          <cell r="AA104">
            <v>3319067</v>
          </cell>
          <cell r="AB104">
            <v>3319067</v>
          </cell>
          <cell r="AC104">
            <v>3319067</v>
          </cell>
          <cell r="AD104">
            <v>3319067</v>
          </cell>
          <cell r="AE104">
            <v>3319067</v>
          </cell>
          <cell r="AF104">
            <v>3319067</v>
          </cell>
          <cell r="AG104">
            <v>3319067</v>
          </cell>
          <cell r="AH104">
            <v>3319067</v>
          </cell>
          <cell r="AI104">
            <v>3319067</v>
          </cell>
          <cell r="AJ104">
            <v>3319067</v>
          </cell>
          <cell r="AK104">
            <v>3319067</v>
          </cell>
          <cell r="AL104">
            <v>3319067</v>
          </cell>
          <cell r="AM104">
            <v>3319067</v>
          </cell>
          <cell r="AN104">
            <v>3319067</v>
          </cell>
          <cell r="AO104">
            <v>3319067</v>
          </cell>
          <cell r="AP104">
            <v>3319067</v>
          </cell>
          <cell r="AQ104">
            <v>3319067</v>
          </cell>
          <cell r="AR104">
            <v>3319067</v>
          </cell>
          <cell r="AS104">
            <v>3319067</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8518</v>
          </cell>
          <cell r="I107">
            <v>27512</v>
          </cell>
          <cell r="J107">
            <v>55771</v>
          </cell>
          <cell r="K107">
            <v>95837</v>
          </cell>
          <cell r="L107">
            <v>132808</v>
          </cell>
          <cell r="M107">
            <v>167044</v>
          </cell>
          <cell r="N107">
            <v>196082</v>
          </cell>
          <cell r="O107">
            <v>243781</v>
          </cell>
          <cell r="P107">
            <v>297779</v>
          </cell>
          <cell r="Q107">
            <v>345080</v>
          </cell>
          <cell r="R107">
            <v>409747</v>
          </cell>
          <cell r="S107">
            <v>409747</v>
          </cell>
          <cell r="T107">
            <v>409747</v>
          </cell>
          <cell r="U107">
            <v>409747</v>
          </cell>
          <cell r="V107">
            <v>409747</v>
          </cell>
          <cell r="W107">
            <v>409747</v>
          </cell>
          <cell r="X107">
            <v>409747</v>
          </cell>
          <cell r="Y107">
            <v>409747</v>
          </cell>
          <cell r="Z107">
            <v>409747</v>
          </cell>
          <cell r="AA107">
            <v>409747</v>
          </cell>
          <cell r="AB107">
            <v>409747</v>
          </cell>
          <cell r="AC107">
            <v>409747</v>
          </cell>
          <cell r="AD107">
            <v>409747</v>
          </cell>
          <cell r="AE107">
            <v>409747</v>
          </cell>
          <cell r="AF107">
            <v>409747</v>
          </cell>
          <cell r="AG107">
            <v>409747</v>
          </cell>
          <cell r="AH107">
            <v>409747</v>
          </cell>
          <cell r="AI107">
            <v>409747</v>
          </cell>
          <cell r="AJ107">
            <v>409747</v>
          </cell>
          <cell r="AK107">
            <v>409747</v>
          </cell>
          <cell r="AL107">
            <v>409747</v>
          </cell>
          <cell r="AM107">
            <v>409747</v>
          </cell>
          <cell r="AN107">
            <v>409747</v>
          </cell>
          <cell r="AO107">
            <v>409747</v>
          </cell>
          <cell r="AP107">
            <v>409747</v>
          </cell>
          <cell r="AQ107">
            <v>409747</v>
          </cell>
          <cell r="AR107">
            <v>409747</v>
          </cell>
          <cell r="AS107">
            <v>409747</v>
          </cell>
        </row>
        <row r="108">
          <cell r="G108">
            <v>0</v>
          </cell>
          <cell r="H108">
            <v>28371</v>
          </cell>
          <cell r="I108">
            <v>87900</v>
          </cell>
          <cell r="J108">
            <v>160387</v>
          </cell>
          <cell r="K108">
            <v>251578</v>
          </cell>
          <cell r="L108">
            <v>318334</v>
          </cell>
          <cell r="M108">
            <v>357332</v>
          </cell>
          <cell r="N108">
            <v>382802</v>
          </cell>
          <cell r="O108">
            <v>415097</v>
          </cell>
          <cell r="P108">
            <v>445579</v>
          </cell>
          <cell r="Q108">
            <v>475930</v>
          </cell>
          <cell r="R108">
            <v>503177</v>
          </cell>
          <cell r="S108">
            <v>503177</v>
          </cell>
          <cell r="T108">
            <v>503177</v>
          </cell>
          <cell r="U108">
            <v>503177</v>
          </cell>
          <cell r="V108">
            <v>503177</v>
          </cell>
          <cell r="W108">
            <v>503177</v>
          </cell>
          <cell r="X108">
            <v>503177</v>
          </cell>
          <cell r="Y108">
            <v>503177</v>
          </cell>
          <cell r="Z108">
            <v>503177</v>
          </cell>
          <cell r="AA108">
            <v>503177</v>
          </cell>
          <cell r="AB108">
            <v>503177</v>
          </cell>
          <cell r="AC108">
            <v>503177</v>
          </cell>
          <cell r="AD108">
            <v>503177</v>
          </cell>
          <cell r="AE108">
            <v>503177</v>
          </cell>
          <cell r="AF108">
            <v>503177</v>
          </cell>
          <cell r="AG108">
            <v>503177</v>
          </cell>
          <cell r="AH108">
            <v>503177</v>
          </cell>
          <cell r="AI108">
            <v>503177</v>
          </cell>
          <cell r="AJ108">
            <v>503177</v>
          </cell>
          <cell r="AK108">
            <v>503177</v>
          </cell>
          <cell r="AL108">
            <v>503177</v>
          </cell>
          <cell r="AM108">
            <v>503177</v>
          </cell>
          <cell r="AN108">
            <v>503177</v>
          </cell>
          <cell r="AO108">
            <v>503177</v>
          </cell>
          <cell r="AP108">
            <v>503177</v>
          </cell>
          <cell r="AQ108">
            <v>503177</v>
          </cell>
          <cell r="AR108">
            <v>503177</v>
          </cell>
          <cell r="AS108">
            <v>503177</v>
          </cell>
        </row>
        <row r="109">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26367</v>
          </cell>
          <cell r="I111">
            <v>121401</v>
          </cell>
          <cell r="J111">
            <v>309403</v>
          </cell>
          <cell r="K111">
            <v>679907</v>
          </cell>
          <cell r="L111">
            <v>1244159</v>
          </cell>
          <cell r="M111">
            <v>1972682</v>
          </cell>
          <cell r="N111">
            <v>2869199</v>
          </cell>
          <cell r="O111">
            <v>3893980</v>
          </cell>
          <cell r="P111">
            <v>5009905</v>
          </cell>
          <cell r="Q111">
            <v>6190770</v>
          </cell>
          <cell r="R111">
            <v>7369189</v>
          </cell>
          <cell r="S111">
            <v>8358348</v>
          </cell>
          <cell r="T111">
            <v>9238158</v>
          </cell>
          <cell r="U111">
            <v>9994285</v>
          </cell>
          <cell r="V111">
            <v>10616060</v>
          </cell>
          <cell r="W111">
            <v>11120691</v>
          </cell>
          <cell r="X111">
            <v>11602486</v>
          </cell>
          <cell r="Y111">
            <v>12062353</v>
          </cell>
          <cell r="Z111">
            <v>12501009</v>
          </cell>
          <cell r="AA111">
            <v>12919127</v>
          </cell>
          <cell r="AB111">
            <v>13317414</v>
          </cell>
          <cell r="AC111">
            <v>13696519</v>
          </cell>
          <cell r="AD111">
            <v>14057067</v>
          </cell>
          <cell r="AE111">
            <v>14399670</v>
          </cell>
          <cell r="AF111">
            <v>14724909</v>
          </cell>
          <cell r="AG111">
            <v>15033345</v>
          </cell>
          <cell r="AH111">
            <v>15325518</v>
          </cell>
          <cell r="AI111">
            <v>15601947</v>
          </cell>
          <cell r="AJ111">
            <v>15863131</v>
          </cell>
          <cell r="AK111">
            <v>16109550</v>
          </cell>
          <cell r="AL111">
            <v>16341666</v>
          </cell>
          <cell r="AM111">
            <v>16559923</v>
          </cell>
          <cell r="AN111">
            <v>16764747</v>
          </cell>
          <cell r="AO111">
            <v>16956548</v>
          </cell>
          <cell r="AP111">
            <v>17135720</v>
          </cell>
          <cell r="AQ111">
            <v>17302642</v>
          </cell>
          <cell r="AR111">
            <v>17457677</v>
          </cell>
          <cell r="AS111">
            <v>17601175</v>
          </cell>
        </row>
        <row r="112">
          <cell r="G112">
            <v>0</v>
          </cell>
          <cell r="H112">
            <v>26367</v>
          </cell>
          <cell r="I112">
            <v>121401</v>
          </cell>
          <cell r="J112">
            <v>309403</v>
          </cell>
          <cell r="K112">
            <v>679907</v>
          </cell>
          <cell r="L112">
            <v>1244159</v>
          </cell>
          <cell r="M112">
            <v>1972682</v>
          </cell>
          <cell r="N112">
            <v>2869199</v>
          </cell>
          <cell r="O112">
            <v>3893980</v>
          </cell>
          <cell r="P112">
            <v>5009905</v>
          </cell>
          <cell r="Q112">
            <v>6190770</v>
          </cell>
          <cell r="R112">
            <v>7369189</v>
          </cell>
          <cell r="S112">
            <v>8358348</v>
          </cell>
          <cell r="T112">
            <v>9238158</v>
          </cell>
          <cell r="U112">
            <v>9994285</v>
          </cell>
          <cell r="V112">
            <v>10616060</v>
          </cell>
          <cell r="W112">
            <v>11120691</v>
          </cell>
          <cell r="X112">
            <v>11602486</v>
          </cell>
          <cell r="Y112">
            <v>12062353</v>
          </cell>
          <cell r="Z112">
            <v>12501009</v>
          </cell>
          <cell r="AA112">
            <v>12919127</v>
          </cell>
          <cell r="AB112">
            <v>13317414</v>
          </cell>
          <cell r="AC112">
            <v>13696519</v>
          </cell>
          <cell r="AD112">
            <v>14057067</v>
          </cell>
          <cell r="AE112">
            <v>14399670</v>
          </cell>
          <cell r="AF112">
            <v>14724909</v>
          </cell>
          <cell r="AG112">
            <v>15033345</v>
          </cell>
          <cell r="AH112">
            <v>15325518</v>
          </cell>
          <cell r="AI112">
            <v>15601947</v>
          </cell>
          <cell r="AJ112">
            <v>15863131</v>
          </cell>
          <cell r="AK112">
            <v>16109550</v>
          </cell>
          <cell r="AL112">
            <v>16341666</v>
          </cell>
          <cell r="AM112">
            <v>16559923</v>
          </cell>
          <cell r="AN112">
            <v>16764747</v>
          </cell>
          <cell r="AO112">
            <v>16956548</v>
          </cell>
          <cell r="AP112">
            <v>17135720</v>
          </cell>
          <cell r="AQ112">
            <v>17302642</v>
          </cell>
          <cell r="AR112">
            <v>17457677</v>
          </cell>
          <cell r="AS112">
            <v>17601175</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61">
          <cell r="G161">
            <v>0</v>
          </cell>
        </row>
        <row r="162">
          <cell r="G162">
            <v>0</v>
          </cell>
        </row>
        <row r="163">
          <cell r="G163">
            <v>0</v>
          </cell>
        </row>
        <row r="164">
          <cell r="G164">
            <v>0</v>
          </cell>
        </row>
        <row r="165">
          <cell r="G165">
            <v>0</v>
          </cell>
        </row>
        <row r="166">
          <cell r="G166">
            <v>0</v>
          </cell>
        </row>
        <row r="315">
          <cell r="G315">
            <v>0</v>
          </cell>
          <cell r="H315">
            <v>15</v>
          </cell>
          <cell r="I315">
            <v>27</v>
          </cell>
          <cell r="J315">
            <v>69</v>
          </cell>
          <cell r="K315">
            <v>136</v>
          </cell>
          <cell r="L315">
            <v>211</v>
          </cell>
          <cell r="M315">
            <v>283</v>
          </cell>
          <cell r="N315">
            <v>349</v>
          </cell>
          <cell r="O315">
            <v>411</v>
          </cell>
          <cell r="P315">
            <v>480</v>
          </cell>
          <cell r="Q315">
            <v>542</v>
          </cell>
          <cell r="R315">
            <v>601</v>
          </cell>
          <cell r="S315">
            <v>601</v>
          </cell>
          <cell r="T315">
            <v>601</v>
          </cell>
          <cell r="U315">
            <v>601</v>
          </cell>
          <cell r="V315">
            <v>601</v>
          </cell>
          <cell r="W315">
            <v>601</v>
          </cell>
          <cell r="X315">
            <v>601</v>
          </cell>
          <cell r="Y315">
            <v>601</v>
          </cell>
          <cell r="Z315">
            <v>601</v>
          </cell>
          <cell r="AA315">
            <v>601</v>
          </cell>
          <cell r="AB315">
            <v>601</v>
          </cell>
          <cell r="AC315">
            <v>601</v>
          </cell>
          <cell r="AD315">
            <v>601</v>
          </cell>
          <cell r="AE315">
            <v>601</v>
          </cell>
          <cell r="AF315">
            <v>601</v>
          </cell>
          <cell r="AG315">
            <v>601</v>
          </cell>
          <cell r="AH315">
            <v>601</v>
          </cell>
          <cell r="AI315">
            <v>601</v>
          </cell>
          <cell r="AJ315">
            <v>601</v>
          </cell>
          <cell r="AK315">
            <v>601</v>
          </cell>
          <cell r="AL315">
            <v>601</v>
          </cell>
          <cell r="AM315">
            <v>601</v>
          </cell>
          <cell r="AN315">
            <v>601</v>
          </cell>
          <cell r="AO315">
            <v>601</v>
          </cell>
          <cell r="AP315">
            <v>601</v>
          </cell>
          <cell r="AQ315">
            <v>601</v>
          </cell>
          <cell r="AR315">
            <v>601</v>
          </cell>
          <cell r="AS315">
            <v>601</v>
          </cell>
          <cell r="AT315">
            <v>601</v>
          </cell>
        </row>
        <row r="316">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row>
        <row r="317">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row>
        <row r="318">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row>
        <row r="321">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row>
        <row r="322">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row>
        <row r="323">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7</v>
          </cell>
          <cell r="I329">
            <v>27</v>
          </cell>
          <cell r="J329">
            <v>69</v>
          </cell>
          <cell r="K329">
            <v>136</v>
          </cell>
          <cell r="L329">
            <v>211</v>
          </cell>
          <cell r="M329">
            <v>283</v>
          </cell>
          <cell r="N329">
            <v>349</v>
          </cell>
          <cell r="O329">
            <v>411</v>
          </cell>
          <cell r="P329">
            <v>480</v>
          </cell>
          <cell r="Q329">
            <v>542</v>
          </cell>
          <cell r="R329">
            <v>601</v>
          </cell>
          <cell r="S329">
            <v>601</v>
          </cell>
          <cell r="T329">
            <v>601</v>
          </cell>
          <cell r="U329">
            <v>601</v>
          </cell>
          <cell r="V329">
            <v>601</v>
          </cell>
          <cell r="W329">
            <v>601</v>
          </cell>
          <cell r="X329">
            <v>601</v>
          </cell>
          <cell r="Y329">
            <v>601</v>
          </cell>
          <cell r="Z329">
            <v>601</v>
          </cell>
          <cell r="AA329">
            <v>601</v>
          </cell>
          <cell r="AB329">
            <v>601</v>
          </cell>
          <cell r="AC329">
            <v>601</v>
          </cell>
          <cell r="AD329">
            <v>601</v>
          </cell>
          <cell r="AE329">
            <v>601</v>
          </cell>
          <cell r="AF329">
            <v>601</v>
          </cell>
          <cell r="AG329">
            <v>601</v>
          </cell>
          <cell r="AH329">
            <v>601</v>
          </cell>
          <cell r="AI329">
            <v>601</v>
          </cell>
          <cell r="AJ329">
            <v>601</v>
          </cell>
          <cell r="AK329">
            <v>601</v>
          </cell>
          <cell r="AL329">
            <v>601</v>
          </cell>
          <cell r="AM329">
            <v>601</v>
          </cell>
          <cell r="AN329">
            <v>601</v>
          </cell>
          <cell r="AO329">
            <v>601</v>
          </cell>
          <cell r="AP329">
            <v>601</v>
          </cell>
          <cell r="AQ329">
            <v>601</v>
          </cell>
          <cell r="AR329">
            <v>601</v>
          </cell>
          <cell r="AS329">
            <v>601</v>
          </cell>
          <cell r="AT329">
            <v>601</v>
          </cell>
        </row>
        <row r="330">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row>
        <row r="331">
          <cell r="G331">
            <v>69</v>
          </cell>
          <cell r="H331">
            <v>240</v>
          </cell>
          <cell r="I331">
            <v>549</v>
          </cell>
          <cell r="J331">
            <v>1063</v>
          </cell>
          <cell r="K331">
            <v>1714</v>
          </cell>
          <cell r="L331">
            <v>2366</v>
          </cell>
          <cell r="M331">
            <v>3017</v>
          </cell>
          <cell r="N331">
            <v>3669</v>
          </cell>
          <cell r="O331">
            <v>4321</v>
          </cell>
          <cell r="P331">
            <v>4972</v>
          </cell>
          <cell r="Q331">
            <v>5487</v>
          </cell>
          <cell r="R331">
            <v>5487</v>
          </cell>
          <cell r="S331">
            <v>5487</v>
          </cell>
          <cell r="T331">
            <v>5487</v>
          </cell>
          <cell r="U331">
            <v>5487</v>
          </cell>
          <cell r="V331">
            <v>5487</v>
          </cell>
          <cell r="W331">
            <v>5487</v>
          </cell>
          <cell r="X331">
            <v>5487</v>
          </cell>
          <cell r="Y331">
            <v>5487</v>
          </cell>
          <cell r="Z331">
            <v>5487</v>
          </cell>
          <cell r="AA331">
            <v>5487</v>
          </cell>
          <cell r="AB331">
            <v>5487</v>
          </cell>
          <cell r="AC331">
            <v>5487</v>
          </cell>
          <cell r="AD331">
            <v>5487</v>
          </cell>
          <cell r="AE331">
            <v>5487</v>
          </cell>
          <cell r="AF331">
            <v>5487</v>
          </cell>
          <cell r="AG331">
            <v>5487</v>
          </cell>
          <cell r="AH331">
            <v>5487</v>
          </cell>
          <cell r="AI331">
            <v>5487</v>
          </cell>
          <cell r="AJ331">
            <v>5487</v>
          </cell>
          <cell r="AK331">
            <v>5487</v>
          </cell>
          <cell r="AL331">
            <v>5487</v>
          </cell>
          <cell r="AM331">
            <v>5487</v>
          </cell>
          <cell r="AN331">
            <v>5487</v>
          </cell>
          <cell r="AO331">
            <v>5487</v>
          </cell>
          <cell r="AP331">
            <v>5487</v>
          </cell>
          <cell r="AQ331">
            <v>5487</v>
          </cell>
          <cell r="AR331">
            <v>5487</v>
          </cell>
          <cell r="AS331">
            <v>5487</v>
          </cell>
          <cell r="AT331">
            <v>5487</v>
          </cell>
        </row>
        <row r="332">
          <cell r="G332">
            <v>1097</v>
          </cell>
          <cell r="H332">
            <v>3831</v>
          </cell>
          <cell r="I332">
            <v>8769</v>
          </cell>
          <cell r="J332">
            <v>17008</v>
          </cell>
          <cell r="K332">
            <v>27411</v>
          </cell>
          <cell r="L332">
            <v>37852</v>
          </cell>
          <cell r="M332">
            <v>48261</v>
          </cell>
          <cell r="N332">
            <v>58700</v>
          </cell>
          <cell r="O332">
            <v>69123</v>
          </cell>
          <cell r="P332">
            <v>79542</v>
          </cell>
          <cell r="Q332">
            <v>87785</v>
          </cell>
          <cell r="R332">
            <v>87785</v>
          </cell>
          <cell r="S332">
            <v>87785</v>
          </cell>
          <cell r="T332">
            <v>87785</v>
          </cell>
          <cell r="U332">
            <v>87785</v>
          </cell>
          <cell r="V332">
            <v>87785</v>
          </cell>
          <cell r="W332">
            <v>87785</v>
          </cell>
          <cell r="X332">
            <v>87785</v>
          </cell>
          <cell r="Y332">
            <v>87785</v>
          </cell>
          <cell r="Z332">
            <v>87785</v>
          </cell>
          <cell r="AA332">
            <v>87785</v>
          </cell>
          <cell r="AB332">
            <v>87785</v>
          </cell>
          <cell r="AC332">
            <v>87785</v>
          </cell>
          <cell r="AD332">
            <v>87785</v>
          </cell>
          <cell r="AE332">
            <v>87785</v>
          </cell>
          <cell r="AF332">
            <v>87785</v>
          </cell>
          <cell r="AG332">
            <v>87785</v>
          </cell>
          <cell r="AH332">
            <v>87785</v>
          </cell>
          <cell r="AI332">
            <v>87785</v>
          </cell>
          <cell r="AJ332">
            <v>87785</v>
          </cell>
          <cell r="AK332">
            <v>87785</v>
          </cell>
          <cell r="AL332">
            <v>87785</v>
          </cell>
          <cell r="AM332">
            <v>87785</v>
          </cell>
          <cell r="AN332">
            <v>87785</v>
          </cell>
          <cell r="AO332">
            <v>87785</v>
          </cell>
          <cell r="AP332">
            <v>87785</v>
          </cell>
          <cell r="AQ332">
            <v>87785</v>
          </cell>
          <cell r="AR332">
            <v>87785</v>
          </cell>
          <cell r="AS332">
            <v>87785</v>
          </cell>
          <cell r="AT332">
            <v>87785</v>
          </cell>
        </row>
        <row r="333">
          <cell r="G333">
            <v>24</v>
          </cell>
          <cell r="H333">
            <v>84</v>
          </cell>
          <cell r="I333">
            <v>191</v>
          </cell>
          <cell r="J333">
            <v>370</v>
          </cell>
          <cell r="K333">
            <v>595</v>
          </cell>
          <cell r="L333">
            <v>822</v>
          </cell>
          <cell r="M333">
            <v>1048</v>
          </cell>
          <cell r="N333">
            <v>1274</v>
          </cell>
          <cell r="O333">
            <v>1501</v>
          </cell>
          <cell r="P333">
            <v>1727</v>
          </cell>
          <cell r="Q333">
            <v>1906</v>
          </cell>
          <cell r="R333">
            <v>1906</v>
          </cell>
          <cell r="S333">
            <v>1906</v>
          </cell>
          <cell r="T333">
            <v>1906</v>
          </cell>
          <cell r="U333">
            <v>1906</v>
          </cell>
          <cell r="V333">
            <v>1906</v>
          </cell>
          <cell r="W333">
            <v>1906</v>
          </cell>
          <cell r="X333">
            <v>1906</v>
          </cell>
          <cell r="Y333">
            <v>1906</v>
          </cell>
          <cell r="Z333">
            <v>1906</v>
          </cell>
          <cell r="AA333">
            <v>1906</v>
          </cell>
          <cell r="AB333">
            <v>1906</v>
          </cell>
          <cell r="AC333">
            <v>1906</v>
          </cell>
          <cell r="AD333">
            <v>1906</v>
          </cell>
          <cell r="AE333">
            <v>1906</v>
          </cell>
          <cell r="AF333">
            <v>1906</v>
          </cell>
          <cell r="AG333">
            <v>1906</v>
          </cell>
          <cell r="AH333">
            <v>1906</v>
          </cell>
          <cell r="AI333">
            <v>1906</v>
          </cell>
          <cell r="AJ333">
            <v>1906</v>
          </cell>
          <cell r="AK333">
            <v>1906</v>
          </cell>
          <cell r="AL333">
            <v>1906</v>
          </cell>
          <cell r="AM333">
            <v>1906</v>
          </cell>
          <cell r="AN333">
            <v>1906</v>
          </cell>
          <cell r="AO333">
            <v>1906</v>
          </cell>
          <cell r="AP333">
            <v>1906</v>
          </cell>
          <cell r="AQ333">
            <v>1906</v>
          </cell>
          <cell r="AR333">
            <v>1906</v>
          </cell>
          <cell r="AS333">
            <v>1906</v>
          </cell>
          <cell r="AT333">
            <v>1906</v>
          </cell>
        </row>
        <row r="334">
          <cell r="G334">
            <v>153</v>
          </cell>
          <cell r="H334">
            <v>532</v>
          </cell>
          <cell r="I334">
            <v>1218</v>
          </cell>
          <cell r="J334">
            <v>2363</v>
          </cell>
          <cell r="K334">
            <v>3807</v>
          </cell>
          <cell r="L334">
            <v>5258</v>
          </cell>
          <cell r="M334">
            <v>6703</v>
          </cell>
          <cell r="N334">
            <v>8153</v>
          </cell>
          <cell r="O334">
            <v>9601</v>
          </cell>
          <cell r="P334">
            <v>11048</v>
          </cell>
          <cell r="Q334">
            <v>12193</v>
          </cell>
          <cell r="R334">
            <v>12193</v>
          </cell>
          <cell r="S334">
            <v>12193</v>
          </cell>
          <cell r="T334">
            <v>12193</v>
          </cell>
          <cell r="U334">
            <v>12193</v>
          </cell>
          <cell r="V334">
            <v>12193</v>
          </cell>
          <cell r="W334">
            <v>12193</v>
          </cell>
          <cell r="X334">
            <v>12193</v>
          </cell>
          <cell r="Y334">
            <v>12193</v>
          </cell>
          <cell r="Z334">
            <v>12193</v>
          </cell>
          <cell r="AA334">
            <v>12193</v>
          </cell>
          <cell r="AB334">
            <v>12193</v>
          </cell>
          <cell r="AC334">
            <v>12193</v>
          </cell>
          <cell r="AD334">
            <v>12193</v>
          </cell>
          <cell r="AE334">
            <v>12193</v>
          </cell>
          <cell r="AF334">
            <v>12193</v>
          </cell>
          <cell r="AG334">
            <v>12193</v>
          </cell>
          <cell r="AH334">
            <v>12193</v>
          </cell>
          <cell r="AI334">
            <v>12193</v>
          </cell>
          <cell r="AJ334">
            <v>12193</v>
          </cell>
          <cell r="AK334">
            <v>12193</v>
          </cell>
          <cell r="AL334">
            <v>12193</v>
          </cell>
          <cell r="AM334">
            <v>12193</v>
          </cell>
          <cell r="AN334">
            <v>12193</v>
          </cell>
          <cell r="AO334">
            <v>12193</v>
          </cell>
          <cell r="AP334">
            <v>12193</v>
          </cell>
          <cell r="AQ334">
            <v>12193</v>
          </cell>
          <cell r="AR334">
            <v>12193</v>
          </cell>
          <cell r="AS334">
            <v>12193</v>
          </cell>
          <cell r="AT334">
            <v>12193</v>
          </cell>
        </row>
        <row r="335">
          <cell r="G335">
            <v>77</v>
          </cell>
          <cell r="H335">
            <v>266</v>
          </cell>
          <cell r="I335">
            <v>609</v>
          </cell>
          <cell r="J335">
            <v>1182</v>
          </cell>
          <cell r="K335">
            <v>1904</v>
          </cell>
          <cell r="L335">
            <v>2629</v>
          </cell>
          <cell r="M335">
            <v>3352</v>
          </cell>
          <cell r="N335">
            <v>4077</v>
          </cell>
          <cell r="O335">
            <v>4801</v>
          </cell>
          <cell r="P335">
            <v>5524</v>
          </cell>
          <cell r="Q335">
            <v>6097</v>
          </cell>
          <cell r="R335">
            <v>6097</v>
          </cell>
          <cell r="S335">
            <v>6097</v>
          </cell>
          <cell r="T335">
            <v>6097</v>
          </cell>
          <cell r="U335">
            <v>6097</v>
          </cell>
          <cell r="V335">
            <v>6097</v>
          </cell>
          <cell r="W335">
            <v>6097</v>
          </cell>
          <cell r="X335">
            <v>6097</v>
          </cell>
          <cell r="Y335">
            <v>6097</v>
          </cell>
          <cell r="Z335">
            <v>6097</v>
          </cell>
          <cell r="AA335">
            <v>6097</v>
          </cell>
          <cell r="AB335">
            <v>6097</v>
          </cell>
          <cell r="AC335">
            <v>6097</v>
          </cell>
          <cell r="AD335">
            <v>6097</v>
          </cell>
          <cell r="AE335">
            <v>6097</v>
          </cell>
          <cell r="AF335">
            <v>6097</v>
          </cell>
          <cell r="AG335">
            <v>6097</v>
          </cell>
          <cell r="AH335">
            <v>6097</v>
          </cell>
          <cell r="AI335">
            <v>6097</v>
          </cell>
          <cell r="AJ335">
            <v>6097</v>
          </cell>
          <cell r="AK335">
            <v>6097</v>
          </cell>
          <cell r="AL335">
            <v>6097</v>
          </cell>
          <cell r="AM335">
            <v>6097</v>
          </cell>
          <cell r="AN335">
            <v>6097</v>
          </cell>
          <cell r="AO335">
            <v>6097</v>
          </cell>
          <cell r="AP335">
            <v>6097</v>
          </cell>
          <cell r="AQ335">
            <v>6097</v>
          </cell>
          <cell r="AR335">
            <v>6097</v>
          </cell>
          <cell r="AS335">
            <v>6097</v>
          </cell>
          <cell r="AT335">
            <v>6097</v>
          </cell>
        </row>
        <row r="336">
          <cell r="G336">
            <v>77</v>
          </cell>
          <cell r="H336">
            <v>266</v>
          </cell>
          <cell r="I336">
            <v>609</v>
          </cell>
          <cell r="J336">
            <v>1182</v>
          </cell>
          <cell r="K336">
            <v>1904</v>
          </cell>
          <cell r="L336">
            <v>2629</v>
          </cell>
          <cell r="M336">
            <v>3352</v>
          </cell>
          <cell r="N336">
            <v>4077</v>
          </cell>
          <cell r="O336">
            <v>4801</v>
          </cell>
          <cell r="P336">
            <v>5524</v>
          </cell>
          <cell r="Q336">
            <v>6097</v>
          </cell>
          <cell r="R336">
            <v>6097</v>
          </cell>
          <cell r="S336">
            <v>6097</v>
          </cell>
          <cell r="T336">
            <v>6097</v>
          </cell>
          <cell r="U336">
            <v>6097</v>
          </cell>
          <cell r="V336">
            <v>6097</v>
          </cell>
          <cell r="W336">
            <v>6097</v>
          </cell>
          <cell r="X336">
            <v>6097</v>
          </cell>
          <cell r="Y336">
            <v>6097</v>
          </cell>
          <cell r="Z336">
            <v>6097</v>
          </cell>
          <cell r="AA336">
            <v>6097</v>
          </cell>
          <cell r="AB336">
            <v>6097</v>
          </cell>
          <cell r="AC336">
            <v>6097</v>
          </cell>
          <cell r="AD336">
            <v>6097</v>
          </cell>
          <cell r="AE336">
            <v>6097</v>
          </cell>
          <cell r="AF336">
            <v>6097</v>
          </cell>
          <cell r="AG336">
            <v>6097</v>
          </cell>
          <cell r="AH336">
            <v>6097</v>
          </cell>
          <cell r="AI336">
            <v>6097</v>
          </cell>
          <cell r="AJ336">
            <v>6097</v>
          </cell>
          <cell r="AK336">
            <v>6097</v>
          </cell>
          <cell r="AL336">
            <v>6097</v>
          </cell>
          <cell r="AM336">
            <v>6097</v>
          </cell>
          <cell r="AN336">
            <v>6097</v>
          </cell>
          <cell r="AO336">
            <v>6097</v>
          </cell>
          <cell r="AP336">
            <v>6097</v>
          </cell>
          <cell r="AQ336">
            <v>6097</v>
          </cell>
          <cell r="AR336">
            <v>6097</v>
          </cell>
          <cell r="AS336">
            <v>6097</v>
          </cell>
          <cell r="AT336">
            <v>6097</v>
          </cell>
        </row>
        <row r="337">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row>
        <row r="338">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1252903</v>
          </cell>
          <cell r="H342">
            <v>4584338</v>
          </cell>
          <cell r="I342">
            <v>12185632</v>
          </cell>
          <cell r="J342">
            <v>27277034</v>
          </cell>
          <cell r="K342">
            <v>49632620</v>
          </cell>
          <cell r="L342">
            <v>76890880</v>
          </cell>
          <cell r="M342">
            <v>107385391</v>
          </cell>
          <cell r="N342">
            <v>142040655</v>
          </cell>
          <cell r="O342">
            <v>183994451</v>
          </cell>
          <cell r="P342">
            <v>223517887</v>
          </cell>
          <cell r="Q342">
            <v>258541898</v>
          </cell>
          <cell r="R342">
            <v>258541898</v>
          </cell>
          <cell r="S342">
            <v>258541898</v>
          </cell>
          <cell r="T342">
            <v>258541898</v>
          </cell>
          <cell r="U342">
            <v>258541898</v>
          </cell>
          <cell r="V342">
            <v>258541898</v>
          </cell>
          <cell r="W342">
            <v>258541898</v>
          </cell>
          <cell r="X342">
            <v>258541898</v>
          </cell>
          <cell r="Y342">
            <v>258541898</v>
          </cell>
          <cell r="Z342">
            <v>258541898</v>
          </cell>
          <cell r="AA342">
            <v>258541898</v>
          </cell>
          <cell r="AB342">
            <v>258541898</v>
          </cell>
          <cell r="AC342">
            <v>258541898</v>
          </cell>
          <cell r="AD342">
            <v>258541898</v>
          </cell>
          <cell r="AE342">
            <v>258541898</v>
          </cell>
          <cell r="AF342">
            <v>258541898</v>
          </cell>
          <cell r="AG342">
            <v>258541898</v>
          </cell>
          <cell r="AH342">
            <v>258541898</v>
          </cell>
          <cell r="AI342">
            <v>258541898</v>
          </cell>
          <cell r="AJ342">
            <v>258541898</v>
          </cell>
          <cell r="AK342">
            <v>258541898</v>
          </cell>
          <cell r="AL342">
            <v>258541898</v>
          </cell>
          <cell r="AM342">
            <v>258541898</v>
          </cell>
          <cell r="AN342">
            <v>258541898</v>
          </cell>
          <cell r="AO342">
            <v>258541898</v>
          </cell>
          <cell r="AP342">
            <v>258541898</v>
          </cell>
          <cell r="AQ342">
            <v>258541898</v>
          </cell>
          <cell r="AR342">
            <v>258541898</v>
          </cell>
          <cell r="AS342">
            <v>258541898</v>
          </cell>
          <cell r="AT342">
            <v>258541898</v>
          </cell>
        </row>
        <row r="343">
          <cell r="G343">
            <v>0</v>
          </cell>
          <cell r="H343">
            <v>0</v>
          </cell>
          <cell r="I343">
            <v>2838</v>
          </cell>
          <cell r="J343">
            <v>57845</v>
          </cell>
          <cell r="K343">
            <v>218363</v>
          </cell>
          <cell r="L343">
            <v>554027</v>
          </cell>
          <cell r="M343">
            <v>1051144</v>
          </cell>
          <cell r="N343">
            <v>1731909</v>
          </cell>
          <cell r="O343">
            <v>2801265</v>
          </cell>
          <cell r="P343">
            <v>3902925</v>
          </cell>
          <cell r="Q343">
            <v>5093778</v>
          </cell>
          <cell r="R343">
            <v>5093778</v>
          </cell>
          <cell r="S343">
            <v>5093778</v>
          </cell>
          <cell r="T343">
            <v>5093778</v>
          </cell>
          <cell r="U343">
            <v>5093778</v>
          </cell>
          <cell r="V343">
            <v>5093778</v>
          </cell>
          <cell r="W343">
            <v>5093778</v>
          </cell>
          <cell r="X343">
            <v>5093778</v>
          </cell>
          <cell r="Y343">
            <v>5093778</v>
          </cell>
          <cell r="Z343">
            <v>5093778</v>
          </cell>
          <cell r="AA343">
            <v>5093778</v>
          </cell>
          <cell r="AB343">
            <v>5093778</v>
          </cell>
          <cell r="AC343">
            <v>5093778</v>
          </cell>
          <cell r="AD343">
            <v>5093778</v>
          </cell>
          <cell r="AE343">
            <v>5093778</v>
          </cell>
          <cell r="AF343">
            <v>5093778</v>
          </cell>
          <cell r="AG343">
            <v>5093778</v>
          </cell>
          <cell r="AH343">
            <v>5093778</v>
          </cell>
          <cell r="AI343">
            <v>5093778</v>
          </cell>
          <cell r="AJ343">
            <v>5093778</v>
          </cell>
          <cell r="AK343">
            <v>5093778</v>
          </cell>
          <cell r="AL343">
            <v>5093778</v>
          </cell>
          <cell r="AM343">
            <v>5093778</v>
          </cell>
          <cell r="AN343">
            <v>5093778</v>
          </cell>
          <cell r="AO343">
            <v>5093778</v>
          </cell>
          <cell r="AP343">
            <v>5093778</v>
          </cell>
          <cell r="AQ343">
            <v>5093778</v>
          </cell>
          <cell r="AR343">
            <v>5093778</v>
          </cell>
          <cell r="AS343">
            <v>5093778</v>
          </cell>
          <cell r="AT343">
            <v>5093778</v>
          </cell>
        </row>
        <row r="344">
          <cell r="G344">
            <v>251271</v>
          </cell>
          <cell r="H344">
            <v>875657</v>
          </cell>
          <cell r="I344">
            <v>2003664</v>
          </cell>
          <cell r="J344">
            <v>3876240</v>
          </cell>
          <cell r="K344">
            <v>6251558</v>
          </cell>
          <cell r="L344">
            <v>8629189</v>
          </cell>
          <cell r="M344">
            <v>11001977</v>
          </cell>
          <cell r="N344">
            <v>13378848</v>
          </cell>
          <cell r="O344">
            <v>15750543</v>
          </cell>
          <cell r="P344">
            <v>18128591</v>
          </cell>
          <cell r="Q344">
            <v>20003543</v>
          </cell>
          <cell r="R344">
            <v>20003543</v>
          </cell>
          <cell r="S344">
            <v>20003543</v>
          </cell>
          <cell r="T344">
            <v>20003543</v>
          </cell>
          <cell r="U344">
            <v>20003543</v>
          </cell>
          <cell r="V344">
            <v>20003543</v>
          </cell>
          <cell r="W344">
            <v>20003543</v>
          </cell>
          <cell r="X344">
            <v>20003543</v>
          </cell>
          <cell r="Y344">
            <v>20003543</v>
          </cell>
          <cell r="Z344">
            <v>20003543</v>
          </cell>
          <cell r="AA344">
            <v>20003543</v>
          </cell>
          <cell r="AB344">
            <v>20003543</v>
          </cell>
          <cell r="AC344">
            <v>20003543</v>
          </cell>
          <cell r="AD344">
            <v>20003543</v>
          </cell>
          <cell r="AE344">
            <v>20003543</v>
          </cell>
          <cell r="AF344">
            <v>20003543</v>
          </cell>
          <cell r="AG344">
            <v>20003543</v>
          </cell>
          <cell r="AH344">
            <v>20003543</v>
          </cell>
          <cell r="AI344">
            <v>20003543</v>
          </cell>
          <cell r="AJ344">
            <v>20003543</v>
          </cell>
          <cell r="AK344">
            <v>20003543</v>
          </cell>
          <cell r="AL344">
            <v>20003543</v>
          </cell>
          <cell r="AM344">
            <v>20003543</v>
          </cell>
          <cell r="AN344">
            <v>20003543</v>
          </cell>
          <cell r="AO344">
            <v>20003543</v>
          </cell>
          <cell r="AP344">
            <v>20003543</v>
          </cell>
          <cell r="AQ344">
            <v>20003543</v>
          </cell>
          <cell r="AR344">
            <v>20003543</v>
          </cell>
          <cell r="AS344">
            <v>20003543</v>
          </cell>
          <cell r="AT344">
            <v>20003543</v>
          </cell>
        </row>
        <row r="345">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row>
        <row r="346">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70</v>
          </cell>
          <cell r="H349">
            <v>270</v>
          </cell>
          <cell r="I349">
            <v>690</v>
          </cell>
          <cell r="J349">
            <v>1360</v>
          </cell>
          <cell r="K349">
            <v>2110</v>
          </cell>
          <cell r="L349">
            <v>2830</v>
          </cell>
          <cell r="M349">
            <v>3490</v>
          </cell>
          <cell r="N349">
            <v>4110</v>
          </cell>
          <cell r="O349">
            <v>4800</v>
          </cell>
          <cell r="P349">
            <v>5420</v>
          </cell>
          <cell r="Q349">
            <v>6010</v>
          </cell>
          <cell r="R349">
            <v>6010</v>
          </cell>
          <cell r="S349">
            <v>6010</v>
          </cell>
          <cell r="T349">
            <v>6010</v>
          </cell>
          <cell r="U349">
            <v>6010</v>
          </cell>
          <cell r="V349">
            <v>6010</v>
          </cell>
          <cell r="W349">
            <v>6010</v>
          </cell>
          <cell r="X349">
            <v>6010</v>
          </cell>
          <cell r="Y349">
            <v>6010</v>
          </cell>
          <cell r="Z349">
            <v>6010</v>
          </cell>
          <cell r="AA349">
            <v>6010</v>
          </cell>
          <cell r="AB349">
            <v>6010</v>
          </cell>
          <cell r="AC349">
            <v>6010</v>
          </cell>
          <cell r="AD349">
            <v>6010</v>
          </cell>
          <cell r="AE349">
            <v>6010</v>
          </cell>
          <cell r="AF349">
            <v>6010</v>
          </cell>
          <cell r="AG349">
            <v>6010</v>
          </cell>
          <cell r="AH349">
            <v>6010</v>
          </cell>
          <cell r="AI349">
            <v>6010</v>
          </cell>
          <cell r="AJ349">
            <v>6010</v>
          </cell>
          <cell r="AK349">
            <v>6010</v>
          </cell>
          <cell r="AL349">
            <v>6010</v>
          </cell>
          <cell r="AM349">
            <v>6010</v>
          </cell>
          <cell r="AN349">
            <v>6010</v>
          </cell>
          <cell r="AO349">
            <v>6010</v>
          </cell>
          <cell r="AP349">
            <v>6010</v>
          </cell>
          <cell r="AQ349">
            <v>6010</v>
          </cell>
          <cell r="AR349">
            <v>6010</v>
          </cell>
          <cell r="AS349">
            <v>6010</v>
          </cell>
          <cell r="AT349">
            <v>6010</v>
          </cell>
        </row>
        <row r="350">
          <cell r="G350">
            <v>70</v>
          </cell>
          <cell r="H350">
            <v>270</v>
          </cell>
          <cell r="I350">
            <v>690</v>
          </cell>
          <cell r="J350">
            <v>1360</v>
          </cell>
          <cell r="K350">
            <v>2110</v>
          </cell>
          <cell r="L350">
            <v>2830</v>
          </cell>
          <cell r="M350">
            <v>3490</v>
          </cell>
          <cell r="N350">
            <v>4110</v>
          </cell>
          <cell r="O350">
            <v>4800</v>
          </cell>
          <cell r="P350">
            <v>5420</v>
          </cell>
          <cell r="Q350">
            <v>6010</v>
          </cell>
          <cell r="R350">
            <v>6010</v>
          </cell>
          <cell r="S350">
            <v>6010</v>
          </cell>
          <cell r="T350">
            <v>6010</v>
          </cell>
          <cell r="U350">
            <v>6010</v>
          </cell>
          <cell r="V350">
            <v>6010</v>
          </cell>
          <cell r="W350">
            <v>6010</v>
          </cell>
          <cell r="X350">
            <v>6010</v>
          </cell>
          <cell r="Y350">
            <v>6010</v>
          </cell>
          <cell r="Z350">
            <v>6010</v>
          </cell>
          <cell r="AA350">
            <v>6010</v>
          </cell>
          <cell r="AB350">
            <v>6010</v>
          </cell>
          <cell r="AC350">
            <v>6010</v>
          </cell>
          <cell r="AD350">
            <v>6010</v>
          </cell>
          <cell r="AE350">
            <v>6010</v>
          </cell>
          <cell r="AF350">
            <v>6010</v>
          </cell>
          <cell r="AG350">
            <v>6010</v>
          </cell>
          <cell r="AH350">
            <v>6010</v>
          </cell>
          <cell r="AI350">
            <v>6010</v>
          </cell>
          <cell r="AJ350">
            <v>6010</v>
          </cell>
          <cell r="AK350">
            <v>6010</v>
          </cell>
          <cell r="AL350">
            <v>6010</v>
          </cell>
          <cell r="AM350">
            <v>6010</v>
          </cell>
          <cell r="AN350">
            <v>6010</v>
          </cell>
          <cell r="AO350">
            <v>6010</v>
          </cell>
          <cell r="AP350">
            <v>6010</v>
          </cell>
          <cell r="AQ350">
            <v>6010</v>
          </cell>
          <cell r="AR350">
            <v>6010</v>
          </cell>
          <cell r="AS350">
            <v>6010</v>
          </cell>
          <cell r="AT350">
            <v>6010</v>
          </cell>
        </row>
        <row r="351">
          <cell r="G351">
            <v>16</v>
          </cell>
          <cell r="H351">
            <v>57</v>
          </cell>
          <cell r="I351">
            <v>159</v>
          </cell>
          <cell r="J351">
            <v>362</v>
          </cell>
          <cell r="K351">
            <v>667</v>
          </cell>
          <cell r="L351">
            <v>1018</v>
          </cell>
          <cell r="M351">
            <v>1388</v>
          </cell>
          <cell r="N351">
            <v>1796</v>
          </cell>
          <cell r="O351">
            <v>2261</v>
          </cell>
          <cell r="P351">
            <v>2751</v>
          </cell>
          <cell r="Q351">
            <v>3172</v>
          </cell>
          <cell r="R351">
            <v>3172</v>
          </cell>
          <cell r="S351">
            <v>3172</v>
          </cell>
          <cell r="T351">
            <v>3172</v>
          </cell>
          <cell r="U351">
            <v>3172</v>
          </cell>
          <cell r="V351">
            <v>3172</v>
          </cell>
          <cell r="W351">
            <v>3172</v>
          </cell>
          <cell r="X351">
            <v>3172</v>
          </cell>
          <cell r="Y351">
            <v>3172</v>
          </cell>
          <cell r="Z351">
            <v>3172</v>
          </cell>
          <cell r="AA351">
            <v>3172</v>
          </cell>
          <cell r="AB351">
            <v>3172</v>
          </cell>
          <cell r="AC351">
            <v>3172</v>
          </cell>
          <cell r="AD351">
            <v>3172</v>
          </cell>
          <cell r="AE351">
            <v>3172</v>
          </cell>
          <cell r="AF351">
            <v>3172</v>
          </cell>
          <cell r="AG351">
            <v>3172</v>
          </cell>
          <cell r="AH351">
            <v>3172</v>
          </cell>
          <cell r="AI351">
            <v>3172</v>
          </cell>
          <cell r="AJ351">
            <v>3172</v>
          </cell>
          <cell r="AK351">
            <v>3172</v>
          </cell>
          <cell r="AL351">
            <v>3172</v>
          </cell>
          <cell r="AM351">
            <v>3172</v>
          </cell>
          <cell r="AN351">
            <v>3172</v>
          </cell>
          <cell r="AO351">
            <v>3172</v>
          </cell>
          <cell r="AP351">
            <v>3172</v>
          </cell>
          <cell r="AQ351">
            <v>3172</v>
          </cell>
          <cell r="AR351">
            <v>3172</v>
          </cell>
          <cell r="AS351">
            <v>3172</v>
          </cell>
          <cell r="AT351">
            <v>3172</v>
          </cell>
        </row>
        <row r="352">
          <cell r="G352">
            <v>80</v>
          </cell>
          <cell r="H352">
            <v>282</v>
          </cell>
          <cell r="I352">
            <v>791</v>
          </cell>
          <cell r="J352">
            <v>1808</v>
          </cell>
          <cell r="K352">
            <v>3332</v>
          </cell>
          <cell r="L352">
            <v>5090</v>
          </cell>
          <cell r="M352">
            <v>6937</v>
          </cell>
          <cell r="N352">
            <v>8979</v>
          </cell>
          <cell r="O352">
            <v>11303</v>
          </cell>
          <cell r="P352">
            <v>13752</v>
          </cell>
          <cell r="Q352">
            <v>15858</v>
          </cell>
          <cell r="R352">
            <v>15858</v>
          </cell>
          <cell r="S352">
            <v>15858</v>
          </cell>
          <cell r="T352">
            <v>15858</v>
          </cell>
          <cell r="U352">
            <v>15858</v>
          </cell>
          <cell r="V352">
            <v>15858</v>
          </cell>
          <cell r="W352">
            <v>15858</v>
          </cell>
          <cell r="X352">
            <v>15858</v>
          </cell>
          <cell r="Y352">
            <v>15858</v>
          </cell>
          <cell r="Z352">
            <v>15858</v>
          </cell>
          <cell r="AA352">
            <v>15858</v>
          </cell>
          <cell r="AB352">
            <v>15858</v>
          </cell>
          <cell r="AC352">
            <v>15858</v>
          </cell>
          <cell r="AD352">
            <v>15858</v>
          </cell>
          <cell r="AE352">
            <v>15858</v>
          </cell>
          <cell r="AF352">
            <v>15858</v>
          </cell>
          <cell r="AG352">
            <v>15858</v>
          </cell>
          <cell r="AH352">
            <v>15858</v>
          </cell>
          <cell r="AI352">
            <v>15858</v>
          </cell>
          <cell r="AJ352">
            <v>15858</v>
          </cell>
          <cell r="AK352">
            <v>15858</v>
          </cell>
          <cell r="AL352">
            <v>15858</v>
          </cell>
          <cell r="AM352">
            <v>15858</v>
          </cell>
          <cell r="AN352">
            <v>15858</v>
          </cell>
          <cell r="AO352">
            <v>15858</v>
          </cell>
          <cell r="AP352">
            <v>15858</v>
          </cell>
          <cell r="AQ352">
            <v>15858</v>
          </cell>
          <cell r="AR352">
            <v>15858</v>
          </cell>
          <cell r="AS352">
            <v>15858</v>
          </cell>
          <cell r="AT352">
            <v>15858</v>
          </cell>
        </row>
        <row r="353">
          <cell r="G353">
            <v>0</v>
          </cell>
          <cell r="H353">
            <v>0</v>
          </cell>
          <cell r="I353">
            <v>1</v>
          </cell>
          <cell r="J353">
            <v>4</v>
          </cell>
          <cell r="K353">
            <v>15</v>
          </cell>
          <cell r="L353">
            <v>38</v>
          </cell>
          <cell r="M353">
            <v>68</v>
          </cell>
          <cell r="N353">
            <v>109</v>
          </cell>
          <cell r="O353">
            <v>172</v>
          </cell>
          <cell r="P353">
            <v>244</v>
          </cell>
          <cell r="Q353">
            <v>321</v>
          </cell>
          <cell r="R353">
            <v>321</v>
          </cell>
          <cell r="S353">
            <v>321</v>
          </cell>
          <cell r="T353">
            <v>321</v>
          </cell>
          <cell r="U353">
            <v>321</v>
          </cell>
          <cell r="V353">
            <v>321</v>
          </cell>
          <cell r="W353">
            <v>321</v>
          </cell>
          <cell r="X353">
            <v>321</v>
          </cell>
          <cell r="Y353">
            <v>321</v>
          </cell>
          <cell r="Z353">
            <v>321</v>
          </cell>
          <cell r="AA353">
            <v>321</v>
          </cell>
          <cell r="AB353">
            <v>321</v>
          </cell>
          <cell r="AC353">
            <v>321</v>
          </cell>
          <cell r="AD353">
            <v>321</v>
          </cell>
          <cell r="AE353">
            <v>321</v>
          </cell>
          <cell r="AF353">
            <v>321</v>
          </cell>
          <cell r="AG353">
            <v>321</v>
          </cell>
          <cell r="AH353">
            <v>321</v>
          </cell>
          <cell r="AI353">
            <v>321</v>
          </cell>
          <cell r="AJ353">
            <v>321</v>
          </cell>
          <cell r="AK353">
            <v>321</v>
          </cell>
          <cell r="AL353">
            <v>321</v>
          </cell>
          <cell r="AM353">
            <v>321</v>
          </cell>
          <cell r="AN353">
            <v>321</v>
          </cell>
          <cell r="AO353">
            <v>321</v>
          </cell>
          <cell r="AP353">
            <v>321</v>
          </cell>
          <cell r="AQ353">
            <v>321</v>
          </cell>
          <cell r="AR353">
            <v>321</v>
          </cell>
          <cell r="AS353">
            <v>321</v>
          </cell>
          <cell r="AT353">
            <v>321</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row>
        <row r="355">
          <cell r="G355">
            <v>126044</v>
          </cell>
          <cell r="H355">
            <v>452314</v>
          </cell>
          <cell r="I355">
            <v>1302941</v>
          </cell>
          <cell r="J355">
            <v>3095380</v>
          </cell>
          <cell r="K355">
            <v>6001204</v>
          </cell>
          <cell r="L355">
            <v>9598060</v>
          </cell>
          <cell r="M355">
            <v>13329869</v>
          </cell>
          <cell r="N355">
            <v>17471483</v>
          </cell>
          <cell r="O355">
            <v>22153686</v>
          </cell>
          <cell r="P355">
            <v>26942121</v>
          </cell>
          <cell r="Q355">
            <v>31047782</v>
          </cell>
          <cell r="R355">
            <v>31047782</v>
          </cell>
          <cell r="S355">
            <v>31047782</v>
          </cell>
          <cell r="T355">
            <v>31047782</v>
          </cell>
          <cell r="U355">
            <v>31047782</v>
          </cell>
          <cell r="V355">
            <v>31047782</v>
          </cell>
          <cell r="W355">
            <v>31047782</v>
          </cell>
          <cell r="X355">
            <v>31047782</v>
          </cell>
          <cell r="Y355">
            <v>31047782</v>
          </cell>
          <cell r="Z355">
            <v>31047782</v>
          </cell>
          <cell r="AA355">
            <v>31047782</v>
          </cell>
          <cell r="AB355">
            <v>31047782</v>
          </cell>
          <cell r="AC355">
            <v>31047782</v>
          </cell>
          <cell r="AD355">
            <v>31047782</v>
          </cell>
          <cell r="AE355">
            <v>31047782</v>
          </cell>
          <cell r="AF355">
            <v>31047782</v>
          </cell>
          <cell r="AG355">
            <v>31047782</v>
          </cell>
          <cell r="AH355">
            <v>31047782</v>
          </cell>
          <cell r="AI355">
            <v>31047782</v>
          </cell>
          <cell r="AJ355">
            <v>31047782</v>
          </cell>
          <cell r="AK355">
            <v>31047782</v>
          </cell>
          <cell r="AL355">
            <v>31047782</v>
          </cell>
          <cell r="AM355">
            <v>31047782</v>
          </cell>
          <cell r="AN355">
            <v>31047782</v>
          </cell>
          <cell r="AO355">
            <v>31047782</v>
          </cell>
          <cell r="AP355">
            <v>31047782</v>
          </cell>
          <cell r="AQ355">
            <v>31047782</v>
          </cell>
          <cell r="AR355">
            <v>31047782</v>
          </cell>
          <cell r="AS355">
            <v>31047782</v>
          </cell>
          <cell r="AT355">
            <v>31047782</v>
          </cell>
        </row>
        <row r="356">
          <cell r="G356">
            <v>192328</v>
          </cell>
          <cell r="H356">
            <v>693865</v>
          </cell>
          <cell r="I356">
            <v>2012919</v>
          </cell>
          <cell r="J356">
            <v>4843472</v>
          </cell>
          <cell r="K356">
            <v>9532150</v>
          </cell>
          <cell r="L356">
            <v>15476724</v>
          </cell>
          <cell r="M356">
            <v>21676607</v>
          </cell>
          <cell r="N356">
            <v>28631698</v>
          </cell>
          <cell r="O356">
            <v>36650197</v>
          </cell>
          <cell r="P356">
            <v>44803437</v>
          </cell>
          <cell r="Q356">
            <v>51959199</v>
          </cell>
          <cell r="R356">
            <v>51959199</v>
          </cell>
          <cell r="S356">
            <v>51959199</v>
          </cell>
          <cell r="T356">
            <v>51959199</v>
          </cell>
          <cell r="U356">
            <v>51959199</v>
          </cell>
          <cell r="V356">
            <v>51959199</v>
          </cell>
          <cell r="W356">
            <v>51959199</v>
          </cell>
          <cell r="X356">
            <v>51959199</v>
          </cell>
          <cell r="Y356">
            <v>51959199</v>
          </cell>
          <cell r="Z356">
            <v>51959199</v>
          </cell>
          <cell r="AA356">
            <v>51959199</v>
          </cell>
          <cell r="AB356">
            <v>51959199</v>
          </cell>
          <cell r="AC356">
            <v>51959199</v>
          </cell>
          <cell r="AD356">
            <v>51959199</v>
          </cell>
          <cell r="AE356">
            <v>51959199</v>
          </cell>
          <cell r="AF356">
            <v>51959199</v>
          </cell>
          <cell r="AG356">
            <v>51959199</v>
          </cell>
          <cell r="AH356">
            <v>51959199</v>
          </cell>
          <cell r="AI356">
            <v>51959199</v>
          </cell>
          <cell r="AJ356">
            <v>51959199</v>
          </cell>
          <cell r="AK356">
            <v>51959199</v>
          </cell>
          <cell r="AL356">
            <v>51959199</v>
          </cell>
          <cell r="AM356">
            <v>51959199</v>
          </cell>
          <cell r="AN356">
            <v>51959199</v>
          </cell>
          <cell r="AO356">
            <v>51959199</v>
          </cell>
          <cell r="AP356">
            <v>51959199</v>
          </cell>
          <cell r="AQ356">
            <v>51959199</v>
          </cell>
          <cell r="AR356">
            <v>51959199</v>
          </cell>
          <cell r="AS356">
            <v>51959199</v>
          </cell>
          <cell r="AT356">
            <v>51959199</v>
          </cell>
        </row>
        <row r="357">
          <cell r="G357">
            <v>0</v>
          </cell>
          <cell r="H357">
            <v>0</v>
          </cell>
          <cell r="I357">
            <v>722</v>
          </cell>
          <cell r="J357">
            <v>11039</v>
          </cell>
          <cell r="K357">
            <v>43937</v>
          </cell>
          <cell r="L357">
            <v>112253</v>
          </cell>
          <cell r="M357">
            <v>203087</v>
          </cell>
          <cell r="N357">
            <v>324994</v>
          </cell>
          <cell r="O357">
            <v>513333</v>
          </cell>
          <cell r="P357">
            <v>731116</v>
          </cell>
          <cell r="Q357">
            <v>961371</v>
          </cell>
          <cell r="R357">
            <v>961371</v>
          </cell>
          <cell r="S357">
            <v>961371</v>
          </cell>
          <cell r="T357">
            <v>961371</v>
          </cell>
          <cell r="U357">
            <v>961371</v>
          </cell>
          <cell r="V357">
            <v>961371</v>
          </cell>
          <cell r="W357">
            <v>961371</v>
          </cell>
          <cell r="X357">
            <v>961371</v>
          </cell>
          <cell r="Y357">
            <v>961371</v>
          </cell>
          <cell r="Z357">
            <v>961371</v>
          </cell>
          <cell r="AA357">
            <v>961371</v>
          </cell>
          <cell r="AB357">
            <v>961371</v>
          </cell>
          <cell r="AC357">
            <v>961371</v>
          </cell>
          <cell r="AD357">
            <v>961371</v>
          </cell>
          <cell r="AE357">
            <v>961371</v>
          </cell>
          <cell r="AF357">
            <v>961371</v>
          </cell>
          <cell r="AG357">
            <v>961371</v>
          </cell>
          <cell r="AH357">
            <v>961371</v>
          </cell>
          <cell r="AI357">
            <v>961371</v>
          </cell>
          <cell r="AJ357">
            <v>961371</v>
          </cell>
          <cell r="AK357">
            <v>961371</v>
          </cell>
          <cell r="AL357">
            <v>961371</v>
          </cell>
          <cell r="AM357">
            <v>961371</v>
          </cell>
          <cell r="AN357">
            <v>961371</v>
          </cell>
          <cell r="AO357">
            <v>961371</v>
          </cell>
          <cell r="AP357">
            <v>961371</v>
          </cell>
          <cell r="AQ357">
            <v>961371</v>
          </cell>
          <cell r="AR357">
            <v>961371</v>
          </cell>
          <cell r="AS357">
            <v>961371</v>
          </cell>
          <cell r="AT357">
            <v>961371</v>
          </cell>
        </row>
        <row r="358">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row>
        <row r="360">
          <cell r="G360">
            <v>5152</v>
          </cell>
          <cell r="H360">
            <v>20036</v>
          </cell>
          <cell r="I360">
            <v>65995</v>
          </cell>
          <cell r="J360">
            <v>204126</v>
          </cell>
          <cell r="K360">
            <v>514475</v>
          </cell>
          <cell r="L360">
            <v>1000029</v>
          </cell>
          <cell r="M360">
            <v>1547579</v>
          </cell>
          <cell r="N360">
            <v>2163867</v>
          </cell>
          <cell r="O360">
            <v>2919599</v>
          </cell>
          <cell r="P360">
            <v>3779615</v>
          </cell>
          <cell r="Q360">
            <v>4545721</v>
          </cell>
          <cell r="R360">
            <v>4545721</v>
          </cell>
          <cell r="S360">
            <v>4545721</v>
          </cell>
          <cell r="T360">
            <v>4545721</v>
          </cell>
          <cell r="U360">
            <v>4545721</v>
          </cell>
          <cell r="V360">
            <v>4545721</v>
          </cell>
          <cell r="W360">
            <v>4545721</v>
          </cell>
          <cell r="X360">
            <v>4545721</v>
          </cell>
          <cell r="Y360">
            <v>4545721</v>
          </cell>
          <cell r="Z360">
            <v>4545721</v>
          </cell>
          <cell r="AA360">
            <v>4545721</v>
          </cell>
          <cell r="AB360">
            <v>4545721</v>
          </cell>
          <cell r="AC360">
            <v>4545721</v>
          </cell>
          <cell r="AD360">
            <v>4545721</v>
          </cell>
          <cell r="AE360">
            <v>4545721</v>
          </cell>
          <cell r="AF360">
            <v>4545721</v>
          </cell>
          <cell r="AG360">
            <v>4545721</v>
          </cell>
          <cell r="AH360">
            <v>4545721</v>
          </cell>
          <cell r="AI360">
            <v>4545721</v>
          </cell>
          <cell r="AJ360">
            <v>4545721</v>
          </cell>
          <cell r="AK360">
            <v>4545721</v>
          </cell>
          <cell r="AL360">
            <v>4545721</v>
          </cell>
          <cell r="AM360">
            <v>4545721</v>
          </cell>
          <cell r="AN360">
            <v>4545721</v>
          </cell>
          <cell r="AO360">
            <v>4545721</v>
          </cell>
          <cell r="AP360">
            <v>4545721</v>
          </cell>
          <cell r="AQ360">
            <v>4545721</v>
          </cell>
          <cell r="AR360">
            <v>4545721</v>
          </cell>
          <cell r="AS360">
            <v>4545721</v>
          </cell>
          <cell r="AT360">
            <v>4545721</v>
          </cell>
        </row>
        <row r="361">
          <cell r="G361">
            <v>92159</v>
          </cell>
          <cell r="H361">
            <v>320902</v>
          </cell>
          <cell r="I361">
            <v>876329</v>
          </cell>
          <cell r="J361">
            <v>1828512</v>
          </cell>
          <cell r="K361">
            <v>2907167</v>
          </cell>
          <cell r="L361">
            <v>3734257</v>
          </cell>
          <cell r="M361">
            <v>4587249</v>
          </cell>
          <cell r="N361">
            <v>5477705</v>
          </cell>
          <cell r="O361">
            <v>6408555</v>
          </cell>
          <cell r="P361">
            <v>7437901</v>
          </cell>
          <cell r="Q361">
            <v>8254925</v>
          </cell>
          <cell r="R361">
            <v>8254925</v>
          </cell>
          <cell r="S361">
            <v>8254925</v>
          </cell>
          <cell r="T361">
            <v>8254925</v>
          </cell>
          <cell r="U361">
            <v>8254925</v>
          </cell>
          <cell r="V361">
            <v>8254925</v>
          </cell>
          <cell r="W361">
            <v>8254925</v>
          </cell>
          <cell r="X361">
            <v>8254925</v>
          </cell>
          <cell r="Y361">
            <v>8254925</v>
          </cell>
          <cell r="Z361">
            <v>8254925</v>
          </cell>
          <cell r="AA361">
            <v>8254925</v>
          </cell>
          <cell r="AB361">
            <v>8254925</v>
          </cell>
          <cell r="AC361">
            <v>8254925</v>
          </cell>
          <cell r="AD361">
            <v>8254925</v>
          </cell>
          <cell r="AE361">
            <v>8254925</v>
          </cell>
          <cell r="AF361">
            <v>8254925</v>
          </cell>
          <cell r="AG361">
            <v>8254925</v>
          </cell>
          <cell r="AH361">
            <v>8254925</v>
          </cell>
          <cell r="AI361">
            <v>8254925</v>
          </cell>
          <cell r="AJ361">
            <v>8254925</v>
          </cell>
          <cell r="AK361">
            <v>8254925</v>
          </cell>
          <cell r="AL361">
            <v>8254925</v>
          </cell>
          <cell r="AM361">
            <v>8254925</v>
          </cell>
          <cell r="AN361">
            <v>8254925</v>
          </cell>
          <cell r="AO361">
            <v>8254925</v>
          </cell>
          <cell r="AP361">
            <v>8254925</v>
          </cell>
          <cell r="AQ361">
            <v>8254925</v>
          </cell>
          <cell r="AR361">
            <v>8254925</v>
          </cell>
          <cell r="AS361">
            <v>8254925</v>
          </cell>
          <cell r="AT361">
            <v>8254925</v>
          </cell>
        </row>
        <row r="362">
          <cell r="G362">
            <v>15687</v>
          </cell>
          <cell r="H362">
            <v>49800</v>
          </cell>
          <cell r="I362">
            <v>126589</v>
          </cell>
          <cell r="J362">
            <v>283332</v>
          </cell>
          <cell r="K362">
            <v>528370</v>
          </cell>
          <cell r="L362">
            <v>825571</v>
          </cell>
          <cell r="M362">
            <v>1148136</v>
          </cell>
          <cell r="N362">
            <v>1507317</v>
          </cell>
          <cell r="O362">
            <v>1931798</v>
          </cell>
          <cell r="P362">
            <v>2396408</v>
          </cell>
          <cell r="Q362">
            <v>2805875</v>
          </cell>
          <cell r="R362">
            <v>2805875</v>
          </cell>
          <cell r="S362">
            <v>2805875</v>
          </cell>
          <cell r="T362">
            <v>2805875</v>
          </cell>
          <cell r="U362">
            <v>2805875</v>
          </cell>
          <cell r="V362">
            <v>2805875</v>
          </cell>
          <cell r="W362">
            <v>2805875</v>
          </cell>
          <cell r="X362">
            <v>2805875</v>
          </cell>
          <cell r="Y362">
            <v>2805875</v>
          </cell>
          <cell r="Z362">
            <v>2805875</v>
          </cell>
          <cell r="AA362">
            <v>2805875</v>
          </cell>
          <cell r="AB362">
            <v>2805875</v>
          </cell>
          <cell r="AC362">
            <v>2805875</v>
          </cell>
          <cell r="AD362">
            <v>2805875</v>
          </cell>
          <cell r="AE362">
            <v>2805875</v>
          </cell>
          <cell r="AF362">
            <v>2805875</v>
          </cell>
          <cell r="AG362">
            <v>2805875</v>
          </cell>
          <cell r="AH362">
            <v>2805875</v>
          </cell>
          <cell r="AI362">
            <v>2805875</v>
          </cell>
          <cell r="AJ362">
            <v>2805875</v>
          </cell>
          <cell r="AK362">
            <v>2805875</v>
          </cell>
          <cell r="AL362">
            <v>2805875</v>
          </cell>
          <cell r="AM362">
            <v>2805875</v>
          </cell>
          <cell r="AN362">
            <v>2805875</v>
          </cell>
          <cell r="AO362">
            <v>2805875</v>
          </cell>
          <cell r="AP362">
            <v>2805875</v>
          </cell>
          <cell r="AQ362">
            <v>2805875</v>
          </cell>
          <cell r="AR362">
            <v>2805875</v>
          </cell>
          <cell r="AS362">
            <v>2805875</v>
          </cell>
          <cell r="AT362">
            <v>2805875</v>
          </cell>
        </row>
        <row r="363">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row>
        <row r="364">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row>
        <row r="365">
          <cell r="G365">
            <v>351</v>
          </cell>
          <cell r="H365">
            <v>1226</v>
          </cell>
          <cell r="I365">
            <v>2807</v>
          </cell>
          <cell r="J365">
            <v>5443</v>
          </cell>
          <cell r="K365">
            <v>8772</v>
          </cell>
          <cell r="L365">
            <v>12113</v>
          </cell>
          <cell r="M365">
            <v>15444</v>
          </cell>
          <cell r="N365">
            <v>18784</v>
          </cell>
          <cell r="O365">
            <v>22104</v>
          </cell>
          <cell r="P365">
            <v>25437</v>
          </cell>
          <cell r="Q365">
            <v>28071</v>
          </cell>
          <cell r="R365">
            <v>28071</v>
          </cell>
          <cell r="S365">
            <v>28071</v>
          </cell>
          <cell r="T365">
            <v>28071</v>
          </cell>
          <cell r="U365">
            <v>28071</v>
          </cell>
          <cell r="V365">
            <v>28071</v>
          </cell>
          <cell r="W365">
            <v>28071</v>
          </cell>
          <cell r="X365">
            <v>28071</v>
          </cell>
          <cell r="Y365">
            <v>28071</v>
          </cell>
          <cell r="Z365">
            <v>28071</v>
          </cell>
          <cell r="AA365">
            <v>28071</v>
          </cell>
          <cell r="AB365">
            <v>28071</v>
          </cell>
          <cell r="AC365">
            <v>28071</v>
          </cell>
          <cell r="AD365">
            <v>28071</v>
          </cell>
          <cell r="AE365">
            <v>28071</v>
          </cell>
          <cell r="AF365">
            <v>28071</v>
          </cell>
          <cell r="AG365">
            <v>28071</v>
          </cell>
          <cell r="AH365">
            <v>28071</v>
          </cell>
          <cell r="AI365">
            <v>28071</v>
          </cell>
          <cell r="AJ365">
            <v>28071</v>
          </cell>
          <cell r="AK365">
            <v>28071</v>
          </cell>
          <cell r="AL365">
            <v>28071</v>
          </cell>
          <cell r="AM365">
            <v>28071</v>
          </cell>
          <cell r="AN365">
            <v>28071</v>
          </cell>
          <cell r="AO365">
            <v>28071</v>
          </cell>
          <cell r="AP365">
            <v>28071</v>
          </cell>
          <cell r="AQ365">
            <v>28071</v>
          </cell>
          <cell r="AR365">
            <v>28071</v>
          </cell>
          <cell r="AS365">
            <v>28071</v>
          </cell>
          <cell r="AT365">
            <v>28071</v>
          </cell>
        </row>
        <row r="366">
          <cell r="G366">
            <v>4387</v>
          </cell>
          <cell r="H366">
            <v>15321</v>
          </cell>
          <cell r="I366">
            <v>35076</v>
          </cell>
          <cell r="J366">
            <v>68030</v>
          </cell>
          <cell r="K366">
            <v>109641</v>
          </cell>
          <cell r="L366">
            <v>151405</v>
          </cell>
          <cell r="M366">
            <v>193044</v>
          </cell>
          <cell r="N366">
            <v>234799</v>
          </cell>
          <cell r="O366">
            <v>276299</v>
          </cell>
          <cell r="P366">
            <v>317958</v>
          </cell>
          <cell r="Q366">
            <v>350879</v>
          </cell>
          <cell r="R366">
            <v>350879</v>
          </cell>
          <cell r="S366">
            <v>350879</v>
          </cell>
          <cell r="T366">
            <v>350879</v>
          </cell>
          <cell r="U366">
            <v>350879</v>
          </cell>
          <cell r="V366">
            <v>350879</v>
          </cell>
          <cell r="W366">
            <v>350879</v>
          </cell>
          <cell r="X366">
            <v>350879</v>
          </cell>
          <cell r="Y366">
            <v>350879</v>
          </cell>
          <cell r="Z366">
            <v>350879</v>
          </cell>
          <cell r="AA366">
            <v>350879</v>
          </cell>
          <cell r="AB366">
            <v>350879</v>
          </cell>
          <cell r="AC366">
            <v>350879</v>
          </cell>
          <cell r="AD366">
            <v>350879</v>
          </cell>
          <cell r="AE366">
            <v>350879</v>
          </cell>
          <cell r="AF366">
            <v>350879</v>
          </cell>
          <cell r="AG366">
            <v>350879</v>
          </cell>
          <cell r="AH366">
            <v>350879</v>
          </cell>
          <cell r="AI366">
            <v>350879</v>
          </cell>
          <cell r="AJ366">
            <v>350879</v>
          </cell>
          <cell r="AK366">
            <v>350879</v>
          </cell>
          <cell r="AL366">
            <v>350879</v>
          </cell>
          <cell r="AM366">
            <v>350879</v>
          </cell>
          <cell r="AN366">
            <v>350879</v>
          </cell>
          <cell r="AO366">
            <v>350879</v>
          </cell>
          <cell r="AP366">
            <v>350879</v>
          </cell>
          <cell r="AQ366">
            <v>350879</v>
          </cell>
          <cell r="AR366">
            <v>350879</v>
          </cell>
          <cell r="AS366">
            <v>350879</v>
          </cell>
          <cell r="AT366">
            <v>350879</v>
          </cell>
        </row>
        <row r="367">
          <cell r="G367">
            <v>0</v>
          </cell>
          <cell r="H367">
            <v>0</v>
          </cell>
          <cell r="I367">
            <v>0</v>
          </cell>
          <cell r="J367">
            <v>0</v>
          </cell>
          <cell r="K367">
            <v>0</v>
          </cell>
          <cell r="L367">
            <v>0</v>
          </cell>
          <cell r="M367">
            <v>0</v>
          </cell>
          <cell r="N367">
            <v>0</v>
          </cell>
          <cell r="O367">
            <v>16</v>
          </cell>
          <cell r="P367">
            <v>17</v>
          </cell>
          <cell r="Q367">
            <v>21</v>
          </cell>
          <cell r="R367">
            <v>21</v>
          </cell>
          <cell r="S367">
            <v>21</v>
          </cell>
          <cell r="T367">
            <v>21</v>
          </cell>
          <cell r="U367">
            <v>21</v>
          </cell>
          <cell r="V367">
            <v>21</v>
          </cell>
          <cell r="W367">
            <v>21</v>
          </cell>
          <cell r="X367">
            <v>21</v>
          </cell>
          <cell r="Y367">
            <v>21</v>
          </cell>
          <cell r="Z367">
            <v>21</v>
          </cell>
          <cell r="AA367">
            <v>21</v>
          </cell>
          <cell r="AB367">
            <v>21</v>
          </cell>
          <cell r="AC367">
            <v>21</v>
          </cell>
          <cell r="AD367">
            <v>21</v>
          </cell>
          <cell r="AE367">
            <v>21</v>
          </cell>
          <cell r="AF367">
            <v>21</v>
          </cell>
          <cell r="AG367">
            <v>21</v>
          </cell>
          <cell r="AH367">
            <v>21</v>
          </cell>
          <cell r="AI367">
            <v>21</v>
          </cell>
          <cell r="AJ367">
            <v>21</v>
          </cell>
          <cell r="AK367">
            <v>21</v>
          </cell>
          <cell r="AL367">
            <v>21</v>
          </cell>
          <cell r="AM367">
            <v>21</v>
          </cell>
          <cell r="AN367">
            <v>21</v>
          </cell>
          <cell r="AO367">
            <v>21</v>
          </cell>
          <cell r="AP367">
            <v>21</v>
          </cell>
          <cell r="AQ367">
            <v>21</v>
          </cell>
          <cell r="AR367">
            <v>21</v>
          </cell>
          <cell r="AS367">
            <v>21</v>
          </cell>
          <cell r="AT367">
            <v>21</v>
          </cell>
        </row>
        <row r="368">
          <cell r="G368">
            <v>0</v>
          </cell>
          <cell r="H368">
            <v>0</v>
          </cell>
          <cell r="I368">
            <v>0</v>
          </cell>
          <cell r="J368">
            <v>0</v>
          </cell>
          <cell r="K368">
            <v>0</v>
          </cell>
          <cell r="L368">
            <v>0</v>
          </cell>
          <cell r="M368">
            <v>0</v>
          </cell>
          <cell r="N368">
            <v>0</v>
          </cell>
          <cell r="O368">
            <v>190</v>
          </cell>
          <cell r="P368">
            <v>210</v>
          </cell>
          <cell r="Q368">
            <v>261</v>
          </cell>
          <cell r="R368">
            <v>261</v>
          </cell>
          <cell r="S368">
            <v>261</v>
          </cell>
          <cell r="T368">
            <v>261</v>
          </cell>
          <cell r="U368">
            <v>261</v>
          </cell>
          <cell r="V368">
            <v>261</v>
          </cell>
          <cell r="W368">
            <v>261</v>
          </cell>
          <cell r="X368">
            <v>261</v>
          </cell>
          <cell r="Y368">
            <v>261</v>
          </cell>
          <cell r="Z368">
            <v>261</v>
          </cell>
          <cell r="AA368">
            <v>261</v>
          </cell>
          <cell r="AB368">
            <v>261</v>
          </cell>
          <cell r="AC368">
            <v>261</v>
          </cell>
          <cell r="AD368">
            <v>261</v>
          </cell>
          <cell r="AE368">
            <v>261</v>
          </cell>
          <cell r="AF368">
            <v>261</v>
          </cell>
          <cell r="AG368">
            <v>261</v>
          </cell>
          <cell r="AH368">
            <v>261</v>
          </cell>
          <cell r="AI368">
            <v>261</v>
          </cell>
          <cell r="AJ368">
            <v>261</v>
          </cell>
          <cell r="AK368">
            <v>261</v>
          </cell>
          <cell r="AL368">
            <v>261</v>
          </cell>
          <cell r="AM368">
            <v>261</v>
          </cell>
          <cell r="AN368">
            <v>261</v>
          </cell>
          <cell r="AO368">
            <v>261</v>
          </cell>
          <cell r="AP368">
            <v>261</v>
          </cell>
          <cell r="AQ368">
            <v>261</v>
          </cell>
          <cell r="AR368">
            <v>261</v>
          </cell>
          <cell r="AS368">
            <v>261</v>
          </cell>
          <cell r="AT368">
            <v>261</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157755</v>
          </cell>
          <cell r="H370">
            <v>917020</v>
          </cell>
          <cell r="I370">
            <v>3734214</v>
          </cell>
          <cell r="J370">
            <v>12008191</v>
          </cell>
          <cell r="K370">
            <v>26062584</v>
          </cell>
          <cell r="L370">
            <v>42346673</v>
          </cell>
          <cell r="M370">
            <v>60065699</v>
          </cell>
          <cell r="N370">
            <v>79051763</v>
          </cell>
          <cell r="O370">
            <v>98575762</v>
          </cell>
          <cell r="P370">
            <v>118836516</v>
          </cell>
          <cell r="Q370">
            <v>135754837</v>
          </cell>
          <cell r="R370">
            <v>135754837</v>
          </cell>
          <cell r="S370">
            <v>135754837</v>
          </cell>
          <cell r="T370">
            <v>135754837</v>
          </cell>
          <cell r="U370">
            <v>135754837</v>
          </cell>
          <cell r="V370">
            <v>135754837</v>
          </cell>
          <cell r="W370">
            <v>135754837</v>
          </cell>
          <cell r="X370">
            <v>135754837</v>
          </cell>
          <cell r="Y370">
            <v>135754837</v>
          </cell>
          <cell r="Z370">
            <v>135754837</v>
          </cell>
          <cell r="AA370">
            <v>135754837</v>
          </cell>
          <cell r="AB370">
            <v>135754837</v>
          </cell>
          <cell r="AC370">
            <v>135754837</v>
          </cell>
          <cell r="AD370">
            <v>135754837</v>
          </cell>
          <cell r="AE370">
            <v>135754837</v>
          </cell>
          <cell r="AF370">
            <v>135754837</v>
          </cell>
          <cell r="AG370">
            <v>135754837</v>
          </cell>
          <cell r="AH370">
            <v>135754837</v>
          </cell>
          <cell r="AI370">
            <v>135754837</v>
          </cell>
          <cell r="AJ370">
            <v>135754837</v>
          </cell>
          <cell r="AK370">
            <v>135754837</v>
          </cell>
          <cell r="AL370">
            <v>135754837</v>
          </cell>
          <cell r="AM370">
            <v>135754837</v>
          </cell>
          <cell r="AN370">
            <v>135754837</v>
          </cell>
          <cell r="AO370">
            <v>135754837</v>
          </cell>
          <cell r="AP370">
            <v>135754837</v>
          </cell>
          <cell r="AQ370">
            <v>135754837</v>
          </cell>
          <cell r="AR370">
            <v>135754837</v>
          </cell>
          <cell r="AS370">
            <v>135754837</v>
          </cell>
          <cell r="AT370">
            <v>135754837</v>
          </cell>
        </row>
        <row r="371">
          <cell r="G371">
            <v>0</v>
          </cell>
          <cell r="H371">
            <v>0</v>
          </cell>
          <cell r="I371">
            <v>9873</v>
          </cell>
          <cell r="J371">
            <v>181448</v>
          </cell>
          <cell r="K371">
            <v>836845</v>
          </cell>
          <cell r="L371">
            <v>2060952</v>
          </cell>
          <cell r="M371">
            <v>3529051</v>
          </cell>
          <cell r="N371">
            <v>5239814</v>
          </cell>
          <cell r="O371">
            <v>7278937</v>
          </cell>
          <cell r="P371">
            <v>9380012</v>
          </cell>
          <cell r="Q371">
            <v>11459935</v>
          </cell>
          <cell r="R371">
            <v>11459935</v>
          </cell>
          <cell r="S371">
            <v>11459935</v>
          </cell>
          <cell r="T371">
            <v>11459935</v>
          </cell>
          <cell r="U371">
            <v>11459935</v>
          </cell>
          <cell r="V371">
            <v>11459935</v>
          </cell>
          <cell r="W371">
            <v>11459935</v>
          </cell>
          <cell r="X371">
            <v>11459935</v>
          </cell>
          <cell r="Y371">
            <v>11459935</v>
          </cell>
          <cell r="Z371">
            <v>11459935</v>
          </cell>
          <cell r="AA371">
            <v>11459935</v>
          </cell>
          <cell r="AB371">
            <v>11459935</v>
          </cell>
          <cell r="AC371">
            <v>11459935</v>
          </cell>
          <cell r="AD371">
            <v>11459935</v>
          </cell>
          <cell r="AE371">
            <v>11459935</v>
          </cell>
          <cell r="AF371">
            <v>11459935</v>
          </cell>
          <cell r="AG371">
            <v>11459935</v>
          </cell>
          <cell r="AH371">
            <v>11459935</v>
          </cell>
          <cell r="AI371">
            <v>11459935</v>
          </cell>
          <cell r="AJ371">
            <v>11459935</v>
          </cell>
          <cell r="AK371">
            <v>11459935</v>
          </cell>
          <cell r="AL371">
            <v>11459935</v>
          </cell>
          <cell r="AM371">
            <v>11459935</v>
          </cell>
          <cell r="AN371">
            <v>11459935</v>
          </cell>
          <cell r="AO371">
            <v>11459935</v>
          </cell>
          <cell r="AP371">
            <v>11459935</v>
          </cell>
          <cell r="AQ371">
            <v>11459935</v>
          </cell>
          <cell r="AR371">
            <v>11459935</v>
          </cell>
          <cell r="AS371">
            <v>11459935</v>
          </cell>
          <cell r="AT371">
            <v>11459935</v>
          </cell>
        </row>
        <row r="372">
          <cell r="G372">
            <v>251271</v>
          </cell>
          <cell r="H372">
            <v>875657</v>
          </cell>
          <cell r="I372">
            <v>2003664</v>
          </cell>
          <cell r="J372">
            <v>3876240</v>
          </cell>
          <cell r="K372">
            <v>6251558</v>
          </cell>
          <cell r="L372">
            <v>8629189</v>
          </cell>
          <cell r="M372">
            <v>11001977</v>
          </cell>
          <cell r="N372">
            <v>13378848</v>
          </cell>
          <cell r="O372">
            <v>15750543</v>
          </cell>
          <cell r="P372">
            <v>18128591</v>
          </cell>
          <cell r="Q372">
            <v>20003543</v>
          </cell>
          <cell r="R372">
            <v>20003543</v>
          </cell>
          <cell r="S372">
            <v>20003543</v>
          </cell>
          <cell r="T372">
            <v>20003543</v>
          </cell>
          <cell r="U372">
            <v>20003543</v>
          </cell>
          <cell r="V372">
            <v>20003543</v>
          </cell>
          <cell r="W372">
            <v>20003543</v>
          </cell>
          <cell r="X372">
            <v>20003543</v>
          </cell>
          <cell r="Y372">
            <v>20003543</v>
          </cell>
          <cell r="Z372">
            <v>20003543</v>
          </cell>
          <cell r="AA372">
            <v>20003543</v>
          </cell>
          <cell r="AB372">
            <v>20003543</v>
          </cell>
          <cell r="AC372">
            <v>20003543</v>
          </cell>
          <cell r="AD372">
            <v>20003543</v>
          </cell>
          <cell r="AE372">
            <v>20003543</v>
          </cell>
          <cell r="AF372">
            <v>20003543</v>
          </cell>
          <cell r="AG372">
            <v>20003543</v>
          </cell>
          <cell r="AH372">
            <v>20003543</v>
          </cell>
          <cell r="AI372">
            <v>20003543</v>
          </cell>
          <cell r="AJ372">
            <v>20003543</v>
          </cell>
          <cell r="AK372">
            <v>20003543</v>
          </cell>
          <cell r="AL372">
            <v>20003543</v>
          </cell>
          <cell r="AM372">
            <v>20003543</v>
          </cell>
          <cell r="AN372">
            <v>20003543</v>
          </cell>
          <cell r="AO372">
            <v>20003543</v>
          </cell>
          <cell r="AP372">
            <v>20003543</v>
          </cell>
          <cell r="AQ372">
            <v>20003543</v>
          </cell>
          <cell r="AR372">
            <v>20003543</v>
          </cell>
          <cell r="AS372">
            <v>20003543</v>
          </cell>
          <cell r="AT372">
            <v>20003543</v>
          </cell>
        </row>
        <row r="373">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210</v>
          </cell>
          <cell r="H377">
            <v>730</v>
          </cell>
          <cell r="I377">
            <v>1666</v>
          </cell>
          <cell r="J377">
            <v>3190</v>
          </cell>
          <cell r="K377">
            <v>5054</v>
          </cell>
          <cell r="L377">
            <v>6845</v>
          </cell>
          <cell r="M377">
            <v>8620</v>
          </cell>
          <cell r="N377">
            <v>10382</v>
          </cell>
          <cell r="O377">
            <v>12114</v>
          </cell>
          <cell r="P377">
            <v>13858</v>
          </cell>
          <cell r="Q377">
            <v>15206</v>
          </cell>
          <cell r="R377">
            <v>15206</v>
          </cell>
          <cell r="S377">
            <v>15206</v>
          </cell>
          <cell r="T377">
            <v>15206</v>
          </cell>
          <cell r="U377">
            <v>15206</v>
          </cell>
          <cell r="V377">
            <v>15206</v>
          </cell>
          <cell r="W377">
            <v>15206</v>
          </cell>
          <cell r="X377">
            <v>15206</v>
          </cell>
          <cell r="Y377">
            <v>15206</v>
          </cell>
          <cell r="Z377">
            <v>15206</v>
          </cell>
          <cell r="AA377">
            <v>15206</v>
          </cell>
          <cell r="AB377">
            <v>15206</v>
          </cell>
          <cell r="AC377">
            <v>15206</v>
          </cell>
          <cell r="AD377">
            <v>15206</v>
          </cell>
          <cell r="AE377">
            <v>15206</v>
          </cell>
          <cell r="AF377">
            <v>15206</v>
          </cell>
          <cell r="AG377">
            <v>15206</v>
          </cell>
          <cell r="AH377">
            <v>15206</v>
          </cell>
          <cell r="AI377">
            <v>15206</v>
          </cell>
          <cell r="AJ377">
            <v>15206</v>
          </cell>
          <cell r="AK377">
            <v>15206</v>
          </cell>
          <cell r="AL377">
            <v>15206</v>
          </cell>
          <cell r="AM377">
            <v>15206</v>
          </cell>
          <cell r="AN377">
            <v>15206</v>
          </cell>
          <cell r="AO377">
            <v>15206</v>
          </cell>
          <cell r="AP377">
            <v>15206</v>
          </cell>
          <cell r="AQ377">
            <v>15206</v>
          </cell>
          <cell r="AR377">
            <v>15206</v>
          </cell>
          <cell r="AS377">
            <v>15206</v>
          </cell>
          <cell r="AT377">
            <v>15206</v>
          </cell>
        </row>
        <row r="378">
          <cell r="G378">
            <v>20940</v>
          </cell>
          <cell r="H378">
            <v>72972</v>
          </cell>
          <cell r="I378">
            <v>166590</v>
          </cell>
          <cell r="J378">
            <v>318980</v>
          </cell>
          <cell r="K378">
            <v>505391</v>
          </cell>
          <cell r="L378">
            <v>684492</v>
          </cell>
          <cell r="M378">
            <v>861976</v>
          </cell>
          <cell r="N378">
            <v>1038148</v>
          </cell>
          <cell r="O378">
            <v>1211324</v>
          </cell>
          <cell r="P378">
            <v>1385707</v>
          </cell>
          <cell r="Q378">
            <v>1520550</v>
          </cell>
          <cell r="R378">
            <v>1520550</v>
          </cell>
          <cell r="S378">
            <v>1520550</v>
          </cell>
          <cell r="T378">
            <v>1520550</v>
          </cell>
          <cell r="U378">
            <v>1520550</v>
          </cell>
          <cell r="V378">
            <v>1520550</v>
          </cell>
          <cell r="W378">
            <v>1520550</v>
          </cell>
          <cell r="X378">
            <v>1520550</v>
          </cell>
          <cell r="Y378">
            <v>1520550</v>
          </cell>
          <cell r="Z378">
            <v>1520550</v>
          </cell>
          <cell r="AA378">
            <v>1520550</v>
          </cell>
          <cell r="AB378">
            <v>1520550</v>
          </cell>
          <cell r="AC378">
            <v>1520550</v>
          </cell>
          <cell r="AD378">
            <v>1520550</v>
          </cell>
          <cell r="AE378">
            <v>1520550</v>
          </cell>
          <cell r="AF378">
            <v>1520550</v>
          </cell>
          <cell r="AG378">
            <v>1520550</v>
          </cell>
          <cell r="AH378">
            <v>1520550</v>
          </cell>
          <cell r="AI378">
            <v>1520550</v>
          </cell>
          <cell r="AJ378">
            <v>1520550</v>
          </cell>
          <cell r="AK378">
            <v>1520550</v>
          </cell>
          <cell r="AL378">
            <v>1520550</v>
          </cell>
          <cell r="AM378">
            <v>1520550</v>
          </cell>
          <cell r="AN378">
            <v>1520550</v>
          </cell>
          <cell r="AO378">
            <v>1520550</v>
          </cell>
          <cell r="AP378">
            <v>1520550</v>
          </cell>
          <cell r="AQ378">
            <v>1520550</v>
          </cell>
          <cell r="AR378">
            <v>1520550</v>
          </cell>
          <cell r="AS378">
            <v>1520550</v>
          </cell>
          <cell r="AT378">
            <v>1520550</v>
          </cell>
        </row>
        <row r="379">
          <cell r="G379">
            <v>0</v>
          </cell>
          <cell r="H379">
            <v>0</v>
          </cell>
          <cell r="I379">
            <v>383</v>
          </cell>
          <cell r="J379">
            <v>4041</v>
          </cell>
          <cell r="K379">
            <v>15573</v>
          </cell>
          <cell r="L379">
            <v>34608</v>
          </cell>
          <cell r="M379">
            <v>54856</v>
          </cell>
          <cell r="N379">
            <v>76757</v>
          </cell>
          <cell r="O379">
            <v>101222</v>
          </cell>
          <cell r="P379">
            <v>125010</v>
          </cell>
          <cell r="Q379">
            <v>146413</v>
          </cell>
          <cell r="R379">
            <v>146413</v>
          </cell>
          <cell r="S379">
            <v>146413</v>
          </cell>
          <cell r="T379">
            <v>146413</v>
          </cell>
          <cell r="U379">
            <v>146413</v>
          </cell>
          <cell r="V379">
            <v>146413</v>
          </cell>
          <cell r="W379">
            <v>146413</v>
          </cell>
          <cell r="X379">
            <v>146413</v>
          </cell>
          <cell r="Y379">
            <v>146413</v>
          </cell>
          <cell r="Z379">
            <v>146413</v>
          </cell>
          <cell r="AA379">
            <v>146413</v>
          </cell>
          <cell r="AB379">
            <v>146413</v>
          </cell>
          <cell r="AC379">
            <v>146413</v>
          </cell>
          <cell r="AD379">
            <v>146413</v>
          </cell>
          <cell r="AE379">
            <v>146413</v>
          </cell>
          <cell r="AF379">
            <v>146413</v>
          </cell>
          <cell r="AG379">
            <v>146413</v>
          </cell>
          <cell r="AH379">
            <v>146413</v>
          </cell>
          <cell r="AI379">
            <v>146413</v>
          </cell>
          <cell r="AJ379">
            <v>146413</v>
          </cell>
          <cell r="AK379">
            <v>146413</v>
          </cell>
          <cell r="AL379">
            <v>146413</v>
          </cell>
          <cell r="AM379">
            <v>146413</v>
          </cell>
          <cell r="AN379">
            <v>146413</v>
          </cell>
          <cell r="AO379">
            <v>146413</v>
          </cell>
          <cell r="AP379">
            <v>146413</v>
          </cell>
          <cell r="AQ379">
            <v>146413</v>
          </cell>
          <cell r="AR379">
            <v>146413</v>
          </cell>
          <cell r="AS379">
            <v>146413</v>
          </cell>
          <cell r="AT379">
            <v>146413</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row>
        <row r="381">
          <cell r="G381">
            <v>115933</v>
          </cell>
          <cell r="H381">
            <v>535610</v>
          </cell>
          <cell r="I381">
            <v>1771055</v>
          </cell>
          <cell r="J381">
            <v>5027513</v>
          </cell>
          <cell r="K381">
            <v>10909450</v>
          </cell>
          <cell r="L381">
            <v>18343261</v>
          </cell>
          <cell r="M381">
            <v>26519678</v>
          </cell>
          <cell r="N381">
            <v>35399266</v>
          </cell>
          <cell r="O381">
            <v>44747814</v>
          </cell>
          <cell r="P381">
            <v>54237307</v>
          </cell>
          <cell r="Q381">
            <v>62257011</v>
          </cell>
          <cell r="R381">
            <v>62257011</v>
          </cell>
          <cell r="S381">
            <v>62257011</v>
          </cell>
          <cell r="T381">
            <v>62257011</v>
          </cell>
          <cell r="U381">
            <v>62257011</v>
          </cell>
          <cell r="V381">
            <v>62257011</v>
          </cell>
          <cell r="W381">
            <v>62257011</v>
          </cell>
          <cell r="X381">
            <v>62257011</v>
          </cell>
          <cell r="Y381">
            <v>62257011</v>
          </cell>
          <cell r="Z381">
            <v>62257011</v>
          </cell>
          <cell r="AA381">
            <v>62257011</v>
          </cell>
          <cell r="AB381">
            <v>62257011</v>
          </cell>
          <cell r="AC381">
            <v>62257011</v>
          </cell>
          <cell r="AD381">
            <v>62257011</v>
          </cell>
          <cell r="AE381">
            <v>62257011</v>
          </cell>
          <cell r="AF381">
            <v>62257011</v>
          </cell>
          <cell r="AG381">
            <v>62257011</v>
          </cell>
          <cell r="AH381">
            <v>62257011</v>
          </cell>
          <cell r="AI381">
            <v>62257011</v>
          </cell>
          <cell r="AJ381">
            <v>62257011</v>
          </cell>
          <cell r="AK381">
            <v>62257011</v>
          </cell>
          <cell r="AL381">
            <v>62257011</v>
          </cell>
          <cell r="AM381">
            <v>62257011</v>
          </cell>
          <cell r="AN381">
            <v>62257011</v>
          </cell>
          <cell r="AO381">
            <v>62257011</v>
          </cell>
          <cell r="AP381">
            <v>62257011</v>
          </cell>
          <cell r="AQ381">
            <v>62257011</v>
          </cell>
          <cell r="AR381">
            <v>62257011</v>
          </cell>
          <cell r="AS381">
            <v>62257011</v>
          </cell>
          <cell r="AT381">
            <v>62257011</v>
          </cell>
        </row>
        <row r="382">
          <cell r="G382">
            <v>190145</v>
          </cell>
          <cell r="H382">
            <v>885165</v>
          </cell>
          <cell r="I382">
            <v>2946566</v>
          </cell>
          <cell r="J382">
            <v>8419636</v>
          </cell>
          <cell r="K382">
            <v>18372362</v>
          </cell>
          <cell r="L382">
            <v>31056662</v>
          </cell>
          <cell r="M382">
            <v>45098256</v>
          </cell>
          <cell r="N382">
            <v>60446270</v>
          </cell>
          <cell r="O382">
            <v>76832433</v>
          </cell>
          <cell r="P382">
            <v>93413463</v>
          </cell>
          <cell r="Q382">
            <v>107714511</v>
          </cell>
          <cell r="R382">
            <v>107714511</v>
          </cell>
          <cell r="S382">
            <v>107714511</v>
          </cell>
          <cell r="T382">
            <v>107714511</v>
          </cell>
          <cell r="U382">
            <v>107714511</v>
          </cell>
          <cell r="V382">
            <v>107714511</v>
          </cell>
          <cell r="W382">
            <v>107714511</v>
          </cell>
          <cell r="X382">
            <v>107714511</v>
          </cell>
          <cell r="Y382">
            <v>107714511</v>
          </cell>
          <cell r="Z382">
            <v>107714511</v>
          </cell>
          <cell r="AA382">
            <v>107714511</v>
          </cell>
          <cell r="AB382">
            <v>107714511</v>
          </cell>
          <cell r="AC382">
            <v>107714511</v>
          </cell>
          <cell r="AD382">
            <v>107714511</v>
          </cell>
          <cell r="AE382">
            <v>107714511</v>
          </cell>
          <cell r="AF382">
            <v>107714511</v>
          </cell>
          <cell r="AG382">
            <v>107714511</v>
          </cell>
          <cell r="AH382">
            <v>107714511</v>
          </cell>
          <cell r="AI382">
            <v>107714511</v>
          </cell>
          <cell r="AJ382">
            <v>107714511</v>
          </cell>
          <cell r="AK382">
            <v>107714511</v>
          </cell>
          <cell r="AL382">
            <v>107714511</v>
          </cell>
          <cell r="AM382">
            <v>107714511</v>
          </cell>
          <cell r="AN382">
            <v>107714511</v>
          </cell>
          <cell r="AO382">
            <v>107714511</v>
          </cell>
          <cell r="AP382">
            <v>107714511</v>
          </cell>
          <cell r="AQ382">
            <v>107714511</v>
          </cell>
          <cell r="AR382">
            <v>107714511</v>
          </cell>
          <cell r="AS382">
            <v>107714511</v>
          </cell>
          <cell r="AT382">
            <v>107714511</v>
          </cell>
        </row>
        <row r="383">
          <cell r="G383">
            <v>0</v>
          </cell>
          <cell r="H383">
            <v>0</v>
          </cell>
          <cell r="I383">
            <v>14464</v>
          </cell>
          <cell r="J383">
            <v>189669</v>
          </cell>
          <cell r="K383">
            <v>833687</v>
          </cell>
          <cell r="L383">
            <v>1992394</v>
          </cell>
          <cell r="M383">
            <v>3443056</v>
          </cell>
          <cell r="N383">
            <v>5138353</v>
          </cell>
          <cell r="O383">
            <v>7232115</v>
          </cell>
          <cell r="P383">
            <v>9425788</v>
          </cell>
          <cell r="Q383">
            <v>11597824</v>
          </cell>
          <cell r="R383">
            <v>11597824</v>
          </cell>
          <cell r="S383">
            <v>11597824</v>
          </cell>
          <cell r="T383">
            <v>11597824</v>
          </cell>
          <cell r="U383">
            <v>11597824</v>
          </cell>
          <cell r="V383">
            <v>11597824</v>
          </cell>
          <cell r="W383">
            <v>11597824</v>
          </cell>
          <cell r="X383">
            <v>11597824</v>
          </cell>
          <cell r="Y383">
            <v>11597824</v>
          </cell>
          <cell r="Z383">
            <v>11597824</v>
          </cell>
          <cell r="AA383">
            <v>11597824</v>
          </cell>
          <cell r="AB383">
            <v>11597824</v>
          </cell>
          <cell r="AC383">
            <v>11597824</v>
          </cell>
          <cell r="AD383">
            <v>11597824</v>
          </cell>
          <cell r="AE383">
            <v>11597824</v>
          </cell>
          <cell r="AF383">
            <v>11597824</v>
          </cell>
          <cell r="AG383">
            <v>11597824</v>
          </cell>
          <cell r="AH383">
            <v>11597824</v>
          </cell>
          <cell r="AI383">
            <v>11597824</v>
          </cell>
          <cell r="AJ383">
            <v>11597824</v>
          </cell>
          <cell r="AK383">
            <v>11597824</v>
          </cell>
          <cell r="AL383">
            <v>11597824</v>
          </cell>
          <cell r="AM383">
            <v>11597824</v>
          </cell>
          <cell r="AN383">
            <v>11597824</v>
          </cell>
          <cell r="AO383">
            <v>11597824</v>
          </cell>
          <cell r="AP383">
            <v>11597824</v>
          </cell>
          <cell r="AQ383">
            <v>11597824</v>
          </cell>
          <cell r="AR383">
            <v>11597824</v>
          </cell>
          <cell r="AS383">
            <v>11597824</v>
          </cell>
          <cell r="AT383">
            <v>11597824</v>
          </cell>
        </row>
        <row r="384">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row>
        <row r="385">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row>
        <row r="386">
          <cell r="G386">
            <v>30208</v>
          </cell>
          <cell r="H386">
            <v>168008</v>
          </cell>
          <cell r="I386">
            <v>624794</v>
          </cell>
          <cell r="J386">
            <v>1808176</v>
          </cell>
          <cell r="K386">
            <v>3874028</v>
          </cell>
          <cell r="L386">
            <v>6436457</v>
          </cell>
          <cell r="M386">
            <v>9408703</v>
          </cell>
          <cell r="N386">
            <v>12687403</v>
          </cell>
          <cell r="O386">
            <v>16304524</v>
          </cell>
          <cell r="P386">
            <v>20169845</v>
          </cell>
          <cell r="Q386">
            <v>23603236</v>
          </cell>
          <cell r="R386">
            <v>23603236</v>
          </cell>
          <cell r="S386">
            <v>23603236</v>
          </cell>
          <cell r="T386">
            <v>23603236</v>
          </cell>
          <cell r="U386">
            <v>23603236</v>
          </cell>
          <cell r="V386">
            <v>23603236</v>
          </cell>
          <cell r="W386">
            <v>23603236</v>
          </cell>
          <cell r="X386">
            <v>23603236</v>
          </cell>
          <cell r="Y386">
            <v>23603236</v>
          </cell>
          <cell r="Z386">
            <v>23603236</v>
          </cell>
          <cell r="AA386">
            <v>23603236</v>
          </cell>
          <cell r="AB386">
            <v>23603236</v>
          </cell>
          <cell r="AC386">
            <v>23603236</v>
          </cell>
          <cell r="AD386">
            <v>23603236</v>
          </cell>
          <cell r="AE386">
            <v>23603236</v>
          </cell>
          <cell r="AF386">
            <v>23603236</v>
          </cell>
          <cell r="AG386">
            <v>23603236</v>
          </cell>
          <cell r="AH386">
            <v>23603236</v>
          </cell>
          <cell r="AI386">
            <v>23603236</v>
          </cell>
          <cell r="AJ386">
            <v>23603236</v>
          </cell>
          <cell r="AK386">
            <v>23603236</v>
          </cell>
          <cell r="AL386">
            <v>23603236</v>
          </cell>
          <cell r="AM386">
            <v>23603236</v>
          </cell>
          <cell r="AN386">
            <v>23603236</v>
          </cell>
          <cell r="AO386">
            <v>23603236</v>
          </cell>
          <cell r="AP386">
            <v>23603236</v>
          </cell>
          <cell r="AQ386">
            <v>23603236</v>
          </cell>
          <cell r="AR386">
            <v>23603236</v>
          </cell>
          <cell r="AS386">
            <v>23603236</v>
          </cell>
          <cell r="AT386">
            <v>23603236</v>
          </cell>
        </row>
        <row r="387">
          <cell r="G387">
            <v>229619</v>
          </cell>
          <cell r="H387">
            <v>990890</v>
          </cell>
          <cell r="I387">
            <v>3004187</v>
          </cell>
          <cell r="J387">
            <v>7265233</v>
          </cell>
          <cell r="K387">
            <v>12598321</v>
          </cell>
          <cell r="L387">
            <v>16900827</v>
          </cell>
          <cell r="M387">
            <v>21388064</v>
          </cell>
          <cell r="N387">
            <v>25957925</v>
          </cell>
          <cell r="O387">
            <v>30173859</v>
          </cell>
          <cell r="P387">
            <v>34733088</v>
          </cell>
          <cell r="Q387">
            <v>37979040</v>
          </cell>
          <cell r="R387">
            <v>37979040</v>
          </cell>
          <cell r="S387">
            <v>37979040</v>
          </cell>
          <cell r="T387">
            <v>37979040</v>
          </cell>
          <cell r="U387">
            <v>37979040</v>
          </cell>
          <cell r="V387">
            <v>37979040</v>
          </cell>
          <cell r="W387">
            <v>37979040</v>
          </cell>
          <cell r="X387">
            <v>37979040</v>
          </cell>
          <cell r="Y387">
            <v>37979040</v>
          </cell>
          <cell r="Z387">
            <v>37979040</v>
          </cell>
          <cell r="AA387">
            <v>37979040</v>
          </cell>
          <cell r="AB387">
            <v>37979040</v>
          </cell>
          <cell r="AC387">
            <v>37979040</v>
          </cell>
          <cell r="AD387">
            <v>37979040</v>
          </cell>
          <cell r="AE387">
            <v>37979040</v>
          </cell>
          <cell r="AF387">
            <v>37979040</v>
          </cell>
          <cell r="AG387">
            <v>37979040</v>
          </cell>
          <cell r="AH387">
            <v>37979040</v>
          </cell>
          <cell r="AI387">
            <v>37979040</v>
          </cell>
          <cell r="AJ387">
            <v>37979040</v>
          </cell>
          <cell r="AK387">
            <v>37979040</v>
          </cell>
          <cell r="AL387">
            <v>37979040</v>
          </cell>
          <cell r="AM387">
            <v>37979040</v>
          </cell>
          <cell r="AN387">
            <v>37979040</v>
          </cell>
          <cell r="AO387">
            <v>37979040</v>
          </cell>
          <cell r="AP387">
            <v>37979040</v>
          </cell>
          <cell r="AQ387">
            <v>37979040</v>
          </cell>
          <cell r="AR387">
            <v>37979040</v>
          </cell>
          <cell r="AS387">
            <v>37979040</v>
          </cell>
          <cell r="AT387">
            <v>37979040</v>
          </cell>
        </row>
        <row r="388">
          <cell r="G388">
            <v>41446</v>
          </cell>
          <cell r="H388">
            <v>166044</v>
          </cell>
          <cell r="I388">
            <v>479214</v>
          </cell>
          <cell r="J388">
            <v>1241233</v>
          </cell>
          <cell r="K388">
            <v>2479739</v>
          </cell>
          <cell r="L388">
            <v>3905068</v>
          </cell>
          <cell r="M388">
            <v>5492842</v>
          </cell>
          <cell r="N388">
            <v>7203266</v>
          </cell>
          <cell r="O388">
            <v>8994577</v>
          </cell>
          <cell r="P388">
            <v>10886649</v>
          </cell>
          <cell r="Q388">
            <v>12465697</v>
          </cell>
          <cell r="R388">
            <v>12465697</v>
          </cell>
          <cell r="S388">
            <v>12465697</v>
          </cell>
          <cell r="T388">
            <v>12465697</v>
          </cell>
          <cell r="U388">
            <v>12465697</v>
          </cell>
          <cell r="V388">
            <v>12465697</v>
          </cell>
          <cell r="W388">
            <v>12465697</v>
          </cell>
          <cell r="X388">
            <v>12465697</v>
          </cell>
          <cell r="Y388">
            <v>12465697</v>
          </cell>
          <cell r="Z388">
            <v>12465697</v>
          </cell>
          <cell r="AA388">
            <v>12465697</v>
          </cell>
          <cell r="AB388">
            <v>12465697</v>
          </cell>
          <cell r="AC388">
            <v>12465697</v>
          </cell>
          <cell r="AD388">
            <v>12465697</v>
          </cell>
          <cell r="AE388">
            <v>12465697</v>
          </cell>
          <cell r="AF388">
            <v>12465697</v>
          </cell>
          <cell r="AG388">
            <v>12465697</v>
          </cell>
          <cell r="AH388">
            <v>12465697</v>
          </cell>
          <cell r="AI388">
            <v>12465697</v>
          </cell>
          <cell r="AJ388">
            <v>12465697</v>
          </cell>
          <cell r="AK388">
            <v>12465697</v>
          </cell>
          <cell r="AL388">
            <v>12465697</v>
          </cell>
          <cell r="AM388">
            <v>12465697</v>
          </cell>
          <cell r="AN388">
            <v>12465697</v>
          </cell>
          <cell r="AO388">
            <v>12465697</v>
          </cell>
          <cell r="AP388">
            <v>12465697</v>
          </cell>
          <cell r="AQ388">
            <v>12465697</v>
          </cell>
          <cell r="AR388">
            <v>12465697</v>
          </cell>
          <cell r="AS388">
            <v>12465697</v>
          </cell>
          <cell r="AT388">
            <v>12465697</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row>
        <row r="390">
          <cell r="G390">
            <v>0</v>
          </cell>
          <cell r="H390">
            <v>199359</v>
          </cell>
          <cell r="I390">
            <v>608800</v>
          </cell>
          <cell r="J390">
            <v>1218141</v>
          </cell>
          <cell r="K390">
            <v>1996859</v>
          </cell>
          <cell r="L390">
            <v>2636991</v>
          </cell>
          <cell r="M390">
            <v>3108998</v>
          </cell>
          <cell r="N390">
            <v>3418285</v>
          </cell>
          <cell r="O390">
            <v>3806573</v>
          </cell>
          <cell r="P390">
            <v>4156518</v>
          </cell>
          <cell r="Q390">
            <v>4516069</v>
          </cell>
          <cell r="R390">
            <v>4802346</v>
          </cell>
          <cell r="S390">
            <v>4802346</v>
          </cell>
          <cell r="T390">
            <v>4802346</v>
          </cell>
          <cell r="U390">
            <v>4802346</v>
          </cell>
          <cell r="V390">
            <v>4802346</v>
          </cell>
          <cell r="W390">
            <v>4802346</v>
          </cell>
          <cell r="X390">
            <v>4802346</v>
          </cell>
          <cell r="Y390">
            <v>4802346</v>
          </cell>
          <cell r="Z390">
            <v>4802346</v>
          </cell>
          <cell r="AA390">
            <v>4802346</v>
          </cell>
          <cell r="AB390">
            <v>4802346</v>
          </cell>
          <cell r="AC390">
            <v>4802346</v>
          </cell>
          <cell r="AD390">
            <v>4802346</v>
          </cell>
          <cell r="AE390">
            <v>4802346</v>
          </cell>
          <cell r="AF390">
            <v>4802346</v>
          </cell>
          <cell r="AG390">
            <v>4802346</v>
          </cell>
          <cell r="AH390">
            <v>4802346</v>
          </cell>
          <cell r="AI390">
            <v>4802346</v>
          </cell>
          <cell r="AJ390">
            <v>4802346</v>
          </cell>
          <cell r="AK390">
            <v>4802346</v>
          </cell>
          <cell r="AL390">
            <v>4802346</v>
          </cell>
          <cell r="AM390">
            <v>4802346</v>
          </cell>
          <cell r="AN390">
            <v>4802346</v>
          </cell>
          <cell r="AO390">
            <v>4802346</v>
          </cell>
          <cell r="AP390">
            <v>4802346</v>
          </cell>
          <cell r="AQ390">
            <v>4802346</v>
          </cell>
          <cell r="AR390">
            <v>4802346</v>
          </cell>
          <cell r="AS390">
            <v>4802346</v>
          </cell>
          <cell r="AT390">
            <v>4802346</v>
          </cell>
        </row>
        <row r="391">
          <cell r="G391">
            <v>0</v>
          </cell>
          <cell r="H391">
            <v>55366</v>
          </cell>
          <cell r="I391">
            <v>354811</v>
          </cell>
          <cell r="J391">
            <v>1147919</v>
          </cell>
          <cell r="K391">
            <v>3023989</v>
          </cell>
          <cell r="L391">
            <v>6163949</v>
          </cell>
          <cell r="M391">
            <v>10413188</v>
          </cell>
          <cell r="N391">
            <v>15823021</v>
          </cell>
          <cell r="O391">
            <v>22169667</v>
          </cell>
          <cell r="P391">
            <v>29217961</v>
          </cell>
          <cell r="Q391">
            <v>36793647</v>
          </cell>
          <cell r="R391">
            <v>44459795</v>
          </cell>
          <cell r="S391">
            <v>50894721</v>
          </cell>
          <cell r="T391">
            <v>56618283</v>
          </cell>
          <cell r="U391">
            <v>61537231</v>
          </cell>
          <cell r="V391">
            <v>65582158</v>
          </cell>
          <cell r="W391">
            <v>68865011</v>
          </cell>
          <cell r="X391">
            <v>71999305</v>
          </cell>
          <cell r="Y391">
            <v>74990947</v>
          </cell>
          <cell r="Z391">
            <v>77844603</v>
          </cell>
          <cell r="AA391">
            <v>80564649</v>
          </cell>
          <cell r="AB391">
            <v>83155686</v>
          </cell>
          <cell r="AC391">
            <v>85621935</v>
          </cell>
          <cell r="AD391">
            <v>87967463</v>
          </cell>
          <cell r="AE391">
            <v>90196250</v>
          </cell>
          <cell r="AF391">
            <v>92312077</v>
          </cell>
          <cell r="AG391">
            <v>94318593</v>
          </cell>
          <cell r="AH391">
            <v>96219310</v>
          </cell>
          <cell r="AI391">
            <v>98017605</v>
          </cell>
          <cell r="AJ391">
            <v>99716725</v>
          </cell>
          <cell r="AK391">
            <v>101319792</v>
          </cell>
          <cell r="AL391">
            <v>102829812</v>
          </cell>
          <cell r="AM391">
            <v>104249672</v>
          </cell>
          <cell r="AN391">
            <v>105582145</v>
          </cell>
          <cell r="AO391">
            <v>106829897</v>
          </cell>
          <cell r="AP391">
            <v>107995492</v>
          </cell>
          <cell r="AQ391">
            <v>109081395</v>
          </cell>
          <cell r="AR391">
            <v>110089967</v>
          </cell>
          <cell r="AS391">
            <v>111023487</v>
          </cell>
          <cell r="AT391">
            <v>111884132</v>
          </cell>
        </row>
        <row r="392">
          <cell r="G392">
            <v>0</v>
          </cell>
          <cell r="H392">
            <v>75119</v>
          </cell>
          <cell r="I392">
            <v>476530</v>
          </cell>
          <cell r="J392">
            <v>1531809</v>
          </cell>
          <cell r="K392">
            <v>4138173</v>
          </cell>
          <cell r="L392">
            <v>8857008</v>
          </cell>
          <cell r="M392">
            <v>15716156</v>
          </cell>
          <cell r="N392">
            <v>24804080</v>
          </cell>
          <cell r="O392">
            <v>35715457</v>
          </cell>
          <cell r="P392">
            <v>48047170</v>
          </cell>
          <cell r="Q392">
            <v>61458832</v>
          </cell>
          <cell r="R392">
            <v>75122223</v>
          </cell>
          <cell r="S392">
            <v>86591205</v>
          </cell>
          <cell r="T392">
            <v>96792320</v>
          </cell>
          <cell r="U392">
            <v>105559370</v>
          </cell>
          <cell r="V392">
            <v>112768652</v>
          </cell>
          <cell r="W392">
            <v>118619687</v>
          </cell>
          <cell r="X392">
            <v>124205945</v>
          </cell>
          <cell r="Y392">
            <v>129537956</v>
          </cell>
          <cell r="Z392">
            <v>134624032</v>
          </cell>
          <cell r="AA392">
            <v>139471976</v>
          </cell>
          <cell r="AB392">
            <v>144089986</v>
          </cell>
          <cell r="AC392">
            <v>148485587</v>
          </cell>
          <cell r="AD392">
            <v>152666026</v>
          </cell>
          <cell r="AE392">
            <v>156638398</v>
          </cell>
          <cell r="AF392">
            <v>160409440</v>
          </cell>
          <cell r="AG392">
            <v>163985656</v>
          </cell>
          <cell r="AH392">
            <v>167373309</v>
          </cell>
          <cell r="AI392">
            <v>170578414</v>
          </cell>
          <cell r="AJ392">
            <v>173606759</v>
          </cell>
          <cell r="AK392">
            <v>176463909</v>
          </cell>
          <cell r="AL392">
            <v>179155219</v>
          </cell>
          <cell r="AM392">
            <v>181685839</v>
          </cell>
          <cell r="AN392">
            <v>184060708</v>
          </cell>
          <cell r="AO392">
            <v>186284579</v>
          </cell>
          <cell r="AP392">
            <v>188362021</v>
          </cell>
          <cell r="AQ392">
            <v>190297428</v>
          </cell>
          <cell r="AR392">
            <v>192095009</v>
          </cell>
          <cell r="AS392">
            <v>193758823</v>
          </cell>
          <cell r="AT392">
            <v>195292752</v>
          </cell>
        </row>
        <row r="393">
          <cell r="G393">
            <v>0</v>
          </cell>
          <cell r="H393">
            <v>26367</v>
          </cell>
          <cell r="I393">
            <v>121401</v>
          </cell>
          <cell r="J393">
            <v>309403</v>
          </cell>
          <cell r="K393">
            <v>679907</v>
          </cell>
          <cell r="L393">
            <v>1244159</v>
          </cell>
          <cell r="M393">
            <v>1972682</v>
          </cell>
          <cell r="N393">
            <v>2869199</v>
          </cell>
          <cell r="O393">
            <v>3893980</v>
          </cell>
          <cell r="P393">
            <v>5009905</v>
          </cell>
          <cell r="Q393">
            <v>6190770</v>
          </cell>
          <cell r="R393">
            <v>7369189</v>
          </cell>
          <cell r="S393">
            <v>8358348</v>
          </cell>
          <cell r="T393">
            <v>9238158</v>
          </cell>
          <cell r="U393">
            <v>9994285</v>
          </cell>
          <cell r="V393">
            <v>10616060</v>
          </cell>
          <cell r="W393">
            <v>11120691</v>
          </cell>
          <cell r="X393">
            <v>11602486</v>
          </cell>
          <cell r="Y393">
            <v>12062353</v>
          </cell>
          <cell r="Z393">
            <v>12501009</v>
          </cell>
          <cell r="AA393">
            <v>12919127</v>
          </cell>
          <cell r="AB393">
            <v>13317414</v>
          </cell>
          <cell r="AC393">
            <v>13696519</v>
          </cell>
          <cell r="AD393">
            <v>14057067</v>
          </cell>
          <cell r="AE393">
            <v>14399670</v>
          </cell>
          <cell r="AF393">
            <v>14724909</v>
          </cell>
          <cell r="AG393">
            <v>15033345</v>
          </cell>
          <cell r="AH393">
            <v>15325518</v>
          </cell>
          <cell r="AI393">
            <v>15601947</v>
          </cell>
          <cell r="AJ393">
            <v>15863131</v>
          </cell>
          <cell r="AK393">
            <v>16109550</v>
          </cell>
          <cell r="AL393">
            <v>16341666</v>
          </cell>
          <cell r="AM393">
            <v>16559923</v>
          </cell>
          <cell r="AN393">
            <v>16764747</v>
          </cell>
          <cell r="AO393">
            <v>16956548</v>
          </cell>
          <cell r="AP393">
            <v>17135720</v>
          </cell>
          <cell r="AQ393">
            <v>17302642</v>
          </cell>
          <cell r="AR393">
            <v>17457677</v>
          </cell>
          <cell r="AS393">
            <v>17601175</v>
          </cell>
          <cell r="AT393">
            <v>17733471</v>
          </cell>
        </row>
        <row r="394">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row>
        <row r="396">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row>
        <row r="398">
          <cell r="G398">
            <v>0</v>
          </cell>
          <cell r="H398">
            <v>42088</v>
          </cell>
          <cell r="I398">
            <v>275938</v>
          </cell>
          <cell r="J398">
            <v>906088</v>
          </cell>
          <cell r="K398">
            <v>2409034</v>
          </cell>
          <cell r="L398">
            <v>4953658</v>
          </cell>
          <cell r="M398">
            <v>8418207</v>
          </cell>
          <cell r="N398">
            <v>12807417</v>
          </cell>
          <cell r="O398">
            <v>17905020</v>
          </cell>
          <cell r="P398">
            <v>23455246</v>
          </cell>
          <cell r="Q398">
            <v>29332612</v>
          </cell>
          <cell r="R398">
            <v>35154781</v>
          </cell>
          <cell r="S398">
            <v>40041880</v>
          </cell>
          <cell r="T398">
            <v>44388723</v>
          </cell>
          <cell r="U398">
            <v>48124490</v>
          </cell>
          <cell r="V398">
            <v>51196469</v>
          </cell>
          <cell r="W398">
            <v>53689679</v>
          </cell>
          <cell r="X398">
            <v>56070065</v>
          </cell>
          <cell r="Y398">
            <v>58342112</v>
          </cell>
          <cell r="Z398">
            <v>60509362</v>
          </cell>
          <cell r="AA398">
            <v>62575142</v>
          </cell>
          <cell r="AB398">
            <v>64542943</v>
          </cell>
          <cell r="AC398">
            <v>66415972</v>
          </cell>
          <cell r="AD398">
            <v>68197317</v>
          </cell>
          <cell r="AE398">
            <v>69890002</v>
          </cell>
          <cell r="AF398">
            <v>71496898</v>
          </cell>
          <cell r="AG398">
            <v>73020776</v>
          </cell>
          <cell r="AH398">
            <v>74464303</v>
          </cell>
          <cell r="AI398">
            <v>75830045</v>
          </cell>
          <cell r="AJ398">
            <v>77120467</v>
          </cell>
          <cell r="AK398">
            <v>78337939</v>
          </cell>
          <cell r="AL398">
            <v>79484746</v>
          </cell>
          <cell r="AM398">
            <v>80563080</v>
          </cell>
          <cell r="AN398">
            <v>81575045</v>
          </cell>
          <cell r="AO398">
            <v>82522669</v>
          </cell>
          <cell r="AP398">
            <v>83407897</v>
          </cell>
          <cell r="AQ398">
            <v>84232602</v>
          </cell>
          <cell r="AR398">
            <v>84998578</v>
          </cell>
          <cell r="AS398">
            <v>85707552</v>
          </cell>
          <cell r="AT398">
            <v>86361182</v>
          </cell>
        </row>
        <row r="399">
          <cell r="G399">
            <v>0</v>
          </cell>
          <cell r="H399">
            <v>55366</v>
          </cell>
          <cell r="I399">
            <v>354811</v>
          </cell>
          <cell r="J399">
            <v>1155401</v>
          </cell>
          <cell r="K399">
            <v>3150110</v>
          </cell>
          <cell r="L399">
            <v>6777109</v>
          </cell>
          <cell r="M399">
            <v>12088447</v>
          </cell>
          <cell r="N399">
            <v>19144924</v>
          </cell>
          <cell r="O399">
            <v>27657170</v>
          </cell>
          <cell r="P399">
            <v>37304977</v>
          </cell>
          <cell r="Q399">
            <v>47826836</v>
          </cell>
          <cell r="R399">
            <v>58576536</v>
          </cell>
          <cell r="S399">
            <v>67599781</v>
          </cell>
          <cell r="T399">
            <v>75625529</v>
          </cell>
          <cell r="U399">
            <v>82523024</v>
          </cell>
          <cell r="V399">
            <v>88194941</v>
          </cell>
          <cell r="W399">
            <v>92798255</v>
          </cell>
          <cell r="X399">
            <v>97193255</v>
          </cell>
          <cell r="Y399">
            <v>101388225</v>
          </cell>
          <cell r="Z399">
            <v>105389706</v>
          </cell>
          <cell r="AA399">
            <v>109203836</v>
          </cell>
          <cell r="AB399">
            <v>112837065</v>
          </cell>
          <cell r="AC399">
            <v>116295313</v>
          </cell>
          <cell r="AD399">
            <v>119584281</v>
          </cell>
          <cell r="AE399">
            <v>122709553</v>
          </cell>
          <cell r="AF399">
            <v>125676428</v>
          </cell>
          <cell r="AG399">
            <v>128490024</v>
          </cell>
          <cell r="AH399">
            <v>131155266</v>
          </cell>
          <cell r="AI399">
            <v>133676890</v>
          </cell>
          <cell r="AJ399">
            <v>136059446</v>
          </cell>
          <cell r="AK399">
            <v>138307314</v>
          </cell>
          <cell r="AL399">
            <v>140424708</v>
          </cell>
          <cell r="AM399">
            <v>142415679</v>
          </cell>
          <cell r="AN399">
            <v>144284112</v>
          </cell>
          <cell r="AO399">
            <v>146033747</v>
          </cell>
          <cell r="AP399">
            <v>147668178</v>
          </cell>
          <cell r="AQ399">
            <v>149190864</v>
          </cell>
          <cell r="AR399">
            <v>150605114</v>
          </cell>
          <cell r="AS399">
            <v>151914123</v>
          </cell>
          <cell r="AT399">
            <v>153120945</v>
          </cell>
        </row>
        <row r="400">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row>
        <row r="401">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row>
        <row r="402">
          <cell r="G402">
            <v>0</v>
          </cell>
          <cell r="H402">
            <v>3122</v>
          </cell>
          <cell r="I402">
            <v>19635</v>
          </cell>
          <cell r="J402">
            <v>62992</v>
          </cell>
          <cell r="K402">
            <v>172113</v>
          </cell>
          <cell r="L402">
            <v>365713</v>
          </cell>
          <cell r="M402">
            <v>658066</v>
          </cell>
          <cell r="N402">
            <v>1085045</v>
          </cell>
          <cell r="O402">
            <v>1659836</v>
          </cell>
          <cell r="P402">
            <v>2420840</v>
          </cell>
          <cell r="Q402">
            <v>3335233</v>
          </cell>
          <cell r="R402">
            <v>4384325</v>
          </cell>
          <cell r="S402">
            <v>5264926</v>
          </cell>
          <cell r="T402">
            <v>6048180</v>
          </cell>
          <cell r="U402">
            <v>6721324</v>
          </cell>
          <cell r="V402">
            <v>7274861</v>
          </cell>
          <cell r="W402">
            <v>7724110</v>
          </cell>
          <cell r="X402">
            <v>8153030</v>
          </cell>
          <cell r="Y402">
            <v>8562428</v>
          </cell>
          <cell r="Z402">
            <v>8952943</v>
          </cell>
          <cell r="AA402">
            <v>9325173</v>
          </cell>
          <cell r="AB402">
            <v>9679749</v>
          </cell>
          <cell r="AC402">
            <v>10017249</v>
          </cell>
          <cell r="AD402">
            <v>10338228</v>
          </cell>
          <cell r="AE402">
            <v>10643231</v>
          </cell>
          <cell r="AF402">
            <v>10932776</v>
          </cell>
          <cell r="AG402">
            <v>11207362</v>
          </cell>
          <cell r="AH402">
            <v>11467470</v>
          </cell>
          <cell r="AI402">
            <v>11713562</v>
          </cell>
          <cell r="AJ402">
            <v>11946082</v>
          </cell>
          <cell r="AK402">
            <v>12165457</v>
          </cell>
          <cell r="AL402">
            <v>12372099</v>
          </cell>
          <cell r="AM402">
            <v>12566403</v>
          </cell>
          <cell r="AN402">
            <v>12748748</v>
          </cell>
          <cell r="AO402">
            <v>12919499</v>
          </cell>
          <cell r="AP402">
            <v>13079008</v>
          </cell>
          <cell r="AQ402">
            <v>13227611</v>
          </cell>
          <cell r="AR402">
            <v>13365631</v>
          </cell>
          <cell r="AS402">
            <v>13493380</v>
          </cell>
          <cell r="AT402">
            <v>13611157</v>
          </cell>
        </row>
        <row r="403">
          <cell r="G403">
            <v>0</v>
          </cell>
          <cell r="H403">
            <v>10156</v>
          </cell>
          <cell r="I403">
            <v>59239</v>
          </cell>
          <cell r="J403">
            <v>178840</v>
          </cell>
          <cell r="K403">
            <v>442842</v>
          </cell>
          <cell r="L403">
            <v>844579</v>
          </cell>
          <cell r="M403">
            <v>1336916</v>
          </cell>
          <cell r="N403">
            <v>1930560</v>
          </cell>
          <cell r="O403">
            <v>2604812</v>
          </cell>
          <cell r="P403">
            <v>3341876</v>
          </cell>
          <cell r="Q403">
            <v>4125802</v>
          </cell>
          <cell r="R403">
            <v>4920691</v>
          </cell>
          <cell r="S403">
            <v>5587916</v>
          </cell>
          <cell r="T403">
            <v>6181382</v>
          </cell>
          <cell r="U403">
            <v>6691418</v>
          </cell>
          <cell r="V403">
            <v>7110829</v>
          </cell>
          <cell r="W403">
            <v>7451222</v>
          </cell>
          <cell r="X403">
            <v>7776211</v>
          </cell>
          <cell r="Y403">
            <v>8086409</v>
          </cell>
          <cell r="Z403">
            <v>8382299</v>
          </cell>
          <cell r="AA403">
            <v>8664335</v>
          </cell>
          <cell r="AB403">
            <v>8932995</v>
          </cell>
          <cell r="AC403">
            <v>9188716</v>
          </cell>
          <cell r="AD403">
            <v>9431919</v>
          </cell>
          <cell r="AE403">
            <v>9663018</v>
          </cell>
          <cell r="AF403">
            <v>9882404</v>
          </cell>
          <cell r="AG403">
            <v>10090456</v>
          </cell>
          <cell r="AH403">
            <v>10287538</v>
          </cell>
          <cell r="AI403">
            <v>10473999</v>
          </cell>
          <cell r="AJ403">
            <v>10650178</v>
          </cell>
          <cell r="AK403">
            <v>10816397</v>
          </cell>
          <cell r="AL403">
            <v>10972968</v>
          </cell>
          <cell r="AM403">
            <v>11120191</v>
          </cell>
          <cell r="AN403">
            <v>11258352</v>
          </cell>
          <cell r="AO403">
            <v>11387729</v>
          </cell>
          <cell r="AP403">
            <v>11508588</v>
          </cell>
          <cell r="AQ403">
            <v>11621183</v>
          </cell>
          <cell r="AR403">
            <v>11725760</v>
          </cell>
          <cell r="AS403">
            <v>11822555</v>
          </cell>
          <cell r="AT403">
            <v>11911794</v>
          </cell>
        </row>
        <row r="404">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row>
        <row r="405">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113203</v>
          </cell>
          <cell r="I408">
            <v>374759</v>
          </cell>
          <cell r="J408">
            <v>785222</v>
          </cell>
          <cell r="K408">
            <v>1339989</v>
          </cell>
          <cell r="L408">
            <v>1812100</v>
          </cell>
          <cell r="M408">
            <v>2164539</v>
          </cell>
          <cell r="N408">
            <v>2380481</v>
          </cell>
          <cell r="O408">
            <v>2653630</v>
          </cell>
          <cell r="P408">
            <v>2891163</v>
          </cell>
          <cell r="Q408">
            <v>3143263</v>
          </cell>
          <cell r="R408">
            <v>3319067</v>
          </cell>
          <cell r="S408">
            <v>3319067</v>
          </cell>
          <cell r="T408">
            <v>3319067</v>
          </cell>
          <cell r="U408">
            <v>3319067</v>
          </cell>
          <cell r="V408">
            <v>3319067</v>
          </cell>
          <cell r="W408">
            <v>3319067</v>
          </cell>
          <cell r="X408">
            <v>3319067</v>
          </cell>
          <cell r="Y408">
            <v>3319067</v>
          </cell>
          <cell r="Z408">
            <v>3319067</v>
          </cell>
          <cell r="AA408">
            <v>3319067</v>
          </cell>
          <cell r="AB408">
            <v>3319067</v>
          </cell>
          <cell r="AC408">
            <v>3319067</v>
          </cell>
          <cell r="AD408">
            <v>3319067</v>
          </cell>
          <cell r="AE408">
            <v>3319067</v>
          </cell>
          <cell r="AF408">
            <v>3319067</v>
          </cell>
          <cell r="AG408">
            <v>3319067</v>
          </cell>
          <cell r="AH408">
            <v>3319067</v>
          </cell>
          <cell r="AI408">
            <v>3319067</v>
          </cell>
          <cell r="AJ408">
            <v>3319067</v>
          </cell>
          <cell r="AK408">
            <v>3319067</v>
          </cell>
          <cell r="AL408">
            <v>3319067</v>
          </cell>
          <cell r="AM408">
            <v>3319067</v>
          </cell>
          <cell r="AN408">
            <v>3319067</v>
          </cell>
          <cell r="AO408">
            <v>3319067</v>
          </cell>
          <cell r="AP408">
            <v>3319067</v>
          </cell>
          <cell r="AQ408">
            <v>3319067</v>
          </cell>
          <cell r="AR408">
            <v>3319067</v>
          </cell>
          <cell r="AS408">
            <v>3319067</v>
          </cell>
          <cell r="AT408">
            <v>3319067</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row>
        <row r="411">
          <cell r="G411">
            <v>0</v>
          </cell>
          <cell r="H411">
            <v>8518</v>
          </cell>
          <cell r="I411">
            <v>27512</v>
          </cell>
          <cell r="J411">
            <v>55771</v>
          </cell>
          <cell r="K411">
            <v>95837</v>
          </cell>
          <cell r="L411">
            <v>132808</v>
          </cell>
          <cell r="M411">
            <v>167044</v>
          </cell>
          <cell r="N411">
            <v>196082</v>
          </cell>
          <cell r="O411">
            <v>243781</v>
          </cell>
          <cell r="P411">
            <v>297779</v>
          </cell>
          <cell r="Q411">
            <v>345080</v>
          </cell>
          <cell r="R411">
            <v>409747</v>
          </cell>
          <cell r="S411">
            <v>409747</v>
          </cell>
          <cell r="T411">
            <v>409747</v>
          </cell>
          <cell r="U411">
            <v>409747</v>
          </cell>
          <cell r="V411">
            <v>409747</v>
          </cell>
          <cell r="W411">
            <v>409747</v>
          </cell>
          <cell r="X411">
            <v>409747</v>
          </cell>
          <cell r="Y411">
            <v>409747</v>
          </cell>
          <cell r="Z411">
            <v>409747</v>
          </cell>
          <cell r="AA411">
            <v>409747</v>
          </cell>
          <cell r="AB411">
            <v>409747</v>
          </cell>
          <cell r="AC411">
            <v>409747</v>
          </cell>
          <cell r="AD411">
            <v>409747</v>
          </cell>
          <cell r="AE411">
            <v>409747</v>
          </cell>
          <cell r="AF411">
            <v>409747</v>
          </cell>
          <cell r="AG411">
            <v>409747</v>
          </cell>
          <cell r="AH411">
            <v>409747</v>
          </cell>
          <cell r="AI411">
            <v>409747</v>
          </cell>
          <cell r="AJ411">
            <v>409747</v>
          </cell>
          <cell r="AK411">
            <v>409747</v>
          </cell>
          <cell r="AL411">
            <v>409747</v>
          </cell>
          <cell r="AM411">
            <v>409747</v>
          </cell>
          <cell r="AN411">
            <v>409747</v>
          </cell>
          <cell r="AO411">
            <v>409747</v>
          </cell>
          <cell r="AP411">
            <v>409747</v>
          </cell>
          <cell r="AQ411">
            <v>409747</v>
          </cell>
          <cell r="AR411">
            <v>409747</v>
          </cell>
          <cell r="AS411">
            <v>409747</v>
          </cell>
          <cell r="AT411">
            <v>409747</v>
          </cell>
        </row>
        <row r="412">
          <cell r="G412">
            <v>0</v>
          </cell>
          <cell r="H412">
            <v>28371</v>
          </cell>
          <cell r="I412">
            <v>87900</v>
          </cell>
          <cell r="J412">
            <v>160387</v>
          </cell>
          <cell r="K412">
            <v>251578</v>
          </cell>
          <cell r="L412">
            <v>318334</v>
          </cell>
          <cell r="M412">
            <v>357332</v>
          </cell>
          <cell r="N412">
            <v>382802</v>
          </cell>
          <cell r="O412">
            <v>415097</v>
          </cell>
          <cell r="P412">
            <v>445579</v>
          </cell>
          <cell r="Q412">
            <v>475930</v>
          </cell>
          <cell r="R412">
            <v>503177</v>
          </cell>
          <cell r="S412">
            <v>503177</v>
          </cell>
          <cell r="T412">
            <v>503177</v>
          </cell>
          <cell r="U412">
            <v>503177</v>
          </cell>
          <cell r="V412">
            <v>503177</v>
          </cell>
          <cell r="W412">
            <v>503177</v>
          </cell>
          <cell r="X412">
            <v>503177</v>
          </cell>
          <cell r="Y412">
            <v>503177</v>
          </cell>
          <cell r="Z412">
            <v>503177</v>
          </cell>
          <cell r="AA412">
            <v>503177</v>
          </cell>
          <cell r="AB412">
            <v>503177</v>
          </cell>
          <cell r="AC412">
            <v>503177</v>
          </cell>
          <cell r="AD412">
            <v>503177</v>
          </cell>
          <cell r="AE412">
            <v>503177</v>
          </cell>
          <cell r="AF412">
            <v>503177</v>
          </cell>
          <cell r="AG412">
            <v>503177</v>
          </cell>
          <cell r="AH412">
            <v>503177</v>
          </cell>
          <cell r="AI412">
            <v>503177</v>
          </cell>
          <cell r="AJ412">
            <v>503177</v>
          </cell>
          <cell r="AK412">
            <v>503177</v>
          </cell>
          <cell r="AL412">
            <v>503177</v>
          </cell>
          <cell r="AM412">
            <v>503177</v>
          </cell>
          <cell r="AN412">
            <v>503177</v>
          </cell>
          <cell r="AO412">
            <v>503177</v>
          </cell>
          <cell r="AP412">
            <v>503177</v>
          </cell>
          <cell r="AQ412">
            <v>503177</v>
          </cell>
          <cell r="AR412">
            <v>503177</v>
          </cell>
          <cell r="AS412">
            <v>503177</v>
          </cell>
          <cell r="AT412">
            <v>503177</v>
          </cell>
        </row>
        <row r="413">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row>
        <row r="414">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row>
        <row r="415">
          <cell r="G415">
            <v>0</v>
          </cell>
          <cell r="H415">
            <v>26367</v>
          </cell>
          <cell r="I415">
            <v>121401</v>
          </cell>
          <cell r="J415">
            <v>309403</v>
          </cell>
          <cell r="K415">
            <v>679907</v>
          </cell>
          <cell r="L415">
            <v>1244159</v>
          </cell>
          <cell r="M415">
            <v>1972682</v>
          </cell>
          <cell r="N415">
            <v>2869199</v>
          </cell>
          <cell r="O415">
            <v>3893980</v>
          </cell>
          <cell r="P415">
            <v>5009905</v>
          </cell>
          <cell r="Q415">
            <v>6190770</v>
          </cell>
          <cell r="R415">
            <v>7369189</v>
          </cell>
          <cell r="S415">
            <v>8358348</v>
          </cell>
          <cell r="T415">
            <v>9238158</v>
          </cell>
          <cell r="U415">
            <v>9994285</v>
          </cell>
          <cell r="V415">
            <v>10616060</v>
          </cell>
          <cell r="W415">
            <v>11120691</v>
          </cell>
          <cell r="X415">
            <v>11602486</v>
          </cell>
          <cell r="Y415">
            <v>12062353</v>
          </cell>
          <cell r="Z415">
            <v>12501009</v>
          </cell>
          <cell r="AA415">
            <v>12919127</v>
          </cell>
          <cell r="AB415">
            <v>13317414</v>
          </cell>
          <cell r="AC415">
            <v>13696519</v>
          </cell>
          <cell r="AD415">
            <v>14057067</v>
          </cell>
          <cell r="AE415">
            <v>14399670</v>
          </cell>
          <cell r="AF415">
            <v>14724909</v>
          </cell>
          <cell r="AG415">
            <v>15033345</v>
          </cell>
          <cell r="AH415">
            <v>15325518</v>
          </cell>
          <cell r="AI415">
            <v>15601947</v>
          </cell>
          <cell r="AJ415">
            <v>15863131</v>
          </cell>
          <cell r="AK415">
            <v>16109550</v>
          </cell>
          <cell r="AL415">
            <v>16341666</v>
          </cell>
          <cell r="AM415">
            <v>16559923</v>
          </cell>
          <cell r="AN415">
            <v>16764747</v>
          </cell>
          <cell r="AO415">
            <v>16956548</v>
          </cell>
          <cell r="AP415">
            <v>17135720</v>
          </cell>
          <cell r="AQ415">
            <v>17302642</v>
          </cell>
          <cell r="AR415">
            <v>17457677</v>
          </cell>
          <cell r="AS415">
            <v>17601175</v>
          </cell>
          <cell r="AT415">
            <v>17733471</v>
          </cell>
        </row>
        <row r="416">
          <cell r="G416">
            <v>0</v>
          </cell>
          <cell r="H416">
            <v>26367</v>
          </cell>
          <cell r="I416">
            <v>121401</v>
          </cell>
          <cell r="J416">
            <v>309403</v>
          </cell>
          <cell r="K416">
            <v>679907</v>
          </cell>
          <cell r="L416">
            <v>1244159</v>
          </cell>
          <cell r="M416">
            <v>1972682</v>
          </cell>
          <cell r="N416">
            <v>2869199</v>
          </cell>
          <cell r="O416">
            <v>3893980</v>
          </cell>
          <cell r="P416">
            <v>5009905</v>
          </cell>
          <cell r="Q416">
            <v>6190770</v>
          </cell>
          <cell r="R416">
            <v>7369189</v>
          </cell>
          <cell r="S416">
            <v>8358348</v>
          </cell>
          <cell r="T416">
            <v>9238158</v>
          </cell>
          <cell r="U416">
            <v>9994285</v>
          </cell>
          <cell r="V416">
            <v>10616060</v>
          </cell>
          <cell r="W416">
            <v>11120691</v>
          </cell>
          <cell r="X416">
            <v>11602486</v>
          </cell>
          <cell r="Y416">
            <v>12062353</v>
          </cell>
          <cell r="Z416">
            <v>12501009</v>
          </cell>
          <cell r="AA416">
            <v>12919127</v>
          </cell>
          <cell r="AB416">
            <v>13317414</v>
          </cell>
          <cell r="AC416">
            <v>13696519</v>
          </cell>
          <cell r="AD416">
            <v>14057067</v>
          </cell>
          <cell r="AE416">
            <v>14399670</v>
          </cell>
          <cell r="AF416">
            <v>14724909</v>
          </cell>
          <cell r="AG416">
            <v>15033345</v>
          </cell>
          <cell r="AH416">
            <v>15325518</v>
          </cell>
          <cell r="AI416">
            <v>15601947</v>
          </cell>
          <cell r="AJ416">
            <v>15863131</v>
          </cell>
          <cell r="AK416">
            <v>16109550</v>
          </cell>
          <cell r="AL416">
            <v>16341666</v>
          </cell>
          <cell r="AM416">
            <v>16559923</v>
          </cell>
          <cell r="AN416">
            <v>16764747</v>
          </cell>
          <cell r="AO416">
            <v>16956548</v>
          </cell>
          <cell r="AP416">
            <v>17135720</v>
          </cell>
          <cell r="AQ416">
            <v>17302642</v>
          </cell>
          <cell r="AR416">
            <v>17457677</v>
          </cell>
          <cell r="AS416">
            <v>17601175</v>
          </cell>
          <cell r="AT416">
            <v>17733471</v>
          </cell>
        </row>
        <row r="417">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row>
        <row r="418">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row>
        <row r="419">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row>
        <row r="420">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row>
        <row r="421">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row>
        <row r="430">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sheetData>
      <sheetData sheetId="22"/>
      <sheetData sheetId="23">
        <row r="17">
          <cell r="F17" t="str">
            <v>OLT Southbound Card</v>
          </cell>
          <cell r="G17">
            <v>0</v>
          </cell>
        </row>
        <row r="18">
          <cell r="F18" t="str">
            <v>OLT Northbound Card</v>
          </cell>
          <cell r="G18">
            <v>0</v>
          </cell>
        </row>
        <row r="19">
          <cell r="F19" t="str">
            <v>Unused</v>
          </cell>
          <cell r="G19">
            <v>0</v>
          </cell>
        </row>
        <row r="20">
          <cell r="F20" t="str">
            <v>Unused</v>
          </cell>
          <cell r="G20">
            <v>0</v>
          </cell>
        </row>
        <row r="21">
          <cell r="F21" t="str">
            <v>Network Termin Equipment</v>
          </cell>
          <cell r="G21">
            <v>0</v>
          </cell>
        </row>
        <row r="22">
          <cell r="F22" t="str">
            <v>Network Termin Equipment</v>
          </cell>
          <cell r="G22">
            <v>0</v>
          </cell>
        </row>
        <row r="23">
          <cell r="F23" t="str">
            <v>Unused</v>
          </cell>
          <cell r="G23">
            <v>0</v>
          </cell>
        </row>
        <row r="24">
          <cell r="F24" t="str">
            <v>Unused</v>
          </cell>
          <cell r="G24">
            <v>0</v>
          </cell>
        </row>
        <row r="25">
          <cell r="F25" t="str">
            <v>Network Termin Equipment</v>
          </cell>
          <cell r="G25">
            <v>0</v>
          </cell>
        </row>
        <row r="26">
          <cell r="F26" t="str">
            <v>Network Termin Equipment</v>
          </cell>
          <cell r="G26">
            <v>0</v>
          </cell>
        </row>
        <row r="27">
          <cell r="F27" t="str">
            <v>Network Termin Equipment</v>
          </cell>
          <cell r="G27">
            <v>0</v>
          </cell>
        </row>
        <row r="28">
          <cell r="F28" t="str">
            <v>Unused</v>
          </cell>
          <cell r="G28">
            <v>0</v>
          </cell>
        </row>
        <row r="29">
          <cell r="F29" t="str">
            <v>Unused</v>
          </cell>
          <cell r="G29">
            <v>0</v>
          </cell>
        </row>
        <row r="30">
          <cell r="F30" t="str">
            <v>Unused</v>
          </cell>
          <cell r="G30">
            <v>0</v>
          </cell>
        </row>
        <row r="31">
          <cell r="F31" t="str">
            <v>Unused</v>
          </cell>
          <cell r="G31">
            <v>0</v>
          </cell>
        </row>
        <row r="32">
          <cell r="F32" t="str">
            <v>Racks and Space</v>
          </cell>
          <cell r="G32">
            <v>0</v>
          </cell>
        </row>
        <row r="33">
          <cell r="F33" t="str">
            <v>Unused</v>
          </cell>
          <cell r="G33">
            <v>0</v>
          </cell>
        </row>
        <row r="34">
          <cell r="F34" t="str">
            <v>Racks and Space</v>
          </cell>
          <cell r="G34">
            <v>0</v>
          </cell>
        </row>
        <row r="35">
          <cell r="F35" t="str">
            <v xml:space="preserve">OLT to OCR Tie Cable </v>
          </cell>
          <cell r="G35">
            <v>0</v>
          </cell>
        </row>
        <row r="36">
          <cell r="F36" t="str">
            <v>Racks and Space</v>
          </cell>
          <cell r="G36">
            <v>0</v>
          </cell>
        </row>
        <row r="37">
          <cell r="F37" t="str">
            <v>Racks and Space</v>
          </cell>
          <cell r="G37">
            <v>0</v>
          </cell>
        </row>
        <row r="38">
          <cell r="F38" t="str">
            <v xml:space="preserve">OCR to CCJ Tie Cable </v>
          </cell>
          <cell r="G38">
            <v>0</v>
          </cell>
        </row>
        <row r="39">
          <cell r="F39" t="str">
            <v>Cable Chamber Joint</v>
          </cell>
          <cell r="G39">
            <v>0</v>
          </cell>
        </row>
        <row r="40">
          <cell r="F40" t="str">
            <v>Unused</v>
          </cell>
          <cell r="G40">
            <v>0</v>
          </cell>
        </row>
        <row r="41">
          <cell r="F41" t="str">
            <v>Fibre Cable</v>
          </cell>
          <cell r="G41">
            <v>0</v>
          </cell>
        </row>
        <row r="42">
          <cell r="F42" t="str">
            <v>Fibre Testing</v>
          </cell>
          <cell r="G42">
            <v>0</v>
          </cell>
        </row>
        <row r="43">
          <cell r="F43" t="str">
            <v>Unused</v>
          </cell>
          <cell r="G43">
            <v>0</v>
          </cell>
        </row>
        <row r="44">
          <cell r="F44" t="str">
            <v>Unused</v>
          </cell>
          <cell r="G44">
            <v>0</v>
          </cell>
        </row>
        <row r="45">
          <cell r="F45" t="str">
            <v>Fibre Cable</v>
          </cell>
          <cell r="G45">
            <v>0</v>
          </cell>
        </row>
        <row r="46">
          <cell r="F46" t="str">
            <v>Fibre Cable</v>
          </cell>
          <cell r="G46">
            <v>0</v>
          </cell>
        </row>
        <row r="47">
          <cell r="F47" t="str">
            <v>Fibre Testing</v>
          </cell>
          <cell r="G47">
            <v>0</v>
          </cell>
        </row>
        <row r="48">
          <cell r="F48" t="str">
            <v>Fibre Cable</v>
          </cell>
          <cell r="G48">
            <v>0</v>
          </cell>
        </row>
        <row r="49">
          <cell r="F49" t="str">
            <v>Fibre Cable</v>
          </cell>
          <cell r="G49">
            <v>0</v>
          </cell>
        </row>
        <row r="50">
          <cell r="F50" t="str">
            <v>Fibre Testing</v>
          </cell>
          <cell r="G50">
            <v>0</v>
          </cell>
        </row>
        <row r="51">
          <cell r="F51" t="str">
            <v>Unused</v>
          </cell>
          <cell r="G51">
            <v>0</v>
          </cell>
        </row>
        <row r="52">
          <cell r="F52" t="str">
            <v>Civils</v>
          </cell>
          <cell r="G52">
            <v>0</v>
          </cell>
        </row>
        <row r="53">
          <cell r="F53" t="str">
            <v>Aggregation Node</v>
          </cell>
          <cell r="G53">
            <v>0</v>
          </cell>
        </row>
        <row r="54">
          <cell r="F54" t="str">
            <v>Civils</v>
          </cell>
          <cell r="G54">
            <v>0</v>
          </cell>
        </row>
        <row r="55">
          <cell r="F55" t="str">
            <v>Track Joint</v>
          </cell>
          <cell r="G55">
            <v>0</v>
          </cell>
        </row>
        <row r="56">
          <cell r="F56" t="str">
            <v>Track Joint</v>
          </cell>
          <cell r="G56">
            <v>0</v>
          </cell>
        </row>
        <row r="57">
          <cell r="F57" t="str">
            <v>Unused</v>
          </cell>
          <cell r="G57">
            <v>0</v>
          </cell>
        </row>
        <row r="58">
          <cell r="F58" t="str">
            <v>Duct</v>
          </cell>
          <cell r="G58">
            <v>0</v>
          </cell>
        </row>
        <row r="59">
          <cell r="F59" t="str">
            <v>Sub-duct</v>
          </cell>
          <cell r="G59">
            <v>0</v>
          </cell>
        </row>
        <row r="60">
          <cell r="F60" t="str">
            <v>Pole</v>
          </cell>
          <cell r="G60">
            <v>0</v>
          </cell>
        </row>
        <row r="61">
          <cell r="F61" t="str">
            <v>Unused</v>
          </cell>
          <cell r="G61">
            <v>0</v>
          </cell>
        </row>
        <row r="62">
          <cell r="F62" t="str">
            <v>Microtrench</v>
          </cell>
          <cell r="G62">
            <v>0</v>
          </cell>
        </row>
        <row r="63">
          <cell r="F63" t="str">
            <v>Duct</v>
          </cell>
          <cell r="G63">
            <v>0</v>
          </cell>
        </row>
        <row r="64">
          <cell r="F64" t="str">
            <v>Duct</v>
          </cell>
          <cell r="G64">
            <v>0</v>
          </cell>
        </row>
        <row r="65">
          <cell r="F65" t="str">
            <v>Duct</v>
          </cell>
          <cell r="G65">
            <v>0</v>
          </cell>
        </row>
        <row r="66">
          <cell r="F66" t="str">
            <v>Unused</v>
          </cell>
          <cell r="G66">
            <v>0</v>
          </cell>
        </row>
        <row r="67">
          <cell r="F67" t="str">
            <v>Unused</v>
          </cell>
          <cell r="G67">
            <v>0</v>
          </cell>
        </row>
        <row r="68">
          <cell r="F68" t="str">
            <v>Civils</v>
          </cell>
          <cell r="G68">
            <v>0</v>
          </cell>
        </row>
        <row r="69">
          <cell r="F69" t="str">
            <v>Splitter Node</v>
          </cell>
          <cell r="G69">
            <v>0</v>
          </cell>
        </row>
        <row r="70">
          <cell r="F70" t="str">
            <v>Civils</v>
          </cell>
          <cell r="G70">
            <v>0</v>
          </cell>
        </row>
        <row r="71">
          <cell r="F71" t="str">
            <v>Splitter Node</v>
          </cell>
          <cell r="G71">
            <v>0</v>
          </cell>
        </row>
        <row r="72">
          <cell r="F72" t="str">
            <v>Unused</v>
          </cell>
          <cell r="G72">
            <v>0</v>
          </cell>
        </row>
        <row r="73">
          <cell r="F73" t="str">
            <v>Fibre Cable</v>
          </cell>
          <cell r="G73">
            <v>0</v>
          </cell>
        </row>
        <row r="74">
          <cell r="F74" t="str">
            <v>Fibre Cable</v>
          </cell>
          <cell r="G74">
            <v>0</v>
          </cell>
        </row>
        <row r="75">
          <cell r="F75" t="str">
            <v>Fibre Testing</v>
          </cell>
          <cell r="G75">
            <v>0</v>
          </cell>
        </row>
        <row r="76">
          <cell r="F76" t="str">
            <v>Fibre Cable</v>
          </cell>
          <cell r="G76">
            <v>0</v>
          </cell>
        </row>
        <row r="77">
          <cell r="F77" t="str">
            <v>Fibre Cable</v>
          </cell>
          <cell r="G77">
            <v>0</v>
          </cell>
        </row>
        <row r="78">
          <cell r="F78" t="str">
            <v>Fibre Testing</v>
          </cell>
          <cell r="G78">
            <v>0</v>
          </cell>
          <cell r="H78">
            <v>0</v>
          </cell>
          <cell r="I78">
            <v>14</v>
          </cell>
          <cell r="J78">
            <v>0</v>
          </cell>
          <cell r="K78">
            <v>0</v>
          </cell>
          <cell r="L78">
            <v>0</v>
          </cell>
          <cell r="M78">
            <v>0</v>
          </cell>
          <cell r="N78">
            <v>0</v>
          </cell>
          <cell r="O78">
            <v>0</v>
          </cell>
        </row>
        <row r="79">
          <cell r="F79" t="str">
            <v>Unused</v>
          </cell>
          <cell r="G79">
            <v>0</v>
          </cell>
          <cell r="H79">
            <v>0</v>
          </cell>
          <cell r="I79">
            <v>0</v>
          </cell>
          <cell r="J79">
            <v>0</v>
          </cell>
          <cell r="K79">
            <v>0</v>
          </cell>
          <cell r="L79">
            <v>0</v>
          </cell>
          <cell r="M79">
            <v>0</v>
          </cell>
          <cell r="N79">
            <v>0</v>
          </cell>
          <cell r="O79">
            <v>0</v>
          </cell>
        </row>
        <row r="80">
          <cell r="F80" t="str">
            <v>Civils</v>
          </cell>
          <cell r="G80">
            <v>0</v>
          </cell>
          <cell r="H80">
            <v>0</v>
          </cell>
          <cell r="I80">
            <v>742.19</v>
          </cell>
          <cell r="J80">
            <v>0</v>
          </cell>
          <cell r="K80">
            <v>0</v>
          </cell>
          <cell r="L80">
            <v>0</v>
          </cell>
          <cell r="M80">
            <v>0</v>
          </cell>
          <cell r="N80">
            <v>0</v>
          </cell>
          <cell r="O80">
            <v>0</v>
          </cell>
        </row>
        <row r="81">
          <cell r="F81" t="str">
            <v>Track Joint</v>
          </cell>
          <cell r="G81">
            <v>0</v>
          </cell>
          <cell r="H81">
            <v>0</v>
          </cell>
          <cell r="I81">
            <v>230.81</v>
          </cell>
          <cell r="J81">
            <v>0</v>
          </cell>
          <cell r="K81">
            <v>0</v>
          </cell>
          <cell r="L81">
            <v>0</v>
          </cell>
          <cell r="M81">
            <v>0</v>
          </cell>
          <cell r="N81">
            <v>0</v>
          </cell>
          <cell r="O81">
            <v>0</v>
          </cell>
        </row>
        <row r="82">
          <cell r="F82" t="str">
            <v>Track Joint</v>
          </cell>
          <cell r="G82">
            <v>0</v>
          </cell>
          <cell r="H82">
            <v>0</v>
          </cell>
          <cell r="I82">
            <v>292.8</v>
          </cell>
          <cell r="J82">
            <v>0</v>
          </cell>
          <cell r="K82">
            <v>0</v>
          </cell>
          <cell r="L82">
            <v>0</v>
          </cell>
          <cell r="M82">
            <v>0</v>
          </cell>
          <cell r="N82">
            <v>0</v>
          </cell>
          <cell r="O82">
            <v>0</v>
          </cell>
        </row>
        <row r="83">
          <cell r="F83" t="str">
            <v>Unused</v>
          </cell>
          <cell r="G83">
            <v>0</v>
          </cell>
          <cell r="H83">
            <v>0</v>
          </cell>
          <cell r="I83">
            <v>0</v>
          </cell>
          <cell r="J83">
            <v>0</v>
          </cell>
          <cell r="K83">
            <v>0</v>
          </cell>
          <cell r="L83">
            <v>0</v>
          </cell>
          <cell r="M83">
            <v>0</v>
          </cell>
          <cell r="N83">
            <v>0</v>
          </cell>
          <cell r="O83">
            <v>0</v>
          </cell>
        </row>
        <row r="84">
          <cell r="F84" t="str">
            <v>Duct</v>
          </cell>
          <cell r="G84">
            <v>0</v>
          </cell>
          <cell r="H84">
            <v>0</v>
          </cell>
          <cell r="I84">
            <v>0</v>
          </cell>
          <cell r="J84">
            <v>0</v>
          </cell>
          <cell r="K84">
            <v>0</v>
          </cell>
          <cell r="L84">
            <v>0</v>
          </cell>
          <cell r="M84">
            <v>0</v>
          </cell>
          <cell r="N84">
            <v>0</v>
          </cell>
          <cell r="O84">
            <v>0</v>
          </cell>
        </row>
        <row r="85">
          <cell r="F85" t="str">
            <v>Sub-duct</v>
          </cell>
          <cell r="G85">
            <v>0</v>
          </cell>
          <cell r="H85">
            <v>0</v>
          </cell>
          <cell r="I85">
            <v>2.04</v>
          </cell>
          <cell r="J85">
            <v>0</v>
          </cell>
          <cell r="K85">
            <v>0</v>
          </cell>
          <cell r="L85">
            <v>0</v>
          </cell>
          <cell r="M85">
            <v>0</v>
          </cell>
          <cell r="N85">
            <v>0</v>
          </cell>
          <cell r="O85">
            <v>0</v>
          </cell>
        </row>
        <row r="86">
          <cell r="F86" t="str">
            <v>Pole</v>
          </cell>
          <cell r="G86">
            <v>0</v>
          </cell>
          <cell r="H86">
            <v>0</v>
          </cell>
          <cell r="I86">
            <v>0</v>
          </cell>
          <cell r="J86">
            <v>0</v>
          </cell>
          <cell r="K86">
            <v>0</v>
          </cell>
          <cell r="L86">
            <v>0</v>
          </cell>
          <cell r="M86">
            <v>0</v>
          </cell>
          <cell r="N86">
            <v>0</v>
          </cell>
          <cell r="O86">
            <v>0</v>
          </cell>
        </row>
        <row r="87">
          <cell r="F87" t="str">
            <v>Unused</v>
          </cell>
          <cell r="G87">
            <v>0</v>
          </cell>
          <cell r="H87">
            <v>0</v>
          </cell>
          <cell r="I87">
            <v>0</v>
          </cell>
          <cell r="J87">
            <v>0</v>
          </cell>
          <cell r="K87">
            <v>0</v>
          </cell>
          <cell r="L87">
            <v>0</v>
          </cell>
          <cell r="M87">
            <v>0</v>
          </cell>
          <cell r="N87">
            <v>0</v>
          </cell>
          <cell r="O87">
            <v>0</v>
          </cell>
        </row>
        <row r="88">
          <cell r="F88" t="str">
            <v>Microtrench</v>
          </cell>
          <cell r="G88">
            <v>0</v>
          </cell>
          <cell r="H88">
            <v>0</v>
          </cell>
          <cell r="I88">
            <v>15.567893789323151</v>
          </cell>
          <cell r="J88">
            <v>0</v>
          </cell>
          <cell r="K88">
            <v>0</v>
          </cell>
          <cell r="L88">
            <v>0</v>
          </cell>
          <cell r="M88">
            <v>0</v>
          </cell>
          <cell r="N88">
            <v>0</v>
          </cell>
          <cell r="O88">
            <v>0</v>
          </cell>
        </row>
        <row r="89">
          <cell r="F89" t="str">
            <v>Duct</v>
          </cell>
          <cell r="G89">
            <v>0</v>
          </cell>
          <cell r="H89">
            <v>0</v>
          </cell>
          <cell r="I89">
            <v>32.26</v>
          </cell>
          <cell r="J89">
            <v>0</v>
          </cell>
          <cell r="K89">
            <v>0</v>
          </cell>
          <cell r="L89">
            <v>0</v>
          </cell>
          <cell r="M89">
            <v>0</v>
          </cell>
          <cell r="N89">
            <v>0</v>
          </cell>
          <cell r="O89">
            <v>0</v>
          </cell>
        </row>
        <row r="90">
          <cell r="F90" t="str">
            <v>Duct</v>
          </cell>
          <cell r="G90">
            <v>0</v>
          </cell>
          <cell r="H90">
            <v>0</v>
          </cell>
          <cell r="I90">
            <v>89.65</v>
          </cell>
          <cell r="J90">
            <v>0</v>
          </cell>
          <cell r="K90">
            <v>0</v>
          </cell>
          <cell r="L90">
            <v>0</v>
          </cell>
          <cell r="M90">
            <v>0</v>
          </cell>
          <cell r="N90">
            <v>0</v>
          </cell>
          <cell r="O90">
            <v>0</v>
          </cell>
        </row>
        <row r="91">
          <cell r="F91" t="str">
            <v>Duct</v>
          </cell>
          <cell r="G91">
            <v>0</v>
          </cell>
          <cell r="H91">
            <v>0</v>
          </cell>
          <cell r="I91">
            <v>157.07</v>
          </cell>
          <cell r="J91">
            <v>0</v>
          </cell>
          <cell r="K91">
            <v>0</v>
          </cell>
          <cell r="L91">
            <v>0</v>
          </cell>
          <cell r="M91">
            <v>0</v>
          </cell>
          <cell r="N91">
            <v>0</v>
          </cell>
          <cell r="O91">
            <v>0</v>
          </cell>
        </row>
        <row r="92">
          <cell r="F92" t="str">
            <v>Unused</v>
          </cell>
          <cell r="G92">
            <v>0</v>
          </cell>
          <cell r="H92">
            <v>0</v>
          </cell>
          <cell r="I92">
            <v>0</v>
          </cell>
          <cell r="J92">
            <v>0</v>
          </cell>
          <cell r="K92">
            <v>0</v>
          </cell>
          <cell r="L92">
            <v>0</v>
          </cell>
          <cell r="M92">
            <v>0</v>
          </cell>
          <cell r="N92">
            <v>0</v>
          </cell>
          <cell r="O92">
            <v>0</v>
          </cell>
        </row>
        <row r="93">
          <cell r="F93" t="str">
            <v>Fibre Cable</v>
          </cell>
          <cell r="G93">
            <v>0</v>
          </cell>
          <cell r="H93">
            <v>0</v>
          </cell>
          <cell r="I93">
            <v>2</v>
          </cell>
          <cell r="J93">
            <v>0</v>
          </cell>
          <cell r="K93">
            <v>0</v>
          </cell>
          <cell r="L93">
            <v>0</v>
          </cell>
          <cell r="M93">
            <v>0</v>
          </cell>
          <cell r="N93">
            <v>0</v>
          </cell>
          <cell r="O93">
            <v>0</v>
          </cell>
        </row>
        <row r="94">
          <cell r="F94" t="str">
            <v>Fibre Cable</v>
          </cell>
          <cell r="G94">
            <v>0</v>
          </cell>
          <cell r="H94">
            <v>0</v>
          </cell>
          <cell r="I94">
            <v>0.93</v>
          </cell>
          <cell r="J94">
            <v>0</v>
          </cell>
          <cell r="K94">
            <v>0</v>
          </cell>
          <cell r="L94">
            <v>0</v>
          </cell>
          <cell r="M94">
            <v>0</v>
          </cell>
          <cell r="N94">
            <v>0</v>
          </cell>
          <cell r="O94">
            <v>0</v>
          </cell>
        </row>
        <row r="95">
          <cell r="F95" t="str">
            <v>Fibre Cable</v>
          </cell>
          <cell r="G95">
            <v>0</v>
          </cell>
          <cell r="H95">
            <v>0</v>
          </cell>
          <cell r="I95">
            <v>1.37</v>
          </cell>
          <cell r="J95">
            <v>0</v>
          </cell>
          <cell r="K95">
            <v>0</v>
          </cell>
          <cell r="L95">
            <v>0</v>
          </cell>
          <cell r="M95">
            <v>0</v>
          </cell>
          <cell r="N95">
            <v>0</v>
          </cell>
          <cell r="O95">
            <v>0</v>
          </cell>
        </row>
        <row r="96">
          <cell r="F96" t="str">
            <v>Fibre Testing</v>
          </cell>
          <cell r="G96">
            <v>0</v>
          </cell>
          <cell r="H96">
            <v>0</v>
          </cell>
          <cell r="I96">
            <v>14.945178037750225</v>
          </cell>
          <cell r="J96">
            <v>0</v>
          </cell>
          <cell r="K96">
            <v>0</v>
          </cell>
          <cell r="L96">
            <v>0</v>
          </cell>
          <cell r="M96">
            <v>0</v>
          </cell>
          <cell r="N96">
            <v>0</v>
          </cell>
          <cell r="O96">
            <v>0</v>
          </cell>
        </row>
        <row r="97">
          <cell r="F97" t="str">
            <v>Fibre Cable</v>
          </cell>
          <cell r="G97">
            <v>0</v>
          </cell>
          <cell r="H97">
            <v>0</v>
          </cell>
          <cell r="I97">
            <v>1.8681472547187781</v>
          </cell>
          <cell r="J97">
            <v>0</v>
          </cell>
          <cell r="K97">
            <v>0</v>
          </cell>
          <cell r="L97">
            <v>0</v>
          </cell>
          <cell r="M97">
            <v>0</v>
          </cell>
          <cell r="N97">
            <v>0</v>
          </cell>
          <cell r="O97">
            <v>0</v>
          </cell>
        </row>
        <row r="98">
          <cell r="F98" t="str">
            <v>Fibre Cable</v>
          </cell>
          <cell r="G98">
            <v>0</v>
          </cell>
          <cell r="H98">
            <v>0</v>
          </cell>
          <cell r="I98">
            <v>2.241776705662534</v>
          </cell>
          <cell r="J98">
            <v>0</v>
          </cell>
          <cell r="K98">
            <v>0</v>
          </cell>
          <cell r="L98">
            <v>0</v>
          </cell>
          <cell r="M98">
            <v>0</v>
          </cell>
          <cell r="N98">
            <v>0</v>
          </cell>
          <cell r="O98">
            <v>0</v>
          </cell>
        </row>
        <row r="99">
          <cell r="F99" t="str">
            <v>Fibre Testing</v>
          </cell>
          <cell r="G99">
            <v>0</v>
          </cell>
          <cell r="H99">
            <v>0</v>
          </cell>
          <cell r="I99">
            <v>14</v>
          </cell>
          <cell r="J99">
            <v>0</v>
          </cell>
          <cell r="K99">
            <v>0</v>
          </cell>
          <cell r="L99">
            <v>0</v>
          </cell>
          <cell r="M99">
            <v>0</v>
          </cell>
          <cell r="N99">
            <v>0</v>
          </cell>
          <cell r="O99">
            <v>0</v>
          </cell>
        </row>
        <row r="100">
          <cell r="F100" t="str">
            <v>Unused</v>
          </cell>
          <cell r="G100">
            <v>0</v>
          </cell>
          <cell r="H100">
            <v>0</v>
          </cell>
          <cell r="I100">
            <v>0</v>
          </cell>
          <cell r="J100">
            <v>0</v>
          </cell>
          <cell r="K100">
            <v>0</v>
          </cell>
          <cell r="L100">
            <v>0</v>
          </cell>
          <cell r="M100">
            <v>0</v>
          </cell>
          <cell r="N100">
            <v>0</v>
          </cell>
          <cell r="O100">
            <v>0</v>
          </cell>
        </row>
        <row r="101">
          <cell r="F101" t="str">
            <v>Duct</v>
          </cell>
          <cell r="G101">
            <v>0</v>
          </cell>
          <cell r="H101">
            <v>0</v>
          </cell>
          <cell r="I101">
            <v>0</v>
          </cell>
          <cell r="J101">
            <v>0</v>
          </cell>
          <cell r="K101">
            <v>0</v>
          </cell>
          <cell r="L101">
            <v>0</v>
          </cell>
          <cell r="M101">
            <v>0</v>
          </cell>
          <cell r="N101">
            <v>0</v>
          </cell>
          <cell r="O101">
            <v>0</v>
          </cell>
        </row>
        <row r="102">
          <cell r="F102" t="str">
            <v>Pole</v>
          </cell>
          <cell r="G102">
            <v>0</v>
          </cell>
          <cell r="H102">
            <v>0</v>
          </cell>
          <cell r="I102">
            <v>0</v>
          </cell>
          <cell r="J102">
            <v>0</v>
          </cell>
          <cell r="K102">
            <v>0</v>
          </cell>
          <cell r="L102">
            <v>0</v>
          </cell>
          <cell r="M102">
            <v>0</v>
          </cell>
          <cell r="N102">
            <v>0</v>
          </cell>
          <cell r="O102">
            <v>0</v>
          </cell>
        </row>
        <row r="103">
          <cell r="F103" t="str">
            <v>Unused</v>
          </cell>
          <cell r="G103">
            <v>0</v>
          </cell>
          <cell r="H103">
            <v>0</v>
          </cell>
          <cell r="I103">
            <v>0</v>
          </cell>
          <cell r="J103">
            <v>0</v>
          </cell>
          <cell r="K103">
            <v>0</v>
          </cell>
          <cell r="L103">
            <v>0</v>
          </cell>
          <cell r="M103">
            <v>0</v>
          </cell>
          <cell r="N103">
            <v>0</v>
          </cell>
          <cell r="O103">
            <v>0</v>
          </cell>
        </row>
        <row r="104">
          <cell r="F104" t="str">
            <v>Microtrench</v>
          </cell>
          <cell r="G104">
            <v>0</v>
          </cell>
          <cell r="H104">
            <v>0</v>
          </cell>
          <cell r="I104">
            <v>15.567893789323151</v>
          </cell>
          <cell r="J104">
            <v>0</v>
          </cell>
          <cell r="K104">
            <v>0</v>
          </cell>
          <cell r="L104">
            <v>0</v>
          </cell>
          <cell r="M104">
            <v>0</v>
          </cell>
          <cell r="N104">
            <v>0</v>
          </cell>
          <cell r="O104">
            <v>0</v>
          </cell>
        </row>
        <row r="105">
          <cell r="F105" t="str">
            <v>Duct</v>
          </cell>
          <cell r="G105">
            <v>0</v>
          </cell>
          <cell r="H105">
            <v>0</v>
          </cell>
          <cell r="I105">
            <v>31.135787578646301</v>
          </cell>
          <cell r="J105">
            <v>0</v>
          </cell>
          <cell r="K105">
            <v>0</v>
          </cell>
          <cell r="L105">
            <v>0</v>
          </cell>
          <cell r="M105">
            <v>0</v>
          </cell>
          <cell r="N105">
            <v>0</v>
          </cell>
          <cell r="O105">
            <v>0</v>
          </cell>
        </row>
        <row r="106">
          <cell r="F106" t="str">
            <v>Duct</v>
          </cell>
          <cell r="G106">
            <v>0</v>
          </cell>
          <cell r="H106">
            <v>0</v>
          </cell>
          <cell r="I106">
            <v>68.498732673021863</v>
          </cell>
          <cell r="J106">
            <v>0</v>
          </cell>
          <cell r="K106">
            <v>0</v>
          </cell>
          <cell r="L106">
            <v>0</v>
          </cell>
          <cell r="M106">
            <v>0</v>
          </cell>
          <cell r="N106">
            <v>0</v>
          </cell>
          <cell r="O106">
            <v>0</v>
          </cell>
        </row>
        <row r="107">
          <cell r="F107" t="str">
            <v>Duct</v>
          </cell>
          <cell r="G107">
            <v>0</v>
          </cell>
          <cell r="H107">
            <v>0</v>
          </cell>
          <cell r="I107">
            <v>130.77030783031447</v>
          </cell>
          <cell r="J107">
            <v>0</v>
          </cell>
          <cell r="K107">
            <v>0</v>
          </cell>
          <cell r="L107">
            <v>0</v>
          </cell>
          <cell r="M107">
            <v>0</v>
          </cell>
          <cell r="N107">
            <v>0</v>
          </cell>
          <cell r="O107">
            <v>0</v>
          </cell>
        </row>
        <row r="108">
          <cell r="F108" t="str">
            <v>Unused</v>
          </cell>
          <cell r="G108">
            <v>0</v>
          </cell>
          <cell r="H108">
            <v>0</v>
          </cell>
          <cell r="I108">
            <v>0</v>
          </cell>
          <cell r="J108">
            <v>0</v>
          </cell>
          <cell r="K108">
            <v>0</v>
          </cell>
          <cell r="L108">
            <v>0</v>
          </cell>
          <cell r="M108">
            <v>0</v>
          </cell>
          <cell r="N108">
            <v>0</v>
          </cell>
          <cell r="O108">
            <v>0</v>
          </cell>
        </row>
        <row r="109">
          <cell r="F109" t="str">
            <v>Unused</v>
          </cell>
          <cell r="G109">
            <v>0</v>
          </cell>
          <cell r="H109">
            <v>0</v>
          </cell>
          <cell r="I109">
            <v>0</v>
          </cell>
          <cell r="J109">
            <v>0</v>
          </cell>
          <cell r="K109">
            <v>0</v>
          </cell>
          <cell r="L109">
            <v>0</v>
          </cell>
          <cell r="M109">
            <v>0</v>
          </cell>
          <cell r="N109">
            <v>0</v>
          </cell>
          <cell r="O109">
            <v>0</v>
          </cell>
        </row>
        <row r="110">
          <cell r="F110" t="str">
            <v>Unused</v>
          </cell>
          <cell r="G110">
            <v>0</v>
          </cell>
          <cell r="H110">
            <v>0</v>
          </cell>
          <cell r="I110">
            <v>0</v>
          </cell>
          <cell r="J110">
            <v>0</v>
          </cell>
          <cell r="K110">
            <v>0</v>
          </cell>
          <cell r="L110">
            <v>0</v>
          </cell>
          <cell r="M110">
            <v>0</v>
          </cell>
          <cell r="N110">
            <v>0</v>
          </cell>
          <cell r="O110">
            <v>0</v>
          </cell>
        </row>
        <row r="111">
          <cell r="F111" t="str">
            <v>Duct</v>
          </cell>
          <cell r="G111">
            <v>0</v>
          </cell>
          <cell r="H111">
            <v>0</v>
          </cell>
          <cell r="I111">
            <v>0</v>
          </cell>
          <cell r="J111">
            <v>0</v>
          </cell>
          <cell r="K111">
            <v>0</v>
          </cell>
          <cell r="L111">
            <v>0</v>
          </cell>
          <cell r="M111">
            <v>0</v>
          </cell>
          <cell r="N111">
            <v>0</v>
          </cell>
          <cell r="O111">
            <v>0</v>
          </cell>
        </row>
        <row r="112">
          <cell r="F112" t="str">
            <v>Unused</v>
          </cell>
          <cell r="G112">
            <v>0</v>
          </cell>
          <cell r="H112">
            <v>0</v>
          </cell>
          <cell r="I112">
            <v>0</v>
          </cell>
          <cell r="J112">
            <v>0</v>
          </cell>
          <cell r="K112">
            <v>0</v>
          </cell>
          <cell r="L112">
            <v>0</v>
          </cell>
          <cell r="M112">
            <v>0</v>
          </cell>
          <cell r="N112">
            <v>0</v>
          </cell>
          <cell r="O112">
            <v>0</v>
          </cell>
        </row>
        <row r="113">
          <cell r="F113" t="str">
            <v>Microtrench</v>
          </cell>
          <cell r="G113">
            <v>0</v>
          </cell>
          <cell r="H113">
            <v>0</v>
          </cell>
          <cell r="I113">
            <v>15.567893789323151</v>
          </cell>
          <cell r="J113">
            <v>0</v>
          </cell>
          <cell r="K113">
            <v>0</v>
          </cell>
          <cell r="L113">
            <v>0</v>
          </cell>
          <cell r="M113">
            <v>0</v>
          </cell>
          <cell r="N113">
            <v>0</v>
          </cell>
          <cell r="O113">
            <v>0</v>
          </cell>
        </row>
        <row r="114">
          <cell r="F114" t="str">
            <v>Duct</v>
          </cell>
          <cell r="G114">
            <v>0</v>
          </cell>
          <cell r="H114">
            <v>0</v>
          </cell>
          <cell r="I114">
            <v>31.135787578646301</v>
          </cell>
          <cell r="J114">
            <v>0</v>
          </cell>
          <cell r="K114">
            <v>0</v>
          </cell>
          <cell r="L114">
            <v>0</v>
          </cell>
          <cell r="M114">
            <v>0</v>
          </cell>
          <cell r="N114">
            <v>0</v>
          </cell>
          <cell r="O114">
            <v>0</v>
          </cell>
        </row>
        <row r="115">
          <cell r="F115" t="str">
            <v>Duct</v>
          </cell>
          <cell r="G115">
            <v>0</v>
          </cell>
          <cell r="H115">
            <v>0</v>
          </cell>
          <cell r="I115">
            <v>68.498732673021863</v>
          </cell>
          <cell r="J115">
            <v>0</v>
          </cell>
          <cell r="K115">
            <v>0</v>
          </cell>
          <cell r="L115">
            <v>0</v>
          </cell>
          <cell r="M115">
            <v>0</v>
          </cell>
          <cell r="N115">
            <v>0</v>
          </cell>
          <cell r="O115">
            <v>0</v>
          </cell>
        </row>
        <row r="116">
          <cell r="F116" t="str">
            <v>Duct</v>
          </cell>
          <cell r="G116">
            <v>0</v>
          </cell>
          <cell r="H116">
            <v>0</v>
          </cell>
          <cell r="I116">
            <v>130.77030783031447</v>
          </cell>
          <cell r="J116">
            <v>0</v>
          </cell>
          <cell r="K116">
            <v>0</v>
          </cell>
          <cell r="L116">
            <v>0</v>
          </cell>
          <cell r="M116">
            <v>0</v>
          </cell>
          <cell r="N116">
            <v>0</v>
          </cell>
          <cell r="O116">
            <v>0</v>
          </cell>
        </row>
        <row r="117">
          <cell r="F117" t="str">
            <v>Unused</v>
          </cell>
          <cell r="G117">
            <v>0</v>
          </cell>
          <cell r="H117">
            <v>0</v>
          </cell>
          <cell r="I117">
            <v>0</v>
          </cell>
          <cell r="J117">
            <v>0</v>
          </cell>
          <cell r="K117">
            <v>0</v>
          </cell>
          <cell r="L117">
            <v>0</v>
          </cell>
          <cell r="M117">
            <v>0</v>
          </cell>
          <cell r="N117">
            <v>0</v>
          </cell>
          <cell r="O117">
            <v>0</v>
          </cell>
        </row>
        <row r="118">
          <cell r="F118" t="str">
            <v>Civils</v>
          </cell>
          <cell r="G118">
            <v>0</v>
          </cell>
          <cell r="H118">
            <v>0</v>
          </cell>
          <cell r="I118">
            <v>270.58</v>
          </cell>
          <cell r="J118">
            <v>0</v>
          </cell>
          <cell r="K118">
            <v>0</v>
          </cell>
          <cell r="L118">
            <v>0</v>
          </cell>
          <cell r="M118">
            <v>0</v>
          </cell>
          <cell r="N118">
            <v>0</v>
          </cell>
          <cell r="O118">
            <v>0</v>
          </cell>
        </row>
        <row r="119">
          <cell r="F119" t="str">
            <v>Network Termin Equipment</v>
          </cell>
          <cell r="G119">
            <v>0</v>
          </cell>
          <cell r="H119">
            <v>0</v>
          </cell>
          <cell r="I119">
            <v>62.214074365257474</v>
          </cell>
          <cell r="J119">
            <v>0</v>
          </cell>
          <cell r="K119">
            <v>0</v>
          </cell>
          <cell r="L119">
            <v>0</v>
          </cell>
          <cell r="M119">
            <v>0</v>
          </cell>
          <cell r="N119">
            <v>0</v>
          </cell>
          <cell r="O119">
            <v>0</v>
          </cell>
        </row>
        <row r="120">
          <cell r="F120" t="str">
            <v>Civils</v>
          </cell>
          <cell r="G120">
            <v>0</v>
          </cell>
          <cell r="H120">
            <v>0</v>
          </cell>
          <cell r="I120">
            <v>68</v>
          </cell>
          <cell r="J120">
            <v>0</v>
          </cell>
          <cell r="K120">
            <v>0</v>
          </cell>
          <cell r="L120">
            <v>0</v>
          </cell>
          <cell r="M120">
            <v>0</v>
          </cell>
          <cell r="N120">
            <v>0</v>
          </cell>
          <cell r="O120">
            <v>0</v>
          </cell>
        </row>
        <row r="121">
          <cell r="F121" t="str">
            <v>Network Termin Equipment</v>
          </cell>
          <cell r="G121">
            <v>0</v>
          </cell>
          <cell r="H121">
            <v>0</v>
          </cell>
          <cell r="I121">
            <v>498.17260125834082</v>
          </cell>
          <cell r="J121">
            <v>0</v>
          </cell>
          <cell r="K121">
            <v>0</v>
          </cell>
          <cell r="L121">
            <v>0</v>
          </cell>
          <cell r="M121">
            <v>0</v>
          </cell>
          <cell r="N121">
            <v>0</v>
          </cell>
          <cell r="O121">
            <v>0</v>
          </cell>
        </row>
        <row r="122">
          <cell r="F122" t="str">
            <v>Network Termin Equipment</v>
          </cell>
          <cell r="G122">
            <v>0</v>
          </cell>
          <cell r="H122">
            <v>0</v>
          </cell>
          <cell r="I122">
            <v>1868.1472547187782</v>
          </cell>
          <cell r="J122">
            <v>0</v>
          </cell>
          <cell r="K122">
            <v>0</v>
          </cell>
          <cell r="L122">
            <v>0</v>
          </cell>
          <cell r="M122">
            <v>0</v>
          </cell>
          <cell r="N122">
            <v>0</v>
          </cell>
          <cell r="O122">
            <v>0</v>
          </cell>
        </row>
        <row r="123">
          <cell r="F123" t="str">
            <v>Network Termin Equipment</v>
          </cell>
          <cell r="G123">
            <v>0</v>
          </cell>
          <cell r="H123">
            <v>0</v>
          </cell>
          <cell r="I123">
            <v>7472.5890188751127</v>
          </cell>
          <cell r="J123">
            <v>0</v>
          </cell>
          <cell r="K123">
            <v>0</v>
          </cell>
          <cell r="L123">
            <v>0</v>
          </cell>
          <cell r="M123">
            <v>0</v>
          </cell>
          <cell r="N123">
            <v>0</v>
          </cell>
          <cell r="O123">
            <v>0</v>
          </cell>
        </row>
        <row r="124">
          <cell r="F124" t="str">
            <v>Racks and Space</v>
          </cell>
          <cell r="G124">
            <v>0</v>
          </cell>
          <cell r="H124">
            <v>0</v>
          </cell>
          <cell r="I124">
            <v>6.2271575157292602</v>
          </cell>
          <cell r="J124">
            <v>0</v>
          </cell>
          <cell r="K124">
            <v>0</v>
          </cell>
          <cell r="L124">
            <v>0</v>
          </cell>
          <cell r="M124">
            <v>0</v>
          </cell>
          <cell r="N124">
            <v>0</v>
          </cell>
          <cell r="O124">
            <v>0</v>
          </cell>
        </row>
        <row r="125">
          <cell r="F125" t="str">
            <v>Unused</v>
          </cell>
          <cell r="G125">
            <v>0</v>
          </cell>
          <cell r="H125">
            <v>0</v>
          </cell>
          <cell r="I125">
            <v>0</v>
          </cell>
          <cell r="J125">
            <v>0</v>
          </cell>
          <cell r="K125">
            <v>0</v>
          </cell>
          <cell r="L125">
            <v>0</v>
          </cell>
          <cell r="M125">
            <v>0</v>
          </cell>
          <cell r="N125">
            <v>0</v>
          </cell>
          <cell r="O125">
            <v>0</v>
          </cell>
        </row>
        <row r="126">
          <cell r="F126" t="str">
            <v>Unused</v>
          </cell>
          <cell r="G126">
            <v>0</v>
          </cell>
          <cell r="H126">
            <v>0</v>
          </cell>
          <cell r="I126">
            <v>0</v>
          </cell>
          <cell r="J126">
            <v>0</v>
          </cell>
          <cell r="K126">
            <v>0</v>
          </cell>
          <cell r="L126">
            <v>0</v>
          </cell>
          <cell r="M126">
            <v>0</v>
          </cell>
          <cell r="N126">
            <v>0</v>
          </cell>
          <cell r="O126">
            <v>0</v>
          </cell>
        </row>
        <row r="127">
          <cell r="F127" t="str">
            <v>Unused</v>
          </cell>
          <cell r="G127">
            <v>0</v>
          </cell>
          <cell r="H127">
            <v>0</v>
          </cell>
          <cell r="I127">
            <v>0</v>
          </cell>
          <cell r="J127">
            <v>0</v>
          </cell>
          <cell r="K127">
            <v>0</v>
          </cell>
          <cell r="L127">
            <v>0</v>
          </cell>
          <cell r="M127">
            <v>0</v>
          </cell>
          <cell r="N127">
            <v>0</v>
          </cell>
          <cell r="O127">
            <v>0</v>
          </cell>
        </row>
        <row r="128">
          <cell r="F128" t="str">
            <v>Unused</v>
          </cell>
          <cell r="G128">
            <v>0</v>
          </cell>
          <cell r="H128">
            <v>0</v>
          </cell>
          <cell r="I128">
            <v>0</v>
          </cell>
          <cell r="J128">
            <v>0</v>
          </cell>
          <cell r="K128">
            <v>0</v>
          </cell>
          <cell r="L128">
            <v>0</v>
          </cell>
          <cell r="M128">
            <v>0</v>
          </cell>
          <cell r="N128">
            <v>0</v>
          </cell>
          <cell r="O128">
            <v>0</v>
          </cell>
        </row>
        <row r="129">
          <cell r="F129" t="str">
            <v>Unused</v>
          </cell>
          <cell r="G129">
            <v>0</v>
          </cell>
          <cell r="H129">
            <v>0</v>
          </cell>
          <cell r="I129">
            <v>0</v>
          </cell>
          <cell r="J129">
            <v>0</v>
          </cell>
          <cell r="K129">
            <v>0</v>
          </cell>
          <cell r="L129">
            <v>0</v>
          </cell>
          <cell r="M129">
            <v>0</v>
          </cell>
          <cell r="N129">
            <v>0</v>
          </cell>
          <cell r="O129">
            <v>0</v>
          </cell>
        </row>
        <row r="130">
          <cell r="F130" t="str">
            <v>Unused</v>
          </cell>
          <cell r="G130">
            <v>0</v>
          </cell>
          <cell r="H130">
            <v>0</v>
          </cell>
          <cell r="I130">
            <v>0</v>
          </cell>
          <cell r="J130">
            <v>0</v>
          </cell>
          <cell r="K130">
            <v>0</v>
          </cell>
          <cell r="L130">
            <v>0</v>
          </cell>
          <cell r="M130">
            <v>0</v>
          </cell>
          <cell r="N130">
            <v>0</v>
          </cell>
          <cell r="O130">
            <v>0</v>
          </cell>
        </row>
        <row r="131">
          <cell r="F131" t="str">
            <v>Unused</v>
          </cell>
          <cell r="G131">
            <v>0</v>
          </cell>
          <cell r="H131">
            <v>0</v>
          </cell>
          <cell r="I131">
            <v>0</v>
          </cell>
          <cell r="J131">
            <v>0</v>
          </cell>
          <cell r="K131">
            <v>0</v>
          </cell>
          <cell r="L131">
            <v>0</v>
          </cell>
          <cell r="M131">
            <v>0</v>
          </cell>
          <cell r="N131">
            <v>0</v>
          </cell>
          <cell r="O131">
            <v>0</v>
          </cell>
        </row>
        <row r="132">
          <cell r="F132" t="str">
            <v>Unused</v>
          </cell>
          <cell r="G132">
            <v>0</v>
          </cell>
          <cell r="H132">
            <v>0</v>
          </cell>
          <cell r="I132">
            <v>0</v>
          </cell>
          <cell r="J132">
            <v>0</v>
          </cell>
          <cell r="K132">
            <v>0</v>
          </cell>
          <cell r="L132">
            <v>0</v>
          </cell>
          <cell r="M132">
            <v>0</v>
          </cell>
          <cell r="N132">
            <v>0</v>
          </cell>
          <cell r="O132">
            <v>0</v>
          </cell>
        </row>
        <row r="133">
          <cell r="F133" t="str">
            <v>Unused</v>
          </cell>
          <cell r="G133">
            <v>0</v>
          </cell>
          <cell r="H133">
            <v>0</v>
          </cell>
          <cell r="I133">
            <v>0</v>
          </cell>
          <cell r="J133">
            <v>0</v>
          </cell>
          <cell r="K133">
            <v>0</v>
          </cell>
          <cell r="L133">
            <v>0</v>
          </cell>
          <cell r="M133">
            <v>0</v>
          </cell>
          <cell r="N133">
            <v>0</v>
          </cell>
          <cell r="O133">
            <v>0</v>
          </cell>
        </row>
        <row r="134">
          <cell r="F134" t="str">
            <v>Unused</v>
          </cell>
          <cell r="G134">
            <v>0</v>
          </cell>
          <cell r="H134">
            <v>0</v>
          </cell>
          <cell r="I134">
            <v>0</v>
          </cell>
          <cell r="J134">
            <v>0</v>
          </cell>
          <cell r="K134">
            <v>0</v>
          </cell>
          <cell r="L134">
            <v>0</v>
          </cell>
          <cell r="M134">
            <v>0</v>
          </cell>
          <cell r="N134">
            <v>0</v>
          </cell>
          <cell r="O134">
            <v>0</v>
          </cell>
        </row>
        <row r="135">
          <cell r="F135" t="str">
            <v>Unused</v>
          </cell>
          <cell r="G135">
            <v>0</v>
          </cell>
          <cell r="H135">
            <v>0</v>
          </cell>
          <cell r="I135">
            <v>0</v>
          </cell>
          <cell r="J135">
            <v>0</v>
          </cell>
          <cell r="K135">
            <v>0</v>
          </cell>
          <cell r="L135">
            <v>0</v>
          </cell>
          <cell r="M135">
            <v>0</v>
          </cell>
          <cell r="N135">
            <v>0</v>
          </cell>
          <cell r="O135">
            <v>0</v>
          </cell>
        </row>
        <row r="136">
          <cell r="F136" t="str">
            <v>Unused</v>
          </cell>
          <cell r="G136">
            <v>0</v>
          </cell>
          <cell r="H136">
            <v>0</v>
          </cell>
          <cell r="I136">
            <v>0</v>
          </cell>
          <cell r="J136">
            <v>0</v>
          </cell>
          <cell r="K136">
            <v>0</v>
          </cell>
          <cell r="L136">
            <v>0</v>
          </cell>
          <cell r="M136">
            <v>0</v>
          </cell>
          <cell r="N136">
            <v>0</v>
          </cell>
          <cell r="O136">
            <v>0</v>
          </cell>
        </row>
        <row r="137">
          <cell r="F137" t="str">
            <v>Unused</v>
          </cell>
          <cell r="G137">
            <v>0</v>
          </cell>
          <cell r="H137">
            <v>0</v>
          </cell>
          <cell r="I137">
            <v>0</v>
          </cell>
          <cell r="J137">
            <v>0</v>
          </cell>
          <cell r="K137">
            <v>0</v>
          </cell>
          <cell r="L137">
            <v>0</v>
          </cell>
          <cell r="M137">
            <v>0</v>
          </cell>
          <cell r="N137">
            <v>0</v>
          </cell>
          <cell r="O137">
            <v>0</v>
          </cell>
        </row>
        <row r="138">
          <cell r="F138" t="str">
            <v>Unused</v>
          </cell>
          <cell r="G138">
            <v>0</v>
          </cell>
          <cell r="H138">
            <v>0</v>
          </cell>
          <cell r="I138">
            <v>0</v>
          </cell>
          <cell r="J138">
            <v>0</v>
          </cell>
          <cell r="K138">
            <v>0</v>
          </cell>
          <cell r="L138">
            <v>0</v>
          </cell>
          <cell r="M138">
            <v>0</v>
          </cell>
          <cell r="N138">
            <v>0</v>
          </cell>
          <cell r="O138">
            <v>0</v>
          </cell>
        </row>
        <row r="139">
          <cell r="F139" t="str">
            <v>Unused</v>
          </cell>
          <cell r="G139">
            <v>0</v>
          </cell>
          <cell r="H139">
            <v>0</v>
          </cell>
          <cell r="I139">
            <v>0</v>
          </cell>
          <cell r="J139">
            <v>0</v>
          </cell>
          <cell r="K139">
            <v>0</v>
          </cell>
          <cell r="L139">
            <v>0</v>
          </cell>
          <cell r="M139">
            <v>0</v>
          </cell>
          <cell r="N139">
            <v>0</v>
          </cell>
          <cell r="O139">
            <v>0</v>
          </cell>
        </row>
        <row r="140">
          <cell r="F140" t="str">
            <v>Unused</v>
          </cell>
          <cell r="G140">
            <v>0</v>
          </cell>
          <cell r="H140">
            <v>0</v>
          </cell>
          <cell r="I140">
            <v>0</v>
          </cell>
          <cell r="J140">
            <v>0</v>
          </cell>
          <cell r="K140">
            <v>0</v>
          </cell>
          <cell r="L140">
            <v>0</v>
          </cell>
          <cell r="M140">
            <v>0</v>
          </cell>
          <cell r="N140">
            <v>0</v>
          </cell>
          <cell r="O140">
            <v>0</v>
          </cell>
        </row>
        <row r="141">
          <cell r="F141" t="str">
            <v>Unused</v>
          </cell>
          <cell r="G141">
            <v>0</v>
          </cell>
        </row>
        <row r="142">
          <cell r="F142" t="str">
            <v>Unused</v>
          </cell>
          <cell r="G142">
            <v>0</v>
          </cell>
        </row>
        <row r="143">
          <cell r="F143" t="str">
            <v>Unused</v>
          </cell>
          <cell r="G143">
            <v>0</v>
          </cell>
        </row>
        <row r="144">
          <cell r="F144" t="str">
            <v>Unused</v>
          </cell>
          <cell r="G144">
            <v>0</v>
          </cell>
        </row>
        <row r="145">
          <cell r="F145" t="str">
            <v>Unused</v>
          </cell>
          <cell r="G145">
            <v>0</v>
          </cell>
        </row>
        <row r="146">
          <cell r="F146" t="str">
            <v>Unused</v>
          </cell>
          <cell r="G146">
            <v>0</v>
          </cell>
        </row>
        <row r="147">
          <cell r="F147" t="str">
            <v>Unused</v>
          </cell>
          <cell r="G147">
            <v>0</v>
          </cell>
        </row>
        <row r="148">
          <cell r="F148" t="str">
            <v>Unused</v>
          </cell>
          <cell r="G148">
            <v>0</v>
          </cell>
        </row>
        <row r="149">
          <cell r="F149" t="str">
            <v>Unused</v>
          </cell>
          <cell r="G149">
            <v>0</v>
          </cell>
        </row>
        <row r="150">
          <cell r="F150" t="str">
            <v>Unused</v>
          </cell>
          <cell r="G150">
            <v>0</v>
          </cell>
        </row>
        <row r="151">
          <cell r="F151" t="str">
            <v>Unused</v>
          </cell>
          <cell r="G151">
            <v>0</v>
          </cell>
        </row>
        <row r="152">
          <cell r="F152" t="str">
            <v>Unused</v>
          </cell>
          <cell r="G152">
            <v>0</v>
          </cell>
        </row>
        <row r="153">
          <cell r="F153" t="str">
            <v>Unused</v>
          </cell>
          <cell r="G153">
            <v>0</v>
          </cell>
        </row>
        <row r="154">
          <cell r="F154" t="str">
            <v>Unused</v>
          </cell>
          <cell r="G154">
            <v>0</v>
          </cell>
        </row>
        <row r="155">
          <cell r="F155" t="str">
            <v>Unused</v>
          </cell>
          <cell r="G155">
            <v>0</v>
          </cell>
        </row>
        <row r="156">
          <cell r="F156" t="str">
            <v>Unused</v>
          </cell>
          <cell r="G156">
            <v>0</v>
          </cell>
        </row>
        <row r="157">
          <cell r="F157" t="str">
            <v>Unused</v>
          </cell>
          <cell r="G157">
            <v>0</v>
          </cell>
        </row>
        <row r="158">
          <cell r="F158" t="str">
            <v>Unused</v>
          </cell>
          <cell r="G158">
            <v>0</v>
          </cell>
        </row>
        <row r="159">
          <cell r="F159" t="str">
            <v>Unused</v>
          </cell>
          <cell r="G159">
            <v>0</v>
          </cell>
        </row>
        <row r="160">
          <cell r="F160" t="str">
            <v>Unused</v>
          </cell>
          <cell r="G160">
            <v>0</v>
          </cell>
        </row>
        <row r="161">
          <cell r="F161" t="str">
            <v>Unused</v>
          </cell>
          <cell r="G161">
            <v>0</v>
          </cell>
        </row>
        <row r="162">
          <cell r="F162" t="str">
            <v>Unused</v>
          </cell>
          <cell r="G162">
            <v>0</v>
          </cell>
        </row>
        <row r="163">
          <cell r="F163" t="str">
            <v>Unused</v>
          </cell>
          <cell r="G163">
            <v>0</v>
          </cell>
        </row>
        <row r="164">
          <cell r="F164" t="str">
            <v>Unused</v>
          </cell>
          <cell r="G164">
            <v>0</v>
          </cell>
        </row>
        <row r="165">
          <cell r="F165" t="str">
            <v>Unused</v>
          </cell>
          <cell r="G165">
            <v>0</v>
          </cell>
        </row>
      </sheetData>
      <sheetData sheetId="24">
        <row r="9">
          <cell r="G9">
            <v>2.82491598296024E-2</v>
          </cell>
          <cell r="H9">
            <v>2.26758531875857E-2</v>
          </cell>
          <cell r="I9">
            <v>1.73929386705092E-2</v>
          </cell>
          <cell r="J9">
            <v>5.8907067231643902E-3</v>
          </cell>
          <cell r="K9">
            <v>3.9909153378664901E-2</v>
          </cell>
          <cell r="L9">
            <v>0.1004</v>
          </cell>
          <cell r="M9">
            <v>5.7099999999999998E-2</v>
          </cell>
          <cell r="N9">
            <v>2.3545128743536401E-2</v>
          </cell>
          <cell r="O9">
            <v>3.5422237353326398E-2</v>
          </cell>
          <cell r="P9">
            <v>2.1823266989722302E-2</v>
          </cell>
          <cell r="Q9">
            <v>1.9935780988294498E-2</v>
          </cell>
          <cell r="R9">
            <v>2.0957399820160202E-2</v>
          </cell>
          <cell r="S9">
            <v>0.02</v>
          </cell>
          <cell r="T9">
            <v>0.02</v>
          </cell>
          <cell r="U9">
            <v>0.02</v>
          </cell>
          <cell r="V9">
            <v>0.02</v>
          </cell>
          <cell r="W9">
            <v>0.02</v>
          </cell>
          <cell r="X9">
            <v>0.02</v>
          </cell>
          <cell r="Y9">
            <v>0.02</v>
          </cell>
          <cell r="Z9">
            <v>0.02</v>
          </cell>
          <cell r="AA9">
            <v>0.02</v>
          </cell>
          <cell r="AB9">
            <v>0.02</v>
          </cell>
          <cell r="AC9">
            <v>0.02</v>
          </cell>
          <cell r="AD9">
            <v>0.02</v>
          </cell>
          <cell r="AE9">
            <v>0.02</v>
          </cell>
          <cell r="AF9">
            <v>0.02</v>
          </cell>
          <cell r="AG9">
            <v>0.02</v>
          </cell>
          <cell r="AH9">
            <v>0.02</v>
          </cell>
          <cell r="AI9">
            <v>0.02</v>
          </cell>
          <cell r="AJ9">
            <v>0.02</v>
          </cell>
          <cell r="AK9">
            <v>0.02</v>
          </cell>
          <cell r="AL9">
            <v>0.02</v>
          </cell>
          <cell r="AM9">
            <v>0.02</v>
          </cell>
          <cell r="AN9">
            <v>0.02</v>
          </cell>
          <cell r="AO9">
            <v>0.02</v>
          </cell>
          <cell r="AP9">
            <v>0.02</v>
          </cell>
          <cell r="AQ9">
            <v>0.02</v>
          </cell>
          <cell r="AR9">
            <v>0.02</v>
          </cell>
          <cell r="AS9">
            <v>0.02</v>
          </cell>
          <cell r="AT9">
            <v>0.02</v>
          </cell>
        </row>
        <row r="10">
          <cell r="G10">
            <v>0.7717087636710841</v>
          </cell>
          <cell r="H10">
            <v>0.78920791829966286</v>
          </cell>
          <cell r="I10">
            <v>0.80293456322092915</v>
          </cell>
          <cell r="J10">
            <v>0.80766441525075572</v>
          </cell>
          <cell r="K10">
            <v>0.83989761827748777</v>
          </cell>
          <cell r="L10">
            <v>0.92422333915254762</v>
          </cell>
          <cell r="M10">
            <v>0.97699649181815806</v>
          </cell>
          <cell r="N10">
            <v>1</v>
          </cell>
          <cell r="O10">
            <v>1.0354222373533264</v>
          </cell>
          <cell r="P10">
            <v>1.0580185332861836</v>
          </cell>
          <cell r="Q10">
            <v>1.0791109590473336</v>
          </cell>
          <cell r="R10">
            <v>1.101726318866405</v>
          </cell>
          <cell r="S10">
            <v>1.1237608452437331</v>
          </cell>
          <cell r="T10">
            <v>1.1462360621486078</v>
          </cell>
          <cell r="U10">
            <v>1.16916078339158</v>
          </cell>
          <cell r="V10">
            <v>1.1925439990594116</v>
          </cell>
          <cell r="W10">
            <v>1.2163948790405998</v>
          </cell>
          <cell r="X10">
            <v>1.2407227766214119</v>
          </cell>
          <cell r="Y10">
            <v>1.2655372321538403</v>
          </cell>
          <cell r="Z10">
            <v>1.2908479767969172</v>
          </cell>
          <cell r="AA10">
            <v>1.3166649363328555</v>
          </cell>
          <cell r="AB10">
            <v>1.3429982350595127</v>
          </cell>
          <cell r="AC10">
            <v>1.3698581997607029</v>
          </cell>
          <cell r="AD10">
            <v>1.3972553637559171</v>
          </cell>
          <cell r="AE10">
            <v>1.4252004710310355</v>
          </cell>
          <cell r="AF10">
            <v>1.4537044804516563</v>
          </cell>
          <cell r="AG10">
            <v>1.4827785700606895</v>
          </cell>
          <cell r="AH10">
            <v>1.5124341414619034</v>
          </cell>
          <cell r="AI10">
            <v>1.5426828242911415</v>
          </cell>
          <cell r="AJ10">
            <v>1.5735364807769643</v>
          </cell>
          <cell r="AK10">
            <v>1.6050072103925035</v>
          </cell>
          <cell r="AL10">
            <v>1.6371073546003536</v>
          </cell>
          <cell r="AM10">
            <v>1.6698495016923607</v>
          </cell>
          <cell r="AN10">
            <v>1.703246491726208</v>
          </cell>
          <cell r="AO10">
            <v>1.7373114215607321</v>
          </cell>
          <cell r="AP10">
            <v>1.7720576499919469</v>
          </cell>
          <cell r="AQ10">
            <v>1.807498802991786</v>
          </cell>
          <cell r="AR10">
            <v>1.8436487790516218</v>
          </cell>
          <cell r="AS10">
            <v>1.8805217546326543</v>
          </cell>
          <cell r="AT10">
            <v>1.9181321897253074</v>
          </cell>
        </row>
        <row r="18">
          <cell r="F18" t="str">
            <v>Nominal Capex</v>
          </cell>
        </row>
        <row r="19">
          <cell r="F19">
            <v>0</v>
          </cell>
          <cell r="G19">
            <v>2.5000000000000001E-2</v>
          </cell>
          <cell r="P19">
            <v>2.5000000000000001E-2</v>
          </cell>
        </row>
        <row r="20">
          <cell r="F20">
            <v>1</v>
          </cell>
          <cell r="G20">
            <v>-3.7100000000000001E-2</v>
          </cell>
          <cell r="P20">
            <v>-3.7100000000000001E-2</v>
          </cell>
        </row>
        <row r="21">
          <cell r="F21">
            <v>1</v>
          </cell>
          <cell r="G21">
            <v>-8.3799999999999999E-2</v>
          </cell>
          <cell r="P21">
            <v>-8.3799999999999999E-2</v>
          </cell>
        </row>
        <row r="22">
          <cell r="F22">
            <v>1</v>
          </cell>
          <cell r="G22">
            <v>-4.53E-2</v>
          </cell>
          <cell r="P22">
            <v>-4.53E-2</v>
          </cell>
        </row>
        <row r="23">
          <cell r="F23">
            <v>1</v>
          </cell>
          <cell r="G23">
            <v>-3.7900000000000003E-2</v>
          </cell>
          <cell r="P23">
            <v>-3.7900000000000003E-2</v>
          </cell>
        </row>
        <row r="24">
          <cell r="F24">
            <v>5</v>
          </cell>
          <cell r="G24">
            <v>2E-3</v>
          </cell>
          <cell r="P24">
            <v>2E-3</v>
          </cell>
        </row>
        <row r="25">
          <cell r="F25">
            <v>1</v>
          </cell>
          <cell r="G25">
            <v>0</v>
          </cell>
          <cell r="P25">
            <v>0</v>
          </cell>
        </row>
        <row r="26">
          <cell r="F26">
            <v>1</v>
          </cell>
          <cell r="G26">
            <v>-8.0000000000000002E-3</v>
          </cell>
          <cell r="P26">
            <v>-8.0000000000000002E-3</v>
          </cell>
        </row>
        <row r="27">
          <cell r="F27">
            <v>70</v>
          </cell>
          <cell r="G27">
            <v>0</v>
          </cell>
          <cell r="P27">
            <v>0</v>
          </cell>
        </row>
        <row r="28">
          <cell r="F28">
            <v>70</v>
          </cell>
          <cell r="G28">
            <v>0</v>
          </cell>
          <cell r="P28">
            <v>0</v>
          </cell>
        </row>
        <row r="29">
          <cell r="F29">
            <v>7</v>
          </cell>
          <cell r="G29">
            <v>2.0000000000000001E-4</v>
          </cell>
          <cell r="P29">
            <v>2.0000000000000001E-4</v>
          </cell>
        </row>
        <row r="30">
          <cell r="F30">
            <v>4</v>
          </cell>
          <cell r="G30">
            <v>2E-3</v>
          </cell>
          <cell r="P30">
            <v>2E-3</v>
          </cell>
        </row>
        <row r="31">
          <cell r="F31">
            <v>1</v>
          </cell>
          <cell r="G31">
            <v>-1.6E-2</v>
          </cell>
          <cell r="P31">
            <v>-1.6E-2</v>
          </cell>
        </row>
        <row r="32">
          <cell r="F32">
            <v>70</v>
          </cell>
          <cell r="G32">
            <v>0</v>
          </cell>
          <cell r="P32">
            <v>0</v>
          </cell>
        </row>
        <row r="33">
          <cell r="F33">
            <v>7</v>
          </cell>
          <cell r="G33">
            <v>8.9999999999999993E-3</v>
          </cell>
          <cell r="P33">
            <v>8.9999999999999993E-3</v>
          </cell>
        </row>
        <row r="34">
          <cell r="F34">
            <v>70</v>
          </cell>
          <cell r="G34">
            <v>0</v>
          </cell>
          <cell r="P34">
            <v>0</v>
          </cell>
        </row>
        <row r="35">
          <cell r="F35">
            <v>16</v>
          </cell>
          <cell r="G35">
            <v>2.82491598296024E-2</v>
          </cell>
          <cell r="P35">
            <v>2.82491598296024E-2</v>
          </cell>
        </row>
        <row r="36">
          <cell r="F36">
            <v>70</v>
          </cell>
          <cell r="G36">
            <v>0</v>
          </cell>
          <cell r="P36">
            <v>0</v>
          </cell>
        </row>
        <row r="37">
          <cell r="F37">
            <v>70</v>
          </cell>
          <cell r="G37">
            <v>0</v>
          </cell>
          <cell r="P37">
            <v>0</v>
          </cell>
        </row>
        <row r="38">
          <cell r="F38">
            <v>70</v>
          </cell>
          <cell r="G38">
            <v>0</v>
          </cell>
          <cell r="P38">
            <v>0</v>
          </cell>
        </row>
        <row r="39">
          <cell r="F39">
            <v>14</v>
          </cell>
          <cell r="G39">
            <v>-1.4E-2</v>
          </cell>
          <cell r="P39">
            <v>-1.4E-2</v>
          </cell>
        </row>
        <row r="40">
          <cell r="F40">
            <v>2</v>
          </cell>
          <cell r="G40">
            <v>2.82491598296024E-2</v>
          </cell>
          <cell r="P40">
            <v>2.82491598296024E-2</v>
          </cell>
        </row>
        <row r="41">
          <cell r="F41">
            <v>3</v>
          </cell>
          <cell r="G41">
            <v>2.82491598296024E-2</v>
          </cell>
          <cell r="P41">
            <v>2.82491598296024E-2</v>
          </cell>
        </row>
        <row r="42">
          <cell r="F42">
            <v>4</v>
          </cell>
          <cell r="G42">
            <v>2.82491598296024E-2</v>
          </cell>
          <cell r="P42">
            <v>2.82491598296024E-2</v>
          </cell>
        </row>
        <row r="43">
          <cell r="F43">
            <v>2</v>
          </cell>
          <cell r="G43">
            <v>-1.6E-2</v>
          </cell>
          <cell r="P43">
            <v>-1.6E-2</v>
          </cell>
        </row>
        <row r="44">
          <cell r="F44">
            <v>70</v>
          </cell>
          <cell r="G44">
            <v>0</v>
          </cell>
          <cell r="P44">
            <v>0</v>
          </cell>
        </row>
        <row r="45">
          <cell r="F45">
            <v>9</v>
          </cell>
          <cell r="G45">
            <v>-3.7100000000000001E-2</v>
          </cell>
          <cell r="P45">
            <v>-3.7100000000000001E-2</v>
          </cell>
        </row>
        <row r="46">
          <cell r="F46">
            <v>0</v>
          </cell>
          <cell r="G46">
            <v>-3.7100000000000001E-2</v>
          </cell>
          <cell r="P46">
            <v>-3.7100000000000001E-2</v>
          </cell>
        </row>
        <row r="47">
          <cell r="F47">
            <v>70</v>
          </cell>
          <cell r="G47">
            <v>0</v>
          </cell>
          <cell r="P47">
            <v>0</v>
          </cell>
        </row>
        <row r="48">
          <cell r="F48">
            <v>70</v>
          </cell>
          <cell r="G48">
            <v>0</v>
          </cell>
          <cell r="P48">
            <v>0</v>
          </cell>
        </row>
        <row r="49">
          <cell r="F49">
            <v>70</v>
          </cell>
          <cell r="G49">
            <v>0</v>
          </cell>
          <cell r="P49">
            <v>0</v>
          </cell>
        </row>
        <row r="50">
          <cell r="F50">
            <v>70</v>
          </cell>
          <cell r="G50">
            <v>0</v>
          </cell>
          <cell r="P50">
            <v>0</v>
          </cell>
        </row>
        <row r="51">
          <cell r="F51">
            <v>70</v>
          </cell>
          <cell r="G51">
            <v>0</v>
          </cell>
          <cell r="P51">
            <v>0</v>
          </cell>
        </row>
        <row r="52">
          <cell r="F52">
            <v>70</v>
          </cell>
          <cell r="G52">
            <v>0</v>
          </cell>
          <cell r="P52">
            <v>0</v>
          </cell>
        </row>
        <row r="53">
          <cell r="F53">
            <v>70</v>
          </cell>
          <cell r="G53">
            <v>0</v>
          </cell>
          <cell r="P53">
            <v>0</v>
          </cell>
        </row>
        <row r="54">
          <cell r="F54">
            <v>70</v>
          </cell>
          <cell r="G54">
            <v>0</v>
          </cell>
          <cell r="P54">
            <v>0</v>
          </cell>
        </row>
        <row r="55">
          <cell r="F55">
            <v>70</v>
          </cell>
          <cell r="G55">
            <v>0</v>
          </cell>
          <cell r="P55">
            <v>0</v>
          </cell>
        </row>
        <row r="56">
          <cell r="F56">
            <v>70</v>
          </cell>
          <cell r="G56">
            <v>0</v>
          </cell>
          <cell r="P56">
            <v>0</v>
          </cell>
        </row>
        <row r="57">
          <cell r="F57">
            <v>70</v>
          </cell>
          <cell r="G57">
            <v>0</v>
          </cell>
          <cell r="P57">
            <v>0</v>
          </cell>
        </row>
        <row r="58">
          <cell r="F58">
            <v>70</v>
          </cell>
          <cell r="G58">
            <v>0</v>
          </cell>
          <cell r="P58">
            <v>0</v>
          </cell>
        </row>
        <row r="61">
          <cell r="G61">
            <v>6879.6384580983513</v>
          </cell>
          <cell r="P61">
            <v>4895.4914448</v>
          </cell>
        </row>
        <row r="62">
          <cell r="G62">
            <v>13759.276916196703</v>
          </cell>
          <cell r="P62">
            <v>9790.9828895999999</v>
          </cell>
        </row>
        <row r="63">
          <cell r="G63">
            <v>6879.6384580983513</v>
          </cell>
          <cell r="P63">
            <v>7832.7863116799999</v>
          </cell>
        </row>
        <row r="65">
          <cell r="G65">
            <v>8124.8747237381003</v>
          </cell>
          <cell r="P65">
            <v>3695.9770033200002</v>
          </cell>
        </row>
        <row r="66">
          <cell r="G66">
            <v>16249.749447476201</v>
          </cell>
          <cell r="P66">
            <v>7391.9540066400004</v>
          </cell>
        </row>
        <row r="67">
          <cell r="G67">
            <v>8124.8747237381003</v>
          </cell>
          <cell r="P67">
            <v>5913.5632053120007</v>
          </cell>
        </row>
        <row r="69">
          <cell r="G69">
            <v>4299.446529530378</v>
          </cell>
          <cell r="P69">
            <v>2832.7930957200001</v>
          </cell>
        </row>
        <row r="70">
          <cell r="G70">
            <v>8598.8930590607561</v>
          </cell>
          <cell r="P70">
            <v>5665.5861914400002</v>
          </cell>
        </row>
        <row r="71">
          <cell r="G71">
            <v>4299.446529530378</v>
          </cell>
          <cell r="P71">
            <v>4532.4689531519998</v>
          </cell>
        </row>
        <row r="73">
          <cell r="G73">
            <v>76.932500903468835</v>
          </cell>
          <cell r="P73">
            <v>40.332173834999999</v>
          </cell>
        </row>
        <row r="74">
          <cell r="G74">
            <v>107.85434025440746</v>
          </cell>
          <cell r="P74">
            <v>76.748219142019849</v>
          </cell>
        </row>
        <row r="75">
          <cell r="G75">
            <v>76.932500903468835</v>
          </cell>
          <cell r="P75">
            <v>62.18180101921191</v>
          </cell>
        </row>
        <row r="77">
          <cell r="F77" t="str">
            <v>Nominal Capex</v>
          </cell>
        </row>
        <row r="78">
          <cell r="F78">
            <v>0</v>
          </cell>
          <cell r="G78">
            <v>2.5000000000000001E-2</v>
          </cell>
          <cell r="H78">
            <v>2.5000000000000001E-2</v>
          </cell>
          <cell r="I78">
            <v>2.5000000000000001E-2</v>
          </cell>
          <cell r="J78">
            <v>2.5000000000000001E-2</v>
          </cell>
          <cell r="K78">
            <v>2.5000000000000001E-2</v>
          </cell>
          <cell r="L78">
            <v>2.5000000000000001E-2</v>
          </cell>
          <cell r="M78">
            <v>2.5000000000000001E-2</v>
          </cell>
          <cell r="N78">
            <v>2.5000000000000001E-2</v>
          </cell>
          <cell r="O78">
            <v>2.5000000000000001E-2</v>
          </cell>
          <cell r="P78">
            <v>2.5000000000000001E-2</v>
          </cell>
          <cell r="Q78">
            <v>2.5000000000000001E-2</v>
          </cell>
          <cell r="R78">
            <v>2.5000000000000001E-2</v>
          </cell>
          <cell r="S78">
            <v>2.5000000000000001E-2</v>
          </cell>
          <cell r="T78">
            <v>2.5000000000000001E-2</v>
          </cell>
          <cell r="U78">
            <v>2.5000000000000001E-2</v>
          </cell>
          <cell r="V78">
            <v>2.5000000000000001E-2</v>
          </cell>
          <cell r="W78">
            <v>2.5000000000000001E-2</v>
          </cell>
          <cell r="X78">
            <v>2.5000000000000001E-2</v>
          </cell>
          <cell r="Y78">
            <v>2.5000000000000001E-2</v>
          </cell>
          <cell r="Z78">
            <v>2.5000000000000001E-2</v>
          </cell>
          <cell r="AA78">
            <v>2.5000000000000001E-2</v>
          </cell>
          <cell r="AB78">
            <v>2.5000000000000001E-2</v>
          </cell>
          <cell r="AC78">
            <v>2.5000000000000001E-2</v>
          </cell>
          <cell r="AD78">
            <v>2.5000000000000001E-2</v>
          </cell>
          <cell r="AE78">
            <v>2.5000000000000001E-2</v>
          </cell>
          <cell r="AF78">
            <v>2.5000000000000001E-2</v>
          </cell>
          <cell r="AG78">
            <v>2.5000000000000001E-2</v>
          </cell>
          <cell r="AH78">
            <v>2.5000000000000001E-2</v>
          </cell>
          <cell r="AI78">
            <v>2.5000000000000001E-2</v>
          </cell>
          <cell r="AJ78">
            <v>2.5000000000000001E-2</v>
          </cell>
          <cell r="AK78">
            <v>2.5000000000000001E-2</v>
          </cell>
          <cell r="AL78">
            <v>2.5000000000000001E-2</v>
          </cell>
          <cell r="AM78">
            <v>2.5000000000000001E-2</v>
          </cell>
          <cell r="AN78">
            <v>2.5000000000000001E-2</v>
          </cell>
          <cell r="AO78">
            <v>2.5000000000000001E-2</v>
          </cell>
          <cell r="AP78">
            <v>2.5000000000000001E-2</v>
          </cell>
          <cell r="AQ78">
            <v>2.5000000000000001E-2</v>
          </cell>
          <cell r="AR78">
            <v>2.5000000000000001E-2</v>
          </cell>
          <cell r="AS78">
            <v>2.5000000000000001E-2</v>
          </cell>
        </row>
        <row r="79">
          <cell r="F79">
            <v>1</v>
          </cell>
          <cell r="G79">
            <v>-3.7100000000000001E-2</v>
          </cell>
          <cell r="H79">
            <v>-3.7100000000000043E-2</v>
          </cell>
          <cell r="I79">
            <v>-3.709999999999998E-2</v>
          </cell>
          <cell r="J79">
            <v>-3.7099999999999973E-2</v>
          </cell>
          <cell r="K79">
            <v>-3.7099999999999966E-2</v>
          </cell>
          <cell r="L79">
            <v>1.1045000000000053E-2</v>
          </cell>
          <cell r="M79">
            <v>8.752380952381001E-3</v>
          </cell>
          <cell r="N79">
            <v>5.0436363636363508E-2</v>
          </cell>
          <cell r="O79">
            <v>0.12338333333333334</v>
          </cell>
          <cell r="P79">
            <v>0.10045714285714283</v>
          </cell>
          <cell r="Q79">
            <v>8.3262500000000086E-2</v>
          </cell>
          <cell r="R79">
            <v>1.6394444444444236E-2</v>
          </cell>
          <cell r="S79">
            <v>1.3578947368421098E-2</v>
          </cell>
          <cell r="T79">
            <v>-3.7100000000000105E-2</v>
          </cell>
          <cell r="U79">
            <v>-3.7099999999999994E-2</v>
          </cell>
          <cell r="V79">
            <v>-3.709999999999998E-2</v>
          </cell>
          <cell r="W79">
            <v>-3.710000000000005E-2</v>
          </cell>
          <cell r="X79">
            <v>-3.7100000000000036E-2</v>
          </cell>
          <cell r="Y79">
            <v>-3.7100000000000001E-2</v>
          </cell>
          <cell r="Z79">
            <v>-3.7100000000000036E-2</v>
          </cell>
          <cell r="AA79">
            <v>-3.7100000000000084E-2</v>
          </cell>
          <cell r="AB79">
            <v>-3.7100000000000022E-2</v>
          </cell>
          <cell r="AC79">
            <v>-3.7100000000000043E-2</v>
          </cell>
          <cell r="AD79">
            <v>-3.7099999999999952E-2</v>
          </cell>
          <cell r="AE79">
            <v>-3.7100000000000098E-2</v>
          </cell>
          <cell r="AF79">
            <v>-3.7100000000000022E-2</v>
          </cell>
          <cell r="AG79">
            <v>-3.7100000000000001E-2</v>
          </cell>
          <cell r="AH79">
            <v>-3.7099999999999959E-2</v>
          </cell>
          <cell r="AI79">
            <v>-3.7099999999999952E-2</v>
          </cell>
          <cell r="AJ79">
            <v>-3.7099999999999952E-2</v>
          </cell>
          <cell r="AK79">
            <v>-3.7100000000000112E-2</v>
          </cell>
          <cell r="AL79">
            <v>-3.710000000000007E-2</v>
          </cell>
          <cell r="AM79">
            <v>-3.7099999999999973E-2</v>
          </cell>
          <cell r="AN79">
            <v>-3.7100000000000022E-2</v>
          </cell>
          <cell r="AO79">
            <v>-3.7099999999999994E-2</v>
          </cell>
          <cell r="AP79">
            <v>-3.7100000000000063E-2</v>
          </cell>
          <cell r="AQ79">
            <v>-3.7099999999999973E-2</v>
          </cell>
          <cell r="AR79">
            <v>-3.7099999999999987E-2</v>
          </cell>
          <cell r="AS79">
            <v>-3.7099999999999973E-2</v>
          </cell>
        </row>
        <row r="80">
          <cell r="F80">
            <v>1</v>
          </cell>
          <cell r="G80">
            <v>-8.3799999999999999E-2</v>
          </cell>
          <cell r="H80">
            <v>-8.3799999999999958E-2</v>
          </cell>
          <cell r="I80">
            <v>-8.3800000000000013E-2</v>
          </cell>
          <cell r="J80">
            <v>-8.3800000000000041E-2</v>
          </cell>
          <cell r="K80">
            <v>-8.3799999999999999E-2</v>
          </cell>
          <cell r="L80">
            <v>-3.7990000000000058E-2</v>
          </cell>
          <cell r="M80">
            <v>-4.0171428571428601E-2</v>
          </cell>
          <cell r="N80">
            <v>-5.0909090909092463E-4</v>
          </cell>
          <cell r="O80">
            <v>6.8900000000000156E-2</v>
          </cell>
          <cell r="P80">
            <v>4.708571428571437E-2</v>
          </cell>
          <cell r="Q80">
            <v>3.0725000000000051E-2</v>
          </cell>
          <cell r="R80">
            <v>-3.2900000000000255E-2</v>
          </cell>
          <cell r="S80">
            <v>-3.5578947368420939E-2</v>
          </cell>
          <cell r="T80">
            <v>-8.3800000000000055E-2</v>
          </cell>
          <cell r="U80">
            <v>-8.3799999999999944E-2</v>
          </cell>
          <cell r="V80">
            <v>-8.3799999999999972E-2</v>
          </cell>
          <cell r="W80">
            <v>-8.3799999999999986E-2</v>
          </cell>
          <cell r="X80">
            <v>-8.379999999999993E-2</v>
          </cell>
          <cell r="Y80">
            <v>-8.3799999999999958E-2</v>
          </cell>
          <cell r="Z80">
            <v>-8.3799999999999986E-2</v>
          </cell>
          <cell r="AA80">
            <v>-8.3799999999999986E-2</v>
          </cell>
          <cell r="AB80">
            <v>-8.3800000000000041E-2</v>
          </cell>
          <cell r="AC80">
            <v>-8.3799999999999916E-2</v>
          </cell>
          <cell r="AD80">
            <v>-8.3800000000000055E-2</v>
          </cell>
          <cell r="AE80">
            <v>-8.3799999999999958E-2</v>
          </cell>
          <cell r="AF80">
            <v>-8.3799999999999958E-2</v>
          </cell>
          <cell r="AG80">
            <v>-8.3800000000000041E-2</v>
          </cell>
          <cell r="AH80">
            <v>-8.3800000000000041E-2</v>
          </cell>
          <cell r="AI80">
            <v>-8.3799999999999916E-2</v>
          </cell>
          <cell r="AJ80">
            <v>-8.379999999999993E-2</v>
          </cell>
          <cell r="AK80">
            <v>-8.3800000000000055E-2</v>
          </cell>
          <cell r="AL80">
            <v>-8.3800000000000055E-2</v>
          </cell>
          <cell r="AM80">
            <v>-8.3799999999999972E-2</v>
          </cell>
          <cell r="AN80">
            <v>-8.3800000000000027E-2</v>
          </cell>
          <cell r="AO80">
            <v>-8.3800000000000027E-2</v>
          </cell>
          <cell r="AP80">
            <v>-8.3800000000000027E-2</v>
          </cell>
          <cell r="AQ80">
            <v>-8.3800000000000027E-2</v>
          </cell>
          <cell r="AR80">
            <v>-8.3799999999999916E-2</v>
          </cell>
          <cell r="AS80">
            <v>-8.3799999999999972E-2</v>
          </cell>
        </row>
        <row r="81">
          <cell r="F81">
            <v>1</v>
          </cell>
          <cell r="G81">
            <v>-4.53E-2</v>
          </cell>
          <cell r="H81">
            <v>-4.5300000000000035E-2</v>
          </cell>
          <cell r="I81">
            <v>-4.5300000000000097E-2</v>
          </cell>
          <cell r="J81">
            <v>-4.53E-2</v>
          </cell>
          <cell r="K81">
            <v>-4.5300000000000007E-2</v>
          </cell>
          <cell r="L81">
            <v>2.4350000000000573E-3</v>
          </cell>
          <cell r="M81">
            <v>1.6190476190462935E-4</v>
          </cell>
          <cell r="N81">
            <v>4.1490909090909057E-2</v>
          </cell>
          <cell r="O81">
            <v>0.11381666666666679</v>
          </cell>
          <cell r="P81">
            <v>9.1085714285714145E-2</v>
          </cell>
          <cell r="Q81">
            <v>7.4037500000000062E-2</v>
          </cell>
          <cell r="R81">
            <v>7.7388888888888429E-3</v>
          </cell>
          <cell r="S81">
            <v>4.9473684210525936E-3</v>
          </cell>
          <cell r="T81">
            <v>-4.53E-2</v>
          </cell>
          <cell r="U81">
            <v>-4.5299999999999958E-2</v>
          </cell>
          <cell r="V81">
            <v>-4.5300000000000028E-2</v>
          </cell>
          <cell r="W81">
            <v>-4.53E-2</v>
          </cell>
          <cell r="X81">
            <v>-4.5300000000000049E-2</v>
          </cell>
          <cell r="Y81">
            <v>-4.5300000000000049E-2</v>
          </cell>
          <cell r="Z81">
            <v>-4.5300000000000014E-2</v>
          </cell>
          <cell r="AA81">
            <v>-4.5299999999999951E-2</v>
          </cell>
          <cell r="AB81">
            <v>-4.5300000000000007E-2</v>
          </cell>
          <cell r="AC81">
            <v>-4.5300000000000007E-2</v>
          </cell>
          <cell r="AD81">
            <v>-4.53E-2</v>
          </cell>
          <cell r="AE81">
            <v>-4.5300000000000056E-2</v>
          </cell>
          <cell r="AF81">
            <v>-4.5299999999999951E-2</v>
          </cell>
          <cell r="AG81">
            <v>-4.530000000000009E-2</v>
          </cell>
          <cell r="AH81">
            <v>-4.5300000000000007E-2</v>
          </cell>
          <cell r="AI81">
            <v>-4.5300000000000028E-2</v>
          </cell>
          <cell r="AJ81">
            <v>-4.5299999999999951E-2</v>
          </cell>
          <cell r="AK81">
            <v>-4.5300000000000049E-2</v>
          </cell>
          <cell r="AL81">
            <v>-4.5300000000000021E-2</v>
          </cell>
          <cell r="AM81">
            <v>-4.5299999999999986E-2</v>
          </cell>
          <cell r="AN81">
            <v>-4.5299999999999993E-2</v>
          </cell>
          <cell r="AO81">
            <v>-4.5300000000000062E-2</v>
          </cell>
          <cell r="AP81">
            <v>-4.5299999999999965E-2</v>
          </cell>
          <cell r="AQ81">
            <v>-4.5300000000000049E-2</v>
          </cell>
          <cell r="AR81">
            <v>-4.5300000000000069E-2</v>
          </cell>
          <cell r="AS81">
            <v>-4.5299999999999965E-2</v>
          </cell>
        </row>
        <row r="82">
          <cell r="F82">
            <v>1</v>
          </cell>
          <cell r="G82">
            <v>-3.7900000000000003E-2</v>
          </cell>
          <cell r="H82">
            <v>-3.7900000000000003E-2</v>
          </cell>
          <cell r="I82">
            <v>-3.7900000000000003E-2</v>
          </cell>
          <cell r="J82">
            <v>-3.7900000000000003E-2</v>
          </cell>
          <cell r="K82">
            <v>-3.7900000000000003E-2</v>
          </cell>
          <cell r="L82">
            <v>-3.7900000000000003E-2</v>
          </cell>
          <cell r="M82">
            <v>-3.7900000000000003E-2</v>
          </cell>
          <cell r="N82">
            <v>-3.7900000000000003E-2</v>
          </cell>
          <cell r="O82">
            <v>-3.7900000000000003E-2</v>
          </cell>
          <cell r="P82">
            <v>-3.7900000000000003E-2</v>
          </cell>
          <cell r="Q82">
            <v>-3.7900000000000003E-2</v>
          </cell>
          <cell r="R82">
            <v>-3.7900000000000003E-2</v>
          </cell>
          <cell r="S82">
            <v>-3.7900000000000003E-2</v>
          </cell>
          <cell r="T82">
            <v>-3.7900000000000003E-2</v>
          </cell>
          <cell r="U82">
            <v>-3.7900000000000003E-2</v>
          </cell>
          <cell r="V82">
            <v>-3.7900000000000003E-2</v>
          </cell>
          <cell r="W82">
            <v>-3.7900000000000003E-2</v>
          </cell>
          <cell r="X82">
            <v>-3.7900000000000003E-2</v>
          </cell>
          <cell r="Y82">
            <v>-3.7900000000000003E-2</v>
          </cell>
          <cell r="Z82">
            <v>-3.7900000000000003E-2</v>
          </cell>
          <cell r="AA82">
            <v>-3.7900000000000003E-2</v>
          </cell>
          <cell r="AB82">
            <v>-3.7900000000000003E-2</v>
          </cell>
          <cell r="AC82">
            <v>-3.7900000000000003E-2</v>
          </cell>
          <cell r="AD82">
            <v>-3.7900000000000003E-2</v>
          </cell>
          <cell r="AE82">
            <v>-3.7900000000000003E-2</v>
          </cell>
          <cell r="AF82">
            <v>-3.7900000000000003E-2</v>
          </cell>
          <cell r="AG82">
            <v>-3.7900000000000003E-2</v>
          </cell>
          <cell r="AH82">
            <v>-3.7900000000000003E-2</v>
          </cell>
          <cell r="AI82">
            <v>-3.7900000000000003E-2</v>
          </cell>
          <cell r="AJ82">
            <v>-3.7900000000000003E-2</v>
          </cell>
          <cell r="AK82">
            <v>-3.7900000000000003E-2</v>
          </cell>
          <cell r="AL82">
            <v>-3.7900000000000003E-2</v>
          </cell>
          <cell r="AM82">
            <v>-3.7900000000000003E-2</v>
          </cell>
          <cell r="AN82">
            <v>-3.7900000000000003E-2</v>
          </cell>
          <cell r="AO82">
            <v>-3.7900000000000003E-2</v>
          </cell>
          <cell r="AP82">
            <v>-3.7900000000000003E-2</v>
          </cell>
          <cell r="AQ82">
            <v>-3.7900000000000003E-2</v>
          </cell>
          <cell r="AR82">
            <v>-3.7900000000000003E-2</v>
          </cell>
          <cell r="AS82">
            <v>-3.7900000000000003E-2</v>
          </cell>
        </row>
        <row r="83">
          <cell r="F83">
            <v>5</v>
          </cell>
          <cell r="G83">
            <v>2E-3</v>
          </cell>
          <cell r="H83">
            <v>2E-3</v>
          </cell>
          <cell r="I83">
            <v>2E-3</v>
          </cell>
          <cell r="J83">
            <v>2E-3</v>
          </cell>
          <cell r="K83">
            <v>2E-3</v>
          </cell>
          <cell r="L83">
            <v>2E-3</v>
          </cell>
          <cell r="M83">
            <v>2E-3</v>
          </cell>
          <cell r="N83">
            <v>2E-3</v>
          </cell>
          <cell r="O83">
            <v>2E-3</v>
          </cell>
          <cell r="P83">
            <v>2E-3</v>
          </cell>
          <cell r="Q83">
            <v>2E-3</v>
          </cell>
          <cell r="R83">
            <v>2E-3</v>
          </cell>
          <cell r="S83">
            <v>2E-3</v>
          </cell>
          <cell r="T83">
            <v>2E-3</v>
          </cell>
          <cell r="U83">
            <v>2E-3</v>
          </cell>
          <cell r="V83">
            <v>2E-3</v>
          </cell>
          <cell r="W83">
            <v>2E-3</v>
          </cell>
          <cell r="X83">
            <v>2E-3</v>
          </cell>
          <cell r="Y83">
            <v>2E-3</v>
          </cell>
          <cell r="Z83">
            <v>2E-3</v>
          </cell>
          <cell r="AA83">
            <v>2E-3</v>
          </cell>
          <cell r="AB83">
            <v>2E-3</v>
          </cell>
          <cell r="AC83">
            <v>2E-3</v>
          </cell>
          <cell r="AD83">
            <v>2E-3</v>
          </cell>
          <cell r="AE83">
            <v>2E-3</v>
          </cell>
          <cell r="AF83">
            <v>2E-3</v>
          </cell>
          <cell r="AG83">
            <v>2E-3</v>
          </cell>
          <cell r="AH83">
            <v>2E-3</v>
          </cell>
          <cell r="AI83">
            <v>2E-3</v>
          </cell>
          <cell r="AJ83">
            <v>2E-3</v>
          </cell>
          <cell r="AK83">
            <v>2E-3</v>
          </cell>
          <cell r="AL83">
            <v>2E-3</v>
          </cell>
          <cell r="AM83">
            <v>2E-3</v>
          </cell>
          <cell r="AN83">
            <v>2E-3</v>
          </cell>
          <cell r="AO83">
            <v>2E-3</v>
          </cell>
          <cell r="AP83">
            <v>2E-3</v>
          </cell>
          <cell r="AQ83">
            <v>2E-3</v>
          </cell>
          <cell r="AR83">
            <v>2E-3</v>
          </cell>
          <cell r="AS83">
            <v>2E-3</v>
          </cell>
        </row>
        <row r="84">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F85">
            <v>1</v>
          </cell>
          <cell r="G85">
            <v>-8.0000000000000002E-3</v>
          </cell>
          <cell r="H85">
            <v>-8.0000000000000002E-3</v>
          </cell>
          <cell r="I85">
            <v>-8.0000000000000002E-3</v>
          </cell>
          <cell r="J85">
            <v>-8.0000000000000002E-3</v>
          </cell>
          <cell r="K85">
            <v>-8.0000000000000002E-3</v>
          </cell>
          <cell r="L85">
            <v>-8.0000000000000002E-3</v>
          </cell>
          <cell r="M85">
            <v>-8.0000000000000002E-3</v>
          </cell>
          <cell r="N85">
            <v>-8.0000000000000002E-3</v>
          </cell>
          <cell r="O85">
            <v>-8.0000000000000002E-3</v>
          </cell>
          <cell r="P85">
            <v>-8.0000000000000002E-3</v>
          </cell>
          <cell r="Q85">
            <v>-8.0000000000000002E-3</v>
          </cell>
          <cell r="R85">
            <v>-8.0000000000000002E-3</v>
          </cell>
          <cell r="S85">
            <v>-8.0000000000000002E-3</v>
          </cell>
          <cell r="T85">
            <v>-8.0000000000000002E-3</v>
          </cell>
          <cell r="U85">
            <v>-8.0000000000000002E-3</v>
          </cell>
          <cell r="V85">
            <v>-8.0000000000000002E-3</v>
          </cell>
          <cell r="W85">
            <v>-8.0000000000000002E-3</v>
          </cell>
          <cell r="X85">
            <v>-8.0000000000000002E-3</v>
          </cell>
          <cell r="Y85">
            <v>-8.0000000000000002E-3</v>
          </cell>
          <cell r="Z85">
            <v>-8.0000000000000002E-3</v>
          </cell>
          <cell r="AA85">
            <v>-8.0000000000000002E-3</v>
          </cell>
          <cell r="AB85">
            <v>-8.0000000000000002E-3</v>
          </cell>
          <cell r="AC85">
            <v>-8.0000000000000002E-3</v>
          </cell>
          <cell r="AD85">
            <v>-8.0000000000000002E-3</v>
          </cell>
          <cell r="AE85">
            <v>-8.0000000000000002E-3</v>
          </cell>
          <cell r="AF85">
            <v>-8.0000000000000002E-3</v>
          </cell>
          <cell r="AG85">
            <v>-8.0000000000000002E-3</v>
          </cell>
          <cell r="AH85">
            <v>-8.0000000000000002E-3</v>
          </cell>
          <cell r="AI85">
            <v>-8.0000000000000002E-3</v>
          </cell>
          <cell r="AJ85">
            <v>-8.0000000000000002E-3</v>
          </cell>
          <cell r="AK85">
            <v>-8.0000000000000002E-3</v>
          </cell>
          <cell r="AL85">
            <v>-8.0000000000000002E-3</v>
          </cell>
          <cell r="AM85">
            <v>-8.0000000000000002E-3</v>
          </cell>
          <cell r="AN85">
            <v>-8.0000000000000002E-3</v>
          </cell>
          <cell r="AO85">
            <v>-8.0000000000000002E-3</v>
          </cell>
          <cell r="AP85">
            <v>-8.0000000000000002E-3</v>
          </cell>
          <cell r="AQ85">
            <v>-8.0000000000000002E-3</v>
          </cell>
          <cell r="AR85">
            <v>-8.0000000000000002E-3</v>
          </cell>
          <cell r="AS85">
            <v>-8.0000000000000002E-3</v>
          </cell>
        </row>
        <row r="86">
          <cell r="F86">
            <v>70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70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7</v>
          </cell>
          <cell r="G88">
            <v>2.0000000000000001E-4</v>
          </cell>
          <cell r="H88">
            <v>2.0000000000000001E-4</v>
          </cell>
          <cell r="I88">
            <v>2.0000000000000001E-4</v>
          </cell>
          <cell r="J88">
            <v>2.0000000000000001E-4</v>
          </cell>
          <cell r="K88">
            <v>2.0000000000000001E-4</v>
          </cell>
          <cell r="L88">
            <v>2.0000000000000001E-4</v>
          </cell>
          <cell r="M88">
            <v>2.0000000000000001E-4</v>
          </cell>
          <cell r="N88">
            <v>2.0000000000000001E-4</v>
          </cell>
          <cell r="O88">
            <v>2.0000000000000001E-4</v>
          </cell>
          <cell r="P88">
            <v>2.0000000000000001E-4</v>
          </cell>
          <cell r="Q88">
            <v>2.0000000000000001E-4</v>
          </cell>
          <cell r="R88">
            <v>2.0000000000000001E-4</v>
          </cell>
          <cell r="S88">
            <v>2.0000000000000001E-4</v>
          </cell>
          <cell r="T88">
            <v>2.0000000000000001E-4</v>
          </cell>
          <cell r="U88">
            <v>2.0000000000000001E-4</v>
          </cell>
          <cell r="V88">
            <v>2.0000000000000001E-4</v>
          </cell>
          <cell r="W88">
            <v>2.0000000000000001E-4</v>
          </cell>
          <cell r="X88">
            <v>2.0000000000000001E-4</v>
          </cell>
          <cell r="Y88">
            <v>2.0000000000000001E-4</v>
          </cell>
          <cell r="Z88">
            <v>2.0000000000000001E-4</v>
          </cell>
          <cell r="AA88">
            <v>2.0000000000000001E-4</v>
          </cell>
          <cell r="AB88">
            <v>2.0000000000000001E-4</v>
          </cell>
          <cell r="AC88">
            <v>2.0000000000000001E-4</v>
          </cell>
          <cell r="AD88">
            <v>2.0000000000000001E-4</v>
          </cell>
          <cell r="AE88">
            <v>2.0000000000000001E-4</v>
          </cell>
          <cell r="AF88">
            <v>2.0000000000000001E-4</v>
          </cell>
          <cell r="AG88">
            <v>2.0000000000000001E-4</v>
          </cell>
          <cell r="AH88">
            <v>2.0000000000000001E-4</v>
          </cell>
          <cell r="AI88">
            <v>2.0000000000000001E-4</v>
          </cell>
          <cell r="AJ88">
            <v>2.0000000000000001E-4</v>
          </cell>
          <cell r="AK88">
            <v>2.0000000000000001E-4</v>
          </cell>
          <cell r="AL88">
            <v>2.0000000000000001E-4</v>
          </cell>
          <cell r="AM88">
            <v>2.0000000000000001E-4</v>
          </cell>
          <cell r="AN88">
            <v>2.0000000000000001E-4</v>
          </cell>
          <cell r="AO88">
            <v>2.0000000000000001E-4</v>
          </cell>
          <cell r="AP88">
            <v>2.0000000000000001E-4</v>
          </cell>
          <cell r="AQ88">
            <v>2.0000000000000001E-4</v>
          </cell>
          <cell r="AR88">
            <v>2.0000000000000001E-4</v>
          </cell>
          <cell r="AS88">
            <v>2.0000000000000001E-4</v>
          </cell>
        </row>
        <row r="89">
          <cell r="F89">
            <v>4</v>
          </cell>
          <cell r="G89">
            <v>2E-3</v>
          </cell>
          <cell r="H89">
            <v>2E-3</v>
          </cell>
          <cell r="I89">
            <v>2E-3</v>
          </cell>
          <cell r="J89">
            <v>2E-3</v>
          </cell>
          <cell r="K89">
            <v>2E-3</v>
          </cell>
          <cell r="L89">
            <v>2E-3</v>
          </cell>
          <cell r="M89">
            <v>2E-3</v>
          </cell>
          <cell r="N89">
            <v>2E-3</v>
          </cell>
          <cell r="O89">
            <v>2E-3</v>
          </cell>
          <cell r="P89">
            <v>2E-3</v>
          </cell>
          <cell r="Q89">
            <v>2E-3</v>
          </cell>
          <cell r="R89">
            <v>2E-3</v>
          </cell>
          <cell r="S89">
            <v>2E-3</v>
          </cell>
          <cell r="T89">
            <v>2E-3</v>
          </cell>
          <cell r="U89">
            <v>2E-3</v>
          </cell>
          <cell r="V89">
            <v>2E-3</v>
          </cell>
          <cell r="W89">
            <v>2E-3</v>
          </cell>
          <cell r="X89">
            <v>2E-3</v>
          </cell>
          <cell r="Y89">
            <v>2E-3</v>
          </cell>
          <cell r="Z89">
            <v>2E-3</v>
          </cell>
          <cell r="AA89">
            <v>2E-3</v>
          </cell>
          <cell r="AB89">
            <v>2E-3</v>
          </cell>
          <cell r="AC89">
            <v>2E-3</v>
          </cell>
          <cell r="AD89">
            <v>2E-3</v>
          </cell>
          <cell r="AE89">
            <v>2E-3</v>
          </cell>
          <cell r="AF89">
            <v>2E-3</v>
          </cell>
          <cell r="AG89">
            <v>2E-3</v>
          </cell>
          <cell r="AH89">
            <v>2E-3</v>
          </cell>
          <cell r="AI89">
            <v>2E-3</v>
          </cell>
          <cell r="AJ89">
            <v>2E-3</v>
          </cell>
          <cell r="AK89">
            <v>2E-3</v>
          </cell>
          <cell r="AL89">
            <v>2E-3</v>
          </cell>
          <cell r="AM89">
            <v>2E-3</v>
          </cell>
          <cell r="AN89">
            <v>2E-3</v>
          </cell>
          <cell r="AO89">
            <v>2E-3</v>
          </cell>
          <cell r="AP89">
            <v>2E-3</v>
          </cell>
          <cell r="AQ89">
            <v>2E-3</v>
          </cell>
          <cell r="AR89">
            <v>2E-3</v>
          </cell>
          <cell r="AS89">
            <v>2E-3</v>
          </cell>
        </row>
        <row r="90">
          <cell r="F90">
            <v>1</v>
          </cell>
          <cell r="G90">
            <v>-1.6E-2</v>
          </cell>
          <cell r="H90">
            <v>-1.6E-2</v>
          </cell>
          <cell r="I90">
            <v>-1.6E-2</v>
          </cell>
          <cell r="J90">
            <v>-1.6E-2</v>
          </cell>
          <cell r="K90">
            <v>-1.6E-2</v>
          </cell>
          <cell r="L90">
            <v>-1.6E-2</v>
          </cell>
          <cell r="M90">
            <v>-1.6E-2</v>
          </cell>
          <cell r="N90">
            <v>-1.6E-2</v>
          </cell>
          <cell r="O90">
            <v>-1.6E-2</v>
          </cell>
          <cell r="P90">
            <v>-1.6E-2</v>
          </cell>
          <cell r="Q90">
            <v>-1.6E-2</v>
          </cell>
          <cell r="R90">
            <v>-1.6E-2</v>
          </cell>
          <cell r="S90">
            <v>-1.6E-2</v>
          </cell>
          <cell r="T90">
            <v>-1.6E-2</v>
          </cell>
          <cell r="U90">
            <v>-1.6E-2</v>
          </cell>
          <cell r="V90">
            <v>-1.6E-2</v>
          </cell>
          <cell r="W90">
            <v>-1.6E-2</v>
          </cell>
          <cell r="X90">
            <v>-1.6E-2</v>
          </cell>
          <cell r="Y90">
            <v>-1.6E-2</v>
          </cell>
          <cell r="Z90">
            <v>-1.6E-2</v>
          </cell>
          <cell r="AA90">
            <v>-1.6E-2</v>
          </cell>
          <cell r="AB90">
            <v>-1.6E-2</v>
          </cell>
          <cell r="AC90">
            <v>-1.6E-2</v>
          </cell>
          <cell r="AD90">
            <v>-1.6E-2</v>
          </cell>
          <cell r="AE90">
            <v>-1.6E-2</v>
          </cell>
          <cell r="AF90">
            <v>-1.6E-2</v>
          </cell>
          <cell r="AG90">
            <v>-1.6E-2</v>
          </cell>
          <cell r="AH90">
            <v>-1.6E-2</v>
          </cell>
          <cell r="AI90">
            <v>-1.6E-2</v>
          </cell>
          <cell r="AJ90">
            <v>-1.6E-2</v>
          </cell>
          <cell r="AK90">
            <v>-1.6E-2</v>
          </cell>
          <cell r="AL90">
            <v>-1.6E-2</v>
          </cell>
          <cell r="AM90">
            <v>-1.6E-2</v>
          </cell>
          <cell r="AN90">
            <v>-1.6E-2</v>
          </cell>
          <cell r="AO90">
            <v>-1.6E-2</v>
          </cell>
          <cell r="AP90">
            <v>-1.6E-2</v>
          </cell>
          <cell r="AQ90">
            <v>-1.6E-2</v>
          </cell>
          <cell r="AR90">
            <v>-1.6E-2</v>
          </cell>
          <cell r="AS90">
            <v>-1.6E-2</v>
          </cell>
        </row>
        <row r="91">
          <cell r="F91">
            <v>70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7</v>
          </cell>
          <cell r="G92">
            <v>8.9999999999999993E-3</v>
          </cell>
          <cell r="H92">
            <v>8.9999999999999993E-3</v>
          </cell>
          <cell r="I92">
            <v>8.9999999999999993E-3</v>
          </cell>
          <cell r="J92">
            <v>8.9999999999999993E-3</v>
          </cell>
          <cell r="K92">
            <v>8.9999999999999993E-3</v>
          </cell>
          <cell r="L92">
            <v>8.9999999999999993E-3</v>
          </cell>
          <cell r="M92">
            <v>8.9999999999999993E-3</v>
          </cell>
          <cell r="N92">
            <v>8.9999999999999993E-3</v>
          </cell>
          <cell r="O92">
            <v>8.9999999999999993E-3</v>
          </cell>
          <cell r="P92">
            <v>8.9999999999999993E-3</v>
          </cell>
          <cell r="Q92">
            <v>8.9999999999999993E-3</v>
          </cell>
          <cell r="R92">
            <v>8.9999999999999993E-3</v>
          </cell>
          <cell r="S92">
            <v>8.9999999999999993E-3</v>
          </cell>
          <cell r="T92">
            <v>8.9999999999999993E-3</v>
          </cell>
          <cell r="U92">
            <v>8.9999999999999993E-3</v>
          </cell>
          <cell r="V92">
            <v>8.9999999999999993E-3</v>
          </cell>
          <cell r="W92">
            <v>8.9999999999999993E-3</v>
          </cell>
          <cell r="X92">
            <v>8.9999999999999993E-3</v>
          </cell>
          <cell r="Y92">
            <v>8.9999999999999993E-3</v>
          </cell>
          <cell r="Z92">
            <v>8.9999999999999993E-3</v>
          </cell>
          <cell r="AA92">
            <v>8.9999999999999993E-3</v>
          </cell>
          <cell r="AB92">
            <v>8.9999999999999993E-3</v>
          </cell>
          <cell r="AC92">
            <v>8.9999999999999993E-3</v>
          </cell>
          <cell r="AD92">
            <v>8.9999999999999993E-3</v>
          </cell>
          <cell r="AE92">
            <v>8.9999999999999993E-3</v>
          </cell>
          <cell r="AF92">
            <v>8.9999999999999993E-3</v>
          </cell>
          <cell r="AG92">
            <v>8.9999999999999993E-3</v>
          </cell>
          <cell r="AH92">
            <v>8.9999999999999993E-3</v>
          </cell>
          <cell r="AI92">
            <v>8.9999999999999993E-3</v>
          </cell>
          <cell r="AJ92">
            <v>8.9999999999999993E-3</v>
          </cell>
          <cell r="AK92">
            <v>8.9999999999999993E-3</v>
          </cell>
          <cell r="AL92">
            <v>8.9999999999999993E-3</v>
          </cell>
          <cell r="AM92">
            <v>8.9999999999999993E-3</v>
          </cell>
          <cell r="AN92">
            <v>8.9999999999999993E-3</v>
          </cell>
          <cell r="AO92">
            <v>8.9999999999999993E-3</v>
          </cell>
          <cell r="AP92">
            <v>8.9999999999999993E-3</v>
          </cell>
          <cell r="AQ92">
            <v>8.9999999999999993E-3</v>
          </cell>
          <cell r="AR92">
            <v>8.9999999999999993E-3</v>
          </cell>
          <cell r="AS92">
            <v>8.9999999999999993E-3</v>
          </cell>
        </row>
        <row r="93">
          <cell r="F93">
            <v>70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16</v>
          </cell>
          <cell r="G94">
            <v>2.82491598296024E-2</v>
          </cell>
          <cell r="H94">
            <v>2.82491598296024E-2</v>
          </cell>
          <cell r="I94">
            <v>2.82491598296024E-2</v>
          </cell>
          <cell r="J94">
            <v>2.82491598296024E-2</v>
          </cell>
          <cell r="K94">
            <v>2.82491598296024E-2</v>
          </cell>
          <cell r="L94">
            <v>2.82491598296024E-2</v>
          </cell>
          <cell r="M94">
            <v>2.82491598296024E-2</v>
          </cell>
          <cell r="N94">
            <v>2.82491598296024E-2</v>
          </cell>
          <cell r="O94">
            <v>2.82491598296024E-2</v>
          </cell>
          <cell r="P94">
            <v>2.82491598296024E-2</v>
          </cell>
          <cell r="Q94">
            <v>2.82491598296024E-2</v>
          </cell>
          <cell r="R94">
            <v>2.82491598296024E-2</v>
          </cell>
          <cell r="S94">
            <v>2.82491598296024E-2</v>
          </cell>
          <cell r="T94">
            <v>2.82491598296024E-2</v>
          </cell>
          <cell r="U94">
            <v>2.82491598296024E-2</v>
          </cell>
          <cell r="V94">
            <v>2.82491598296024E-2</v>
          </cell>
          <cell r="W94">
            <v>2.82491598296024E-2</v>
          </cell>
          <cell r="X94">
            <v>2.82491598296024E-2</v>
          </cell>
          <cell r="Y94">
            <v>2.82491598296024E-2</v>
          </cell>
          <cell r="Z94">
            <v>2.82491598296024E-2</v>
          </cell>
          <cell r="AA94">
            <v>2.82491598296024E-2</v>
          </cell>
          <cell r="AB94">
            <v>2.82491598296024E-2</v>
          </cell>
          <cell r="AC94">
            <v>2.82491598296024E-2</v>
          </cell>
          <cell r="AD94">
            <v>2.82491598296024E-2</v>
          </cell>
          <cell r="AE94">
            <v>2.82491598296024E-2</v>
          </cell>
          <cell r="AF94">
            <v>2.82491598296024E-2</v>
          </cell>
          <cell r="AG94">
            <v>2.82491598296024E-2</v>
          </cell>
          <cell r="AH94">
            <v>2.82491598296024E-2</v>
          </cell>
          <cell r="AI94">
            <v>2.82491598296024E-2</v>
          </cell>
          <cell r="AJ94">
            <v>2.82491598296024E-2</v>
          </cell>
          <cell r="AK94">
            <v>2.82491598296024E-2</v>
          </cell>
          <cell r="AL94">
            <v>2.82491598296024E-2</v>
          </cell>
          <cell r="AM94">
            <v>2.82491598296024E-2</v>
          </cell>
          <cell r="AN94">
            <v>2.82491598296024E-2</v>
          </cell>
          <cell r="AO94">
            <v>2.82491598296024E-2</v>
          </cell>
          <cell r="AP94">
            <v>2.82491598296024E-2</v>
          </cell>
          <cell r="AQ94">
            <v>2.82491598296024E-2</v>
          </cell>
          <cell r="AR94">
            <v>2.82491598296024E-2</v>
          </cell>
          <cell r="AS94">
            <v>2.82491598296024E-2</v>
          </cell>
        </row>
        <row r="95">
          <cell r="F95">
            <v>70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F96">
            <v>70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70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F98">
            <v>14</v>
          </cell>
          <cell r="G98">
            <v>-1.4E-2</v>
          </cell>
          <cell r="H98">
            <v>-1.4E-2</v>
          </cell>
          <cell r="I98">
            <v>-1.4E-2</v>
          </cell>
          <cell r="J98">
            <v>-1.4E-2</v>
          </cell>
          <cell r="K98">
            <v>-1.4E-2</v>
          </cell>
          <cell r="L98">
            <v>-1.4E-2</v>
          </cell>
          <cell r="M98">
            <v>-1.4E-2</v>
          </cell>
          <cell r="N98">
            <v>-1.4E-2</v>
          </cell>
          <cell r="O98">
            <v>-1.4E-2</v>
          </cell>
          <cell r="P98">
            <v>-1.4E-2</v>
          </cell>
          <cell r="Q98">
            <v>-1.4E-2</v>
          </cell>
          <cell r="R98">
            <v>-1.4E-2</v>
          </cell>
          <cell r="S98">
            <v>-1.4E-2</v>
          </cell>
          <cell r="T98">
            <v>-1.4E-2</v>
          </cell>
          <cell r="U98">
            <v>-1.4E-2</v>
          </cell>
          <cell r="V98">
            <v>-1.4E-2</v>
          </cell>
          <cell r="W98">
            <v>-1.4E-2</v>
          </cell>
          <cell r="X98">
            <v>-1.4E-2</v>
          </cell>
          <cell r="Y98">
            <v>-1.4E-2</v>
          </cell>
          <cell r="Z98">
            <v>-1.4E-2</v>
          </cell>
          <cell r="AA98">
            <v>-1.4E-2</v>
          </cell>
          <cell r="AB98">
            <v>-1.4E-2</v>
          </cell>
          <cell r="AC98">
            <v>-1.4E-2</v>
          </cell>
          <cell r="AD98">
            <v>-1.4E-2</v>
          </cell>
          <cell r="AE98">
            <v>-1.4E-2</v>
          </cell>
          <cell r="AF98">
            <v>-1.4E-2</v>
          </cell>
          <cell r="AG98">
            <v>-1.4E-2</v>
          </cell>
          <cell r="AH98">
            <v>-1.4E-2</v>
          </cell>
          <cell r="AI98">
            <v>-1.4E-2</v>
          </cell>
          <cell r="AJ98">
            <v>-1.4E-2</v>
          </cell>
          <cell r="AK98">
            <v>-1.4E-2</v>
          </cell>
          <cell r="AL98">
            <v>-1.4E-2</v>
          </cell>
          <cell r="AM98">
            <v>-1.4E-2</v>
          </cell>
          <cell r="AN98">
            <v>-1.4E-2</v>
          </cell>
          <cell r="AO98">
            <v>-1.4E-2</v>
          </cell>
          <cell r="AP98">
            <v>-1.4E-2</v>
          </cell>
          <cell r="AQ98">
            <v>-1.4E-2</v>
          </cell>
          <cell r="AR98">
            <v>-1.4E-2</v>
          </cell>
          <cell r="AS98">
            <v>-1.4E-2</v>
          </cell>
        </row>
        <row r="99">
          <cell r="F99">
            <v>2</v>
          </cell>
          <cell r="G99">
            <v>2.82491598296024E-2</v>
          </cell>
          <cell r="H99">
            <v>2.82491598296024E-2</v>
          </cell>
          <cell r="I99">
            <v>2.82491598296024E-2</v>
          </cell>
          <cell r="J99">
            <v>2.82491598296024E-2</v>
          </cell>
          <cell r="K99">
            <v>2.82491598296024E-2</v>
          </cell>
          <cell r="L99">
            <v>2.82491598296024E-2</v>
          </cell>
          <cell r="M99">
            <v>2.82491598296024E-2</v>
          </cell>
          <cell r="N99">
            <v>2.82491598296024E-2</v>
          </cell>
          <cell r="O99">
            <v>2.82491598296024E-2</v>
          </cell>
          <cell r="P99">
            <v>2.82491598296024E-2</v>
          </cell>
          <cell r="Q99">
            <v>2.82491598296024E-2</v>
          </cell>
          <cell r="R99">
            <v>2.82491598296024E-2</v>
          </cell>
          <cell r="S99">
            <v>2.82491598296024E-2</v>
          </cell>
          <cell r="T99">
            <v>2.82491598296024E-2</v>
          </cell>
          <cell r="U99">
            <v>2.82491598296024E-2</v>
          </cell>
          <cell r="V99">
            <v>2.82491598296024E-2</v>
          </cell>
          <cell r="W99">
            <v>2.82491598296024E-2</v>
          </cell>
          <cell r="X99">
            <v>2.82491598296024E-2</v>
          </cell>
          <cell r="Y99">
            <v>2.82491598296024E-2</v>
          </cell>
          <cell r="Z99">
            <v>2.82491598296024E-2</v>
          </cell>
          <cell r="AA99">
            <v>2.82491598296024E-2</v>
          </cell>
          <cell r="AB99">
            <v>2.82491598296024E-2</v>
          </cell>
          <cell r="AC99">
            <v>2.82491598296024E-2</v>
          </cell>
          <cell r="AD99">
            <v>2.82491598296024E-2</v>
          </cell>
          <cell r="AE99">
            <v>2.82491598296024E-2</v>
          </cell>
          <cell r="AF99">
            <v>2.82491598296024E-2</v>
          </cell>
          <cell r="AG99">
            <v>2.82491598296024E-2</v>
          </cell>
          <cell r="AH99">
            <v>2.82491598296024E-2</v>
          </cell>
          <cell r="AI99">
            <v>2.82491598296024E-2</v>
          </cell>
          <cell r="AJ99">
            <v>2.82491598296024E-2</v>
          </cell>
          <cell r="AK99">
            <v>2.82491598296024E-2</v>
          </cell>
          <cell r="AL99">
            <v>2.82491598296024E-2</v>
          </cell>
          <cell r="AM99">
            <v>2.82491598296024E-2</v>
          </cell>
          <cell r="AN99">
            <v>2.82491598296024E-2</v>
          </cell>
          <cell r="AO99">
            <v>2.82491598296024E-2</v>
          </cell>
          <cell r="AP99">
            <v>2.82491598296024E-2</v>
          </cell>
          <cell r="AQ99">
            <v>2.82491598296024E-2</v>
          </cell>
          <cell r="AR99">
            <v>2.82491598296024E-2</v>
          </cell>
          <cell r="AS99">
            <v>2.82491598296024E-2</v>
          </cell>
        </row>
        <row r="100">
          <cell r="F100">
            <v>3</v>
          </cell>
          <cell r="G100">
            <v>2.82491598296024E-2</v>
          </cell>
          <cell r="H100">
            <v>2.82491598296024E-2</v>
          </cell>
          <cell r="I100">
            <v>2.82491598296024E-2</v>
          </cell>
          <cell r="J100">
            <v>2.82491598296024E-2</v>
          </cell>
          <cell r="K100">
            <v>2.82491598296024E-2</v>
          </cell>
          <cell r="L100">
            <v>2.82491598296024E-2</v>
          </cell>
          <cell r="M100">
            <v>2.82491598296024E-2</v>
          </cell>
          <cell r="N100">
            <v>2.82491598296024E-2</v>
          </cell>
          <cell r="O100">
            <v>2.82491598296024E-2</v>
          </cell>
          <cell r="P100">
            <v>2.82491598296024E-2</v>
          </cell>
          <cell r="Q100">
            <v>2.82491598296024E-2</v>
          </cell>
          <cell r="R100">
            <v>2.82491598296024E-2</v>
          </cell>
          <cell r="S100">
            <v>2.82491598296024E-2</v>
          </cell>
          <cell r="T100">
            <v>2.82491598296024E-2</v>
          </cell>
          <cell r="U100">
            <v>2.82491598296024E-2</v>
          </cell>
          <cell r="V100">
            <v>2.82491598296024E-2</v>
          </cell>
          <cell r="W100">
            <v>2.82491598296024E-2</v>
          </cell>
          <cell r="X100">
            <v>2.82491598296024E-2</v>
          </cell>
          <cell r="Y100">
            <v>2.82491598296024E-2</v>
          </cell>
          <cell r="Z100">
            <v>2.82491598296024E-2</v>
          </cell>
          <cell r="AA100">
            <v>2.82491598296024E-2</v>
          </cell>
          <cell r="AB100">
            <v>2.82491598296024E-2</v>
          </cell>
          <cell r="AC100">
            <v>2.82491598296024E-2</v>
          </cell>
          <cell r="AD100">
            <v>2.82491598296024E-2</v>
          </cell>
          <cell r="AE100">
            <v>2.82491598296024E-2</v>
          </cell>
          <cell r="AF100">
            <v>2.82491598296024E-2</v>
          </cell>
          <cell r="AG100">
            <v>2.82491598296024E-2</v>
          </cell>
          <cell r="AH100">
            <v>2.82491598296024E-2</v>
          </cell>
          <cell r="AI100">
            <v>2.82491598296024E-2</v>
          </cell>
          <cell r="AJ100">
            <v>2.82491598296024E-2</v>
          </cell>
          <cell r="AK100">
            <v>2.82491598296024E-2</v>
          </cell>
          <cell r="AL100">
            <v>2.82491598296024E-2</v>
          </cell>
          <cell r="AM100">
            <v>2.82491598296024E-2</v>
          </cell>
          <cell r="AN100">
            <v>2.82491598296024E-2</v>
          </cell>
          <cell r="AO100">
            <v>2.82491598296024E-2</v>
          </cell>
          <cell r="AP100">
            <v>2.82491598296024E-2</v>
          </cell>
          <cell r="AQ100">
            <v>2.82491598296024E-2</v>
          </cell>
          <cell r="AR100">
            <v>2.82491598296024E-2</v>
          </cell>
          <cell r="AS100">
            <v>2.82491598296024E-2</v>
          </cell>
        </row>
        <row r="101">
          <cell r="F101">
            <v>4</v>
          </cell>
          <cell r="G101">
            <v>2.82491598296024E-2</v>
          </cell>
          <cell r="H101">
            <v>2.82491598296024E-2</v>
          </cell>
          <cell r="I101">
            <v>2.82491598296024E-2</v>
          </cell>
          <cell r="J101">
            <v>2.82491598296024E-2</v>
          </cell>
          <cell r="K101">
            <v>2.82491598296024E-2</v>
          </cell>
          <cell r="L101">
            <v>2.82491598296024E-2</v>
          </cell>
          <cell r="M101">
            <v>2.82491598296024E-2</v>
          </cell>
          <cell r="N101">
            <v>2.82491598296024E-2</v>
          </cell>
          <cell r="O101">
            <v>2.82491598296024E-2</v>
          </cell>
          <cell r="P101">
            <v>2.82491598296024E-2</v>
          </cell>
          <cell r="Q101">
            <v>2.82491598296024E-2</v>
          </cell>
          <cell r="R101">
            <v>2.82491598296024E-2</v>
          </cell>
          <cell r="S101">
            <v>2.82491598296024E-2</v>
          </cell>
          <cell r="T101">
            <v>2.82491598296024E-2</v>
          </cell>
          <cell r="U101">
            <v>2.82491598296024E-2</v>
          </cell>
          <cell r="V101">
            <v>2.82491598296024E-2</v>
          </cell>
          <cell r="W101">
            <v>2.82491598296024E-2</v>
          </cell>
          <cell r="X101">
            <v>2.82491598296024E-2</v>
          </cell>
          <cell r="Y101">
            <v>2.82491598296024E-2</v>
          </cell>
          <cell r="Z101">
            <v>2.82491598296024E-2</v>
          </cell>
          <cell r="AA101">
            <v>2.82491598296024E-2</v>
          </cell>
          <cell r="AB101">
            <v>2.82491598296024E-2</v>
          </cell>
          <cell r="AC101">
            <v>2.82491598296024E-2</v>
          </cell>
          <cell r="AD101">
            <v>2.82491598296024E-2</v>
          </cell>
          <cell r="AE101">
            <v>2.82491598296024E-2</v>
          </cell>
          <cell r="AF101">
            <v>2.82491598296024E-2</v>
          </cell>
          <cell r="AG101">
            <v>2.82491598296024E-2</v>
          </cell>
          <cell r="AH101">
            <v>2.82491598296024E-2</v>
          </cell>
          <cell r="AI101">
            <v>2.82491598296024E-2</v>
          </cell>
          <cell r="AJ101">
            <v>2.82491598296024E-2</v>
          </cell>
          <cell r="AK101">
            <v>2.82491598296024E-2</v>
          </cell>
          <cell r="AL101">
            <v>2.82491598296024E-2</v>
          </cell>
          <cell r="AM101">
            <v>2.82491598296024E-2</v>
          </cell>
          <cell r="AN101">
            <v>2.82491598296024E-2</v>
          </cell>
          <cell r="AO101">
            <v>2.82491598296024E-2</v>
          </cell>
          <cell r="AP101">
            <v>2.82491598296024E-2</v>
          </cell>
          <cell r="AQ101">
            <v>2.82491598296024E-2</v>
          </cell>
          <cell r="AR101">
            <v>2.82491598296024E-2</v>
          </cell>
          <cell r="AS101">
            <v>2.82491598296024E-2</v>
          </cell>
        </row>
        <row r="102">
          <cell r="F102">
            <v>2</v>
          </cell>
          <cell r="G102">
            <v>-1.6E-2</v>
          </cell>
          <cell r="H102">
            <v>-1.6E-2</v>
          </cell>
          <cell r="I102">
            <v>-1.6E-2</v>
          </cell>
          <cell r="J102">
            <v>-1.6E-2</v>
          </cell>
          <cell r="K102">
            <v>-1.6E-2</v>
          </cell>
          <cell r="L102">
            <v>-1.6E-2</v>
          </cell>
          <cell r="M102">
            <v>-1.6E-2</v>
          </cell>
          <cell r="N102">
            <v>-1.6E-2</v>
          </cell>
          <cell r="O102">
            <v>-1.6E-2</v>
          </cell>
          <cell r="P102">
            <v>-1.6E-2</v>
          </cell>
          <cell r="Q102">
            <v>-1.6E-2</v>
          </cell>
          <cell r="R102">
            <v>-1.6E-2</v>
          </cell>
          <cell r="S102">
            <v>-1.6E-2</v>
          </cell>
          <cell r="T102">
            <v>-1.6E-2</v>
          </cell>
          <cell r="U102">
            <v>-1.6E-2</v>
          </cell>
          <cell r="V102">
            <v>-1.6E-2</v>
          </cell>
          <cell r="W102">
            <v>-1.6E-2</v>
          </cell>
          <cell r="X102">
            <v>-1.6E-2</v>
          </cell>
          <cell r="Y102">
            <v>-1.6E-2</v>
          </cell>
          <cell r="Z102">
            <v>-1.6E-2</v>
          </cell>
          <cell r="AA102">
            <v>-1.6E-2</v>
          </cell>
          <cell r="AB102">
            <v>-1.6E-2</v>
          </cell>
          <cell r="AC102">
            <v>-1.6E-2</v>
          </cell>
          <cell r="AD102">
            <v>-1.6E-2</v>
          </cell>
          <cell r="AE102">
            <v>-1.6E-2</v>
          </cell>
          <cell r="AF102">
            <v>-1.6E-2</v>
          </cell>
          <cell r="AG102">
            <v>-1.6E-2</v>
          </cell>
          <cell r="AH102">
            <v>-1.6E-2</v>
          </cell>
          <cell r="AI102">
            <v>-1.6E-2</v>
          </cell>
          <cell r="AJ102">
            <v>-1.6E-2</v>
          </cell>
          <cell r="AK102">
            <v>-1.6E-2</v>
          </cell>
          <cell r="AL102">
            <v>-1.6E-2</v>
          </cell>
          <cell r="AM102">
            <v>-1.6E-2</v>
          </cell>
          <cell r="AN102">
            <v>-1.6E-2</v>
          </cell>
          <cell r="AO102">
            <v>-1.6E-2</v>
          </cell>
          <cell r="AP102">
            <v>-1.6E-2</v>
          </cell>
          <cell r="AQ102">
            <v>-1.6E-2</v>
          </cell>
          <cell r="AR102">
            <v>-1.6E-2</v>
          </cell>
          <cell r="AS102">
            <v>-1.6E-2</v>
          </cell>
        </row>
        <row r="103">
          <cell r="F103">
            <v>70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9</v>
          </cell>
          <cell r="G104">
            <v>-3.7100000000000001E-2</v>
          </cell>
          <cell r="H104">
            <v>-3.7100000000000001E-2</v>
          </cell>
          <cell r="I104">
            <v>-3.7100000000000001E-2</v>
          </cell>
          <cell r="J104">
            <v>-3.7100000000000001E-2</v>
          </cell>
          <cell r="K104">
            <v>-3.7100000000000001E-2</v>
          </cell>
          <cell r="L104">
            <v>-3.7100000000000001E-2</v>
          </cell>
          <cell r="M104">
            <v>-3.7100000000000001E-2</v>
          </cell>
          <cell r="N104">
            <v>-3.7100000000000001E-2</v>
          </cell>
          <cell r="O104">
            <v>-3.7100000000000001E-2</v>
          </cell>
          <cell r="P104">
            <v>-3.7100000000000001E-2</v>
          </cell>
          <cell r="Q104">
            <v>-3.7100000000000001E-2</v>
          </cell>
          <cell r="R104">
            <v>-3.7100000000000001E-2</v>
          </cell>
          <cell r="S104">
            <v>-3.7100000000000001E-2</v>
          </cell>
          <cell r="T104">
            <v>-3.7100000000000001E-2</v>
          </cell>
          <cell r="U104">
            <v>-3.7100000000000001E-2</v>
          </cell>
          <cell r="V104">
            <v>-3.7100000000000001E-2</v>
          </cell>
          <cell r="W104">
            <v>-3.7100000000000001E-2</v>
          </cell>
          <cell r="X104">
            <v>-3.7100000000000001E-2</v>
          </cell>
          <cell r="Y104">
            <v>-3.7100000000000001E-2</v>
          </cell>
          <cell r="Z104">
            <v>-3.7100000000000001E-2</v>
          </cell>
          <cell r="AA104">
            <v>-3.7100000000000001E-2</v>
          </cell>
          <cell r="AB104">
            <v>-3.7100000000000001E-2</v>
          </cell>
          <cell r="AC104">
            <v>-3.7100000000000001E-2</v>
          </cell>
          <cell r="AD104">
            <v>-3.7100000000000001E-2</v>
          </cell>
          <cell r="AE104">
            <v>-3.7100000000000001E-2</v>
          </cell>
          <cell r="AF104">
            <v>-3.7100000000000001E-2</v>
          </cell>
          <cell r="AG104">
            <v>-3.7100000000000001E-2</v>
          </cell>
          <cell r="AH104">
            <v>-3.7100000000000001E-2</v>
          </cell>
          <cell r="AI104">
            <v>-3.7100000000000001E-2</v>
          </cell>
          <cell r="AJ104">
            <v>-3.7100000000000001E-2</v>
          </cell>
          <cell r="AK104">
            <v>-3.7100000000000001E-2</v>
          </cell>
          <cell r="AL104">
            <v>-3.7100000000000001E-2</v>
          </cell>
          <cell r="AM104">
            <v>-3.7100000000000001E-2</v>
          </cell>
          <cell r="AN104">
            <v>-3.7100000000000001E-2</v>
          </cell>
          <cell r="AO104">
            <v>-3.7100000000000001E-2</v>
          </cell>
          <cell r="AP104">
            <v>-3.7100000000000001E-2</v>
          </cell>
          <cell r="AQ104">
            <v>-3.7100000000000001E-2</v>
          </cell>
          <cell r="AR104">
            <v>-3.7100000000000001E-2</v>
          </cell>
          <cell r="AS104">
            <v>-3.7100000000000001E-2</v>
          </cell>
        </row>
        <row r="105">
          <cell r="F105">
            <v>0</v>
          </cell>
          <cell r="G105">
            <v>-3.7100000000000001E-2</v>
          </cell>
          <cell r="H105">
            <v>-3.7099999999999911E-2</v>
          </cell>
          <cell r="I105">
            <v>-3.7099999999999911E-2</v>
          </cell>
          <cell r="J105">
            <v>-3.7100000000000022E-2</v>
          </cell>
          <cell r="K105">
            <v>-3.7100000000000133E-2</v>
          </cell>
          <cell r="L105">
            <v>-1.7748855320342094E-2</v>
          </cell>
          <cell r="M105">
            <v>-1.8130088574628944E-2</v>
          </cell>
          <cell r="N105">
            <v>-0.19485552897336833</v>
          </cell>
          <cell r="O105">
            <v>0.11018437699396344</v>
          </cell>
          <cell r="P105">
            <v>9.0644660748598005E-2</v>
          </cell>
          <cell r="Q105">
            <v>7.5682227119139078E-2</v>
          </cell>
          <cell r="R105">
            <v>1.3378665425133773E-2</v>
          </cell>
          <cell r="S105">
            <v>1.0864209822267989E-2</v>
          </cell>
          <cell r="T105">
            <v>-3.7099999999999911E-2</v>
          </cell>
          <cell r="U105">
            <v>-3.7100000000000022E-2</v>
          </cell>
          <cell r="V105">
            <v>-3.7100000000000022E-2</v>
          </cell>
          <cell r="W105">
            <v>-3.7100000000000022E-2</v>
          </cell>
          <cell r="X105">
            <v>-3.7100000000000022E-2</v>
          </cell>
          <cell r="Y105">
            <v>-3.7100000000000022E-2</v>
          </cell>
          <cell r="Z105">
            <v>-3.7100000000000022E-2</v>
          </cell>
          <cell r="AA105">
            <v>-3.7100000000000133E-2</v>
          </cell>
          <cell r="AB105">
            <v>-3.7100000000000133E-2</v>
          </cell>
          <cell r="AC105">
            <v>-3.7100000000000022E-2</v>
          </cell>
          <cell r="AD105">
            <v>-3.7100000000000022E-2</v>
          </cell>
          <cell r="AE105">
            <v>-3.7099999999999911E-2</v>
          </cell>
          <cell r="AF105">
            <v>-3.7100000000000022E-2</v>
          </cell>
          <cell r="AG105">
            <v>-3.7100000000000022E-2</v>
          </cell>
          <cell r="AH105">
            <v>-3.7100000000000022E-2</v>
          </cell>
          <cell r="AI105">
            <v>-3.7100000000000022E-2</v>
          </cell>
          <cell r="AJ105">
            <v>-3.7100000000000022E-2</v>
          </cell>
          <cell r="AK105">
            <v>-3.7100000000000022E-2</v>
          </cell>
          <cell r="AL105">
            <v>-3.7100000000000022E-2</v>
          </cell>
          <cell r="AM105">
            <v>-3.7100000000000133E-2</v>
          </cell>
          <cell r="AN105">
            <v>-3.7100000000000022E-2</v>
          </cell>
          <cell r="AO105">
            <v>-3.7100000000000022E-2</v>
          </cell>
          <cell r="AP105">
            <v>-3.7100000000000022E-2</v>
          </cell>
          <cell r="AQ105">
            <v>-3.7100000000000133E-2</v>
          </cell>
          <cell r="AR105">
            <v>-3.7100000000000133E-2</v>
          </cell>
          <cell r="AS105">
            <v>-3.7100000000000022E-2</v>
          </cell>
        </row>
        <row r="106">
          <cell r="F106">
            <v>70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F107">
            <v>70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F108">
            <v>70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F109">
            <v>70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F110">
            <v>70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70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70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70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F114">
            <v>70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70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70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F117">
            <v>70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20">
          <cell r="G120">
            <v>-1.4999999999999999E-2</v>
          </cell>
          <cell r="H120">
            <v>-1.4999999999999999E-2</v>
          </cell>
          <cell r="I120">
            <v>-1.4999999999999999E-2</v>
          </cell>
          <cell r="J120">
            <v>-1.4999999999999999E-2</v>
          </cell>
          <cell r="K120">
            <v>-1.4999999999999999E-2</v>
          </cell>
          <cell r="L120">
            <v>-1.4999999999999999E-2</v>
          </cell>
          <cell r="M120">
            <v>-1.4999999999999999E-2</v>
          </cell>
          <cell r="N120">
            <v>-1.4999999999999999E-2</v>
          </cell>
          <cell r="O120">
            <v>-1.4999999999999999E-2</v>
          </cell>
          <cell r="P120">
            <v>-1.4999999999999999E-2</v>
          </cell>
          <cell r="Q120">
            <v>-1.4999999999999999E-2</v>
          </cell>
          <cell r="R120">
            <v>-1.4999999999999999E-2</v>
          </cell>
          <cell r="S120">
            <v>-1.4999999999999999E-2</v>
          </cell>
          <cell r="T120">
            <v>-1.4999999999999999E-2</v>
          </cell>
          <cell r="U120">
            <v>-1.4999999999999999E-2</v>
          </cell>
          <cell r="V120">
            <v>-1.4999999999999999E-2</v>
          </cell>
          <cell r="W120">
            <v>-1.4999999999999999E-2</v>
          </cell>
          <cell r="X120">
            <v>-1.4999999999999999E-2</v>
          </cell>
          <cell r="Y120">
            <v>-1.4999999999999999E-2</v>
          </cell>
          <cell r="Z120">
            <v>-1.4999999999999999E-2</v>
          </cell>
          <cell r="AA120">
            <v>-1.4999999999999999E-2</v>
          </cell>
          <cell r="AB120">
            <v>-1.4999999999999999E-2</v>
          </cell>
          <cell r="AC120">
            <v>-1.4999999999999999E-2</v>
          </cell>
          <cell r="AD120">
            <v>-1.4999999999999999E-2</v>
          </cell>
          <cell r="AE120">
            <v>-1.4999999999999999E-2</v>
          </cell>
          <cell r="AF120">
            <v>-1.4999999999999999E-2</v>
          </cell>
          <cell r="AG120">
            <v>-1.4999999999999999E-2</v>
          </cell>
          <cell r="AH120">
            <v>-1.4999999999999999E-2</v>
          </cell>
          <cell r="AI120">
            <v>-1.4999999999999999E-2</v>
          </cell>
          <cell r="AJ120">
            <v>-1.4999999999999999E-2</v>
          </cell>
          <cell r="AK120">
            <v>-1.4999999999999999E-2</v>
          </cell>
          <cell r="AL120">
            <v>-1.4999999999999999E-2</v>
          </cell>
          <cell r="AM120">
            <v>-1.4999999999999999E-2</v>
          </cell>
          <cell r="AN120">
            <v>-1.4999999999999999E-2</v>
          </cell>
          <cell r="AO120">
            <v>-1.4999999999999999E-2</v>
          </cell>
          <cell r="AP120">
            <v>-1.4999999999999999E-2</v>
          </cell>
          <cell r="AQ120">
            <v>-1.4999999999999999E-2</v>
          </cell>
          <cell r="AR120">
            <v>-1.4999999999999999E-2</v>
          </cell>
          <cell r="AS120">
            <v>-1.4999999999999999E-2</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-1.4999999999999999E-2</v>
          </cell>
          <cell r="H130">
            <v>-1.4999999999999999E-2</v>
          </cell>
          <cell r="I130">
            <v>-1.4999999999999999E-2</v>
          </cell>
          <cell r="J130">
            <v>-1.4999999999999999E-2</v>
          </cell>
          <cell r="K130">
            <v>-1.4999999999999999E-2</v>
          </cell>
          <cell r="L130">
            <v>-1.4999999999999999E-2</v>
          </cell>
          <cell r="M130">
            <v>-1.4999999999999999E-2</v>
          </cell>
          <cell r="N130">
            <v>-1.4999999999999999E-2</v>
          </cell>
          <cell r="O130">
            <v>-1.4999999999999999E-2</v>
          </cell>
          <cell r="P130">
            <v>-1.4999999999999999E-2</v>
          </cell>
          <cell r="Q130">
            <v>-1.4999999999999999E-2</v>
          </cell>
          <cell r="R130">
            <v>-1.4999999999999999E-2</v>
          </cell>
          <cell r="S130">
            <v>-1.4999999999999999E-2</v>
          </cell>
          <cell r="T130">
            <v>-1.4999999999999999E-2</v>
          </cell>
          <cell r="U130">
            <v>-1.4999999999999999E-2</v>
          </cell>
          <cell r="V130">
            <v>-1.4999999999999999E-2</v>
          </cell>
          <cell r="W130">
            <v>-1.4999999999999999E-2</v>
          </cell>
          <cell r="X130">
            <v>-1.4999999999999999E-2</v>
          </cell>
          <cell r="Y130">
            <v>-1.4999999999999999E-2</v>
          </cell>
          <cell r="Z130">
            <v>-1.4999999999999999E-2</v>
          </cell>
          <cell r="AA130">
            <v>-1.4999999999999999E-2</v>
          </cell>
          <cell r="AB130">
            <v>-1.4999999999999999E-2</v>
          </cell>
          <cell r="AC130">
            <v>-1.4999999999999999E-2</v>
          </cell>
          <cell r="AD130">
            <v>-1.4999999999999999E-2</v>
          </cell>
          <cell r="AE130">
            <v>-1.4999999999999999E-2</v>
          </cell>
          <cell r="AF130">
            <v>-1.4999999999999999E-2</v>
          </cell>
          <cell r="AG130">
            <v>-1.4999999999999999E-2</v>
          </cell>
          <cell r="AH130">
            <v>-1.4999999999999999E-2</v>
          </cell>
          <cell r="AI130">
            <v>-1.4999999999999999E-2</v>
          </cell>
          <cell r="AJ130">
            <v>-1.4999999999999999E-2</v>
          </cell>
          <cell r="AK130">
            <v>-1.4999999999999999E-2</v>
          </cell>
          <cell r="AL130">
            <v>-1.4999999999999999E-2</v>
          </cell>
          <cell r="AM130">
            <v>-1.4999999999999999E-2</v>
          </cell>
          <cell r="AN130">
            <v>-1.4999999999999999E-2</v>
          </cell>
          <cell r="AO130">
            <v>-1.4999999999999999E-2</v>
          </cell>
          <cell r="AP130">
            <v>-1.4999999999999999E-2</v>
          </cell>
          <cell r="AQ130">
            <v>-1.4999999999999999E-2</v>
          </cell>
          <cell r="AR130">
            <v>-1.4999999999999999E-2</v>
          </cell>
          <cell r="AS130">
            <v>-1.4999999999999999E-2</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-1.4999999999999999E-2</v>
          </cell>
          <cell r="H134">
            <v>-1.4999999999999999E-2</v>
          </cell>
          <cell r="I134">
            <v>-1.4999999999999999E-2</v>
          </cell>
          <cell r="J134">
            <v>-1.4999999999999999E-2</v>
          </cell>
          <cell r="K134">
            <v>-1.4999999999999999E-2</v>
          </cell>
          <cell r="L134">
            <v>-1.4999999999999999E-2</v>
          </cell>
          <cell r="M134">
            <v>-1.4999999999999999E-2</v>
          </cell>
          <cell r="N134">
            <v>-1.4999999999999999E-2</v>
          </cell>
          <cell r="O134">
            <v>-1.4999999999999999E-2</v>
          </cell>
          <cell r="P134">
            <v>-1.4999999999999999E-2</v>
          </cell>
          <cell r="Q134">
            <v>-1.4999999999999999E-2</v>
          </cell>
          <cell r="R134">
            <v>-1.4999999999999999E-2</v>
          </cell>
          <cell r="S134">
            <v>-1.4999999999999999E-2</v>
          </cell>
          <cell r="T134">
            <v>-1.4999999999999999E-2</v>
          </cell>
          <cell r="U134">
            <v>-1.4999999999999999E-2</v>
          </cell>
          <cell r="V134">
            <v>-1.4999999999999999E-2</v>
          </cell>
          <cell r="W134">
            <v>-1.4999999999999999E-2</v>
          </cell>
          <cell r="X134">
            <v>-1.4999999999999999E-2</v>
          </cell>
          <cell r="Y134">
            <v>-1.4999999999999999E-2</v>
          </cell>
          <cell r="Z134">
            <v>-1.4999999999999999E-2</v>
          </cell>
          <cell r="AA134">
            <v>-1.4999999999999999E-2</v>
          </cell>
          <cell r="AB134">
            <v>-1.4999999999999999E-2</v>
          </cell>
          <cell r="AC134">
            <v>-1.4999999999999999E-2</v>
          </cell>
          <cell r="AD134">
            <v>-1.4999999999999999E-2</v>
          </cell>
          <cell r="AE134">
            <v>-1.4999999999999999E-2</v>
          </cell>
          <cell r="AF134">
            <v>-1.4999999999999999E-2</v>
          </cell>
          <cell r="AG134">
            <v>-1.4999999999999999E-2</v>
          </cell>
          <cell r="AH134">
            <v>-1.4999999999999999E-2</v>
          </cell>
          <cell r="AI134">
            <v>-1.4999999999999999E-2</v>
          </cell>
          <cell r="AJ134">
            <v>-1.4999999999999999E-2</v>
          </cell>
          <cell r="AK134">
            <v>-1.4999999999999999E-2</v>
          </cell>
          <cell r="AL134">
            <v>-1.4999999999999999E-2</v>
          </cell>
          <cell r="AM134">
            <v>-1.4999999999999999E-2</v>
          </cell>
          <cell r="AN134">
            <v>-1.4999999999999999E-2</v>
          </cell>
          <cell r="AO134">
            <v>-1.4999999999999999E-2</v>
          </cell>
          <cell r="AP134">
            <v>-1.4999999999999999E-2</v>
          </cell>
          <cell r="AQ134">
            <v>-1.4999999999999999E-2</v>
          </cell>
          <cell r="AR134">
            <v>-1.4999999999999999E-2</v>
          </cell>
          <cell r="AS134">
            <v>-1.4999999999999999E-2</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-1.4999999999999999E-2</v>
          </cell>
          <cell r="H136">
            <v>-1.4999999999999999E-2</v>
          </cell>
          <cell r="I136">
            <v>-1.4999999999999999E-2</v>
          </cell>
          <cell r="J136">
            <v>-1.4999999999999999E-2</v>
          </cell>
          <cell r="K136">
            <v>-1.4999999999999999E-2</v>
          </cell>
          <cell r="L136">
            <v>-1.4999999999999999E-2</v>
          </cell>
          <cell r="M136">
            <v>-1.4999999999999999E-2</v>
          </cell>
          <cell r="N136">
            <v>-1.4999999999999999E-2</v>
          </cell>
          <cell r="O136">
            <v>-1.4999999999999999E-2</v>
          </cell>
          <cell r="P136">
            <v>-1.4999999999999999E-2</v>
          </cell>
          <cell r="Q136">
            <v>-1.4999999999999999E-2</v>
          </cell>
          <cell r="R136">
            <v>-1.4999999999999999E-2</v>
          </cell>
          <cell r="S136">
            <v>-1.4999999999999999E-2</v>
          </cell>
          <cell r="T136">
            <v>-1.4999999999999999E-2</v>
          </cell>
          <cell r="U136">
            <v>-1.4999999999999999E-2</v>
          </cell>
          <cell r="V136">
            <v>-1.4999999999999999E-2</v>
          </cell>
          <cell r="W136">
            <v>-1.4999999999999999E-2</v>
          </cell>
          <cell r="X136">
            <v>-1.4999999999999999E-2</v>
          </cell>
          <cell r="Y136">
            <v>-1.4999999999999999E-2</v>
          </cell>
          <cell r="Z136">
            <v>-1.4999999999999999E-2</v>
          </cell>
          <cell r="AA136">
            <v>-1.4999999999999999E-2</v>
          </cell>
          <cell r="AB136">
            <v>-1.4999999999999999E-2</v>
          </cell>
          <cell r="AC136">
            <v>-1.4999999999999999E-2</v>
          </cell>
          <cell r="AD136">
            <v>-1.4999999999999999E-2</v>
          </cell>
          <cell r="AE136">
            <v>-1.4999999999999999E-2</v>
          </cell>
          <cell r="AF136">
            <v>-1.4999999999999999E-2</v>
          </cell>
          <cell r="AG136">
            <v>-1.4999999999999999E-2</v>
          </cell>
          <cell r="AH136">
            <v>-1.4999999999999999E-2</v>
          </cell>
          <cell r="AI136">
            <v>-1.4999999999999999E-2</v>
          </cell>
          <cell r="AJ136">
            <v>-1.4999999999999999E-2</v>
          </cell>
          <cell r="AK136">
            <v>-1.4999999999999999E-2</v>
          </cell>
          <cell r="AL136">
            <v>-1.4999999999999999E-2</v>
          </cell>
          <cell r="AM136">
            <v>-1.4999999999999999E-2</v>
          </cell>
          <cell r="AN136">
            <v>-1.4999999999999999E-2</v>
          </cell>
          <cell r="AO136">
            <v>-1.4999999999999999E-2</v>
          </cell>
          <cell r="AP136">
            <v>-1.4999999999999999E-2</v>
          </cell>
          <cell r="AQ136">
            <v>-1.4999999999999999E-2</v>
          </cell>
          <cell r="AR136">
            <v>-1.4999999999999999E-2</v>
          </cell>
          <cell r="AS136">
            <v>-1.4999999999999999E-2</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-1.4999999999999999E-2</v>
          </cell>
        </row>
        <row r="142">
          <cell r="G142">
            <v>0</v>
          </cell>
        </row>
        <row r="143">
          <cell r="G143">
            <v>-1.4999999999999999E-2</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2">
          <cell r="G162">
            <v>0.9351458023930731</v>
          </cell>
        </row>
        <row r="163">
          <cell r="G163">
            <v>1.0858015243210781</v>
          </cell>
        </row>
        <row r="164">
          <cell r="G164">
            <v>1.537753562672818</v>
          </cell>
        </row>
        <row r="165">
          <cell r="G165">
            <v>1.1527902535205865</v>
          </cell>
        </row>
        <row r="166">
          <cell r="G166">
            <v>1.3105647947177888</v>
          </cell>
        </row>
        <row r="315">
          <cell r="G315">
            <v>1.1852348453148966</v>
          </cell>
          <cell r="H315">
            <v>1.1738186436550024</v>
          </cell>
          <cell r="I315">
            <v>1.1685488648782996</v>
          </cell>
          <cell r="J315">
            <v>1.1766049629372999</v>
          </cell>
          <cell r="K315">
            <v>1.1459610820338741</v>
          </cell>
          <cell r="L315">
            <v>1.0547605570717666</v>
          </cell>
          <cell r="M315">
            <v>1.0105839625210395</v>
          </cell>
          <cell r="N315">
            <v>1</v>
          </cell>
          <cell r="O315">
            <v>0.97817623177677893</v>
          </cell>
          <cell r="P315">
            <v>0.96956272886706341</v>
          </cell>
          <cell r="Q315">
            <v>0.96280353993241252</v>
          </cell>
          <cell r="R315">
            <v>0.95513476098316585</v>
          </cell>
          <cell r="S315">
            <v>0.94841643899256223</v>
          </cell>
          <cell r="T315">
            <v>0.94174537300416183</v>
          </cell>
          <cell r="U315">
            <v>0.935121230623991</v>
          </cell>
          <cell r="V315">
            <v>0.92854368179610136</v>
          </cell>
          <cell r="W315">
            <v>0.9220123987861254</v>
          </cell>
          <cell r="X315">
            <v>0.91552705616494612</v>
          </cell>
          <cell r="Y315">
            <v>0.90908733079248227</v>
          </cell>
          <cell r="Z315">
            <v>0.90269290180158723</v>
          </cell>
          <cell r="AA315">
            <v>0.89634345058206233</v>
          </cell>
          <cell r="AB315">
            <v>0.89003866076478011</v>
          </cell>
          <cell r="AC315">
            <v>0.88377821820592239</v>
          </cell>
          <cell r="AD315">
            <v>0.87756181097132702</v>
          </cell>
          <cell r="AE315">
            <v>0.87138912932094525</v>
          </cell>
          <cell r="AF315">
            <v>0.86525986569340874</v>
          </cell>
          <cell r="AG315">
            <v>0.85917371469070525</v>
          </cell>
          <cell r="AH315">
            <v>0.85313037306296102</v>
          </cell>
          <cell r="AI315">
            <v>0.84712953969333171</v>
          </cell>
          <cell r="AJ315">
            <v>0.84117091558299872</v>
          </cell>
          <cell r="AK315">
            <v>0.8352542038362708</v>
          </cell>
          <cell r="AL315">
            <v>0.82937910964579131</v>
          </cell>
          <cell r="AM315">
            <v>0.82354534027784898</v>
          </cell>
          <cell r="AN315">
            <v>0.81775260505779213</v>
          </cell>
          <cell r="AO315">
            <v>0.81200061535554546</v>
          </cell>
          <cell r="AP315">
            <v>0.80628908457122828</v>
          </cell>
          <cell r="AQ315">
            <v>0.80061772812087495</v>
          </cell>
          <cell r="AR315">
            <v>0.79498626342225498</v>
          </cell>
          <cell r="AS315">
            <v>0.78939440988079268</v>
          </cell>
          <cell r="AT315">
            <v>0.78384188887558637</v>
          </cell>
        </row>
        <row r="316">
          <cell r="G316">
            <v>1.0662474966163444</v>
          </cell>
          <cell r="H316">
            <v>1.0720582569236337</v>
          </cell>
          <cell r="I316">
            <v>1.0834977913357788</v>
          </cell>
          <cell r="J316">
            <v>1.1075812572596542</v>
          </cell>
          <cell r="K316">
            <v>1.0951624894540712</v>
          </cell>
          <cell r="L316">
            <v>1.0233550614849549</v>
          </cell>
          <cell r="M316">
            <v>0.99542520308322402</v>
          </cell>
          <cell r="N316">
            <v>1</v>
          </cell>
          <cell r="O316">
            <v>0.99307231652464867</v>
          </cell>
          <cell r="P316">
            <v>0.99931740458869167</v>
          </cell>
          <cell r="Q316">
            <v>1.0074627254235076</v>
          </cell>
          <cell r="R316">
            <v>1.0146581053811248</v>
          </cell>
          <cell r="S316">
            <v>1.022864063110233</v>
          </cell>
          <cell r="T316">
            <v>1.0311363857970495</v>
          </cell>
          <cell r="U316">
            <v>1.0394756101623028</v>
          </cell>
          <cell r="V316">
            <v>1.047882277267403</v>
          </cell>
          <cell r="W316">
            <v>1.0563569325495468</v>
          </cell>
          <cell r="X316">
            <v>1.0649001258571051</v>
          </cell>
          <cell r="Y316">
            <v>1.0735124114853001</v>
          </cell>
          <cell r="Z316">
            <v>1.082194348212167</v>
          </cell>
          <cell r="AA316">
            <v>1.0909464993348088</v>
          </cell>
          <cell r="AB316">
            <v>1.0997694327059442</v>
          </cell>
          <cell r="AC316">
            <v>1.1086637207707506</v>
          </cell>
          <cell r="AD316">
            <v>1.1176299406040051</v>
          </cell>
          <cell r="AE316">
            <v>1.126668673947526</v>
          </cell>
          <cell r="AF316">
            <v>1.1357805072479175</v>
          </cell>
          <cell r="AG316">
            <v>1.1449660316946182</v>
          </cell>
          <cell r="AH316">
            <v>1.1542258432582599</v>
          </cell>
          <cell r="AI316">
            <v>1.1635605427293334</v>
          </cell>
          <cell r="AJ316">
            <v>1.1729707357571699</v>
          </cell>
          <cell r="AK316">
            <v>1.1824570328892359</v>
          </cell>
          <cell r="AL316">
            <v>1.1920200496107465</v>
          </cell>
          <cell r="AM316">
            <v>1.201660406384599</v>
          </cell>
          <cell r="AN316">
            <v>1.2113787286916298</v>
          </cell>
          <cell r="AO316">
            <v>1.2211756470711963</v>
          </cell>
          <cell r="AP316">
            <v>1.2310517971620869</v>
          </cell>
          <cell r="AQ316">
            <v>1.2410078197437626</v>
          </cell>
          <cell r="AR316">
            <v>1.2510443607779318</v>
          </cell>
          <cell r="AS316">
            <v>1.2611620714504612</v>
          </cell>
          <cell r="AT316">
            <v>1.2713616082136252</v>
          </cell>
        </row>
        <row r="317">
          <cell r="G317">
            <v>1.2958256366597616</v>
          </cell>
          <cell r="H317">
            <v>1.2670932168983879</v>
          </cell>
          <cell r="I317">
            <v>1.245431503145852</v>
          </cell>
          <cell r="J317">
            <v>1.2381379953325415</v>
          </cell>
          <cell r="K317">
            <v>1.1906213069765095</v>
          </cell>
          <cell r="L317">
            <v>1.0819895555947923</v>
          </cell>
          <cell r="M317">
            <v>1.0235451287435364</v>
          </cell>
          <cell r="N317">
            <v>1</v>
          </cell>
          <cell r="O317">
            <v>0.96578957252852693</v>
          </cell>
          <cell r="P317">
            <v>0.94516302743206282</v>
          </cell>
          <cell r="Q317">
            <v>0.92668876320450433</v>
          </cell>
          <cell r="R317">
            <v>0.90766643482650577</v>
          </cell>
          <cell r="S317">
            <v>0.88986905375147629</v>
          </cell>
          <cell r="T317">
            <v>0.8724206409328199</v>
          </cell>
          <cell r="U317">
            <v>0.85531435385570576</v>
          </cell>
          <cell r="V317">
            <v>0.83854348417226054</v>
          </cell>
          <cell r="W317">
            <v>0.82210145507084365</v>
          </cell>
          <cell r="X317">
            <v>0.80598181869690544</v>
          </cell>
          <cell r="Y317">
            <v>0.79017825362441707</v>
          </cell>
          <cell r="Z317">
            <v>0.77468456237687944</v>
          </cell>
          <cell r="AA317">
            <v>0.75949466899694063</v>
          </cell>
          <cell r="AB317">
            <v>0.74460261666366723</v>
          </cell>
          <cell r="AC317">
            <v>0.73000256535653651</v>
          </cell>
          <cell r="AD317">
            <v>0.71568878956523185</v>
          </cell>
          <cell r="AE317">
            <v>0.70165567604434487</v>
          </cell>
          <cell r="AF317">
            <v>0.68789772161210283</v>
          </cell>
          <cell r="AG317">
            <v>0.67440953099225764</v>
          </cell>
          <cell r="AH317">
            <v>0.66118581469829174</v>
          </cell>
          <cell r="AI317">
            <v>0.64822138695910958</v>
          </cell>
          <cell r="AJ317">
            <v>0.6355111636854015</v>
          </cell>
          <cell r="AK317">
            <v>0.62305016047588391</v>
          </cell>
          <cell r="AL317">
            <v>0.61083349066263126</v>
          </cell>
          <cell r="AM317">
            <v>0.59885636339473647</v>
          </cell>
          <cell r="AN317">
            <v>0.58711408175954549</v>
          </cell>
          <cell r="AO317">
            <v>0.57560204094073097</v>
          </cell>
          <cell r="AP317">
            <v>0.56431572641248129</v>
          </cell>
          <cell r="AQ317">
            <v>0.55325071216909927</v>
          </cell>
          <cell r="AR317">
            <v>0.54240265898931295</v>
          </cell>
          <cell r="AS317">
            <v>0.53176731273462052</v>
          </cell>
          <cell r="AT317">
            <v>0.52134050268100052</v>
          </cell>
        </row>
        <row r="318">
          <cell r="G318">
            <v>1.1852348453148966</v>
          </cell>
          <cell r="H318">
            <v>1.1738186436550024</v>
          </cell>
          <cell r="I318">
            <v>1.1685488648782996</v>
          </cell>
          <cell r="J318">
            <v>1.1766049629372999</v>
          </cell>
          <cell r="K318">
            <v>1.1459610820338741</v>
          </cell>
          <cell r="L318">
            <v>1.0547605570717666</v>
          </cell>
          <cell r="M318">
            <v>1.0105839625210395</v>
          </cell>
          <cell r="N318">
            <v>1</v>
          </cell>
          <cell r="O318">
            <v>0.97817623177677893</v>
          </cell>
          <cell r="P318">
            <v>0.96956272886706341</v>
          </cell>
          <cell r="Q318">
            <v>0.96280353993241252</v>
          </cell>
          <cell r="R318">
            <v>0.95513476098316585</v>
          </cell>
          <cell r="S318">
            <v>0.94841643899256223</v>
          </cell>
          <cell r="T318">
            <v>0.94174537300416183</v>
          </cell>
          <cell r="U318">
            <v>0.935121230623991</v>
          </cell>
          <cell r="V318">
            <v>0.92854368179610136</v>
          </cell>
          <cell r="W318">
            <v>0.9220123987861254</v>
          </cell>
          <cell r="X318">
            <v>0.91552705616494612</v>
          </cell>
          <cell r="Y318">
            <v>0.90908733079248227</v>
          </cell>
          <cell r="Z318">
            <v>0.90269290180158723</v>
          </cell>
          <cell r="AA318">
            <v>0.89634345058206233</v>
          </cell>
          <cell r="AB318">
            <v>0.89003866076478011</v>
          </cell>
          <cell r="AC318">
            <v>0.88377821820592239</v>
          </cell>
          <cell r="AD318">
            <v>0.87756181097132702</v>
          </cell>
          <cell r="AE318">
            <v>0.87138912932094525</v>
          </cell>
          <cell r="AF318">
            <v>0.86525986569340874</v>
          </cell>
          <cell r="AG318">
            <v>0.85917371469070525</v>
          </cell>
          <cell r="AH318">
            <v>0.85313037306296102</v>
          </cell>
          <cell r="AI318">
            <v>0.84712953969333171</v>
          </cell>
          <cell r="AJ318">
            <v>0.84117091558299872</v>
          </cell>
          <cell r="AK318">
            <v>0.8352542038362708</v>
          </cell>
          <cell r="AL318">
            <v>0.82937910964579131</v>
          </cell>
          <cell r="AM318">
            <v>0.82354534027784898</v>
          </cell>
          <cell r="AN318">
            <v>0.81775260505779213</v>
          </cell>
          <cell r="AO318">
            <v>0.81200061535554546</v>
          </cell>
          <cell r="AP318">
            <v>0.80628908457122828</v>
          </cell>
          <cell r="AQ318">
            <v>0.80061772812087495</v>
          </cell>
          <cell r="AR318">
            <v>0.79498626342225498</v>
          </cell>
          <cell r="AS318">
            <v>0.78939440988079268</v>
          </cell>
          <cell r="AT318">
            <v>0.78384188887558637</v>
          </cell>
        </row>
        <row r="319">
          <cell r="G319">
            <v>1.1852348453148966</v>
          </cell>
          <cell r="H319">
            <v>1.1738186436550024</v>
          </cell>
          <cell r="I319">
            <v>1.1685488648782996</v>
          </cell>
          <cell r="J319">
            <v>1.1766049629372999</v>
          </cell>
          <cell r="K319">
            <v>1.1459610820338741</v>
          </cell>
          <cell r="L319">
            <v>1.0547605570717666</v>
          </cell>
          <cell r="M319">
            <v>1.0105839625210395</v>
          </cell>
          <cell r="N319">
            <v>1</v>
          </cell>
          <cell r="O319">
            <v>0.97817623177677893</v>
          </cell>
          <cell r="P319">
            <v>0.96956272886706341</v>
          </cell>
          <cell r="Q319">
            <v>0.96280353993241252</v>
          </cell>
          <cell r="R319">
            <v>0.95513476098316585</v>
          </cell>
          <cell r="S319">
            <v>0.94841643899256223</v>
          </cell>
          <cell r="T319">
            <v>0.94174537300416183</v>
          </cell>
          <cell r="U319">
            <v>0.935121230623991</v>
          </cell>
          <cell r="V319">
            <v>0.92854368179610136</v>
          </cell>
          <cell r="W319">
            <v>0.9220123987861254</v>
          </cell>
          <cell r="X319">
            <v>0.91552705616494612</v>
          </cell>
          <cell r="Y319">
            <v>0.90908733079248227</v>
          </cell>
          <cell r="Z319">
            <v>0.90269290180158723</v>
          </cell>
          <cell r="AA319">
            <v>0.89634345058206233</v>
          </cell>
          <cell r="AB319">
            <v>0.89003866076478011</v>
          </cell>
          <cell r="AC319">
            <v>0.88377821820592239</v>
          </cell>
          <cell r="AD319">
            <v>0.87756181097132702</v>
          </cell>
          <cell r="AE319">
            <v>0.87138912932094525</v>
          </cell>
          <cell r="AF319">
            <v>0.86525986569340874</v>
          </cell>
          <cell r="AG319">
            <v>0.85917371469070525</v>
          </cell>
          <cell r="AH319">
            <v>0.85313037306296102</v>
          </cell>
          <cell r="AI319">
            <v>0.84712953969333171</v>
          </cell>
          <cell r="AJ319">
            <v>0.84117091558299872</v>
          </cell>
          <cell r="AK319">
            <v>0.8352542038362708</v>
          </cell>
          <cell r="AL319">
            <v>0.82937910964579131</v>
          </cell>
          <cell r="AM319">
            <v>0.82354534027784898</v>
          </cell>
          <cell r="AN319">
            <v>0.81775260505779213</v>
          </cell>
          <cell r="AO319">
            <v>0.81200061535554546</v>
          </cell>
          <cell r="AP319">
            <v>0.80628908457122828</v>
          </cell>
          <cell r="AQ319">
            <v>0.80061772812087495</v>
          </cell>
          <cell r="AR319">
            <v>0.79498626342225498</v>
          </cell>
          <cell r="AS319">
            <v>0.78939440988079268</v>
          </cell>
          <cell r="AT319">
            <v>0.78384188887558637</v>
          </cell>
        </row>
        <row r="320">
          <cell r="G320">
            <v>1.1852348453148966</v>
          </cell>
          <cell r="H320">
            <v>1.1738186436550024</v>
          </cell>
          <cell r="I320">
            <v>1.1685488648782996</v>
          </cell>
          <cell r="J320">
            <v>1.1766049629372999</v>
          </cell>
          <cell r="K320">
            <v>1.1459610820338741</v>
          </cell>
          <cell r="L320">
            <v>1.0547605570717666</v>
          </cell>
          <cell r="M320">
            <v>1.0105839625210395</v>
          </cell>
          <cell r="N320">
            <v>1</v>
          </cell>
          <cell r="O320">
            <v>0.97817623177677893</v>
          </cell>
          <cell r="P320">
            <v>0.96956272886706341</v>
          </cell>
          <cell r="Q320">
            <v>0.96280353993241252</v>
          </cell>
          <cell r="R320">
            <v>0.95513476098316585</v>
          </cell>
          <cell r="S320">
            <v>0.94841643899256223</v>
          </cell>
          <cell r="T320">
            <v>0.94174537300416183</v>
          </cell>
          <cell r="U320">
            <v>0.935121230623991</v>
          </cell>
          <cell r="V320">
            <v>0.92854368179610136</v>
          </cell>
          <cell r="W320">
            <v>0.9220123987861254</v>
          </cell>
          <cell r="X320">
            <v>0.91552705616494612</v>
          </cell>
          <cell r="Y320">
            <v>0.90908733079248227</v>
          </cell>
          <cell r="Z320">
            <v>0.90269290180158723</v>
          </cell>
          <cell r="AA320">
            <v>0.89634345058206233</v>
          </cell>
          <cell r="AB320">
            <v>0.89003866076478011</v>
          </cell>
          <cell r="AC320">
            <v>0.88377821820592239</v>
          </cell>
          <cell r="AD320">
            <v>0.87756181097132702</v>
          </cell>
          <cell r="AE320">
            <v>0.87138912932094525</v>
          </cell>
          <cell r="AF320">
            <v>0.86525986569340874</v>
          </cell>
          <cell r="AG320">
            <v>0.85917371469070525</v>
          </cell>
          <cell r="AH320">
            <v>0.85313037306296102</v>
          </cell>
          <cell r="AI320">
            <v>0.84712953969333171</v>
          </cell>
          <cell r="AJ320">
            <v>0.84117091558299872</v>
          </cell>
          <cell r="AK320">
            <v>0.8352542038362708</v>
          </cell>
          <cell r="AL320">
            <v>0.82937910964579131</v>
          </cell>
          <cell r="AM320">
            <v>0.82354534027784898</v>
          </cell>
          <cell r="AN320">
            <v>0.81775260505779213</v>
          </cell>
          <cell r="AO320">
            <v>0.81200061535554546</v>
          </cell>
          <cell r="AP320">
            <v>0.80628908457122828</v>
          </cell>
          <cell r="AQ320">
            <v>0.80061772812087495</v>
          </cell>
          <cell r="AR320">
            <v>0.79498626342225498</v>
          </cell>
          <cell r="AS320">
            <v>0.78939440988079268</v>
          </cell>
          <cell r="AT320">
            <v>0.78384188887558637</v>
          </cell>
        </row>
        <row r="321">
          <cell r="G321">
            <v>1.1852348453148966</v>
          </cell>
          <cell r="H321">
            <v>1.1738186436550024</v>
          </cell>
          <cell r="I321">
            <v>1.1685488648782996</v>
          </cell>
          <cell r="J321">
            <v>1.1766049629372999</v>
          </cell>
          <cell r="K321">
            <v>1.1459610820338741</v>
          </cell>
          <cell r="L321">
            <v>1.0547605570717666</v>
          </cell>
          <cell r="M321">
            <v>1.0105839625210395</v>
          </cell>
          <cell r="N321">
            <v>1</v>
          </cell>
          <cell r="O321">
            <v>0.97817623177677893</v>
          </cell>
          <cell r="P321">
            <v>0.96956272886706341</v>
          </cell>
          <cell r="Q321">
            <v>0.96280353993241252</v>
          </cell>
          <cell r="R321">
            <v>0.95513476098316585</v>
          </cell>
          <cell r="S321">
            <v>0.94841643899256223</v>
          </cell>
          <cell r="T321">
            <v>0.94174537300416183</v>
          </cell>
          <cell r="U321">
            <v>0.935121230623991</v>
          </cell>
          <cell r="V321">
            <v>0.92854368179610136</v>
          </cell>
          <cell r="W321">
            <v>0.9220123987861254</v>
          </cell>
          <cell r="X321">
            <v>0.91552705616494612</v>
          </cell>
          <cell r="Y321">
            <v>0.90908733079248227</v>
          </cell>
          <cell r="Z321">
            <v>0.90269290180158723</v>
          </cell>
          <cell r="AA321">
            <v>0.89634345058206233</v>
          </cell>
          <cell r="AB321">
            <v>0.89003866076478011</v>
          </cell>
          <cell r="AC321">
            <v>0.88377821820592239</v>
          </cell>
          <cell r="AD321">
            <v>0.87756181097132702</v>
          </cell>
          <cell r="AE321">
            <v>0.87138912932094525</v>
          </cell>
          <cell r="AF321">
            <v>0.86525986569340874</v>
          </cell>
          <cell r="AG321">
            <v>0.85917371469070525</v>
          </cell>
          <cell r="AH321">
            <v>0.85313037306296102</v>
          </cell>
          <cell r="AI321">
            <v>0.84712953969333171</v>
          </cell>
          <cell r="AJ321">
            <v>0.84117091558299872</v>
          </cell>
          <cell r="AK321">
            <v>0.8352542038362708</v>
          </cell>
          <cell r="AL321">
            <v>0.82937910964579131</v>
          </cell>
          <cell r="AM321">
            <v>0.82354534027784898</v>
          </cell>
          <cell r="AN321">
            <v>0.81775260505779213</v>
          </cell>
          <cell r="AO321">
            <v>0.81200061535554546</v>
          </cell>
          <cell r="AP321">
            <v>0.80628908457122828</v>
          </cell>
          <cell r="AQ321">
            <v>0.80061772812087495</v>
          </cell>
          <cell r="AR321">
            <v>0.79498626342225498</v>
          </cell>
          <cell r="AS321">
            <v>0.78939440988079268</v>
          </cell>
          <cell r="AT321">
            <v>0.78384188887558637</v>
          </cell>
        </row>
        <row r="322">
          <cell r="G322">
            <v>1.2958256366597616</v>
          </cell>
          <cell r="H322">
            <v>1.2670932168983879</v>
          </cell>
          <cell r="I322">
            <v>1.245431503145852</v>
          </cell>
          <cell r="J322">
            <v>1.2381379953325415</v>
          </cell>
          <cell r="K322">
            <v>1.1906213069765095</v>
          </cell>
          <cell r="L322">
            <v>1.0819895555947923</v>
          </cell>
          <cell r="M322">
            <v>1.0235451287435364</v>
          </cell>
          <cell r="N322">
            <v>1</v>
          </cell>
          <cell r="O322">
            <v>0.96578957252852693</v>
          </cell>
          <cell r="P322">
            <v>0.94516302743206282</v>
          </cell>
          <cell r="Q322">
            <v>0.92668876320450433</v>
          </cell>
          <cell r="R322">
            <v>0.90766643482650577</v>
          </cell>
          <cell r="S322">
            <v>0.88986905375147629</v>
          </cell>
          <cell r="T322">
            <v>0.8724206409328199</v>
          </cell>
          <cell r="U322">
            <v>0.85531435385570576</v>
          </cell>
          <cell r="V322">
            <v>0.83854348417226054</v>
          </cell>
          <cell r="W322">
            <v>0.82210145507084365</v>
          </cell>
          <cell r="X322">
            <v>0.80598181869690544</v>
          </cell>
          <cell r="Y322">
            <v>0.79017825362441707</v>
          </cell>
          <cell r="Z322">
            <v>0.77468456237687944</v>
          </cell>
          <cell r="AA322">
            <v>0.75949466899694063</v>
          </cell>
          <cell r="AB322">
            <v>0.74460261666366723</v>
          </cell>
          <cell r="AC322">
            <v>0.73000256535653651</v>
          </cell>
          <cell r="AD322">
            <v>0.71568878956523185</v>
          </cell>
          <cell r="AE322">
            <v>0.70165567604434487</v>
          </cell>
          <cell r="AF322">
            <v>0.68789772161210283</v>
          </cell>
          <cell r="AG322">
            <v>0.67440953099225764</v>
          </cell>
          <cell r="AH322">
            <v>0.66118581469829174</v>
          </cell>
          <cell r="AI322">
            <v>0.64822138695910958</v>
          </cell>
          <cell r="AJ322">
            <v>0.6355111636854015</v>
          </cell>
          <cell r="AK322">
            <v>0.62305016047588391</v>
          </cell>
          <cell r="AL322">
            <v>0.61083349066263126</v>
          </cell>
          <cell r="AM322">
            <v>0.59885636339473647</v>
          </cell>
          <cell r="AN322">
            <v>0.58711408175954549</v>
          </cell>
          <cell r="AO322">
            <v>0.57560204094073097</v>
          </cell>
          <cell r="AP322">
            <v>0.56431572641248129</v>
          </cell>
          <cell r="AQ322">
            <v>0.55325071216909927</v>
          </cell>
          <cell r="AR322">
            <v>0.54240265898931295</v>
          </cell>
          <cell r="AS322">
            <v>0.53176731273462052</v>
          </cell>
          <cell r="AT322">
            <v>0.52134050268100052</v>
          </cell>
        </row>
        <row r="323">
          <cell r="G323">
            <v>1.4302375078998513</v>
          </cell>
          <cell r="H323">
            <v>1.3789454189162151</v>
          </cell>
          <cell r="I323">
            <v>1.3363963237528607</v>
          </cell>
          <cell r="J323">
            <v>1.3099701253955089</v>
          </cell>
          <cell r="K323">
            <v>1.2420609429616656</v>
          </cell>
          <cell r="L323">
            <v>1.1129335603055273</v>
          </cell>
          <cell r="M323">
            <v>1.0380782238778261</v>
          </cell>
          <cell r="N323">
            <v>1</v>
          </cell>
          <cell r="O323">
            <v>0.95226851851312755</v>
          </cell>
          <cell r="P323">
            <v>0.91888371461734175</v>
          </cell>
          <cell r="Q323">
            <v>0.88831018530871297</v>
          </cell>
          <cell r="R323">
            <v>0.85789460252570238</v>
          </cell>
          <cell r="S323">
            <v>0.82929811577484569</v>
          </cell>
          <cell r="T323">
            <v>0.80165484524901742</v>
          </cell>
          <cell r="U323">
            <v>0.77493301707405005</v>
          </cell>
          <cell r="V323">
            <v>0.74910191650491509</v>
          </cell>
          <cell r="W323">
            <v>0.72413185262141788</v>
          </cell>
          <cell r="X323">
            <v>0.69999412420070395</v>
          </cell>
          <cell r="Y323">
            <v>0.67666098672734698</v>
          </cell>
          <cell r="Z323">
            <v>0.65410562050310206</v>
          </cell>
          <cell r="AA323">
            <v>0.63230209981966534</v>
          </cell>
          <cell r="AB323">
            <v>0.61122536315900977</v>
          </cell>
          <cell r="AC323">
            <v>0.59085118438704276</v>
          </cell>
          <cell r="AD323">
            <v>0.57115614490747457</v>
          </cell>
          <cell r="AE323">
            <v>0.55211760674389199</v>
          </cell>
          <cell r="AF323">
            <v>0.53371368651909556</v>
          </cell>
          <cell r="AG323">
            <v>0.51592323030179243</v>
          </cell>
          <cell r="AH323">
            <v>0.49872578929173256</v>
          </cell>
          <cell r="AI323">
            <v>0.4821015963153415</v>
          </cell>
          <cell r="AJ323">
            <v>0.46603154310483008</v>
          </cell>
          <cell r="AK323">
            <v>0.45049715833466908</v>
          </cell>
          <cell r="AL323">
            <v>0.43548058639018011</v>
          </cell>
          <cell r="AM323">
            <v>0.42096456684384076</v>
          </cell>
          <cell r="AN323">
            <v>0.40693241461571272</v>
          </cell>
          <cell r="AO323">
            <v>0.39336800079518902</v>
          </cell>
          <cell r="AP323">
            <v>0.38025573410201602</v>
          </cell>
          <cell r="AQ323">
            <v>0.36758054296528209</v>
          </cell>
          <cell r="AR323">
            <v>0.35532785819977269</v>
          </cell>
          <cell r="AS323">
            <v>0.34348359625978026</v>
          </cell>
          <cell r="AT323">
            <v>0.33203414305112083</v>
          </cell>
        </row>
        <row r="324">
          <cell r="G324">
            <v>1.4302375078998513</v>
          </cell>
          <cell r="H324">
            <v>1.3789454189162151</v>
          </cell>
          <cell r="I324">
            <v>1.3363963237528607</v>
          </cell>
          <cell r="J324">
            <v>1.3099701253955089</v>
          </cell>
          <cell r="K324">
            <v>1.2420609429616656</v>
          </cell>
          <cell r="L324">
            <v>1.1129335603055273</v>
          </cell>
          <cell r="M324">
            <v>1.0380782238778261</v>
          </cell>
          <cell r="N324">
            <v>1</v>
          </cell>
          <cell r="O324">
            <v>0.95226851851312755</v>
          </cell>
          <cell r="P324">
            <v>0.91888371461734175</v>
          </cell>
          <cell r="Q324">
            <v>0.88831018530871297</v>
          </cell>
          <cell r="R324">
            <v>0.85789460252570238</v>
          </cell>
          <cell r="S324">
            <v>0.82929811577484569</v>
          </cell>
          <cell r="T324">
            <v>0.80165484524901742</v>
          </cell>
          <cell r="U324">
            <v>0.77493301707405005</v>
          </cell>
          <cell r="V324">
            <v>0.74910191650491509</v>
          </cell>
          <cell r="W324">
            <v>0.72413185262141788</v>
          </cell>
          <cell r="X324">
            <v>0.69999412420070395</v>
          </cell>
          <cell r="Y324">
            <v>0.67666098672734698</v>
          </cell>
          <cell r="Z324">
            <v>0.65410562050310206</v>
          </cell>
          <cell r="AA324">
            <v>0.63230209981966534</v>
          </cell>
          <cell r="AB324">
            <v>0.61122536315900977</v>
          </cell>
          <cell r="AC324">
            <v>0.59085118438704276</v>
          </cell>
          <cell r="AD324">
            <v>0.57115614490747457</v>
          </cell>
          <cell r="AE324">
            <v>0.55211760674389199</v>
          </cell>
          <cell r="AF324">
            <v>0.53371368651909556</v>
          </cell>
          <cell r="AG324">
            <v>0.51592323030179243</v>
          </cell>
          <cell r="AH324">
            <v>0.49872578929173256</v>
          </cell>
          <cell r="AI324">
            <v>0.4821015963153415</v>
          </cell>
          <cell r="AJ324">
            <v>0.46603154310483008</v>
          </cell>
          <cell r="AK324">
            <v>0.45049715833466908</v>
          </cell>
          <cell r="AL324">
            <v>0.43548058639018011</v>
          </cell>
          <cell r="AM324">
            <v>0.42096456684384076</v>
          </cell>
          <cell r="AN324">
            <v>0.40693241461571272</v>
          </cell>
          <cell r="AO324">
            <v>0.39336800079518902</v>
          </cell>
          <cell r="AP324">
            <v>0.38025573410201602</v>
          </cell>
          <cell r="AQ324">
            <v>0.36758054296528209</v>
          </cell>
          <cell r="AR324">
            <v>0.35532785819977269</v>
          </cell>
          <cell r="AS324">
            <v>0.34348359625978026</v>
          </cell>
          <cell r="AT324">
            <v>0.33203414305112083</v>
          </cell>
        </row>
        <row r="325">
          <cell r="G325">
            <v>1.4302375078998513</v>
          </cell>
          <cell r="H325">
            <v>1.3789454189162151</v>
          </cell>
          <cell r="I325">
            <v>1.3363963237528607</v>
          </cell>
          <cell r="J325">
            <v>1.3099701253955089</v>
          </cell>
          <cell r="K325">
            <v>1.2420609429616656</v>
          </cell>
          <cell r="L325">
            <v>1.1129335603055273</v>
          </cell>
          <cell r="M325">
            <v>1.0380782238778261</v>
          </cell>
          <cell r="N325">
            <v>1</v>
          </cell>
          <cell r="O325">
            <v>0.95226851851312755</v>
          </cell>
          <cell r="P325">
            <v>0.91888371461734175</v>
          </cell>
          <cell r="Q325">
            <v>0.88831018530871297</v>
          </cell>
          <cell r="R325">
            <v>0.85789460252570238</v>
          </cell>
          <cell r="S325">
            <v>0.82929811577484569</v>
          </cell>
          <cell r="T325">
            <v>0.80165484524901742</v>
          </cell>
          <cell r="U325">
            <v>0.77493301707405005</v>
          </cell>
          <cell r="V325">
            <v>0.74910191650491509</v>
          </cell>
          <cell r="W325">
            <v>0.72413185262141788</v>
          </cell>
          <cell r="X325">
            <v>0.69999412420070395</v>
          </cell>
          <cell r="Y325">
            <v>0.67666098672734698</v>
          </cell>
          <cell r="Z325">
            <v>0.65410562050310206</v>
          </cell>
          <cell r="AA325">
            <v>0.63230209981966534</v>
          </cell>
          <cell r="AB325">
            <v>0.61122536315900977</v>
          </cell>
          <cell r="AC325">
            <v>0.59085118438704276</v>
          </cell>
          <cell r="AD325">
            <v>0.57115614490747457</v>
          </cell>
          <cell r="AE325">
            <v>0.55211760674389199</v>
          </cell>
          <cell r="AF325">
            <v>0.53371368651909556</v>
          </cell>
          <cell r="AG325">
            <v>0.51592323030179243</v>
          </cell>
          <cell r="AH325">
            <v>0.49872578929173256</v>
          </cell>
          <cell r="AI325">
            <v>0.4821015963153415</v>
          </cell>
          <cell r="AJ325">
            <v>0.46603154310483008</v>
          </cell>
          <cell r="AK325">
            <v>0.45049715833466908</v>
          </cell>
          <cell r="AL325">
            <v>0.43548058639018011</v>
          </cell>
          <cell r="AM325">
            <v>0.42096456684384076</v>
          </cell>
          <cell r="AN325">
            <v>0.40693241461571272</v>
          </cell>
          <cell r="AO325">
            <v>0.39336800079518902</v>
          </cell>
          <cell r="AP325">
            <v>0.38025573410201602</v>
          </cell>
          <cell r="AQ325">
            <v>0.36758054296528209</v>
          </cell>
          <cell r="AR325">
            <v>0.35532785819977269</v>
          </cell>
          <cell r="AS325">
            <v>0.34348359625978026</v>
          </cell>
          <cell r="AT325">
            <v>0.33203414305112083</v>
          </cell>
        </row>
        <row r="326">
          <cell r="G326">
            <v>1.4384176480980559</v>
          </cell>
          <cell r="H326">
            <v>1.3857027593212594</v>
          </cell>
          <cell r="I326">
            <v>1.3418514612053489</v>
          </cell>
          <cell r="J326">
            <v>1.314246195127595</v>
          </cell>
          <cell r="K326">
            <v>1.2451005018028201</v>
          </cell>
          <cell r="L326">
            <v>1.1147485269671324</v>
          </cell>
          <cell r="M326">
            <v>1.0389243255344225</v>
          </cell>
          <cell r="N326">
            <v>1</v>
          </cell>
          <cell r="O326">
            <v>0.95149298948638705</v>
          </cell>
          <cell r="P326">
            <v>0.91738764329042111</v>
          </cell>
          <cell r="Q326">
            <v>0.88614162857491285</v>
          </cell>
          <cell r="R326">
            <v>0.85510333163842089</v>
          </cell>
          <cell r="S326">
            <v>0.82592670296095816</v>
          </cell>
          <cell r="T326">
            <v>0.79774559801669309</v>
          </cell>
          <cell r="U326">
            <v>0.77052604895024712</v>
          </cell>
          <cell r="V326">
            <v>0.74423524690944765</v>
          </cell>
          <cell r="W326">
            <v>0.718841502499458</v>
          </cell>
          <cell r="X326">
            <v>0.69431420758623374</v>
          </cell>
          <cell r="Y326">
            <v>0.67062379840326913</v>
          </cell>
          <cell r="Z326">
            <v>0.64774171991716223</v>
          </cell>
          <cell r="AA326">
            <v>0.62564039140904759</v>
          </cell>
          <cell r="AB326">
            <v>0.60429317323041121</v>
          </cell>
          <cell r="AC326">
            <v>0.58367433469321706</v>
          </cell>
          <cell r="AD326">
            <v>0.56375902305564041</v>
          </cell>
          <cell r="AE326">
            <v>0.54452323356602716</v>
          </cell>
          <cell r="AF326">
            <v>0.52594378052896984</v>
          </cell>
          <cell r="AG326">
            <v>0.50799826935862691</v>
          </cell>
          <cell r="AH326">
            <v>0.49066506958559919</v>
          </cell>
          <cell r="AI326">
            <v>0.47392328878482698</v>
          </cell>
          <cell r="AJ326">
            <v>0.45775274739308353</v>
          </cell>
          <cell r="AK326">
            <v>0.44213395438570946</v>
          </cell>
          <cell r="AL326">
            <v>0.42704808378327236</v>
          </cell>
          <cell r="AM326">
            <v>0.41247695195983197</v>
          </cell>
          <cell r="AN326">
            <v>0.39840299572546128</v>
          </cell>
          <cell r="AO326">
            <v>0.38480925115660519</v>
          </cell>
          <cell r="AP326">
            <v>0.37167933314875873</v>
          </cell>
          <cell r="AQ326">
            <v>0.3589974156668212</v>
          </cell>
          <cell r="AR326">
            <v>0.34674821266931888</v>
          </cell>
          <cell r="AS326">
            <v>0.33491695968350482</v>
          </cell>
          <cell r="AT326">
            <v>0.32348939600912729</v>
          </cell>
        </row>
        <row r="327">
          <cell r="G327">
            <v>1.4302375078998513</v>
          </cell>
          <cell r="H327">
            <v>1.3789454189162151</v>
          </cell>
          <cell r="I327">
            <v>1.3363963237528607</v>
          </cell>
          <cell r="J327">
            <v>1.3099701253955089</v>
          </cell>
          <cell r="K327">
            <v>1.2420609429616656</v>
          </cell>
          <cell r="L327">
            <v>1.1129335603055273</v>
          </cell>
          <cell r="M327">
            <v>1.0380782238778261</v>
          </cell>
          <cell r="N327">
            <v>1</v>
          </cell>
          <cell r="O327">
            <v>0.95226851851312755</v>
          </cell>
          <cell r="P327">
            <v>0.91888371461734175</v>
          </cell>
          <cell r="Q327">
            <v>0.88831018530871297</v>
          </cell>
          <cell r="R327">
            <v>0.85789460252570238</v>
          </cell>
          <cell r="S327">
            <v>0.82929811577484569</v>
          </cell>
          <cell r="T327">
            <v>0.80165484524901742</v>
          </cell>
          <cell r="U327">
            <v>0.77493301707405005</v>
          </cell>
          <cell r="V327">
            <v>0.74910191650491509</v>
          </cell>
          <cell r="W327">
            <v>0.72413185262141788</v>
          </cell>
          <cell r="X327">
            <v>0.69999412420070395</v>
          </cell>
          <cell r="Y327">
            <v>0.67666098672734698</v>
          </cell>
          <cell r="Z327">
            <v>0.65410562050310206</v>
          </cell>
          <cell r="AA327">
            <v>0.63230209981966534</v>
          </cell>
          <cell r="AB327">
            <v>0.61122536315900977</v>
          </cell>
          <cell r="AC327">
            <v>0.59085118438704276</v>
          </cell>
          <cell r="AD327">
            <v>0.57115614490747457</v>
          </cell>
          <cell r="AE327">
            <v>0.55211760674389199</v>
          </cell>
          <cell r="AF327">
            <v>0.53371368651909556</v>
          </cell>
          <cell r="AG327">
            <v>0.51592323030179243</v>
          </cell>
          <cell r="AH327">
            <v>0.49872578929173256</v>
          </cell>
          <cell r="AI327">
            <v>0.4821015963153415</v>
          </cell>
          <cell r="AJ327">
            <v>0.46603154310483008</v>
          </cell>
          <cell r="AK327">
            <v>0.45049715833466908</v>
          </cell>
          <cell r="AL327">
            <v>0.43548058639018011</v>
          </cell>
          <cell r="AM327">
            <v>0.42096456684384076</v>
          </cell>
          <cell r="AN327">
            <v>0.40693241461571272</v>
          </cell>
          <cell r="AO327">
            <v>0.39336800079518902</v>
          </cell>
          <cell r="AP327">
            <v>0.38025573410201602</v>
          </cell>
          <cell r="AQ327">
            <v>0.36758054296528209</v>
          </cell>
          <cell r="AR327">
            <v>0.35532785819977269</v>
          </cell>
          <cell r="AS327">
            <v>0.34348359625978026</v>
          </cell>
          <cell r="AT327">
            <v>0.33203414305112083</v>
          </cell>
        </row>
        <row r="328">
          <cell r="G328">
            <v>1.4302375078998513</v>
          </cell>
          <cell r="H328">
            <v>1.3789454189162151</v>
          </cell>
          <cell r="I328">
            <v>1.3363963237528607</v>
          </cell>
          <cell r="J328">
            <v>1.3099701253955089</v>
          </cell>
          <cell r="K328">
            <v>1.2420609429616656</v>
          </cell>
          <cell r="L328">
            <v>1.1129335603055273</v>
          </cell>
          <cell r="M328">
            <v>1.0380782238778261</v>
          </cell>
          <cell r="N328">
            <v>1</v>
          </cell>
          <cell r="O328">
            <v>0.95226851851312755</v>
          </cell>
          <cell r="P328">
            <v>0.91888371461734175</v>
          </cell>
          <cell r="Q328">
            <v>0.88831018530871297</v>
          </cell>
          <cell r="R328">
            <v>0.85789460252570238</v>
          </cell>
          <cell r="S328">
            <v>0.82929811577484569</v>
          </cell>
          <cell r="T328">
            <v>0.80165484524901742</v>
          </cell>
          <cell r="U328">
            <v>0.77493301707405005</v>
          </cell>
          <cell r="V328">
            <v>0.74910191650491509</v>
          </cell>
          <cell r="W328">
            <v>0.72413185262141788</v>
          </cell>
          <cell r="X328">
            <v>0.69999412420070395</v>
          </cell>
          <cell r="Y328">
            <v>0.67666098672734698</v>
          </cell>
          <cell r="Z328">
            <v>0.65410562050310206</v>
          </cell>
          <cell r="AA328">
            <v>0.63230209981966534</v>
          </cell>
          <cell r="AB328">
            <v>0.61122536315900977</v>
          </cell>
          <cell r="AC328">
            <v>0.59085118438704276</v>
          </cell>
          <cell r="AD328">
            <v>0.57115614490747457</v>
          </cell>
          <cell r="AE328">
            <v>0.55211760674389199</v>
          </cell>
          <cell r="AF328">
            <v>0.53371368651909556</v>
          </cell>
          <cell r="AG328">
            <v>0.51592323030179243</v>
          </cell>
          <cell r="AH328">
            <v>0.49872578929173256</v>
          </cell>
          <cell r="AI328">
            <v>0.4821015963153415</v>
          </cell>
          <cell r="AJ328">
            <v>0.46603154310483008</v>
          </cell>
          <cell r="AK328">
            <v>0.45049715833466908</v>
          </cell>
          <cell r="AL328">
            <v>0.43548058639018011</v>
          </cell>
          <cell r="AM328">
            <v>0.42096456684384076</v>
          </cell>
          <cell r="AN328">
            <v>0.40693241461571272</v>
          </cell>
          <cell r="AO328">
            <v>0.39336800079518902</v>
          </cell>
          <cell r="AP328">
            <v>0.38025573410201602</v>
          </cell>
          <cell r="AQ328">
            <v>0.36758054296528209</v>
          </cell>
          <cell r="AR328">
            <v>0.35532785819977269</v>
          </cell>
          <cell r="AS328">
            <v>0.34348359625978026</v>
          </cell>
          <cell r="AT328">
            <v>0.33203414305112083</v>
          </cell>
        </row>
        <row r="329">
          <cell r="G329">
            <v>1.4384176480980559</v>
          </cell>
          <cell r="H329">
            <v>1.3857027593212594</v>
          </cell>
          <cell r="I329">
            <v>1.3418514612053489</v>
          </cell>
          <cell r="J329">
            <v>1.314246195127595</v>
          </cell>
          <cell r="K329">
            <v>1.2451005018028201</v>
          </cell>
          <cell r="L329">
            <v>1.1147485269671324</v>
          </cell>
          <cell r="M329">
            <v>1.0389243255344225</v>
          </cell>
          <cell r="N329">
            <v>1</v>
          </cell>
          <cell r="O329">
            <v>0.95149298948638705</v>
          </cell>
          <cell r="P329">
            <v>0.91738764329042111</v>
          </cell>
          <cell r="Q329">
            <v>0.88614162857491285</v>
          </cell>
          <cell r="R329">
            <v>0.85510333163842089</v>
          </cell>
          <cell r="S329">
            <v>0.82592670296095816</v>
          </cell>
          <cell r="T329">
            <v>0.79774559801669309</v>
          </cell>
          <cell r="U329">
            <v>0.77052604895024712</v>
          </cell>
          <cell r="V329">
            <v>0.74423524690944765</v>
          </cell>
          <cell r="W329">
            <v>0.718841502499458</v>
          </cell>
          <cell r="X329">
            <v>0.69431420758623374</v>
          </cell>
          <cell r="Y329">
            <v>0.67062379840326913</v>
          </cell>
          <cell r="Z329">
            <v>0.64774171991716223</v>
          </cell>
          <cell r="AA329">
            <v>0.62564039140904759</v>
          </cell>
          <cell r="AB329">
            <v>0.60429317323041121</v>
          </cell>
          <cell r="AC329">
            <v>0.58367433469321706</v>
          </cell>
          <cell r="AD329">
            <v>0.56375902305564041</v>
          </cell>
          <cell r="AE329">
            <v>0.54452323356602716</v>
          </cell>
          <cell r="AF329">
            <v>0.52594378052896984</v>
          </cell>
          <cell r="AG329">
            <v>0.50799826935862691</v>
          </cell>
          <cell r="AH329">
            <v>0.49066506958559919</v>
          </cell>
          <cell r="AI329">
            <v>0.47392328878482698</v>
          </cell>
          <cell r="AJ329">
            <v>0.45775274739308353</v>
          </cell>
          <cell r="AK329">
            <v>0.44213395438570946</v>
          </cell>
          <cell r="AL329">
            <v>0.42704808378327236</v>
          </cell>
          <cell r="AM329">
            <v>0.41247695195983197</v>
          </cell>
          <cell r="AN329">
            <v>0.39840299572546128</v>
          </cell>
          <cell r="AO329">
            <v>0.38480925115660519</v>
          </cell>
          <cell r="AP329">
            <v>0.37167933314875873</v>
          </cell>
          <cell r="AQ329">
            <v>0.3589974156668212</v>
          </cell>
          <cell r="AR329">
            <v>0.34674821266931888</v>
          </cell>
          <cell r="AS329">
            <v>0.33491695968350482</v>
          </cell>
          <cell r="AT329">
            <v>0.32348939600912729</v>
          </cell>
        </row>
        <row r="330">
          <cell r="G330">
            <v>1.2958256366597616</v>
          </cell>
          <cell r="H330">
            <v>1.2670932168983879</v>
          </cell>
          <cell r="I330">
            <v>1.245431503145852</v>
          </cell>
          <cell r="J330">
            <v>1.2381379953325415</v>
          </cell>
          <cell r="K330">
            <v>1.1906213069765095</v>
          </cell>
          <cell r="L330">
            <v>1.0819895555947923</v>
          </cell>
          <cell r="M330">
            <v>1.0235451287435364</v>
          </cell>
          <cell r="N330">
            <v>1</v>
          </cell>
          <cell r="O330">
            <v>0.96578957252852693</v>
          </cell>
          <cell r="P330">
            <v>0.94516302743206282</v>
          </cell>
          <cell r="Q330">
            <v>0.92668876320450433</v>
          </cell>
          <cell r="R330">
            <v>0.90766643482650577</v>
          </cell>
          <cell r="S330">
            <v>0.88986905375147629</v>
          </cell>
          <cell r="T330">
            <v>0.8724206409328199</v>
          </cell>
          <cell r="U330">
            <v>0.85531435385570576</v>
          </cell>
          <cell r="V330">
            <v>0.83854348417226054</v>
          </cell>
          <cell r="W330">
            <v>0.82210145507084365</v>
          </cell>
          <cell r="X330">
            <v>0.80598181869690544</v>
          </cell>
          <cell r="Y330">
            <v>0.79017825362441707</v>
          </cell>
          <cell r="Z330">
            <v>0.77468456237687944</v>
          </cell>
          <cell r="AA330">
            <v>0.75949466899694063</v>
          </cell>
          <cell r="AB330">
            <v>0.74460261666366723</v>
          </cell>
          <cell r="AC330">
            <v>0.73000256535653651</v>
          </cell>
          <cell r="AD330">
            <v>0.71568878956523185</v>
          </cell>
          <cell r="AE330">
            <v>0.70165567604434487</v>
          </cell>
          <cell r="AF330">
            <v>0.68789772161210283</v>
          </cell>
          <cell r="AG330">
            <v>0.67440953099225764</v>
          </cell>
          <cell r="AH330">
            <v>0.66118581469829174</v>
          </cell>
          <cell r="AI330">
            <v>0.64822138695910958</v>
          </cell>
          <cell r="AJ330">
            <v>0.6355111636854015</v>
          </cell>
          <cell r="AK330">
            <v>0.62305016047588391</v>
          </cell>
          <cell r="AL330">
            <v>0.61083349066263126</v>
          </cell>
          <cell r="AM330">
            <v>0.59885636339473647</v>
          </cell>
          <cell r="AN330">
            <v>0.58711408175954549</v>
          </cell>
          <cell r="AO330">
            <v>0.57560204094073097</v>
          </cell>
          <cell r="AP330">
            <v>0.56431572641248129</v>
          </cell>
          <cell r="AQ330">
            <v>0.55325071216909927</v>
          </cell>
          <cell r="AR330">
            <v>0.54240265898931295</v>
          </cell>
          <cell r="AS330">
            <v>0.53176731273462052</v>
          </cell>
          <cell r="AT330">
            <v>0.52134050268100052</v>
          </cell>
        </row>
        <row r="331">
          <cell r="G331">
            <v>1.1852348453148966</v>
          </cell>
          <cell r="H331">
            <v>1.1738186436550024</v>
          </cell>
          <cell r="I331">
            <v>1.1685488648782996</v>
          </cell>
          <cell r="J331">
            <v>1.1766049629372999</v>
          </cell>
          <cell r="K331">
            <v>1.1459610820338741</v>
          </cell>
          <cell r="L331">
            <v>1.0547605570717666</v>
          </cell>
          <cell r="M331">
            <v>1.0105839625210395</v>
          </cell>
          <cell r="N331">
            <v>1</v>
          </cell>
          <cell r="O331">
            <v>0.97817623177677893</v>
          </cell>
          <cell r="P331">
            <v>0.96956272886706341</v>
          </cell>
          <cell r="Q331">
            <v>0.96280353993241252</v>
          </cell>
          <cell r="R331">
            <v>0.95513476098316585</v>
          </cell>
          <cell r="S331">
            <v>0.94841643899256223</v>
          </cell>
          <cell r="T331">
            <v>0.94174537300416183</v>
          </cell>
          <cell r="U331">
            <v>0.935121230623991</v>
          </cell>
          <cell r="V331">
            <v>0.92854368179610136</v>
          </cell>
          <cell r="W331">
            <v>0.9220123987861254</v>
          </cell>
          <cell r="X331">
            <v>0.91552705616494612</v>
          </cell>
          <cell r="Y331">
            <v>0.90908733079248227</v>
          </cell>
          <cell r="Z331">
            <v>0.90269290180158723</v>
          </cell>
          <cell r="AA331">
            <v>0.89634345058206233</v>
          </cell>
          <cell r="AB331">
            <v>0.89003866076478011</v>
          </cell>
          <cell r="AC331">
            <v>0.88377821820592239</v>
          </cell>
          <cell r="AD331">
            <v>0.87756181097132702</v>
          </cell>
          <cell r="AE331">
            <v>0.87138912932094525</v>
          </cell>
          <cell r="AF331">
            <v>0.86525986569340874</v>
          </cell>
          <cell r="AG331">
            <v>0.85917371469070525</v>
          </cell>
          <cell r="AH331">
            <v>0.85313037306296102</v>
          </cell>
          <cell r="AI331">
            <v>0.84712953969333171</v>
          </cell>
          <cell r="AJ331">
            <v>0.84117091558299872</v>
          </cell>
          <cell r="AK331">
            <v>0.8352542038362708</v>
          </cell>
          <cell r="AL331">
            <v>0.82937910964579131</v>
          </cell>
          <cell r="AM331">
            <v>0.82354534027784898</v>
          </cell>
          <cell r="AN331">
            <v>0.81775260505779213</v>
          </cell>
          <cell r="AO331">
            <v>0.81200061535554546</v>
          </cell>
          <cell r="AP331">
            <v>0.80628908457122828</v>
          </cell>
          <cell r="AQ331">
            <v>0.80061772812087495</v>
          </cell>
          <cell r="AR331">
            <v>0.79498626342225498</v>
          </cell>
          <cell r="AS331">
            <v>0.78939440988079268</v>
          </cell>
          <cell r="AT331">
            <v>0.78384188887558637</v>
          </cell>
        </row>
        <row r="332">
          <cell r="G332">
            <v>1.0662474966163444</v>
          </cell>
          <cell r="H332">
            <v>1.0720582569236337</v>
          </cell>
          <cell r="I332">
            <v>1.0834977913357788</v>
          </cell>
          <cell r="J332">
            <v>1.1075812572596542</v>
          </cell>
          <cell r="K332">
            <v>1.0951624894540712</v>
          </cell>
          <cell r="L332">
            <v>1.0233550614849549</v>
          </cell>
          <cell r="M332">
            <v>0.99542520308322402</v>
          </cell>
          <cell r="N332">
            <v>1</v>
          </cell>
          <cell r="O332">
            <v>0.99307231652464867</v>
          </cell>
          <cell r="P332">
            <v>0.99931740458869167</v>
          </cell>
          <cell r="Q332">
            <v>1.0074627254235076</v>
          </cell>
          <cell r="R332">
            <v>1.0146581053811248</v>
          </cell>
          <cell r="S332">
            <v>1.022864063110233</v>
          </cell>
          <cell r="T332">
            <v>1.0311363857970495</v>
          </cell>
          <cell r="U332">
            <v>1.0394756101623028</v>
          </cell>
          <cell r="V332">
            <v>1.047882277267403</v>
          </cell>
          <cell r="W332">
            <v>1.0563569325495468</v>
          </cell>
          <cell r="X332">
            <v>1.0649001258571051</v>
          </cell>
          <cell r="Y332">
            <v>1.0735124114853001</v>
          </cell>
          <cell r="Z332">
            <v>1.082194348212167</v>
          </cell>
          <cell r="AA332">
            <v>1.0909464993348088</v>
          </cell>
          <cell r="AB332">
            <v>1.0997694327059442</v>
          </cell>
          <cell r="AC332">
            <v>1.1086637207707506</v>
          </cell>
          <cell r="AD332">
            <v>1.1176299406040051</v>
          </cell>
          <cell r="AE332">
            <v>1.126668673947526</v>
          </cell>
          <cell r="AF332">
            <v>1.1357805072479175</v>
          </cell>
          <cell r="AG332">
            <v>1.1449660316946182</v>
          </cell>
          <cell r="AH332">
            <v>1.1542258432582599</v>
          </cell>
          <cell r="AI332">
            <v>1.1635605427293334</v>
          </cell>
          <cell r="AJ332">
            <v>1.1729707357571699</v>
          </cell>
          <cell r="AK332">
            <v>1.1824570328892359</v>
          </cell>
          <cell r="AL332">
            <v>1.1920200496107465</v>
          </cell>
          <cell r="AM332">
            <v>1.201660406384599</v>
          </cell>
          <cell r="AN332">
            <v>1.2113787286916298</v>
          </cell>
          <cell r="AO332">
            <v>1.2211756470711963</v>
          </cell>
          <cell r="AP332">
            <v>1.2310517971620869</v>
          </cell>
          <cell r="AQ332">
            <v>1.2410078197437626</v>
          </cell>
          <cell r="AR332">
            <v>1.2510443607779318</v>
          </cell>
          <cell r="AS332">
            <v>1.2611620714504612</v>
          </cell>
          <cell r="AT332">
            <v>1.2713616082136252</v>
          </cell>
        </row>
        <row r="333">
          <cell r="G333">
            <v>1.2958256366597616</v>
          </cell>
          <cell r="H333">
            <v>1.2670932168983879</v>
          </cell>
          <cell r="I333">
            <v>1.245431503145852</v>
          </cell>
          <cell r="J333">
            <v>1.2381379953325415</v>
          </cell>
          <cell r="K333">
            <v>1.1906213069765095</v>
          </cell>
          <cell r="L333">
            <v>1.0819895555947923</v>
          </cell>
          <cell r="M333">
            <v>1.0235451287435364</v>
          </cell>
          <cell r="N333">
            <v>1</v>
          </cell>
          <cell r="O333">
            <v>0.96578957252852693</v>
          </cell>
          <cell r="P333">
            <v>0.94516302743206282</v>
          </cell>
          <cell r="Q333">
            <v>0.92668876320450433</v>
          </cell>
          <cell r="R333">
            <v>0.90766643482650577</v>
          </cell>
          <cell r="S333">
            <v>0.88986905375147629</v>
          </cell>
          <cell r="T333">
            <v>0.8724206409328199</v>
          </cell>
          <cell r="U333">
            <v>0.85531435385570576</v>
          </cell>
          <cell r="V333">
            <v>0.83854348417226054</v>
          </cell>
          <cell r="W333">
            <v>0.82210145507084365</v>
          </cell>
          <cell r="X333">
            <v>0.80598181869690544</v>
          </cell>
          <cell r="Y333">
            <v>0.79017825362441707</v>
          </cell>
          <cell r="Z333">
            <v>0.77468456237687944</v>
          </cell>
          <cell r="AA333">
            <v>0.75949466899694063</v>
          </cell>
          <cell r="AB333">
            <v>0.74460261666366723</v>
          </cell>
          <cell r="AC333">
            <v>0.73000256535653651</v>
          </cell>
          <cell r="AD333">
            <v>0.71568878956523185</v>
          </cell>
          <cell r="AE333">
            <v>0.70165567604434487</v>
          </cell>
          <cell r="AF333">
            <v>0.68789772161210283</v>
          </cell>
          <cell r="AG333">
            <v>0.67440953099225764</v>
          </cell>
          <cell r="AH333">
            <v>0.66118581469829174</v>
          </cell>
          <cell r="AI333">
            <v>0.64822138695910958</v>
          </cell>
          <cell r="AJ333">
            <v>0.6355111636854015</v>
          </cell>
          <cell r="AK333">
            <v>0.62305016047588391</v>
          </cell>
          <cell r="AL333">
            <v>0.61083349066263126</v>
          </cell>
          <cell r="AM333">
            <v>0.59885636339473647</v>
          </cell>
          <cell r="AN333">
            <v>0.58711408175954549</v>
          </cell>
          <cell r="AO333">
            <v>0.57560204094073097</v>
          </cell>
          <cell r="AP333">
            <v>0.56431572641248129</v>
          </cell>
          <cell r="AQ333">
            <v>0.55325071216909927</v>
          </cell>
          <cell r="AR333">
            <v>0.54240265898931295</v>
          </cell>
          <cell r="AS333">
            <v>0.53176731273462052</v>
          </cell>
          <cell r="AT333">
            <v>0.52134050268100052</v>
          </cell>
        </row>
        <row r="334">
          <cell r="G334">
            <v>1.1852348453148966</v>
          </cell>
          <cell r="H334">
            <v>1.1738186436550024</v>
          </cell>
          <cell r="I334">
            <v>1.1685488648782996</v>
          </cell>
          <cell r="J334">
            <v>1.1766049629372999</v>
          </cell>
          <cell r="K334">
            <v>1.1459610820338741</v>
          </cell>
          <cell r="L334">
            <v>1.0547605570717666</v>
          </cell>
          <cell r="M334">
            <v>1.0105839625210395</v>
          </cell>
          <cell r="N334">
            <v>1</v>
          </cell>
          <cell r="O334">
            <v>0.97817623177677893</v>
          </cell>
          <cell r="P334">
            <v>0.96956272886706341</v>
          </cell>
          <cell r="Q334">
            <v>0.96280353993241252</v>
          </cell>
          <cell r="R334">
            <v>0.95513476098316585</v>
          </cell>
          <cell r="S334">
            <v>0.94841643899256223</v>
          </cell>
          <cell r="T334">
            <v>0.94174537300416183</v>
          </cell>
          <cell r="U334">
            <v>0.935121230623991</v>
          </cell>
          <cell r="V334">
            <v>0.92854368179610136</v>
          </cell>
          <cell r="W334">
            <v>0.9220123987861254</v>
          </cell>
          <cell r="X334">
            <v>0.91552705616494612</v>
          </cell>
          <cell r="Y334">
            <v>0.90908733079248227</v>
          </cell>
          <cell r="Z334">
            <v>0.90269290180158723</v>
          </cell>
          <cell r="AA334">
            <v>0.89634345058206233</v>
          </cell>
          <cell r="AB334">
            <v>0.89003866076478011</v>
          </cell>
          <cell r="AC334">
            <v>0.88377821820592239</v>
          </cell>
          <cell r="AD334">
            <v>0.87756181097132702</v>
          </cell>
          <cell r="AE334">
            <v>0.87138912932094525</v>
          </cell>
          <cell r="AF334">
            <v>0.86525986569340874</v>
          </cell>
          <cell r="AG334">
            <v>0.85917371469070525</v>
          </cell>
          <cell r="AH334">
            <v>0.85313037306296102</v>
          </cell>
          <cell r="AI334">
            <v>0.84712953969333171</v>
          </cell>
          <cell r="AJ334">
            <v>0.84117091558299872</v>
          </cell>
          <cell r="AK334">
            <v>0.8352542038362708</v>
          </cell>
          <cell r="AL334">
            <v>0.82937910964579131</v>
          </cell>
          <cell r="AM334">
            <v>0.82354534027784898</v>
          </cell>
          <cell r="AN334">
            <v>0.81775260505779213</v>
          </cell>
          <cell r="AO334">
            <v>0.81200061535554546</v>
          </cell>
          <cell r="AP334">
            <v>0.80628908457122828</v>
          </cell>
          <cell r="AQ334">
            <v>0.80061772812087495</v>
          </cell>
          <cell r="AR334">
            <v>0.79498626342225498</v>
          </cell>
          <cell r="AS334">
            <v>0.78939440988079268</v>
          </cell>
          <cell r="AT334">
            <v>0.78384188887558637</v>
          </cell>
        </row>
        <row r="335">
          <cell r="G335">
            <v>1.1852348453148966</v>
          </cell>
          <cell r="H335">
            <v>1.1738186436550024</v>
          </cell>
          <cell r="I335">
            <v>1.1685488648782996</v>
          </cell>
          <cell r="J335">
            <v>1.1766049629372999</v>
          </cell>
          <cell r="K335">
            <v>1.1459610820338741</v>
          </cell>
          <cell r="L335">
            <v>1.0547605570717666</v>
          </cell>
          <cell r="M335">
            <v>1.0105839625210395</v>
          </cell>
          <cell r="N335">
            <v>1</v>
          </cell>
          <cell r="O335">
            <v>0.97817623177677893</v>
          </cell>
          <cell r="P335">
            <v>0.96956272886706341</v>
          </cell>
          <cell r="Q335">
            <v>0.96280353993241252</v>
          </cell>
          <cell r="R335">
            <v>0.95513476098316585</v>
          </cell>
          <cell r="S335">
            <v>0.94841643899256223</v>
          </cell>
          <cell r="T335">
            <v>0.94174537300416183</v>
          </cell>
          <cell r="U335">
            <v>0.935121230623991</v>
          </cell>
          <cell r="V335">
            <v>0.92854368179610136</v>
          </cell>
          <cell r="W335">
            <v>0.9220123987861254</v>
          </cell>
          <cell r="X335">
            <v>0.91552705616494612</v>
          </cell>
          <cell r="Y335">
            <v>0.90908733079248227</v>
          </cell>
          <cell r="Z335">
            <v>0.90269290180158723</v>
          </cell>
          <cell r="AA335">
            <v>0.89634345058206233</v>
          </cell>
          <cell r="AB335">
            <v>0.89003866076478011</v>
          </cell>
          <cell r="AC335">
            <v>0.88377821820592239</v>
          </cell>
          <cell r="AD335">
            <v>0.87756181097132702</v>
          </cell>
          <cell r="AE335">
            <v>0.87138912932094525</v>
          </cell>
          <cell r="AF335">
            <v>0.86525986569340874</v>
          </cell>
          <cell r="AG335">
            <v>0.85917371469070525</v>
          </cell>
          <cell r="AH335">
            <v>0.85313037306296102</v>
          </cell>
          <cell r="AI335">
            <v>0.84712953969333171</v>
          </cell>
          <cell r="AJ335">
            <v>0.84117091558299872</v>
          </cell>
          <cell r="AK335">
            <v>0.8352542038362708</v>
          </cell>
          <cell r="AL335">
            <v>0.82937910964579131</v>
          </cell>
          <cell r="AM335">
            <v>0.82354534027784898</v>
          </cell>
          <cell r="AN335">
            <v>0.81775260505779213</v>
          </cell>
          <cell r="AO335">
            <v>0.81200061535554546</v>
          </cell>
          <cell r="AP335">
            <v>0.80628908457122828</v>
          </cell>
          <cell r="AQ335">
            <v>0.80061772812087495</v>
          </cell>
          <cell r="AR335">
            <v>0.79498626342225498</v>
          </cell>
          <cell r="AS335">
            <v>0.78939440988079268</v>
          </cell>
          <cell r="AT335">
            <v>0.78384188887558637</v>
          </cell>
        </row>
        <row r="336">
          <cell r="G336">
            <v>1.1852348453148966</v>
          </cell>
          <cell r="H336">
            <v>1.1738186436550024</v>
          </cell>
          <cell r="I336">
            <v>1.1685488648782996</v>
          </cell>
          <cell r="J336">
            <v>1.1766049629372999</v>
          </cell>
          <cell r="K336">
            <v>1.1459610820338741</v>
          </cell>
          <cell r="L336">
            <v>1.0547605570717666</v>
          </cell>
          <cell r="M336">
            <v>1.0105839625210395</v>
          </cell>
          <cell r="N336">
            <v>1</v>
          </cell>
          <cell r="O336">
            <v>0.97817623177677893</v>
          </cell>
          <cell r="P336">
            <v>0.96956272886706341</v>
          </cell>
          <cell r="Q336">
            <v>0.96280353993241252</v>
          </cell>
          <cell r="R336">
            <v>0.95513476098316585</v>
          </cell>
          <cell r="S336">
            <v>0.94841643899256223</v>
          </cell>
          <cell r="T336">
            <v>0.94174537300416183</v>
          </cell>
          <cell r="U336">
            <v>0.935121230623991</v>
          </cell>
          <cell r="V336">
            <v>0.92854368179610136</v>
          </cell>
          <cell r="W336">
            <v>0.9220123987861254</v>
          </cell>
          <cell r="X336">
            <v>0.91552705616494612</v>
          </cell>
          <cell r="Y336">
            <v>0.90908733079248227</v>
          </cell>
          <cell r="Z336">
            <v>0.90269290180158723</v>
          </cell>
          <cell r="AA336">
            <v>0.89634345058206233</v>
          </cell>
          <cell r="AB336">
            <v>0.89003866076478011</v>
          </cell>
          <cell r="AC336">
            <v>0.88377821820592239</v>
          </cell>
          <cell r="AD336">
            <v>0.87756181097132702</v>
          </cell>
          <cell r="AE336">
            <v>0.87138912932094525</v>
          </cell>
          <cell r="AF336">
            <v>0.86525986569340874</v>
          </cell>
          <cell r="AG336">
            <v>0.85917371469070525</v>
          </cell>
          <cell r="AH336">
            <v>0.85313037306296102</v>
          </cell>
          <cell r="AI336">
            <v>0.84712953969333171</v>
          </cell>
          <cell r="AJ336">
            <v>0.84117091558299872</v>
          </cell>
          <cell r="AK336">
            <v>0.8352542038362708</v>
          </cell>
          <cell r="AL336">
            <v>0.82937910964579131</v>
          </cell>
          <cell r="AM336">
            <v>0.82354534027784898</v>
          </cell>
          <cell r="AN336">
            <v>0.81775260505779213</v>
          </cell>
          <cell r="AO336">
            <v>0.81200061535554546</v>
          </cell>
          <cell r="AP336">
            <v>0.80628908457122828</v>
          </cell>
          <cell r="AQ336">
            <v>0.80061772812087495</v>
          </cell>
          <cell r="AR336">
            <v>0.79498626342225498</v>
          </cell>
          <cell r="AS336">
            <v>0.78939440988079268</v>
          </cell>
          <cell r="AT336">
            <v>0.78384188887558637</v>
          </cell>
        </row>
        <row r="337">
          <cell r="G337">
            <v>1.1852348453148966</v>
          </cell>
          <cell r="H337">
            <v>1.1738186436550024</v>
          </cell>
          <cell r="I337">
            <v>1.1685488648782996</v>
          </cell>
          <cell r="J337">
            <v>1.1766049629372999</v>
          </cell>
          <cell r="K337">
            <v>1.1459610820338741</v>
          </cell>
          <cell r="L337">
            <v>1.0547605570717666</v>
          </cell>
          <cell r="M337">
            <v>1.0105839625210395</v>
          </cell>
          <cell r="N337">
            <v>1</v>
          </cell>
          <cell r="O337">
            <v>0.97817623177677893</v>
          </cell>
          <cell r="P337">
            <v>0.96956272886706341</v>
          </cell>
          <cell r="Q337">
            <v>0.96280353993241252</v>
          </cell>
          <cell r="R337">
            <v>0.95513476098316585</v>
          </cell>
          <cell r="S337">
            <v>0.94841643899256223</v>
          </cell>
          <cell r="T337">
            <v>0.94174537300416183</v>
          </cell>
          <cell r="U337">
            <v>0.935121230623991</v>
          </cell>
          <cell r="V337">
            <v>0.92854368179610136</v>
          </cell>
          <cell r="W337">
            <v>0.9220123987861254</v>
          </cell>
          <cell r="X337">
            <v>0.91552705616494612</v>
          </cell>
          <cell r="Y337">
            <v>0.90908733079248227</v>
          </cell>
          <cell r="Z337">
            <v>0.90269290180158723</v>
          </cell>
          <cell r="AA337">
            <v>0.89634345058206233</v>
          </cell>
          <cell r="AB337">
            <v>0.89003866076478011</v>
          </cell>
          <cell r="AC337">
            <v>0.88377821820592239</v>
          </cell>
          <cell r="AD337">
            <v>0.87756181097132702</v>
          </cell>
          <cell r="AE337">
            <v>0.87138912932094525</v>
          </cell>
          <cell r="AF337">
            <v>0.86525986569340874</v>
          </cell>
          <cell r="AG337">
            <v>0.85917371469070525</v>
          </cell>
          <cell r="AH337">
            <v>0.85313037306296102</v>
          </cell>
          <cell r="AI337">
            <v>0.84712953969333171</v>
          </cell>
          <cell r="AJ337">
            <v>0.84117091558299872</v>
          </cell>
          <cell r="AK337">
            <v>0.8352542038362708</v>
          </cell>
          <cell r="AL337">
            <v>0.82937910964579131</v>
          </cell>
          <cell r="AM337">
            <v>0.82354534027784898</v>
          </cell>
          <cell r="AN337">
            <v>0.81775260505779213</v>
          </cell>
          <cell r="AO337">
            <v>0.81200061535554546</v>
          </cell>
          <cell r="AP337">
            <v>0.80628908457122828</v>
          </cell>
          <cell r="AQ337">
            <v>0.80061772812087495</v>
          </cell>
          <cell r="AR337">
            <v>0.79498626342225498</v>
          </cell>
          <cell r="AS337">
            <v>0.78939440988079268</v>
          </cell>
          <cell r="AT337">
            <v>0.78384188887558637</v>
          </cell>
        </row>
        <row r="338">
          <cell r="G338">
            <v>1.2958256366597616</v>
          </cell>
          <cell r="H338">
            <v>1.2670932168983879</v>
          </cell>
          <cell r="I338">
            <v>1.245431503145852</v>
          </cell>
          <cell r="J338">
            <v>1.2381379953325415</v>
          </cell>
          <cell r="K338">
            <v>1.1906213069765095</v>
          </cell>
          <cell r="L338">
            <v>1.0819895555947923</v>
          </cell>
          <cell r="M338">
            <v>1.0235451287435364</v>
          </cell>
          <cell r="N338">
            <v>1</v>
          </cell>
          <cell r="O338">
            <v>0.96578957252852693</v>
          </cell>
          <cell r="P338">
            <v>0.94516302743206282</v>
          </cell>
          <cell r="Q338">
            <v>0.92668876320450433</v>
          </cell>
          <cell r="R338">
            <v>0.90766643482650577</v>
          </cell>
          <cell r="S338">
            <v>0.88986905375147629</v>
          </cell>
          <cell r="T338">
            <v>0.8724206409328199</v>
          </cell>
          <cell r="U338">
            <v>0.85531435385570576</v>
          </cell>
          <cell r="V338">
            <v>0.83854348417226054</v>
          </cell>
          <cell r="W338">
            <v>0.82210145507084365</v>
          </cell>
          <cell r="X338">
            <v>0.80598181869690544</v>
          </cell>
          <cell r="Y338">
            <v>0.79017825362441707</v>
          </cell>
          <cell r="Z338">
            <v>0.77468456237687944</v>
          </cell>
          <cell r="AA338">
            <v>0.75949466899694063</v>
          </cell>
          <cell r="AB338">
            <v>0.74460261666366723</v>
          </cell>
          <cell r="AC338">
            <v>0.73000256535653651</v>
          </cell>
          <cell r="AD338">
            <v>0.71568878956523185</v>
          </cell>
          <cell r="AE338">
            <v>0.70165567604434487</v>
          </cell>
          <cell r="AF338">
            <v>0.68789772161210283</v>
          </cell>
          <cell r="AG338">
            <v>0.67440953099225764</v>
          </cell>
          <cell r="AH338">
            <v>0.66118581469829174</v>
          </cell>
          <cell r="AI338">
            <v>0.64822138695910958</v>
          </cell>
          <cell r="AJ338">
            <v>0.6355111636854015</v>
          </cell>
          <cell r="AK338">
            <v>0.62305016047588391</v>
          </cell>
          <cell r="AL338">
            <v>0.61083349066263126</v>
          </cell>
          <cell r="AM338">
            <v>0.59885636339473647</v>
          </cell>
          <cell r="AN338">
            <v>0.58711408175954549</v>
          </cell>
          <cell r="AO338">
            <v>0.57560204094073097</v>
          </cell>
          <cell r="AP338">
            <v>0.56431572641248129</v>
          </cell>
          <cell r="AQ338">
            <v>0.55325071216909927</v>
          </cell>
          <cell r="AR338">
            <v>0.54240265898931295</v>
          </cell>
          <cell r="AS338">
            <v>0.53176731273462052</v>
          </cell>
          <cell r="AT338">
            <v>0.52134050268100052</v>
          </cell>
        </row>
        <row r="339">
          <cell r="G339">
            <v>1.2958256366597616</v>
          </cell>
          <cell r="H339">
            <v>1.2670932168983879</v>
          </cell>
          <cell r="I339">
            <v>1.245431503145852</v>
          </cell>
          <cell r="J339">
            <v>1.2381379953325415</v>
          </cell>
          <cell r="K339">
            <v>1.1906213069765095</v>
          </cell>
          <cell r="L339">
            <v>1.0819895555947923</v>
          </cell>
          <cell r="M339">
            <v>1.0235451287435364</v>
          </cell>
          <cell r="N339">
            <v>1</v>
          </cell>
          <cell r="O339">
            <v>0.96578957252852693</v>
          </cell>
          <cell r="P339">
            <v>0.94516302743206282</v>
          </cell>
          <cell r="Q339">
            <v>0.92668876320450433</v>
          </cell>
          <cell r="R339">
            <v>0.90766643482650577</v>
          </cell>
          <cell r="S339">
            <v>0.88986905375147629</v>
          </cell>
          <cell r="T339">
            <v>0.8724206409328199</v>
          </cell>
          <cell r="U339">
            <v>0.85531435385570576</v>
          </cell>
          <cell r="V339">
            <v>0.83854348417226054</v>
          </cell>
          <cell r="W339">
            <v>0.82210145507084365</v>
          </cell>
          <cell r="X339">
            <v>0.80598181869690544</v>
          </cell>
          <cell r="Y339">
            <v>0.79017825362441707</v>
          </cell>
          <cell r="Z339">
            <v>0.77468456237687944</v>
          </cell>
          <cell r="AA339">
            <v>0.75949466899694063</v>
          </cell>
          <cell r="AB339">
            <v>0.74460261666366723</v>
          </cell>
          <cell r="AC339">
            <v>0.73000256535653651</v>
          </cell>
          <cell r="AD339">
            <v>0.71568878956523185</v>
          </cell>
          <cell r="AE339">
            <v>0.70165567604434487</v>
          </cell>
          <cell r="AF339">
            <v>0.68789772161210283</v>
          </cell>
          <cell r="AG339">
            <v>0.67440953099225764</v>
          </cell>
          <cell r="AH339">
            <v>0.66118581469829174</v>
          </cell>
          <cell r="AI339">
            <v>0.64822138695910958</v>
          </cell>
          <cell r="AJ339">
            <v>0.6355111636854015</v>
          </cell>
          <cell r="AK339">
            <v>0.62305016047588391</v>
          </cell>
          <cell r="AL339">
            <v>0.61083349066263126</v>
          </cell>
          <cell r="AM339">
            <v>0.59885636339473647</v>
          </cell>
          <cell r="AN339">
            <v>0.58711408175954549</v>
          </cell>
          <cell r="AO339">
            <v>0.57560204094073097</v>
          </cell>
          <cell r="AP339">
            <v>0.56431572641248129</v>
          </cell>
          <cell r="AQ339">
            <v>0.55325071216909927</v>
          </cell>
          <cell r="AR339">
            <v>0.54240265898931295</v>
          </cell>
          <cell r="AS339">
            <v>0.53176731273462052</v>
          </cell>
          <cell r="AT339">
            <v>0.52134050268100052</v>
          </cell>
        </row>
        <row r="340">
          <cell r="G340">
            <v>1.2958256366597616</v>
          </cell>
          <cell r="H340">
            <v>1.2670932168983879</v>
          </cell>
          <cell r="I340">
            <v>1.245431503145852</v>
          </cell>
          <cell r="J340">
            <v>1.2381379953325415</v>
          </cell>
          <cell r="K340">
            <v>1.1906213069765095</v>
          </cell>
          <cell r="L340">
            <v>1.0819895555947923</v>
          </cell>
          <cell r="M340">
            <v>1.0235451287435364</v>
          </cell>
          <cell r="N340">
            <v>1</v>
          </cell>
          <cell r="O340">
            <v>0.96578957252852693</v>
          </cell>
          <cell r="P340">
            <v>0.94516302743206282</v>
          </cell>
          <cell r="Q340">
            <v>0.92668876320450433</v>
          </cell>
          <cell r="R340">
            <v>0.90766643482650577</v>
          </cell>
          <cell r="S340">
            <v>0.88986905375147629</v>
          </cell>
          <cell r="T340">
            <v>0.8724206409328199</v>
          </cell>
          <cell r="U340">
            <v>0.85531435385570576</v>
          </cell>
          <cell r="V340">
            <v>0.83854348417226054</v>
          </cell>
          <cell r="W340">
            <v>0.82210145507084365</v>
          </cell>
          <cell r="X340">
            <v>0.80598181869690544</v>
          </cell>
          <cell r="Y340">
            <v>0.79017825362441707</v>
          </cell>
          <cell r="Z340">
            <v>0.77468456237687944</v>
          </cell>
          <cell r="AA340">
            <v>0.75949466899694063</v>
          </cell>
          <cell r="AB340">
            <v>0.74460261666366723</v>
          </cell>
          <cell r="AC340">
            <v>0.73000256535653651</v>
          </cell>
          <cell r="AD340">
            <v>0.71568878956523185</v>
          </cell>
          <cell r="AE340">
            <v>0.70165567604434487</v>
          </cell>
          <cell r="AF340">
            <v>0.68789772161210283</v>
          </cell>
          <cell r="AG340">
            <v>0.67440953099225764</v>
          </cell>
          <cell r="AH340">
            <v>0.66118581469829174</v>
          </cell>
          <cell r="AI340">
            <v>0.64822138695910958</v>
          </cell>
          <cell r="AJ340">
            <v>0.6355111636854015</v>
          </cell>
          <cell r="AK340">
            <v>0.62305016047588391</v>
          </cell>
          <cell r="AL340">
            <v>0.61083349066263126</v>
          </cell>
          <cell r="AM340">
            <v>0.59885636339473647</v>
          </cell>
          <cell r="AN340">
            <v>0.58711408175954549</v>
          </cell>
          <cell r="AO340">
            <v>0.57560204094073097</v>
          </cell>
          <cell r="AP340">
            <v>0.56431572641248129</v>
          </cell>
          <cell r="AQ340">
            <v>0.55325071216909927</v>
          </cell>
          <cell r="AR340">
            <v>0.54240265898931295</v>
          </cell>
          <cell r="AS340">
            <v>0.53176731273462052</v>
          </cell>
          <cell r="AT340">
            <v>0.52134050268100052</v>
          </cell>
        </row>
        <row r="341">
          <cell r="G341">
            <v>1.1852348453148966</v>
          </cell>
          <cell r="H341">
            <v>1.1738186436550024</v>
          </cell>
          <cell r="I341">
            <v>1.1685488648782996</v>
          </cell>
          <cell r="J341">
            <v>1.1766049629372999</v>
          </cell>
          <cell r="K341">
            <v>1.1459610820338741</v>
          </cell>
          <cell r="L341">
            <v>1.0547605570717666</v>
          </cell>
          <cell r="M341">
            <v>1.0105839625210395</v>
          </cell>
          <cell r="N341">
            <v>1</v>
          </cell>
          <cell r="O341">
            <v>0.97817623177677893</v>
          </cell>
          <cell r="P341">
            <v>0.96956272886706341</v>
          </cell>
          <cell r="Q341">
            <v>0.96280353993241252</v>
          </cell>
          <cell r="R341">
            <v>0.95513476098316585</v>
          </cell>
          <cell r="S341">
            <v>0.94841643899256223</v>
          </cell>
          <cell r="T341">
            <v>0.94174537300416183</v>
          </cell>
          <cell r="U341">
            <v>0.935121230623991</v>
          </cell>
          <cell r="V341">
            <v>0.92854368179610136</v>
          </cell>
          <cell r="W341">
            <v>0.9220123987861254</v>
          </cell>
          <cell r="X341">
            <v>0.91552705616494612</v>
          </cell>
          <cell r="Y341">
            <v>0.90908733079248227</v>
          </cell>
          <cell r="Z341">
            <v>0.90269290180158723</v>
          </cell>
          <cell r="AA341">
            <v>0.89634345058206233</v>
          </cell>
          <cell r="AB341">
            <v>0.89003866076478011</v>
          </cell>
          <cell r="AC341">
            <v>0.88377821820592239</v>
          </cell>
          <cell r="AD341">
            <v>0.87756181097132702</v>
          </cell>
          <cell r="AE341">
            <v>0.87138912932094525</v>
          </cell>
          <cell r="AF341">
            <v>0.86525986569340874</v>
          </cell>
          <cell r="AG341">
            <v>0.85917371469070525</v>
          </cell>
          <cell r="AH341">
            <v>0.85313037306296102</v>
          </cell>
          <cell r="AI341">
            <v>0.84712953969333171</v>
          </cell>
          <cell r="AJ341">
            <v>0.84117091558299872</v>
          </cell>
          <cell r="AK341">
            <v>0.8352542038362708</v>
          </cell>
          <cell r="AL341">
            <v>0.82937910964579131</v>
          </cell>
          <cell r="AM341">
            <v>0.82354534027784898</v>
          </cell>
          <cell r="AN341">
            <v>0.81775260505779213</v>
          </cell>
          <cell r="AO341">
            <v>0.81200061535554546</v>
          </cell>
          <cell r="AP341">
            <v>0.80628908457122828</v>
          </cell>
          <cell r="AQ341">
            <v>0.80061772812087495</v>
          </cell>
          <cell r="AR341">
            <v>0.79498626342225498</v>
          </cell>
          <cell r="AS341">
            <v>0.78939440988079268</v>
          </cell>
          <cell r="AT341">
            <v>0.78384188887558637</v>
          </cell>
        </row>
        <row r="342">
          <cell r="G342">
            <v>1.2958256366597616</v>
          </cell>
          <cell r="H342">
            <v>1.2670932168983879</v>
          </cell>
          <cell r="I342">
            <v>1.245431503145852</v>
          </cell>
          <cell r="J342">
            <v>1.2381379953325415</v>
          </cell>
          <cell r="K342">
            <v>1.1906213069765095</v>
          </cell>
          <cell r="L342">
            <v>1.0819895555947923</v>
          </cell>
          <cell r="M342">
            <v>1.0235451287435364</v>
          </cell>
          <cell r="N342">
            <v>1</v>
          </cell>
          <cell r="O342">
            <v>0.96578957252852693</v>
          </cell>
          <cell r="P342">
            <v>0.94516302743206282</v>
          </cell>
          <cell r="Q342">
            <v>0.92668876320450433</v>
          </cell>
          <cell r="R342">
            <v>0.90766643482650577</v>
          </cell>
          <cell r="S342">
            <v>0.88986905375147629</v>
          </cell>
          <cell r="T342">
            <v>0.8724206409328199</v>
          </cell>
          <cell r="U342">
            <v>0.85531435385570576</v>
          </cell>
          <cell r="V342">
            <v>0.83854348417226054</v>
          </cell>
          <cell r="W342">
            <v>0.82210145507084365</v>
          </cell>
          <cell r="X342">
            <v>0.80598181869690544</v>
          </cell>
          <cell r="Y342">
            <v>0.79017825362441707</v>
          </cell>
          <cell r="Z342">
            <v>0.77468456237687944</v>
          </cell>
          <cell r="AA342">
            <v>0.75949466899694063</v>
          </cell>
          <cell r="AB342">
            <v>0.74460261666366723</v>
          </cell>
          <cell r="AC342">
            <v>0.73000256535653651</v>
          </cell>
          <cell r="AD342">
            <v>0.71568878956523185</v>
          </cell>
          <cell r="AE342">
            <v>0.70165567604434487</v>
          </cell>
          <cell r="AF342">
            <v>0.68789772161210283</v>
          </cell>
          <cell r="AG342">
            <v>0.67440953099225764</v>
          </cell>
          <cell r="AH342">
            <v>0.66118581469829174</v>
          </cell>
          <cell r="AI342">
            <v>0.64822138695910958</v>
          </cell>
          <cell r="AJ342">
            <v>0.6355111636854015</v>
          </cell>
          <cell r="AK342">
            <v>0.62305016047588391</v>
          </cell>
          <cell r="AL342">
            <v>0.61083349066263126</v>
          </cell>
          <cell r="AM342">
            <v>0.59885636339473647</v>
          </cell>
          <cell r="AN342">
            <v>0.58711408175954549</v>
          </cell>
          <cell r="AO342">
            <v>0.57560204094073097</v>
          </cell>
          <cell r="AP342">
            <v>0.56431572641248129</v>
          </cell>
          <cell r="AQ342">
            <v>0.55325071216909927</v>
          </cell>
          <cell r="AR342">
            <v>0.54240265898931295</v>
          </cell>
          <cell r="AS342">
            <v>0.53176731273462052</v>
          </cell>
          <cell r="AT342">
            <v>0.52134050268100052</v>
          </cell>
        </row>
        <row r="343">
          <cell r="G343">
            <v>1.1852348453148966</v>
          </cell>
          <cell r="H343">
            <v>1.1738186436550024</v>
          </cell>
          <cell r="I343">
            <v>1.1685488648782996</v>
          </cell>
          <cell r="J343">
            <v>1.1766049629372999</v>
          </cell>
          <cell r="K343">
            <v>1.1459610820338741</v>
          </cell>
          <cell r="L343">
            <v>1.0547605570717666</v>
          </cell>
          <cell r="M343">
            <v>1.0105839625210395</v>
          </cell>
          <cell r="N343">
            <v>1</v>
          </cell>
          <cell r="O343">
            <v>0.97817623177677893</v>
          </cell>
          <cell r="P343">
            <v>0.96956272886706341</v>
          </cell>
          <cell r="Q343">
            <v>0.96280353993241252</v>
          </cell>
          <cell r="R343">
            <v>0.95513476098316585</v>
          </cell>
          <cell r="S343">
            <v>0.94841643899256223</v>
          </cell>
          <cell r="T343">
            <v>0.94174537300416183</v>
          </cell>
          <cell r="U343">
            <v>0.935121230623991</v>
          </cell>
          <cell r="V343">
            <v>0.92854368179610136</v>
          </cell>
          <cell r="W343">
            <v>0.9220123987861254</v>
          </cell>
          <cell r="X343">
            <v>0.91552705616494612</v>
          </cell>
          <cell r="Y343">
            <v>0.90908733079248227</v>
          </cell>
          <cell r="Z343">
            <v>0.90269290180158723</v>
          </cell>
          <cell r="AA343">
            <v>0.89634345058206233</v>
          </cell>
          <cell r="AB343">
            <v>0.89003866076478011</v>
          </cell>
          <cell r="AC343">
            <v>0.88377821820592239</v>
          </cell>
          <cell r="AD343">
            <v>0.87756181097132702</v>
          </cell>
          <cell r="AE343">
            <v>0.87138912932094525</v>
          </cell>
          <cell r="AF343">
            <v>0.86525986569340874</v>
          </cell>
          <cell r="AG343">
            <v>0.85917371469070525</v>
          </cell>
          <cell r="AH343">
            <v>0.85313037306296102</v>
          </cell>
          <cell r="AI343">
            <v>0.84712953969333171</v>
          </cell>
          <cell r="AJ343">
            <v>0.84117091558299872</v>
          </cell>
          <cell r="AK343">
            <v>0.8352542038362708</v>
          </cell>
          <cell r="AL343">
            <v>0.82937910964579131</v>
          </cell>
          <cell r="AM343">
            <v>0.82354534027784898</v>
          </cell>
          <cell r="AN343">
            <v>0.81775260505779213</v>
          </cell>
          <cell r="AO343">
            <v>0.81200061535554546</v>
          </cell>
          <cell r="AP343">
            <v>0.80628908457122828</v>
          </cell>
          <cell r="AQ343">
            <v>0.80061772812087495</v>
          </cell>
          <cell r="AR343">
            <v>0.79498626342225498</v>
          </cell>
          <cell r="AS343">
            <v>0.78939440988079268</v>
          </cell>
          <cell r="AT343">
            <v>0.78384188887558637</v>
          </cell>
        </row>
        <row r="344">
          <cell r="G344">
            <v>1.1852348453148966</v>
          </cell>
          <cell r="H344">
            <v>1.1738186436550024</v>
          </cell>
          <cell r="I344">
            <v>1.1685488648782996</v>
          </cell>
          <cell r="J344">
            <v>1.1766049629372999</v>
          </cell>
          <cell r="K344">
            <v>1.1459610820338741</v>
          </cell>
          <cell r="L344">
            <v>1.0547605570717666</v>
          </cell>
          <cell r="M344">
            <v>1.0105839625210395</v>
          </cell>
          <cell r="N344">
            <v>1</v>
          </cell>
          <cell r="O344">
            <v>0.97817623177677893</v>
          </cell>
          <cell r="P344">
            <v>0.96956272886706341</v>
          </cell>
          <cell r="Q344">
            <v>0.96280353993241252</v>
          </cell>
          <cell r="R344">
            <v>0.95513476098316585</v>
          </cell>
          <cell r="S344">
            <v>0.94841643899256223</v>
          </cell>
          <cell r="T344">
            <v>0.94174537300416183</v>
          </cell>
          <cell r="U344">
            <v>0.935121230623991</v>
          </cell>
          <cell r="V344">
            <v>0.92854368179610136</v>
          </cell>
          <cell r="W344">
            <v>0.9220123987861254</v>
          </cell>
          <cell r="X344">
            <v>0.91552705616494612</v>
          </cell>
          <cell r="Y344">
            <v>0.90908733079248227</v>
          </cell>
          <cell r="Z344">
            <v>0.90269290180158723</v>
          </cell>
          <cell r="AA344">
            <v>0.89634345058206233</v>
          </cell>
          <cell r="AB344">
            <v>0.89003866076478011</v>
          </cell>
          <cell r="AC344">
            <v>0.88377821820592239</v>
          </cell>
          <cell r="AD344">
            <v>0.87756181097132702</v>
          </cell>
          <cell r="AE344">
            <v>0.87138912932094525</v>
          </cell>
          <cell r="AF344">
            <v>0.86525986569340874</v>
          </cell>
          <cell r="AG344">
            <v>0.85917371469070525</v>
          </cell>
          <cell r="AH344">
            <v>0.85313037306296102</v>
          </cell>
          <cell r="AI344">
            <v>0.84712953969333171</v>
          </cell>
          <cell r="AJ344">
            <v>0.84117091558299872</v>
          </cell>
          <cell r="AK344">
            <v>0.8352542038362708</v>
          </cell>
          <cell r="AL344">
            <v>0.82937910964579131</v>
          </cell>
          <cell r="AM344">
            <v>0.82354534027784898</v>
          </cell>
          <cell r="AN344">
            <v>0.81775260505779213</v>
          </cell>
          <cell r="AO344">
            <v>0.81200061535554546</v>
          </cell>
          <cell r="AP344">
            <v>0.80628908457122828</v>
          </cell>
          <cell r="AQ344">
            <v>0.80061772812087495</v>
          </cell>
          <cell r="AR344">
            <v>0.79498626342225498</v>
          </cell>
          <cell r="AS344">
            <v>0.78939440988079268</v>
          </cell>
          <cell r="AT344">
            <v>0.78384188887558637</v>
          </cell>
        </row>
        <row r="345">
          <cell r="G345">
            <v>1.1852348453148966</v>
          </cell>
          <cell r="H345">
            <v>1.1738186436550024</v>
          </cell>
          <cell r="I345">
            <v>1.1685488648782996</v>
          </cell>
          <cell r="J345">
            <v>1.1766049629372999</v>
          </cell>
          <cell r="K345">
            <v>1.1459610820338741</v>
          </cell>
          <cell r="L345">
            <v>1.0547605570717666</v>
          </cell>
          <cell r="M345">
            <v>1.0105839625210395</v>
          </cell>
          <cell r="N345">
            <v>1</v>
          </cell>
          <cell r="O345">
            <v>0.97817623177677893</v>
          </cell>
          <cell r="P345">
            <v>0.96956272886706341</v>
          </cell>
          <cell r="Q345">
            <v>0.96280353993241252</v>
          </cell>
          <cell r="R345">
            <v>0.95513476098316585</v>
          </cell>
          <cell r="S345">
            <v>0.94841643899256223</v>
          </cell>
          <cell r="T345">
            <v>0.94174537300416183</v>
          </cell>
          <cell r="U345">
            <v>0.935121230623991</v>
          </cell>
          <cell r="V345">
            <v>0.92854368179610136</v>
          </cell>
          <cell r="W345">
            <v>0.9220123987861254</v>
          </cell>
          <cell r="X345">
            <v>0.91552705616494612</v>
          </cell>
          <cell r="Y345">
            <v>0.90908733079248227</v>
          </cell>
          <cell r="Z345">
            <v>0.90269290180158723</v>
          </cell>
          <cell r="AA345">
            <v>0.89634345058206233</v>
          </cell>
          <cell r="AB345">
            <v>0.89003866076478011</v>
          </cell>
          <cell r="AC345">
            <v>0.88377821820592239</v>
          </cell>
          <cell r="AD345">
            <v>0.87756181097132702</v>
          </cell>
          <cell r="AE345">
            <v>0.87138912932094525</v>
          </cell>
          <cell r="AF345">
            <v>0.86525986569340874</v>
          </cell>
          <cell r="AG345">
            <v>0.85917371469070525</v>
          </cell>
          <cell r="AH345">
            <v>0.85313037306296102</v>
          </cell>
          <cell r="AI345">
            <v>0.84712953969333171</v>
          </cell>
          <cell r="AJ345">
            <v>0.84117091558299872</v>
          </cell>
          <cell r="AK345">
            <v>0.8352542038362708</v>
          </cell>
          <cell r="AL345">
            <v>0.82937910964579131</v>
          </cell>
          <cell r="AM345">
            <v>0.82354534027784898</v>
          </cell>
          <cell r="AN345">
            <v>0.81775260505779213</v>
          </cell>
          <cell r="AO345">
            <v>0.81200061535554546</v>
          </cell>
          <cell r="AP345">
            <v>0.80628908457122828</v>
          </cell>
          <cell r="AQ345">
            <v>0.80061772812087495</v>
          </cell>
          <cell r="AR345">
            <v>0.79498626342225498</v>
          </cell>
          <cell r="AS345">
            <v>0.78939440988079268</v>
          </cell>
          <cell r="AT345">
            <v>0.78384188887558637</v>
          </cell>
        </row>
        <row r="346">
          <cell r="G346">
            <v>1.1852348453148966</v>
          </cell>
          <cell r="H346">
            <v>1.1738186436550024</v>
          </cell>
          <cell r="I346">
            <v>1.1685488648782996</v>
          </cell>
          <cell r="J346">
            <v>1.1766049629372999</v>
          </cell>
          <cell r="K346">
            <v>1.1459610820338741</v>
          </cell>
          <cell r="L346">
            <v>1.0547605570717666</v>
          </cell>
          <cell r="M346">
            <v>1.0105839625210395</v>
          </cell>
          <cell r="N346">
            <v>1</v>
          </cell>
          <cell r="O346">
            <v>0.97817623177677893</v>
          </cell>
          <cell r="P346">
            <v>0.96956272886706341</v>
          </cell>
          <cell r="Q346">
            <v>0.96280353993241252</v>
          </cell>
          <cell r="R346">
            <v>0.95513476098316585</v>
          </cell>
          <cell r="S346">
            <v>0.94841643899256223</v>
          </cell>
          <cell r="T346">
            <v>0.94174537300416183</v>
          </cell>
          <cell r="U346">
            <v>0.935121230623991</v>
          </cell>
          <cell r="V346">
            <v>0.92854368179610136</v>
          </cell>
          <cell r="W346">
            <v>0.9220123987861254</v>
          </cell>
          <cell r="X346">
            <v>0.91552705616494612</v>
          </cell>
          <cell r="Y346">
            <v>0.90908733079248227</v>
          </cell>
          <cell r="Z346">
            <v>0.90269290180158723</v>
          </cell>
          <cell r="AA346">
            <v>0.89634345058206233</v>
          </cell>
          <cell r="AB346">
            <v>0.89003866076478011</v>
          </cell>
          <cell r="AC346">
            <v>0.88377821820592239</v>
          </cell>
          <cell r="AD346">
            <v>0.87756181097132702</v>
          </cell>
          <cell r="AE346">
            <v>0.87138912932094525</v>
          </cell>
          <cell r="AF346">
            <v>0.86525986569340874</v>
          </cell>
          <cell r="AG346">
            <v>0.85917371469070525</v>
          </cell>
          <cell r="AH346">
            <v>0.85313037306296102</v>
          </cell>
          <cell r="AI346">
            <v>0.84712953969333171</v>
          </cell>
          <cell r="AJ346">
            <v>0.84117091558299872</v>
          </cell>
          <cell r="AK346">
            <v>0.8352542038362708</v>
          </cell>
          <cell r="AL346">
            <v>0.82937910964579131</v>
          </cell>
          <cell r="AM346">
            <v>0.82354534027784898</v>
          </cell>
          <cell r="AN346">
            <v>0.81775260505779213</v>
          </cell>
          <cell r="AO346">
            <v>0.81200061535554546</v>
          </cell>
          <cell r="AP346">
            <v>0.80628908457122828</v>
          </cell>
          <cell r="AQ346">
            <v>0.80061772812087495</v>
          </cell>
          <cell r="AR346">
            <v>0.79498626342225498</v>
          </cell>
          <cell r="AS346">
            <v>0.78939440988079268</v>
          </cell>
          <cell r="AT346">
            <v>0.78384188887558637</v>
          </cell>
        </row>
        <row r="347">
          <cell r="G347">
            <v>1.2958256366597616</v>
          </cell>
          <cell r="H347">
            <v>1.2670932168983879</v>
          </cell>
          <cell r="I347">
            <v>1.245431503145852</v>
          </cell>
          <cell r="J347">
            <v>1.2381379953325415</v>
          </cell>
          <cell r="K347">
            <v>1.1906213069765095</v>
          </cell>
          <cell r="L347">
            <v>1.0819895555947923</v>
          </cell>
          <cell r="M347">
            <v>1.0235451287435364</v>
          </cell>
          <cell r="N347">
            <v>1</v>
          </cell>
          <cell r="O347">
            <v>0.96578957252852693</v>
          </cell>
          <cell r="P347">
            <v>0.94516302743206282</v>
          </cell>
          <cell r="Q347">
            <v>0.92668876320450433</v>
          </cell>
          <cell r="R347">
            <v>0.90766643482650577</v>
          </cell>
          <cell r="S347">
            <v>0.88986905375147629</v>
          </cell>
          <cell r="T347">
            <v>0.8724206409328199</v>
          </cell>
          <cell r="U347">
            <v>0.85531435385570576</v>
          </cell>
          <cell r="V347">
            <v>0.83854348417226054</v>
          </cell>
          <cell r="W347">
            <v>0.82210145507084365</v>
          </cell>
          <cell r="X347">
            <v>0.80598181869690544</v>
          </cell>
          <cell r="Y347">
            <v>0.79017825362441707</v>
          </cell>
          <cell r="Z347">
            <v>0.77468456237687944</v>
          </cell>
          <cell r="AA347">
            <v>0.75949466899694063</v>
          </cell>
          <cell r="AB347">
            <v>0.74460261666366723</v>
          </cell>
          <cell r="AC347">
            <v>0.73000256535653651</v>
          </cell>
          <cell r="AD347">
            <v>0.71568878956523185</v>
          </cell>
          <cell r="AE347">
            <v>0.70165567604434487</v>
          </cell>
          <cell r="AF347">
            <v>0.68789772161210283</v>
          </cell>
          <cell r="AG347">
            <v>0.67440953099225764</v>
          </cell>
          <cell r="AH347">
            <v>0.66118581469829174</v>
          </cell>
          <cell r="AI347">
            <v>0.64822138695910958</v>
          </cell>
          <cell r="AJ347">
            <v>0.6355111636854015</v>
          </cell>
          <cell r="AK347">
            <v>0.62305016047588391</v>
          </cell>
          <cell r="AL347">
            <v>0.61083349066263126</v>
          </cell>
          <cell r="AM347">
            <v>0.59885636339473647</v>
          </cell>
          <cell r="AN347">
            <v>0.58711408175954549</v>
          </cell>
          <cell r="AO347">
            <v>0.57560204094073097</v>
          </cell>
          <cell r="AP347">
            <v>0.56431572641248129</v>
          </cell>
          <cell r="AQ347">
            <v>0.55325071216909927</v>
          </cell>
          <cell r="AR347">
            <v>0.54240265898931295</v>
          </cell>
          <cell r="AS347">
            <v>0.53176731273462052</v>
          </cell>
          <cell r="AT347">
            <v>0.52134050268100052</v>
          </cell>
        </row>
        <row r="348">
          <cell r="G348">
            <v>1.3528660260057808</v>
          </cell>
          <cell r="H348">
            <v>1.3147530458897088</v>
          </cell>
          <cell r="I348">
            <v>1.2843484422652911</v>
          </cell>
          <cell r="J348">
            <v>1.2689936948818994</v>
          </cell>
          <cell r="K348">
            <v>1.2128063441562493</v>
          </cell>
          <cell r="L348">
            <v>1.0953887470327612</v>
          </cell>
          <cell r="M348">
            <v>1.029863340336501</v>
          </cell>
          <cell r="N348">
            <v>1</v>
          </cell>
          <cell r="O348">
            <v>0.95986445350106431</v>
          </cell>
          <cell r="P348">
            <v>0.93360145134415928</v>
          </cell>
          <cell r="Q348">
            <v>0.90973747929607307</v>
          </cell>
          <cell r="R348">
            <v>0.88559644116381053</v>
          </cell>
          <cell r="S348">
            <v>0.86290520293850048</v>
          </cell>
          <cell r="T348">
            <v>0.840795372076934</v>
          </cell>
          <cell r="U348">
            <v>0.81925205144043334</v>
          </cell>
          <cell r="V348">
            <v>0.79826072559298644</v>
          </cell>
          <cell r="W348">
            <v>0.7778072510210523</v>
          </cell>
          <cell r="X348">
            <v>0.75787784660395885</v>
          </cell>
          <cell r="Y348">
            <v>0.73845908432847385</v>
          </cell>
          <cell r="Z348">
            <v>0.71953788024129284</v>
          </cell>
          <cell r="AA348">
            <v>0.7011014856333454</v>
          </cell>
          <cell r="AB348">
            <v>0.68313747844998507</v>
          </cell>
          <cell r="AC348">
            <v>0.66563375492126897</v>
          </cell>
          <cell r="AD348">
            <v>0.64857852140669303</v>
          </cell>
          <cell r="AE348">
            <v>0.63196028644888513</v>
          </cell>
          <cell r="AF348">
            <v>0.61576785303090298</v>
          </cell>
          <cell r="AG348">
            <v>0.59999031103191991</v>
          </cell>
          <cell r="AH348">
            <v>0.58461702987621478</v>
          </cell>
          <cell r="AI348">
            <v>0.56963765137051381</v>
          </cell>
          <cell r="AJ348">
            <v>0.55504208272485844</v>
          </cell>
          <cell r="AK348">
            <v>0.54082048975229557</v>
          </cell>
          <cell r="AL348">
            <v>0.52696329024280897</v>
          </cell>
          <cell r="AM348">
            <v>0.51346114750702876</v>
          </cell>
          <cell r="AN348">
            <v>0.50030496408536562</v>
          </cell>
          <cell r="AO348">
            <v>0.48748587561833517</v>
          </cell>
          <cell r="AP348">
            <v>0.47499524487393791</v>
          </cell>
          <cell r="AQ348">
            <v>0.4628246559280747</v>
          </cell>
          <cell r="AR348">
            <v>0.45096590849407442</v>
          </cell>
          <cell r="AS348">
            <v>0.43941101239751296</v>
          </cell>
          <cell r="AT348">
            <v>0.42815218219260209</v>
          </cell>
        </row>
        <row r="349">
          <cell r="G349">
            <v>1.6884113418474007</v>
          </cell>
          <cell r="H349">
            <v>1.5897229566900246</v>
          </cell>
          <cell r="I349">
            <v>1.5045752499492906</v>
          </cell>
          <cell r="J349">
            <v>1.4402712923909042</v>
          </cell>
          <cell r="K349">
            <v>1.3336138286093238</v>
          </cell>
          <cell r="L349">
            <v>1.1669726968083587</v>
          </cell>
          <cell r="M349">
            <v>1.0629817517328242</v>
          </cell>
          <cell r="N349">
            <v>1</v>
          </cell>
          <cell r="O349">
            <v>0.92995877938771854</v>
          </cell>
          <cell r="P349">
            <v>0.87633286263919152</v>
          </cell>
          <cell r="Q349">
            <v>0.82732749371498093</v>
          </cell>
          <cell r="R349">
            <v>0.78028098316196215</v>
          </cell>
          <cell r="S349">
            <v>0.73660054773201311</v>
          </cell>
          <cell r="T349">
            <v>0.695365360207015</v>
          </cell>
          <cell r="U349">
            <v>0.6564385346503282</v>
          </cell>
          <cell r="V349">
            <v>0.61969084805372654</v>
          </cell>
          <cell r="W349">
            <v>0.58500031136365993</v>
          </cell>
          <cell r="X349">
            <v>0.55225176452163538</v>
          </cell>
          <cell r="Y349">
            <v>0.52133649417439476</v>
          </cell>
          <cell r="Z349">
            <v>0.49215187278482808</v>
          </cell>
          <cell r="AA349">
            <v>0.46460101794559894</v>
          </cell>
          <cell r="AB349">
            <v>0.43859247076452668</v>
          </cell>
          <cell r="AC349">
            <v>0.41403989225408105</v>
          </cell>
          <cell r="AD349">
            <v>0.39086177671711236</v>
          </cell>
          <cell r="AE349">
            <v>0.36898118117736023</v>
          </cell>
          <cell r="AF349">
            <v>0.34832546995654912</v>
          </cell>
          <cell r="AG349">
            <v>0.32882607355015797</v>
          </cell>
          <cell r="AH349">
            <v>0.31041826100141873</v>
          </cell>
          <cell r="AI349">
            <v>0.29304092501790791</v>
          </cell>
          <cell r="AJ349">
            <v>0.27663637911739564</v>
          </cell>
          <cell r="AK349">
            <v>0.26115016612954928</v>
          </cell>
          <cell r="AL349">
            <v>0.24653087741778723</v>
          </cell>
          <cell r="AM349">
            <v>0.23272998222116401</v>
          </cell>
          <cell r="AN349">
            <v>0.21970166654976356</v>
          </cell>
          <cell r="AO349">
            <v>0.20740268109879148</v>
          </cell>
          <cell r="AP349">
            <v>0.19579219767649639</v>
          </cell>
          <cell r="AQ349">
            <v>0.18483167366931211</v>
          </cell>
          <cell r="AR349">
            <v>0.17448472409429472</v>
          </cell>
          <cell r="AS349">
            <v>0.16471700081411408</v>
          </cell>
          <cell r="AT349">
            <v>0.1554960785136377</v>
          </cell>
        </row>
        <row r="350">
          <cell r="G350">
            <v>1.3528660260057808</v>
          </cell>
          <cell r="H350">
            <v>1.3147530458897088</v>
          </cell>
          <cell r="I350">
            <v>1.2843484422652911</v>
          </cell>
          <cell r="J350">
            <v>1.2689936948818994</v>
          </cell>
          <cell r="K350">
            <v>1.2128063441562493</v>
          </cell>
          <cell r="L350">
            <v>1.0953887470327612</v>
          </cell>
          <cell r="M350">
            <v>1.029863340336501</v>
          </cell>
          <cell r="N350">
            <v>1</v>
          </cell>
          <cell r="O350">
            <v>0.95986445350106431</v>
          </cell>
          <cell r="P350">
            <v>0.93360145134415928</v>
          </cell>
          <cell r="Q350">
            <v>0.90973747929607307</v>
          </cell>
          <cell r="R350">
            <v>0.88559644116381053</v>
          </cell>
          <cell r="S350">
            <v>0.86290520293850048</v>
          </cell>
          <cell r="T350">
            <v>0.840795372076934</v>
          </cell>
          <cell r="U350">
            <v>0.81925205144043334</v>
          </cell>
          <cell r="V350">
            <v>0.79826072559298644</v>
          </cell>
          <cell r="W350">
            <v>0.7778072510210523</v>
          </cell>
          <cell r="X350">
            <v>0.75787784660395885</v>
          </cell>
          <cell r="Y350">
            <v>0.73845908432847385</v>
          </cell>
          <cell r="Z350">
            <v>0.71953788024129284</v>
          </cell>
          <cell r="AA350">
            <v>0.7011014856333454</v>
          </cell>
          <cell r="AB350">
            <v>0.68313747844998507</v>
          </cell>
          <cell r="AC350">
            <v>0.66563375492126897</v>
          </cell>
          <cell r="AD350">
            <v>0.64857852140669303</v>
          </cell>
          <cell r="AE350">
            <v>0.63196028644888513</v>
          </cell>
          <cell r="AF350">
            <v>0.61576785303090298</v>
          </cell>
          <cell r="AG350">
            <v>0.59999031103191991</v>
          </cell>
          <cell r="AH350">
            <v>0.58461702987621478</v>
          </cell>
          <cell r="AI350">
            <v>0.56963765137051381</v>
          </cell>
          <cell r="AJ350">
            <v>0.55504208272485844</v>
          </cell>
          <cell r="AK350">
            <v>0.54082048975229557</v>
          </cell>
          <cell r="AL350">
            <v>0.52696329024280897</v>
          </cell>
          <cell r="AM350">
            <v>0.51346114750702876</v>
          </cell>
          <cell r="AN350">
            <v>0.50030496408536562</v>
          </cell>
          <cell r="AO350">
            <v>0.48748587561833517</v>
          </cell>
          <cell r="AP350">
            <v>0.47499524487393791</v>
          </cell>
          <cell r="AQ350">
            <v>0.4628246559280747</v>
          </cell>
          <cell r="AR350">
            <v>0.45096590849407442</v>
          </cell>
          <cell r="AS350">
            <v>0.43941101239751296</v>
          </cell>
          <cell r="AT350">
            <v>0.42815218219260209</v>
          </cell>
        </row>
        <row r="351">
          <cell r="G351">
            <v>1.6884113418474007</v>
          </cell>
          <cell r="H351">
            <v>1.5897229566900246</v>
          </cell>
          <cell r="I351">
            <v>1.5045752499492906</v>
          </cell>
          <cell r="J351">
            <v>1.4402712923909042</v>
          </cell>
          <cell r="K351">
            <v>1.3336138286093238</v>
          </cell>
          <cell r="L351">
            <v>1.1669726968083587</v>
          </cell>
          <cell r="M351">
            <v>1.0629817517328242</v>
          </cell>
          <cell r="N351">
            <v>1</v>
          </cell>
          <cell r="O351">
            <v>0.92995877938771854</v>
          </cell>
          <cell r="P351">
            <v>0.87633286263919152</v>
          </cell>
          <cell r="Q351">
            <v>0.82732749371498093</v>
          </cell>
          <cell r="R351">
            <v>0.78028098316196215</v>
          </cell>
          <cell r="S351">
            <v>0.73660054773201311</v>
          </cell>
          <cell r="T351">
            <v>0.695365360207015</v>
          </cell>
          <cell r="U351">
            <v>0.6564385346503282</v>
          </cell>
          <cell r="V351">
            <v>0.61969084805372654</v>
          </cell>
          <cell r="W351">
            <v>0.58500031136365993</v>
          </cell>
          <cell r="X351">
            <v>0.55225176452163538</v>
          </cell>
          <cell r="Y351">
            <v>0.52133649417439476</v>
          </cell>
          <cell r="Z351">
            <v>0.49215187278482808</v>
          </cell>
          <cell r="AA351">
            <v>0.46460101794559894</v>
          </cell>
          <cell r="AB351">
            <v>0.43859247076452668</v>
          </cell>
          <cell r="AC351">
            <v>0.41403989225408105</v>
          </cell>
          <cell r="AD351">
            <v>0.39086177671711236</v>
          </cell>
          <cell r="AE351">
            <v>0.36898118117736023</v>
          </cell>
          <cell r="AF351">
            <v>0.34832546995654912</v>
          </cell>
          <cell r="AG351">
            <v>0.32882607355015797</v>
          </cell>
          <cell r="AH351">
            <v>0.31041826100141873</v>
          </cell>
          <cell r="AI351">
            <v>0.29304092501790791</v>
          </cell>
          <cell r="AJ351">
            <v>0.27663637911739564</v>
          </cell>
          <cell r="AK351">
            <v>0.26115016612954928</v>
          </cell>
          <cell r="AL351">
            <v>0.24653087741778723</v>
          </cell>
          <cell r="AM351">
            <v>0.23272998222116401</v>
          </cell>
          <cell r="AN351">
            <v>0.21970166654976356</v>
          </cell>
          <cell r="AO351">
            <v>0.20740268109879148</v>
          </cell>
          <cell r="AP351">
            <v>0.19579219767649639</v>
          </cell>
          <cell r="AQ351">
            <v>0.18483167366931211</v>
          </cell>
          <cell r="AR351">
            <v>0.17448472409429472</v>
          </cell>
          <cell r="AS351">
            <v>0.16471700081411408</v>
          </cell>
          <cell r="AT351">
            <v>0.1554960785136377</v>
          </cell>
        </row>
        <row r="352">
          <cell r="G352">
            <v>1.6884113418474007</v>
          </cell>
          <cell r="H352">
            <v>1.5897229566900246</v>
          </cell>
          <cell r="I352">
            <v>1.5045752499492906</v>
          </cell>
          <cell r="J352">
            <v>1.4402712923909042</v>
          </cell>
          <cell r="K352">
            <v>1.3336138286093238</v>
          </cell>
          <cell r="L352">
            <v>1.1669726968083587</v>
          </cell>
          <cell r="M352">
            <v>1.0629817517328242</v>
          </cell>
          <cell r="N352">
            <v>1</v>
          </cell>
          <cell r="O352">
            <v>0.92995877938771854</v>
          </cell>
          <cell r="P352">
            <v>0.87633286263919152</v>
          </cell>
          <cell r="Q352">
            <v>0.82732749371498093</v>
          </cell>
          <cell r="R352">
            <v>0.78028098316196215</v>
          </cell>
          <cell r="S352">
            <v>0.73660054773201311</v>
          </cell>
          <cell r="T352">
            <v>0.695365360207015</v>
          </cell>
          <cell r="U352">
            <v>0.6564385346503282</v>
          </cell>
          <cell r="V352">
            <v>0.61969084805372654</v>
          </cell>
          <cell r="W352">
            <v>0.58500031136365993</v>
          </cell>
          <cell r="X352">
            <v>0.55225176452163538</v>
          </cell>
          <cell r="Y352">
            <v>0.52133649417439476</v>
          </cell>
          <cell r="Z352">
            <v>0.49215187278482808</v>
          </cell>
          <cell r="AA352">
            <v>0.46460101794559894</v>
          </cell>
          <cell r="AB352">
            <v>0.43859247076452668</v>
          </cell>
          <cell r="AC352">
            <v>0.41403989225408105</v>
          </cell>
          <cell r="AD352">
            <v>0.39086177671711236</v>
          </cell>
          <cell r="AE352">
            <v>0.36898118117736023</v>
          </cell>
          <cell r="AF352">
            <v>0.34832546995654912</v>
          </cell>
          <cell r="AG352">
            <v>0.32882607355015797</v>
          </cell>
          <cell r="AH352">
            <v>0.31041826100141873</v>
          </cell>
          <cell r="AI352">
            <v>0.29304092501790791</v>
          </cell>
          <cell r="AJ352">
            <v>0.27663637911739564</v>
          </cell>
          <cell r="AK352">
            <v>0.26115016612954928</v>
          </cell>
          <cell r="AL352">
            <v>0.24653087741778723</v>
          </cell>
          <cell r="AM352">
            <v>0.23272998222116401</v>
          </cell>
          <cell r="AN352">
            <v>0.21970166654976356</v>
          </cell>
          <cell r="AO352">
            <v>0.20740268109879148</v>
          </cell>
          <cell r="AP352">
            <v>0.19579219767649639</v>
          </cell>
          <cell r="AQ352">
            <v>0.18483167366931211</v>
          </cell>
          <cell r="AR352">
            <v>0.17448472409429472</v>
          </cell>
          <cell r="AS352">
            <v>0.16471700081411408</v>
          </cell>
          <cell r="AT352">
            <v>0.1554960785136377</v>
          </cell>
        </row>
        <row r="353">
          <cell r="G353">
            <v>1.6884113418474007</v>
          </cell>
          <cell r="H353">
            <v>1.5897229566900246</v>
          </cell>
          <cell r="I353">
            <v>1.5045752499492906</v>
          </cell>
          <cell r="J353">
            <v>1.4402712923909042</v>
          </cell>
          <cell r="K353">
            <v>1.3336138286093238</v>
          </cell>
          <cell r="L353">
            <v>1.1669726968083587</v>
          </cell>
          <cell r="M353">
            <v>1.0629817517328242</v>
          </cell>
          <cell r="N353">
            <v>1</v>
          </cell>
          <cell r="O353">
            <v>0.92995877938771854</v>
          </cell>
          <cell r="P353">
            <v>0.87633286263919152</v>
          </cell>
          <cell r="Q353">
            <v>0.82732749371498093</v>
          </cell>
          <cell r="R353">
            <v>0.78028098316196215</v>
          </cell>
          <cell r="S353">
            <v>0.73660054773201311</v>
          </cell>
          <cell r="T353">
            <v>0.695365360207015</v>
          </cell>
          <cell r="U353">
            <v>0.6564385346503282</v>
          </cell>
          <cell r="V353">
            <v>0.61969084805372654</v>
          </cell>
          <cell r="W353">
            <v>0.58500031136365993</v>
          </cell>
          <cell r="X353">
            <v>0.55225176452163538</v>
          </cell>
          <cell r="Y353">
            <v>0.52133649417439476</v>
          </cell>
          <cell r="Z353">
            <v>0.49215187278482808</v>
          </cell>
          <cell r="AA353">
            <v>0.46460101794559894</v>
          </cell>
          <cell r="AB353">
            <v>0.43859247076452668</v>
          </cell>
          <cell r="AC353">
            <v>0.41403989225408105</v>
          </cell>
          <cell r="AD353">
            <v>0.39086177671711236</v>
          </cell>
          <cell r="AE353">
            <v>0.36898118117736023</v>
          </cell>
          <cell r="AF353">
            <v>0.34832546995654912</v>
          </cell>
          <cell r="AG353">
            <v>0.32882607355015797</v>
          </cell>
          <cell r="AH353">
            <v>0.31041826100141873</v>
          </cell>
          <cell r="AI353">
            <v>0.29304092501790791</v>
          </cell>
          <cell r="AJ353">
            <v>0.27663637911739564</v>
          </cell>
          <cell r="AK353">
            <v>0.26115016612954928</v>
          </cell>
          <cell r="AL353">
            <v>0.24653087741778723</v>
          </cell>
          <cell r="AM353">
            <v>0.23272998222116401</v>
          </cell>
          <cell r="AN353">
            <v>0.21970166654976356</v>
          </cell>
          <cell r="AO353">
            <v>0.20740268109879148</v>
          </cell>
          <cell r="AP353">
            <v>0.19579219767649639</v>
          </cell>
          <cell r="AQ353">
            <v>0.18483167366931211</v>
          </cell>
          <cell r="AR353">
            <v>0.17448472409429472</v>
          </cell>
          <cell r="AS353">
            <v>0.16471700081411408</v>
          </cell>
          <cell r="AT353">
            <v>0.1554960785136377</v>
          </cell>
        </row>
        <row r="354">
          <cell r="G354">
            <v>1.2778283437578957</v>
          </cell>
          <cell r="H354">
            <v>1.2519939690123449</v>
          </cell>
          <cell r="I354">
            <v>1.2330515666736397</v>
          </cell>
          <cell r="J354">
            <v>1.2282822194787602</v>
          </cell>
          <cell r="K354">
            <v>1.1835060590812645</v>
          </cell>
          <cell r="L354">
            <v>1.0776745467097664</v>
          </cell>
          <cell r="M354">
            <v>1.0215021244945472</v>
          </cell>
          <cell r="N354">
            <v>1</v>
          </cell>
          <cell r="O354">
            <v>0.96772115167358397</v>
          </cell>
          <cell r="P354">
            <v>0.94894746019390075</v>
          </cell>
          <cell r="Q354">
            <v>0.93226002346239978</v>
          </cell>
          <cell r="R354">
            <v>0.91494957935940213</v>
          </cell>
          <cell r="S354">
            <v>0.89880341031188349</v>
          </cell>
          <cell r="T354">
            <v>0.88294217365932059</v>
          </cell>
          <cell r="U354">
            <v>0.86736084118297974</v>
          </cell>
          <cell r="V354">
            <v>0.85205447339739793</v>
          </cell>
          <cell r="W354">
            <v>0.8370182179845026</v>
          </cell>
          <cell r="X354">
            <v>0.8222473082553643</v>
          </cell>
          <cell r="Y354">
            <v>0.80773706163909309</v>
          </cell>
          <cell r="Z354">
            <v>0.79348287819840324</v>
          </cell>
          <cell r="AA354">
            <v>0.77948023917137266</v>
          </cell>
          <cell r="AB354">
            <v>0.76572470553893668</v>
          </cell>
          <cell r="AC354">
            <v>0.7522119166176614</v>
          </cell>
          <cell r="AD354">
            <v>0.7389375886773496</v>
          </cell>
          <cell r="AE354">
            <v>0.72589751358304333</v>
          </cell>
          <cell r="AF354">
            <v>0.71308755746098973</v>
          </cell>
          <cell r="AG354">
            <v>0.70050365938814874</v>
          </cell>
          <cell r="AH354">
            <v>0.68814183010482843</v>
          </cell>
          <cell r="AI354">
            <v>0.67599815075003733</v>
          </cell>
          <cell r="AJ354">
            <v>0.66406877161915434</v>
          </cell>
          <cell r="AK354">
            <v>0.65234991094352224</v>
          </cell>
          <cell r="AL354">
            <v>0.64083785369157764</v>
          </cell>
          <cell r="AM354">
            <v>0.6295289503911381</v>
          </cell>
          <cell r="AN354">
            <v>0.61841961597247086</v>
          </cell>
          <cell r="AO354">
            <v>0.60750632863178022</v>
          </cell>
          <cell r="AP354">
            <v>0.59678562871474872</v>
          </cell>
          <cell r="AQ354">
            <v>0.58625411761978252</v>
          </cell>
          <cell r="AR354">
            <v>0.57590845672060997</v>
          </cell>
          <cell r="AS354">
            <v>0.56574536630789318</v>
          </cell>
          <cell r="AT354">
            <v>0.55576162454951861</v>
          </cell>
        </row>
        <row r="355">
          <cell r="G355">
            <v>1.2958256366597616</v>
          </cell>
          <cell r="H355">
            <v>1.2670932168983879</v>
          </cell>
          <cell r="I355">
            <v>1.245431503145852</v>
          </cell>
          <cell r="J355">
            <v>1.2381379953325415</v>
          </cell>
          <cell r="K355">
            <v>1.1906213069765095</v>
          </cell>
          <cell r="L355">
            <v>1.0819895555947923</v>
          </cell>
          <cell r="M355">
            <v>1.0235451287435364</v>
          </cell>
          <cell r="N355">
            <v>1</v>
          </cell>
          <cell r="O355">
            <v>0.96578957252852693</v>
          </cell>
          <cell r="P355">
            <v>0.94516302743206282</v>
          </cell>
          <cell r="Q355">
            <v>0.92668876320450433</v>
          </cell>
          <cell r="R355">
            <v>0.90766643482650577</v>
          </cell>
          <cell r="S355">
            <v>0.88986905375147629</v>
          </cell>
          <cell r="T355">
            <v>0.8724206409328199</v>
          </cell>
          <cell r="U355">
            <v>0.85531435385570576</v>
          </cell>
          <cell r="V355">
            <v>0.83854348417226054</v>
          </cell>
          <cell r="W355">
            <v>0.82210145507084365</v>
          </cell>
          <cell r="X355">
            <v>0.80598181869690544</v>
          </cell>
          <cell r="Y355">
            <v>0.79017825362441707</v>
          </cell>
          <cell r="Z355">
            <v>0.77468456237687944</v>
          </cell>
          <cell r="AA355">
            <v>0.75949466899694063</v>
          </cell>
          <cell r="AB355">
            <v>0.74460261666366723</v>
          </cell>
          <cell r="AC355">
            <v>0.73000256535653651</v>
          </cell>
          <cell r="AD355">
            <v>0.71568878956523185</v>
          </cell>
          <cell r="AE355">
            <v>0.70165567604434487</v>
          </cell>
          <cell r="AF355">
            <v>0.68789772161210283</v>
          </cell>
          <cell r="AG355">
            <v>0.67440953099225764</v>
          </cell>
          <cell r="AH355">
            <v>0.66118581469829174</v>
          </cell>
          <cell r="AI355">
            <v>0.64822138695910958</v>
          </cell>
          <cell r="AJ355">
            <v>0.6355111636854015</v>
          </cell>
          <cell r="AK355">
            <v>0.62305016047588391</v>
          </cell>
          <cell r="AL355">
            <v>0.61083349066263126</v>
          </cell>
          <cell r="AM355">
            <v>0.59885636339473647</v>
          </cell>
          <cell r="AN355">
            <v>0.58711408175954549</v>
          </cell>
          <cell r="AO355">
            <v>0.57560204094073097</v>
          </cell>
          <cell r="AP355">
            <v>0.56431572641248129</v>
          </cell>
          <cell r="AQ355">
            <v>0.55325071216909927</v>
          </cell>
          <cell r="AR355">
            <v>0.54240265898931295</v>
          </cell>
          <cell r="AS355">
            <v>0.53176731273462052</v>
          </cell>
          <cell r="AT355">
            <v>0.52134050268100052</v>
          </cell>
        </row>
        <row r="356">
          <cell r="G356">
            <v>1.2958256366597616</v>
          </cell>
          <cell r="H356">
            <v>1.2670932168983879</v>
          </cell>
          <cell r="I356">
            <v>1.245431503145852</v>
          </cell>
          <cell r="J356">
            <v>1.2381379953325415</v>
          </cell>
          <cell r="K356">
            <v>1.1906213069765095</v>
          </cell>
          <cell r="L356">
            <v>1.0819895555947923</v>
          </cell>
          <cell r="M356">
            <v>1.0235451287435364</v>
          </cell>
          <cell r="N356">
            <v>1</v>
          </cell>
          <cell r="O356">
            <v>0.96578957252852693</v>
          </cell>
          <cell r="P356">
            <v>0.94516302743206282</v>
          </cell>
          <cell r="Q356">
            <v>0.92668876320450433</v>
          </cell>
          <cell r="R356">
            <v>0.90766643482650577</v>
          </cell>
          <cell r="S356">
            <v>0.88986905375147629</v>
          </cell>
          <cell r="T356">
            <v>0.8724206409328199</v>
          </cell>
          <cell r="U356">
            <v>0.85531435385570576</v>
          </cell>
          <cell r="V356">
            <v>0.83854348417226054</v>
          </cell>
          <cell r="W356">
            <v>0.82210145507084365</v>
          </cell>
          <cell r="X356">
            <v>0.80598181869690544</v>
          </cell>
          <cell r="Y356">
            <v>0.79017825362441707</v>
          </cell>
          <cell r="Z356">
            <v>0.77468456237687944</v>
          </cell>
          <cell r="AA356">
            <v>0.75949466899694063</v>
          </cell>
          <cell r="AB356">
            <v>0.74460261666366723</v>
          </cell>
          <cell r="AC356">
            <v>0.73000256535653651</v>
          </cell>
          <cell r="AD356">
            <v>0.71568878956523185</v>
          </cell>
          <cell r="AE356">
            <v>0.70165567604434487</v>
          </cell>
          <cell r="AF356">
            <v>0.68789772161210283</v>
          </cell>
          <cell r="AG356">
            <v>0.67440953099225764</v>
          </cell>
          <cell r="AH356">
            <v>0.66118581469829174</v>
          </cell>
          <cell r="AI356">
            <v>0.64822138695910958</v>
          </cell>
          <cell r="AJ356">
            <v>0.6355111636854015</v>
          </cell>
          <cell r="AK356">
            <v>0.62305016047588391</v>
          </cell>
          <cell r="AL356">
            <v>0.61083349066263126</v>
          </cell>
          <cell r="AM356">
            <v>0.59885636339473647</v>
          </cell>
          <cell r="AN356">
            <v>0.58711408175954549</v>
          </cell>
          <cell r="AO356">
            <v>0.57560204094073097</v>
          </cell>
          <cell r="AP356">
            <v>0.56431572641248129</v>
          </cell>
          <cell r="AQ356">
            <v>0.55325071216909927</v>
          </cell>
          <cell r="AR356">
            <v>0.54240265898931295</v>
          </cell>
          <cell r="AS356">
            <v>0.53176731273462052</v>
          </cell>
          <cell r="AT356">
            <v>0.52134050268100052</v>
          </cell>
        </row>
        <row r="357">
          <cell r="G357">
            <v>1.2958256366597616</v>
          </cell>
          <cell r="H357">
            <v>1.2670932168983879</v>
          </cell>
          <cell r="I357">
            <v>1.245431503145852</v>
          </cell>
          <cell r="J357">
            <v>1.2381379953325415</v>
          </cell>
          <cell r="K357">
            <v>1.1906213069765095</v>
          </cell>
          <cell r="L357">
            <v>1.0819895555947923</v>
          </cell>
          <cell r="M357">
            <v>1.0235451287435364</v>
          </cell>
          <cell r="N357">
            <v>1</v>
          </cell>
          <cell r="O357">
            <v>0.96578957252852693</v>
          </cell>
          <cell r="P357">
            <v>0.94516302743206282</v>
          </cell>
          <cell r="Q357">
            <v>0.92668876320450433</v>
          </cell>
          <cell r="R357">
            <v>0.90766643482650577</v>
          </cell>
          <cell r="S357">
            <v>0.88986905375147629</v>
          </cell>
          <cell r="T357">
            <v>0.8724206409328199</v>
          </cell>
          <cell r="U357">
            <v>0.85531435385570576</v>
          </cell>
          <cell r="V357">
            <v>0.83854348417226054</v>
          </cell>
          <cell r="W357">
            <v>0.82210145507084365</v>
          </cell>
          <cell r="X357">
            <v>0.80598181869690544</v>
          </cell>
          <cell r="Y357">
            <v>0.79017825362441707</v>
          </cell>
          <cell r="Z357">
            <v>0.77468456237687944</v>
          </cell>
          <cell r="AA357">
            <v>0.75949466899694063</v>
          </cell>
          <cell r="AB357">
            <v>0.74460261666366723</v>
          </cell>
          <cell r="AC357">
            <v>0.73000256535653651</v>
          </cell>
          <cell r="AD357">
            <v>0.71568878956523185</v>
          </cell>
          <cell r="AE357">
            <v>0.70165567604434487</v>
          </cell>
          <cell r="AF357">
            <v>0.68789772161210283</v>
          </cell>
          <cell r="AG357">
            <v>0.67440953099225764</v>
          </cell>
          <cell r="AH357">
            <v>0.66118581469829174</v>
          </cell>
          <cell r="AI357">
            <v>0.64822138695910958</v>
          </cell>
          <cell r="AJ357">
            <v>0.6355111636854015</v>
          </cell>
          <cell r="AK357">
            <v>0.62305016047588391</v>
          </cell>
          <cell r="AL357">
            <v>0.61083349066263126</v>
          </cell>
          <cell r="AM357">
            <v>0.59885636339473647</v>
          </cell>
          <cell r="AN357">
            <v>0.58711408175954549</v>
          </cell>
          <cell r="AO357">
            <v>0.57560204094073097</v>
          </cell>
          <cell r="AP357">
            <v>0.56431572641248129</v>
          </cell>
          <cell r="AQ357">
            <v>0.55325071216909927</v>
          </cell>
          <cell r="AR357">
            <v>0.54240265898931295</v>
          </cell>
          <cell r="AS357">
            <v>0.53176731273462052</v>
          </cell>
          <cell r="AT357">
            <v>0.52134050268100052</v>
          </cell>
        </row>
        <row r="358">
          <cell r="G358">
            <v>1.2958256366597616</v>
          </cell>
          <cell r="H358">
            <v>1.2670932168983879</v>
          </cell>
          <cell r="I358">
            <v>1.245431503145852</v>
          </cell>
          <cell r="J358">
            <v>1.2381379953325415</v>
          </cell>
          <cell r="K358">
            <v>1.1906213069765095</v>
          </cell>
          <cell r="L358">
            <v>1.0819895555947923</v>
          </cell>
          <cell r="M358">
            <v>1.0235451287435364</v>
          </cell>
          <cell r="N358">
            <v>1</v>
          </cell>
          <cell r="O358">
            <v>0.96578957252852693</v>
          </cell>
          <cell r="P358">
            <v>0.94516302743206282</v>
          </cell>
          <cell r="Q358">
            <v>0.92668876320450433</v>
          </cell>
          <cell r="R358">
            <v>0.90766643482650577</v>
          </cell>
          <cell r="S358">
            <v>0.88986905375147629</v>
          </cell>
          <cell r="T358">
            <v>0.8724206409328199</v>
          </cell>
          <cell r="U358">
            <v>0.85531435385570576</v>
          </cell>
          <cell r="V358">
            <v>0.83854348417226054</v>
          </cell>
          <cell r="W358">
            <v>0.82210145507084365</v>
          </cell>
          <cell r="X358">
            <v>0.80598181869690544</v>
          </cell>
          <cell r="Y358">
            <v>0.79017825362441707</v>
          </cell>
          <cell r="Z358">
            <v>0.77468456237687944</v>
          </cell>
          <cell r="AA358">
            <v>0.75949466899694063</v>
          </cell>
          <cell r="AB358">
            <v>0.74460261666366723</v>
          </cell>
          <cell r="AC358">
            <v>0.73000256535653651</v>
          </cell>
          <cell r="AD358">
            <v>0.71568878956523185</v>
          </cell>
          <cell r="AE358">
            <v>0.70165567604434487</v>
          </cell>
          <cell r="AF358">
            <v>0.68789772161210283</v>
          </cell>
          <cell r="AG358">
            <v>0.67440953099225764</v>
          </cell>
          <cell r="AH358">
            <v>0.66118581469829174</v>
          </cell>
          <cell r="AI358">
            <v>0.64822138695910958</v>
          </cell>
          <cell r="AJ358">
            <v>0.6355111636854015</v>
          </cell>
          <cell r="AK358">
            <v>0.62305016047588391</v>
          </cell>
          <cell r="AL358">
            <v>0.61083349066263126</v>
          </cell>
          <cell r="AM358">
            <v>0.59885636339473647</v>
          </cell>
          <cell r="AN358">
            <v>0.58711408175954549</v>
          </cell>
          <cell r="AO358">
            <v>0.57560204094073097</v>
          </cell>
          <cell r="AP358">
            <v>0.56431572641248129</v>
          </cell>
          <cell r="AQ358">
            <v>0.55325071216909927</v>
          </cell>
          <cell r="AR358">
            <v>0.54240265898931295</v>
          </cell>
          <cell r="AS358">
            <v>0.53176731273462052</v>
          </cell>
          <cell r="AT358">
            <v>0.52134050268100052</v>
          </cell>
        </row>
        <row r="359">
          <cell r="G359">
            <v>1.2958256366597616</v>
          </cell>
          <cell r="H359">
            <v>1.2670932168983879</v>
          </cell>
          <cell r="I359">
            <v>1.245431503145852</v>
          </cell>
          <cell r="J359">
            <v>1.2381379953325415</v>
          </cell>
          <cell r="K359">
            <v>1.1906213069765095</v>
          </cell>
          <cell r="L359">
            <v>1.0819895555947923</v>
          </cell>
          <cell r="M359">
            <v>1.0235451287435364</v>
          </cell>
          <cell r="N359">
            <v>1</v>
          </cell>
          <cell r="O359">
            <v>0.96578957252852693</v>
          </cell>
          <cell r="P359">
            <v>0.94516302743206282</v>
          </cell>
          <cell r="Q359">
            <v>0.92668876320450433</v>
          </cell>
          <cell r="R359">
            <v>0.90766643482650577</v>
          </cell>
          <cell r="S359">
            <v>0.88986905375147629</v>
          </cell>
          <cell r="T359">
            <v>0.8724206409328199</v>
          </cell>
          <cell r="U359">
            <v>0.85531435385570576</v>
          </cell>
          <cell r="V359">
            <v>0.83854348417226054</v>
          </cell>
          <cell r="W359">
            <v>0.82210145507084365</v>
          </cell>
          <cell r="X359">
            <v>0.80598181869690544</v>
          </cell>
          <cell r="Y359">
            <v>0.79017825362441707</v>
          </cell>
          <cell r="Z359">
            <v>0.77468456237687944</v>
          </cell>
          <cell r="AA359">
            <v>0.75949466899694063</v>
          </cell>
          <cell r="AB359">
            <v>0.74460261666366723</v>
          </cell>
          <cell r="AC359">
            <v>0.73000256535653651</v>
          </cell>
          <cell r="AD359">
            <v>0.71568878956523185</v>
          </cell>
          <cell r="AE359">
            <v>0.70165567604434487</v>
          </cell>
          <cell r="AF359">
            <v>0.68789772161210283</v>
          </cell>
          <cell r="AG359">
            <v>0.67440953099225764</v>
          </cell>
          <cell r="AH359">
            <v>0.66118581469829174</v>
          </cell>
          <cell r="AI359">
            <v>0.64822138695910958</v>
          </cell>
          <cell r="AJ359">
            <v>0.6355111636854015</v>
          </cell>
          <cell r="AK359">
            <v>0.62305016047588391</v>
          </cell>
          <cell r="AL359">
            <v>0.61083349066263126</v>
          </cell>
          <cell r="AM359">
            <v>0.59885636339473647</v>
          </cell>
          <cell r="AN359">
            <v>0.58711408175954549</v>
          </cell>
          <cell r="AO359">
            <v>0.57560204094073097</v>
          </cell>
          <cell r="AP359">
            <v>0.56431572641248129</v>
          </cell>
          <cell r="AQ359">
            <v>0.55325071216909927</v>
          </cell>
          <cell r="AR359">
            <v>0.54240265898931295</v>
          </cell>
          <cell r="AS359">
            <v>0.53176731273462052</v>
          </cell>
          <cell r="AT359">
            <v>0.52134050268100052</v>
          </cell>
        </row>
        <row r="360">
          <cell r="G360">
            <v>1.2958256366597616</v>
          </cell>
          <cell r="H360">
            <v>1.2670932168983879</v>
          </cell>
          <cell r="I360">
            <v>1.245431503145852</v>
          </cell>
          <cell r="J360">
            <v>1.2381379953325415</v>
          </cell>
          <cell r="K360">
            <v>1.1906213069765095</v>
          </cell>
          <cell r="L360">
            <v>1.0819895555947923</v>
          </cell>
          <cell r="M360">
            <v>1.0235451287435364</v>
          </cell>
          <cell r="N360">
            <v>1</v>
          </cell>
          <cell r="O360">
            <v>0.96578957252852693</v>
          </cell>
          <cell r="P360">
            <v>0.94516302743206282</v>
          </cell>
          <cell r="Q360">
            <v>0.92668876320450433</v>
          </cell>
          <cell r="R360">
            <v>0.90766643482650577</v>
          </cell>
          <cell r="S360">
            <v>0.88986905375147629</v>
          </cell>
          <cell r="T360">
            <v>0.8724206409328199</v>
          </cell>
          <cell r="U360">
            <v>0.85531435385570576</v>
          </cell>
          <cell r="V360">
            <v>0.83854348417226054</v>
          </cell>
          <cell r="W360">
            <v>0.82210145507084365</v>
          </cell>
          <cell r="X360">
            <v>0.80598181869690544</v>
          </cell>
          <cell r="Y360">
            <v>0.79017825362441707</v>
          </cell>
          <cell r="Z360">
            <v>0.77468456237687944</v>
          </cell>
          <cell r="AA360">
            <v>0.75949466899694063</v>
          </cell>
          <cell r="AB360">
            <v>0.74460261666366723</v>
          </cell>
          <cell r="AC360">
            <v>0.73000256535653651</v>
          </cell>
          <cell r="AD360">
            <v>0.71568878956523185</v>
          </cell>
          <cell r="AE360">
            <v>0.70165567604434487</v>
          </cell>
          <cell r="AF360">
            <v>0.68789772161210283</v>
          </cell>
          <cell r="AG360">
            <v>0.67440953099225764</v>
          </cell>
          <cell r="AH360">
            <v>0.66118581469829174</v>
          </cell>
          <cell r="AI360">
            <v>0.64822138695910958</v>
          </cell>
          <cell r="AJ360">
            <v>0.6355111636854015</v>
          </cell>
          <cell r="AK360">
            <v>0.62305016047588391</v>
          </cell>
          <cell r="AL360">
            <v>0.61083349066263126</v>
          </cell>
          <cell r="AM360">
            <v>0.59885636339473647</v>
          </cell>
          <cell r="AN360">
            <v>0.58711408175954549</v>
          </cell>
          <cell r="AO360">
            <v>0.57560204094073097</v>
          </cell>
          <cell r="AP360">
            <v>0.56431572641248129</v>
          </cell>
          <cell r="AQ360">
            <v>0.55325071216909927</v>
          </cell>
          <cell r="AR360">
            <v>0.54240265898931295</v>
          </cell>
          <cell r="AS360">
            <v>0.53176731273462052</v>
          </cell>
          <cell r="AT360">
            <v>0.52134050268100052</v>
          </cell>
        </row>
        <row r="361">
          <cell r="G361">
            <v>1.2958256366597616</v>
          </cell>
          <cell r="H361">
            <v>1.2670932168983879</v>
          </cell>
          <cell r="I361">
            <v>1.245431503145852</v>
          </cell>
          <cell r="J361">
            <v>1.2381379953325415</v>
          </cell>
          <cell r="K361">
            <v>1.1906213069765095</v>
          </cell>
          <cell r="L361">
            <v>1.0819895555947923</v>
          </cell>
          <cell r="M361">
            <v>1.0235451287435364</v>
          </cell>
          <cell r="N361">
            <v>1</v>
          </cell>
          <cell r="O361">
            <v>0.96578957252852693</v>
          </cell>
          <cell r="P361">
            <v>0.94516302743206282</v>
          </cell>
          <cell r="Q361">
            <v>0.92668876320450433</v>
          </cell>
          <cell r="R361">
            <v>0.90766643482650577</v>
          </cell>
          <cell r="S361">
            <v>0.88986905375147629</v>
          </cell>
          <cell r="T361">
            <v>0.8724206409328199</v>
          </cell>
          <cell r="U361">
            <v>0.85531435385570576</v>
          </cell>
          <cell r="V361">
            <v>0.83854348417226054</v>
          </cell>
          <cell r="W361">
            <v>0.82210145507084365</v>
          </cell>
          <cell r="X361">
            <v>0.80598181869690544</v>
          </cell>
          <cell r="Y361">
            <v>0.79017825362441707</v>
          </cell>
          <cell r="Z361">
            <v>0.77468456237687944</v>
          </cell>
          <cell r="AA361">
            <v>0.75949466899694063</v>
          </cell>
          <cell r="AB361">
            <v>0.74460261666366723</v>
          </cell>
          <cell r="AC361">
            <v>0.73000256535653651</v>
          </cell>
          <cell r="AD361">
            <v>0.71568878956523185</v>
          </cell>
          <cell r="AE361">
            <v>0.70165567604434487</v>
          </cell>
          <cell r="AF361">
            <v>0.68789772161210283</v>
          </cell>
          <cell r="AG361">
            <v>0.67440953099225764</v>
          </cell>
          <cell r="AH361">
            <v>0.66118581469829174</v>
          </cell>
          <cell r="AI361">
            <v>0.64822138695910958</v>
          </cell>
          <cell r="AJ361">
            <v>0.6355111636854015</v>
          </cell>
          <cell r="AK361">
            <v>0.62305016047588391</v>
          </cell>
          <cell r="AL361">
            <v>0.61083349066263126</v>
          </cell>
          <cell r="AM361">
            <v>0.59885636339473647</v>
          </cell>
          <cell r="AN361">
            <v>0.58711408175954549</v>
          </cell>
          <cell r="AO361">
            <v>0.57560204094073097</v>
          </cell>
          <cell r="AP361">
            <v>0.56431572641248129</v>
          </cell>
          <cell r="AQ361">
            <v>0.55325071216909927</v>
          </cell>
          <cell r="AR361">
            <v>0.54240265898931295</v>
          </cell>
          <cell r="AS361">
            <v>0.53176731273462052</v>
          </cell>
          <cell r="AT361">
            <v>0.52134050268100052</v>
          </cell>
        </row>
        <row r="362">
          <cell r="G362">
            <v>1.2958256366597616</v>
          </cell>
          <cell r="H362">
            <v>1.2670932168983879</v>
          </cell>
          <cell r="I362">
            <v>1.245431503145852</v>
          </cell>
          <cell r="J362">
            <v>1.2381379953325415</v>
          </cell>
          <cell r="K362">
            <v>1.1906213069765095</v>
          </cell>
          <cell r="L362">
            <v>1.0819895555947923</v>
          </cell>
          <cell r="M362">
            <v>1.0235451287435364</v>
          </cell>
          <cell r="N362">
            <v>1</v>
          </cell>
          <cell r="O362">
            <v>0.96578957252852693</v>
          </cell>
          <cell r="P362">
            <v>0.94516302743206282</v>
          </cell>
          <cell r="Q362">
            <v>0.92668876320450433</v>
          </cell>
          <cell r="R362">
            <v>0.90766643482650577</v>
          </cell>
          <cell r="S362">
            <v>0.88986905375147629</v>
          </cell>
          <cell r="T362">
            <v>0.8724206409328199</v>
          </cell>
          <cell r="U362">
            <v>0.85531435385570576</v>
          </cell>
          <cell r="V362">
            <v>0.83854348417226054</v>
          </cell>
          <cell r="W362">
            <v>0.82210145507084365</v>
          </cell>
          <cell r="X362">
            <v>0.80598181869690544</v>
          </cell>
          <cell r="Y362">
            <v>0.79017825362441707</v>
          </cell>
          <cell r="Z362">
            <v>0.77468456237687944</v>
          </cell>
          <cell r="AA362">
            <v>0.75949466899694063</v>
          </cell>
          <cell r="AB362">
            <v>0.74460261666366723</v>
          </cell>
          <cell r="AC362">
            <v>0.73000256535653651</v>
          </cell>
          <cell r="AD362">
            <v>0.71568878956523185</v>
          </cell>
          <cell r="AE362">
            <v>0.70165567604434487</v>
          </cell>
          <cell r="AF362">
            <v>0.68789772161210283</v>
          </cell>
          <cell r="AG362">
            <v>0.67440953099225764</v>
          </cell>
          <cell r="AH362">
            <v>0.66118581469829174</v>
          </cell>
          <cell r="AI362">
            <v>0.64822138695910958</v>
          </cell>
          <cell r="AJ362">
            <v>0.6355111636854015</v>
          </cell>
          <cell r="AK362">
            <v>0.62305016047588391</v>
          </cell>
          <cell r="AL362">
            <v>0.61083349066263126</v>
          </cell>
          <cell r="AM362">
            <v>0.59885636339473647</v>
          </cell>
          <cell r="AN362">
            <v>0.58711408175954549</v>
          </cell>
          <cell r="AO362">
            <v>0.57560204094073097</v>
          </cell>
          <cell r="AP362">
            <v>0.56431572641248129</v>
          </cell>
          <cell r="AQ362">
            <v>0.55325071216909927</v>
          </cell>
          <cell r="AR362">
            <v>0.54240265898931295</v>
          </cell>
          <cell r="AS362">
            <v>0.53176731273462052</v>
          </cell>
          <cell r="AT362">
            <v>0.52134050268100052</v>
          </cell>
        </row>
        <row r="363">
          <cell r="G363">
            <v>1.2958256366597616</v>
          </cell>
          <cell r="H363">
            <v>1.2670932168983879</v>
          </cell>
          <cell r="I363">
            <v>1.245431503145852</v>
          </cell>
          <cell r="J363">
            <v>1.2381379953325415</v>
          </cell>
          <cell r="K363">
            <v>1.1906213069765095</v>
          </cell>
          <cell r="L363">
            <v>1.0819895555947923</v>
          </cell>
          <cell r="M363">
            <v>1.0235451287435364</v>
          </cell>
          <cell r="N363">
            <v>1</v>
          </cell>
          <cell r="O363">
            <v>0.96578957252852693</v>
          </cell>
          <cell r="P363">
            <v>0.94516302743206282</v>
          </cell>
          <cell r="Q363">
            <v>0.92668876320450433</v>
          </cell>
          <cell r="R363">
            <v>0.90766643482650577</v>
          </cell>
          <cell r="S363">
            <v>0.88986905375147629</v>
          </cell>
          <cell r="T363">
            <v>0.8724206409328199</v>
          </cell>
          <cell r="U363">
            <v>0.85531435385570576</v>
          </cell>
          <cell r="V363">
            <v>0.83854348417226054</v>
          </cell>
          <cell r="W363">
            <v>0.82210145507084365</v>
          </cell>
          <cell r="X363">
            <v>0.80598181869690544</v>
          </cell>
          <cell r="Y363">
            <v>0.79017825362441707</v>
          </cell>
          <cell r="Z363">
            <v>0.77468456237687944</v>
          </cell>
          <cell r="AA363">
            <v>0.75949466899694063</v>
          </cell>
          <cell r="AB363">
            <v>0.74460261666366723</v>
          </cell>
          <cell r="AC363">
            <v>0.73000256535653651</v>
          </cell>
          <cell r="AD363">
            <v>0.71568878956523185</v>
          </cell>
          <cell r="AE363">
            <v>0.70165567604434487</v>
          </cell>
          <cell r="AF363">
            <v>0.68789772161210283</v>
          </cell>
          <cell r="AG363">
            <v>0.67440953099225764</v>
          </cell>
          <cell r="AH363">
            <v>0.66118581469829174</v>
          </cell>
          <cell r="AI363">
            <v>0.64822138695910958</v>
          </cell>
          <cell r="AJ363">
            <v>0.6355111636854015</v>
          </cell>
          <cell r="AK363">
            <v>0.62305016047588391</v>
          </cell>
          <cell r="AL363">
            <v>0.61083349066263126</v>
          </cell>
          <cell r="AM363">
            <v>0.59885636339473647</v>
          </cell>
          <cell r="AN363">
            <v>0.58711408175954549</v>
          </cell>
          <cell r="AO363">
            <v>0.57560204094073097</v>
          </cell>
          <cell r="AP363">
            <v>0.56431572641248129</v>
          </cell>
          <cell r="AQ363">
            <v>0.55325071216909927</v>
          </cell>
          <cell r="AR363">
            <v>0.54240265898931295</v>
          </cell>
          <cell r="AS363">
            <v>0.53176731273462052</v>
          </cell>
          <cell r="AT363">
            <v>0.52134050268100052</v>
          </cell>
        </row>
        <row r="364">
          <cell r="G364">
            <v>1.2958256366597616</v>
          </cell>
          <cell r="H364">
            <v>1.2670932168983879</v>
          </cell>
          <cell r="I364">
            <v>1.245431503145852</v>
          </cell>
          <cell r="J364">
            <v>1.2381379953325415</v>
          </cell>
          <cell r="K364">
            <v>1.1906213069765095</v>
          </cell>
          <cell r="L364">
            <v>1.0819895555947923</v>
          </cell>
          <cell r="M364">
            <v>1.0235451287435364</v>
          </cell>
          <cell r="N364">
            <v>1</v>
          </cell>
          <cell r="O364">
            <v>0.96578957252852693</v>
          </cell>
          <cell r="P364">
            <v>0.94516302743206282</v>
          </cell>
          <cell r="Q364">
            <v>0.92668876320450433</v>
          </cell>
          <cell r="R364">
            <v>0.90766643482650577</v>
          </cell>
          <cell r="S364">
            <v>0.88986905375147629</v>
          </cell>
          <cell r="T364">
            <v>0.8724206409328199</v>
          </cell>
          <cell r="U364">
            <v>0.85531435385570576</v>
          </cell>
          <cell r="V364">
            <v>0.83854348417226054</v>
          </cell>
          <cell r="W364">
            <v>0.82210145507084365</v>
          </cell>
          <cell r="X364">
            <v>0.80598181869690544</v>
          </cell>
          <cell r="Y364">
            <v>0.79017825362441707</v>
          </cell>
          <cell r="Z364">
            <v>0.77468456237687944</v>
          </cell>
          <cell r="AA364">
            <v>0.75949466899694063</v>
          </cell>
          <cell r="AB364">
            <v>0.74460261666366723</v>
          </cell>
          <cell r="AC364">
            <v>0.73000256535653651</v>
          </cell>
          <cell r="AD364">
            <v>0.71568878956523185</v>
          </cell>
          <cell r="AE364">
            <v>0.70165567604434487</v>
          </cell>
          <cell r="AF364">
            <v>0.68789772161210283</v>
          </cell>
          <cell r="AG364">
            <v>0.67440953099225764</v>
          </cell>
          <cell r="AH364">
            <v>0.66118581469829174</v>
          </cell>
          <cell r="AI364">
            <v>0.64822138695910958</v>
          </cell>
          <cell r="AJ364">
            <v>0.6355111636854015</v>
          </cell>
          <cell r="AK364">
            <v>0.62305016047588391</v>
          </cell>
          <cell r="AL364">
            <v>0.61083349066263126</v>
          </cell>
          <cell r="AM364">
            <v>0.59885636339473647</v>
          </cell>
          <cell r="AN364">
            <v>0.58711408175954549</v>
          </cell>
          <cell r="AO364">
            <v>0.57560204094073097</v>
          </cell>
          <cell r="AP364">
            <v>0.56431572641248129</v>
          </cell>
          <cell r="AQ364">
            <v>0.55325071216909927</v>
          </cell>
          <cell r="AR364">
            <v>0.54240265898931295</v>
          </cell>
          <cell r="AS364">
            <v>0.53176731273462052</v>
          </cell>
          <cell r="AT364">
            <v>0.52134050268100052</v>
          </cell>
        </row>
        <row r="365">
          <cell r="G365">
            <v>1.2958256366597616</v>
          </cell>
          <cell r="H365">
            <v>1.2670932168983879</v>
          </cell>
          <cell r="I365">
            <v>1.245431503145852</v>
          </cell>
          <cell r="J365">
            <v>1.2381379953325415</v>
          </cell>
          <cell r="K365">
            <v>1.1906213069765095</v>
          </cell>
          <cell r="L365">
            <v>1.0819895555947923</v>
          </cell>
          <cell r="M365">
            <v>1.0235451287435364</v>
          </cell>
          <cell r="N365">
            <v>1</v>
          </cell>
          <cell r="O365">
            <v>0.96578957252852693</v>
          </cell>
          <cell r="P365">
            <v>0.94516302743206282</v>
          </cell>
          <cell r="Q365">
            <v>0.92668876320450433</v>
          </cell>
          <cell r="R365">
            <v>0.90766643482650577</v>
          </cell>
          <cell r="S365">
            <v>0.88986905375147629</v>
          </cell>
          <cell r="T365">
            <v>0.8724206409328199</v>
          </cell>
          <cell r="U365">
            <v>0.85531435385570576</v>
          </cell>
          <cell r="V365">
            <v>0.83854348417226054</v>
          </cell>
          <cell r="W365">
            <v>0.82210145507084365</v>
          </cell>
          <cell r="X365">
            <v>0.80598181869690544</v>
          </cell>
          <cell r="Y365">
            <v>0.79017825362441707</v>
          </cell>
          <cell r="Z365">
            <v>0.77468456237687944</v>
          </cell>
          <cell r="AA365">
            <v>0.75949466899694063</v>
          </cell>
          <cell r="AB365">
            <v>0.74460261666366723</v>
          </cell>
          <cell r="AC365">
            <v>0.73000256535653651</v>
          </cell>
          <cell r="AD365">
            <v>0.71568878956523185</v>
          </cell>
          <cell r="AE365">
            <v>0.70165567604434487</v>
          </cell>
          <cell r="AF365">
            <v>0.68789772161210283</v>
          </cell>
          <cell r="AG365">
            <v>0.67440953099225764</v>
          </cell>
          <cell r="AH365">
            <v>0.66118581469829174</v>
          </cell>
          <cell r="AI365">
            <v>0.64822138695910958</v>
          </cell>
          <cell r="AJ365">
            <v>0.6355111636854015</v>
          </cell>
          <cell r="AK365">
            <v>0.62305016047588391</v>
          </cell>
          <cell r="AL365">
            <v>0.61083349066263126</v>
          </cell>
          <cell r="AM365">
            <v>0.59885636339473647</v>
          </cell>
          <cell r="AN365">
            <v>0.58711408175954549</v>
          </cell>
          <cell r="AO365">
            <v>0.57560204094073097</v>
          </cell>
          <cell r="AP365">
            <v>0.56431572641248129</v>
          </cell>
          <cell r="AQ365">
            <v>0.55325071216909927</v>
          </cell>
          <cell r="AR365">
            <v>0.54240265898931295</v>
          </cell>
          <cell r="AS365">
            <v>0.53176731273462052</v>
          </cell>
          <cell r="AT365">
            <v>0.52134050268100052</v>
          </cell>
        </row>
        <row r="366">
          <cell r="G366">
            <v>1.2958256366597616</v>
          </cell>
          <cell r="H366">
            <v>1.2670932168983879</v>
          </cell>
          <cell r="I366">
            <v>1.245431503145852</v>
          </cell>
          <cell r="J366">
            <v>1.2381379953325415</v>
          </cell>
          <cell r="K366">
            <v>1.1906213069765095</v>
          </cell>
          <cell r="L366">
            <v>1.0819895555947923</v>
          </cell>
          <cell r="M366">
            <v>1.0235451287435364</v>
          </cell>
          <cell r="N366">
            <v>1</v>
          </cell>
          <cell r="O366">
            <v>0.96578957252852693</v>
          </cell>
          <cell r="P366">
            <v>0.94516302743206282</v>
          </cell>
          <cell r="Q366">
            <v>0.92668876320450433</v>
          </cell>
          <cell r="R366">
            <v>0.90766643482650577</v>
          </cell>
          <cell r="S366">
            <v>0.88986905375147629</v>
          </cell>
          <cell r="T366">
            <v>0.8724206409328199</v>
          </cell>
          <cell r="U366">
            <v>0.85531435385570576</v>
          </cell>
          <cell r="V366">
            <v>0.83854348417226054</v>
          </cell>
          <cell r="W366">
            <v>0.82210145507084365</v>
          </cell>
          <cell r="X366">
            <v>0.80598181869690544</v>
          </cell>
          <cell r="Y366">
            <v>0.79017825362441707</v>
          </cell>
          <cell r="Z366">
            <v>0.77468456237687944</v>
          </cell>
          <cell r="AA366">
            <v>0.75949466899694063</v>
          </cell>
          <cell r="AB366">
            <v>0.74460261666366723</v>
          </cell>
          <cell r="AC366">
            <v>0.73000256535653651</v>
          </cell>
          <cell r="AD366">
            <v>0.71568878956523185</v>
          </cell>
          <cell r="AE366">
            <v>0.70165567604434487</v>
          </cell>
          <cell r="AF366">
            <v>0.68789772161210283</v>
          </cell>
          <cell r="AG366">
            <v>0.67440953099225764</v>
          </cell>
          <cell r="AH366">
            <v>0.66118581469829174</v>
          </cell>
          <cell r="AI366">
            <v>0.64822138695910958</v>
          </cell>
          <cell r="AJ366">
            <v>0.6355111636854015</v>
          </cell>
          <cell r="AK366">
            <v>0.62305016047588391</v>
          </cell>
          <cell r="AL366">
            <v>0.61083349066263126</v>
          </cell>
          <cell r="AM366">
            <v>0.59885636339473647</v>
          </cell>
          <cell r="AN366">
            <v>0.58711408175954549</v>
          </cell>
          <cell r="AO366">
            <v>0.57560204094073097</v>
          </cell>
          <cell r="AP366">
            <v>0.56431572641248129</v>
          </cell>
          <cell r="AQ366">
            <v>0.55325071216909927</v>
          </cell>
          <cell r="AR366">
            <v>0.54240265898931295</v>
          </cell>
          <cell r="AS366">
            <v>0.53176731273462052</v>
          </cell>
          <cell r="AT366">
            <v>0.52134050268100052</v>
          </cell>
        </row>
        <row r="367">
          <cell r="G367">
            <v>1.2958256366597616</v>
          </cell>
          <cell r="H367">
            <v>1.2670932168983879</v>
          </cell>
          <cell r="I367">
            <v>1.245431503145852</v>
          </cell>
          <cell r="J367">
            <v>1.2381379953325415</v>
          </cell>
          <cell r="K367">
            <v>1.1906213069765095</v>
          </cell>
          <cell r="L367">
            <v>1.0819895555947923</v>
          </cell>
          <cell r="M367">
            <v>1.0235451287435364</v>
          </cell>
          <cell r="N367">
            <v>1</v>
          </cell>
          <cell r="O367">
            <v>0.96578957252852693</v>
          </cell>
          <cell r="P367">
            <v>0.94516302743206282</v>
          </cell>
          <cell r="Q367">
            <v>0.92668876320450433</v>
          </cell>
          <cell r="R367">
            <v>0.90766643482650577</v>
          </cell>
          <cell r="S367">
            <v>0.88986905375147629</v>
          </cell>
          <cell r="T367">
            <v>0.8724206409328199</v>
          </cell>
          <cell r="U367">
            <v>0.85531435385570576</v>
          </cell>
          <cell r="V367">
            <v>0.83854348417226054</v>
          </cell>
          <cell r="W367">
            <v>0.82210145507084365</v>
          </cell>
          <cell r="X367">
            <v>0.80598181869690544</v>
          </cell>
          <cell r="Y367">
            <v>0.79017825362441707</v>
          </cell>
          <cell r="Z367">
            <v>0.77468456237687944</v>
          </cell>
          <cell r="AA367">
            <v>0.75949466899694063</v>
          </cell>
          <cell r="AB367">
            <v>0.74460261666366723</v>
          </cell>
          <cell r="AC367">
            <v>0.73000256535653651</v>
          </cell>
          <cell r="AD367">
            <v>0.71568878956523185</v>
          </cell>
          <cell r="AE367">
            <v>0.70165567604434487</v>
          </cell>
          <cell r="AF367">
            <v>0.68789772161210283</v>
          </cell>
          <cell r="AG367">
            <v>0.67440953099225764</v>
          </cell>
          <cell r="AH367">
            <v>0.66118581469829174</v>
          </cell>
          <cell r="AI367">
            <v>0.64822138695910958</v>
          </cell>
          <cell r="AJ367">
            <v>0.6355111636854015</v>
          </cell>
          <cell r="AK367">
            <v>0.62305016047588391</v>
          </cell>
          <cell r="AL367">
            <v>0.61083349066263126</v>
          </cell>
          <cell r="AM367">
            <v>0.59885636339473647</v>
          </cell>
          <cell r="AN367">
            <v>0.58711408175954549</v>
          </cell>
          <cell r="AO367">
            <v>0.57560204094073097</v>
          </cell>
          <cell r="AP367">
            <v>0.56431572641248129</v>
          </cell>
          <cell r="AQ367">
            <v>0.55325071216909927</v>
          </cell>
          <cell r="AR367">
            <v>0.54240265898931295</v>
          </cell>
          <cell r="AS367">
            <v>0.53176731273462052</v>
          </cell>
          <cell r="AT367">
            <v>0.52134050268100052</v>
          </cell>
        </row>
        <row r="368">
          <cell r="G368">
            <v>1.2958256366597616</v>
          </cell>
          <cell r="H368">
            <v>1.2670932168983879</v>
          </cell>
          <cell r="I368">
            <v>1.245431503145852</v>
          </cell>
          <cell r="J368">
            <v>1.2381379953325415</v>
          </cell>
          <cell r="K368">
            <v>1.1906213069765095</v>
          </cell>
          <cell r="L368">
            <v>1.0819895555947923</v>
          </cell>
          <cell r="M368">
            <v>1.0235451287435364</v>
          </cell>
          <cell r="N368">
            <v>1</v>
          </cell>
          <cell r="O368">
            <v>0.96578957252852693</v>
          </cell>
          <cell r="P368">
            <v>0.94516302743206282</v>
          </cell>
          <cell r="Q368">
            <v>0.92668876320450433</v>
          </cell>
          <cell r="R368">
            <v>0.90766643482650577</v>
          </cell>
          <cell r="S368">
            <v>0.88986905375147629</v>
          </cell>
          <cell r="T368">
            <v>0.8724206409328199</v>
          </cell>
          <cell r="U368">
            <v>0.85531435385570576</v>
          </cell>
          <cell r="V368">
            <v>0.83854348417226054</v>
          </cell>
          <cell r="W368">
            <v>0.82210145507084365</v>
          </cell>
          <cell r="X368">
            <v>0.80598181869690544</v>
          </cell>
          <cell r="Y368">
            <v>0.79017825362441707</v>
          </cell>
          <cell r="Z368">
            <v>0.77468456237687944</v>
          </cell>
          <cell r="AA368">
            <v>0.75949466899694063</v>
          </cell>
          <cell r="AB368">
            <v>0.74460261666366723</v>
          </cell>
          <cell r="AC368">
            <v>0.73000256535653651</v>
          </cell>
          <cell r="AD368">
            <v>0.71568878956523185</v>
          </cell>
          <cell r="AE368">
            <v>0.70165567604434487</v>
          </cell>
          <cell r="AF368">
            <v>0.68789772161210283</v>
          </cell>
          <cell r="AG368">
            <v>0.67440953099225764</v>
          </cell>
          <cell r="AH368">
            <v>0.66118581469829174</v>
          </cell>
          <cell r="AI368">
            <v>0.64822138695910958</v>
          </cell>
          <cell r="AJ368">
            <v>0.6355111636854015</v>
          </cell>
          <cell r="AK368">
            <v>0.62305016047588391</v>
          </cell>
          <cell r="AL368">
            <v>0.61083349066263126</v>
          </cell>
          <cell r="AM368">
            <v>0.59885636339473647</v>
          </cell>
          <cell r="AN368">
            <v>0.58711408175954549</v>
          </cell>
          <cell r="AO368">
            <v>0.57560204094073097</v>
          </cell>
          <cell r="AP368">
            <v>0.56431572641248129</v>
          </cell>
          <cell r="AQ368">
            <v>0.55325071216909927</v>
          </cell>
          <cell r="AR368">
            <v>0.54240265898931295</v>
          </cell>
          <cell r="AS368">
            <v>0.53176731273462052</v>
          </cell>
          <cell r="AT368">
            <v>0.52134050268100052</v>
          </cell>
        </row>
        <row r="369">
          <cell r="G369">
            <v>1.2958256366597616</v>
          </cell>
          <cell r="H369">
            <v>1.2670932168983879</v>
          </cell>
          <cell r="I369">
            <v>1.245431503145852</v>
          </cell>
          <cell r="J369">
            <v>1.2381379953325415</v>
          </cell>
          <cell r="K369">
            <v>1.1906213069765095</v>
          </cell>
          <cell r="L369">
            <v>1.0819895555947923</v>
          </cell>
          <cell r="M369">
            <v>1.0235451287435364</v>
          </cell>
          <cell r="N369">
            <v>1</v>
          </cell>
          <cell r="O369">
            <v>0.96578957252852693</v>
          </cell>
          <cell r="P369">
            <v>0.94516302743206282</v>
          </cell>
          <cell r="Q369">
            <v>0.92668876320450433</v>
          </cell>
          <cell r="R369">
            <v>0.90766643482650577</v>
          </cell>
          <cell r="S369">
            <v>0.88986905375147629</v>
          </cell>
          <cell r="T369">
            <v>0.8724206409328199</v>
          </cell>
          <cell r="U369">
            <v>0.85531435385570576</v>
          </cell>
          <cell r="V369">
            <v>0.83854348417226054</v>
          </cell>
          <cell r="W369">
            <v>0.82210145507084365</v>
          </cell>
          <cell r="X369">
            <v>0.80598181869690544</v>
          </cell>
          <cell r="Y369">
            <v>0.79017825362441707</v>
          </cell>
          <cell r="Z369">
            <v>0.77468456237687944</v>
          </cell>
          <cell r="AA369">
            <v>0.75949466899694063</v>
          </cell>
          <cell r="AB369">
            <v>0.74460261666366723</v>
          </cell>
          <cell r="AC369">
            <v>0.73000256535653651</v>
          </cell>
          <cell r="AD369">
            <v>0.71568878956523185</v>
          </cell>
          <cell r="AE369">
            <v>0.70165567604434487</v>
          </cell>
          <cell r="AF369">
            <v>0.68789772161210283</v>
          </cell>
          <cell r="AG369">
            <v>0.67440953099225764</v>
          </cell>
          <cell r="AH369">
            <v>0.66118581469829174</v>
          </cell>
          <cell r="AI369">
            <v>0.64822138695910958</v>
          </cell>
          <cell r="AJ369">
            <v>0.6355111636854015</v>
          </cell>
          <cell r="AK369">
            <v>0.62305016047588391</v>
          </cell>
          <cell r="AL369">
            <v>0.61083349066263126</v>
          </cell>
          <cell r="AM369">
            <v>0.59885636339473647</v>
          </cell>
          <cell r="AN369">
            <v>0.58711408175954549</v>
          </cell>
          <cell r="AO369">
            <v>0.57560204094073097</v>
          </cell>
          <cell r="AP369">
            <v>0.56431572641248129</v>
          </cell>
          <cell r="AQ369">
            <v>0.55325071216909927</v>
          </cell>
          <cell r="AR369">
            <v>0.54240265898931295</v>
          </cell>
          <cell r="AS369">
            <v>0.53176731273462052</v>
          </cell>
          <cell r="AT369">
            <v>0.52134050268100052</v>
          </cell>
        </row>
        <row r="370">
          <cell r="G370">
            <v>1.2958256366597616</v>
          </cell>
          <cell r="H370">
            <v>1.2670932168983879</v>
          </cell>
          <cell r="I370">
            <v>1.245431503145852</v>
          </cell>
          <cell r="J370">
            <v>1.2381379953325415</v>
          </cell>
          <cell r="K370">
            <v>1.1906213069765095</v>
          </cell>
          <cell r="L370">
            <v>1.0819895555947923</v>
          </cell>
          <cell r="M370">
            <v>1.0235451287435364</v>
          </cell>
          <cell r="N370">
            <v>1</v>
          </cell>
          <cell r="O370">
            <v>0.96578957252852693</v>
          </cell>
          <cell r="P370">
            <v>0.94516302743206282</v>
          </cell>
          <cell r="Q370">
            <v>0.92668876320450433</v>
          </cell>
          <cell r="R370">
            <v>0.90766643482650577</v>
          </cell>
          <cell r="S370">
            <v>0.88986905375147629</v>
          </cell>
          <cell r="T370">
            <v>0.8724206409328199</v>
          </cell>
          <cell r="U370">
            <v>0.85531435385570576</v>
          </cell>
          <cell r="V370">
            <v>0.83854348417226054</v>
          </cell>
          <cell r="W370">
            <v>0.82210145507084365</v>
          </cell>
          <cell r="X370">
            <v>0.80598181869690544</v>
          </cell>
          <cell r="Y370">
            <v>0.79017825362441707</v>
          </cell>
          <cell r="Z370">
            <v>0.77468456237687944</v>
          </cell>
          <cell r="AA370">
            <v>0.75949466899694063</v>
          </cell>
          <cell r="AB370">
            <v>0.74460261666366723</v>
          </cell>
          <cell r="AC370">
            <v>0.73000256535653651</v>
          </cell>
          <cell r="AD370">
            <v>0.71568878956523185</v>
          </cell>
          <cell r="AE370">
            <v>0.70165567604434487</v>
          </cell>
          <cell r="AF370">
            <v>0.68789772161210283</v>
          </cell>
          <cell r="AG370">
            <v>0.67440953099225764</v>
          </cell>
          <cell r="AH370">
            <v>0.66118581469829174</v>
          </cell>
          <cell r="AI370">
            <v>0.64822138695910958</v>
          </cell>
          <cell r="AJ370">
            <v>0.6355111636854015</v>
          </cell>
          <cell r="AK370">
            <v>0.62305016047588391</v>
          </cell>
          <cell r="AL370">
            <v>0.61083349066263126</v>
          </cell>
          <cell r="AM370">
            <v>0.59885636339473647</v>
          </cell>
          <cell r="AN370">
            <v>0.58711408175954549</v>
          </cell>
          <cell r="AO370">
            <v>0.57560204094073097</v>
          </cell>
          <cell r="AP370">
            <v>0.56431572641248129</v>
          </cell>
          <cell r="AQ370">
            <v>0.55325071216909927</v>
          </cell>
          <cell r="AR370">
            <v>0.54240265898931295</v>
          </cell>
          <cell r="AS370">
            <v>0.53176731273462052</v>
          </cell>
          <cell r="AT370">
            <v>0.52134050268100052</v>
          </cell>
        </row>
        <row r="371">
          <cell r="G371">
            <v>1.2958256366597616</v>
          </cell>
          <cell r="H371">
            <v>1.2670932168983879</v>
          </cell>
          <cell r="I371">
            <v>1.245431503145852</v>
          </cell>
          <cell r="J371">
            <v>1.2381379953325415</v>
          </cell>
          <cell r="K371">
            <v>1.1906213069765095</v>
          </cell>
          <cell r="L371">
            <v>1.0819895555947923</v>
          </cell>
          <cell r="M371">
            <v>1.0235451287435364</v>
          </cell>
          <cell r="N371">
            <v>1</v>
          </cell>
          <cell r="O371">
            <v>0.96578957252852693</v>
          </cell>
          <cell r="P371">
            <v>0.94516302743206282</v>
          </cell>
          <cell r="Q371">
            <v>0.92668876320450433</v>
          </cell>
          <cell r="R371">
            <v>0.90766643482650577</v>
          </cell>
          <cell r="S371">
            <v>0.88986905375147629</v>
          </cell>
          <cell r="T371">
            <v>0.8724206409328199</v>
          </cell>
          <cell r="U371">
            <v>0.85531435385570576</v>
          </cell>
          <cell r="V371">
            <v>0.83854348417226054</v>
          </cell>
          <cell r="W371">
            <v>0.82210145507084365</v>
          </cell>
          <cell r="X371">
            <v>0.80598181869690544</v>
          </cell>
          <cell r="Y371">
            <v>0.79017825362441707</v>
          </cell>
          <cell r="Z371">
            <v>0.77468456237687944</v>
          </cell>
          <cell r="AA371">
            <v>0.75949466899694063</v>
          </cell>
          <cell r="AB371">
            <v>0.74460261666366723</v>
          </cell>
          <cell r="AC371">
            <v>0.73000256535653651</v>
          </cell>
          <cell r="AD371">
            <v>0.71568878956523185</v>
          </cell>
          <cell r="AE371">
            <v>0.70165567604434487</v>
          </cell>
          <cell r="AF371">
            <v>0.68789772161210283</v>
          </cell>
          <cell r="AG371">
            <v>0.67440953099225764</v>
          </cell>
          <cell r="AH371">
            <v>0.66118581469829174</v>
          </cell>
          <cell r="AI371">
            <v>0.64822138695910958</v>
          </cell>
          <cell r="AJ371">
            <v>0.6355111636854015</v>
          </cell>
          <cell r="AK371">
            <v>0.62305016047588391</v>
          </cell>
          <cell r="AL371">
            <v>0.61083349066263126</v>
          </cell>
          <cell r="AM371">
            <v>0.59885636339473647</v>
          </cell>
          <cell r="AN371">
            <v>0.58711408175954549</v>
          </cell>
          <cell r="AO371">
            <v>0.57560204094073097</v>
          </cell>
          <cell r="AP371">
            <v>0.56431572641248129</v>
          </cell>
          <cell r="AQ371">
            <v>0.55325071216909927</v>
          </cell>
          <cell r="AR371">
            <v>0.54240265898931295</v>
          </cell>
          <cell r="AS371">
            <v>0.53176731273462052</v>
          </cell>
          <cell r="AT371">
            <v>0.52134050268100052</v>
          </cell>
        </row>
        <row r="372">
          <cell r="G372">
            <v>1.2958256366597616</v>
          </cell>
          <cell r="H372">
            <v>1.2670932168983879</v>
          </cell>
          <cell r="I372">
            <v>1.245431503145852</v>
          </cell>
          <cell r="J372">
            <v>1.2381379953325415</v>
          </cell>
          <cell r="K372">
            <v>1.1906213069765095</v>
          </cell>
          <cell r="L372">
            <v>1.0819895555947923</v>
          </cell>
          <cell r="M372">
            <v>1.0235451287435364</v>
          </cell>
          <cell r="N372">
            <v>1</v>
          </cell>
          <cell r="O372">
            <v>0.96578957252852693</v>
          </cell>
          <cell r="P372">
            <v>0.94516302743206282</v>
          </cell>
          <cell r="Q372">
            <v>0.92668876320450433</v>
          </cell>
          <cell r="R372">
            <v>0.90766643482650577</v>
          </cell>
          <cell r="S372">
            <v>0.88986905375147629</v>
          </cell>
          <cell r="T372">
            <v>0.8724206409328199</v>
          </cell>
          <cell r="U372">
            <v>0.85531435385570576</v>
          </cell>
          <cell r="V372">
            <v>0.83854348417226054</v>
          </cell>
          <cell r="W372">
            <v>0.82210145507084365</v>
          </cell>
          <cell r="X372">
            <v>0.80598181869690544</v>
          </cell>
          <cell r="Y372">
            <v>0.79017825362441707</v>
          </cell>
          <cell r="Z372">
            <v>0.77468456237687944</v>
          </cell>
          <cell r="AA372">
            <v>0.75949466899694063</v>
          </cell>
          <cell r="AB372">
            <v>0.74460261666366723</v>
          </cell>
          <cell r="AC372">
            <v>0.73000256535653651</v>
          </cell>
          <cell r="AD372">
            <v>0.71568878956523185</v>
          </cell>
          <cell r="AE372">
            <v>0.70165567604434487</v>
          </cell>
          <cell r="AF372">
            <v>0.68789772161210283</v>
          </cell>
          <cell r="AG372">
            <v>0.67440953099225764</v>
          </cell>
          <cell r="AH372">
            <v>0.66118581469829174</v>
          </cell>
          <cell r="AI372">
            <v>0.64822138695910958</v>
          </cell>
          <cell r="AJ372">
            <v>0.6355111636854015</v>
          </cell>
          <cell r="AK372">
            <v>0.62305016047588391</v>
          </cell>
          <cell r="AL372">
            <v>0.61083349066263126</v>
          </cell>
          <cell r="AM372">
            <v>0.59885636339473647</v>
          </cell>
          <cell r="AN372">
            <v>0.58711408175954549</v>
          </cell>
          <cell r="AO372">
            <v>0.57560204094073097</v>
          </cell>
          <cell r="AP372">
            <v>0.56431572641248129</v>
          </cell>
          <cell r="AQ372">
            <v>0.55325071216909927</v>
          </cell>
          <cell r="AR372">
            <v>0.54240265898931295</v>
          </cell>
          <cell r="AS372">
            <v>0.53176731273462052</v>
          </cell>
          <cell r="AT372">
            <v>0.52134050268100052</v>
          </cell>
        </row>
        <row r="373">
          <cell r="G373">
            <v>1.2958256366597616</v>
          </cell>
          <cell r="H373">
            <v>1.2670932168983879</v>
          </cell>
          <cell r="I373">
            <v>1.245431503145852</v>
          </cell>
          <cell r="J373">
            <v>1.2381379953325415</v>
          </cell>
          <cell r="K373">
            <v>1.1906213069765095</v>
          </cell>
          <cell r="L373">
            <v>1.0819895555947923</v>
          </cell>
          <cell r="M373">
            <v>1.0235451287435364</v>
          </cell>
          <cell r="N373">
            <v>1</v>
          </cell>
          <cell r="O373">
            <v>0.96578957252852693</v>
          </cell>
          <cell r="P373">
            <v>0.94516302743206282</v>
          </cell>
          <cell r="Q373">
            <v>0.92668876320450433</v>
          </cell>
          <cell r="R373">
            <v>0.90766643482650577</v>
          </cell>
          <cell r="S373">
            <v>0.88986905375147629</v>
          </cell>
          <cell r="T373">
            <v>0.8724206409328199</v>
          </cell>
          <cell r="U373">
            <v>0.85531435385570576</v>
          </cell>
          <cell r="V373">
            <v>0.83854348417226054</v>
          </cell>
          <cell r="W373">
            <v>0.82210145507084365</v>
          </cell>
          <cell r="X373">
            <v>0.80598181869690544</v>
          </cell>
          <cell r="Y373">
            <v>0.79017825362441707</v>
          </cell>
          <cell r="Z373">
            <v>0.77468456237687944</v>
          </cell>
          <cell r="AA373">
            <v>0.75949466899694063</v>
          </cell>
          <cell r="AB373">
            <v>0.74460261666366723</v>
          </cell>
          <cell r="AC373">
            <v>0.73000256535653651</v>
          </cell>
          <cell r="AD373">
            <v>0.71568878956523185</v>
          </cell>
          <cell r="AE373">
            <v>0.70165567604434487</v>
          </cell>
          <cell r="AF373">
            <v>0.68789772161210283</v>
          </cell>
          <cell r="AG373">
            <v>0.67440953099225764</v>
          </cell>
          <cell r="AH373">
            <v>0.66118581469829174</v>
          </cell>
          <cell r="AI373">
            <v>0.64822138695910958</v>
          </cell>
          <cell r="AJ373">
            <v>0.6355111636854015</v>
          </cell>
          <cell r="AK373">
            <v>0.62305016047588391</v>
          </cell>
          <cell r="AL373">
            <v>0.61083349066263126</v>
          </cell>
          <cell r="AM373">
            <v>0.59885636339473647</v>
          </cell>
          <cell r="AN373">
            <v>0.58711408175954549</v>
          </cell>
          <cell r="AO373">
            <v>0.57560204094073097</v>
          </cell>
          <cell r="AP373">
            <v>0.56431572641248129</v>
          </cell>
          <cell r="AQ373">
            <v>0.55325071216909927</v>
          </cell>
          <cell r="AR373">
            <v>0.54240265898931295</v>
          </cell>
          <cell r="AS373">
            <v>0.53176731273462052</v>
          </cell>
          <cell r="AT373">
            <v>0.52134050268100052</v>
          </cell>
        </row>
        <row r="374">
          <cell r="G374">
            <v>1.2958256366597616</v>
          </cell>
          <cell r="H374">
            <v>1.2670932168983879</v>
          </cell>
          <cell r="I374">
            <v>1.245431503145852</v>
          </cell>
          <cell r="J374">
            <v>1.2381379953325415</v>
          </cell>
          <cell r="K374">
            <v>1.1906213069765095</v>
          </cell>
          <cell r="L374">
            <v>1.0819895555947923</v>
          </cell>
          <cell r="M374">
            <v>1.0235451287435364</v>
          </cell>
          <cell r="N374">
            <v>1</v>
          </cell>
          <cell r="O374">
            <v>0.96578957252852693</v>
          </cell>
          <cell r="P374">
            <v>0.94516302743206282</v>
          </cell>
          <cell r="Q374">
            <v>0.92668876320450433</v>
          </cell>
          <cell r="R374">
            <v>0.90766643482650577</v>
          </cell>
          <cell r="S374">
            <v>0.88986905375147629</v>
          </cell>
          <cell r="T374">
            <v>0.8724206409328199</v>
          </cell>
          <cell r="U374">
            <v>0.85531435385570576</v>
          </cell>
          <cell r="V374">
            <v>0.83854348417226054</v>
          </cell>
          <cell r="W374">
            <v>0.82210145507084365</v>
          </cell>
          <cell r="X374">
            <v>0.80598181869690544</v>
          </cell>
          <cell r="Y374">
            <v>0.79017825362441707</v>
          </cell>
          <cell r="Z374">
            <v>0.77468456237687944</v>
          </cell>
          <cell r="AA374">
            <v>0.75949466899694063</v>
          </cell>
          <cell r="AB374">
            <v>0.74460261666366723</v>
          </cell>
          <cell r="AC374">
            <v>0.73000256535653651</v>
          </cell>
          <cell r="AD374">
            <v>0.71568878956523185</v>
          </cell>
          <cell r="AE374">
            <v>0.70165567604434487</v>
          </cell>
          <cell r="AF374">
            <v>0.68789772161210283</v>
          </cell>
          <cell r="AG374">
            <v>0.67440953099225764</v>
          </cell>
          <cell r="AH374">
            <v>0.66118581469829174</v>
          </cell>
          <cell r="AI374">
            <v>0.64822138695910958</v>
          </cell>
          <cell r="AJ374">
            <v>0.6355111636854015</v>
          </cell>
          <cell r="AK374">
            <v>0.62305016047588391</v>
          </cell>
          <cell r="AL374">
            <v>0.61083349066263126</v>
          </cell>
          <cell r="AM374">
            <v>0.59885636339473647</v>
          </cell>
          <cell r="AN374">
            <v>0.58711408175954549</v>
          </cell>
          <cell r="AO374">
            <v>0.57560204094073097</v>
          </cell>
          <cell r="AP374">
            <v>0.56431572641248129</v>
          </cell>
          <cell r="AQ374">
            <v>0.55325071216909927</v>
          </cell>
          <cell r="AR374">
            <v>0.54240265898931295</v>
          </cell>
          <cell r="AS374">
            <v>0.53176731273462052</v>
          </cell>
          <cell r="AT374">
            <v>0.52134050268100052</v>
          </cell>
        </row>
        <row r="375">
          <cell r="G375">
            <v>1.2958256366597616</v>
          </cell>
          <cell r="H375">
            <v>1.2670932168983879</v>
          </cell>
          <cell r="I375">
            <v>1.245431503145852</v>
          </cell>
          <cell r="J375">
            <v>1.2381379953325415</v>
          </cell>
          <cell r="K375">
            <v>1.1906213069765095</v>
          </cell>
          <cell r="L375">
            <v>1.0819895555947923</v>
          </cell>
          <cell r="M375">
            <v>1.0235451287435364</v>
          </cell>
          <cell r="N375">
            <v>1</v>
          </cell>
          <cell r="O375">
            <v>0.96578957252852693</v>
          </cell>
          <cell r="P375">
            <v>0.94516302743206282</v>
          </cell>
          <cell r="Q375">
            <v>0.92668876320450433</v>
          </cell>
          <cell r="R375">
            <v>0.90766643482650577</v>
          </cell>
          <cell r="S375">
            <v>0.88986905375147629</v>
          </cell>
          <cell r="T375">
            <v>0.8724206409328199</v>
          </cell>
          <cell r="U375">
            <v>0.85531435385570576</v>
          </cell>
          <cell r="V375">
            <v>0.83854348417226054</v>
          </cell>
          <cell r="W375">
            <v>0.82210145507084365</v>
          </cell>
          <cell r="X375">
            <v>0.80598181869690544</v>
          </cell>
          <cell r="Y375">
            <v>0.79017825362441707</v>
          </cell>
          <cell r="Z375">
            <v>0.77468456237687944</v>
          </cell>
          <cell r="AA375">
            <v>0.75949466899694063</v>
          </cell>
          <cell r="AB375">
            <v>0.74460261666366723</v>
          </cell>
          <cell r="AC375">
            <v>0.73000256535653651</v>
          </cell>
          <cell r="AD375">
            <v>0.71568878956523185</v>
          </cell>
          <cell r="AE375">
            <v>0.70165567604434487</v>
          </cell>
          <cell r="AF375">
            <v>0.68789772161210283</v>
          </cell>
          <cell r="AG375">
            <v>0.67440953099225764</v>
          </cell>
          <cell r="AH375">
            <v>0.66118581469829174</v>
          </cell>
          <cell r="AI375">
            <v>0.64822138695910958</v>
          </cell>
          <cell r="AJ375">
            <v>0.6355111636854015</v>
          </cell>
          <cell r="AK375">
            <v>0.62305016047588391</v>
          </cell>
          <cell r="AL375">
            <v>0.61083349066263126</v>
          </cell>
          <cell r="AM375">
            <v>0.59885636339473647</v>
          </cell>
          <cell r="AN375">
            <v>0.58711408175954549</v>
          </cell>
          <cell r="AO375">
            <v>0.57560204094073097</v>
          </cell>
          <cell r="AP375">
            <v>0.56431572641248129</v>
          </cell>
          <cell r="AQ375">
            <v>0.55325071216909927</v>
          </cell>
          <cell r="AR375">
            <v>0.54240265898931295</v>
          </cell>
          <cell r="AS375">
            <v>0.53176731273462052</v>
          </cell>
          <cell r="AT375">
            <v>0.52134050268100052</v>
          </cell>
        </row>
        <row r="376">
          <cell r="G376">
            <v>1.2958256366597616</v>
          </cell>
          <cell r="H376">
            <v>1.2670932168983879</v>
          </cell>
          <cell r="I376">
            <v>1.245431503145852</v>
          </cell>
          <cell r="J376">
            <v>1.2381379953325415</v>
          </cell>
          <cell r="K376">
            <v>1.1906213069765095</v>
          </cell>
          <cell r="L376">
            <v>1.0819895555947923</v>
          </cell>
          <cell r="M376">
            <v>1.0235451287435364</v>
          </cell>
          <cell r="N376">
            <v>1</v>
          </cell>
          <cell r="O376">
            <v>0.96578957252852693</v>
          </cell>
          <cell r="P376">
            <v>0.94516302743206282</v>
          </cell>
          <cell r="Q376">
            <v>0.92668876320450433</v>
          </cell>
          <cell r="R376">
            <v>0.90766643482650577</v>
          </cell>
          <cell r="S376">
            <v>0.88986905375147629</v>
          </cell>
          <cell r="T376">
            <v>0.8724206409328199</v>
          </cell>
          <cell r="U376">
            <v>0.85531435385570576</v>
          </cell>
          <cell r="V376">
            <v>0.83854348417226054</v>
          </cell>
          <cell r="W376">
            <v>0.82210145507084365</v>
          </cell>
          <cell r="X376">
            <v>0.80598181869690544</v>
          </cell>
          <cell r="Y376">
            <v>0.79017825362441707</v>
          </cell>
          <cell r="Z376">
            <v>0.77468456237687944</v>
          </cell>
          <cell r="AA376">
            <v>0.75949466899694063</v>
          </cell>
          <cell r="AB376">
            <v>0.74460261666366723</v>
          </cell>
          <cell r="AC376">
            <v>0.73000256535653651</v>
          </cell>
          <cell r="AD376">
            <v>0.71568878956523185</v>
          </cell>
          <cell r="AE376">
            <v>0.70165567604434487</v>
          </cell>
          <cell r="AF376">
            <v>0.68789772161210283</v>
          </cell>
          <cell r="AG376">
            <v>0.67440953099225764</v>
          </cell>
          <cell r="AH376">
            <v>0.66118581469829174</v>
          </cell>
          <cell r="AI376">
            <v>0.64822138695910958</v>
          </cell>
          <cell r="AJ376">
            <v>0.6355111636854015</v>
          </cell>
          <cell r="AK376">
            <v>0.62305016047588391</v>
          </cell>
          <cell r="AL376">
            <v>0.61083349066263126</v>
          </cell>
          <cell r="AM376">
            <v>0.59885636339473647</v>
          </cell>
          <cell r="AN376">
            <v>0.58711408175954549</v>
          </cell>
          <cell r="AO376">
            <v>0.57560204094073097</v>
          </cell>
          <cell r="AP376">
            <v>0.56431572641248129</v>
          </cell>
          <cell r="AQ376">
            <v>0.55325071216909927</v>
          </cell>
          <cell r="AR376">
            <v>0.54240265898931295</v>
          </cell>
          <cell r="AS376">
            <v>0.53176731273462052</v>
          </cell>
          <cell r="AT376">
            <v>0.52134050268100052</v>
          </cell>
        </row>
        <row r="377">
          <cell r="G377">
            <v>1.2958256366597616</v>
          </cell>
          <cell r="H377">
            <v>1.2670932168983879</v>
          </cell>
          <cell r="I377">
            <v>1.245431503145852</v>
          </cell>
          <cell r="J377">
            <v>1.2381379953325415</v>
          </cell>
          <cell r="K377">
            <v>1.1906213069765095</v>
          </cell>
          <cell r="L377">
            <v>1.0819895555947923</v>
          </cell>
          <cell r="M377">
            <v>1.0235451287435364</v>
          </cell>
          <cell r="N377">
            <v>1</v>
          </cell>
          <cell r="O377">
            <v>0.96578957252852693</v>
          </cell>
          <cell r="P377">
            <v>0.94516302743206282</v>
          </cell>
          <cell r="Q377">
            <v>0.92668876320450433</v>
          </cell>
          <cell r="R377">
            <v>0.90766643482650577</v>
          </cell>
          <cell r="S377">
            <v>0.88986905375147629</v>
          </cell>
          <cell r="T377">
            <v>0.8724206409328199</v>
          </cell>
          <cell r="U377">
            <v>0.85531435385570576</v>
          </cell>
          <cell r="V377">
            <v>0.83854348417226054</v>
          </cell>
          <cell r="W377">
            <v>0.82210145507084365</v>
          </cell>
          <cell r="X377">
            <v>0.80598181869690544</v>
          </cell>
          <cell r="Y377">
            <v>0.79017825362441707</v>
          </cell>
          <cell r="Z377">
            <v>0.77468456237687944</v>
          </cell>
          <cell r="AA377">
            <v>0.75949466899694063</v>
          </cell>
          <cell r="AB377">
            <v>0.74460261666366723</v>
          </cell>
          <cell r="AC377">
            <v>0.73000256535653651</v>
          </cell>
          <cell r="AD377">
            <v>0.71568878956523185</v>
          </cell>
          <cell r="AE377">
            <v>0.70165567604434487</v>
          </cell>
          <cell r="AF377">
            <v>0.68789772161210283</v>
          </cell>
          <cell r="AG377">
            <v>0.67440953099225764</v>
          </cell>
          <cell r="AH377">
            <v>0.66118581469829174</v>
          </cell>
          <cell r="AI377">
            <v>0.64822138695910958</v>
          </cell>
          <cell r="AJ377">
            <v>0.6355111636854015</v>
          </cell>
          <cell r="AK377">
            <v>0.62305016047588391</v>
          </cell>
          <cell r="AL377">
            <v>0.61083349066263126</v>
          </cell>
          <cell r="AM377">
            <v>0.59885636339473647</v>
          </cell>
          <cell r="AN377">
            <v>0.58711408175954549</v>
          </cell>
          <cell r="AO377">
            <v>0.57560204094073097</v>
          </cell>
          <cell r="AP377">
            <v>0.56431572641248129</v>
          </cell>
          <cell r="AQ377">
            <v>0.55325071216909927</v>
          </cell>
          <cell r="AR377">
            <v>0.54240265898931295</v>
          </cell>
          <cell r="AS377">
            <v>0.53176731273462052</v>
          </cell>
          <cell r="AT377">
            <v>0.52134050268100052</v>
          </cell>
        </row>
        <row r="378">
          <cell r="G378">
            <v>1.2958256366597616</v>
          </cell>
          <cell r="H378">
            <v>1.2670932168983879</v>
          </cell>
          <cell r="I378">
            <v>1.245431503145852</v>
          </cell>
          <cell r="J378">
            <v>1.2381379953325415</v>
          </cell>
          <cell r="K378">
            <v>1.1906213069765095</v>
          </cell>
          <cell r="L378">
            <v>1.0819895555947923</v>
          </cell>
          <cell r="M378">
            <v>1.0235451287435364</v>
          </cell>
          <cell r="N378">
            <v>1</v>
          </cell>
          <cell r="O378">
            <v>0.96578957252852693</v>
          </cell>
          <cell r="P378">
            <v>0.94516302743206282</v>
          </cell>
          <cell r="Q378">
            <v>0.92668876320450433</v>
          </cell>
          <cell r="R378">
            <v>0.90766643482650577</v>
          </cell>
          <cell r="S378">
            <v>0.88986905375147629</v>
          </cell>
          <cell r="T378">
            <v>0.8724206409328199</v>
          </cell>
          <cell r="U378">
            <v>0.85531435385570576</v>
          </cell>
          <cell r="V378">
            <v>0.83854348417226054</v>
          </cell>
          <cell r="W378">
            <v>0.82210145507084365</v>
          </cell>
          <cell r="X378">
            <v>0.80598181869690544</v>
          </cell>
          <cell r="Y378">
            <v>0.79017825362441707</v>
          </cell>
          <cell r="Z378">
            <v>0.77468456237687944</v>
          </cell>
          <cell r="AA378">
            <v>0.75949466899694063</v>
          </cell>
          <cell r="AB378">
            <v>0.74460261666366723</v>
          </cell>
          <cell r="AC378">
            <v>0.73000256535653651</v>
          </cell>
          <cell r="AD378">
            <v>0.71568878956523185</v>
          </cell>
          <cell r="AE378">
            <v>0.70165567604434487</v>
          </cell>
          <cell r="AF378">
            <v>0.68789772161210283</v>
          </cell>
          <cell r="AG378">
            <v>0.67440953099225764</v>
          </cell>
          <cell r="AH378">
            <v>0.66118581469829174</v>
          </cell>
          <cell r="AI378">
            <v>0.64822138695910958</v>
          </cell>
          <cell r="AJ378">
            <v>0.6355111636854015</v>
          </cell>
          <cell r="AK378">
            <v>0.62305016047588391</v>
          </cell>
          <cell r="AL378">
            <v>0.61083349066263126</v>
          </cell>
          <cell r="AM378">
            <v>0.59885636339473647</v>
          </cell>
          <cell r="AN378">
            <v>0.58711408175954549</v>
          </cell>
          <cell r="AO378">
            <v>0.57560204094073097</v>
          </cell>
          <cell r="AP378">
            <v>0.56431572641248129</v>
          </cell>
          <cell r="AQ378">
            <v>0.55325071216909927</v>
          </cell>
          <cell r="AR378">
            <v>0.54240265898931295</v>
          </cell>
          <cell r="AS378">
            <v>0.53176731273462052</v>
          </cell>
          <cell r="AT378">
            <v>0.52134050268100052</v>
          </cell>
        </row>
        <row r="379">
          <cell r="G379">
            <v>1.2958256366597616</v>
          </cell>
          <cell r="H379">
            <v>1.2670932168983879</v>
          </cell>
          <cell r="I379">
            <v>1.245431503145852</v>
          </cell>
          <cell r="J379">
            <v>1.2381379953325415</v>
          </cell>
          <cell r="K379">
            <v>1.1906213069765095</v>
          </cell>
          <cell r="L379">
            <v>1.0819895555947923</v>
          </cell>
          <cell r="M379">
            <v>1.0235451287435364</v>
          </cell>
          <cell r="N379">
            <v>1</v>
          </cell>
          <cell r="O379">
            <v>0.96578957252852693</v>
          </cell>
          <cell r="P379">
            <v>0.94516302743206282</v>
          </cell>
          <cell r="Q379">
            <v>0.92668876320450433</v>
          </cell>
          <cell r="R379">
            <v>0.90766643482650577</v>
          </cell>
          <cell r="S379">
            <v>0.88986905375147629</v>
          </cell>
          <cell r="T379">
            <v>0.8724206409328199</v>
          </cell>
          <cell r="U379">
            <v>0.85531435385570576</v>
          </cell>
          <cell r="V379">
            <v>0.83854348417226054</v>
          </cell>
          <cell r="W379">
            <v>0.82210145507084365</v>
          </cell>
          <cell r="X379">
            <v>0.80598181869690544</v>
          </cell>
          <cell r="Y379">
            <v>0.79017825362441707</v>
          </cell>
          <cell r="Z379">
            <v>0.77468456237687944</v>
          </cell>
          <cell r="AA379">
            <v>0.75949466899694063</v>
          </cell>
          <cell r="AB379">
            <v>0.74460261666366723</v>
          </cell>
          <cell r="AC379">
            <v>0.73000256535653651</v>
          </cell>
          <cell r="AD379">
            <v>0.71568878956523185</v>
          </cell>
          <cell r="AE379">
            <v>0.70165567604434487</v>
          </cell>
          <cell r="AF379">
            <v>0.68789772161210283</v>
          </cell>
          <cell r="AG379">
            <v>0.67440953099225764</v>
          </cell>
          <cell r="AH379">
            <v>0.66118581469829174</v>
          </cell>
          <cell r="AI379">
            <v>0.64822138695910958</v>
          </cell>
          <cell r="AJ379">
            <v>0.6355111636854015</v>
          </cell>
          <cell r="AK379">
            <v>0.62305016047588391</v>
          </cell>
          <cell r="AL379">
            <v>0.61083349066263126</v>
          </cell>
          <cell r="AM379">
            <v>0.59885636339473647</v>
          </cell>
          <cell r="AN379">
            <v>0.58711408175954549</v>
          </cell>
          <cell r="AO379">
            <v>0.57560204094073097</v>
          </cell>
          <cell r="AP379">
            <v>0.56431572641248129</v>
          </cell>
          <cell r="AQ379">
            <v>0.55325071216909927</v>
          </cell>
          <cell r="AR379">
            <v>0.54240265898931295</v>
          </cell>
          <cell r="AS379">
            <v>0.53176731273462052</v>
          </cell>
          <cell r="AT379">
            <v>0.52134050268100052</v>
          </cell>
        </row>
        <row r="380">
          <cell r="G380">
            <v>1.2958256366597616</v>
          </cell>
          <cell r="H380">
            <v>1.2670932168983879</v>
          </cell>
          <cell r="I380">
            <v>1.245431503145852</v>
          </cell>
          <cell r="J380">
            <v>1.2381379953325415</v>
          </cell>
          <cell r="K380">
            <v>1.1906213069765095</v>
          </cell>
          <cell r="L380">
            <v>1.0819895555947923</v>
          </cell>
          <cell r="M380">
            <v>1.0235451287435364</v>
          </cell>
          <cell r="N380">
            <v>1</v>
          </cell>
          <cell r="O380">
            <v>0.96578957252852693</v>
          </cell>
          <cell r="P380">
            <v>0.94516302743206282</v>
          </cell>
          <cell r="Q380">
            <v>0.92668876320450433</v>
          </cell>
          <cell r="R380">
            <v>0.90766643482650577</v>
          </cell>
          <cell r="S380">
            <v>0.88986905375147629</v>
          </cell>
          <cell r="T380">
            <v>0.8724206409328199</v>
          </cell>
          <cell r="U380">
            <v>0.85531435385570576</v>
          </cell>
          <cell r="V380">
            <v>0.83854348417226054</v>
          </cell>
          <cell r="W380">
            <v>0.82210145507084365</v>
          </cell>
          <cell r="X380">
            <v>0.80598181869690544</v>
          </cell>
          <cell r="Y380">
            <v>0.79017825362441707</v>
          </cell>
          <cell r="Z380">
            <v>0.77468456237687944</v>
          </cell>
          <cell r="AA380">
            <v>0.75949466899694063</v>
          </cell>
          <cell r="AB380">
            <v>0.74460261666366723</v>
          </cell>
          <cell r="AC380">
            <v>0.73000256535653651</v>
          </cell>
          <cell r="AD380">
            <v>0.71568878956523185</v>
          </cell>
          <cell r="AE380">
            <v>0.70165567604434487</v>
          </cell>
          <cell r="AF380">
            <v>0.68789772161210283</v>
          </cell>
          <cell r="AG380">
            <v>0.67440953099225764</v>
          </cell>
          <cell r="AH380">
            <v>0.66118581469829174</v>
          </cell>
          <cell r="AI380">
            <v>0.64822138695910958</v>
          </cell>
          <cell r="AJ380">
            <v>0.6355111636854015</v>
          </cell>
          <cell r="AK380">
            <v>0.62305016047588391</v>
          </cell>
          <cell r="AL380">
            <v>0.61083349066263126</v>
          </cell>
          <cell r="AM380">
            <v>0.59885636339473647</v>
          </cell>
          <cell r="AN380">
            <v>0.58711408175954549</v>
          </cell>
          <cell r="AO380">
            <v>0.57560204094073097</v>
          </cell>
          <cell r="AP380">
            <v>0.56431572641248129</v>
          </cell>
          <cell r="AQ380">
            <v>0.55325071216909927</v>
          </cell>
          <cell r="AR380">
            <v>0.54240265898931295</v>
          </cell>
          <cell r="AS380">
            <v>0.53176731273462052</v>
          </cell>
          <cell r="AT380">
            <v>0.52134050268100052</v>
          </cell>
        </row>
        <row r="381">
          <cell r="G381">
            <v>1.2958256366597616</v>
          </cell>
          <cell r="H381">
            <v>1.2670932168983879</v>
          </cell>
          <cell r="I381">
            <v>1.245431503145852</v>
          </cell>
          <cell r="J381">
            <v>1.2381379953325415</v>
          </cell>
          <cell r="K381">
            <v>1.1906213069765095</v>
          </cell>
          <cell r="L381">
            <v>1.0819895555947923</v>
          </cell>
          <cell r="M381">
            <v>1.0235451287435364</v>
          </cell>
          <cell r="N381">
            <v>1</v>
          </cell>
          <cell r="O381">
            <v>0.96578957252852693</v>
          </cell>
          <cell r="P381">
            <v>0.94516302743206282</v>
          </cell>
          <cell r="Q381">
            <v>0.92668876320450433</v>
          </cell>
          <cell r="R381">
            <v>0.90766643482650577</v>
          </cell>
          <cell r="S381">
            <v>0.88986905375147629</v>
          </cell>
          <cell r="T381">
            <v>0.8724206409328199</v>
          </cell>
          <cell r="U381">
            <v>0.85531435385570576</v>
          </cell>
          <cell r="V381">
            <v>0.83854348417226054</v>
          </cell>
          <cell r="W381">
            <v>0.82210145507084365</v>
          </cell>
          <cell r="X381">
            <v>0.80598181869690544</v>
          </cell>
          <cell r="Y381">
            <v>0.79017825362441707</v>
          </cell>
          <cell r="Z381">
            <v>0.77468456237687944</v>
          </cell>
          <cell r="AA381">
            <v>0.75949466899694063</v>
          </cell>
          <cell r="AB381">
            <v>0.74460261666366723</v>
          </cell>
          <cell r="AC381">
            <v>0.73000256535653651</v>
          </cell>
          <cell r="AD381">
            <v>0.71568878956523185</v>
          </cell>
          <cell r="AE381">
            <v>0.70165567604434487</v>
          </cell>
          <cell r="AF381">
            <v>0.68789772161210283</v>
          </cell>
          <cell r="AG381">
            <v>0.67440953099225764</v>
          </cell>
          <cell r="AH381">
            <v>0.66118581469829174</v>
          </cell>
          <cell r="AI381">
            <v>0.64822138695910958</v>
          </cell>
          <cell r="AJ381">
            <v>0.6355111636854015</v>
          </cell>
          <cell r="AK381">
            <v>0.62305016047588391</v>
          </cell>
          <cell r="AL381">
            <v>0.61083349066263126</v>
          </cell>
          <cell r="AM381">
            <v>0.59885636339473647</v>
          </cell>
          <cell r="AN381">
            <v>0.58711408175954549</v>
          </cell>
          <cell r="AO381">
            <v>0.57560204094073097</v>
          </cell>
          <cell r="AP381">
            <v>0.56431572641248129</v>
          </cell>
          <cell r="AQ381">
            <v>0.55325071216909927</v>
          </cell>
          <cell r="AR381">
            <v>0.54240265898931295</v>
          </cell>
          <cell r="AS381">
            <v>0.53176731273462052</v>
          </cell>
          <cell r="AT381">
            <v>0.52134050268100052</v>
          </cell>
        </row>
        <row r="382">
          <cell r="G382">
            <v>1.2958256366597616</v>
          </cell>
          <cell r="H382">
            <v>1.2670932168983879</v>
          </cell>
          <cell r="I382">
            <v>1.245431503145852</v>
          </cell>
          <cell r="J382">
            <v>1.2381379953325415</v>
          </cell>
          <cell r="K382">
            <v>1.1906213069765095</v>
          </cell>
          <cell r="L382">
            <v>1.0819895555947923</v>
          </cell>
          <cell r="M382">
            <v>1.0235451287435364</v>
          </cell>
          <cell r="N382">
            <v>1</v>
          </cell>
          <cell r="O382">
            <v>0.96578957252852693</v>
          </cell>
          <cell r="P382">
            <v>0.94516302743206282</v>
          </cell>
          <cell r="Q382">
            <v>0.92668876320450433</v>
          </cell>
          <cell r="R382">
            <v>0.90766643482650577</v>
          </cell>
          <cell r="S382">
            <v>0.88986905375147629</v>
          </cell>
          <cell r="T382">
            <v>0.8724206409328199</v>
          </cell>
          <cell r="U382">
            <v>0.85531435385570576</v>
          </cell>
          <cell r="V382">
            <v>0.83854348417226054</v>
          </cell>
          <cell r="W382">
            <v>0.82210145507084365</v>
          </cell>
          <cell r="X382">
            <v>0.80598181869690544</v>
          </cell>
          <cell r="Y382">
            <v>0.79017825362441707</v>
          </cell>
          <cell r="Z382">
            <v>0.77468456237687944</v>
          </cell>
          <cell r="AA382">
            <v>0.75949466899694063</v>
          </cell>
          <cell r="AB382">
            <v>0.74460261666366723</v>
          </cell>
          <cell r="AC382">
            <v>0.73000256535653651</v>
          </cell>
          <cell r="AD382">
            <v>0.71568878956523185</v>
          </cell>
          <cell r="AE382">
            <v>0.70165567604434487</v>
          </cell>
          <cell r="AF382">
            <v>0.68789772161210283</v>
          </cell>
          <cell r="AG382">
            <v>0.67440953099225764</v>
          </cell>
          <cell r="AH382">
            <v>0.66118581469829174</v>
          </cell>
          <cell r="AI382">
            <v>0.64822138695910958</v>
          </cell>
          <cell r="AJ382">
            <v>0.6355111636854015</v>
          </cell>
          <cell r="AK382">
            <v>0.62305016047588391</v>
          </cell>
          <cell r="AL382">
            <v>0.61083349066263126</v>
          </cell>
          <cell r="AM382">
            <v>0.59885636339473647</v>
          </cell>
          <cell r="AN382">
            <v>0.58711408175954549</v>
          </cell>
          <cell r="AO382">
            <v>0.57560204094073097</v>
          </cell>
          <cell r="AP382">
            <v>0.56431572641248129</v>
          </cell>
          <cell r="AQ382">
            <v>0.55325071216909927</v>
          </cell>
          <cell r="AR382">
            <v>0.54240265898931295</v>
          </cell>
          <cell r="AS382">
            <v>0.53176731273462052</v>
          </cell>
          <cell r="AT382">
            <v>0.52134050268100052</v>
          </cell>
        </row>
        <row r="383">
          <cell r="G383">
            <v>1.2958256366597616</v>
          </cell>
          <cell r="H383">
            <v>1.2670932168983879</v>
          </cell>
          <cell r="I383">
            <v>1.245431503145852</v>
          </cell>
          <cell r="J383">
            <v>1.2381379953325415</v>
          </cell>
          <cell r="K383">
            <v>1.1906213069765095</v>
          </cell>
          <cell r="L383">
            <v>1.0819895555947923</v>
          </cell>
          <cell r="M383">
            <v>1.0235451287435364</v>
          </cell>
          <cell r="N383">
            <v>1</v>
          </cell>
          <cell r="O383">
            <v>0.96578957252852693</v>
          </cell>
          <cell r="P383">
            <v>0.94516302743206282</v>
          </cell>
          <cell r="Q383">
            <v>0.92668876320450433</v>
          </cell>
          <cell r="R383">
            <v>0.90766643482650577</v>
          </cell>
          <cell r="S383">
            <v>0.88986905375147629</v>
          </cell>
          <cell r="T383">
            <v>0.8724206409328199</v>
          </cell>
          <cell r="U383">
            <v>0.85531435385570576</v>
          </cell>
          <cell r="V383">
            <v>0.83854348417226054</v>
          </cell>
          <cell r="W383">
            <v>0.82210145507084365</v>
          </cell>
          <cell r="X383">
            <v>0.80598181869690544</v>
          </cell>
          <cell r="Y383">
            <v>0.79017825362441707</v>
          </cell>
          <cell r="Z383">
            <v>0.77468456237687944</v>
          </cell>
          <cell r="AA383">
            <v>0.75949466899694063</v>
          </cell>
          <cell r="AB383">
            <v>0.74460261666366723</v>
          </cell>
          <cell r="AC383">
            <v>0.73000256535653651</v>
          </cell>
          <cell r="AD383">
            <v>0.71568878956523185</v>
          </cell>
          <cell r="AE383">
            <v>0.70165567604434487</v>
          </cell>
          <cell r="AF383">
            <v>0.68789772161210283</v>
          </cell>
          <cell r="AG383">
            <v>0.67440953099225764</v>
          </cell>
          <cell r="AH383">
            <v>0.66118581469829174</v>
          </cell>
          <cell r="AI383">
            <v>0.64822138695910958</v>
          </cell>
          <cell r="AJ383">
            <v>0.6355111636854015</v>
          </cell>
          <cell r="AK383">
            <v>0.62305016047588391</v>
          </cell>
          <cell r="AL383">
            <v>0.61083349066263126</v>
          </cell>
          <cell r="AM383">
            <v>0.59885636339473647</v>
          </cell>
          <cell r="AN383">
            <v>0.58711408175954549</v>
          </cell>
          <cell r="AO383">
            <v>0.57560204094073097</v>
          </cell>
          <cell r="AP383">
            <v>0.56431572641248129</v>
          </cell>
          <cell r="AQ383">
            <v>0.55325071216909927</v>
          </cell>
          <cell r="AR383">
            <v>0.54240265898931295</v>
          </cell>
          <cell r="AS383">
            <v>0.53176731273462052</v>
          </cell>
          <cell r="AT383">
            <v>0.52134050268100052</v>
          </cell>
        </row>
        <row r="384">
          <cell r="G384">
            <v>1.2958256366597616</v>
          </cell>
          <cell r="H384">
            <v>1.2670932168983879</v>
          </cell>
          <cell r="I384">
            <v>1.245431503145852</v>
          </cell>
          <cell r="J384">
            <v>1.2381379953325415</v>
          </cell>
          <cell r="K384">
            <v>1.1906213069765095</v>
          </cell>
          <cell r="L384">
            <v>1.0819895555947923</v>
          </cell>
          <cell r="M384">
            <v>1.0235451287435364</v>
          </cell>
          <cell r="N384">
            <v>1</v>
          </cell>
          <cell r="O384">
            <v>0.96578957252852693</v>
          </cell>
          <cell r="P384">
            <v>0.94516302743206282</v>
          </cell>
          <cell r="Q384">
            <v>0.92668876320450433</v>
          </cell>
          <cell r="R384">
            <v>0.90766643482650577</v>
          </cell>
          <cell r="S384">
            <v>0.88986905375147629</v>
          </cell>
          <cell r="T384">
            <v>0.8724206409328199</v>
          </cell>
          <cell r="U384">
            <v>0.85531435385570576</v>
          </cell>
          <cell r="V384">
            <v>0.83854348417226054</v>
          </cell>
          <cell r="W384">
            <v>0.82210145507084365</v>
          </cell>
          <cell r="X384">
            <v>0.80598181869690544</v>
          </cell>
          <cell r="Y384">
            <v>0.79017825362441707</v>
          </cell>
          <cell r="Z384">
            <v>0.77468456237687944</v>
          </cell>
          <cell r="AA384">
            <v>0.75949466899694063</v>
          </cell>
          <cell r="AB384">
            <v>0.74460261666366723</v>
          </cell>
          <cell r="AC384">
            <v>0.73000256535653651</v>
          </cell>
          <cell r="AD384">
            <v>0.71568878956523185</v>
          </cell>
          <cell r="AE384">
            <v>0.70165567604434487</v>
          </cell>
          <cell r="AF384">
            <v>0.68789772161210283</v>
          </cell>
          <cell r="AG384">
            <v>0.67440953099225764</v>
          </cell>
          <cell r="AH384">
            <v>0.66118581469829174</v>
          </cell>
          <cell r="AI384">
            <v>0.64822138695910958</v>
          </cell>
          <cell r="AJ384">
            <v>0.6355111636854015</v>
          </cell>
          <cell r="AK384">
            <v>0.62305016047588391</v>
          </cell>
          <cell r="AL384">
            <v>0.61083349066263126</v>
          </cell>
          <cell r="AM384">
            <v>0.59885636339473647</v>
          </cell>
          <cell r="AN384">
            <v>0.58711408175954549</v>
          </cell>
          <cell r="AO384">
            <v>0.57560204094073097</v>
          </cell>
          <cell r="AP384">
            <v>0.56431572641248129</v>
          </cell>
          <cell r="AQ384">
            <v>0.55325071216909927</v>
          </cell>
          <cell r="AR384">
            <v>0.54240265898931295</v>
          </cell>
          <cell r="AS384">
            <v>0.53176731273462052</v>
          </cell>
          <cell r="AT384">
            <v>0.52134050268100052</v>
          </cell>
        </row>
        <row r="385">
          <cell r="G385">
            <v>1.2958256366597616</v>
          </cell>
          <cell r="H385">
            <v>1.2670932168983879</v>
          </cell>
          <cell r="I385">
            <v>1.245431503145852</v>
          </cell>
          <cell r="J385">
            <v>1.2381379953325415</v>
          </cell>
          <cell r="K385">
            <v>1.1906213069765095</v>
          </cell>
          <cell r="L385">
            <v>1.0819895555947923</v>
          </cell>
          <cell r="M385">
            <v>1.0235451287435364</v>
          </cell>
          <cell r="N385">
            <v>1</v>
          </cell>
          <cell r="O385">
            <v>0.96578957252852693</v>
          </cell>
          <cell r="P385">
            <v>0.94516302743206282</v>
          </cell>
          <cell r="Q385">
            <v>0.92668876320450433</v>
          </cell>
          <cell r="R385">
            <v>0.90766643482650577</v>
          </cell>
          <cell r="S385">
            <v>0.88986905375147629</v>
          </cell>
          <cell r="T385">
            <v>0.8724206409328199</v>
          </cell>
          <cell r="U385">
            <v>0.85531435385570576</v>
          </cell>
          <cell r="V385">
            <v>0.83854348417226054</v>
          </cell>
          <cell r="W385">
            <v>0.82210145507084365</v>
          </cell>
          <cell r="X385">
            <v>0.80598181869690544</v>
          </cell>
          <cell r="Y385">
            <v>0.79017825362441707</v>
          </cell>
          <cell r="Z385">
            <v>0.77468456237687944</v>
          </cell>
          <cell r="AA385">
            <v>0.75949466899694063</v>
          </cell>
          <cell r="AB385">
            <v>0.74460261666366723</v>
          </cell>
          <cell r="AC385">
            <v>0.73000256535653651</v>
          </cell>
          <cell r="AD385">
            <v>0.71568878956523185</v>
          </cell>
          <cell r="AE385">
            <v>0.70165567604434487</v>
          </cell>
          <cell r="AF385">
            <v>0.68789772161210283</v>
          </cell>
          <cell r="AG385">
            <v>0.67440953099225764</v>
          </cell>
          <cell r="AH385">
            <v>0.66118581469829174</v>
          </cell>
          <cell r="AI385">
            <v>0.64822138695910958</v>
          </cell>
          <cell r="AJ385">
            <v>0.6355111636854015</v>
          </cell>
          <cell r="AK385">
            <v>0.62305016047588391</v>
          </cell>
          <cell r="AL385">
            <v>0.61083349066263126</v>
          </cell>
          <cell r="AM385">
            <v>0.59885636339473647</v>
          </cell>
          <cell r="AN385">
            <v>0.58711408175954549</v>
          </cell>
          <cell r="AO385">
            <v>0.57560204094073097</v>
          </cell>
          <cell r="AP385">
            <v>0.56431572641248129</v>
          </cell>
          <cell r="AQ385">
            <v>0.55325071216909927</v>
          </cell>
          <cell r="AR385">
            <v>0.54240265898931295</v>
          </cell>
          <cell r="AS385">
            <v>0.53176731273462052</v>
          </cell>
          <cell r="AT385">
            <v>0.52134050268100052</v>
          </cell>
        </row>
        <row r="386">
          <cell r="G386">
            <v>1.2958256366597616</v>
          </cell>
          <cell r="H386">
            <v>1.2670932168983879</v>
          </cell>
          <cell r="I386">
            <v>1.245431503145852</v>
          </cell>
          <cell r="J386">
            <v>1.2381379953325415</v>
          </cell>
          <cell r="K386">
            <v>1.1906213069765095</v>
          </cell>
          <cell r="L386">
            <v>1.0819895555947923</v>
          </cell>
          <cell r="M386">
            <v>1.0235451287435364</v>
          </cell>
          <cell r="N386">
            <v>1</v>
          </cell>
          <cell r="O386">
            <v>0.96578957252852693</v>
          </cell>
          <cell r="P386">
            <v>0.94516302743206282</v>
          </cell>
          <cell r="Q386">
            <v>0.92668876320450433</v>
          </cell>
          <cell r="R386">
            <v>0.90766643482650577</v>
          </cell>
          <cell r="S386">
            <v>0.88986905375147629</v>
          </cell>
          <cell r="T386">
            <v>0.8724206409328199</v>
          </cell>
          <cell r="U386">
            <v>0.85531435385570576</v>
          </cell>
          <cell r="V386">
            <v>0.83854348417226054</v>
          </cell>
          <cell r="W386">
            <v>0.82210145507084365</v>
          </cell>
          <cell r="X386">
            <v>0.80598181869690544</v>
          </cell>
          <cell r="Y386">
            <v>0.79017825362441707</v>
          </cell>
          <cell r="Z386">
            <v>0.77468456237687944</v>
          </cell>
          <cell r="AA386">
            <v>0.75949466899694063</v>
          </cell>
          <cell r="AB386">
            <v>0.74460261666366723</v>
          </cell>
          <cell r="AC386">
            <v>0.73000256535653651</v>
          </cell>
          <cell r="AD386">
            <v>0.71568878956523185</v>
          </cell>
          <cell r="AE386">
            <v>0.70165567604434487</v>
          </cell>
          <cell r="AF386">
            <v>0.68789772161210283</v>
          </cell>
          <cell r="AG386">
            <v>0.67440953099225764</v>
          </cell>
          <cell r="AH386">
            <v>0.66118581469829174</v>
          </cell>
          <cell r="AI386">
            <v>0.64822138695910958</v>
          </cell>
          <cell r="AJ386">
            <v>0.6355111636854015</v>
          </cell>
          <cell r="AK386">
            <v>0.62305016047588391</v>
          </cell>
          <cell r="AL386">
            <v>0.61083349066263126</v>
          </cell>
          <cell r="AM386">
            <v>0.59885636339473647</v>
          </cell>
          <cell r="AN386">
            <v>0.58711408175954549</v>
          </cell>
          <cell r="AO386">
            <v>0.57560204094073097</v>
          </cell>
          <cell r="AP386">
            <v>0.56431572641248129</v>
          </cell>
          <cell r="AQ386">
            <v>0.55325071216909927</v>
          </cell>
          <cell r="AR386">
            <v>0.54240265898931295</v>
          </cell>
          <cell r="AS386">
            <v>0.53176731273462052</v>
          </cell>
          <cell r="AT386">
            <v>0.52134050268100052</v>
          </cell>
        </row>
        <row r="387">
          <cell r="G387">
            <v>1.2958256366597616</v>
          </cell>
          <cell r="H387">
            <v>1.2670932168983879</v>
          </cell>
          <cell r="I387">
            <v>1.245431503145852</v>
          </cell>
          <cell r="J387">
            <v>1.2381379953325415</v>
          </cell>
          <cell r="K387">
            <v>1.1906213069765095</v>
          </cell>
          <cell r="L387">
            <v>1.0819895555947923</v>
          </cell>
          <cell r="M387">
            <v>1.0235451287435364</v>
          </cell>
          <cell r="N387">
            <v>1</v>
          </cell>
          <cell r="O387">
            <v>0.96578957252852693</v>
          </cell>
          <cell r="P387">
            <v>0.94516302743206282</v>
          </cell>
          <cell r="Q387">
            <v>0.92668876320450433</v>
          </cell>
          <cell r="R387">
            <v>0.90766643482650577</v>
          </cell>
          <cell r="S387">
            <v>0.88986905375147629</v>
          </cell>
          <cell r="T387">
            <v>0.8724206409328199</v>
          </cell>
          <cell r="U387">
            <v>0.85531435385570576</v>
          </cell>
          <cell r="V387">
            <v>0.83854348417226054</v>
          </cell>
          <cell r="W387">
            <v>0.82210145507084365</v>
          </cell>
          <cell r="X387">
            <v>0.80598181869690544</v>
          </cell>
          <cell r="Y387">
            <v>0.79017825362441707</v>
          </cell>
          <cell r="Z387">
            <v>0.77468456237687944</v>
          </cell>
          <cell r="AA387">
            <v>0.75949466899694063</v>
          </cell>
          <cell r="AB387">
            <v>0.74460261666366723</v>
          </cell>
          <cell r="AC387">
            <v>0.73000256535653651</v>
          </cell>
          <cell r="AD387">
            <v>0.71568878956523185</v>
          </cell>
          <cell r="AE387">
            <v>0.70165567604434487</v>
          </cell>
          <cell r="AF387">
            <v>0.68789772161210283</v>
          </cell>
          <cell r="AG387">
            <v>0.67440953099225764</v>
          </cell>
          <cell r="AH387">
            <v>0.66118581469829174</v>
          </cell>
          <cell r="AI387">
            <v>0.64822138695910958</v>
          </cell>
          <cell r="AJ387">
            <v>0.6355111636854015</v>
          </cell>
          <cell r="AK387">
            <v>0.62305016047588391</v>
          </cell>
          <cell r="AL387">
            <v>0.61083349066263126</v>
          </cell>
          <cell r="AM387">
            <v>0.59885636339473647</v>
          </cell>
          <cell r="AN387">
            <v>0.58711408175954549</v>
          </cell>
          <cell r="AO387">
            <v>0.57560204094073097</v>
          </cell>
          <cell r="AP387">
            <v>0.56431572641248129</v>
          </cell>
          <cell r="AQ387">
            <v>0.55325071216909927</v>
          </cell>
          <cell r="AR387">
            <v>0.54240265898931295</v>
          </cell>
          <cell r="AS387">
            <v>0.53176731273462052</v>
          </cell>
          <cell r="AT387">
            <v>0.52134050268100052</v>
          </cell>
        </row>
        <row r="388">
          <cell r="G388">
            <v>1.2958256366597616</v>
          </cell>
          <cell r="H388">
            <v>1.2670932168983879</v>
          </cell>
          <cell r="I388">
            <v>1.245431503145852</v>
          </cell>
          <cell r="J388">
            <v>1.2381379953325415</v>
          </cell>
          <cell r="K388">
            <v>1.1906213069765095</v>
          </cell>
          <cell r="L388">
            <v>1.0819895555947923</v>
          </cell>
          <cell r="M388">
            <v>1.0235451287435364</v>
          </cell>
          <cell r="N388">
            <v>1</v>
          </cell>
          <cell r="O388">
            <v>0.96578957252852693</v>
          </cell>
          <cell r="P388">
            <v>0.94516302743206282</v>
          </cell>
          <cell r="Q388">
            <v>0.92668876320450433</v>
          </cell>
          <cell r="R388">
            <v>0.90766643482650577</v>
          </cell>
          <cell r="S388">
            <v>0.88986905375147629</v>
          </cell>
          <cell r="T388">
            <v>0.8724206409328199</v>
          </cell>
          <cell r="U388">
            <v>0.85531435385570576</v>
          </cell>
          <cell r="V388">
            <v>0.83854348417226054</v>
          </cell>
          <cell r="W388">
            <v>0.82210145507084365</v>
          </cell>
          <cell r="X388">
            <v>0.80598181869690544</v>
          </cell>
          <cell r="Y388">
            <v>0.79017825362441707</v>
          </cell>
          <cell r="Z388">
            <v>0.77468456237687944</v>
          </cell>
          <cell r="AA388">
            <v>0.75949466899694063</v>
          </cell>
          <cell r="AB388">
            <v>0.74460261666366723</v>
          </cell>
          <cell r="AC388">
            <v>0.73000256535653651</v>
          </cell>
          <cell r="AD388">
            <v>0.71568878956523185</v>
          </cell>
          <cell r="AE388">
            <v>0.70165567604434487</v>
          </cell>
          <cell r="AF388">
            <v>0.68789772161210283</v>
          </cell>
          <cell r="AG388">
            <v>0.67440953099225764</v>
          </cell>
          <cell r="AH388">
            <v>0.66118581469829174</v>
          </cell>
          <cell r="AI388">
            <v>0.64822138695910958</v>
          </cell>
          <cell r="AJ388">
            <v>0.6355111636854015</v>
          </cell>
          <cell r="AK388">
            <v>0.62305016047588391</v>
          </cell>
          <cell r="AL388">
            <v>0.61083349066263126</v>
          </cell>
          <cell r="AM388">
            <v>0.59885636339473647</v>
          </cell>
          <cell r="AN388">
            <v>0.58711408175954549</v>
          </cell>
          <cell r="AO388">
            <v>0.57560204094073097</v>
          </cell>
          <cell r="AP388">
            <v>0.56431572641248129</v>
          </cell>
          <cell r="AQ388">
            <v>0.55325071216909927</v>
          </cell>
          <cell r="AR388">
            <v>0.54240265898931295</v>
          </cell>
          <cell r="AS388">
            <v>0.53176731273462052</v>
          </cell>
          <cell r="AT388">
            <v>0.52134050268100052</v>
          </cell>
        </row>
        <row r="389">
          <cell r="G389">
            <v>1.2958256366597616</v>
          </cell>
          <cell r="H389">
            <v>1.2670932168983879</v>
          </cell>
          <cell r="I389">
            <v>1.245431503145852</v>
          </cell>
          <cell r="J389">
            <v>1.2381379953325415</v>
          </cell>
          <cell r="K389">
            <v>1.1906213069765095</v>
          </cell>
          <cell r="L389">
            <v>1.0819895555947923</v>
          </cell>
          <cell r="M389">
            <v>1.0235451287435364</v>
          </cell>
          <cell r="N389">
            <v>1</v>
          </cell>
          <cell r="O389">
            <v>0.96578957252852693</v>
          </cell>
          <cell r="P389">
            <v>0.94516302743206282</v>
          </cell>
          <cell r="Q389">
            <v>0.92668876320450433</v>
          </cell>
          <cell r="R389">
            <v>0.90766643482650577</v>
          </cell>
          <cell r="S389">
            <v>0.88986905375147629</v>
          </cell>
          <cell r="T389">
            <v>0.8724206409328199</v>
          </cell>
          <cell r="U389">
            <v>0.85531435385570576</v>
          </cell>
          <cell r="V389">
            <v>0.83854348417226054</v>
          </cell>
          <cell r="W389">
            <v>0.82210145507084365</v>
          </cell>
          <cell r="X389">
            <v>0.80598181869690544</v>
          </cell>
          <cell r="Y389">
            <v>0.79017825362441707</v>
          </cell>
          <cell r="Z389">
            <v>0.77468456237687944</v>
          </cell>
          <cell r="AA389">
            <v>0.75949466899694063</v>
          </cell>
          <cell r="AB389">
            <v>0.74460261666366723</v>
          </cell>
          <cell r="AC389">
            <v>0.73000256535653651</v>
          </cell>
          <cell r="AD389">
            <v>0.71568878956523185</v>
          </cell>
          <cell r="AE389">
            <v>0.70165567604434487</v>
          </cell>
          <cell r="AF389">
            <v>0.68789772161210283</v>
          </cell>
          <cell r="AG389">
            <v>0.67440953099225764</v>
          </cell>
          <cell r="AH389">
            <v>0.66118581469829174</v>
          </cell>
          <cell r="AI389">
            <v>0.64822138695910958</v>
          </cell>
          <cell r="AJ389">
            <v>0.6355111636854015</v>
          </cell>
          <cell r="AK389">
            <v>0.62305016047588391</v>
          </cell>
          <cell r="AL389">
            <v>0.61083349066263126</v>
          </cell>
          <cell r="AM389">
            <v>0.59885636339473647</v>
          </cell>
          <cell r="AN389">
            <v>0.58711408175954549</v>
          </cell>
          <cell r="AO389">
            <v>0.57560204094073097</v>
          </cell>
          <cell r="AP389">
            <v>0.56431572641248129</v>
          </cell>
          <cell r="AQ389">
            <v>0.55325071216909927</v>
          </cell>
          <cell r="AR389">
            <v>0.54240265898931295</v>
          </cell>
          <cell r="AS389">
            <v>0.53176731273462052</v>
          </cell>
          <cell r="AT389">
            <v>0.52134050268100052</v>
          </cell>
        </row>
        <row r="390">
          <cell r="G390">
            <v>1.2958256366597616</v>
          </cell>
          <cell r="H390">
            <v>1.2670932168983879</v>
          </cell>
          <cell r="I390">
            <v>1.245431503145852</v>
          </cell>
          <cell r="J390">
            <v>1.2381379953325415</v>
          </cell>
          <cell r="K390">
            <v>1.1906213069765095</v>
          </cell>
          <cell r="L390">
            <v>1.0819895555947923</v>
          </cell>
          <cell r="M390">
            <v>1.0235451287435364</v>
          </cell>
          <cell r="N390">
            <v>1</v>
          </cell>
          <cell r="O390">
            <v>0.96578957252852693</v>
          </cell>
          <cell r="P390">
            <v>0.94516302743206282</v>
          </cell>
          <cell r="Q390">
            <v>0.92668876320450433</v>
          </cell>
          <cell r="R390">
            <v>0.90766643482650577</v>
          </cell>
          <cell r="S390">
            <v>0.88986905375147629</v>
          </cell>
          <cell r="T390">
            <v>0.8724206409328199</v>
          </cell>
          <cell r="U390">
            <v>0.85531435385570576</v>
          </cell>
          <cell r="V390">
            <v>0.83854348417226054</v>
          </cell>
          <cell r="W390">
            <v>0.82210145507084365</v>
          </cell>
          <cell r="X390">
            <v>0.80598181869690544</v>
          </cell>
          <cell r="Y390">
            <v>0.79017825362441707</v>
          </cell>
          <cell r="Z390">
            <v>0.77468456237687944</v>
          </cell>
          <cell r="AA390">
            <v>0.75949466899694063</v>
          </cell>
          <cell r="AB390">
            <v>0.74460261666366723</v>
          </cell>
          <cell r="AC390">
            <v>0.73000256535653651</v>
          </cell>
          <cell r="AD390">
            <v>0.71568878956523185</v>
          </cell>
          <cell r="AE390">
            <v>0.70165567604434487</v>
          </cell>
          <cell r="AF390">
            <v>0.68789772161210283</v>
          </cell>
          <cell r="AG390">
            <v>0.67440953099225764</v>
          </cell>
          <cell r="AH390">
            <v>0.66118581469829174</v>
          </cell>
          <cell r="AI390">
            <v>0.64822138695910958</v>
          </cell>
          <cell r="AJ390">
            <v>0.6355111636854015</v>
          </cell>
          <cell r="AK390">
            <v>0.62305016047588391</v>
          </cell>
          <cell r="AL390">
            <v>0.61083349066263126</v>
          </cell>
          <cell r="AM390">
            <v>0.59885636339473647</v>
          </cell>
          <cell r="AN390">
            <v>0.58711408175954549</v>
          </cell>
          <cell r="AO390">
            <v>0.57560204094073097</v>
          </cell>
          <cell r="AP390">
            <v>0.56431572641248129</v>
          </cell>
          <cell r="AQ390">
            <v>0.55325071216909927</v>
          </cell>
          <cell r="AR390">
            <v>0.54240265898931295</v>
          </cell>
          <cell r="AS390">
            <v>0.53176731273462052</v>
          </cell>
          <cell r="AT390">
            <v>0.52134050268100052</v>
          </cell>
        </row>
        <row r="391">
          <cell r="G391">
            <v>1.2958256366597616</v>
          </cell>
          <cell r="H391">
            <v>1.2670932168983879</v>
          </cell>
          <cell r="I391">
            <v>1.245431503145852</v>
          </cell>
          <cell r="J391">
            <v>1.2381379953325415</v>
          </cell>
          <cell r="K391">
            <v>1.1906213069765095</v>
          </cell>
          <cell r="L391">
            <v>1.0819895555947923</v>
          </cell>
          <cell r="M391">
            <v>1.0235451287435364</v>
          </cell>
          <cell r="N391">
            <v>1</v>
          </cell>
          <cell r="O391">
            <v>0.96578957252852693</v>
          </cell>
          <cell r="P391">
            <v>0.94516302743206282</v>
          </cell>
          <cell r="Q391">
            <v>0.92668876320450433</v>
          </cell>
          <cell r="R391">
            <v>0.90766643482650577</v>
          </cell>
          <cell r="S391">
            <v>0.88986905375147629</v>
          </cell>
          <cell r="T391">
            <v>0.8724206409328199</v>
          </cell>
          <cell r="U391">
            <v>0.85531435385570576</v>
          </cell>
          <cell r="V391">
            <v>0.83854348417226054</v>
          </cell>
          <cell r="W391">
            <v>0.82210145507084365</v>
          </cell>
          <cell r="X391">
            <v>0.80598181869690544</v>
          </cell>
          <cell r="Y391">
            <v>0.79017825362441707</v>
          </cell>
          <cell r="Z391">
            <v>0.77468456237687944</v>
          </cell>
          <cell r="AA391">
            <v>0.75949466899694063</v>
          </cell>
          <cell r="AB391">
            <v>0.74460261666366723</v>
          </cell>
          <cell r="AC391">
            <v>0.73000256535653651</v>
          </cell>
          <cell r="AD391">
            <v>0.71568878956523185</v>
          </cell>
          <cell r="AE391">
            <v>0.70165567604434487</v>
          </cell>
          <cell r="AF391">
            <v>0.68789772161210283</v>
          </cell>
          <cell r="AG391">
            <v>0.67440953099225764</v>
          </cell>
          <cell r="AH391">
            <v>0.66118581469829174</v>
          </cell>
          <cell r="AI391">
            <v>0.64822138695910958</v>
          </cell>
          <cell r="AJ391">
            <v>0.6355111636854015</v>
          </cell>
          <cell r="AK391">
            <v>0.62305016047588391</v>
          </cell>
          <cell r="AL391">
            <v>0.61083349066263126</v>
          </cell>
          <cell r="AM391">
            <v>0.59885636339473647</v>
          </cell>
          <cell r="AN391">
            <v>0.58711408175954549</v>
          </cell>
          <cell r="AO391">
            <v>0.57560204094073097</v>
          </cell>
          <cell r="AP391">
            <v>0.56431572641248129</v>
          </cell>
          <cell r="AQ391">
            <v>0.55325071216909927</v>
          </cell>
          <cell r="AR391">
            <v>0.54240265898931295</v>
          </cell>
          <cell r="AS391">
            <v>0.53176731273462052</v>
          </cell>
          <cell r="AT391">
            <v>0.52134050268100052</v>
          </cell>
        </row>
        <row r="392">
          <cell r="G392">
            <v>1.2958256366597616</v>
          </cell>
          <cell r="H392">
            <v>1.2670932168983879</v>
          </cell>
          <cell r="I392">
            <v>1.245431503145852</v>
          </cell>
          <cell r="J392">
            <v>1.2381379953325415</v>
          </cell>
          <cell r="K392">
            <v>1.1906213069765095</v>
          </cell>
          <cell r="L392">
            <v>1.0819895555947923</v>
          </cell>
          <cell r="M392">
            <v>1.0235451287435364</v>
          </cell>
          <cell r="N392">
            <v>1</v>
          </cell>
          <cell r="O392">
            <v>0.96578957252852693</v>
          </cell>
          <cell r="P392">
            <v>0.94516302743206282</v>
          </cell>
          <cell r="Q392">
            <v>0.92668876320450433</v>
          </cell>
          <cell r="R392">
            <v>0.90766643482650577</v>
          </cell>
          <cell r="S392">
            <v>0.88986905375147629</v>
          </cell>
          <cell r="T392">
            <v>0.8724206409328199</v>
          </cell>
          <cell r="U392">
            <v>0.85531435385570576</v>
          </cell>
          <cell r="V392">
            <v>0.83854348417226054</v>
          </cell>
          <cell r="W392">
            <v>0.82210145507084365</v>
          </cell>
          <cell r="X392">
            <v>0.80598181869690544</v>
          </cell>
          <cell r="Y392">
            <v>0.79017825362441707</v>
          </cell>
          <cell r="Z392">
            <v>0.77468456237687944</v>
          </cell>
          <cell r="AA392">
            <v>0.75949466899694063</v>
          </cell>
          <cell r="AB392">
            <v>0.74460261666366723</v>
          </cell>
          <cell r="AC392">
            <v>0.73000256535653651</v>
          </cell>
          <cell r="AD392">
            <v>0.71568878956523185</v>
          </cell>
          <cell r="AE392">
            <v>0.70165567604434487</v>
          </cell>
          <cell r="AF392">
            <v>0.68789772161210283</v>
          </cell>
          <cell r="AG392">
            <v>0.67440953099225764</v>
          </cell>
          <cell r="AH392">
            <v>0.66118581469829174</v>
          </cell>
          <cell r="AI392">
            <v>0.64822138695910958</v>
          </cell>
          <cell r="AJ392">
            <v>0.6355111636854015</v>
          </cell>
          <cell r="AK392">
            <v>0.62305016047588391</v>
          </cell>
          <cell r="AL392">
            <v>0.61083349066263126</v>
          </cell>
          <cell r="AM392">
            <v>0.59885636339473647</v>
          </cell>
          <cell r="AN392">
            <v>0.58711408175954549</v>
          </cell>
          <cell r="AO392">
            <v>0.57560204094073097</v>
          </cell>
          <cell r="AP392">
            <v>0.56431572641248129</v>
          </cell>
          <cell r="AQ392">
            <v>0.55325071216909927</v>
          </cell>
          <cell r="AR392">
            <v>0.54240265898931295</v>
          </cell>
          <cell r="AS392">
            <v>0.53176731273462052</v>
          </cell>
          <cell r="AT392">
            <v>0.52134050268100052</v>
          </cell>
        </row>
        <row r="393">
          <cell r="G393">
            <v>1.2958256366597616</v>
          </cell>
          <cell r="H393">
            <v>1.2670932168983879</v>
          </cell>
          <cell r="I393">
            <v>1.245431503145852</v>
          </cell>
          <cell r="J393">
            <v>1.2381379953325415</v>
          </cell>
          <cell r="K393">
            <v>1.1906213069765095</v>
          </cell>
          <cell r="L393">
            <v>1.0819895555947923</v>
          </cell>
          <cell r="M393">
            <v>1.0235451287435364</v>
          </cell>
          <cell r="N393">
            <v>1</v>
          </cell>
          <cell r="O393">
            <v>0.96578957252852693</v>
          </cell>
          <cell r="P393">
            <v>0.94516302743206282</v>
          </cell>
          <cell r="Q393">
            <v>0.92668876320450433</v>
          </cell>
          <cell r="R393">
            <v>0.90766643482650577</v>
          </cell>
          <cell r="S393">
            <v>0.88986905375147629</v>
          </cell>
          <cell r="T393">
            <v>0.8724206409328199</v>
          </cell>
          <cell r="U393">
            <v>0.85531435385570576</v>
          </cell>
          <cell r="V393">
            <v>0.83854348417226054</v>
          </cell>
          <cell r="W393">
            <v>0.82210145507084365</v>
          </cell>
          <cell r="X393">
            <v>0.80598181869690544</v>
          </cell>
          <cell r="Y393">
            <v>0.79017825362441707</v>
          </cell>
          <cell r="Z393">
            <v>0.77468456237687944</v>
          </cell>
          <cell r="AA393">
            <v>0.75949466899694063</v>
          </cell>
          <cell r="AB393">
            <v>0.74460261666366723</v>
          </cell>
          <cell r="AC393">
            <v>0.73000256535653651</v>
          </cell>
          <cell r="AD393">
            <v>0.71568878956523185</v>
          </cell>
          <cell r="AE393">
            <v>0.70165567604434487</v>
          </cell>
          <cell r="AF393">
            <v>0.68789772161210283</v>
          </cell>
          <cell r="AG393">
            <v>0.67440953099225764</v>
          </cell>
          <cell r="AH393">
            <v>0.66118581469829174</v>
          </cell>
          <cell r="AI393">
            <v>0.64822138695910958</v>
          </cell>
          <cell r="AJ393">
            <v>0.6355111636854015</v>
          </cell>
          <cell r="AK393">
            <v>0.62305016047588391</v>
          </cell>
          <cell r="AL393">
            <v>0.61083349066263126</v>
          </cell>
          <cell r="AM393">
            <v>0.59885636339473647</v>
          </cell>
          <cell r="AN393">
            <v>0.58711408175954549</v>
          </cell>
          <cell r="AO393">
            <v>0.57560204094073097</v>
          </cell>
          <cell r="AP393">
            <v>0.56431572641248129</v>
          </cell>
          <cell r="AQ393">
            <v>0.55325071216909927</v>
          </cell>
          <cell r="AR393">
            <v>0.54240265898931295</v>
          </cell>
          <cell r="AS393">
            <v>0.53176731273462052</v>
          </cell>
          <cell r="AT393">
            <v>0.52134050268100052</v>
          </cell>
        </row>
        <row r="394">
          <cell r="G394">
            <v>1.2958256366597616</v>
          </cell>
          <cell r="H394">
            <v>1.2670932168983879</v>
          </cell>
          <cell r="I394">
            <v>1.245431503145852</v>
          </cell>
          <cell r="J394">
            <v>1.2381379953325415</v>
          </cell>
          <cell r="K394">
            <v>1.1906213069765095</v>
          </cell>
          <cell r="L394">
            <v>1.0819895555947923</v>
          </cell>
          <cell r="M394">
            <v>1.0235451287435364</v>
          </cell>
          <cell r="N394">
            <v>1</v>
          </cell>
          <cell r="O394">
            <v>0.96578957252852693</v>
          </cell>
          <cell r="P394">
            <v>0.94516302743206282</v>
          </cell>
          <cell r="Q394">
            <v>0.92668876320450433</v>
          </cell>
          <cell r="R394">
            <v>0.90766643482650577</v>
          </cell>
          <cell r="S394">
            <v>0.88986905375147629</v>
          </cell>
          <cell r="T394">
            <v>0.8724206409328199</v>
          </cell>
          <cell r="U394">
            <v>0.85531435385570576</v>
          </cell>
          <cell r="V394">
            <v>0.83854348417226054</v>
          </cell>
          <cell r="W394">
            <v>0.82210145507084365</v>
          </cell>
          <cell r="X394">
            <v>0.80598181869690544</v>
          </cell>
          <cell r="Y394">
            <v>0.79017825362441707</v>
          </cell>
          <cell r="Z394">
            <v>0.77468456237687944</v>
          </cell>
          <cell r="AA394">
            <v>0.75949466899694063</v>
          </cell>
          <cell r="AB394">
            <v>0.74460261666366723</v>
          </cell>
          <cell r="AC394">
            <v>0.73000256535653651</v>
          </cell>
          <cell r="AD394">
            <v>0.71568878956523185</v>
          </cell>
          <cell r="AE394">
            <v>0.70165567604434487</v>
          </cell>
          <cell r="AF394">
            <v>0.68789772161210283</v>
          </cell>
          <cell r="AG394">
            <v>0.67440953099225764</v>
          </cell>
          <cell r="AH394">
            <v>0.66118581469829174</v>
          </cell>
          <cell r="AI394">
            <v>0.64822138695910958</v>
          </cell>
          <cell r="AJ394">
            <v>0.6355111636854015</v>
          </cell>
          <cell r="AK394">
            <v>0.62305016047588391</v>
          </cell>
          <cell r="AL394">
            <v>0.61083349066263126</v>
          </cell>
          <cell r="AM394">
            <v>0.59885636339473647</v>
          </cell>
          <cell r="AN394">
            <v>0.58711408175954549</v>
          </cell>
          <cell r="AO394">
            <v>0.57560204094073097</v>
          </cell>
          <cell r="AP394">
            <v>0.56431572641248129</v>
          </cell>
          <cell r="AQ394">
            <v>0.55325071216909927</v>
          </cell>
          <cell r="AR394">
            <v>0.54240265898931295</v>
          </cell>
          <cell r="AS394">
            <v>0.53176731273462052</v>
          </cell>
          <cell r="AT394">
            <v>0.52134050268100052</v>
          </cell>
        </row>
        <row r="395">
          <cell r="G395">
            <v>1.2958256366597616</v>
          </cell>
          <cell r="H395">
            <v>1.2670932168983879</v>
          </cell>
          <cell r="I395">
            <v>1.245431503145852</v>
          </cell>
          <cell r="J395">
            <v>1.2381379953325415</v>
          </cell>
          <cell r="K395">
            <v>1.1906213069765095</v>
          </cell>
          <cell r="L395">
            <v>1.0819895555947923</v>
          </cell>
          <cell r="M395">
            <v>1.0235451287435364</v>
          </cell>
          <cell r="N395">
            <v>1</v>
          </cell>
          <cell r="O395">
            <v>0.96578957252852693</v>
          </cell>
          <cell r="P395">
            <v>0.94516302743206282</v>
          </cell>
          <cell r="Q395">
            <v>0.92668876320450433</v>
          </cell>
          <cell r="R395">
            <v>0.90766643482650577</v>
          </cell>
          <cell r="S395">
            <v>0.88986905375147629</v>
          </cell>
          <cell r="T395">
            <v>0.8724206409328199</v>
          </cell>
          <cell r="U395">
            <v>0.85531435385570576</v>
          </cell>
          <cell r="V395">
            <v>0.83854348417226054</v>
          </cell>
          <cell r="W395">
            <v>0.82210145507084365</v>
          </cell>
          <cell r="X395">
            <v>0.80598181869690544</v>
          </cell>
          <cell r="Y395">
            <v>0.79017825362441707</v>
          </cell>
          <cell r="Z395">
            <v>0.77468456237687944</v>
          </cell>
          <cell r="AA395">
            <v>0.75949466899694063</v>
          </cell>
          <cell r="AB395">
            <v>0.74460261666366723</v>
          </cell>
          <cell r="AC395">
            <v>0.73000256535653651</v>
          </cell>
          <cell r="AD395">
            <v>0.71568878956523185</v>
          </cell>
          <cell r="AE395">
            <v>0.70165567604434487</v>
          </cell>
          <cell r="AF395">
            <v>0.68789772161210283</v>
          </cell>
          <cell r="AG395">
            <v>0.67440953099225764</v>
          </cell>
          <cell r="AH395">
            <v>0.66118581469829174</v>
          </cell>
          <cell r="AI395">
            <v>0.64822138695910958</v>
          </cell>
          <cell r="AJ395">
            <v>0.6355111636854015</v>
          </cell>
          <cell r="AK395">
            <v>0.62305016047588391</v>
          </cell>
          <cell r="AL395">
            <v>0.61083349066263126</v>
          </cell>
          <cell r="AM395">
            <v>0.59885636339473647</v>
          </cell>
          <cell r="AN395">
            <v>0.58711408175954549</v>
          </cell>
          <cell r="AO395">
            <v>0.57560204094073097</v>
          </cell>
          <cell r="AP395">
            <v>0.56431572641248129</v>
          </cell>
          <cell r="AQ395">
            <v>0.55325071216909927</v>
          </cell>
          <cell r="AR395">
            <v>0.54240265898931295</v>
          </cell>
          <cell r="AS395">
            <v>0.53176731273462052</v>
          </cell>
          <cell r="AT395">
            <v>0.52134050268100052</v>
          </cell>
        </row>
        <row r="396">
          <cell r="AT396" t="str">
            <v>CapexIndex.Element</v>
          </cell>
        </row>
      </sheetData>
      <sheetData sheetId="25"/>
      <sheetData sheetId="26">
        <row r="9">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row>
        <row r="10">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row>
        <row r="11">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row>
        <row r="17">
          <cell r="G17">
            <v>0</v>
          </cell>
          <cell r="P17">
            <v>0</v>
          </cell>
        </row>
        <row r="18">
          <cell r="G18">
            <v>0</v>
          </cell>
          <cell r="P18">
            <v>0</v>
          </cell>
        </row>
        <row r="19">
          <cell r="G19">
            <v>0</v>
          </cell>
          <cell r="P19">
            <v>0</v>
          </cell>
        </row>
        <row r="20">
          <cell r="G20">
            <v>0</v>
          </cell>
          <cell r="P20">
            <v>0</v>
          </cell>
        </row>
        <row r="21">
          <cell r="G21">
            <v>0</v>
          </cell>
          <cell r="P21">
            <v>0</v>
          </cell>
        </row>
        <row r="22">
          <cell r="G22">
            <v>0</v>
          </cell>
          <cell r="P22">
            <v>0</v>
          </cell>
        </row>
        <row r="23">
          <cell r="G23">
            <v>0</v>
          </cell>
          <cell r="P23">
            <v>0</v>
          </cell>
        </row>
        <row r="24">
          <cell r="G24">
            <v>0</v>
          </cell>
          <cell r="P24">
            <v>0</v>
          </cell>
        </row>
        <row r="25">
          <cell r="G25">
            <v>0</v>
          </cell>
          <cell r="P25">
            <v>0</v>
          </cell>
        </row>
        <row r="26">
          <cell r="G26">
            <v>0</v>
          </cell>
          <cell r="P26">
            <v>0</v>
          </cell>
        </row>
        <row r="27">
          <cell r="G27">
            <v>0</v>
          </cell>
          <cell r="P27">
            <v>0</v>
          </cell>
        </row>
        <row r="28">
          <cell r="G28">
            <v>0</v>
          </cell>
          <cell r="P28">
            <v>0</v>
          </cell>
        </row>
        <row r="29">
          <cell r="G29">
            <v>0</v>
          </cell>
          <cell r="P29">
            <v>0</v>
          </cell>
        </row>
        <row r="30">
          <cell r="G30">
            <v>0</v>
          </cell>
          <cell r="P30">
            <v>0</v>
          </cell>
        </row>
        <row r="31">
          <cell r="G31">
            <v>0</v>
          </cell>
          <cell r="P31">
            <v>0</v>
          </cell>
        </row>
        <row r="32">
          <cell r="G32">
            <v>0</v>
          </cell>
          <cell r="P32">
            <v>0</v>
          </cell>
        </row>
        <row r="33">
          <cell r="G33">
            <v>0</v>
          </cell>
          <cell r="P33">
            <v>0</v>
          </cell>
        </row>
        <row r="34">
          <cell r="G34">
            <v>0</v>
          </cell>
          <cell r="P34">
            <v>0</v>
          </cell>
        </row>
        <row r="35">
          <cell r="G35">
            <v>0</v>
          </cell>
          <cell r="P35">
            <v>0</v>
          </cell>
        </row>
        <row r="36">
          <cell r="G36">
            <v>0</v>
          </cell>
          <cell r="P36">
            <v>0</v>
          </cell>
        </row>
        <row r="37">
          <cell r="G37">
            <v>0</v>
          </cell>
          <cell r="P37">
            <v>0</v>
          </cell>
        </row>
        <row r="38">
          <cell r="G38">
            <v>0</v>
          </cell>
          <cell r="P38">
            <v>0</v>
          </cell>
        </row>
        <row r="39">
          <cell r="G39">
            <v>0</v>
          </cell>
          <cell r="P39">
            <v>0</v>
          </cell>
        </row>
        <row r="40">
          <cell r="G40">
            <v>0</v>
          </cell>
          <cell r="P40">
            <v>0</v>
          </cell>
        </row>
        <row r="41">
          <cell r="G41">
            <v>0</v>
          </cell>
          <cell r="P41">
            <v>0</v>
          </cell>
        </row>
        <row r="42">
          <cell r="G42">
            <v>0</v>
          </cell>
          <cell r="P42">
            <v>0</v>
          </cell>
        </row>
        <row r="43">
          <cell r="G43">
            <v>0</v>
          </cell>
          <cell r="P43">
            <v>0</v>
          </cell>
        </row>
        <row r="44">
          <cell r="G44">
            <v>0</v>
          </cell>
          <cell r="P44">
            <v>0</v>
          </cell>
        </row>
        <row r="45">
          <cell r="G45">
            <v>0</v>
          </cell>
          <cell r="P45">
            <v>0</v>
          </cell>
        </row>
        <row r="46">
          <cell r="G46">
            <v>0</v>
          </cell>
          <cell r="P46">
            <v>0</v>
          </cell>
        </row>
        <row r="47">
          <cell r="G47">
            <v>0</v>
          </cell>
          <cell r="P47">
            <v>0</v>
          </cell>
        </row>
        <row r="48">
          <cell r="G48">
            <v>0</v>
          </cell>
          <cell r="P48">
            <v>0</v>
          </cell>
        </row>
        <row r="49">
          <cell r="G49">
            <v>0</v>
          </cell>
          <cell r="P49">
            <v>0</v>
          </cell>
        </row>
        <row r="50">
          <cell r="G50">
            <v>0</v>
          </cell>
          <cell r="P50">
            <v>0</v>
          </cell>
        </row>
        <row r="51">
          <cell r="G51">
            <v>0</v>
          </cell>
          <cell r="P51">
            <v>0</v>
          </cell>
        </row>
        <row r="52">
          <cell r="G52">
            <v>0</v>
          </cell>
          <cell r="P52">
            <v>0</v>
          </cell>
        </row>
        <row r="53">
          <cell r="G53">
            <v>0</v>
          </cell>
          <cell r="P53">
            <v>0</v>
          </cell>
        </row>
        <row r="54">
          <cell r="G54">
            <v>0</v>
          </cell>
          <cell r="P54">
            <v>0</v>
          </cell>
        </row>
        <row r="55">
          <cell r="G55">
            <v>0</v>
          </cell>
          <cell r="P55">
            <v>0</v>
          </cell>
        </row>
        <row r="56">
          <cell r="G56">
            <v>0</v>
          </cell>
          <cell r="P56">
            <v>0</v>
          </cell>
        </row>
        <row r="57">
          <cell r="G57">
            <v>0</v>
          </cell>
          <cell r="P57">
            <v>0</v>
          </cell>
        </row>
        <row r="58">
          <cell r="G58">
            <v>0</v>
          </cell>
          <cell r="P58">
            <v>0</v>
          </cell>
        </row>
        <row r="59">
          <cell r="G59">
            <v>0</v>
          </cell>
          <cell r="P59">
            <v>0</v>
          </cell>
        </row>
        <row r="60">
          <cell r="G60">
            <v>0</v>
          </cell>
          <cell r="P60">
            <v>0</v>
          </cell>
        </row>
        <row r="61">
          <cell r="G61">
            <v>0</v>
          </cell>
          <cell r="P61">
            <v>0</v>
          </cell>
        </row>
        <row r="62">
          <cell r="G62">
            <v>0</v>
          </cell>
          <cell r="P62">
            <v>0</v>
          </cell>
        </row>
        <row r="63">
          <cell r="G63">
            <v>0</v>
          </cell>
          <cell r="P63">
            <v>0</v>
          </cell>
        </row>
        <row r="64">
          <cell r="G64">
            <v>0</v>
          </cell>
          <cell r="P64">
            <v>0</v>
          </cell>
        </row>
        <row r="65">
          <cell r="G65">
            <v>0</v>
          </cell>
          <cell r="P65">
            <v>0</v>
          </cell>
        </row>
        <row r="66">
          <cell r="G66">
            <v>0</v>
          </cell>
          <cell r="P66">
            <v>0</v>
          </cell>
        </row>
        <row r="67">
          <cell r="G67">
            <v>0</v>
          </cell>
          <cell r="P67">
            <v>0</v>
          </cell>
        </row>
        <row r="68">
          <cell r="G68">
            <v>0</v>
          </cell>
          <cell r="P68">
            <v>0</v>
          </cell>
        </row>
        <row r="69">
          <cell r="G69">
            <v>0</v>
          </cell>
          <cell r="P69">
            <v>0</v>
          </cell>
        </row>
        <row r="70">
          <cell r="G70">
            <v>0</v>
          </cell>
          <cell r="P70">
            <v>0</v>
          </cell>
        </row>
        <row r="71">
          <cell r="G71">
            <v>0</v>
          </cell>
          <cell r="P71">
            <v>0</v>
          </cell>
        </row>
        <row r="72">
          <cell r="G72">
            <v>0</v>
          </cell>
          <cell r="P72">
            <v>0</v>
          </cell>
        </row>
        <row r="73">
          <cell r="G73">
            <v>0</v>
          </cell>
          <cell r="P73">
            <v>0</v>
          </cell>
        </row>
        <row r="74">
          <cell r="G74">
            <v>0</v>
          </cell>
          <cell r="P74">
            <v>0</v>
          </cell>
        </row>
        <row r="75">
          <cell r="G75">
            <v>0</v>
          </cell>
          <cell r="P75">
            <v>0</v>
          </cell>
        </row>
        <row r="76">
          <cell r="G76">
            <v>0</v>
          </cell>
          <cell r="P76">
            <v>0</v>
          </cell>
        </row>
        <row r="77">
          <cell r="G77">
            <v>0</v>
          </cell>
          <cell r="P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61">
          <cell r="G161">
            <v>4536.6365040204455</v>
          </cell>
        </row>
        <row r="162">
          <cell r="G162">
            <v>3507.630369151007</v>
          </cell>
        </row>
        <row r="163">
          <cell r="G163">
            <v>2422.8237079560913</v>
          </cell>
        </row>
        <row r="164">
          <cell r="G164">
            <v>0</v>
          </cell>
        </row>
        <row r="165">
          <cell r="G165">
            <v>0</v>
          </cell>
        </row>
        <row r="166">
          <cell r="G166">
            <v>453.66365040204454</v>
          </cell>
        </row>
        <row r="314">
          <cell r="G314">
            <v>4536.6365040204455</v>
          </cell>
        </row>
        <row r="315">
          <cell r="G315">
            <v>3507.630369151007</v>
          </cell>
          <cell r="H315">
            <v>3125.4009920598555</v>
          </cell>
          <cell r="I315">
            <v>2800</v>
          </cell>
          <cell r="J315">
            <v>2550.3367143703258</v>
          </cell>
          <cell r="K315">
            <v>2246.9448317811407</v>
          </cell>
          <cell r="L315">
            <v>1962.8397236812721</v>
          </cell>
          <cell r="M315">
            <v>1786.5154044266885</v>
          </cell>
          <cell r="N315">
            <v>5283.5999999999995</v>
          </cell>
          <cell r="O315">
            <v>5454.4318600265924</v>
          </cell>
          <cell r="P315">
            <v>5589.2813020435442</v>
          </cell>
          <cell r="Q315">
            <v>5648.4065736634338</v>
          </cell>
          <cell r="R315">
            <v>5350.4426319375616</v>
          </cell>
          <cell r="S315">
            <v>5058.9014854295083</v>
          </cell>
          <cell r="T315">
            <v>4544.0838636769749</v>
          </cell>
          <cell r="U315">
            <v>4081.6565057851417</v>
          </cell>
          <cell r="V315">
            <v>3666.2879319611247</v>
          </cell>
          <cell r="W315">
            <v>3293.1892188850802</v>
          </cell>
          <cell r="X315">
            <v>2958.0587866103047</v>
          </cell>
          <cell r="Y315">
            <v>2657.0328042081969</v>
          </cell>
          <cell r="Z315">
            <v>2386.6406423681856</v>
          </cell>
          <cell r="AA315">
            <v>2143.7648593507174</v>
          </cell>
          <cell r="AB315">
            <v>1925.6052589579676</v>
          </cell>
          <cell r="AC315">
            <v>1729.6466061345982</v>
          </cell>
          <cell r="AD315">
            <v>1553.6296279809005</v>
          </cell>
          <cell r="AE315">
            <v>1395.5249658393145</v>
          </cell>
          <cell r="AF315">
            <v>1253.5097781391962</v>
          </cell>
          <cell r="AG315">
            <v>1125.9467242462074</v>
          </cell>
          <cell r="AH315">
            <v>1011.3650870140932</v>
          </cell>
          <cell r="AI315">
            <v>908.44381639442383</v>
          </cell>
          <cell r="AJ315">
            <v>815.99629860840309</v>
          </cell>
          <cell r="AK315">
            <v>732.95667527943033</v>
          </cell>
          <cell r="AL315">
            <v>658.36755479511169</v>
          </cell>
          <cell r="AM315">
            <v>591.3689742189033</v>
          </cell>
          <cell r="AN315">
            <v>531.18848448956783</v>
          </cell>
          <cell r="AO315">
            <v>477.13224459739416</v>
          </cell>
          <cell r="AP315">
            <v>428.57702205895339</v>
          </cell>
          <cell r="AQ315">
            <v>384.96300746118925</v>
          </cell>
          <cell r="AR315">
            <v>345.78736023131535</v>
          </cell>
          <cell r="AS315">
            <v>310.59841121954031</v>
          </cell>
          <cell r="AT315">
            <v>278.99045525425765</v>
          </cell>
        </row>
        <row r="316">
          <cell r="G316">
            <v>2422.8237079560913</v>
          </cell>
          <cell r="H316">
            <v>2249.5226685806324</v>
          </cell>
          <cell r="I316">
            <v>2100</v>
          </cell>
          <cell r="J316">
            <v>1993.1290612388261</v>
          </cell>
          <cell r="K316">
            <v>1829.8139876761149</v>
          </cell>
          <cell r="L316">
            <v>1665.6203081600277</v>
          </cell>
          <cell r="M316">
            <v>1579.6998219517141</v>
          </cell>
          <cell r="N316">
            <v>3729.6</v>
          </cell>
          <cell r="O316">
            <v>4011.9774234503543</v>
          </cell>
          <cell r="P316">
            <v>4283.9220775029762</v>
          </cell>
          <cell r="Q316">
            <v>4511.1594710970421</v>
          </cell>
          <cell r="R316">
            <v>4452.7527140747516</v>
          </cell>
          <cell r="S316">
            <v>4387.0412963128638</v>
          </cell>
          <cell r="T316">
            <v>4106.1846329312657</v>
          </cell>
          <cell r="U316">
            <v>3843.30830299949</v>
          </cell>
          <cell r="V316">
            <v>3597.2612126211889</v>
          </cell>
          <cell r="W316">
            <v>3366.9659604798517</v>
          </cell>
          <cell r="X316">
            <v>3151.4141200687391</v>
          </cell>
          <cell r="Y316">
            <v>2949.6618239506124</v>
          </cell>
          <cell r="Z316">
            <v>2760.8256307114211</v>
          </cell>
          <cell r="AA316">
            <v>2584.0786565099943</v>
          </cell>
          <cell r="AB316">
            <v>2418.6469542844038</v>
          </cell>
          <cell r="AC316">
            <v>2263.8061247601177</v>
          </cell>
          <cell r="AD316">
            <v>2118.8781444200822</v>
          </cell>
          <cell r="AE316">
            <v>1983.2283965469144</v>
          </cell>
          <cell r="AF316">
            <v>1856.2628923366071</v>
          </cell>
          <cell r="AG316">
            <v>1737.4256699154496</v>
          </cell>
          <cell r="AH316">
            <v>1626.1963598708621</v>
          </cell>
          <cell r="AI316">
            <v>1522.0879066359921</v>
          </cell>
          <cell r="AJ316">
            <v>1424.6444357503742</v>
          </cell>
          <cell r="AK316">
            <v>1333.4392576577279</v>
          </cell>
          <cell r="AL316">
            <v>1248.0729992998361</v>
          </cell>
          <cell r="AM316">
            <v>1168.1718553250523</v>
          </cell>
          <cell r="AN316">
            <v>1093.3859512537524</v>
          </cell>
          <cell r="AO316">
            <v>1023.3878114332916</v>
          </cell>
          <cell r="AP316">
            <v>957.8709250738857</v>
          </cell>
          <cell r="AQ316">
            <v>896.54840408631242</v>
          </cell>
          <cell r="AR316">
            <v>839.15172684431593</v>
          </cell>
          <cell r="AS316">
            <v>785.42956237085139</v>
          </cell>
          <cell r="AT316">
            <v>735.14666979946253</v>
          </cell>
        </row>
        <row r="317">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row>
        <row r="318">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row>
        <row r="319">
          <cell r="G319">
            <v>453.66365040204454</v>
          </cell>
          <cell r="H319">
            <v>424.83159338979573</v>
          </cell>
          <cell r="I319">
            <v>400</v>
          </cell>
          <cell r="J319">
            <v>382.90442234496311</v>
          </cell>
          <cell r="K319">
            <v>354.54892100724669</v>
          </cell>
          <cell r="L319">
            <v>310.00606984712078</v>
          </cell>
          <cell r="M319">
            <v>283.0607396708009</v>
          </cell>
          <cell r="N319">
            <v>498.17260125834082</v>
          </cell>
          <cell r="O319">
            <v>463.27998419061123</v>
          </cell>
          <cell r="P319">
            <v>436.5650217491343</v>
          </cell>
          <cell r="Q319">
            <v>412.15188963653566</v>
          </cell>
          <cell r="R319">
            <v>388.71460709421029</v>
          </cell>
          <cell r="S319">
            <v>366.9542109519756</v>
          </cell>
          <cell r="T319">
            <v>346.4119703192718</v>
          </cell>
          <cell r="U319">
            <v>327.01969237296748</v>
          </cell>
          <cell r="V319">
            <v>308.71300175091216</v>
          </cell>
          <cell r="W319">
            <v>291.4311268489738</v>
          </cell>
          <cell r="X319">
            <v>275.1166980812518</v>
          </cell>
          <cell r="Y319">
            <v>259.71555743376206</v>
          </cell>
          <cell r="Z319">
            <v>245.17657867938183</v>
          </cell>
          <cell r="AA319">
            <v>231.4514976572321</v>
          </cell>
          <cell r="AB319">
            <v>218.49475205308704</v>
          </cell>
          <cell r="AC319">
            <v>206.26333014893871</v>
          </cell>
          <cell r="AD319">
            <v>194.71662803962067</v>
          </cell>
          <cell r="AE319">
            <v>183.8163148425007</v>
          </cell>
          <cell r="AF319">
            <v>173.5262054527881</v>
          </cell>
          <cell r="AG319">
            <v>163.81214042204869</v>
          </cell>
          <cell r="AH319">
            <v>154.64187256116733</v>
          </cell>
          <cell r="AI319">
            <v>145.98495989132158</v>
          </cell>
          <cell r="AJ319">
            <v>137.81266458760155</v>
          </cell>
          <cell r="AK319">
            <v>130.09785757980541</v>
          </cell>
          <cell r="AL319">
            <v>122.81492849372022</v>
          </cell>
          <cell r="AM319">
            <v>115.93970063392469</v>
          </cell>
          <cell r="AN319">
            <v>109.44935072588832</v>
          </cell>
          <cell r="AO319">
            <v>103.32233315093907</v>
          </cell>
          <cell r="AP319">
            <v>97.538308422587477</v>
          </cell>
          <cell r="AQ319">
            <v>92.078075666773998</v>
          </cell>
          <cell r="AR319">
            <v>86.923508881898698</v>
          </cell>
          <cell r="AS319">
            <v>82.057496767039453</v>
          </cell>
          <cell r="AT319">
            <v>77.463885918610089</v>
          </cell>
        </row>
        <row r="320">
          <cell r="G320">
            <v>1701.2386890076671</v>
          </cell>
          <cell r="H320">
            <v>1593.118475211734</v>
          </cell>
          <cell r="I320">
            <v>1500</v>
          </cell>
          <cell r="J320">
            <v>1435.8915837936117</v>
          </cell>
          <cell r="K320">
            <v>1329.5584537771751</v>
          </cell>
          <cell r="L320">
            <v>1162.522761926703</v>
          </cell>
          <cell r="M320">
            <v>1061.4777737655033</v>
          </cell>
          <cell r="N320">
            <v>1868.1472547187782</v>
          </cell>
          <cell r="O320">
            <v>1737.2999407147922</v>
          </cell>
          <cell r="P320">
            <v>1637.1188315592537</v>
          </cell>
          <cell r="Q320">
            <v>1545.5695861370089</v>
          </cell>
          <cell r="R320">
            <v>1457.6797766032887</v>
          </cell>
          <cell r="S320">
            <v>1376.0782910699086</v>
          </cell>
          <cell r="T320">
            <v>1299.0448886972695</v>
          </cell>
          <cell r="U320">
            <v>1226.3238463986281</v>
          </cell>
          <cell r="V320">
            <v>1157.6737565659207</v>
          </cell>
          <cell r="W320">
            <v>1092.8667256836518</v>
          </cell>
          <cell r="X320">
            <v>1031.6876178046944</v>
          </cell>
          <cell r="Y320">
            <v>973.93334037660782</v>
          </cell>
          <cell r="Z320">
            <v>919.41217004768191</v>
          </cell>
          <cell r="AA320">
            <v>867.94311621462043</v>
          </cell>
          <cell r="AB320">
            <v>819.35532019907646</v>
          </cell>
          <cell r="AC320">
            <v>773.48748805852028</v>
          </cell>
          <cell r="AD320">
            <v>730.18735514857747</v>
          </cell>
          <cell r="AE320">
            <v>689.31118065937767</v>
          </cell>
          <cell r="AF320">
            <v>650.72327044795543</v>
          </cell>
          <cell r="AG320">
            <v>614.29552658268267</v>
          </cell>
          <cell r="AH320">
            <v>579.90702210437757</v>
          </cell>
          <cell r="AI320">
            <v>547.44359959245594</v>
          </cell>
          <cell r="AJ320">
            <v>516.79749220350584</v>
          </cell>
          <cell r="AK320">
            <v>487.86696592427035</v>
          </cell>
          <cell r="AL320">
            <v>460.55598185145084</v>
          </cell>
          <cell r="AM320">
            <v>434.77387737721762</v>
          </cell>
          <cell r="AN320">
            <v>410.43506522208122</v>
          </cell>
          <cell r="AO320">
            <v>387.45874931602151</v>
          </cell>
          <cell r="AP320">
            <v>365.76865658470308</v>
          </cell>
          <cell r="AQ320">
            <v>345.29278375040252</v>
          </cell>
          <cell r="AR320">
            <v>325.96315830712012</v>
          </cell>
          <cell r="AS320">
            <v>307.71561287639798</v>
          </cell>
          <cell r="AT320">
            <v>290.48957219478785</v>
          </cell>
        </row>
        <row r="321">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row>
        <row r="322">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row>
        <row r="323">
          <cell r="G323">
            <v>453.66365040204454</v>
          </cell>
          <cell r="H323">
            <v>424.83159338979573</v>
          </cell>
          <cell r="I323">
            <v>400</v>
          </cell>
          <cell r="J323">
            <v>382.90442234496311</v>
          </cell>
          <cell r="K323">
            <v>354.54892100724669</v>
          </cell>
          <cell r="L323">
            <v>310.00606984712078</v>
          </cell>
          <cell r="M323">
            <v>283.0607396708009</v>
          </cell>
          <cell r="N323">
            <v>498.17260125834082</v>
          </cell>
          <cell r="O323">
            <v>463.27998419061123</v>
          </cell>
          <cell r="P323">
            <v>436.5650217491343</v>
          </cell>
          <cell r="Q323">
            <v>412.15188963653566</v>
          </cell>
          <cell r="R323">
            <v>388.71460709421029</v>
          </cell>
          <cell r="S323">
            <v>366.9542109519756</v>
          </cell>
          <cell r="T323">
            <v>346.4119703192718</v>
          </cell>
          <cell r="U323">
            <v>327.01969237296748</v>
          </cell>
          <cell r="V323">
            <v>308.71300175091216</v>
          </cell>
          <cell r="W323">
            <v>291.4311268489738</v>
          </cell>
          <cell r="X323">
            <v>275.1166980812518</v>
          </cell>
          <cell r="Y323">
            <v>259.71555743376206</v>
          </cell>
          <cell r="Z323">
            <v>245.17657867938183</v>
          </cell>
          <cell r="AA323">
            <v>231.4514976572321</v>
          </cell>
          <cell r="AB323">
            <v>218.49475205308704</v>
          </cell>
          <cell r="AC323">
            <v>206.26333014893871</v>
          </cell>
          <cell r="AD323">
            <v>194.71662803962067</v>
          </cell>
          <cell r="AE323">
            <v>183.8163148425007</v>
          </cell>
          <cell r="AF323">
            <v>173.5262054527881</v>
          </cell>
          <cell r="AG323">
            <v>163.81214042204869</v>
          </cell>
          <cell r="AH323">
            <v>154.64187256116733</v>
          </cell>
          <cell r="AI323">
            <v>145.98495989132158</v>
          </cell>
          <cell r="AJ323">
            <v>137.81266458760155</v>
          </cell>
          <cell r="AK323">
            <v>130.09785757980541</v>
          </cell>
          <cell r="AL323">
            <v>122.81492849372022</v>
          </cell>
          <cell r="AM323">
            <v>115.93970063392469</v>
          </cell>
          <cell r="AN323">
            <v>109.44935072588832</v>
          </cell>
          <cell r="AO323">
            <v>103.32233315093907</v>
          </cell>
          <cell r="AP323">
            <v>97.538308422587477</v>
          </cell>
          <cell r="AQ323">
            <v>92.078075666773998</v>
          </cell>
          <cell r="AR323">
            <v>86.923508881898698</v>
          </cell>
          <cell r="AS323">
            <v>82.057496767039453</v>
          </cell>
          <cell r="AT323">
            <v>77.463885918610089</v>
          </cell>
        </row>
        <row r="324">
          <cell r="G324">
            <v>1701.2386890076671</v>
          </cell>
          <cell r="H324">
            <v>1593.118475211734</v>
          </cell>
          <cell r="I324">
            <v>1500</v>
          </cell>
          <cell r="J324">
            <v>1435.8915837936117</v>
          </cell>
          <cell r="K324">
            <v>1329.5584537771751</v>
          </cell>
          <cell r="L324">
            <v>1162.522761926703</v>
          </cell>
          <cell r="M324">
            <v>1061.4777737655033</v>
          </cell>
          <cell r="N324">
            <v>1868.1472547187782</v>
          </cell>
          <cell r="O324">
            <v>1737.2999407147922</v>
          </cell>
          <cell r="P324">
            <v>1637.1188315592537</v>
          </cell>
          <cell r="Q324">
            <v>1545.5695861370089</v>
          </cell>
          <cell r="R324">
            <v>1457.6797766032887</v>
          </cell>
          <cell r="S324">
            <v>1376.0782910699086</v>
          </cell>
          <cell r="T324">
            <v>1299.0448886972695</v>
          </cell>
          <cell r="U324">
            <v>1226.3238463986281</v>
          </cell>
          <cell r="V324">
            <v>1157.6737565659207</v>
          </cell>
          <cell r="W324">
            <v>1092.8667256836518</v>
          </cell>
          <cell r="X324">
            <v>1031.6876178046944</v>
          </cell>
          <cell r="Y324">
            <v>973.93334037660782</v>
          </cell>
          <cell r="Z324">
            <v>919.41217004768191</v>
          </cell>
          <cell r="AA324">
            <v>867.94311621462043</v>
          </cell>
          <cell r="AB324">
            <v>819.35532019907646</v>
          </cell>
          <cell r="AC324">
            <v>773.48748805852028</v>
          </cell>
          <cell r="AD324">
            <v>730.18735514857747</v>
          </cell>
          <cell r="AE324">
            <v>689.31118065937767</v>
          </cell>
          <cell r="AF324">
            <v>650.72327044795543</v>
          </cell>
          <cell r="AG324">
            <v>614.29552658268267</v>
          </cell>
          <cell r="AH324">
            <v>579.90702210437757</v>
          </cell>
          <cell r="AI324">
            <v>547.44359959245594</v>
          </cell>
          <cell r="AJ324">
            <v>516.79749220350584</v>
          </cell>
          <cell r="AK324">
            <v>487.86696592427035</v>
          </cell>
          <cell r="AL324">
            <v>460.55598185145084</v>
          </cell>
          <cell r="AM324">
            <v>434.77387737721762</v>
          </cell>
          <cell r="AN324">
            <v>410.43506522208122</v>
          </cell>
          <cell r="AO324">
            <v>387.45874931602151</v>
          </cell>
          <cell r="AP324">
            <v>365.76865658470308</v>
          </cell>
          <cell r="AQ324">
            <v>345.29278375040252</v>
          </cell>
          <cell r="AR324">
            <v>325.96315830712012</v>
          </cell>
          <cell r="AS324">
            <v>307.71561287639798</v>
          </cell>
          <cell r="AT324">
            <v>290.48957219478785</v>
          </cell>
        </row>
        <row r="325">
          <cell r="G325">
            <v>6804.9547560306682</v>
          </cell>
          <cell r="H325">
            <v>6372.473900846936</v>
          </cell>
          <cell r="I325">
            <v>6000</v>
          </cell>
          <cell r="J325">
            <v>5743.566335174447</v>
          </cell>
          <cell r="K325">
            <v>5318.2338151087006</v>
          </cell>
          <cell r="L325">
            <v>4650.0910477068119</v>
          </cell>
          <cell r="M325">
            <v>4245.9110950620134</v>
          </cell>
          <cell r="N325">
            <v>7472.5890188751127</v>
          </cell>
          <cell r="O325">
            <v>6949.1997628591689</v>
          </cell>
          <cell r="P325">
            <v>6548.475326237015</v>
          </cell>
          <cell r="Q325">
            <v>6182.2783445480354</v>
          </cell>
          <cell r="R325">
            <v>5830.7191064131548</v>
          </cell>
          <cell r="S325">
            <v>5504.3131642796343</v>
          </cell>
          <cell r="T325">
            <v>5196.1795547890779</v>
          </cell>
          <cell r="U325">
            <v>4905.2953855945125</v>
          </cell>
          <cell r="V325">
            <v>4630.6950262636828</v>
          </cell>
          <cell r="W325">
            <v>4371.4669027346072</v>
          </cell>
          <cell r="X325">
            <v>4126.7504712187774</v>
          </cell>
          <cell r="Y325">
            <v>3895.7333615064313</v>
          </cell>
          <cell r="Z325">
            <v>3677.6486801907276</v>
          </cell>
          <cell r="AA325">
            <v>3471.7724648584817</v>
          </cell>
          <cell r="AB325">
            <v>3277.4212807963058</v>
          </cell>
          <cell r="AC325">
            <v>3093.9499522340811</v>
          </cell>
          <cell r="AD325">
            <v>2920.7494205943099</v>
          </cell>
          <cell r="AE325">
            <v>2757.2447226375107</v>
          </cell>
          <cell r="AF325">
            <v>2602.8930817918217</v>
          </cell>
          <cell r="AG325">
            <v>2457.1821063307307</v>
          </cell>
          <cell r="AH325">
            <v>2319.6280884175103</v>
          </cell>
          <cell r="AI325">
            <v>2189.7743983698238</v>
          </cell>
          <cell r="AJ325">
            <v>2067.1899688140234</v>
          </cell>
          <cell r="AK325">
            <v>1951.4678636970814</v>
          </cell>
          <cell r="AL325">
            <v>1842.2239274058034</v>
          </cell>
          <cell r="AM325">
            <v>1739.0955095088705</v>
          </cell>
          <cell r="AN325">
            <v>1641.7402608883249</v>
          </cell>
          <cell r="AO325">
            <v>1549.834997264086</v>
          </cell>
          <cell r="AP325">
            <v>1463.0746263388123</v>
          </cell>
          <cell r="AQ325">
            <v>1381.1711350016101</v>
          </cell>
          <cell r="AR325">
            <v>1303.8526332284805</v>
          </cell>
          <cell r="AS325">
            <v>1230.8624515055919</v>
          </cell>
          <cell r="AT325">
            <v>1161.9582887791514</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row>
        <row r="330">
          <cell r="G330">
            <v>5.2368595484587548</v>
          </cell>
          <cell r="H330">
            <v>5.1031729200977329</v>
          </cell>
          <cell r="I330">
            <v>5</v>
          </cell>
          <cell r="J330">
            <v>4.9806603903527504</v>
          </cell>
          <cell r="K330">
            <v>4.7990939351951329</v>
          </cell>
          <cell r="L330">
            <v>4.3665638478214213</v>
          </cell>
          <cell r="M330">
            <v>4.1489269616289466</v>
          </cell>
          <cell r="N330">
            <v>6.2271575157292602</v>
          </cell>
          <cell r="O330">
            <v>6.026152042774334</v>
          </cell>
          <cell r="P330">
            <v>5.9092453087786421</v>
          </cell>
          <cell r="Q330">
            <v>5.8053300117178193</v>
          </cell>
          <cell r="R330">
            <v>5.6975351496212259</v>
          </cell>
          <cell r="S330">
            <v>5.5969904116867353</v>
          </cell>
          <cell r="T330">
            <v>5.4982199926569679</v>
          </cell>
          <cell r="U330">
            <v>5.4011925810218457</v>
          </cell>
          <cell r="V330">
            <v>5.3058774178273431</v>
          </cell>
          <cell r="W330">
            <v>5.2122442869245074</v>
          </cell>
          <cell r="X330">
            <v>5.1202635053905459</v>
          </cell>
          <cell r="Y330">
            <v>5.0299059141189471</v>
          </cell>
          <cell r="Z330">
            <v>4.941142868575672</v>
          </cell>
          <cell r="AA330">
            <v>4.8539462297184546</v>
          </cell>
          <cell r="AB330">
            <v>4.7682883550763639</v>
          </cell>
          <cell r="AC330">
            <v>4.6841420899867821</v>
          </cell>
          <cell r="AD330">
            <v>4.6014807589870141</v>
          </cell>
          <cell r="AE330">
            <v>4.520278157357831</v>
          </cell>
          <cell r="AF330">
            <v>4.4405085428162225</v>
          </cell>
          <cell r="AG330">
            <v>4.3621466273547602</v>
          </cell>
          <cell r="AH330">
            <v>4.2851675692249698</v>
          </cell>
          <cell r="AI330">
            <v>4.2095469650621764</v>
          </cell>
          <cell r="AJ330">
            <v>4.1352608421493144</v>
          </cell>
          <cell r="AK330">
            <v>4.0622856508172678</v>
          </cell>
          <cell r="AL330">
            <v>3.9905982569793159</v>
          </cell>
          <cell r="AM330">
            <v>3.9201759347973284</v>
          </cell>
          <cell r="AN330">
            <v>3.8509963594773748</v>
          </cell>
          <cell r="AO330">
            <v>3.7830376001924799</v>
          </cell>
          <cell r="AP330">
            <v>3.7162781131302594</v>
          </cell>
          <cell r="AQ330">
            <v>3.6506967346632546</v>
          </cell>
          <cell r="AR330">
            <v>3.5862726746397859</v>
          </cell>
          <cell r="AS330">
            <v>3.5229855097932004</v>
          </cell>
          <cell r="AT330">
            <v>3.4608151772674383</v>
          </cell>
        </row>
        <row r="331">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row>
        <row r="332">
          <cell r="G332">
            <v>5236.859548458754</v>
          </cell>
          <cell r="H332">
            <v>5103.1729200977325</v>
          </cell>
          <cell r="I332">
            <v>5000</v>
          </cell>
          <cell r="J332">
            <v>4980.6603903527512</v>
          </cell>
          <cell r="K332">
            <v>4799.0939351951329</v>
          </cell>
          <cell r="L332">
            <v>4366.5638478214214</v>
          </cell>
          <cell r="M332">
            <v>4148.9269616289466</v>
          </cell>
          <cell r="N332">
            <v>6227.15751572926</v>
          </cell>
          <cell r="O332">
            <v>6026.1520427743335</v>
          </cell>
          <cell r="P332">
            <v>5909.2453087786416</v>
          </cell>
          <cell r="Q332">
            <v>5805.3300117178187</v>
          </cell>
          <cell r="R332">
            <v>5697.5351496212261</v>
          </cell>
          <cell r="S332">
            <v>5596.9904116867356</v>
          </cell>
          <cell r="T332">
            <v>5498.2199926569674</v>
          </cell>
          <cell r="U332">
            <v>5401.1925810218454</v>
          </cell>
          <cell r="V332">
            <v>5305.8774178273434</v>
          </cell>
          <cell r="W332">
            <v>5212.2442869245078</v>
          </cell>
          <cell r="X332">
            <v>5120.2635053905451</v>
          </cell>
          <cell r="Y332">
            <v>5029.9059141189473</v>
          </cell>
          <cell r="Z332">
            <v>4941.1428685756719</v>
          </cell>
          <cell r="AA332">
            <v>4853.9462297184546</v>
          </cell>
          <cell r="AB332">
            <v>4768.2883550763645</v>
          </cell>
          <cell r="AC332">
            <v>4684.1420899867817</v>
          </cell>
          <cell r="AD332">
            <v>4601.4807589870143</v>
          </cell>
          <cell r="AE332">
            <v>4520.2781573578313</v>
          </cell>
          <cell r="AF332">
            <v>4440.5085428162229</v>
          </cell>
          <cell r="AG332">
            <v>4362.1466273547603</v>
          </cell>
          <cell r="AH332">
            <v>4285.1675692249701</v>
          </cell>
          <cell r="AI332">
            <v>4209.5469650621762</v>
          </cell>
          <cell r="AJ332">
            <v>4135.2608421493142</v>
          </cell>
          <cell r="AK332">
            <v>4062.2856508172681</v>
          </cell>
          <cell r="AL332">
            <v>3990.5982569793155</v>
          </cell>
          <cell r="AM332">
            <v>3920.175934797328</v>
          </cell>
          <cell r="AN332">
            <v>3850.9963594773744</v>
          </cell>
          <cell r="AO332">
            <v>3783.0376001924801</v>
          </cell>
          <cell r="AP332">
            <v>3716.278113130259</v>
          </cell>
          <cell r="AQ332">
            <v>3650.6967346632541</v>
          </cell>
          <cell r="AR332">
            <v>3586.2726746397857</v>
          </cell>
          <cell r="AS332">
            <v>3522.9855097932004</v>
          </cell>
          <cell r="AT332">
            <v>3460.8151772674382</v>
          </cell>
        </row>
        <row r="333">
          <cell r="G333">
            <v>159.04644692459968</v>
          </cell>
          <cell r="H333">
            <v>148.81469644139071</v>
          </cell>
          <cell r="I333">
            <v>140</v>
          </cell>
          <cell r="J333">
            <v>133.90520371620227</v>
          </cell>
          <cell r="K333">
            <v>123.88601069313496</v>
          </cell>
          <cell r="L333">
            <v>108.23191070893026</v>
          </cell>
          <cell r="M333">
            <v>98.742426030184632</v>
          </cell>
          <cell r="N333">
            <v>158.94</v>
          </cell>
          <cell r="O333">
            <v>147.68484632015782</v>
          </cell>
          <cell r="P333">
            <v>139.05299990203983</v>
          </cell>
          <cell r="Q333">
            <v>131.16795557081048</v>
          </cell>
          <cell r="R333">
            <v>123.60622497756133</v>
          </cell>
          <cell r="S333">
            <v>116.58975397148212</v>
          </cell>
          <cell r="T333">
            <v>109.97157087839503</v>
          </cell>
          <cell r="U333">
            <v>103.72906700206259</v>
          </cell>
          <cell r="V333">
            <v>97.840917022239637</v>
          </cell>
          <cell r="W333">
            <v>92.287006144212484</v>
          </cell>
          <cell r="X333">
            <v>87.048361383673367</v>
          </cell>
          <cell r="Y333">
            <v>82.107086752188366</v>
          </cell>
          <cell r="Z333">
            <v>77.446302121843544</v>
          </cell>
          <cell r="AA333">
            <v>73.050085560221248</v>
          </cell>
          <cell r="AB333">
            <v>68.903418938714566</v>
          </cell>
          <cell r="AC333">
            <v>64.992136628369892</v>
          </cell>
          <cell r="AD333">
            <v>61.30287710799476</v>
          </cell>
          <cell r="AE333">
            <v>57.823037319217399</v>
          </cell>
          <cell r="AF333">
            <v>54.540729612567702</v>
          </cell>
          <cell r="AG333">
            <v>51.44474113750136</v>
          </cell>
          <cell r="AH333">
            <v>48.524495537637307</v>
          </cell>
          <cell r="AI333">
            <v>45.770016820353774</v>
          </cell>
          <cell r="AJ333">
            <v>43.17189527731604</v>
          </cell>
          <cell r="AK333">
            <v>40.721255339515459</v>
          </cell>
          <cell r="AL333">
            <v>38.409725257007665</v>
          </cell>
          <cell r="AM333">
            <v>36.229408499771637</v>
          </cell>
          <cell r="AN333">
            <v>34.172856781990475</v>
          </cell>
          <cell r="AO333">
            <v>32.233044617601017</v>
          </cell>
          <cell r="AP333">
            <v>30.403345320190134</v>
          </cell>
          <cell r="AQ333">
            <v>28.677508365249924</v>
          </cell>
          <cell r="AR333">
            <v>27.04963803745779</v>
          </cell>
          <cell r="AS333">
            <v>25.514173290037395</v>
          </cell>
          <cell r="AT333">
            <v>24.065868747397033</v>
          </cell>
        </row>
        <row r="334">
          <cell r="G334">
            <v>995.00331420716327</v>
          </cell>
          <cell r="H334">
            <v>969.6028548185692</v>
          </cell>
          <cell r="I334">
            <v>950</v>
          </cell>
          <cell r="J334">
            <v>946.32547416702266</v>
          </cell>
          <cell r="K334">
            <v>911.82784768707529</v>
          </cell>
          <cell r="L334">
            <v>829.64713108607009</v>
          </cell>
          <cell r="M334">
            <v>788.29612270949997</v>
          </cell>
          <cell r="N334">
            <v>1183.1599279885595</v>
          </cell>
          <cell r="O334">
            <v>1144.9688881271234</v>
          </cell>
          <cell r="P334">
            <v>1122.7566086679421</v>
          </cell>
          <cell r="Q334">
            <v>1103.0127022263857</v>
          </cell>
          <cell r="R334">
            <v>1082.531678428033</v>
          </cell>
          <cell r="S334">
            <v>1063.4281782204798</v>
          </cell>
          <cell r="T334">
            <v>1044.6617986048238</v>
          </cell>
          <cell r="U334">
            <v>1026.2265903941507</v>
          </cell>
          <cell r="V334">
            <v>1008.1167093871953</v>
          </cell>
          <cell r="W334">
            <v>990.32641451565655</v>
          </cell>
          <cell r="X334">
            <v>972.85006602420367</v>
          </cell>
          <cell r="Y334">
            <v>955.68212368260004</v>
          </cell>
          <cell r="Z334">
            <v>938.81714502937768</v>
          </cell>
          <cell r="AA334">
            <v>922.24978364650644</v>
          </cell>
          <cell r="AB334">
            <v>905.97478746450929</v>
          </cell>
          <cell r="AC334">
            <v>889.9869970974886</v>
          </cell>
          <cell r="AD334">
            <v>874.2813442075327</v>
          </cell>
          <cell r="AE334">
            <v>858.85284989798799</v>
          </cell>
          <cell r="AF334">
            <v>843.6966231350824</v>
          </cell>
          <cell r="AG334">
            <v>828.80785919740447</v>
          </cell>
          <cell r="AH334">
            <v>814.18183815274438</v>
          </cell>
          <cell r="AI334">
            <v>799.81392336181352</v>
          </cell>
          <cell r="AJ334">
            <v>785.69956000836987</v>
          </cell>
          <cell r="AK334">
            <v>771.83427365528098</v>
          </cell>
          <cell r="AL334">
            <v>758.21366882607003</v>
          </cell>
          <cell r="AM334">
            <v>744.83342761149243</v>
          </cell>
          <cell r="AN334">
            <v>731.68930830070121</v>
          </cell>
          <cell r="AO334">
            <v>718.77714403657126</v>
          </cell>
          <cell r="AP334">
            <v>706.09284149474934</v>
          </cell>
          <cell r="AQ334">
            <v>693.63237958601837</v>
          </cell>
          <cell r="AR334">
            <v>681.39180818155933</v>
          </cell>
          <cell r="AS334">
            <v>669.36724686070806</v>
          </cell>
          <cell r="AT334">
            <v>657.5548836808133</v>
          </cell>
        </row>
        <row r="335">
          <cell r="G335">
            <v>785.52893226881315</v>
          </cell>
          <cell r="H335">
            <v>765.47593801465996</v>
          </cell>
          <cell r="I335">
            <v>750</v>
          </cell>
          <cell r="J335">
            <v>747.09905855291265</v>
          </cell>
          <cell r="K335">
            <v>719.86409027926993</v>
          </cell>
          <cell r="L335">
            <v>654.98457717321321</v>
          </cell>
          <cell r="M335">
            <v>622.33904424434206</v>
          </cell>
          <cell r="N335">
            <v>934.07362735938909</v>
          </cell>
          <cell r="O335">
            <v>903.92280641615014</v>
          </cell>
          <cell r="P335">
            <v>886.38679631679634</v>
          </cell>
          <cell r="Q335">
            <v>870.79950175767294</v>
          </cell>
          <cell r="R335">
            <v>854.63027244318403</v>
          </cell>
          <cell r="S335">
            <v>839.5485617530104</v>
          </cell>
          <cell r="T335">
            <v>824.73299889854525</v>
          </cell>
          <cell r="U335">
            <v>810.17888715327683</v>
          </cell>
          <cell r="V335">
            <v>795.88161267410158</v>
          </cell>
          <cell r="W335">
            <v>781.83664303867624</v>
          </cell>
          <cell r="X335">
            <v>768.03952580858186</v>
          </cell>
          <cell r="Y335">
            <v>754.48588711784214</v>
          </cell>
          <cell r="Z335">
            <v>741.17143028635087</v>
          </cell>
          <cell r="AA335">
            <v>728.09193445776828</v>
          </cell>
          <cell r="AB335">
            <v>715.2432532614547</v>
          </cell>
          <cell r="AC335">
            <v>702.62131349801734</v>
          </cell>
          <cell r="AD335">
            <v>690.22211384805223</v>
          </cell>
          <cell r="AE335">
            <v>678.04172360367465</v>
          </cell>
          <cell r="AF335">
            <v>666.07628142243345</v>
          </cell>
          <cell r="AG335">
            <v>654.32199410321402</v>
          </cell>
          <cell r="AH335">
            <v>642.77513538374558</v>
          </cell>
          <cell r="AI335">
            <v>631.43204475932646</v>
          </cell>
          <cell r="AJ335">
            <v>620.28912632239724</v>
          </cell>
          <cell r="AK335">
            <v>609.34284762259028</v>
          </cell>
          <cell r="AL335">
            <v>598.58973854689737</v>
          </cell>
          <cell r="AM335">
            <v>588.02639021959931</v>
          </cell>
          <cell r="AN335">
            <v>577.64945392160621</v>
          </cell>
          <cell r="AO335">
            <v>567.45564002887204</v>
          </cell>
          <cell r="AP335">
            <v>557.4417169695389</v>
          </cell>
          <cell r="AQ335">
            <v>547.60451019948823</v>
          </cell>
          <cell r="AR335">
            <v>537.94090119596785</v>
          </cell>
          <cell r="AS335">
            <v>528.44782646898011</v>
          </cell>
          <cell r="AT335">
            <v>519.1222765901158</v>
          </cell>
        </row>
        <row r="336">
          <cell r="G336">
            <v>252.37574083635764</v>
          </cell>
          <cell r="H336">
            <v>245.44220476502056</v>
          </cell>
          <cell r="I336">
            <v>240</v>
          </cell>
          <cell r="J336">
            <v>238.59450971749703</v>
          </cell>
          <cell r="K336">
            <v>229.43783977889174</v>
          </cell>
          <cell r="L336">
            <v>208.34250787136554</v>
          </cell>
          <cell r="M336">
            <v>197.56324039209858</v>
          </cell>
          <cell r="N336">
            <v>163.27000000000001</v>
          </cell>
          <cell r="O336">
            <v>157.68446350673261</v>
          </cell>
          <cell r="P336">
            <v>154.31676748883291</v>
          </cell>
          <cell r="Q336">
            <v>151.30047436839942</v>
          </cell>
          <cell r="R336">
            <v>148.1946988141236</v>
          </cell>
          <cell r="S336">
            <v>145.28892040600354</v>
          </cell>
          <cell r="T336">
            <v>142.44011804510151</v>
          </cell>
          <cell r="U336">
            <v>139.64717455402109</v>
          </cell>
          <cell r="V336">
            <v>136.90899466080498</v>
          </cell>
          <cell r="W336">
            <v>134.22450456941664</v>
          </cell>
          <cell r="X336">
            <v>131.59265153864376</v>
          </cell>
          <cell r="Y336">
            <v>129.01240346925857</v>
          </cell>
          <cell r="Z336">
            <v>126.48274849927311</v>
          </cell>
          <cell r="AA336">
            <v>124.00269460713051</v>
          </cell>
          <cell r="AB336">
            <v>121.57126922267696</v>
          </cell>
          <cell r="AC336">
            <v>119.18751884576173</v>
          </cell>
          <cell r="AD336">
            <v>116.85050867231541</v>
          </cell>
          <cell r="AE336">
            <v>114.55932222776019</v>
          </cell>
          <cell r="AF336">
            <v>112.31306100760804</v>
          </cell>
          <cell r="AG336">
            <v>110.11084412510591</v>
          </cell>
          <cell r="AH336">
            <v>107.9518079657901</v>
          </cell>
          <cell r="AI336">
            <v>105.83510584881382</v>
          </cell>
          <cell r="AJ336">
            <v>103.75990769491551</v>
          </cell>
          <cell r="AK336">
            <v>101.72539970089757</v>
          </cell>
          <cell r="AL336">
            <v>99.730784020487818</v>
          </cell>
          <cell r="AM336">
            <v>97.775278451458632</v>
          </cell>
          <cell r="AN336">
            <v>95.858116128880994</v>
          </cell>
          <cell r="AO336">
            <v>93.978545224393159</v>
          </cell>
          <cell r="AP336">
            <v>92.135828651365827</v>
          </cell>
          <cell r="AQ336">
            <v>90.329243775848838</v>
          </cell>
          <cell r="AR336">
            <v>88.558082133185124</v>
          </cell>
          <cell r="AS336">
            <v>86.8216491501815</v>
          </cell>
          <cell r="AT336">
            <v>85.119263872726961</v>
          </cell>
        </row>
        <row r="337">
          <cell r="G337">
            <v>1389.1731257962933</v>
          </cell>
          <cell r="H337">
            <v>1340.2002108305055</v>
          </cell>
          <cell r="I337">
            <v>1300</v>
          </cell>
          <cell r="J337">
            <v>1282.0478322153508</v>
          </cell>
          <cell r="K337">
            <v>1222.9832244726163</v>
          </cell>
          <cell r="L337">
            <v>1101.6534900182501</v>
          </cell>
          <cell r="M337">
            <v>1036.2986680776419</v>
          </cell>
          <cell r="N337">
            <v>1619.0609540896075</v>
          </cell>
          <cell r="O337">
            <v>1551.1628092538483</v>
          </cell>
          <cell r="P337">
            <v>1505.890065816337</v>
          </cell>
          <cell r="Q337">
            <v>1464.644120870342</v>
          </cell>
          <cell r="R337">
            <v>1423.1024410610175</v>
          </cell>
          <cell r="S337">
            <v>1384.0368838554209</v>
          </cell>
          <cell r="T337">
            <v>1346.0437144946839</v>
          </cell>
          <cell r="U337">
            <v>1309.0934948811043</v>
          </cell>
          <cell r="V337">
            <v>1273.1575950216229</v>
          </cell>
          <cell r="W337">
            <v>1238.2081708445589</v>
          </cell>
          <cell r="X337">
            <v>1204.2181426252964</v>
          </cell>
          <cell r="Y337">
            <v>1171.1611740042097</v>
          </cell>
          <cell r="Z337">
            <v>1139.0116515805646</v>
          </cell>
          <cell r="AA337">
            <v>1107.7446650665884</v>
          </cell>
          <cell r="AB337">
            <v>1077.335987986329</v>
          </cell>
          <cell r="AC337">
            <v>1047.7620589043513</v>
          </cell>
          <cell r="AD337">
            <v>1018.9999631697219</v>
          </cell>
          <cell r="AE337">
            <v>991.02741516114133</v>
          </cell>
          <cell r="AF337">
            <v>963.82274101946291</v>
          </cell>
          <cell r="AG337">
            <v>937.3648618542228</v>
          </cell>
          <cell r="AH337">
            <v>911.63327741116541</v>
          </cell>
          <cell r="AI337">
            <v>886.60805018811391</v>
          </cell>
          <cell r="AJ337">
            <v>862.2697899868715</v>
          </cell>
          <cell r="AK337">
            <v>838.59963888919276</v>
          </cell>
          <cell r="AL337">
            <v>815.57925664517563</v>
          </cell>
          <cell r="AM337">
            <v>793.19080646275904</v>
          </cell>
          <cell r="AN337">
            <v>771.41694118731061</v>
          </cell>
          <cell r="AO337">
            <v>750.2407898606001</v>
          </cell>
          <cell r="AP337">
            <v>729.64594464874051</v>
          </cell>
          <cell r="AQ337">
            <v>709.616448128971</v>
          </cell>
          <cell r="AR337">
            <v>690.13678092543057</v>
          </cell>
          <cell r="AS337">
            <v>671.19184968434047</v>
          </cell>
          <cell r="AT337">
            <v>652.76697537927998</v>
          </cell>
        </row>
        <row r="338">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row>
        <row r="339">
          <cell r="G339">
            <v>3.2449184736971455E-2</v>
          </cell>
          <cell r="H339">
            <v>3.1115898170007678E-2</v>
          </cell>
          <cell r="I339">
            <v>0.03</v>
          </cell>
          <cell r="J339">
            <v>2.9406773322681507E-2</v>
          </cell>
          <cell r="K339">
            <v>2.7882318760209926E-2</v>
          </cell>
          <cell r="L339">
            <v>2.4964257030444366E-2</v>
          </cell>
          <cell r="M339">
            <v>2.3341234054538126E-2</v>
          </cell>
          <cell r="N339">
            <v>0.04</v>
          </cell>
          <cell r="O339">
            <v>3.8090740740525104E-2</v>
          </cell>
          <cell r="P339">
            <v>3.6755348584693669E-2</v>
          </cell>
          <cell r="Q339">
            <v>3.5532407412348518E-2</v>
          </cell>
          <cell r="R339">
            <v>3.4315784101028098E-2</v>
          </cell>
          <cell r="S339">
            <v>3.3171924630993825E-2</v>
          </cell>
          <cell r="T339">
            <v>3.2066193809960696E-2</v>
          </cell>
          <cell r="U339">
            <v>3.0997320682962001E-2</v>
          </cell>
          <cell r="V339">
            <v>2.9964076660196605E-2</v>
          </cell>
          <cell r="W339">
            <v>2.8965274104856716E-2</v>
          </cell>
          <cell r="X339">
            <v>2.7999764968028158E-2</v>
          </cell>
          <cell r="Y339">
            <v>2.7066439469093879E-2</v>
          </cell>
          <cell r="Z339">
            <v>2.6164224820124083E-2</v>
          </cell>
          <cell r="AA339">
            <v>2.5292083992786613E-2</v>
          </cell>
          <cell r="AB339">
            <v>2.4449014526360391E-2</v>
          </cell>
          <cell r="AC339">
            <v>2.363404737548171E-2</v>
          </cell>
          <cell r="AD339">
            <v>2.2846245796298983E-2</v>
          </cell>
          <cell r="AE339">
            <v>2.208470426975568E-2</v>
          </cell>
          <cell r="AF339">
            <v>2.1348547460763822E-2</v>
          </cell>
          <cell r="AG339">
            <v>2.0636929212071699E-2</v>
          </cell>
          <cell r="AH339">
            <v>1.9949031571669301E-2</v>
          </cell>
          <cell r="AI339">
            <v>1.9284063852613661E-2</v>
          </cell>
          <cell r="AJ339">
            <v>1.8641261724193205E-2</v>
          </cell>
          <cell r="AK339">
            <v>1.8019886333386765E-2</v>
          </cell>
          <cell r="AL339">
            <v>1.7419223455607206E-2</v>
          </cell>
          <cell r="AM339">
            <v>1.6838582673753631E-2</v>
          </cell>
          <cell r="AN339">
            <v>1.6277296584628509E-2</v>
          </cell>
          <cell r="AO339">
            <v>1.5734720031807561E-2</v>
          </cell>
          <cell r="AP339">
            <v>1.5210229364080641E-2</v>
          </cell>
          <cell r="AQ339">
            <v>1.4703221718611284E-2</v>
          </cell>
          <cell r="AR339">
            <v>1.4213114327990908E-2</v>
          </cell>
          <cell r="AS339">
            <v>1.373934385039121E-2</v>
          </cell>
          <cell r="AT339">
            <v>1.3281365722044833E-2</v>
          </cell>
        </row>
        <row r="340">
          <cell r="G340">
            <v>26.001682168263855</v>
          </cell>
          <cell r="H340">
            <v>24.913007729928182</v>
          </cell>
          <cell r="I340">
            <v>24</v>
          </cell>
          <cell r="J340">
            <v>23.506259519014893</v>
          </cell>
          <cell r="K340">
            <v>22.269537953496808</v>
          </cell>
          <cell r="L340">
            <v>19.922651116227122</v>
          </cell>
          <cell r="M340">
            <v>18.612232267997975</v>
          </cell>
          <cell r="N340">
            <v>14.69</v>
          </cell>
          <cell r="O340">
            <v>13.977432015555026</v>
          </cell>
          <cell r="P340">
            <v>13.476424479936286</v>
          </cell>
          <cell r="Q340">
            <v>13.01742052376547</v>
          </cell>
          <cell r="R340">
            <v>12.561467941768402</v>
          </cell>
          <cell r="S340">
            <v>12.132863266496475</v>
          </cell>
          <cell r="T340">
            <v>11.718882834865221</v>
          </cell>
          <cell r="U340">
            <v>11.319027659079129</v>
          </cell>
          <cell r="V340">
            <v>10.932815777099785</v>
          </cell>
          <cell r="W340">
            <v>10.559781671717037</v>
          </cell>
          <cell r="X340">
            <v>10.199475709441773</v>
          </cell>
          <cell r="Y340">
            <v>9.851463598544024</v>
          </cell>
          <cell r="Z340">
            <v>9.5153258655831134</v>
          </cell>
          <cell r="AA340">
            <v>9.1906573497989097</v>
          </cell>
          <cell r="AB340">
            <v>8.87706671475474</v>
          </cell>
          <cell r="AC340">
            <v>8.5741759766433585</v>
          </cell>
          <cell r="AD340">
            <v>8.2816200486873566</v>
          </cell>
          <cell r="AE340">
            <v>7.9990463010849391</v>
          </cell>
          <cell r="AF340">
            <v>7.7261141359705663</v>
          </cell>
          <cell r="AG340">
            <v>7.4624945768782291</v>
          </cell>
          <cell r="AH340">
            <v>7.2078698722124521</v>
          </cell>
          <cell r="AI340">
            <v>6.9619331122491079</v>
          </cell>
          <cell r="AJ340">
            <v>6.7243878592043966</v>
          </cell>
          <cell r="AK340">
            <v>6.4949477899260719</v>
          </cell>
          <cell r="AL340">
            <v>6.2733363507762707</v>
          </cell>
          <cell r="AM340">
            <v>6.0592864242899314</v>
          </cell>
          <cell r="AN340">
            <v>5.8525400072070264</v>
          </cell>
          <cell r="AO340">
            <v>5.6528478994905305</v>
          </cell>
          <cell r="AP340">
            <v>5.4599694039552658</v>
          </cell>
          <cell r="AQ340">
            <v>5.2736720361456033</v>
          </cell>
          <cell r="AR340">
            <v>5.0937312441122939</v>
          </cell>
          <cell r="AS340">
            <v>4.9199301377506854</v>
          </cell>
          <cell r="AT340">
            <v>4.7520592273740796</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2.401239670535888</v>
          </cell>
          <cell r="H343">
            <v>2.3025764645805684</v>
          </cell>
          <cell r="I343">
            <v>2.2200000000000002</v>
          </cell>
          <cell r="J343">
            <v>2.176101225878432</v>
          </cell>
          <cell r="K343">
            <v>2.0632915882555349</v>
          </cell>
          <cell r="L343">
            <v>1.8473550202528832</v>
          </cell>
          <cell r="M343">
            <v>1.7272513200358217</v>
          </cell>
          <cell r="N343">
            <v>2</v>
          </cell>
          <cell r="O343">
            <v>1.9045370370262551</v>
          </cell>
          <cell r="P343">
            <v>1.8377674292346835</v>
          </cell>
          <cell r="Q343">
            <v>1.7766203706174259</v>
          </cell>
          <cell r="R343">
            <v>1.7157892050514048</v>
          </cell>
          <cell r="S343">
            <v>1.6585962315496914</v>
          </cell>
          <cell r="T343">
            <v>1.6033096904980348</v>
          </cell>
          <cell r="U343">
            <v>1.5498660341481001</v>
          </cell>
          <cell r="V343">
            <v>1.4982038330098302</v>
          </cell>
          <cell r="W343">
            <v>1.4482637052428358</v>
          </cell>
          <cell r="X343">
            <v>1.3999882484014079</v>
          </cell>
          <cell r="Y343">
            <v>1.353321973454694</v>
          </cell>
          <cell r="Z343">
            <v>1.3082112410062041</v>
          </cell>
          <cell r="AA343">
            <v>1.2646041996393307</v>
          </cell>
          <cell r="AB343">
            <v>1.2224507263180195</v>
          </cell>
          <cell r="AC343">
            <v>1.1817023687740855</v>
          </cell>
          <cell r="AD343">
            <v>1.1423122898149491</v>
          </cell>
          <cell r="AE343">
            <v>1.104235213487784</v>
          </cell>
          <cell r="AF343">
            <v>1.0674273730381911</v>
          </cell>
          <cell r="AG343">
            <v>1.0318464606035849</v>
          </cell>
          <cell r="AH343">
            <v>0.99745157858346511</v>
          </cell>
          <cell r="AI343">
            <v>0.96420319263068299</v>
          </cell>
          <cell r="AJ343">
            <v>0.93206308620966016</v>
          </cell>
          <cell r="AK343">
            <v>0.90099431666933816</v>
          </cell>
          <cell r="AL343">
            <v>0.87096117278036023</v>
          </cell>
          <cell r="AM343">
            <v>0.84192913368768152</v>
          </cell>
          <cell r="AN343">
            <v>0.81386482923142545</v>
          </cell>
          <cell r="AO343">
            <v>0.78673600159037804</v>
          </cell>
          <cell r="AP343">
            <v>0.76051146820403204</v>
          </cell>
          <cell r="AQ343">
            <v>0.73516108593056417</v>
          </cell>
          <cell r="AR343">
            <v>0.71065571639954539</v>
          </cell>
          <cell r="AS343">
            <v>0.68696719251956051</v>
          </cell>
          <cell r="AT343">
            <v>0.66406828610224167</v>
          </cell>
        </row>
        <row r="344">
          <cell r="G344">
            <v>2.3796068807112403</v>
          </cell>
          <cell r="H344">
            <v>2.2818325324672299</v>
          </cell>
          <cell r="I344">
            <v>2.2000000000000002</v>
          </cell>
          <cell r="J344">
            <v>2.1564967103299777</v>
          </cell>
          <cell r="K344">
            <v>2.0447033757487283</v>
          </cell>
          <cell r="L344">
            <v>1.8307121822325871</v>
          </cell>
          <cell r="M344">
            <v>1.7116904973327962</v>
          </cell>
          <cell r="N344">
            <v>1.54</v>
          </cell>
          <cell r="O344">
            <v>1.4664935185102164</v>
          </cell>
          <cell r="P344">
            <v>1.4150809205107062</v>
          </cell>
          <cell r="Q344">
            <v>1.3679976853754181</v>
          </cell>
          <cell r="R344">
            <v>1.3211576878895817</v>
          </cell>
          <cell r="S344">
            <v>1.2771190982932623</v>
          </cell>
          <cell r="T344">
            <v>1.2345484616834868</v>
          </cell>
          <cell r="U344">
            <v>1.1933968462940372</v>
          </cell>
          <cell r="V344">
            <v>1.1536169514175694</v>
          </cell>
          <cell r="W344">
            <v>1.1151630530369836</v>
          </cell>
          <cell r="X344">
            <v>1.0779909512690842</v>
          </cell>
          <cell r="Y344">
            <v>1.0420579195601143</v>
          </cell>
          <cell r="Z344">
            <v>1.0073226555747772</v>
          </cell>
          <cell r="AA344">
            <v>0.97374523372228461</v>
          </cell>
          <cell r="AB344">
            <v>0.9412870592648751</v>
          </cell>
          <cell r="AC344">
            <v>0.90991082395604583</v>
          </cell>
          <cell r="AD344">
            <v>0.87958046315751082</v>
          </cell>
          <cell r="AE344">
            <v>0.85026111438559371</v>
          </cell>
          <cell r="AF344">
            <v>0.82191907723940716</v>
          </cell>
          <cell r="AG344">
            <v>0.79452177466476037</v>
          </cell>
          <cell r="AH344">
            <v>0.76803771550926814</v>
          </cell>
          <cell r="AI344">
            <v>0.74243645832562588</v>
          </cell>
          <cell r="AJ344">
            <v>0.71768857638143835</v>
          </cell>
          <cell r="AK344">
            <v>0.69376562383539042</v>
          </cell>
          <cell r="AL344">
            <v>0.6706401030408774</v>
          </cell>
          <cell r="AM344">
            <v>0.64828543293951479</v>
          </cell>
          <cell r="AN344">
            <v>0.62667591850819759</v>
          </cell>
          <cell r="AO344">
            <v>0.6057867212245911</v>
          </cell>
          <cell r="AP344">
            <v>0.58559383051710467</v>
          </cell>
          <cell r="AQ344">
            <v>0.5660740361665344</v>
          </cell>
          <cell r="AR344">
            <v>0.54720490162765001</v>
          </cell>
          <cell r="AS344">
            <v>0.52896473824006163</v>
          </cell>
          <cell r="AT344">
            <v>0.51133258029872608</v>
          </cell>
        </row>
        <row r="345">
          <cell r="G345">
            <v>13.000841084131928</v>
          </cell>
          <cell r="H345">
            <v>12.456503864964091</v>
          </cell>
          <cell r="I345">
            <v>12</v>
          </cell>
          <cell r="J345">
            <v>11.753129759507447</v>
          </cell>
          <cell r="K345">
            <v>11.134768976748404</v>
          </cell>
          <cell r="L345">
            <v>9.9613255581135611</v>
          </cell>
          <cell r="M345">
            <v>9.3061161339989873</v>
          </cell>
          <cell r="N345">
            <v>14.14</v>
          </cell>
          <cell r="O345">
            <v>13.454110871337514</v>
          </cell>
          <cell r="P345">
            <v>12.971861276126555</v>
          </cell>
          <cell r="Q345">
            <v>12.530042628049268</v>
          </cell>
          <cell r="R345">
            <v>12.091161109367272</v>
          </cell>
          <cell r="S345">
            <v>11.678603579867948</v>
          </cell>
          <cell r="T345">
            <v>11.280122755956041</v>
          </cell>
          <cell r="U345">
            <v>10.895238332156495</v>
          </cell>
          <cell r="V345">
            <v>10.52348639129959</v>
          </cell>
          <cell r="W345">
            <v>10.164418845342336</v>
          </cell>
          <cell r="X345">
            <v>9.8176028952693457</v>
          </cell>
          <cell r="Y345">
            <v>9.482620509422226</v>
          </cell>
          <cell r="Z345">
            <v>9.1590679196286739</v>
          </cell>
          <cell r="AA345">
            <v>8.8465551345239337</v>
          </cell>
          <cell r="AB345">
            <v>8.5447054694780142</v>
          </cell>
          <cell r="AC345">
            <v>8.2531550925620891</v>
          </cell>
          <cell r="AD345">
            <v>7.971552586006756</v>
          </cell>
          <cell r="AE345">
            <v>7.6995585226236241</v>
          </cell>
          <cell r="AF345">
            <v>7.4368450566796342</v>
          </cell>
          <cell r="AG345">
            <v>7.183095528730985</v>
          </cell>
          <cell r="AH345">
            <v>6.9380040839403732</v>
          </cell>
          <cell r="AI345">
            <v>6.7012753034174537</v>
          </cell>
          <cell r="AJ345">
            <v>6.472623848138201</v>
          </cell>
          <cell r="AK345">
            <v>6.2517741150139319</v>
          </cell>
          <cell r="AL345">
            <v>6.038459904695471</v>
          </cell>
          <cell r="AM345">
            <v>5.8324241007120241</v>
          </cell>
          <cell r="AN345">
            <v>5.6334183595580232</v>
          </cell>
          <cell r="AO345">
            <v>5.4412028113543975</v>
          </cell>
          <cell r="AP345">
            <v>5.2555457707234483</v>
          </cell>
          <cell r="AQ345">
            <v>5.0762234575288518</v>
          </cell>
          <cell r="AR345">
            <v>4.9030197271441693</v>
          </cell>
          <cell r="AS345">
            <v>4.7357258099247588</v>
          </cell>
          <cell r="AT345">
            <v>4.5741400595690598</v>
          </cell>
        </row>
        <row r="346">
          <cell r="G346">
            <v>1.6224592368485728</v>
          </cell>
          <cell r="H346">
            <v>1.5557949085003839</v>
          </cell>
          <cell r="I346">
            <v>1.5</v>
          </cell>
          <cell r="J346">
            <v>1.4703386661340754</v>
          </cell>
          <cell r="K346">
            <v>1.3941159380104964</v>
          </cell>
          <cell r="L346">
            <v>1.2482128515222184</v>
          </cell>
          <cell r="M346">
            <v>1.1670617027269063</v>
          </cell>
          <cell r="N346">
            <v>1.54</v>
          </cell>
          <cell r="O346">
            <v>1.4664935185102164</v>
          </cell>
          <cell r="P346">
            <v>1.4150809205107062</v>
          </cell>
          <cell r="Q346">
            <v>1.3679976853754181</v>
          </cell>
          <cell r="R346">
            <v>1.3211576878895817</v>
          </cell>
          <cell r="S346">
            <v>1.2771190982932623</v>
          </cell>
          <cell r="T346">
            <v>1.2345484616834868</v>
          </cell>
          <cell r="U346">
            <v>1.1933968462940372</v>
          </cell>
          <cell r="V346">
            <v>1.1536169514175694</v>
          </cell>
          <cell r="W346">
            <v>1.1151630530369836</v>
          </cell>
          <cell r="X346">
            <v>1.0779909512690842</v>
          </cell>
          <cell r="Y346">
            <v>1.0420579195601143</v>
          </cell>
          <cell r="Z346">
            <v>1.0073226555747772</v>
          </cell>
          <cell r="AA346">
            <v>0.97374523372228461</v>
          </cell>
          <cell r="AB346">
            <v>0.9412870592648751</v>
          </cell>
          <cell r="AC346">
            <v>0.90991082395604583</v>
          </cell>
          <cell r="AD346">
            <v>0.87958046315751082</v>
          </cell>
          <cell r="AE346">
            <v>0.85026111438559371</v>
          </cell>
          <cell r="AF346">
            <v>0.82191907723940716</v>
          </cell>
          <cell r="AG346">
            <v>0.79452177466476037</v>
          </cell>
          <cell r="AH346">
            <v>0.76803771550926814</v>
          </cell>
          <cell r="AI346">
            <v>0.74243645832562588</v>
          </cell>
          <cell r="AJ346">
            <v>0.71768857638143835</v>
          </cell>
          <cell r="AK346">
            <v>0.69376562383539042</v>
          </cell>
          <cell r="AL346">
            <v>0.6706401030408774</v>
          </cell>
          <cell r="AM346">
            <v>0.64828543293951479</v>
          </cell>
          <cell r="AN346">
            <v>0.62667591850819759</v>
          </cell>
          <cell r="AO346">
            <v>0.6057867212245911</v>
          </cell>
          <cell r="AP346">
            <v>0.58559383051710467</v>
          </cell>
          <cell r="AQ346">
            <v>0.5660740361665344</v>
          </cell>
          <cell r="AR346">
            <v>0.54720490162765001</v>
          </cell>
          <cell r="AS346">
            <v>0.52896473824006163</v>
          </cell>
          <cell r="AT346">
            <v>0.51133258029872608</v>
          </cell>
        </row>
        <row r="347">
          <cell r="G347">
            <v>1.9469510842182876</v>
          </cell>
          <cell r="H347">
            <v>1.8669538902004608</v>
          </cell>
          <cell r="I347">
            <v>1.8</v>
          </cell>
          <cell r="J347">
            <v>1.7644063993608907</v>
          </cell>
          <cell r="K347">
            <v>1.6729391256125956</v>
          </cell>
          <cell r="L347">
            <v>1.497855421826662</v>
          </cell>
          <cell r="M347">
            <v>1.4004740432722877</v>
          </cell>
          <cell r="N347">
            <v>1.4</v>
          </cell>
          <cell r="O347">
            <v>1.3331759259183784</v>
          </cell>
          <cell r="P347">
            <v>1.2864372004642783</v>
          </cell>
          <cell r="Q347">
            <v>1.2436342594321981</v>
          </cell>
          <cell r="R347">
            <v>1.2010524435359833</v>
          </cell>
          <cell r="S347">
            <v>1.1610173620847839</v>
          </cell>
          <cell r="T347">
            <v>1.1223167833486243</v>
          </cell>
          <cell r="U347">
            <v>1.08490622390367</v>
          </cell>
          <cell r="V347">
            <v>1.0487426831068811</v>
          </cell>
          <cell r="W347">
            <v>1.013784593669985</v>
          </cell>
          <cell r="X347">
            <v>0.97999177388098546</v>
          </cell>
          <cell r="Y347">
            <v>0.94732538141828571</v>
          </cell>
          <cell r="Z347">
            <v>0.91574786870434277</v>
          </cell>
          <cell r="AA347">
            <v>0.88522293974753141</v>
          </cell>
          <cell r="AB347">
            <v>0.85571550842261368</v>
          </cell>
          <cell r="AC347">
            <v>0.8271916581418598</v>
          </cell>
          <cell r="AD347">
            <v>0.79961860287046438</v>
          </cell>
          <cell r="AE347">
            <v>0.77296464944144871</v>
          </cell>
          <cell r="AF347">
            <v>0.74719916112673379</v>
          </cell>
          <cell r="AG347">
            <v>0.72229252242250941</v>
          </cell>
          <cell r="AH347">
            <v>0.69821610500842557</v>
          </cell>
          <cell r="AI347">
            <v>0.67494223484147808</v>
          </cell>
          <cell r="AJ347">
            <v>0.65244416034676211</v>
          </cell>
          <cell r="AK347">
            <v>0.63069602166853667</v>
          </cell>
          <cell r="AL347">
            <v>0.60967282094625208</v>
          </cell>
          <cell r="AM347">
            <v>0.58935039358137697</v>
          </cell>
          <cell r="AN347">
            <v>0.56970538046199781</v>
          </cell>
          <cell r="AO347">
            <v>0.55071520111326455</v>
          </cell>
          <cell r="AP347">
            <v>0.53235802774282237</v>
          </cell>
          <cell r="AQ347">
            <v>0.5146127601513949</v>
          </cell>
          <cell r="AR347">
            <v>0.49745900147968175</v>
          </cell>
          <cell r="AS347">
            <v>0.48087703476369231</v>
          </cell>
          <cell r="AT347">
            <v>0.46484780027156913</v>
          </cell>
        </row>
        <row r="348">
          <cell r="G348">
            <v>26.001682168263855</v>
          </cell>
          <cell r="H348">
            <v>24.913007729928182</v>
          </cell>
          <cell r="I348">
            <v>24</v>
          </cell>
          <cell r="J348">
            <v>23.506259519014893</v>
          </cell>
          <cell r="K348">
            <v>22.269537953496808</v>
          </cell>
          <cell r="L348">
            <v>19.922651116227122</v>
          </cell>
          <cell r="M348">
            <v>18.612232267997975</v>
          </cell>
          <cell r="N348">
            <v>14</v>
          </cell>
          <cell r="O348">
            <v>13.320901852809419</v>
          </cell>
          <cell r="P348">
            <v>12.843427006065895</v>
          </cell>
          <cell r="Q348">
            <v>12.405982800048779</v>
          </cell>
          <cell r="R348">
            <v>11.971446642937892</v>
          </cell>
          <cell r="S348">
            <v>11.562973841453415</v>
          </cell>
          <cell r="T348">
            <v>11.168438372233704</v>
          </cell>
          <cell r="U348">
            <v>10.78736468530346</v>
          </cell>
          <cell r="V348">
            <v>10.419293456732268</v>
          </cell>
          <cell r="W348">
            <v>10.063781034992411</v>
          </cell>
          <cell r="X348">
            <v>9.7203989062072722</v>
          </cell>
          <cell r="Y348">
            <v>9.3887331776457685</v>
          </cell>
          <cell r="Z348">
            <v>9.0683840788402712</v>
          </cell>
          <cell r="AA348">
            <v>8.7589654797266654</v>
          </cell>
          <cell r="AB348">
            <v>8.4601044252257562</v>
          </cell>
          <cell r="AC348">
            <v>8.1714406857050381</v>
          </cell>
          <cell r="AD348">
            <v>7.8926263227789661</v>
          </cell>
          <cell r="AE348">
            <v>7.6233252699243801</v>
          </cell>
          <cell r="AF348">
            <v>7.363212927405578</v>
          </cell>
          <cell r="AG348">
            <v>7.1119757710207772</v>
          </cell>
          <cell r="AH348">
            <v>6.8693109741983882</v>
          </cell>
          <cell r="AI348">
            <v>6.634926042987578</v>
          </cell>
          <cell r="AJ348">
            <v>6.4085384635031692</v>
          </cell>
          <cell r="AK348">
            <v>6.1898753613999329</v>
          </cell>
          <cell r="AL348">
            <v>5.9786731729658129</v>
          </cell>
          <cell r="AM348">
            <v>5.7746773274376473</v>
          </cell>
          <cell r="AN348">
            <v>5.5776419401564583</v>
          </cell>
          <cell r="AO348">
            <v>5.387329516192473</v>
          </cell>
          <cell r="AP348">
            <v>5.2035106640826223</v>
          </cell>
          <cell r="AQ348">
            <v>5.0259638193354963</v>
          </cell>
          <cell r="AR348">
            <v>4.8544749773704643</v>
          </cell>
          <cell r="AS348">
            <v>4.6888374355690674</v>
          </cell>
          <cell r="AT348">
            <v>4.5288515441277823</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660.04456776781672</v>
          </cell>
          <cell r="H350">
            <v>637.97299329013822</v>
          </cell>
          <cell r="I350">
            <v>620</v>
          </cell>
          <cell r="J350">
            <v>612.58772536764877</v>
          </cell>
          <cell r="K350">
            <v>585.4641222210912</v>
          </cell>
          <cell r="L350">
            <v>528.37288881621475</v>
          </cell>
          <cell r="M350">
            <v>497.96196895409616</v>
          </cell>
          <cell r="N350">
            <v>802.54</v>
          </cell>
          <cell r="O350">
            <v>770.3296185127441</v>
          </cell>
          <cell r="P350">
            <v>749.25250876174152</v>
          </cell>
          <cell r="Q350">
            <v>730.1007166342705</v>
          </cell>
          <cell r="R350">
            <v>710.72656789160442</v>
          </cell>
          <cell r="S350">
            <v>692.51594156626413</v>
          </cell>
          <cell r="T350">
            <v>674.77191790662255</v>
          </cell>
          <cell r="U350">
            <v>657.48254136300534</v>
          </cell>
          <cell r="V350">
            <v>640.63616271739534</v>
          </cell>
          <cell r="W350">
            <v>624.22143123443527</v>
          </cell>
          <cell r="X350">
            <v>608.22728701354106</v>
          </cell>
          <cell r="Y350">
            <v>592.64295353697332</v>
          </cell>
          <cell r="Z350">
            <v>577.45793040884712</v>
          </cell>
          <cell r="AA350">
            <v>562.66198628018503</v>
          </cell>
          <cell r="AB350">
            <v>548.245151955251</v>
          </cell>
          <cell r="AC350">
            <v>534.19771367451517</v>
          </cell>
          <cell r="AD350">
            <v>520.51020656972742</v>
          </cell>
          <cell r="AE350">
            <v>507.17340828668824</v>
          </cell>
          <cell r="AF350">
            <v>494.17833277142086</v>
          </cell>
          <cell r="AG350">
            <v>481.51622421555697</v>
          </cell>
          <cell r="AH350">
            <v>469.1785511568574</v>
          </cell>
          <cell r="AI350">
            <v>457.15700073089215</v>
          </cell>
          <cell r="AJ350">
            <v>445.44347307000788</v>
          </cell>
          <cell r="AK350">
            <v>434.03007584580729</v>
          </cell>
          <cell r="AL350">
            <v>422.90911895146388</v>
          </cell>
          <cell r="AM350">
            <v>412.07310932029083</v>
          </cell>
          <cell r="AN350">
            <v>401.51474587706929</v>
          </cell>
          <cell r="AO350">
            <v>391.2269146187387</v>
          </cell>
          <cell r="AP350">
            <v>381.20268382113011</v>
          </cell>
          <cell r="AQ350">
            <v>371.43529936851706</v>
          </cell>
          <cell r="AR350">
            <v>361.91818020283449</v>
          </cell>
          <cell r="AS350">
            <v>352.64491388950006</v>
          </cell>
          <cell r="AT350">
            <v>343.60925229685085</v>
          </cell>
        </row>
        <row r="351">
          <cell r="G351">
            <v>651.62452088176485</v>
          </cell>
          <cell r="H351">
            <v>623.58283730950359</v>
          </cell>
          <cell r="I351">
            <v>600</v>
          </cell>
          <cell r="J351">
            <v>586.94249390504274</v>
          </cell>
          <cell r="K351">
            <v>555.3864124823765</v>
          </cell>
          <cell r="L351">
            <v>496.25305292168241</v>
          </cell>
          <cell r="M351">
            <v>463.04856553905114</v>
          </cell>
          <cell r="N351">
            <v>380.96</v>
          </cell>
          <cell r="O351">
            <v>362.04036042166007</v>
          </cell>
          <cell r="P351">
            <v>348.63926685131628</v>
          </cell>
          <cell r="Q351">
            <v>336.35552843265964</v>
          </cell>
          <cell r="R351">
            <v>324.17987277043829</v>
          </cell>
          <cell r="S351">
            <v>312.73823020206993</v>
          </cell>
          <cell r="T351">
            <v>301.70041031258506</v>
          </cell>
          <cell r="U351">
            <v>291.05216053684677</v>
          </cell>
          <cell r="V351">
            <v>280.77973134142866</v>
          </cell>
          <cell r="W351">
            <v>270.86985847055468</v>
          </cell>
          <cell r="X351">
            <v>261.30974581865274</v>
          </cell>
          <cell r="Y351">
            <v>252.08704890740614</v>
          </cell>
          <cell r="Z351">
            <v>243.18985894596824</v>
          </cell>
          <cell r="AA351">
            <v>234.60668745375759</v>
          </cell>
          <cell r="AB351">
            <v>226.32645142597789</v>
          </cell>
          <cell r="AC351">
            <v>218.33845902270807</v>
          </cell>
          <cell r="AD351">
            <v>210.63239576308305</v>
          </cell>
          <cell r="AE351">
            <v>203.19831120673896</v>
          </cell>
          <cell r="AF351">
            <v>196.02660610532462</v>
          </cell>
          <cell r="AG351">
            <v>189.10802000748964</v>
          </cell>
          <cell r="AH351">
            <v>182.43361930134293</v>
          </cell>
          <cell r="AI351">
            <v>175.99478567894261</v>
          </cell>
          <cell r="AJ351">
            <v>169.78320500792111</v>
          </cell>
          <cell r="AK351">
            <v>163.79085659587685</v>
          </cell>
          <cell r="AL351">
            <v>158.01000283366943</v>
          </cell>
          <cell r="AM351">
            <v>152.43317920424579</v>
          </cell>
          <cell r="AN351">
            <v>147.05318464409592</v>
          </cell>
          <cell r="AO351">
            <v>141.86307224489255</v>
          </cell>
          <cell r="AP351">
            <v>136.85614028330809</v>
          </cell>
          <cell r="AQ351">
            <v>132.02592356742664</v>
          </cell>
          <cell r="AR351">
            <v>127.36618508857627</v>
          </cell>
          <cell r="AS351">
            <v>122.87090796780299</v>
          </cell>
          <cell r="AT351">
            <v>118.53428768658641</v>
          </cell>
        </row>
        <row r="352">
          <cell r="G352">
            <v>660.04456776781672</v>
          </cell>
          <cell r="H352">
            <v>637.97299329013822</v>
          </cell>
          <cell r="I352">
            <v>620</v>
          </cell>
          <cell r="J352">
            <v>612.58772536764877</v>
          </cell>
          <cell r="K352">
            <v>585.4641222210912</v>
          </cell>
          <cell r="L352">
            <v>528.37288881621475</v>
          </cell>
          <cell r="M352">
            <v>497.96196895409616</v>
          </cell>
          <cell r="N352">
            <v>1050.94</v>
          </cell>
          <cell r="O352">
            <v>1008.7599487624086</v>
          </cell>
          <cell r="P352">
            <v>981.15910927563084</v>
          </cell>
          <cell r="Q352">
            <v>956.07950649141503</v>
          </cell>
          <cell r="R352">
            <v>930.7087238766951</v>
          </cell>
          <cell r="S352">
            <v>906.86159397618769</v>
          </cell>
          <cell r="T352">
            <v>883.62548833053302</v>
          </cell>
          <cell r="U352">
            <v>860.98475094080902</v>
          </cell>
          <cell r="V352">
            <v>838.92412695469318</v>
          </cell>
          <cell r="W352">
            <v>817.42875238806471</v>
          </cell>
          <cell r="X352">
            <v>796.48414410996452</v>
          </cell>
          <cell r="Y352">
            <v>776.07619008416634</v>
          </cell>
          <cell r="Z352">
            <v>756.19113986078435</v>
          </cell>
          <cell r="AA352">
            <v>736.8155953115081</v>
          </cell>
          <cell r="AB352">
            <v>717.93650160222739</v>
          </cell>
          <cell r="AC352">
            <v>699.54113839695844</v>
          </cell>
          <cell r="AD352">
            <v>681.61711128715001</v>
          </cell>
          <cell r="AE352">
            <v>664.15234344059138</v>
          </cell>
          <cell r="AF352">
            <v>647.13506746429721</v>
          </cell>
          <cell r="AG352">
            <v>630.55381747588592</v>
          </cell>
          <cell r="AH352">
            <v>614.39742137810924</v>
          </cell>
          <cell r="AI352">
            <v>598.65499333132777</v>
          </cell>
          <cell r="AJ352">
            <v>583.31592641886277</v>
          </cell>
          <cell r="AK352">
            <v>568.36988550027752</v>
          </cell>
          <cell r="AL352">
            <v>553.80680024777769</v>
          </cell>
          <cell r="AM352">
            <v>539.61685836103686</v>
          </cell>
          <cell r="AN352">
            <v>525.79049895587423</v>
          </cell>
          <cell r="AO352">
            <v>512.31840612233316</v>
          </cell>
          <cell r="AP352">
            <v>499.19150264781632</v>
          </cell>
          <cell r="AQ352">
            <v>486.40094390105088</v>
          </cell>
          <cell r="AR352">
            <v>473.93811187276259</v>
          </cell>
          <cell r="AS352">
            <v>461.79460936904229</v>
          </cell>
          <cell r="AT352">
            <v>449.96225435349328</v>
          </cell>
        </row>
        <row r="353">
          <cell r="G353">
            <v>628.42314581505047</v>
          </cell>
          <cell r="H353">
            <v>612.38075041172794</v>
          </cell>
          <cell r="I353">
            <v>600</v>
          </cell>
          <cell r="J353">
            <v>597.67924684233014</v>
          </cell>
          <cell r="K353">
            <v>575.89127222341597</v>
          </cell>
          <cell r="L353">
            <v>523.98766173857052</v>
          </cell>
          <cell r="M353">
            <v>497.87123539547366</v>
          </cell>
          <cell r="N353">
            <v>1050.94</v>
          </cell>
          <cell r="O353">
            <v>1017.0168671398363</v>
          </cell>
          <cell r="P353">
            <v>997.28684381617813</v>
          </cell>
          <cell r="Q353">
            <v>979.74934905757448</v>
          </cell>
          <cell r="R353">
            <v>961.5571109319701</v>
          </cell>
          <cell r="S353">
            <v>944.58845603317093</v>
          </cell>
          <cell r="T353">
            <v>927.91924798552645</v>
          </cell>
          <cell r="U353">
            <v>911.54420243284073</v>
          </cell>
          <cell r="V353">
            <v>895.45812827226143</v>
          </cell>
          <cell r="W353">
            <v>879.65592600863317</v>
          </cell>
          <cell r="X353">
            <v>864.13258613789264</v>
          </cell>
          <cell r="Y353">
            <v>848.88318755898854</v>
          </cell>
          <cell r="Z353">
            <v>833.90289601382995</v>
          </cell>
          <cell r="AA353">
            <v>819.18696255476243</v>
          </cell>
          <cell r="AB353">
            <v>804.73072203909021</v>
          </cell>
          <cell r="AC353">
            <v>790.52959165016512</v>
          </cell>
          <cell r="AD353">
            <v>776.57906944457386</v>
          </cell>
          <cell r="AE353">
            <v>762.87473292496361</v>
          </cell>
          <cell r="AF353">
            <v>749.4122376380526</v>
          </cell>
          <cell r="AG353">
            <v>736.18731579738107</v>
          </cell>
          <cell r="AH353">
            <v>723.19577493036843</v>
          </cell>
          <cell r="AI353">
            <v>710.4334965492443</v>
          </cell>
          <cell r="AJ353">
            <v>697.8964348454341</v>
          </cell>
          <cell r="AK353">
            <v>685.58061540698532</v>
          </cell>
          <cell r="AL353">
            <v>673.4821339586266</v>
          </cell>
          <cell r="AM353">
            <v>661.59715512406274</v>
          </cell>
          <cell r="AN353">
            <v>649.92191121010853</v>
          </cell>
          <cell r="AO353">
            <v>638.45270101228311</v>
          </cell>
          <cell r="AP353">
            <v>627.18588864147807</v>
          </cell>
          <cell r="AQ353">
            <v>616.11790237133425</v>
          </cell>
          <cell r="AR353">
            <v>605.24523350595791</v>
          </cell>
          <cell r="AS353">
            <v>594.56443526761734</v>
          </cell>
          <cell r="AT353">
            <v>584.07212170407115</v>
          </cell>
        </row>
        <row r="354">
          <cell r="G354">
            <v>628.42314581505047</v>
          </cell>
          <cell r="H354">
            <v>612.38075041172794</v>
          </cell>
          <cell r="I354">
            <v>600</v>
          </cell>
          <cell r="J354">
            <v>597.67924684233014</v>
          </cell>
          <cell r="K354">
            <v>575.89127222341597</v>
          </cell>
          <cell r="L354">
            <v>523.98766173857052</v>
          </cell>
          <cell r="M354">
            <v>497.87123539547366</v>
          </cell>
          <cell r="N354">
            <v>1050.94</v>
          </cell>
          <cell r="O354">
            <v>1017.0168671398363</v>
          </cell>
          <cell r="P354">
            <v>997.28684381617813</v>
          </cell>
          <cell r="Q354">
            <v>979.74934905757448</v>
          </cell>
          <cell r="R354">
            <v>961.5571109319701</v>
          </cell>
          <cell r="S354">
            <v>944.58845603317093</v>
          </cell>
          <cell r="T354">
            <v>927.91924798552645</v>
          </cell>
          <cell r="U354">
            <v>911.54420243284073</v>
          </cell>
          <cell r="V354">
            <v>895.45812827226143</v>
          </cell>
          <cell r="W354">
            <v>879.65592600863317</v>
          </cell>
          <cell r="X354">
            <v>864.13258613789264</v>
          </cell>
          <cell r="Y354">
            <v>848.88318755898854</v>
          </cell>
          <cell r="Z354">
            <v>833.90289601382995</v>
          </cell>
          <cell r="AA354">
            <v>819.18696255476243</v>
          </cell>
          <cell r="AB354">
            <v>804.73072203909021</v>
          </cell>
          <cell r="AC354">
            <v>790.52959165016512</v>
          </cell>
          <cell r="AD354">
            <v>776.57906944457386</v>
          </cell>
          <cell r="AE354">
            <v>762.87473292496361</v>
          </cell>
          <cell r="AF354">
            <v>749.4122376380526</v>
          </cell>
          <cell r="AG354">
            <v>736.18731579738107</v>
          </cell>
          <cell r="AH354">
            <v>723.19577493036843</v>
          </cell>
          <cell r="AI354">
            <v>710.4334965492443</v>
          </cell>
          <cell r="AJ354">
            <v>697.8964348454341</v>
          </cell>
          <cell r="AK354">
            <v>685.58061540698532</v>
          </cell>
          <cell r="AL354">
            <v>673.4821339586266</v>
          </cell>
          <cell r="AM354">
            <v>661.59715512406274</v>
          </cell>
          <cell r="AN354">
            <v>649.92191121010853</v>
          </cell>
          <cell r="AO354">
            <v>638.45270101228311</v>
          </cell>
          <cell r="AP354">
            <v>627.18588864147807</v>
          </cell>
          <cell r="AQ354">
            <v>616.11790237133425</v>
          </cell>
          <cell r="AR354">
            <v>605.24523350595791</v>
          </cell>
          <cell r="AS354">
            <v>594.56443526761734</v>
          </cell>
          <cell r="AT354">
            <v>584.07212170407115</v>
          </cell>
        </row>
        <row r="355">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0.4100408912136293</v>
          </cell>
          <cell r="H357">
            <v>0.40389027784542481</v>
          </cell>
          <cell r="I357">
            <v>0.4</v>
          </cell>
          <cell r="J357">
            <v>0.4027576418243628</v>
          </cell>
          <cell r="K357">
            <v>0.39226809129739632</v>
          </cell>
          <cell r="L357">
            <v>0.36077000186357766</v>
          </cell>
          <cell r="M357">
            <v>0.34649204294790564</v>
          </cell>
          <cell r="N357">
            <v>2.0499999999999998</v>
          </cell>
          <cell r="O357">
            <v>2.0052612751423968</v>
          </cell>
          <cell r="P357">
            <v>1.9876035941774799</v>
          </cell>
          <cell r="Q357">
            <v>1.9737472568614456</v>
          </cell>
          <cell r="R357">
            <v>1.9580262600154899</v>
          </cell>
          <cell r="S357">
            <v>1.9442536999347524</v>
          </cell>
          <cell r="T357">
            <v>1.9305780146585316</v>
          </cell>
          <cell r="U357">
            <v>1.9169985227791815</v>
          </cell>
          <cell r="V357">
            <v>1.9035145476820077</v>
          </cell>
          <cell r="W357">
            <v>1.8901254175115569</v>
          </cell>
          <cell r="X357">
            <v>1.8768304651381393</v>
          </cell>
          <cell r="Y357">
            <v>1.8636290281245884</v>
          </cell>
          <cell r="Z357">
            <v>1.8505204486932536</v>
          </cell>
          <cell r="AA357">
            <v>1.8375040736932275</v>
          </cell>
          <cell r="AB357">
            <v>1.824579254567799</v>
          </cell>
          <cell r="AC357">
            <v>1.8117453473221408</v>
          </cell>
          <cell r="AD357">
            <v>1.7990017124912203</v>
          </cell>
          <cell r="AE357">
            <v>1.7863477151079377</v>
          </cell>
          <cell r="AF357">
            <v>1.7737827246714877</v>
          </cell>
          <cell r="AG357">
            <v>1.7613061151159457</v>
          </cell>
          <cell r="AH357">
            <v>1.7489172647790698</v>
          </cell>
          <cell r="AI357">
            <v>1.7366155563713299</v>
          </cell>
          <cell r="AJ357">
            <v>1.7244003769451473</v>
          </cell>
          <cell r="AK357">
            <v>1.712271117864355</v>
          </cell>
          <cell r="AL357">
            <v>1.700227174773872</v>
          </cell>
          <cell r="AM357">
            <v>1.6882679475695903</v>
          </cell>
          <cell r="AN357">
            <v>1.6763928403684738</v>
          </cell>
          <cell r="AO357">
            <v>1.6646012614788681</v>
          </cell>
          <cell r="AP357">
            <v>1.6528926233710177</v>
          </cell>
          <cell r="AQ357">
            <v>1.6412663426477936</v>
          </cell>
          <cell r="AR357">
            <v>1.6297218400156226</v>
          </cell>
          <cell r="AS357">
            <v>1.6182585402556249</v>
          </cell>
          <cell r="AT357">
            <v>1.6068758721949519</v>
          </cell>
        </row>
        <row r="358">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row>
        <row r="360">
          <cell r="G360">
            <v>12.813777850425915</v>
          </cell>
          <cell r="H360">
            <v>12.621571182669525</v>
          </cell>
          <cell r="I360">
            <v>12.5</v>
          </cell>
          <cell r="J360">
            <v>12.586176307011337</v>
          </cell>
          <cell r="K360">
            <v>12.258377853043633</v>
          </cell>
          <cell r="L360">
            <v>11.274062558236801</v>
          </cell>
          <cell r="M360">
            <v>10.82787634212205</v>
          </cell>
          <cell r="N360">
            <v>15.567893789323151</v>
          </cell>
          <cell r="O360">
            <v>15.228143683541239</v>
          </cell>
          <cell r="P360">
            <v>15.094049585088761</v>
          </cell>
          <cell r="Q360">
            <v>14.98882324965215</v>
          </cell>
          <cell r="R360">
            <v>14.869436513476479</v>
          </cell>
          <cell r="S360">
            <v>14.764846390284289</v>
          </cell>
          <cell r="T360">
            <v>14.660991943515304</v>
          </cell>
          <cell r="U360">
            <v>14.557867998495452</v>
          </cell>
          <cell r="V360">
            <v>14.455469416948779</v>
          </cell>
          <cell r="W360">
            <v>14.353791096741462</v>
          </cell>
          <cell r="X360">
            <v>14.252827971627571</v>
          </cell>
          <cell r="Y360">
            <v>14.152575010996646</v>
          </cell>
          <cell r="Z360">
            <v>14.053027219623022</v>
          </cell>
          <cell r="AA360">
            <v>13.954179637416971</v>
          </cell>
          <cell r="AB360">
            <v>13.856027339177516</v>
          </cell>
          <cell r="AC360">
            <v>13.758565434347059</v>
          </cell>
          <cell r="AD360">
            <v>13.661789066767698</v>
          </cell>
          <cell r="AE360">
            <v>13.56569341443925</v>
          </cell>
          <cell r="AF360">
            <v>13.470273689279001</v>
          </cell>
          <cell r="AG360">
            <v>13.37552513688313</v>
          </cell>
          <cell r="AH360">
            <v>13.281443036289813</v>
          </cell>
          <cell r="AI360">
            <v>13.188022699743998</v>
          </cell>
          <cell r="AJ360">
            <v>13.095259472463834</v>
          </cell>
          <cell r="AK360">
            <v>13.003148732408732</v>
          </cell>
          <cell r="AL360">
            <v>12.911685890049078</v>
          </cell>
          <cell r="AM360">
            <v>12.820866388137546</v>
          </cell>
          <cell r="AN360">
            <v>12.730685701482029</v>
          </cell>
          <cell r="AO360">
            <v>12.641139336720173</v>
          </cell>
          <cell r="AP360">
            <v>12.552222832095474</v>
          </cell>
          <cell r="AQ360">
            <v>12.463931757234979</v>
          </cell>
          <cell r="AR360">
            <v>12.376261712928541</v>
          </cell>
          <cell r="AS360">
            <v>12.289208330909606</v>
          </cell>
          <cell r="AT360">
            <v>12.202767273637567</v>
          </cell>
        </row>
        <row r="361">
          <cell r="G361">
            <v>25.627555700851829</v>
          </cell>
          <cell r="H361">
            <v>25.24314236533905</v>
          </cell>
          <cell r="I361">
            <v>25</v>
          </cell>
          <cell r="J361">
            <v>25.172352614022675</v>
          </cell>
          <cell r="K361">
            <v>24.516755706087267</v>
          </cell>
          <cell r="L361">
            <v>22.548125116473603</v>
          </cell>
          <cell r="M361">
            <v>21.655752684244099</v>
          </cell>
          <cell r="N361">
            <v>32.26</v>
          </cell>
          <cell r="O361">
            <v>31.555965237118887</v>
          </cell>
          <cell r="P361">
            <v>31.278093633251462</v>
          </cell>
          <cell r="Q361">
            <v>31.060042198219627</v>
          </cell>
          <cell r="R361">
            <v>30.812647389316929</v>
          </cell>
          <cell r="S361">
            <v>30.595914321900057</v>
          </cell>
          <cell r="T361">
            <v>30.380705733114258</v>
          </cell>
          <cell r="U361">
            <v>30.167010899929949</v>
          </cell>
          <cell r="V361">
            <v>29.954819174742227</v>
          </cell>
          <cell r="W361">
            <v>29.744119984840403</v>
          </cell>
          <cell r="X361">
            <v>29.534902831881158</v>
          </cell>
          <cell r="Y361">
            <v>29.327157291365477</v>
          </cell>
          <cell r="Z361">
            <v>29.120873012119201</v>
          </cell>
          <cell r="AA361">
            <v>28.91603971577733</v>
          </cell>
          <cell r="AB361">
            <v>28.712647196271803</v>
          </cell>
          <cell r="AC361">
            <v>28.510685319323056</v>
          </cell>
          <cell r="AD361">
            <v>28.31014402193501</v>
          </cell>
          <cell r="AE361">
            <v>28.111013311893693</v>
          </cell>
          <cell r="AF361">
            <v>27.913283267269364</v>
          </cell>
          <cell r="AG361">
            <v>27.71694403592215</v>
          </cell>
          <cell r="AH361">
            <v>27.521985835011122</v>
          </cell>
          <cell r="AI361">
            <v>27.32839895050688</v>
          </cell>
          <cell r="AJ361">
            <v>27.136173736707537</v>
          </cell>
          <cell r="AK361">
            <v>26.945300615758093</v>
          </cell>
          <cell r="AL361">
            <v>26.755770077173228</v>
          </cell>
          <cell r="AM361">
            <v>26.567572677363408</v>
          </cell>
          <cell r="AN361">
            <v>26.380699039164373</v>
          </cell>
          <cell r="AO361">
            <v>26.195139851369895</v>
          </cell>
          <cell r="AP361">
            <v>26.010885868267824</v>
          </cell>
          <cell r="AQ361">
            <v>25.827927909179426</v>
          </cell>
          <cell r="AR361">
            <v>25.646256858001944</v>
          </cell>
          <cell r="AS361">
            <v>25.465863662754369</v>
          </cell>
          <cell r="AT361">
            <v>25.286739335126416</v>
          </cell>
        </row>
        <row r="362">
          <cell r="G362">
            <v>56.380622541874025</v>
          </cell>
          <cell r="H362">
            <v>55.534913203745909</v>
          </cell>
          <cell r="I362">
            <v>55</v>
          </cell>
          <cell r="J362">
            <v>55.379175750849882</v>
          </cell>
          <cell r="K362">
            <v>53.93686255339199</v>
          </cell>
          <cell r="L362">
            <v>49.605875256241923</v>
          </cell>
          <cell r="M362">
            <v>47.642655905337023</v>
          </cell>
          <cell r="N362">
            <v>89.65</v>
          </cell>
          <cell r="O362">
            <v>87.69349917878823</v>
          </cell>
          <cell r="P362">
            <v>86.921298642932243</v>
          </cell>
          <cell r="Q362">
            <v>86.315337354940795</v>
          </cell>
          <cell r="R362">
            <v>85.627831322140821</v>
          </cell>
          <cell r="S362">
            <v>85.025533755683213</v>
          </cell>
          <cell r="T362">
            <v>84.427472689823119</v>
          </cell>
          <cell r="U362">
            <v>83.833618325440796</v>
          </cell>
          <cell r="V362">
            <v>83.243941073020494</v>
          </cell>
          <cell r="W362">
            <v>82.658411551176144</v>
          </cell>
          <cell r="X362">
            <v>82.07700058518742</v>
          </cell>
          <cell r="Y362">
            <v>81.499679205546045</v>
          </cell>
          <cell r="Z362">
            <v>80.926418646512303</v>
          </cell>
          <cell r="AA362">
            <v>80.357190344681896</v>
          </cell>
          <cell r="AB362">
            <v>79.791965937562537</v>
          </cell>
          <cell r="AC362">
            <v>79.230717262160951</v>
          </cell>
          <cell r="AD362">
            <v>78.673416353579469</v>
          </cell>
          <cell r="AE362">
            <v>78.12003544362274</v>
          </cell>
          <cell r="AF362">
            <v>77.570546959414102</v>
          </cell>
          <cell r="AG362">
            <v>77.024923522021737</v>
          </cell>
          <cell r="AH362">
            <v>76.483137945094455</v>
          </cell>
          <cell r="AI362">
            <v>75.945163233507188</v>
          </cell>
          <cell r="AJ362">
            <v>75.410972582015845</v>
          </cell>
          <cell r="AK362">
            <v>74.880539373921678</v>
          </cell>
          <cell r="AL362">
            <v>74.353837179745199</v>
          </cell>
          <cell r="AM362">
            <v>73.830839755909167</v>
          </cell>
          <cell r="AN362">
            <v>73.311521043431071</v>
          </cell>
          <cell r="AO362">
            <v>72.795855166624662</v>
          </cell>
          <cell r="AP362">
            <v>72.283816431810621</v>
          </cell>
          <cell r="AQ362">
            <v>71.775379326036443</v>
          </cell>
          <cell r="AR362">
            <v>71.270518515805165</v>
          </cell>
          <cell r="AS362">
            <v>70.769208845813068</v>
          </cell>
          <cell r="AT362">
            <v>70.271425337696328</v>
          </cell>
        </row>
        <row r="363">
          <cell r="G363">
            <v>107.63573394357768</v>
          </cell>
          <cell r="H363">
            <v>106.02119793442401</v>
          </cell>
          <cell r="I363">
            <v>105</v>
          </cell>
          <cell r="J363">
            <v>105.72388097889524</v>
          </cell>
          <cell r="K363">
            <v>102.97037396556652</v>
          </cell>
          <cell r="L363">
            <v>94.702125489189129</v>
          </cell>
          <cell r="M363">
            <v>90.954161273825221</v>
          </cell>
          <cell r="N363">
            <v>157.07</v>
          </cell>
          <cell r="O363">
            <v>153.64214072517865</v>
          </cell>
          <cell r="P363">
            <v>152.28921782314964</v>
          </cell>
          <cell r="Q363">
            <v>151.22755201718402</v>
          </cell>
          <cell r="R363">
            <v>150.02301690762584</v>
          </cell>
          <cell r="S363">
            <v>148.96777007256173</v>
          </cell>
          <cell r="T363">
            <v>147.9199457377637</v>
          </cell>
          <cell r="U363">
            <v>146.87949169411027</v>
          </cell>
          <cell r="V363">
            <v>145.84635609971363</v>
          </cell>
          <cell r="W363">
            <v>144.82048747733671</v>
          </cell>
          <cell r="X363">
            <v>143.80183471182809</v>
          </cell>
          <cell r="Y363">
            <v>142.79034704757518</v>
          </cell>
          <cell r="Z363">
            <v>141.78597408597531</v>
          </cell>
          <cell r="AA363">
            <v>140.78866578292451</v>
          </cell>
          <cell r="AB363">
            <v>139.79837244632401</v>
          </cell>
          <cell r="AC363">
            <v>138.81504473360422</v>
          </cell>
          <cell r="AD363">
            <v>137.83863364926634</v>
          </cell>
          <cell r="AE363">
            <v>136.86909054244086</v>
          </cell>
          <cell r="AF363">
            <v>135.9063671044637</v>
          </cell>
          <cell r="AG363">
            <v>134.95041536646906</v>
          </cell>
          <cell r="AH363">
            <v>134.0011876969993</v>
          </cell>
          <cell r="AI363">
            <v>133.05863679963161</v>
          </cell>
          <cell r="AJ363">
            <v>132.12271571062161</v>
          </cell>
          <cell r="AK363">
            <v>131.19337779656306</v>
          </cell>
          <cell r="AL363">
            <v>130.27057675206444</v>
          </cell>
          <cell r="AM363">
            <v>129.35426659744172</v>
          </cell>
          <cell r="AN363">
            <v>128.44440167642739</v>
          </cell>
          <cell r="AO363">
            <v>127.54093665389551</v>
          </cell>
          <cell r="AP363">
            <v>126.64382651360282</v>
          </cell>
          <cell r="AQ363">
            <v>125.75302655594582</v>
          </cell>
          <cell r="AR363">
            <v>124.86849239573358</v>
          </cell>
          <cell r="AS363">
            <v>123.9901799599761</v>
          </cell>
          <cell r="AT363">
            <v>123.11804548568834</v>
          </cell>
        </row>
        <row r="364">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691.9822081436788</v>
          </cell>
          <cell r="H366">
            <v>668.84265425579008</v>
          </cell>
          <cell r="I366">
            <v>650</v>
          </cell>
          <cell r="J366">
            <v>642.22906691769629</v>
          </cell>
          <cell r="K366">
            <v>613.79303136082137</v>
          </cell>
          <cell r="L366">
            <v>553.93931892022511</v>
          </cell>
          <cell r="M366">
            <v>522.05690293574594</v>
          </cell>
          <cell r="N366">
            <v>926.74</v>
          </cell>
          <cell r="O366">
            <v>889.5447836375763</v>
          </cell>
          <cell r="P366">
            <v>865.20580901868618</v>
          </cell>
          <cell r="Q366">
            <v>843.09011156284282</v>
          </cell>
          <cell r="R366">
            <v>820.71764588414976</v>
          </cell>
          <cell r="S366">
            <v>799.68876777122591</v>
          </cell>
          <cell r="T366">
            <v>779.19870311857778</v>
          </cell>
          <cell r="U366">
            <v>759.23364615190724</v>
          </cell>
          <cell r="V366">
            <v>739.78014483604431</v>
          </cell>
          <cell r="W366">
            <v>720.82509181124999</v>
          </cell>
          <cell r="X366">
            <v>702.35571556175285</v>
          </cell>
          <cell r="Y366">
            <v>684.35957181056983</v>
          </cell>
          <cell r="Z366">
            <v>666.82453513481573</v>
          </cell>
          <cell r="AA366">
            <v>649.73879079584651</v>
          </cell>
          <cell r="AB366">
            <v>633.09082677873914</v>
          </cell>
          <cell r="AC366">
            <v>616.86942603573686</v>
          </cell>
          <cell r="AD366">
            <v>601.06365892843871</v>
          </cell>
          <cell r="AE366">
            <v>585.66287586363978</v>
          </cell>
          <cell r="AF366">
            <v>570.65670011785903</v>
          </cell>
          <cell r="AG366">
            <v>556.03502084572142</v>
          </cell>
          <cell r="AH366">
            <v>541.78798626748323</v>
          </cell>
          <cell r="AI366">
            <v>527.90599703111002</v>
          </cell>
          <cell r="AJ366">
            <v>514.37969974443536</v>
          </cell>
          <cell r="AK366">
            <v>501.19998067304243</v>
          </cell>
          <cell r="AL366">
            <v>488.35795959962081</v>
          </cell>
          <cell r="AM366">
            <v>475.84498384066382</v>
          </cell>
          <cell r="AN366">
            <v>463.65262241647173</v>
          </cell>
          <cell r="AO366">
            <v>451.77266037053596</v>
          </cell>
          <cell r="AP366">
            <v>440.19709323447324</v>
          </cell>
          <cell r="AQ366">
            <v>428.91812163478397</v>
          </cell>
          <cell r="AR366">
            <v>417.92814603779851</v>
          </cell>
          <cell r="AS366">
            <v>407.21976162927115</v>
          </cell>
          <cell r="AT366">
            <v>396.7857533251721</v>
          </cell>
        </row>
        <row r="367">
          <cell r="G367">
            <v>293.2310343967942</v>
          </cell>
          <cell r="H367">
            <v>280.61227678927662</v>
          </cell>
          <cell r="I367">
            <v>270</v>
          </cell>
          <cell r="J367">
            <v>264.12412225726922</v>
          </cell>
          <cell r="K367">
            <v>249.9238856170694</v>
          </cell>
          <cell r="L367">
            <v>223.3138738147571</v>
          </cell>
          <cell r="M367">
            <v>208.37185449257302</v>
          </cell>
          <cell r="N367">
            <v>205.04</v>
          </cell>
          <cell r="O367">
            <v>194.85708604802915</v>
          </cell>
          <cell r="P367">
            <v>187.64435971018975</v>
          </cell>
          <cell r="Q367">
            <v>181.03301540800223</v>
          </cell>
          <cell r="R367">
            <v>174.47984332436653</v>
          </cell>
          <cell r="S367">
            <v>168.32173120703595</v>
          </cell>
          <cell r="T367">
            <v>162.38096422325822</v>
          </cell>
          <cell r="U367">
            <v>156.64987136831965</v>
          </cell>
          <cell r="V367">
            <v>151.12105237884958</v>
          </cell>
          <cell r="W367">
            <v>145.78736817724311</v>
          </cell>
          <cell r="X367">
            <v>140.64193165334038</v>
          </cell>
          <cell r="Y367">
            <v>135.6780987714578</v>
          </cell>
          <cell r="Z367">
            <v>130.88945999128867</v>
          </cell>
          <cell r="AA367">
            <v>126.26983199159612</v>
          </cell>
          <cell r="AB367">
            <v>121.81324968601037</v>
          </cell>
          <cell r="AC367">
            <v>117.51395852062176</v>
          </cell>
          <cell r="AD367">
            <v>113.36640704342334</v>
          </cell>
          <cell r="AE367">
            <v>109.36523973600841</v>
          </cell>
          <cell r="AF367">
            <v>105.50529009826691</v>
          </cell>
          <cell r="AG367">
            <v>101.78157397715161</v>
          </cell>
          <cell r="AH367">
            <v>98.189283130899184</v>
          </cell>
          <cell r="AI367">
            <v>94.723779020396876</v>
          </cell>
          <cell r="AJ367">
            <v>91.380586819676978</v>
          </cell>
          <cell r="AK367">
            <v>88.155389637806039</v>
          </cell>
          <cell r="AL367">
            <v>85.04402294470701</v>
          </cell>
          <cell r="AM367">
            <v>82.042469193717338</v>
          </cell>
          <cell r="AN367">
            <v>79.146852633939076</v>
          </cell>
          <cell r="AO367">
            <v>76.353434305682413</v>
          </cell>
          <cell r="AP367">
            <v>73.658607212540659</v>
          </cell>
          <cell r="AQ367">
            <v>71.058891663862767</v>
          </cell>
          <cell r="AR367">
            <v>68.550930781608784</v>
          </cell>
          <cell r="AS367">
            <v>66.131486165787294</v>
          </cell>
          <cell r="AT367">
            <v>63.797433712877151</v>
          </cell>
        </row>
        <row r="368">
          <cell r="G368">
            <v>691.9822081436788</v>
          </cell>
          <cell r="H368">
            <v>668.84265425579008</v>
          </cell>
          <cell r="I368">
            <v>650</v>
          </cell>
          <cell r="J368">
            <v>642.22906691769629</v>
          </cell>
          <cell r="K368">
            <v>613.79303136082137</v>
          </cell>
          <cell r="L368">
            <v>553.93931892022511</v>
          </cell>
          <cell r="M368">
            <v>522.05690293574594</v>
          </cell>
          <cell r="N368">
            <v>926.74</v>
          </cell>
          <cell r="O368">
            <v>889.5447836375763</v>
          </cell>
          <cell r="P368">
            <v>865.20580901868618</v>
          </cell>
          <cell r="Q368">
            <v>843.09011156284282</v>
          </cell>
          <cell r="R368">
            <v>820.71764588414976</v>
          </cell>
          <cell r="S368">
            <v>799.68876777122591</v>
          </cell>
          <cell r="T368">
            <v>779.19870311857778</v>
          </cell>
          <cell r="U368">
            <v>759.23364615190724</v>
          </cell>
          <cell r="V368">
            <v>739.78014483604431</v>
          </cell>
          <cell r="W368">
            <v>720.82509181124999</v>
          </cell>
          <cell r="X368">
            <v>702.35571556175285</v>
          </cell>
          <cell r="Y368">
            <v>684.35957181056983</v>
          </cell>
          <cell r="Z368">
            <v>666.82453513481573</v>
          </cell>
          <cell r="AA368">
            <v>649.73879079584651</v>
          </cell>
          <cell r="AB368">
            <v>633.09082677873914</v>
          </cell>
          <cell r="AC368">
            <v>616.86942603573686</v>
          </cell>
          <cell r="AD368">
            <v>601.06365892843871</v>
          </cell>
          <cell r="AE368">
            <v>585.66287586363978</v>
          </cell>
          <cell r="AF368">
            <v>570.65670011785903</v>
          </cell>
          <cell r="AG368">
            <v>556.03502084572142</v>
          </cell>
          <cell r="AH368">
            <v>541.78798626748323</v>
          </cell>
          <cell r="AI368">
            <v>527.90599703111002</v>
          </cell>
          <cell r="AJ368">
            <v>514.37969974443536</v>
          </cell>
          <cell r="AK368">
            <v>501.19998067304243</v>
          </cell>
          <cell r="AL368">
            <v>488.35795959962081</v>
          </cell>
          <cell r="AM368">
            <v>475.84498384066382</v>
          </cell>
          <cell r="AN368">
            <v>463.65262241647173</v>
          </cell>
          <cell r="AO368">
            <v>451.77266037053596</v>
          </cell>
          <cell r="AP368">
            <v>440.19709323447324</v>
          </cell>
          <cell r="AQ368">
            <v>428.91812163478397</v>
          </cell>
          <cell r="AR368">
            <v>417.92814603779851</v>
          </cell>
          <cell r="AS368">
            <v>407.21976162927115</v>
          </cell>
          <cell r="AT368">
            <v>396.7857533251721</v>
          </cell>
        </row>
        <row r="369">
          <cell r="G369">
            <v>293.2310343967942</v>
          </cell>
          <cell r="H369">
            <v>280.61227678927662</v>
          </cell>
          <cell r="I369">
            <v>270</v>
          </cell>
          <cell r="J369">
            <v>264.12412225726922</v>
          </cell>
          <cell r="K369">
            <v>249.9238856170694</v>
          </cell>
          <cell r="L369">
            <v>223.3138738147571</v>
          </cell>
          <cell r="M369">
            <v>208.37185449257302</v>
          </cell>
          <cell r="N369">
            <v>252.88</v>
          </cell>
          <cell r="O369">
            <v>240.32120522739763</v>
          </cell>
          <cell r="P369">
            <v>231.42560321650794</v>
          </cell>
          <cell r="Q369">
            <v>223.27169789492589</v>
          </cell>
          <cell r="R369">
            <v>215.18953755299358</v>
          </cell>
          <cell r="S369">
            <v>207.59461269818206</v>
          </cell>
          <cell r="T369">
            <v>200.26774401471681</v>
          </cell>
          <cell r="U369">
            <v>193.19947069655032</v>
          </cell>
          <cell r="V369">
            <v>186.38066584843679</v>
          </cell>
          <cell r="W369">
            <v>179.80252470084491</v>
          </cell>
          <cell r="X369">
            <v>173.45655324081505</v>
          </cell>
          <cell r="Y369">
            <v>167.3345572440804</v>
          </cell>
          <cell r="Z369">
            <v>161.42863169428929</v>
          </cell>
          <cell r="AA369">
            <v>155.73115057566733</v>
          </cell>
          <cell r="AB369">
            <v>150.23475702593788</v>
          </cell>
          <cell r="AC369">
            <v>144.93235383678712</v>
          </cell>
          <cell r="AD369">
            <v>139.81709428960639</v>
          </cell>
          <cell r="AE369">
            <v>134.88237331467911</v>
          </cell>
          <cell r="AF369">
            <v>130.1218189623963</v>
          </cell>
          <cell r="AG369">
            <v>125.52928417548819</v>
          </cell>
          <cell r="AH369">
            <v>121.09883885164743</v>
          </cell>
          <cell r="AI369">
            <v>116.82476218629517</v>
          </cell>
          <cell r="AJ369">
            <v>112.7015352856024</v>
          </cell>
          <cell r="AK369">
            <v>108.72383404022821</v>
          </cell>
          <cell r="AL369">
            <v>104.88652225057309</v>
          </cell>
          <cell r="AM369">
            <v>101.18464499467051</v>
          </cell>
          <cell r="AN369">
            <v>97.613422230152707</v>
          </cell>
          <cell r="AO369">
            <v>94.168242622029695</v>
          </cell>
          <cell r="AP369">
            <v>90.84465758831098</v>
          </cell>
          <cell r="AQ369">
            <v>87.63837555578236</v>
          </cell>
          <cell r="AR369">
            <v>84.545256418519457</v>
          </cell>
          <cell r="AS369">
            <v>81.561306191983462</v>
          </cell>
          <cell r="AT369">
            <v>78.682671855795817</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2.1632789824647638</v>
          </cell>
          <cell r="H371">
            <v>2.0743932113338452</v>
          </cell>
          <cell r="I371">
            <v>2</v>
          </cell>
          <cell r="J371">
            <v>1.960451554845434</v>
          </cell>
          <cell r="K371">
            <v>1.8588212506806618</v>
          </cell>
          <cell r="L371">
            <v>1.6642838020296244</v>
          </cell>
          <cell r="M371">
            <v>1.5560822703025419</v>
          </cell>
          <cell r="N371">
            <v>2</v>
          </cell>
          <cell r="O371">
            <v>1.9045370370262551</v>
          </cell>
          <cell r="P371">
            <v>1.8377674292346835</v>
          </cell>
          <cell r="Q371">
            <v>1.7766203706174259</v>
          </cell>
          <cell r="R371">
            <v>1.7157892050514048</v>
          </cell>
          <cell r="S371">
            <v>1.6585962315496914</v>
          </cell>
          <cell r="T371">
            <v>1.6033096904980348</v>
          </cell>
          <cell r="U371">
            <v>1.5498660341481001</v>
          </cell>
          <cell r="V371">
            <v>1.4982038330098302</v>
          </cell>
          <cell r="W371">
            <v>1.4482637052428358</v>
          </cell>
          <cell r="X371">
            <v>1.3999882484014079</v>
          </cell>
          <cell r="Y371">
            <v>1.353321973454694</v>
          </cell>
          <cell r="Z371">
            <v>1.3082112410062041</v>
          </cell>
          <cell r="AA371">
            <v>1.2646041996393307</v>
          </cell>
          <cell r="AB371">
            <v>1.2224507263180195</v>
          </cell>
          <cell r="AC371">
            <v>1.1817023687740855</v>
          </cell>
          <cell r="AD371">
            <v>1.1423122898149491</v>
          </cell>
          <cell r="AE371">
            <v>1.104235213487784</v>
          </cell>
          <cell r="AF371">
            <v>1.0674273730381911</v>
          </cell>
          <cell r="AG371">
            <v>1.0318464606035849</v>
          </cell>
          <cell r="AH371">
            <v>0.99745157858346511</v>
          </cell>
          <cell r="AI371">
            <v>0.96420319263068299</v>
          </cell>
          <cell r="AJ371">
            <v>0.93206308620966016</v>
          </cell>
          <cell r="AK371">
            <v>0.90099431666933816</v>
          </cell>
          <cell r="AL371">
            <v>0.87096117278036023</v>
          </cell>
          <cell r="AM371">
            <v>0.84192913368768152</v>
          </cell>
          <cell r="AN371">
            <v>0.81386482923142545</v>
          </cell>
          <cell r="AO371">
            <v>0.78673600159037804</v>
          </cell>
          <cell r="AP371">
            <v>0.76051146820403204</v>
          </cell>
          <cell r="AQ371">
            <v>0.73516108593056417</v>
          </cell>
          <cell r="AR371">
            <v>0.71065571639954539</v>
          </cell>
          <cell r="AS371">
            <v>0.68696719251956051</v>
          </cell>
          <cell r="AT371">
            <v>0.66406828610224167</v>
          </cell>
        </row>
        <row r="372">
          <cell r="G372">
            <v>2.3796068807112403</v>
          </cell>
          <cell r="H372">
            <v>2.2818325324672299</v>
          </cell>
          <cell r="I372">
            <v>2.2000000000000002</v>
          </cell>
          <cell r="J372">
            <v>2.1564967103299777</v>
          </cell>
          <cell r="K372">
            <v>2.0447033757487283</v>
          </cell>
          <cell r="L372">
            <v>1.8307121822325871</v>
          </cell>
          <cell r="M372">
            <v>1.7116904973327962</v>
          </cell>
          <cell r="N372">
            <v>1.54</v>
          </cell>
          <cell r="O372">
            <v>1.4664935185102164</v>
          </cell>
          <cell r="P372">
            <v>1.4150809205107062</v>
          </cell>
          <cell r="Q372">
            <v>1.3679976853754181</v>
          </cell>
          <cell r="R372">
            <v>1.3211576878895817</v>
          </cell>
          <cell r="S372">
            <v>1.2771190982932623</v>
          </cell>
          <cell r="T372">
            <v>1.2345484616834868</v>
          </cell>
          <cell r="U372">
            <v>1.1933968462940372</v>
          </cell>
          <cell r="V372">
            <v>1.1536169514175694</v>
          </cell>
          <cell r="W372">
            <v>1.1151630530369836</v>
          </cell>
          <cell r="X372">
            <v>1.0779909512690842</v>
          </cell>
          <cell r="Y372">
            <v>1.0420579195601143</v>
          </cell>
          <cell r="Z372">
            <v>1.0073226555747772</v>
          </cell>
          <cell r="AA372">
            <v>0.97374523372228461</v>
          </cell>
          <cell r="AB372">
            <v>0.9412870592648751</v>
          </cell>
          <cell r="AC372">
            <v>0.90991082395604583</v>
          </cell>
          <cell r="AD372">
            <v>0.87958046315751082</v>
          </cell>
          <cell r="AE372">
            <v>0.85026111438559371</v>
          </cell>
          <cell r="AF372">
            <v>0.82191907723940716</v>
          </cell>
          <cell r="AG372">
            <v>0.79452177466476037</v>
          </cell>
          <cell r="AH372">
            <v>0.76803771550926814</v>
          </cell>
          <cell r="AI372">
            <v>0.74243645832562588</v>
          </cell>
          <cell r="AJ372">
            <v>0.71768857638143835</v>
          </cell>
          <cell r="AK372">
            <v>0.69376562383539042</v>
          </cell>
          <cell r="AL372">
            <v>0.6706401030408774</v>
          </cell>
          <cell r="AM372">
            <v>0.64828543293951479</v>
          </cell>
          <cell r="AN372">
            <v>0.62667591850819759</v>
          </cell>
          <cell r="AO372">
            <v>0.6057867212245911</v>
          </cell>
          <cell r="AP372">
            <v>0.58559383051710467</v>
          </cell>
          <cell r="AQ372">
            <v>0.5660740361665344</v>
          </cell>
          <cell r="AR372">
            <v>0.54720490162765001</v>
          </cell>
          <cell r="AS372">
            <v>0.52896473824006163</v>
          </cell>
          <cell r="AT372">
            <v>0.51133258029872608</v>
          </cell>
        </row>
        <row r="373">
          <cell r="G373">
            <v>13.000841084131928</v>
          </cell>
          <cell r="H373">
            <v>12.456503864964091</v>
          </cell>
          <cell r="I373">
            <v>12</v>
          </cell>
          <cell r="J373">
            <v>11.753129759507447</v>
          </cell>
          <cell r="K373">
            <v>11.134768976748404</v>
          </cell>
          <cell r="L373">
            <v>9.9613255581135611</v>
          </cell>
          <cell r="M373">
            <v>9.3061161339989873</v>
          </cell>
          <cell r="N373">
            <v>14.14</v>
          </cell>
          <cell r="O373">
            <v>13.454110871337514</v>
          </cell>
          <cell r="P373">
            <v>12.971861276126555</v>
          </cell>
          <cell r="Q373">
            <v>12.530042628049268</v>
          </cell>
          <cell r="R373">
            <v>12.091161109367272</v>
          </cell>
          <cell r="S373">
            <v>11.678603579867948</v>
          </cell>
          <cell r="T373">
            <v>11.280122755956041</v>
          </cell>
          <cell r="U373">
            <v>10.895238332156495</v>
          </cell>
          <cell r="V373">
            <v>10.52348639129959</v>
          </cell>
          <cell r="W373">
            <v>10.164418845342336</v>
          </cell>
          <cell r="X373">
            <v>9.8176028952693457</v>
          </cell>
          <cell r="Y373">
            <v>9.482620509422226</v>
          </cell>
          <cell r="Z373">
            <v>9.1590679196286739</v>
          </cell>
          <cell r="AA373">
            <v>8.8465551345239337</v>
          </cell>
          <cell r="AB373">
            <v>8.5447054694780142</v>
          </cell>
          <cell r="AC373">
            <v>8.2531550925620891</v>
          </cell>
          <cell r="AD373">
            <v>7.971552586006756</v>
          </cell>
          <cell r="AE373">
            <v>7.6995585226236241</v>
          </cell>
          <cell r="AF373">
            <v>7.4368450566796342</v>
          </cell>
          <cell r="AG373">
            <v>7.183095528730985</v>
          </cell>
          <cell r="AH373">
            <v>6.9380040839403732</v>
          </cell>
          <cell r="AI373">
            <v>6.7012753034174537</v>
          </cell>
          <cell r="AJ373">
            <v>6.472623848138201</v>
          </cell>
          <cell r="AK373">
            <v>6.2517741150139319</v>
          </cell>
          <cell r="AL373">
            <v>6.038459904695471</v>
          </cell>
          <cell r="AM373">
            <v>5.8324241007120241</v>
          </cell>
          <cell r="AN373">
            <v>5.6334183595580232</v>
          </cell>
          <cell r="AO373">
            <v>5.4412028113543975</v>
          </cell>
          <cell r="AP373">
            <v>5.2555457707234483</v>
          </cell>
          <cell r="AQ373">
            <v>5.0762234575288518</v>
          </cell>
          <cell r="AR373">
            <v>4.9030197271441693</v>
          </cell>
          <cell r="AS373">
            <v>4.7357258099247588</v>
          </cell>
          <cell r="AT373">
            <v>4.5741400595690598</v>
          </cell>
        </row>
        <row r="374">
          <cell r="G374">
            <v>1.6224592368485728</v>
          </cell>
          <cell r="H374">
            <v>1.5557949085003839</v>
          </cell>
          <cell r="I374">
            <v>1.5</v>
          </cell>
          <cell r="J374">
            <v>1.4703386661340754</v>
          </cell>
          <cell r="K374">
            <v>1.3941159380104964</v>
          </cell>
          <cell r="L374">
            <v>1.2482128515222184</v>
          </cell>
          <cell r="M374">
            <v>1.1670617027269063</v>
          </cell>
          <cell r="N374">
            <v>1.54</v>
          </cell>
          <cell r="O374">
            <v>1.4664935185102164</v>
          </cell>
          <cell r="P374">
            <v>1.4150809205107062</v>
          </cell>
          <cell r="Q374">
            <v>1.3679976853754181</v>
          </cell>
          <cell r="R374">
            <v>1.3211576878895817</v>
          </cell>
          <cell r="S374">
            <v>1.2771190982932623</v>
          </cell>
          <cell r="T374">
            <v>1.2345484616834868</v>
          </cell>
          <cell r="U374">
            <v>1.1933968462940372</v>
          </cell>
          <cell r="V374">
            <v>1.1536169514175694</v>
          </cell>
          <cell r="W374">
            <v>1.1151630530369836</v>
          </cell>
          <cell r="X374">
            <v>1.0779909512690842</v>
          </cell>
          <cell r="Y374">
            <v>1.0420579195601143</v>
          </cell>
          <cell r="Z374">
            <v>1.0073226555747772</v>
          </cell>
          <cell r="AA374">
            <v>0.97374523372228461</v>
          </cell>
          <cell r="AB374">
            <v>0.9412870592648751</v>
          </cell>
          <cell r="AC374">
            <v>0.90991082395604583</v>
          </cell>
          <cell r="AD374">
            <v>0.87958046315751082</v>
          </cell>
          <cell r="AE374">
            <v>0.85026111438559371</v>
          </cell>
          <cell r="AF374">
            <v>0.82191907723940716</v>
          </cell>
          <cell r="AG374">
            <v>0.79452177466476037</v>
          </cell>
          <cell r="AH374">
            <v>0.76803771550926814</v>
          </cell>
          <cell r="AI374">
            <v>0.74243645832562588</v>
          </cell>
          <cell r="AJ374">
            <v>0.71768857638143835</v>
          </cell>
          <cell r="AK374">
            <v>0.69376562383539042</v>
          </cell>
          <cell r="AL374">
            <v>0.6706401030408774</v>
          </cell>
          <cell r="AM374">
            <v>0.64828543293951479</v>
          </cell>
          <cell r="AN374">
            <v>0.62667591850819759</v>
          </cell>
          <cell r="AO374">
            <v>0.6057867212245911</v>
          </cell>
          <cell r="AP374">
            <v>0.58559383051710467</v>
          </cell>
          <cell r="AQ374">
            <v>0.5660740361665344</v>
          </cell>
          <cell r="AR374">
            <v>0.54720490162765001</v>
          </cell>
          <cell r="AS374">
            <v>0.52896473824006163</v>
          </cell>
          <cell r="AT374">
            <v>0.51133258029872608</v>
          </cell>
        </row>
        <row r="375">
          <cell r="G375">
            <v>1.9469510842182876</v>
          </cell>
          <cell r="H375">
            <v>1.8669538902004608</v>
          </cell>
          <cell r="I375">
            <v>1.8</v>
          </cell>
          <cell r="J375">
            <v>1.7644063993608907</v>
          </cell>
          <cell r="K375">
            <v>1.6729391256125956</v>
          </cell>
          <cell r="L375">
            <v>1.497855421826662</v>
          </cell>
          <cell r="M375">
            <v>1.4004740432722877</v>
          </cell>
          <cell r="N375">
            <v>1.4</v>
          </cell>
          <cell r="O375">
            <v>1.3331759259183784</v>
          </cell>
          <cell r="P375">
            <v>1.2864372004642783</v>
          </cell>
          <cell r="Q375">
            <v>1.2436342594321981</v>
          </cell>
          <cell r="R375">
            <v>1.2010524435359833</v>
          </cell>
          <cell r="S375">
            <v>1.1610173620847839</v>
          </cell>
          <cell r="T375">
            <v>1.1223167833486243</v>
          </cell>
          <cell r="U375">
            <v>1.08490622390367</v>
          </cell>
          <cell r="V375">
            <v>1.0487426831068811</v>
          </cell>
          <cell r="W375">
            <v>1.013784593669985</v>
          </cell>
          <cell r="X375">
            <v>0.97999177388098546</v>
          </cell>
          <cell r="Y375">
            <v>0.94732538141828571</v>
          </cell>
          <cell r="Z375">
            <v>0.91574786870434277</v>
          </cell>
          <cell r="AA375">
            <v>0.88522293974753141</v>
          </cell>
          <cell r="AB375">
            <v>0.85571550842261368</v>
          </cell>
          <cell r="AC375">
            <v>0.8271916581418598</v>
          </cell>
          <cell r="AD375">
            <v>0.79961860287046438</v>
          </cell>
          <cell r="AE375">
            <v>0.77296464944144871</v>
          </cell>
          <cell r="AF375">
            <v>0.74719916112673379</v>
          </cell>
          <cell r="AG375">
            <v>0.72229252242250941</v>
          </cell>
          <cell r="AH375">
            <v>0.69821610500842557</v>
          </cell>
          <cell r="AI375">
            <v>0.67494223484147808</v>
          </cell>
          <cell r="AJ375">
            <v>0.65244416034676211</v>
          </cell>
          <cell r="AK375">
            <v>0.63069602166853667</v>
          </cell>
          <cell r="AL375">
            <v>0.60967282094625208</v>
          </cell>
          <cell r="AM375">
            <v>0.58935039358137697</v>
          </cell>
          <cell r="AN375">
            <v>0.56970538046199781</v>
          </cell>
          <cell r="AO375">
            <v>0.55071520111326455</v>
          </cell>
          <cell r="AP375">
            <v>0.53235802774282237</v>
          </cell>
          <cell r="AQ375">
            <v>0.5146127601513949</v>
          </cell>
          <cell r="AR375">
            <v>0.49745900147968175</v>
          </cell>
          <cell r="AS375">
            <v>0.48087703476369231</v>
          </cell>
          <cell r="AT375">
            <v>0.46484780027156913</v>
          </cell>
        </row>
        <row r="376">
          <cell r="G376">
            <v>26.001682168263855</v>
          </cell>
          <cell r="H376">
            <v>24.913007729928182</v>
          </cell>
          <cell r="I376">
            <v>24</v>
          </cell>
          <cell r="J376">
            <v>23.506259519014893</v>
          </cell>
          <cell r="K376">
            <v>22.269537953496808</v>
          </cell>
          <cell r="L376">
            <v>19.922651116227122</v>
          </cell>
          <cell r="M376">
            <v>18.612232267997975</v>
          </cell>
          <cell r="N376">
            <v>14</v>
          </cell>
          <cell r="O376">
            <v>13.320901852809419</v>
          </cell>
          <cell r="P376">
            <v>12.843427006065895</v>
          </cell>
          <cell r="Q376">
            <v>12.405982800048779</v>
          </cell>
          <cell r="R376">
            <v>11.971446642937892</v>
          </cell>
          <cell r="S376">
            <v>11.562973841453415</v>
          </cell>
          <cell r="T376">
            <v>11.168438372233704</v>
          </cell>
          <cell r="U376">
            <v>10.78736468530346</v>
          </cell>
          <cell r="V376">
            <v>10.419293456732268</v>
          </cell>
          <cell r="W376">
            <v>10.063781034992411</v>
          </cell>
          <cell r="X376">
            <v>9.7203989062072722</v>
          </cell>
          <cell r="Y376">
            <v>9.3887331776457685</v>
          </cell>
          <cell r="Z376">
            <v>9.0683840788402712</v>
          </cell>
          <cell r="AA376">
            <v>8.7589654797266654</v>
          </cell>
          <cell r="AB376">
            <v>8.4601044252257562</v>
          </cell>
          <cell r="AC376">
            <v>8.1714406857050381</v>
          </cell>
          <cell r="AD376">
            <v>7.8926263227789661</v>
          </cell>
          <cell r="AE376">
            <v>7.6233252699243801</v>
          </cell>
          <cell r="AF376">
            <v>7.363212927405578</v>
          </cell>
          <cell r="AG376">
            <v>7.1119757710207772</v>
          </cell>
          <cell r="AH376">
            <v>6.8693109741983882</v>
          </cell>
          <cell r="AI376">
            <v>6.634926042987578</v>
          </cell>
          <cell r="AJ376">
            <v>6.4085384635031692</v>
          </cell>
          <cell r="AK376">
            <v>6.1898753613999329</v>
          </cell>
          <cell r="AL376">
            <v>5.9786731729658129</v>
          </cell>
          <cell r="AM376">
            <v>5.7746773274376473</v>
          </cell>
          <cell r="AN376">
            <v>5.5776419401564583</v>
          </cell>
          <cell r="AO376">
            <v>5.387329516192473</v>
          </cell>
          <cell r="AP376">
            <v>5.2035106640826223</v>
          </cell>
          <cell r="AQ376">
            <v>5.0259638193354963</v>
          </cell>
          <cell r="AR376">
            <v>4.8544749773704643</v>
          </cell>
          <cell r="AS376">
            <v>4.6888374355690674</v>
          </cell>
          <cell r="AT376">
            <v>4.5288515441277823</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532.29400626436825</v>
          </cell>
          <cell r="H378">
            <v>514.49434942753078</v>
          </cell>
          <cell r="I378">
            <v>500</v>
          </cell>
          <cell r="J378">
            <v>494.02235916745866</v>
          </cell>
          <cell r="K378">
            <v>472.14848566217034</v>
          </cell>
          <cell r="L378">
            <v>426.10716840017318</v>
          </cell>
          <cell r="M378">
            <v>401.5822330274969</v>
          </cell>
          <cell r="N378">
            <v>742.19</v>
          </cell>
          <cell r="O378">
            <v>712.40179874395494</v>
          </cell>
          <cell r="P378">
            <v>692.90966117312166</v>
          </cell>
          <cell r="Q378">
            <v>675.19805975875249</v>
          </cell>
          <cell r="R378">
            <v>657.28082266736862</v>
          </cell>
          <cell r="S378">
            <v>640.43961256892567</v>
          </cell>
          <cell r="T378">
            <v>624.02991720177965</v>
          </cell>
          <cell r="U378">
            <v>608.04068005857528</v>
          </cell>
          <cell r="V378">
            <v>592.46112792785868</v>
          </cell>
          <cell r="W378">
            <v>577.28076363531488</v>
          </cell>
          <cell r="X378">
            <v>562.48935897099227</v>
          </cell>
          <cell r="Y378">
            <v>548.07694779774999</v>
          </cell>
          <cell r="Z378">
            <v>534.03381933628521</v>
          </cell>
          <cell r="AA378">
            <v>520.35051162221271</v>
          </cell>
          <cell r="AB378">
            <v>507.01780513079444</v>
          </cell>
          <cell r="AC378">
            <v>494.02671656501667</v>
          </cell>
          <cell r="AD378">
            <v>481.36849280283354</v>
          </cell>
          <cell r="AE378">
            <v>469.03460499949807</v>
          </cell>
          <cell r="AF378">
            <v>457.01674284100591</v>
          </cell>
          <cell r="AG378">
            <v>445.3068089447807</v>
          </cell>
          <cell r="AH378">
            <v>433.89691340382785</v>
          </cell>
          <cell r="AI378">
            <v>422.77936847068167</v>
          </cell>
          <cell r="AJ378">
            <v>411.94668337756269</v>
          </cell>
          <cell r="AK378">
            <v>401.39155928925629</v>
          </cell>
          <cell r="AL378">
            <v>391.10688438531042</v>
          </cell>
          <cell r="AM378">
            <v>381.08572906824168</v>
          </cell>
          <cell r="AN378">
            <v>371.32134129451754</v>
          </cell>
          <cell r="AO378">
            <v>361.8071420251722</v>
          </cell>
          <cell r="AP378">
            <v>352.53672079298798</v>
          </cell>
          <cell r="AQ378">
            <v>343.50383138325776</v>
          </cell>
          <cell r="AR378">
            <v>334.70238762521711</v>
          </cell>
          <cell r="AS378">
            <v>326.12645929131014</v>
          </cell>
          <cell r="AT378">
            <v>317.77026810152739</v>
          </cell>
        </row>
        <row r="379">
          <cell r="G379">
            <v>115.21091006609259</v>
          </cell>
          <cell r="H379">
            <v>112.26980424215012</v>
          </cell>
          <cell r="I379">
            <v>110</v>
          </cell>
          <cell r="J379">
            <v>109.57452858776051</v>
          </cell>
          <cell r="K379">
            <v>105.58006657429293</v>
          </cell>
          <cell r="L379">
            <v>96.064404652071275</v>
          </cell>
          <cell r="M379">
            <v>91.276393155836828</v>
          </cell>
          <cell r="N379">
            <v>230.81</v>
          </cell>
          <cell r="O379">
            <v>223.35971901777992</v>
          </cell>
          <cell r="P379">
            <v>219.02656328735424</v>
          </cell>
          <cell r="Q379">
            <v>215.17493601535651</v>
          </cell>
          <cell r="R379">
            <v>211.17951241194362</v>
          </cell>
          <cell r="S379">
            <v>207.45281513408582</v>
          </cell>
          <cell r="T379">
            <v>203.79188310230779</v>
          </cell>
          <cell r="U379">
            <v>200.19555575344356</v>
          </cell>
          <cell r="V379">
            <v>196.66269300485342</v>
          </cell>
          <cell r="W379">
            <v>193.19217489300306</v>
          </cell>
          <cell r="X379">
            <v>189.78290121842065</v>
          </cell>
          <cell r="Y379">
            <v>186.43379119691909</v>
          </cell>
          <cell r="Z379">
            <v>183.14378311697345</v>
          </cell>
          <cell r="AA379">
            <v>179.91183400314452</v>
          </cell>
          <cell r="AB379">
            <v>176.73691928544199</v>
          </cell>
          <cell r="AC379">
            <v>173.61803247452244</v>
          </cell>
          <cell r="AD379">
            <v>170.55418484261907</v>
          </cell>
          <cell r="AE379">
            <v>167.54440511010225</v>
          </cell>
          <cell r="AF379">
            <v>164.58773913757105</v>
          </cell>
          <cell r="AG379">
            <v>161.6832496233786</v>
          </cell>
          <cell r="AH379">
            <v>158.83001580649545</v>
          </cell>
          <cell r="AI379">
            <v>156.02713317461613</v>
          </cell>
          <cell r="AJ379">
            <v>153.27371317741702</v>
          </cell>
          <cell r="AK379">
            <v>150.56888294487436</v>
          </cell>
          <cell r="AL379">
            <v>147.91178501055305</v>
          </cell>
          <cell r="AM379">
            <v>145.30157703977858</v>
          </cell>
          <cell r="AN379">
            <v>142.73743156260599</v>
          </cell>
          <cell r="AO379">
            <v>140.2185357115012</v>
          </cell>
          <cell r="AP379">
            <v>137.74409096365116</v>
          </cell>
          <cell r="AQ379">
            <v>135.31331288782201</v>
          </cell>
          <cell r="AR379">
            <v>132.925430895684</v>
          </cell>
          <cell r="AS379">
            <v>130.57968799752481</v>
          </cell>
          <cell r="AT379">
            <v>128.27534056227438</v>
          </cell>
        </row>
        <row r="380">
          <cell r="G380">
            <v>209.47438193835018</v>
          </cell>
          <cell r="H380">
            <v>204.1269168039093</v>
          </cell>
          <cell r="I380">
            <v>200</v>
          </cell>
          <cell r="J380">
            <v>199.22641561411004</v>
          </cell>
          <cell r="K380">
            <v>191.9637574078053</v>
          </cell>
          <cell r="L380">
            <v>174.66255391285685</v>
          </cell>
          <cell r="M380">
            <v>165.95707846515788</v>
          </cell>
          <cell r="N380">
            <v>292.8</v>
          </cell>
          <cell r="O380">
            <v>283.34875321002539</v>
          </cell>
          <cell r="P380">
            <v>277.85181634477414</v>
          </cell>
          <cell r="Q380">
            <v>272.96573486979065</v>
          </cell>
          <cell r="R380">
            <v>267.89723683643297</v>
          </cell>
          <cell r="S380">
            <v>263.16963853931952</v>
          </cell>
          <cell r="T380">
            <v>258.5254684474491</v>
          </cell>
          <cell r="U380">
            <v>253.96325429837648</v>
          </cell>
          <cell r="V380">
            <v>249.48154981075811</v>
          </cell>
          <cell r="W380">
            <v>245.07893422586238</v>
          </cell>
          <cell r="X380">
            <v>240.75401185717067</v>
          </cell>
          <cell r="Y380">
            <v>236.50541164792648</v>
          </cell>
          <cell r="Z380">
            <v>232.33178673649249</v>
          </cell>
          <cell r="AA380">
            <v>228.23181402937792</v>
          </cell>
          <cell r="AB380">
            <v>224.20419378180065</v>
          </cell>
          <cell r="AC380">
            <v>220.24764918565126</v>
          </cell>
          <cell r="AD380">
            <v>216.36092596472798</v>
          </cell>
          <cell r="AE380">
            <v>212.54279197711509</v>
          </cell>
          <cell r="AF380">
            <v>208.79203682457779</v>
          </cell>
          <cell r="AG380">
            <v>205.10747146884995</v>
          </cell>
          <cell r="AH380">
            <v>201.48792785469377</v>
          </cell>
          <cell r="AI380">
            <v>197.93225853961093</v>
          </cell>
          <cell r="AJ380">
            <v>194.43933633008839</v>
          </cell>
          <cell r="AK380">
            <v>191.00805392426332</v>
          </cell>
          <cell r="AL380">
            <v>187.63732356089395</v>
          </cell>
          <cell r="AM380">
            <v>184.32607667452524</v>
          </cell>
          <cell r="AN380">
            <v>181.07326355673948</v>
          </cell>
          <cell r="AO380">
            <v>177.87785302338526</v>
          </cell>
          <cell r="AP380">
            <v>174.73883208767842</v>
          </cell>
          <cell r="AQ380">
            <v>171.65520563907234</v>
          </cell>
          <cell r="AR380">
            <v>168.62599612779459</v>
          </cell>
          <cell r="AS380">
            <v>165.65024325495114</v>
          </cell>
          <cell r="AT380">
            <v>162.72700366809906</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row>
        <row r="382">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row>
        <row r="383">
          <cell r="G383">
            <v>0.4100408912136293</v>
          </cell>
          <cell r="H383">
            <v>0.40389027784542481</v>
          </cell>
          <cell r="I383">
            <v>0.4</v>
          </cell>
          <cell r="J383">
            <v>0.4027576418243628</v>
          </cell>
          <cell r="K383">
            <v>0.39226809129739632</v>
          </cell>
          <cell r="L383">
            <v>0.36077000186357766</v>
          </cell>
          <cell r="M383">
            <v>0.34649204294790564</v>
          </cell>
          <cell r="N383">
            <v>2.04</v>
          </cell>
          <cell r="O383">
            <v>1.995479512824629</v>
          </cell>
          <cell r="P383">
            <v>1.9779079668888093</v>
          </cell>
          <cell r="Q383">
            <v>1.9641192214621215</v>
          </cell>
          <cell r="R383">
            <v>1.9484749124056584</v>
          </cell>
          <cell r="S383">
            <v>1.9347695355448269</v>
          </cell>
          <cell r="T383">
            <v>1.9211605609284901</v>
          </cell>
          <cell r="U383">
            <v>1.9076473104729417</v>
          </cell>
          <cell r="V383">
            <v>1.8942291108640468</v>
          </cell>
          <cell r="W383">
            <v>1.8809052935236958</v>
          </cell>
          <cell r="X383">
            <v>1.86767519457649</v>
          </cell>
          <cell r="Y383">
            <v>1.854538154816664</v>
          </cell>
          <cell r="Z383">
            <v>1.841493519675238</v>
          </cell>
          <cell r="AA383">
            <v>1.8285406391874073</v>
          </cell>
          <cell r="AB383">
            <v>1.8156788679601514</v>
          </cell>
          <cell r="AC383">
            <v>1.8029075651400817</v>
          </cell>
          <cell r="AD383">
            <v>1.7902260943815071</v>
          </cell>
          <cell r="AE383">
            <v>1.7776338238147285</v>
          </cell>
          <cell r="AF383">
            <v>1.7651301260145538</v>
          </cell>
          <cell r="AG383">
            <v>1.7527143779690388</v>
          </cell>
          <cell r="AH383">
            <v>1.7403859610484405</v>
          </cell>
          <cell r="AI383">
            <v>1.7281442609743967</v>
          </cell>
          <cell r="AJ383">
            <v>1.7159886677893175</v>
          </cell>
          <cell r="AK383">
            <v>1.7039185758259925</v>
          </cell>
          <cell r="AL383">
            <v>1.6919333836774144</v>
          </cell>
          <cell r="AM383">
            <v>1.6800324941668119</v>
          </cell>
          <cell r="AN383">
            <v>1.6682153143178959</v>
          </cell>
          <cell r="AO383">
            <v>1.6564812553253128</v>
          </cell>
          <cell r="AP383">
            <v>1.6448297325253056</v>
          </cell>
          <cell r="AQ383">
            <v>1.633260165366585</v>
          </cell>
          <cell r="AR383">
            <v>1.6217719773814001</v>
          </cell>
          <cell r="AS383">
            <v>1.6103645961568172</v>
          </cell>
          <cell r="AT383">
            <v>1.5990374533061962</v>
          </cell>
        </row>
        <row r="384">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row>
        <row r="385">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row>
        <row r="386">
          <cell r="G386">
            <v>12.813777850425915</v>
          </cell>
          <cell r="H386">
            <v>12.621571182669525</v>
          </cell>
          <cell r="I386">
            <v>12.5</v>
          </cell>
          <cell r="J386">
            <v>12.586176307011337</v>
          </cell>
          <cell r="K386">
            <v>12.258377853043633</v>
          </cell>
          <cell r="L386">
            <v>11.274062558236801</v>
          </cell>
          <cell r="M386">
            <v>10.82787634212205</v>
          </cell>
          <cell r="N386">
            <v>15.567893789323151</v>
          </cell>
          <cell r="O386">
            <v>15.228143683541239</v>
          </cell>
          <cell r="P386">
            <v>15.094049585088761</v>
          </cell>
          <cell r="Q386">
            <v>14.98882324965215</v>
          </cell>
          <cell r="R386">
            <v>14.869436513476479</v>
          </cell>
          <cell r="S386">
            <v>14.764846390284289</v>
          </cell>
          <cell r="T386">
            <v>14.660991943515304</v>
          </cell>
          <cell r="U386">
            <v>14.557867998495452</v>
          </cell>
          <cell r="V386">
            <v>14.455469416948779</v>
          </cell>
          <cell r="W386">
            <v>14.353791096741462</v>
          </cell>
          <cell r="X386">
            <v>14.252827971627571</v>
          </cell>
          <cell r="Y386">
            <v>14.152575010996646</v>
          </cell>
          <cell r="Z386">
            <v>14.053027219623022</v>
          </cell>
          <cell r="AA386">
            <v>13.954179637416971</v>
          </cell>
          <cell r="AB386">
            <v>13.856027339177516</v>
          </cell>
          <cell r="AC386">
            <v>13.758565434347059</v>
          </cell>
          <cell r="AD386">
            <v>13.661789066767698</v>
          </cell>
          <cell r="AE386">
            <v>13.56569341443925</v>
          </cell>
          <cell r="AF386">
            <v>13.470273689279001</v>
          </cell>
          <cell r="AG386">
            <v>13.37552513688313</v>
          </cell>
          <cell r="AH386">
            <v>13.281443036289813</v>
          </cell>
          <cell r="AI386">
            <v>13.188022699743998</v>
          </cell>
          <cell r="AJ386">
            <v>13.095259472463834</v>
          </cell>
          <cell r="AK386">
            <v>13.003148732408732</v>
          </cell>
          <cell r="AL386">
            <v>12.911685890049078</v>
          </cell>
          <cell r="AM386">
            <v>12.820866388137546</v>
          </cell>
          <cell r="AN386">
            <v>12.730685701482029</v>
          </cell>
          <cell r="AO386">
            <v>12.641139336720173</v>
          </cell>
          <cell r="AP386">
            <v>12.552222832095474</v>
          </cell>
          <cell r="AQ386">
            <v>12.463931757234979</v>
          </cell>
          <cell r="AR386">
            <v>12.376261712928541</v>
          </cell>
          <cell r="AS386">
            <v>12.289208330909606</v>
          </cell>
          <cell r="AT386">
            <v>12.202767273637567</v>
          </cell>
        </row>
        <row r="387">
          <cell r="G387">
            <v>25.627555700851829</v>
          </cell>
          <cell r="H387">
            <v>25.24314236533905</v>
          </cell>
          <cell r="I387">
            <v>25</v>
          </cell>
          <cell r="J387">
            <v>25.172352614022675</v>
          </cell>
          <cell r="K387">
            <v>24.516755706087267</v>
          </cell>
          <cell r="L387">
            <v>22.548125116473603</v>
          </cell>
          <cell r="M387">
            <v>21.655752684244099</v>
          </cell>
          <cell r="N387">
            <v>32.26</v>
          </cell>
          <cell r="O387">
            <v>31.555965237118887</v>
          </cell>
          <cell r="P387">
            <v>31.278093633251462</v>
          </cell>
          <cell r="Q387">
            <v>31.060042198219627</v>
          </cell>
          <cell r="R387">
            <v>30.812647389316929</v>
          </cell>
          <cell r="S387">
            <v>30.595914321900057</v>
          </cell>
          <cell r="T387">
            <v>30.380705733114258</v>
          </cell>
          <cell r="U387">
            <v>30.167010899929949</v>
          </cell>
          <cell r="V387">
            <v>29.954819174742227</v>
          </cell>
          <cell r="W387">
            <v>29.744119984840403</v>
          </cell>
          <cell r="X387">
            <v>29.534902831881158</v>
          </cell>
          <cell r="Y387">
            <v>29.327157291365477</v>
          </cell>
          <cell r="Z387">
            <v>29.120873012119201</v>
          </cell>
          <cell r="AA387">
            <v>28.91603971577733</v>
          </cell>
          <cell r="AB387">
            <v>28.712647196271803</v>
          </cell>
          <cell r="AC387">
            <v>28.510685319323056</v>
          </cell>
          <cell r="AD387">
            <v>28.31014402193501</v>
          </cell>
          <cell r="AE387">
            <v>28.111013311893693</v>
          </cell>
          <cell r="AF387">
            <v>27.913283267269364</v>
          </cell>
          <cell r="AG387">
            <v>27.71694403592215</v>
          </cell>
          <cell r="AH387">
            <v>27.521985835011122</v>
          </cell>
          <cell r="AI387">
            <v>27.32839895050688</v>
          </cell>
          <cell r="AJ387">
            <v>27.136173736707537</v>
          </cell>
          <cell r="AK387">
            <v>26.945300615758093</v>
          </cell>
          <cell r="AL387">
            <v>26.755770077173228</v>
          </cell>
          <cell r="AM387">
            <v>26.567572677363408</v>
          </cell>
          <cell r="AN387">
            <v>26.380699039164373</v>
          </cell>
          <cell r="AO387">
            <v>26.195139851369895</v>
          </cell>
          <cell r="AP387">
            <v>26.010885868267824</v>
          </cell>
          <cell r="AQ387">
            <v>25.827927909179426</v>
          </cell>
          <cell r="AR387">
            <v>25.646256858001944</v>
          </cell>
          <cell r="AS387">
            <v>25.465863662754369</v>
          </cell>
          <cell r="AT387">
            <v>25.286739335126416</v>
          </cell>
        </row>
        <row r="388">
          <cell r="G388">
            <v>56.380622541874025</v>
          </cell>
          <cell r="H388">
            <v>55.534913203745909</v>
          </cell>
          <cell r="I388">
            <v>55</v>
          </cell>
          <cell r="J388">
            <v>55.379175750849882</v>
          </cell>
          <cell r="K388">
            <v>53.93686255339199</v>
          </cell>
          <cell r="L388">
            <v>49.605875256241923</v>
          </cell>
          <cell r="M388">
            <v>47.642655905337023</v>
          </cell>
          <cell r="N388">
            <v>89.65</v>
          </cell>
          <cell r="O388">
            <v>87.69349917878823</v>
          </cell>
          <cell r="P388">
            <v>86.921298642932243</v>
          </cell>
          <cell r="Q388">
            <v>86.315337354940795</v>
          </cell>
          <cell r="R388">
            <v>85.627831322140821</v>
          </cell>
          <cell r="S388">
            <v>85.025533755683213</v>
          </cell>
          <cell r="T388">
            <v>84.427472689823119</v>
          </cell>
          <cell r="U388">
            <v>83.833618325440796</v>
          </cell>
          <cell r="V388">
            <v>83.243941073020494</v>
          </cell>
          <cell r="W388">
            <v>82.658411551176144</v>
          </cell>
          <cell r="X388">
            <v>82.07700058518742</v>
          </cell>
          <cell r="Y388">
            <v>81.499679205546045</v>
          </cell>
          <cell r="Z388">
            <v>80.926418646512303</v>
          </cell>
          <cell r="AA388">
            <v>80.357190344681896</v>
          </cell>
          <cell r="AB388">
            <v>79.791965937562537</v>
          </cell>
          <cell r="AC388">
            <v>79.230717262160951</v>
          </cell>
          <cell r="AD388">
            <v>78.673416353579469</v>
          </cell>
          <cell r="AE388">
            <v>78.12003544362274</v>
          </cell>
          <cell r="AF388">
            <v>77.570546959414102</v>
          </cell>
          <cell r="AG388">
            <v>77.024923522021737</v>
          </cell>
          <cell r="AH388">
            <v>76.483137945094455</v>
          </cell>
          <cell r="AI388">
            <v>75.945163233507188</v>
          </cell>
          <cell r="AJ388">
            <v>75.410972582015845</v>
          </cell>
          <cell r="AK388">
            <v>74.880539373921678</v>
          </cell>
          <cell r="AL388">
            <v>74.353837179745199</v>
          </cell>
          <cell r="AM388">
            <v>73.830839755909167</v>
          </cell>
          <cell r="AN388">
            <v>73.311521043431071</v>
          </cell>
          <cell r="AO388">
            <v>72.795855166624662</v>
          </cell>
          <cell r="AP388">
            <v>72.283816431810621</v>
          </cell>
          <cell r="AQ388">
            <v>71.775379326036443</v>
          </cell>
          <cell r="AR388">
            <v>71.270518515805165</v>
          </cell>
          <cell r="AS388">
            <v>70.769208845813068</v>
          </cell>
          <cell r="AT388">
            <v>70.271425337696328</v>
          </cell>
        </row>
        <row r="389">
          <cell r="G389">
            <v>107.63573394357768</v>
          </cell>
          <cell r="H389">
            <v>106.02119793442401</v>
          </cell>
          <cell r="I389">
            <v>105</v>
          </cell>
          <cell r="J389">
            <v>105.72388097889524</v>
          </cell>
          <cell r="K389">
            <v>102.97037396556652</v>
          </cell>
          <cell r="L389">
            <v>94.702125489189129</v>
          </cell>
          <cell r="M389">
            <v>90.954161273825221</v>
          </cell>
          <cell r="N389">
            <v>157.07</v>
          </cell>
          <cell r="O389">
            <v>153.64214072517865</v>
          </cell>
          <cell r="P389">
            <v>152.28921782314964</v>
          </cell>
          <cell r="Q389">
            <v>151.22755201718402</v>
          </cell>
          <cell r="R389">
            <v>150.02301690762584</v>
          </cell>
          <cell r="S389">
            <v>148.96777007256173</v>
          </cell>
          <cell r="T389">
            <v>147.9199457377637</v>
          </cell>
          <cell r="U389">
            <v>146.87949169411027</v>
          </cell>
          <cell r="V389">
            <v>145.84635609971363</v>
          </cell>
          <cell r="W389">
            <v>144.82048747733671</v>
          </cell>
          <cell r="X389">
            <v>143.80183471182809</v>
          </cell>
          <cell r="Y389">
            <v>142.79034704757518</v>
          </cell>
          <cell r="Z389">
            <v>141.78597408597531</v>
          </cell>
          <cell r="AA389">
            <v>140.78866578292451</v>
          </cell>
          <cell r="AB389">
            <v>139.79837244632401</v>
          </cell>
          <cell r="AC389">
            <v>138.81504473360422</v>
          </cell>
          <cell r="AD389">
            <v>137.83863364926634</v>
          </cell>
          <cell r="AE389">
            <v>136.86909054244086</v>
          </cell>
          <cell r="AF389">
            <v>135.9063671044637</v>
          </cell>
          <cell r="AG389">
            <v>134.95041536646906</v>
          </cell>
          <cell r="AH389">
            <v>134.0011876969993</v>
          </cell>
          <cell r="AI389">
            <v>133.05863679963161</v>
          </cell>
          <cell r="AJ389">
            <v>132.12271571062161</v>
          </cell>
          <cell r="AK389">
            <v>131.19337779656306</v>
          </cell>
          <cell r="AL389">
            <v>130.27057675206444</v>
          </cell>
          <cell r="AM389">
            <v>129.35426659744172</v>
          </cell>
          <cell r="AN389">
            <v>128.44440167642739</v>
          </cell>
          <cell r="AO389">
            <v>127.54093665389551</v>
          </cell>
          <cell r="AP389">
            <v>126.64382651360282</v>
          </cell>
          <cell r="AQ389">
            <v>125.75302655594582</v>
          </cell>
          <cell r="AR389">
            <v>124.86849239573358</v>
          </cell>
          <cell r="AS389">
            <v>123.9901799599761</v>
          </cell>
          <cell r="AT389">
            <v>123.11804548568834</v>
          </cell>
        </row>
        <row r="390">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row>
        <row r="391">
          <cell r="G391">
            <v>2.1632789824647638</v>
          </cell>
          <cell r="H391">
            <v>2.0743932113338452</v>
          </cell>
          <cell r="I391">
            <v>2</v>
          </cell>
          <cell r="J391">
            <v>1.960451554845434</v>
          </cell>
          <cell r="K391">
            <v>1.8588212506806618</v>
          </cell>
          <cell r="L391">
            <v>1.6642838020296244</v>
          </cell>
          <cell r="M391">
            <v>1.5560822703025419</v>
          </cell>
          <cell r="N391">
            <v>2</v>
          </cell>
          <cell r="O391">
            <v>1.9045370370262551</v>
          </cell>
          <cell r="P391">
            <v>1.8377674292346835</v>
          </cell>
          <cell r="Q391">
            <v>1.7766203706174259</v>
          </cell>
          <cell r="R391">
            <v>1.7157892050514048</v>
          </cell>
          <cell r="S391">
            <v>1.6585962315496914</v>
          </cell>
          <cell r="T391">
            <v>1.6033096904980348</v>
          </cell>
          <cell r="U391">
            <v>1.5498660341481001</v>
          </cell>
          <cell r="V391">
            <v>1.4982038330098302</v>
          </cell>
          <cell r="W391">
            <v>1.4482637052428358</v>
          </cell>
          <cell r="X391">
            <v>1.3999882484014079</v>
          </cell>
          <cell r="Y391">
            <v>1.353321973454694</v>
          </cell>
          <cell r="Z391">
            <v>1.3082112410062041</v>
          </cell>
          <cell r="AA391">
            <v>1.2646041996393307</v>
          </cell>
          <cell r="AB391">
            <v>1.2224507263180195</v>
          </cell>
          <cell r="AC391">
            <v>1.1817023687740855</v>
          </cell>
          <cell r="AD391">
            <v>1.1423122898149491</v>
          </cell>
          <cell r="AE391">
            <v>1.104235213487784</v>
          </cell>
          <cell r="AF391">
            <v>1.0674273730381911</v>
          </cell>
          <cell r="AG391">
            <v>1.0318464606035849</v>
          </cell>
          <cell r="AH391">
            <v>0.99745157858346511</v>
          </cell>
          <cell r="AI391">
            <v>0.96420319263068299</v>
          </cell>
          <cell r="AJ391">
            <v>0.93206308620966016</v>
          </cell>
          <cell r="AK391">
            <v>0.90099431666933816</v>
          </cell>
          <cell r="AL391">
            <v>0.87096117278036023</v>
          </cell>
          <cell r="AM391">
            <v>0.84192913368768152</v>
          </cell>
          <cell r="AN391">
            <v>0.81386482923142545</v>
          </cell>
          <cell r="AO391">
            <v>0.78673600159037804</v>
          </cell>
          <cell r="AP391">
            <v>0.76051146820403204</v>
          </cell>
          <cell r="AQ391">
            <v>0.73516108593056417</v>
          </cell>
          <cell r="AR391">
            <v>0.71065571639954539</v>
          </cell>
          <cell r="AS391">
            <v>0.68696719251956051</v>
          </cell>
          <cell r="AT391">
            <v>0.66406828610224167</v>
          </cell>
        </row>
        <row r="392">
          <cell r="G392">
            <v>0.86531159298590554</v>
          </cell>
          <cell r="H392">
            <v>0.82975728453353814</v>
          </cell>
          <cell r="I392">
            <v>0.8</v>
          </cell>
          <cell r="J392">
            <v>0.78418062193817362</v>
          </cell>
          <cell r="K392">
            <v>0.7435285002722648</v>
          </cell>
          <cell r="L392">
            <v>0.66571352081184987</v>
          </cell>
          <cell r="M392">
            <v>0.62243290812101681</v>
          </cell>
          <cell r="N392">
            <v>0.93</v>
          </cell>
          <cell r="O392">
            <v>0.88560972221720868</v>
          </cell>
          <cell r="P392">
            <v>0.85456185459412792</v>
          </cell>
          <cell r="Q392">
            <v>0.82612847233710307</v>
          </cell>
          <cell r="R392">
            <v>0.7978419803489033</v>
          </cell>
          <cell r="S392">
            <v>0.77124724767060648</v>
          </cell>
          <cell r="T392">
            <v>0.7455390060815863</v>
          </cell>
          <cell r="U392">
            <v>0.72068770587886655</v>
          </cell>
          <cell r="V392">
            <v>0.69666478234957108</v>
          </cell>
          <cell r="W392">
            <v>0.67344262293791868</v>
          </cell>
          <cell r="X392">
            <v>0.65099453550665476</v>
          </cell>
          <cell r="Y392">
            <v>0.62929471765643274</v>
          </cell>
          <cell r="Z392">
            <v>0.60831822706788496</v>
          </cell>
          <cell r="AA392">
            <v>0.58804095283228874</v>
          </cell>
          <cell r="AB392">
            <v>0.56843958773787917</v>
          </cell>
          <cell r="AC392">
            <v>0.5494916014799498</v>
          </cell>
          <cell r="AD392">
            <v>0.53117521476395135</v>
          </cell>
          <cell r="AE392">
            <v>0.5134693742718196</v>
          </cell>
          <cell r="AF392">
            <v>0.49635372846275888</v>
          </cell>
          <cell r="AG392">
            <v>0.47980860418066701</v>
          </cell>
          <cell r="AH392">
            <v>0.46381498404131133</v>
          </cell>
          <cell r="AI392">
            <v>0.4483544845732676</v>
          </cell>
          <cell r="AJ392">
            <v>0.43340933508749202</v>
          </cell>
          <cell r="AK392">
            <v>0.41896235725124226</v>
          </cell>
          <cell r="AL392">
            <v>0.40499694534286751</v>
          </cell>
          <cell r="AM392">
            <v>0.39149704716477191</v>
          </cell>
          <cell r="AN392">
            <v>0.37844714559261283</v>
          </cell>
          <cell r="AO392">
            <v>0.3658322407395258</v>
          </cell>
          <cell r="AP392">
            <v>0.35363783271487492</v>
          </cell>
          <cell r="AQ392">
            <v>0.34184990495771234</v>
          </cell>
          <cell r="AR392">
            <v>0.33045490812578865</v>
          </cell>
          <cell r="AS392">
            <v>0.31943974452159568</v>
          </cell>
          <cell r="AT392">
            <v>0.30879175303754242</v>
          </cell>
        </row>
        <row r="393">
          <cell r="G393">
            <v>1.4061313386020966</v>
          </cell>
          <cell r="H393">
            <v>1.3483555873669995</v>
          </cell>
          <cell r="I393">
            <v>1.3</v>
          </cell>
          <cell r="J393">
            <v>1.2742935106495321</v>
          </cell>
          <cell r="K393">
            <v>1.2082338129424302</v>
          </cell>
          <cell r="L393">
            <v>1.0817844713192559</v>
          </cell>
          <cell r="M393">
            <v>1.0114534756966522</v>
          </cell>
          <cell r="N393">
            <v>1.37</v>
          </cell>
          <cell r="O393">
            <v>1.3046078703629849</v>
          </cell>
          <cell r="P393">
            <v>1.2588706890257584</v>
          </cell>
          <cell r="Q393">
            <v>1.2169849538729369</v>
          </cell>
          <cell r="R393">
            <v>1.1753156054602123</v>
          </cell>
          <cell r="S393">
            <v>1.1361384186115386</v>
          </cell>
          <cell r="T393">
            <v>1.0982671379911539</v>
          </cell>
          <cell r="U393">
            <v>1.0616582333914486</v>
          </cell>
          <cell r="V393">
            <v>1.0262696256117338</v>
          </cell>
          <cell r="W393">
            <v>0.99206063809134259</v>
          </cell>
          <cell r="X393">
            <v>0.95899195015496452</v>
          </cell>
          <cell r="Y393">
            <v>0.9270255518164654</v>
          </cell>
          <cell r="Z393">
            <v>0.89612470008924994</v>
          </cell>
          <cell r="AA393">
            <v>0.86625387675294163</v>
          </cell>
          <cell r="AB393">
            <v>0.83737874752784347</v>
          </cell>
          <cell r="AC393">
            <v>0.80946612261024864</v>
          </cell>
          <cell r="AD393">
            <v>0.78248391852324017</v>
          </cell>
          <cell r="AE393">
            <v>0.75640112123913206</v>
          </cell>
          <cell r="AF393">
            <v>0.73118775053116103</v>
          </cell>
          <cell r="AG393">
            <v>0.70681482551345565</v>
          </cell>
          <cell r="AH393">
            <v>0.68325433132967361</v>
          </cell>
          <cell r="AI393">
            <v>0.6604791869520179</v>
          </cell>
          <cell r="AJ393">
            <v>0.63846321405361728</v>
          </cell>
          <cell r="AK393">
            <v>0.6171811069184967</v>
          </cell>
          <cell r="AL393">
            <v>0.59660840335454679</v>
          </cell>
          <cell r="AM393">
            <v>0.57672145657606189</v>
          </cell>
          <cell r="AN393">
            <v>0.55749740802352643</v>
          </cell>
          <cell r="AO393">
            <v>0.53891416108940904</v>
          </cell>
          <cell r="AP393">
            <v>0.520950355719762</v>
          </cell>
          <cell r="AQ393">
            <v>0.50358534386243647</v>
          </cell>
          <cell r="AR393">
            <v>0.48679916573368864</v>
          </cell>
          <cell r="AS393">
            <v>0.47057252687589901</v>
          </cell>
          <cell r="AT393">
            <v>0.45488677598003557</v>
          </cell>
        </row>
        <row r="394">
          <cell r="G394">
            <v>13.000841084131928</v>
          </cell>
          <cell r="H394">
            <v>12.456503864964091</v>
          </cell>
          <cell r="I394">
            <v>12</v>
          </cell>
          <cell r="J394">
            <v>11.753129759507447</v>
          </cell>
          <cell r="K394">
            <v>11.134768976748404</v>
          </cell>
          <cell r="L394">
            <v>9.9613255581135611</v>
          </cell>
          <cell r="M394">
            <v>9.3061161339989873</v>
          </cell>
          <cell r="N394">
            <v>14.945178037750225</v>
          </cell>
          <cell r="O394">
            <v>14.220232129545257</v>
          </cell>
          <cell r="P394">
            <v>13.710521658607439</v>
          </cell>
          <cell r="Q394">
            <v>13.243544405714005</v>
          </cell>
          <cell r="R394">
            <v>12.779671532009575</v>
          </cell>
          <cell r="S394">
            <v>12.343621621883566</v>
          </cell>
          <cell r="T394">
            <v>11.922449991191002</v>
          </cell>
          <cell r="U394">
            <v>11.515648984285688</v>
          </cell>
          <cell r="V394">
            <v>11.122728267030693</v>
          </cell>
          <cell r="W394">
            <v>10.743214235778273</v>
          </cell>
          <cell r="X394">
            <v>10.376649446515732</v>
          </cell>
          <cell r="Y394">
            <v>10.022592063489173</v>
          </cell>
          <cell r="Z394">
            <v>9.680615326640531</v>
          </cell>
          <cell r="AA394">
            <v>9.350307037215952</v>
          </cell>
          <cell r="AB394">
            <v>9.0312690609255331</v>
          </cell>
          <cell r="AC394">
            <v>8.7231168480555414</v>
          </cell>
          <cell r="AD394">
            <v>8.4254789699546802</v>
          </cell>
          <cell r="AE394">
            <v>8.1379966713357259</v>
          </cell>
          <cell r="AF394">
            <v>7.8603234378528839</v>
          </cell>
          <cell r="AG394">
            <v>7.5921245784336735</v>
          </cell>
          <cell r="AH394">
            <v>7.3330768218618827</v>
          </cell>
          <cell r="AI394">
            <v>7.0828679271253536</v>
          </cell>
          <cell r="AJ394">
            <v>6.8411963070589383</v>
          </cell>
          <cell r="AK394">
            <v>6.6077706648289647</v>
          </cell>
          <cell r="AL394">
            <v>6.3823096428210802</v>
          </cell>
          <cell r="AM394">
            <v>6.1645414835082351</v>
          </cell>
          <cell r="AN394">
            <v>5.9542037018900604</v>
          </cell>
          <cell r="AO394">
            <v>5.751042769108806</v>
          </cell>
          <cell r="AP394">
            <v>5.5548138068604782</v>
          </cell>
          <cell r="AQ394">
            <v>5.3652802922328648</v>
          </cell>
          <cell r="AR394">
            <v>5.1822137726146487</v>
          </cell>
          <cell r="AS394">
            <v>5.0053935903319937</v>
          </cell>
          <cell r="AT394">
            <v>4.834606616680694</v>
          </cell>
        </row>
        <row r="395">
          <cell r="G395">
            <v>1.6224592368485728</v>
          </cell>
          <cell r="H395">
            <v>1.5557949085003839</v>
          </cell>
          <cell r="I395">
            <v>1.5</v>
          </cell>
          <cell r="J395">
            <v>1.4703386661340754</v>
          </cell>
          <cell r="K395">
            <v>1.3941159380104964</v>
          </cell>
          <cell r="L395">
            <v>1.2482128515222184</v>
          </cell>
          <cell r="M395">
            <v>1.1670617027269063</v>
          </cell>
          <cell r="N395">
            <v>1.8681472547187781</v>
          </cell>
          <cell r="O395">
            <v>1.778977818615417</v>
          </cell>
          <cell r="P395">
            <v>1.7166100888681801</v>
          </cell>
          <cell r="Q395">
            <v>1.6594942340232011</v>
          </cell>
          <cell r="R395">
            <v>1.6026734465464483</v>
          </cell>
          <cell r="S395">
            <v>1.5492509983282334</v>
          </cell>
          <cell r="T395">
            <v>1.4976092983839588</v>
          </cell>
          <cell r="U395">
            <v>1.4476889884378266</v>
          </cell>
          <cell r="V395">
            <v>1.3994326888232325</v>
          </cell>
          <cell r="W395">
            <v>1.3527849325291246</v>
          </cell>
          <cell r="X395">
            <v>1.3076921014448204</v>
          </cell>
          <cell r="Y395">
            <v>1.2641023647299927</v>
          </cell>
          <cell r="Z395">
            <v>1.2219656192389929</v>
          </cell>
          <cell r="AA395">
            <v>1.1812334319310265</v>
          </cell>
          <cell r="AB395">
            <v>1.1418589841999922</v>
          </cell>
          <cell r="AC395">
            <v>1.1037970180599925</v>
          </cell>
          <cell r="AD395">
            <v>1.0670037841246591</v>
          </cell>
          <cell r="AE395">
            <v>1.0314369913205037</v>
          </cell>
          <cell r="AF395">
            <v>0.99705575827648685</v>
          </cell>
          <cell r="AG395">
            <v>0.96382056633393742</v>
          </cell>
          <cell r="AH395">
            <v>0.93169321412280592</v>
          </cell>
          <cell r="AI395">
            <v>0.90063677365204575</v>
          </cell>
          <cell r="AJ395">
            <v>0.87061554786364426</v>
          </cell>
          <cell r="AK395">
            <v>0.84159502960152277</v>
          </cell>
          <cell r="AL395">
            <v>0.8135418619481386</v>
          </cell>
          <cell r="AM395">
            <v>0.78642379988320066</v>
          </cell>
          <cell r="AN395">
            <v>0.76020967322042732</v>
          </cell>
          <cell r="AO395">
            <v>0.73486935077974647</v>
          </cell>
          <cell r="AP395">
            <v>0.71037370575375491</v>
          </cell>
          <cell r="AQ395">
            <v>0.68669458222862956</v>
          </cell>
          <cell r="AR395">
            <v>0.66380476282100864</v>
          </cell>
          <cell r="AS395">
            <v>0.64167793739364165</v>
          </cell>
          <cell r="AT395">
            <v>0.62028867281385347</v>
          </cell>
        </row>
        <row r="396">
          <cell r="G396">
            <v>1.9469510842182876</v>
          </cell>
          <cell r="H396">
            <v>1.8669538902004608</v>
          </cell>
          <cell r="I396">
            <v>1.8</v>
          </cell>
          <cell r="J396">
            <v>1.7644063993608907</v>
          </cell>
          <cell r="K396">
            <v>1.6729391256125956</v>
          </cell>
          <cell r="L396">
            <v>1.497855421826662</v>
          </cell>
          <cell r="M396">
            <v>1.4004740432722877</v>
          </cell>
          <cell r="N396">
            <v>2.241776705662534</v>
          </cell>
          <cell r="O396">
            <v>2.1347733823385009</v>
          </cell>
          <cell r="P396">
            <v>2.0599321066418166</v>
          </cell>
          <cell r="Q396">
            <v>1.9913930808278417</v>
          </cell>
          <cell r="R396">
            <v>1.923208135855738</v>
          </cell>
          <cell r="S396">
            <v>1.8591011979938803</v>
          </cell>
          <cell r="T396">
            <v>1.7971311580607507</v>
          </cell>
          <cell r="U396">
            <v>1.7372267861253921</v>
          </cell>
          <cell r="V396">
            <v>1.6793192265878791</v>
          </cell>
          <cell r="W396">
            <v>1.6233419190349496</v>
          </cell>
          <cell r="X396">
            <v>1.5692305217337847</v>
          </cell>
          <cell r="Y396">
            <v>1.5169228376759916</v>
          </cell>
          <cell r="Z396">
            <v>1.4663587430867917</v>
          </cell>
          <cell r="AA396">
            <v>1.4174801183172321</v>
          </cell>
          <cell r="AB396">
            <v>1.370230781039991</v>
          </cell>
          <cell r="AC396">
            <v>1.3245564216719912</v>
          </cell>
          <cell r="AD396">
            <v>1.2804045409495912</v>
          </cell>
          <cell r="AE396">
            <v>1.2377243895846046</v>
          </cell>
          <cell r="AF396">
            <v>1.1964669099317844</v>
          </cell>
          <cell r="AG396">
            <v>1.1565846796007251</v>
          </cell>
          <cell r="AH396">
            <v>1.1180318569473673</v>
          </cell>
          <cell r="AI396">
            <v>1.0807641283824552</v>
          </cell>
          <cell r="AJ396">
            <v>1.0447386574363731</v>
          </cell>
          <cell r="AK396">
            <v>1.0099140355218275</v>
          </cell>
          <cell r="AL396">
            <v>0.97625023433776648</v>
          </cell>
          <cell r="AM396">
            <v>0.94370855985984092</v>
          </cell>
          <cell r="AN396">
            <v>0.91225160786451287</v>
          </cell>
          <cell r="AO396">
            <v>0.88184322093569589</v>
          </cell>
          <cell r="AP396">
            <v>0.85244844690450594</v>
          </cell>
          <cell r="AQ396">
            <v>0.8240334986743556</v>
          </cell>
          <cell r="AR396">
            <v>0.79656571538521048</v>
          </cell>
          <cell r="AS396">
            <v>0.77001352487237007</v>
          </cell>
          <cell r="AT396">
            <v>0.74434640737662416</v>
          </cell>
        </row>
        <row r="397">
          <cell r="G397">
            <v>26.001682168263855</v>
          </cell>
          <cell r="H397">
            <v>24.913007729928182</v>
          </cell>
          <cell r="I397">
            <v>24</v>
          </cell>
          <cell r="J397">
            <v>23.506259519014893</v>
          </cell>
          <cell r="K397">
            <v>22.269537953496808</v>
          </cell>
          <cell r="L397">
            <v>19.922651116227122</v>
          </cell>
          <cell r="M397">
            <v>18.612232267997975</v>
          </cell>
          <cell r="N397">
            <v>14</v>
          </cell>
          <cell r="O397">
            <v>13.320901852809419</v>
          </cell>
          <cell r="P397">
            <v>12.843427006065895</v>
          </cell>
          <cell r="Q397">
            <v>12.405982800048779</v>
          </cell>
          <cell r="R397">
            <v>11.971446642937892</v>
          </cell>
          <cell r="S397">
            <v>11.562973841453415</v>
          </cell>
          <cell r="T397">
            <v>11.168438372233704</v>
          </cell>
          <cell r="U397">
            <v>10.78736468530346</v>
          </cell>
          <cell r="V397">
            <v>10.419293456732268</v>
          </cell>
          <cell r="W397">
            <v>10.063781034992411</v>
          </cell>
          <cell r="X397">
            <v>9.7203989062072722</v>
          </cell>
          <cell r="Y397">
            <v>9.3887331776457685</v>
          </cell>
          <cell r="Z397">
            <v>9.0683840788402712</v>
          </cell>
          <cell r="AA397">
            <v>8.7589654797266654</v>
          </cell>
          <cell r="AB397">
            <v>8.4601044252257562</v>
          </cell>
          <cell r="AC397">
            <v>8.1714406857050381</v>
          </cell>
          <cell r="AD397">
            <v>7.8926263227789661</v>
          </cell>
          <cell r="AE397">
            <v>7.6233252699243801</v>
          </cell>
          <cell r="AF397">
            <v>7.363212927405578</v>
          </cell>
          <cell r="AG397">
            <v>7.1119757710207772</v>
          </cell>
          <cell r="AH397">
            <v>6.8693109741983882</v>
          </cell>
          <cell r="AI397">
            <v>6.634926042987578</v>
          </cell>
          <cell r="AJ397">
            <v>6.4085384635031692</v>
          </cell>
          <cell r="AK397">
            <v>6.1898753613999329</v>
          </cell>
          <cell r="AL397">
            <v>5.9786731729658129</v>
          </cell>
          <cell r="AM397">
            <v>5.7746773274376473</v>
          </cell>
          <cell r="AN397">
            <v>5.5776419401564583</v>
          </cell>
          <cell r="AO397">
            <v>5.387329516192473</v>
          </cell>
          <cell r="AP397">
            <v>5.2035106640826223</v>
          </cell>
          <cell r="AQ397">
            <v>5.0259638193354963</v>
          </cell>
          <cell r="AR397">
            <v>4.8544749773704643</v>
          </cell>
          <cell r="AS397">
            <v>4.6888374355690674</v>
          </cell>
          <cell r="AT397">
            <v>4.5288515441277823</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row>
        <row r="399">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row>
        <row r="400">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row>
        <row r="401">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row>
        <row r="402">
          <cell r="G402">
            <v>12.813777850425915</v>
          </cell>
          <cell r="H402">
            <v>12.621571182669525</v>
          </cell>
          <cell r="I402">
            <v>12.5</v>
          </cell>
          <cell r="J402">
            <v>12.586176307011337</v>
          </cell>
          <cell r="K402">
            <v>12.258377853043633</v>
          </cell>
          <cell r="L402">
            <v>11.274062558236801</v>
          </cell>
          <cell r="M402">
            <v>10.82787634212205</v>
          </cell>
          <cell r="N402">
            <v>15.567893789323151</v>
          </cell>
          <cell r="O402">
            <v>15.228143683541239</v>
          </cell>
          <cell r="P402">
            <v>15.094049585088761</v>
          </cell>
          <cell r="Q402">
            <v>14.98882324965215</v>
          </cell>
          <cell r="R402">
            <v>14.869436513476479</v>
          </cell>
          <cell r="S402">
            <v>14.764846390284289</v>
          </cell>
          <cell r="T402">
            <v>14.660991943515304</v>
          </cell>
          <cell r="U402">
            <v>14.557867998495452</v>
          </cell>
          <cell r="V402">
            <v>14.455469416948779</v>
          </cell>
          <cell r="W402">
            <v>14.353791096741462</v>
          </cell>
          <cell r="X402">
            <v>14.252827971627571</v>
          </cell>
          <cell r="Y402">
            <v>14.152575010996646</v>
          </cell>
          <cell r="Z402">
            <v>14.053027219623022</v>
          </cell>
          <cell r="AA402">
            <v>13.954179637416971</v>
          </cell>
          <cell r="AB402">
            <v>13.856027339177516</v>
          </cell>
          <cell r="AC402">
            <v>13.758565434347059</v>
          </cell>
          <cell r="AD402">
            <v>13.661789066767698</v>
          </cell>
          <cell r="AE402">
            <v>13.56569341443925</v>
          </cell>
          <cell r="AF402">
            <v>13.470273689279001</v>
          </cell>
          <cell r="AG402">
            <v>13.37552513688313</v>
          </cell>
          <cell r="AH402">
            <v>13.281443036289813</v>
          </cell>
          <cell r="AI402">
            <v>13.188022699743998</v>
          </cell>
          <cell r="AJ402">
            <v>13.095259472463834</v>
          </cell>
          <cell r="AK402">
            <v>13.003148732408732</v>
          </cell>
          <cell r="AL402">
            <v>12.911685890049078</v>
          </cell>
          <cell r="AM402">
            <v>12.820866388137546</v>
          </cell>
          <cell r="AN402">
            <v>12.730685701482029</v>
          </cell>
          <cell r="AO402">
            <v>12.641139336720173</v>
          </cell>
          <cell r="AP402">
            <v>12.552222832095474</v>
          </cell>
          <cell r="AQ402">
            <v>12.463931757234979</v>
          </cell>
          <cell r="AR402">
            <v>12.376261712928541</v>
          </cell>
          <cell r="AS402">
            <v>12.289208330909606</v>
          </cell>
          <cell r="AT402">
            <v>12.202767273637567</v>
          </cell>
        </row>
        <row r="403">
          <cell r="G403">
            <v>25.627555700851829</v>
          </cell>
          <cell r="H403">
            <v>25.24314236533905</v>
          </cell>
          <cell r="I403">
            <v>25</v>
          </cell>
          <cell r="J403">
            <v>25.172352614022675</v>
          </cell>
          <cell r="K403">
            <v>24.516755706087267</v>
          </cell>
          <cell r="L403">
            <v>22.548125116473603</v>
          </cell>
          <cell r="M403">
            <v>21.655752684244099</v>
          </cell>
          <cell r="N403">
            <v>31.135787578646301</v>
          </cell>
          <cell r="O403">
            <v>30.456287367082478</v>
          </cell>
          <cell r="P403">
            <v>30.188099170177523</v>
          </cell>
          <cell r="Q403">
            <v>29.977646499304299</v>
          </cell>
          <cell r="R403">
            <v>29.738873026952959</v>
          </cell>
          <cell r="S403">
            <v>29.529692780568578</v>
          </cell>
          <cell r="T403">
            <v>29.321983887030608</v>
          </cell>
          <cell r="U403">
            <v>29.115735996990903</v>
          </cell>
          <cell r="V403">
            <v>28.910938833897557</v>
          </cell>
          <cell r="W403">
            <v>28.707582193482924</v>
          </cell>
          <cell r="X403">
            <v>28.505655943255142</v>
          </cell>
          <cell r="Y403">
            <v>28.305150021993292</v>
          </cell>
          <cell r="Z403">
            <v>28.106054439246044</v>
          </cell>
          <cell r="AA403">
            <v>27.908359274833941</v>
          </cell>
          <cell r="AB403">
            <v>27.712054678355031</v>
          </cell>
          <cell r="AC403">
            <v>27.517130868694117</v>
          </cell>
          <cell r="AD403">
            <v>27.323578133535396</v>
          </cell>
          <cell r="AE403">
            <v>27.131386828878501</v>
          </cell>
          <cell r="AF403">
            <v>26.940547378558001</v>
          </cell>
          <cell r="AG403">
            <v>26.751050273766261</v>
          </cell>
          <cell r="AH403">
            <v>26.562886072579627</v>
          </cell>
          <cell r="AI403">
            <v>26.376045399487996</v>
          </cell>
          <cell r="AJ403">
            <v>26.190518944927668</v>
          </cell>
          <cell r="AK403">
            <v>26.006297464817465</v>
          </cell>
          <cell r="AL403">
            <v>25.823371780098157</v>
          </cell>
          <cell r="AM403">
            <v>25.641732776275092</v>
          </cell>
          <cell r="AN403">
            <v>25.461371402964058</v>
          </cell>
          <cell r="AO403">
            <v>25.282278673440345</v>
          </cell>
          <cell r="AP403">
            <v>25.104445664190948</v>
          </cell>
          <cell r="AQ403">
            <v>24.927863514469959</v>
          </cell>
          <cell r="AR403">
            <v>24.752523425857081</v>
          </cell>
          <cell r="AS403">
            <v>24.578416661819212</v>
          </cell>
          <cell r="AT403">
            <v>24.405534547275135</v>
          </cell>
        </row>
        <row r="404">
          <cell r="G404">
            <v>56.380622541874025</v>
          </cell>
          <cell r="H404">
            <v>55.534913203745909</v>
          </cell>
          <cell r="I404">
            <v>55</v>
          </cell>
          <cell r="J404">
            <v>55.379175750849882</v>
          </cell>
          <cell r="K404">
            <v>53.93686255339199</v>
          </cell>
          <cell r="L404">
            <v>49.605875256241923</v>
          </cell>
          <cell r="M404">
            <v>47.642655905337023</v>
          </cell>
          <cell r="N404">
            <v>68.498732673021863</v>
          </cell>
          <cell r="O404">
            <v>67.003832207581453</v>
          </cell>
          <cell r="P404">
            <v>66.413818174390556</v>
          </cell>
          <cell r="Q404">
            <v>65.950822298469461</v>
          </cell>
          <cell r="R404">
            <v>65.42552065929651</v>
          </cell>
          <cell r="S404">
            <v>64.965324117250873</v>
          </cell>
          <cell r="T404">
            <v>64.508364551467338</v>
          </cell>
          <cell r="U404">
            <v>64.054619193379978</v>
          </cell>
          <cell r="V404">
            <v>63.604065434574622</v>
          </cell>
          <cell r="W404">
            <v>63.156680825662434</v>
          </cell>
          <cell r="X404">
            <v>62.712443075161318</v>
          </cell>
          <cell r="Y404">
            <v>62.271330048385238</v>
          </cell>
          <cell r="Z404">
            <v>61.833319766341297</v>
          </cell>
          <cell r="AA404">
            <v>61.398390404634668</v>
          </cell>
          <cell r="AB404">
            <v>60.966520292381063</v>
          </cell>
          <cell r="AC404">
            <v>60.537687911127058</v>
          </cell>
          <cell r="AD404">
            <v>60.111871893777874</v>
          </cell>
          <cell r="AE404">
            <v>59.689051023532706</v>
          </cell>
          <cell r="AF404">
            <v>59.269204232827605</v>
          </cell>
          <cell r="AG404">
            <v>58.852310602285776</v>
          </cell>
          <cell r="AH404">
            <v>58.438349359675179</v>
          </cell>
          <cell r="AI404">
            <v>58.027299878873592</v>
          </cell>
          <cell r="AJ404">
            <v>57.619141678840869</v>
          </cell>
          <cell r="AK404">
            <v>57.213854422598423</v>
          </cell>
          <cell r="AL404">
            <v>56.811417916215945</v>
          </cell>
          <cell r="AM404">
            <v>56.411812107805204</v>
          </cell>
          <cell r="AN404">
            <v>56.015017086520928</v>
          </cell>
          <cell r="AO404">
            <v>55.621013081568762</v>
          </cell>
          <cell r="AP404">
            <v>55.229780461220081</v>
          </cell>
          <cell r="AQ404">
            <v>54.841299731833914</v>
          </cell>
          <cell r="AR404">
            <v>54.455551536885579</v>
          </cell>
          <cell r="AS404">
            <v>54.072516656002264</v>
          </cell>
          <cell r="AT404">
            <v>53.692176004005297</v>
          </cell>
        </row>
        <row r="405">
          <cell r="G405">
            <v>107.63573394357768</v>
          </cell>
          <cell r="H405">
            <v>106.02119793442401</v>
          </cell>
          <cell r="I405">
            <v>105</v>
          </cell>
          <cell r="J405">
            <v>105.72388097889524</v>
          </cell>
          <cell r="K405">
            <v>102.97037396556652</v>
          </cell>
          <cell r="L405">
            <v>94.702125489189129</v>
          </cell>
          <cell r="M405">
            <v>90.954161273825221</v>
          </cell>
          <cell r="N405">
            <v>130.77030783031447</v>
          </cell>
          <cell r="O405">
            <v>127.91640694174642</v>
          </cell>
          <cell r="P405">
            <v>126.7900165147456</v>
          </cell>
          <cell r="Q405">
            <v>125.90611529707805</v>
          </cell>
          <cell r="R405">
            <v>124.90326671320243</v>
          </cell>
          <cell r="S405">
            <v>124.02470967838802</v>
          </cell>
          <cell r="T405">
            <v>123.15233232552856</v>
          </cell>
          <cell r="U405">
            <v>122.28609118736179</v>
          </cell>
          <cell r="V405">
            <v>121.42594310236974</v>
          </cell>
          <cell r="W405">
            <v>120.57184521262828</v>
          </cell>
          <cell r="X405">
            <v>119.7237549616716</v>
          </cell>
          <cell r="Y405">
            <v>118.88163009237182</v>
          </cell>
          <cell r="Z405">
            <v>118.04542864483339</v>
          </cell>
          <cell r="AA405">
            <v>117.21510895430255</v>
          </cell>
          <cell r="AB405">
            <v>116.39062964909112</v>
          </cell>
          <cell r="AC405">
            <v>115.5719496485153</v>
          </cell>
          <cell r="AD405">
            <v>114.75902816084867</v>
          </cell>
          <cell r="AE405">
            <v>113.95182468128971</v>
          </cell>
          <cell r="AF405">
            <v>113.15029898994361</v>
          </cell>
          <cell r="AG405">
            <v>112.3544111498183</v>
          </cell>
          <cell r="AH405">
            <v>111.56412150483443</v>
          </cell>
          <cell r="AI405">
            <v>110.77939067784959</v>
          </cell>
          <cell r="AJ405">
            <v>110.00017956869621</v>
          </cell>
          <cell r="AK405">
            <v>109.22644935223336</v>
          </cell>
          <cell r="AL405">
            <v>108.45816147641226</v>
          </cell>
          <cell r="AM405">
            <v>107.69527766035539</v>
          </cell>
          <cell r="AN405">
            <v>106.93775989244905</v>
          </cell>
          <cell r="AO405">
            <v>106.18557042844945</v>
          </cell>
          <cell r="AP405">
            <v>105.43867178960197</v>
          </cell>
          <cell r="AQ405">
            <v>104.69702676077384</v>
          </cell>
          <cell r="AR405">
            <v>103.96059838859975</v>
          </cell>
          <cell r="AS405">
            <v>103.22934997964069</v>
          </cell>
          <cell r="AT405">
            <v>102.50324509855557</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row>
        <row r="411">
          <cell r="G411">
            <v>12.813777850425915</v>
          </cell>
          <cell r="H411">
            <v>12.621571182669525</v>
          </cell>
          <cell r="I411">
            <v>12.5</v>
          </cell>
          <cell r="J411">
            <v>12.586176307011337</v>
          </cell>
          <cell r="K411">
            <v>12.258377853043633</v>
          </cell>
          <cell r="L411">
            <v>11.274062558236801</v>
          </cell>
          <cell r="M411">
            <v>10.82787634212205</v>
          </cell>
          <cell r="N411">
            <v>15.567893789323151</v>
          </cell>
          <cell r="O411">
            <v>15.228143683541239</v>
          </cell>
          <cell r="P411">
            <v>15.094049585088761</v>
          </cell>
          <cell r="Q411">
            <v>14.98882324965215</v>
          </cell>
          <cell r="R411">
            <v>14.869436513476479</v>
          </cell>
          <cell r="S411">
            <v>14.764846390284289</v>
          </cell>
          <cell r="T411">
            <v>14.660991943515304</v>
          </cell>
          <cell r="U411">
            <v>14.557867998495452</v>
          </cell>
          <cell r="V411">
            <v>14.455469416948779</v>
          </cell>
          <cell r="W411">
            <v>14.353791096741462</v>
          </cell>
          <cell r="X411">
            <v>14.252827971627571</v>
          </cell>
          <cell r="Y411">
            <v>14.152575010996646</v>
          </cell>
          <cell r="Z411">
            <v>14.053027219623022</v>
          </cell>
          <cell r="AA411">
            <v>13.954179637416971</v>
          </cell>
          <cell r="AB411">
            <v>13.856027339177516</v>
          </cell>
          <cell r="AC411">
            <v>13.758565434347059</v>
          </cell>
          <cell r="AD411">
            <v>13.661789066767698</v>
          </cell>
          <cell r="AE411">
            <v>13.56569341443925</v>
          </cell>
          <cell r="AF411">
            <v>13.470273689279001</v>
          </cell>
          <cell r="AG411">
            <v>13.37552513688313</v>
          </cell>
          <cell r="AH411">
            <v>13.281443036289813</v>
          </cell>
          <cell r="AI411">
            <v>13.188022699743998</v>
          </cell>
          <cell r="AJ411">
            <v>13.095259472463834</v>
          </cell>
          <cell r="AK411">
            <v>13.003148732408732</v>
          </cell>
          <cell r="AL411">
            <v>12.911685890049078</v>
          </cell>
          <cell r="AM411">
            <v>12.820866388137546</v>
          </cell>
          <cell r="AN411">
            <v>12.730685701482029</v>
          </cell>
          <cell r="AO411">
            <v>12.641139336720173</v>
          </cell>
          <cell r="AP411">
            <v>12.552222832095474</v>
          </cell>
          <cell r="AQ411">
            <v>12.463931757234979</v>
          </cell>
          <cell r="AR411">
            <v>12.376261712928541</v>
          </cell>
          <cell r="AS411">
            <v>12.289208330909606</v>
          </cell>
          <cell r="AT411">
            <v>12.202767273637567</v>
          </cell>
        </row>
        <row r="412">
          <cell r="G412">
            <v>25.627555700851829</v>
          </cell>
          <cell r="H412">
            <v>25.24314236533905</v>
          </cell>
          <cell r="I412">
            <v>25</v>
          </cell>
          <cell r="J412">
            <v>25.172352614022675</v>
          </cell>
          <cell r="K412">
            <v>24.516755706087267</v>
          </cell>
          <cell r="L412">
            <v>22.548125116473603</v>
          </cell>
          <cell r="M412">
            <v>21.655752684244099</v>
          </cell>
          <cell r="N412">
            <v>31.135787578646301</v>
          </cell>
          <cell r="O412">
            <v>30.456287367082478</v>
          </cell>
          <cell r="P412">
            <v>30.188099170177523</v>
          </cell>
          <cell r="Q412">
            <v>29.977646499304299</v>
          </cell>
          <cell r="R412">
            <v>29.738873026952959</v>
          </cell>
          <cell r="S412">
            <v>29.529692780568578</v>
          </cell>
          <cell r="T412">
            <v>29.321983887030608</v>
          </cell>
          <cell r="U412">
            <v>29.115735996990903</v>
          </cell>
          <cell r="V412">
            <v>28.910938833897557</v>
          </cell>
          <cell r="W412">
            <v>28.707582193482924</v>
          </cell>
          <cell r="X412">
            <v>28.505655943255142</v>
          </cell>
          <cell r="Y412">
            <v>28.305150021993292</v>
          </cell>
          <cell r="Z412">
            <v>28.106054439246044</v>
          </cell>
          <cell r="AA412">
            <v>27.908359274833941</v>
          </cell>
          <cell r="AB412">
            <v>27.712054678355031</v>
          </cell>
          <cell r="AC412">
            <v>27.517130868694117</v>
          </cell>
          <cell r="AD412">
            <v>27.323578133535396</v>
          </cell>
          <cell r="AE412">
            <v>27.131386828878501</v>
          </cell>
          <cell r="AF412">
            <v>26.940547378558001</v>
          </cell>
          <cell r="AG412">
            <v>26.751050273766261</v>
          </cell>
          <cell r="AH412">
            <v>26.562886072579627</v>
          </cell>
          <cell r="AI412">
            <v>26.376045399487996</v>
          </cell>
          <cell r="AJ412">
            <v>26.190518944927668</v>
          </cell>
          <cell r="AK412">
            <v>26.006297464817465</v>
          </cell>
          <cell r="AL412">
            <v>25.823371780098157</v>
          </cell>
          <cell r="AM412">
            <v>25.641732776275092</v>
          </cell>
          <cell r="AN412">
            <v>25.461371402964058</v>
          </cell>
          <cell r="AO412">
            <v>25.282278673440345</v>
          </cell>
          <cell r="AP412">
            <v>25.104445664190948</v>
          </cell>
          <cell r="AQ412">
            <v>24.927863514469959</v>
          </cell>
          <cell r="AR412">
            <v>24.752523425857081</v>
          </cell>
          <cell r="AS412">
            <v>24.578416661819212</v>
          </cell>
          <cell r="AT412">
            <v>24.405534547275135</v>
          </cell>
        </row>
        <row r="413">
          <cell r="G413">
            <v>56.380622541874025</v>
          </cell>
          <cell r="H413">
            <v>55.534913203745909</v>
          </cell>
          <cell r="I413">
            <v>55</v>
          </cell>
          <cell r="J413">
            <v>55.379175750849882</v>
          </cell>
          <cell r="K413">
            <v>53.93686255339199</v>
          </cell>
          <cell r="L413">
            <v>49.605875256241923</v>
          </cell>
          <cell r="M413">
            <v>47.642655905337023</v>
          </cell>
          <cell r="N413">
            <v>68.498732673021863</v>
          </cell>
          <cell r="O413">
            <v>67.003832207581453</v>
          </cell>
          <cell r="P413">
            <v>66.413818174390556</v>
          </cell>
          <cell r="Q413">
            <v>65.950822298469461</v>
          </cell>
          <cell r="R413">
            <v>65.42552065929651</v>
          </cell>
          <cell r="S413">
            <v>64.965324117250873</v>
          </cell>
          <cell r="T413">
            <v>64.508364551467338</v>
          </cell>
          <cell r="U413">
            <v>64.054619193379978</v>
          </cell>
          <cell r="V413">
            <v>63.604065434574622</v>
          </cell>
          <cell r="W413">
            <v>63.156680825662434</v>
          </cell>
          <cell r="X413">
            <v>62.712443075161318</v>
          </cell>
          <cell r="Y413">
            <v>62.271330048385238</v>
          </cell>
          <cell r="Z413">
            <v>61.833319766341297</v>
          </cell>
          <cell r="AA413">
            <v>61.398390404634668</v>
          </cell>
          <cell r="AB413">
            <v>60.966520292381063</v>
          </cell>
          <cell r="AC413">
            <v>60.537687911127058</v>
          </cell>
          <cell r="AD413">
            <v>60.111871893777874</v>
          </cell>
          <cell r="AE413">
            <v>59.689051023532706</v>
          </cell>
          <cell r="AF413">
            <v>59.269204232827605</v>
          </cell>
          <cell r="AG413">
            <v>58.852310602285776</v>
          </cell>
          <cell r="AH413">
            <v>58.438349359675179</v>
          </cell>
          <cell r="AI413">
            <v>58.027299878873592</v>
          </cell>
          <cell r="AJ413">
            <v>57.619141678840869</v>
          </cell>
          <cell r="AK413">
            <v>57.213854422598423</v>
          </cell>
          <cell r="AL413">
            <v>56.811417916215945</v>
          </cell>
          <cell r="AM413">
            <v>56.411812107805204</v>
          </cell>
          <cell r="AN413">
            <v>56.015017086520928</v>
          </cell>
          <cell r="AO413">
            <v>55.621013081568762</v>
          </cell>
          <cell r="AP413">
            <v>55.229780461220081</v>
          </cell>
          <cell r="AQ413">
            <v>54.841299731833914</v>
          </cell>
          <cell r="AR413">
            <v>54.455551536885579</v>
          </cell>
          <cell r="AS413">
            <v>54.072516656002264</v>
          </cell>
          <cell r="AT413">
            <v>53.692176004005297</v>
          </cell>
        </row>
        <row r="414">
          <cell r="G414">
            <v>107.63573394357768</v>
          </cell>
          <cell r="H414">
            <v>106.02119793442401</v>
          </cell>
          <cell r="I414">
            <v>105</v>
          </cell>
          <cell r="J414">
            <v>105.72388097889524</v>
          </cell>
          <cell r="K414">
            <v>102.97037396556652</v>
          </cell>
          <cell r="L414">
            <v>94.702125489189129</v>
          </cell>
          <cell r="M414">
            <v>90.954161273825221</v>
          </cell>
          <cell r="N414">
            <v>130.77030783031447</v>
          </cell>
          <cell r="O414">
            <v>127.91640694174642</v>
          </cell>
          <cell r="P414">
            <v>126.7900165147456</v>
          </cell>
          <cell r="Q414">
            <v>125.90611529707805</v>
          </cell>
          <cell r="R414">
            <v>124.90326671320243</v>
          </cell>
          <cell r="S414">
            <v>124.02470967838802</v>
          </cell>
          <cell r="T414">
            <v>123.15233232552856</v>
          </cell>
          <cell r="U414">
            <v>122.28609118736179</v>
          </cell>
          <cell r="V414">
            <v>121.42594310236974</v>
          </cell>
          <cell r="W414">
            <v>120.57184521262828</v>
          </cell>
          <cell r="X414">
            <v>119.7237549616716</v>
          </cell>
          <cell r="Y414">
            <v>118.88163009237182</v>
          </cell>
          <cell r="Z414">
            <v>118.04542864483339</v>
          </cell>
          <cell r="AA414">
            <v>117.21510895430255</v>
          </cell>
          <cell r="AB414">
            <v>116.39062964909112</v>
          </cell>
          <cell r="AC414">
            <v>115.5719496485153</v>
          </cell>
          <cell r="AD414">
            <v>114.75902816084867</v>
          </cell>
          <cell r="AE414">
            <v>113.95182468128971</v>
          </cell>
          <cell r="AF414">
            <v>113.15029898994361</v>
          </cell>
          <cell r="AG414">
            <v>112.3544111498183</v>
          </cell>
          <cell r="AH414">
            <v>111.56412150483443</v>
          </cell>
          <cell r="AI414">
            <v>110.77939067784959</v>
          </cell>
          <cell r="AJ414">
            <v>110.00017956869621</v>
          </cell>
          <cell r="AK414">
            <v>109.22644935223336</v>
          </cell>
          <cell r="AL414">
            <v>108.45816147641226</v>
          </cell>
          <cell r="AM414">
            <v>107.69527766035539</v>
          </cell>
          <cell r="AN414">
            <v>106.93775989244905</v>
          </cell>
          <cell r="AO414">
            <v>106.18557042844945</v>
          </cell>
          <cell r="AP414">
            <v>105.43867178960197</v>
          </cell>
          <cell r="AQ414">
            <v>104.69702676077384</v>
          </cell>
          <cell r="AR414">
            <v>103.96059838859975</v>
          </cell>
          <cell r="AS414">
            <v>103.22934997964069</v>
          </cell>
          <cell r="AT414">
            <v>102.50324509855557</v>
          </cell>
        </row>
        <row r="415">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row>
        <row r="416">
          <cell r="G416">
            <v>127.7505615034484</v>
          </cell>
          <cell r="H416">
            <v>123.4786438626074</v>
          </cell>
          <cell r="I416">
            <v>120</v>
          </cell>
          <cell r="J416">
            <v>118.56536620019008</v>
          </cell>
          <cell r="K416">
            <v>113.31563655892087</v>
          </cell>
          <cell r="L416">
            <v>102.26572041604156</v>
          </cell>
          <cell r="M416">
            <v>96.379735926599253</v>
          </cell>
          <cell r="N416">
            <v>270.58</v>
          </cell>
          <cell r="O416">
            <v>259.72012382831798</v>
          </cell>
          <cell r="P416">
            <v>252.61388070470261</v>
          </cell>
          <cell r="Q416">
            <v>246.15676714793145</v>
          </cell>
          <cell r="R416">
            <v>239.62468505010384</v>
          </cell>
          <cell r="S416">
            <v>233.48488981109944</v>
          </cell>
          <cell r="T416">
            <v>227.50241177657679</v>
          </cell>
          <cell r="U416">
            <v>221.67322007875245</v>
          </cell>
          <cell r="V416">
            <v>215.99338713095025</v>
          </cell>
          <cell r="W416">
            <v>210.45908598127633</v>
          </cell>
          <cell r="X416">
            <v>205.06658773409919</v>
          </cell>
          <cell r="Y416">
            <v>199.81225903759844</v>
          </cell>
          <cell r="Z416">
            <v>194.69255963568901</v>
          </cell>
          <cell r="AA416">
            <v>189.70403998267059</v>
          </cell>
          <cell r="AB416">
            <v>184.84333891899695</v>
          </cell>
          <cell r="AC416">
            <v>180.10718140659694</v>
          </cell>
          <cell r="AD416">
            <v>175.49237632222298</v>
          </cell>
          <cell r="AE416">
            <v>170.99581430733932</v>
          </cell>
          <cell r="AF416">
            <v>166.61446567310171</v>
          </cell>
          <cell r="AG416">
            <v>162.34537835901688</v>
          </cell>
          <cell r="AH416">
            <v>158.18567594390618</v>
          </cell>
          <cell r="AI416">
            <v>154.1325557078336</v>
          </cell>
          <cell r="AJ416">
            <v>150.18328674369218</v>
          </cell>
          <cell r="AK416">
            <v>146.33520811717614</v>
          </cell>
          <cell r="AL416">
            <v>142.58572707389925</v>
          </cell>
          <cell r="AM416">
            <v>138.93231729245184</v>
          </cell>
          <cell r="AN416">
            <v>135.37251718221822</v>
          </cell>
          <cell r="AO416">
            <v>131.90392822480914</v>
          </cell>
          <cell r="AP416">
            <v>128.52421335799011</v>
          </cell>
          <cell r="AQ416">
            <v>125.23109540101845</v>
          </cell>
          <cell r="AR416">
            <v>122.02235552032666</v>
          </cell>
          <cell r="AS416">
            <v>118.89583173451905</v>
          </cell>
          <cell r="AT416">
            <v>115.84941745767426</v>
          </cell>
        </row>
        <row r="417">
          <cell r="G417">
            <v>56.707956300255567</v>
          </cell>
          <cell r="H417">
            <v>53.103949173724466</v>
          </cell>
          <cell r="I417">
            <v>50</v>
          </cell>
          <cell r="J417">
            <v>47.863052793120389</v>
          </cell>
          <cell r="K417">
            <v>44.318615125905836</v>
          </cell>
          <cell r="L417">
            <v>38.750758730890098</v>
          </cell>
          <cell r="M417">
            <v>35.382592458850112</v>
          </cell>
          <cell r="N417">
            <v>62.214074365257474</v>
          </cell>
          <cell r="O417">
            <v>57.856524657451594</v>
          </cell>
          <cell r="P417">
            <v>54.520237884953623</v>
          </cell>
          <cell r="Q417">
            <v>51.471414218405911</v>
          </cell>
          <cell r="R417">
            <v>48.544459112234527</v>
          </cell>
          <cell r="S417">
            <v>45.826921254088852</v>
          </cell>
          <cell r="T417">
            <v>43.261512230943282</v>
          </cell>
          <cell r="U417">
            <v>40.839715810956164</v>
          </cell>
          <cell r="V417">
            <v>38.553492504284016</v>
          </cell>
          <cell r="W417">
            <v>36.395252874877514</v>
          </cell>
          <cell r="X417">
            <v>34.357832346293684</v>
          </cell>
          <cell r="Y417">
            <v>32.434467417888413</v>
          </cell>
          <cell r="Z417">
            <v>30.618773212436029</v>
          </cell>
          <cell r="AA417">
            <v>28.904722280641813</v>
          </cell>
          <cell r="AB417">
            <v>27.286624592186278</v>
          </cell>
          <cell r="AC417">
            <v>25.759108646878591</v>
          </cell>
          <cell r="AD417">
            <v>24.317103643215091</v>
          </cell>
          <cell r="AE417">
            <v>22.955822645148832</v>
          </cell>
          <cell r="AF417">
            <v>21.670746691190004</v>
          </cell>
          <cell r="AG417">
            <v>20.457609793085151</v>
          </cell>
          <cell r="AH417">
            <v>19.312384774276168</v>
          </cell>
          <cell r="AI417">
            <v>18.231269901127963</v>
          </cell>
          <cell r="AJ417">
            <v>17.210676262545213</v>
          </cell>
          <cell r="AK417">
            <v>16.247215856083123</v>
          </cell>
          <cell r="AL417">
            <v>15.337690341002389</v>
          </cell>
          <cell r="AM417">
            <v>14.479080420932547</v>
          </cell>
          <cell r="AN417">
            <v>13.66853582089799</v>
          </cell>
          <cell r="AO417">
            <v>12.903365825433994</v>
          </cell>
          <cell r="AP417">
            <v>12.181030346382737</v>
          </cell>
          <cell r="AQ417">
            <v>11.499131490717586</v>
          </cell>
          <cell r="AR417">
            <v>10.855405600403884</v>
          </cell>
          <cell r="AS417">
            <v>10.24771573787147</v>
          </cell>
          <cell r="AT417">
            <v>9.6740445921533702</v>
          </cell>
        </row>
        <row r="418">
          <cell r="G418">
            <v>63.875280751724198</v>
          </cell>
          <cell r="H418">
            <v>61.739321931303699</v>
          </cell>
          <cell r="I418">
            <v>60</v>
          </cell>
          <cell r="J418">
            <v>59.282683100095042</v>
          </cell>
          <cell r="K418">
            <v>56.657818279460436</v>
          </cell>
          <cell r="L418">
            <v>51.13286020802078</v>
          </cell>
          <cell r="M418">
            <v>48.189867963299626</v>
          </cell>
          <cell r="N418">
            <v>68</v>
          </cell>
          <cell r="O418">
            <v>65.270782838072378</v>
          </cell>
          <cell r="P418">
            <v>63.484898691402833</v>
          </cell>
          <cell r="Q418">
            <v>61.862148592132968</v>
          </cell>
          <cell r="R418">
            <v>60.220557999139118</v>
          </cell>
          <cell r="S418">
            <v>58.677553799818035</v>
          </cell>
          <cell r="T418">
            <v>57.174085301231514</v>
          </cell>
          <cell r="U418">
            <v>55.709139497949465</v>
          </cell>
          <cell r="V418">
            <v>54.281729340323075</v>
          </cell>
          <cell r="W418">
            <v>52.890893069431556</v>
          </cell>
          <cell r="X418">
            <v>51.535693569069203</v>
          </cell>
          <cell r="Y418">
            <v>50.215217734336221</v>
          </cell>
          <cell r="Z418">
            <v>48.92857585640791</v>
          </cell>
          <cell r="AA418">
            <v>47.674901023067484</v>
          </cell>
          <cell r="AB418">
            <v>46.453348534598987</v>
          </cell>
          <cell r="AC418">
            <v>45.263095334646287</v>
          </cell>
          <cell r="AD418">
            <v>44.103339455655124</v>
          </cell>
          <cell r="AE418">
            <v>42.97329947852419</v>
          </cell>
          <cell r="AF418">
            <v>41.872214006101402</v>
          </cell>
          <cell r="AG418">
            <v>40.799341150170555</v>
          </cell>
          <cell r="AH418">
            <v>39.753958031582606</v>
          </cell>
          <cell r="AI418">
            <v>38.735360293194937</v>
          </cell>
          <cell r="AJ418">
            <v>37.742861625290374</v>
          </cell>
          <cell r="AK418">
            <v>36.7757933031561</v>
          </cell>
          <cell r="AL418">
            <v>35.833503736511013</v>
          </cell>
          <cell r="AM418">
            <v>34.915358030477954</v>
          </cell>
          <cell r="AN418">
            <v>34.020737557804864</v>
          </cell>
          <cell r="AO418">
            <v>33.149039542046793</v>
          </cell>
          <cell r="AP418">
            <v>32.299676651427781</v>
          </cell>
          <cell r="AQ418">
            <v>31.47207660310908</v>
          </cell>
          <cell r="AR418">
            <v>30.665681777597062</v>
          </cell>
          <cell r="AS418">
            <v>29.879948843030881</v>
          </cell>
          <cell r="AT418">
            <v>29.114348389096943</v>
          </cell>
        </row>
        <row r="419">
          <cell r="G419">
            <v>453.66365040204454</v>
          </cell>
          <cell r="H419">
            <v>424.83159338979573</v>
          </cell>
          <cell r="I419">
            <v>400</v>
          </cell>
          <cell r="J419">
            <v>382.90442234496311</v>
          </cell>
          <cell r="K419">
            <v>354.54892100724669</v>
          </cell>
          <cell r="L419">
            <v>310.00606984712078</v>
          </cell>
          <cell r="M419">
            <v>283.0607396708009</v>
          </cell>
          <cell r="N419">
            <v>498.17260125834082</v>
          </cell>
          <cell r="O419">
            <v>463.27998419061123</v>
          </cell>
          <cell r="P419">
            <v>436.5650217491343</v>
          </cell>
          <cell r="Q419">
            <v>412.15188963653566</v>
          </cell>
          <cell r="R419">
            <v>388.71460709421029</v>
          </cell>
          <cell r="S419">
            <v>366.9542109519756</v>
          </cell>
          <cell r="T419">
            <v>346.4119703192718</v>
          </cell>
          <cell r="U419">
            <v>327.01969237296748</v>
          </cell>
          <cell r="V419">
            <v>308.71300175091216</v>
          </cell>
          <cell r="W419">
            <v>291.4311268489738</v>
          </cell>
          <cell r="X419">
            <v>275.1166980812518</v>
          </cell>
          <cell r="Y419">
            <v>259.71555743376206</v>
          </cell>
          <cell r="Z419">
            <v>245.17657867938183</v>
          </cell>
          <cell r="AA419">
            <v>231.4514976572321</v>
          </cell>
          <cell r="AB419">
            <v>218.49475205308704</v>
          </cell>
          <cell r="AC419">
            <v>206.26333014893871</v>
          </cell>
          <cell r="AD419">
            <v>194.71662803962067</v>
          </cell>
          <cell r="AE419">
            <v>183.8163148425007</v>
          </cell>
          <cell r="AF419">
            <v>173.5262054527881</v>
          </cell>
          <cell r="AG419">
            <v>163.81214042204869</v>
          </cell>
          <cell r="AH419">
            <v>154.64187256116733</v>
          </cell>
          <cell r="AI419">
            <v>145.98495989132158</v>
          </cell>
          <cell r="AJ419">
            <v>137.81266458760155</v>
          </cell>
          <cell r="AK419">
            <v>130.09785757980541</v>
          </cell>
          <cell r="AL419">
            <v>122.81492849372022</v>
          </cell>
          <cell r="AM419">
            <v>115.93970063392469</v>
          </cell>
          <cell r="AN419">
            <v>109.44935072588832</v>
          </cell>
          <cell r="AO419">
            <v>103.32233315093907</v>
          </cell>
          <cell r="AP419">
            <v>97.538308422587477</v>
          </cell>
          <cell r="AQ419">
            <v>92.078075666773998</v>
          </cell>
          <cell r="AR419">
            <v>86.923508881898698</v>
          </cell>
          <cell r="AS419">
            <v>82.057496767039453</v>
          </cell>
          <cell r="AT419">
            <v>77.463885918610089</v>
          </cell>
        </row>
        <row r="420">
          <cell r="G420">
            <v>1701.2386890076671</v>
          </cell>
          <cell r="H420">
            <v>1593.118475211734</v>
          </cell>
          <cell r="I420">
            <v>1500</v>
          </cell>
          <cell r="J420">
            <v>1435.8915837936117</v>
          </cell>
          <cell r="K420">
            <v>1329.5584537771751</v>
          </cell>
          <cell r="L420">
            <v>1162.522761926703</v>
          </cell>
          <cell r="M420">
            <v>1061.4777737655033</v>
          </cell>
          <cell r="N420">
            <v>1868.1472547187782</v>
          </cell>
          <cell r="O420">
            <v>1737.2999407147922</v>
          </cell>
          <cell r="P420">
            <v>1637.1188315592537</v>
          </cell>
          <cell r="Q420">
            <v>1545.5695861370089</v>
          </cell>
          <cell r="R420">
            <v>1457.6797766032887</v>
          </cell>
          <cell r="S420">
            <v>1376.0782910699086</v>
          </cell>
          <cell r="T420">
            <v>1299.0448886972695</v>
          </cell>
          <cell r="U420">
            <v>1226.3238463986281</v>
          </cell>
          <cell r="V420">
            <v>1157.6737565659207</v>
          </cell>
          <cell r="W420">
            <v>1092.8667256836518</v>
          </cell>
          <cell r="X420">
            <v>1031.6876178046944</v>
          </cell>
          <cell r="Y420">
            <v>973.93334037660782</v>
          </cell>
          <cell r="Z420">
            <v>919.41217004768191</v>
          </cell>
          <cell r="AA420">
            <v>867.94311621462043</v>
          </cell>
          <cell r="AB420">
            <v>819.35532019907646</v>
          </cell>
          <cell r="AC420">
            <v>773.48748805852028</v>
          </cell>
          <cell r="AD420">
            <v>730.18735514857747</v>
          </cell>
          <cell r="AE420">
            <v>689.31118065937767</v>
          </cell>
          <cell r="AF420">
            <v>650.72327044795543</v>
          </cell>
          <cell r="AG420">
            <v>614.29552658268267</v>
          </cell>
          <cell r="AH420">
            <v>579.90702210437757</v>
          </cell>
          <cell r="AI420">
            <v>547.44359959245594</v>
          </cell>
          <cell r="AJ420">
            <v>516.79749220350584</v>
          </cell>
          <cell r="AK420">
            <v>487.86696592427035</v>
          </cell>
          <cell r="AL420">
            <v>460.55598185145084</v>
          </cell>
          <cell r="AM420">
            <v>434.77387737721762</v>
          </cell>
          <cell r="AN420">
            <v>410.43506522208122</v>
          </cell>
          <cell r="AO420">
            <v>387.45874931602151</v>
          </cell>
          <cell r="AP420">
            <v>365.76865658470308</v>
          </cell>
          <cell r="AQ420">
            <v>345.29278375040252</v>
          </cell>
          <cell r="AR420">
            <v>325.96315830712012</v>
          </cell>
          <cell r="AS420">
            <v>307.71561287639798</v>
          </cell>
          <cell r="AT420">
            <v>290.48957219478785</v>
          </cell>
        </row>
        <row r="421">
          <cell r="G421">
            <v>6804.9547560306682</v>
          </cell>
          <cell r="H421">
            <v>6372.473900846936</v>
          </cell>
          <cell r="I421">
            <v>6000</v>
          </cell>
          <cell r="J421">
            <v>5743.566335174447</v>
          </cell>
          <cell r="K421">
            <v>5318.2338151087006</v>
          </cell>
          <cell r="L421">
            <v>4650.0910477068119</v>
          </cell>
          <cell r="M421">
            <v>4245.9110950620134</v>
          </cell>
          <cell r="N421">
            <v>7472.5890188751127</v>
          </cell>
          <cell r="O421">
            <v>6949.1997628591689</v>
          </cell>
          <cell r="P421">
            <v>6548.475326237015</v>
          </cell>
          <cell r="Q421">
            <v>6182.2783445480354</v>
          </cell>
          <cell r="R421">
            <v>5830.7191064131548</v>
          </cell>
          <cell r="S421">
            <v>5504.3131642796343</v>
          </cell>
          <cell r="T421">
            <v>5196.1795547890779</v>
          </cell>
          <cell r="U421">
            <v>4905.2953855945125</v>
          </cell>
          <cell r="V421">
            <v>4630.6950262636828</v>
          </cell>
          <cell r="W421">
            <v>4371.4669027346072</v>
          </cell>
          <cell r="X421">
            <v>4126.7504712187774</v>
          </cell>
          <cell r="Y421">
            <v>3895.7333615064313</v>
          </cell>
          <cell r="Z421">
            <v>3677.6486801907276</v>
          </cell>
          <cell r="AA421">
            <v>3471.7724648584817</v>
          </cell>
          <cell r="AB421">
            <v>3277.4212807963058</v>
          </cell>
          <cell r="AC421">
            <v>3093.9499522340811</v>
          </cell>
          <cell r="AD421">
            <v>2920.7494205943099</v>
          </cell>
          <cell r="AE421">
            <v>2757.2447226375107</v>
          </cell>
          <cell r="AF421">
            <v>2602.8930817918217</v>
          </cell>
          <cell r="AG421">
            <v>2457.1821063307307</v>
          </cell>
          <cell r="AH421">
            <v>2319.6280884175103</v>
          </cell>
          <cell r="AI421">
            <v>2189.7743983698238</v>
          </cell>
          <cell r="AJ421">
            <v>2067.1899688140234</v>
          </cell>
          <cell r="AK421">
            <v>1951.4678636970814</v>
          </cell>
          <cell r="AL421">
            <v>1842.2239274058034</v>
          </cell>
          <cell r="AM421">
            <v>1739.0955095088705</v>
          </cell>
          <cell r="AN421">
            <v>1641.7402608883249</v>
          </cell>
          <cell r="AO421">
            <v>1549.834997264086</v>
          </cell>
          <cell r="AP421">
            <v>1463.0746263388123</v>
          </cell>
          <cell r="AQ421">
            <v>1381.1711350016101</v>
          </cell>
          <cell r="AR421">
            <v>1303.8526332284805</v>
          </cell>
          <cell r="AS421">
            <v>1230.8624515055919</v>
          </cell>
          <cell r="AT421">
            <v>1161.9582887791514</v>
          </cell>
        </row>
        <row r="422">
          <cell r="G422">
            <v>5.2368595484587548</v>
          </cell>
          <cell r="H422">
            <v>5.1031729200977329</v>
          </cell>
          <cell r="I422">
            <v>5</v>
          </cell>
          <cell r="J422">
            <v>4.9806603903527504</v>
          </cell>
          <cell r="K422">
            <v>4.7990939351951329</v>
          </cell>
          <cell r="L422">
            <v>4.3665638478214213</v>
          </cell>
          <cell r="M422">
            <v>4.1489269616289466</v>
          </cell>
          <cell r="N422">
            <v>6.2271575157292602</v>
          </cell>
          <cell r="O422">
            <v>6.026152042774334</v>
          </cell>
          <cell r="P422">
            <v>5.9092453087786421</v>
          </cell>
          <cell r="Q422">
            <v>5.8053300117178193</v>
          </cell>
          <cell r="R422">
            <v>5.6975351496212259</v>
          </cell>
          <cell r="S422">
            <v>5.5969904116867353</v>
          </cell>
          <cell r="T422">
            <v>5.4982199926569679</v>
          </cell>
          <cell r="U422">
            <v>5.4011925810218457</v>
          </cell>
          <cell r="V422">
            <v>5.3058774178273431</v>
          </cell>
          <cell r="W422">
            <v>5.2122442869245074</v>
          </cell>
          <cell r="X422">
            <v>5.1202635053905459</v>
          </cell>
          <cell r="Y422">
            <v>5.0299059141189471</v>
          </cell>
          <cell r="Z422">
            <v>4.941142868575672</v>
          </cell>
          <cell r="AA422">
            <v>4.8539462297184546</v>
          </cell>
          <cell r="AB422">
            <v>4.7682883550763639</v>
          </cell>
          <cell r="AC422">
            <v>4.6841420899867821</v>
          </cell>
          <cell r="AD422">
            <v>4.6014807589870141</v>
          </cell>
          <cell r="AE422">
            <v>4.520278157357831</v>
          </cell>
          <cell r="AF422">
            <v>4.4405085428162225</v>
          </cell>
          <cell r="AG422">
            <v>4.3621466273547602</v>
          </cell>
          <cell r="AH422">
            <v>4.2851675692249698</v>
          </cell>
          <cell r="AI422">
            <v>4.2095469650621764</v>
          </cell>
          <cell r="AJ422">
            <v>4.1352608421493144</v>
          </cell>
          <cell r="AK422">
            <v>4.0622856508172678</v>
          </cell>
          <cell r="AL422">
            <v>3.9905982569793159</v>
          </cell>
          <cell r="AM422">
            <v>3.9201759347973284</v>
          </cell>
          <cell r="AN422">
            <v>3.8509963594773748</v>
          </cell>
          <cell r="AO422">
            <v>3.7830376001924799</v>
          </cell>
          <cell r="AP422">
            <v>3.7162781131302594</v>
          </cell>
          <cell r="AQ422">
            <v>3.6506967346632546</v>
          </cell>
          <cell r="AR422">
            <v>3.5862726746397859</v>
          </cell>
          <cell r="AS422">
            <v>3.5229855097932004</v>
          </cell>
          <cell r="AT422">
            <v>3.4608151772674383</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row>
        <row r="430">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row r="463">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row>
        <row r="464">
          <cell r="AT464" t="str">
            <v>UnitCapex.Element</v>
          </cell>
        </row>
      </sheetData>
      <sheetData sheetId="27">
        <row r="10">
          <cell r="G10">
            <v>626055.83755482151</v>
          </cell>
          <cell r="H10">
            <v>1448675.7334592033</v>
          </cell>
          <cell r="I10">
            <v>2472000</v>
          </cell>
          <cell r="J10">
            <v>3940086.5059296708</v>
          </cell>
          <cell r="K10">
            <v>4612681.4623042792</v>
          </cell>
          <cell r="L10">
            <v>4247858.1720801732</v>
          </cell>
          <cell r="M10">
            <v>4050882.2454288327</v>
          </cell>
          <cell r="N10">
            <v>8268480</v>
          </cell>
          <cell r="O10">
            <v>8957154.6522959229</v>
          </cell>
          <cell r="P10">
            <v>9639044.5506958105</v>
          </cell>
          <cell r="Q10">
            <v>9191754.0648123343</v>
          </cell>
          <cell r="R10">
            <v>2669272.5786705543</v>
          </cell>
          <cell r="S10">
            <v>4807114.1025429377</v>
          </cell>
          <cell r="T10">
            <v>7556006.8916958757</v>
          </cell>
          <cell r="U10">
            <v>9018520.1946056131</v>
          </cell>
          <cell r="V10">
            <v>8539835.638858797</v>
          </cell>
          <cell r="W10">
            <v>8037061.8776883269</v>
          </cell>
          <cell r="X10">
            <v>7610471.1165197548</v>
          </cell>
          <cell r="Y10">
            <v>7173423.3321615392</v>
          </cell>
          <cell r="Z10">
            <v>6766655.1571433377</v>
          </cell>
          <cell r="AA10">
            <v>5735332.3101719609</v>
          </cell>
          <cell r="AB10">
            <v>1579353.9435242307</v>
          </cell>
          <cell r="AC10">
            <v>2702057.4600415146</v>
          </cell>
          <cell r="AD10">
            <v>4247197.872634558</v>
          </cell>
          <cell r="AE10">
            <v>5069270.0964760371</v>
          </cell>
          <cell r="AF10">
            <v>4800203.6363772163</v>
          </cell>
          <cell r="AG10">
            <v>4517596.7410332616</v>
          </cell>
          <cell r="AH10">
            <v>4277811.9712083545</v>
          </cell>
          <cell r="AI10">
            <v>4032149.3551504118</v>
          </cell>
          <cell r="AJ10">
            <v>3803506.7728505707</v>
          </cell>
          <cell r="AK10">
            <v>3223804.7868094826</v>
          </cell>
          <cell r="AL10">
            <v>887747.82834635605</v>
          </cell>
          <cell r="AM10">
            <v>1518814.4823738958</v>
          </cell>
          <cell r="AN10">
            <v>2387331.0371297053</v>
          </cell>
          <cell r="AO10">
            <v>2849414.178436616</v>
          </cell>
          <cell r="AP10">
            <v>2698173.1177402637</v>
          </cell>
          <cell r="AQ10">
            <v>2539321.038606267</v>
          </cell>
          <cell r="AR10">
            <v>2404539.0857986589</v>
          </cell>
          <cell r="AS10">
            <v>2266453.2217619512</v>
          </cell>
          <cell r="AT10">
            <v>2137934.2430134281</v>
          </cell>
        </row>
        <row r="11">
          <cell r="G11">
            <v>0</v>
          </cell>
          <cell r="H11">
            <v>3428564.8882896616</v>
          </cell>
          <cell r="I11">
            <v>7655200</v>
          </cell>
          <cell r="J11">
            <v>12593562.69556067</v>
          </cell>
          <cell r="K11">
            <v>18512578.469044819</v>
          </cell>
          <cell r="L11">
            <v>20419421.645456273</v>
          </cell>
          <cell r="M11">
            <v>18653007.337619055</v>
          </cell>
          <cell r="N11">
            <v>54996992.399999991</v>
          </cell>
          <cell r="O11">
            <v>56938814.186817601</v>
          </cell>
          <cell r="P11">
            <v>58257079.011199862</v>
          </cell>
          <cell r="Q11">
            <v>58850748.09099932</v>
          </cell>
          <cell r="R11">
            <v>49973134.182296827</v>
          </cell>
          <cell r="S11">
            <v>13831036.661164276</v>
          </cell>
          <cell r="T11">
            <v>22438686.118836902</v>
          </cell>
          <cell r="U11">
            <v>33628767.951163784</v>
          </cell>
          <cell r="V11">
            <v>38140393.356191583</v>
          </cell>
          <cell r="W11">
            <v>34384188.634379126</v>
          </cell>
          <cell r="X11">
            <v>30790433.909826662</v>
          </cell>
          <cell r="Y11">
            <v>27736765.443129368</v>
          </cell>
          <cell r="Z11">
            <v>24875955.415403597</v>
          </cell>
          <cell r="AA11">
            <v>22335886.069575123</v>
          </cell>
          <cell r="AB11">
            <v>17985153.118667416</v>
          </cell>
          <cell r="AC11">
            <v>4728853.8211719915</v>
          </cell>
          <cell r="AD11">
            <v>7671823.1029696865</v>
          </cell>
          <cell r="AE11">
            <v>11497730.193550112</v>
          </cell>
          <cell r="AF11">
            <v>13040262.221982058</v>
          </cell>
          <cell r="AG11">
            <v>11756009.747854652</v>
          </cell>
          <cell r="AH11">
            <v>10527299.190729696</v>
          </cell>
          <cell r="AI11">
            <v>9483244.999341391</v>
          </cell>
          <cell r="AJ11">
            <v>8505129.4203953855</v>
          </cell>
          <cell r="AK11">
            <v>7636675.599736385</v>
          </cell>
          <cell r="AL11">
            <v>6149152.9617863428</v>
          </cell>
          <cell r="AM11">
            <v>1616802.7755144816</v>
          </cell>
          <cell r="AN11">
            <v>2623008.7364094858</v>
          </cell>
          <cell r="AO11">
            <v>3931092.5632379306</v>
          </cell>
          <cell r="AP11">
            <v>4458486.7604792919</v>
          </cell>
          <cell r="AQ11">
            <v>4019398.7609022767</v>
          </cell>
          <cell r="AR11">
            <v>3599300.6326477616</v>
          </cell>
          <cell r="AS11">
            <v>3242336.8147207815</v>
          </cell>
          <cell r="AT11">
            <v>2907917.5151151274</v>
          </cell>
        </row>
        <row r="17">
          <cell r="G17">
            <v>0</v>
          </cell>
          <cell r="P17">
            <v>0</v>
          </cell>
        </row>
        <row r="18">
          <cell r="G18">
            <v>0</v>
          </cell>
          <cell r="P18">
            <v>0</v>
          </cell>
        </row>
        <row r="19">
          <cell r="G19">
            <v>0</v>
          </cell>
          <cell r="P19">
            <v>0</v>
          </cell>
        </row>
        <row r="20">
          <cell r="G20">
            <v>0</v>
          </cell>
          <cell r="P20">
            <v>0</v>
          </cell>
        </row>
        <row r="21">
          <cell r="G21">
            <v>0</v>
          </cell>
          <cell r="P21">
            <v>0</v>
          </cell>
        </row>
        <row r="22">
          <cell r="G22">
            <v>0</v>
          </cell>
          <cell r="P22">
            <v>0</v>
          </cell>
        </row>
        <row r="23">
          <cell r="G23">
            <v>0</v>
          </cell>
          <cell r="P23">
            <v>0</v>
          </cell>
        </row>
        <row r="24">
          <cell r="G24">
            <v>0</v>
          </cell>
          <cell r="P24">
            <v>0</v>
          </cell>
        </row>
        <row r="25">
          <cell r="G25">
            <v>0</v>
          </cell>
          <cell r="P25">
            <v>0</v>
          </cell>
        </row>
        <row r="26">
          <cell r="G26">
            <v>0</v>
          </cell>
          <cell r="P26">
            <v>407.73792630572632</v>
          </cell>
        </row>
        <row r="27">
          <cell r="G27">
            <v>0</v>
          </cell>
          <cell r="P27">
            <v>0</v>
          </cell>
        </row>
        <row r="28">
          <cell r="G28">
            <v>361343.30884365406</v>
          </cell>
          <cell r="P28">
            <v>3846918.6960148956</v>
          </cell>
        </row>
        <row r="29">
          <cell r="G29">
            <v>174473.95227628585</v>
          </cell>
          <cell r="P29">
            <v>1448793.205979353</v>
          </cell>
        </row>
        <row r="30">
          <cell r="G30">
            <v>23880.079540971918</v>
          </cell>
          <cell r="P30">
            <v>253742.99355895491</v>
          </cell>
        </row>
        <row r="31">
          <cell r="G31">
            <v>120185.92663712842</v>
          </cell>
          <cell r="P31">
            <v>1282601.6942704043</v>
          </cell>
        </row>
        <row r="32">
          <cell r="G32">
            <v>19432.932044399538</v>
          </cell>
          <cell r="P32">
            <v>111571.02289442619</v>
          </cell>
        </row>
        <row r="33">
          <cell r="G33">
            <v>106966.33068631458</v>
          </cell>
          <cell r="P33">
            <v>1088758.5175852117</v>
          </cell>
        </row>
        <row r="34">
          <cell r="G34">
            <v>0</v>
          </cell>
          <cell r="P34">
            <v>0</v>
          </cell>
        </row>
        <row r="35">
          <cell r="G35">
            <v>0</v>
          </cell>
          <cell r="P35">
            <v>0</v>
          </cell>
        </row>
        <row r="36">
          <cell r="G36">
            <v>0</v>
          </cell>
          <cell r="P36">
            <v>0</v>
          </cell>
        </row>
        <row r="37">
          <cell r="G37">
            <v>0</v>
          </cell>
          <cell r="P37">
            <v>0</v>
          </cell>
        </row>
        <row r="38">
          <cell r="G38">
            <v>0</v>
          </cell>
          <cell r="P38">
            <v>0</v>
          </cell>
        </row>
        <row r="39">
          <cell r="G39">
            <v>3008520.3869334259</v>
          </cell>
          <cell r="P39">
            <v>72634883.372241542</v>
          </cell>
        </row>
        <row r="40">
          <cell r="G40">
            <v>0</v>
          </cell>
          <cell r="P40">
            <v>1558938.0468898246</v>
          </cell>
        </row>
        <row r="41">
          <cell r="G41">
            <v>3266734.3400509134</v>
          </cell>
          <cell r="P41">
            <v>30847708.763970204</v>
          </cell>
        </row>
        <row r="42">
          <cell r="G42">
            <v>0</v>
          </cell>
          <cell r="P42">
            <v>0</v>
          </cell>
        </row>
        <row r="43">
          <cell r="G43">
            <v>0</v>
          </cell>
          <cell r="P43">
            <v>0</v>
          </cell>
        </row>
        <row r="44">
          <cell r="G44">
            <v>0</v>
          </cell>
          <cell r="P44">
            <v>0</v>
          </cell>
        </row>
        <row r="45">
          <cell r="G45">
            <v>0</v>
          </cell>
          <cell r="P45">
            <v>0</v>
          </cell>
        </row>
        <row r="46">
          <cell r="G46">
            <v>46203.119743747171</v>
          </cell>
          <cell r="P46">
            <v>464536.55543227977</v>
          </cell>
        </row>
        <row r="47">
          <cell r="G47">
            <v>45613.716461723539</v>
          </cell>
          <cell r="P47">
            <v>216156.3454478161</v>
          </cell>
        </row>
        <row r="48">
          <cell r="G48">
            <v>10560.713084285067</v>
          </cell>
          <cell r="P48">
            <v>480767.96354505909</v>
          </cell>
        </row>
        <row r="49">
          <cell r="G49">
            <v>50273.851665204042</v>
          </cell>
          <cell r="P49">
            <v>2442355.4805058204</v>
          </cell>
        </row>
        <row r="50">
          <cell r="G50">
            <v>0</v>
          </cell>
          <cell r="P50">
            <v>71804.652754764829</v>
          </cell>
        </row>
        <row r="51">
          <cell r="G51">
            <v>0</v>
          </cell>
          <cell r="P51">
            <v>0</v>
          </cell>
        </row>
        <row r="52">
          <cell r="G52">
            <v>0</v>
          </cell>
          <cell r="P52">
            <v>0</v>
          </cell>
        </row>
        <row r="53">
          <cell r="G53">
            <v>78862.344525334891</v>
          </cell>
          <cell r="P53">
            <v>16205409.128191596</v>
          </cell>
        </row>
        <row r="54">
          <cell r="G54">
            <v>0</v>
          </cell>
          <cell r="P54">
            <v>0</v>
          </cell>
        </row>
        <row r="55">
          <cell r="G55">
            <v>0</v>
          </cell>
          <cell r="P55">
            <v>0</v>
          </cell>
        </row>
        <row r="56">
          <cell r="G56">
            <v>0</v>
          </cell>
          <cell r="P56">
            <v>0</v>
          </cell>
        </row>
        <row r="57">
          <cell r="G57">
            <v>132033.16697078862</v>
          </cell>
          <cell r="P57">
            <v>26899660.974094391</v>
          </cell>
        </row>
        <row r="58">
          <cell r="G58">
            <v>5195981.7928365683</v>
          </cell>
          <cell r="P58">
            <v>89472091.072907731</v>
          </cell>
        </row>
        <row r="59">
          <cell r="G59">
            <v>1688481.7583729031</v>
          </cell>
          <cell r="P59">
            <v>70755093.492813557</v>
          </cell>
        </row>
        <row r="60">
          <cell r="G60">
            <v>0</v>
          </cell>
          <cell r="P60">
            <v>0</v>
          </cell>
        </row>
        <row r="61">
          <cell r="G61">
            <v>0</v>
          </cell>
          <cell r="P61">
            <v>0</v>
          </cell>
        </row>
        <row r="62">
          <cell r="G62">
            <v>242885.75505843127</v>
          </cell>
          <cell r="P62">
            <v>2883730.9614592809</v>
          </cell>
        </row>
        <row r="63">
          <cell r="G63">
            <v>1286404.5478987361</v>
          </cell>
          <cell r="P63">
            <v>7817076.3811667943</v>
          </cell>
        </row>
        <row r="64">
          <cell r="G64">
            <v>0</v>
          </cell>
          <cell r="P64">
            <v>865.20580901868618</v>
          </cell>
        </row>
        <row r="65">
          <cell r="G65">
            <v>0</v>
          </cell>
          <cell r="P65">
            <v>4628.5120643301589</v>
          </cell>
        </row>
        <row r="66">
          <cell r="G66">
            <v>0</v>
          </cell>
          <cell r="P66">
            <v>0</v>
          </cell>
        </row>
        <row r="67">
          <cell r="G67">
            <v>341268.07587872882</v>
          </cell>
          <cell r="P67">
            <v>37234553.792936333</v>
          </cell>
        </row>
        <row r="68">
          <cell r="G68">
            <v>0</v>
          </cell>
          <cell r="P68">
            <v>2973191.1450620322</v>
          </cell>
        </row>
        <row r="69">
          <cell r="G69">
            <v>3266734.3400509134</v>
          </cell>
          <cell r="P69">
            <v>30847708.763970204</v>
          </cell>
        </row>
        <row r="70">
          <cell r="G70">
            <v>0</v>
          </cell>
          <cell r="P70">
            <v>0</v>
          </cell>
        </row>
        <row r="71">
          <cell r="G71">
            <v>0</v>
          </cell>
          <cell r="P71">
            <v>0</v>
          </cell>
        </row>
        <row r="72">
          <cell r="G72">
            <v>0</v>
          </cell>
          <cell r="P72">
            <v>0</v>
          </cell>
        </row>
        <row r="73">
          <cell r="G73">
            <v>0</v>
          </cell>
          <cell r="P73">
            <v>0</v>
          </cell>
        </row>
        <row r="74">
          <cell r="G74">
            <v>111781.74131551733</v>
          </cell>
          <cell r="P74">
            <v>1208434.4490859241</v>
          </cell>
        </row>
        <row r="75">
          <cell r="G75">
            <v>2412516.4567839787</v>
          </cell>
          <cell r="P75">
            <v>38194509.18573869</v>
          </cell>
        </row>
        <row r="76">
          <cell r="G76">
            <v>0</v>
          </cell>
          <cell r="P76">
            <v>6609539.0072094873</v>
          </cell>
        </row>
        <row r="77">
          <cell r="G77">
            <v>0</v>
          </cell>
          <cell r="P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G79">
            <v>77967.225259815546</v>
          </cell>
          <cell r="H79">
            <v>280711.82090812712</v>
          </cell>
          <cell r="I79">
            <v>824560.4</v>
          </cell>
          <cell r="J79">
            <v>2204320.7667396655</v>
          </cell>
          <cell r="K79">
            <v>3904136.8312259698</v>
          </cell>
          <cell r="L79">
            <v>4576114.934638178</v>
          </cell>
          <cell r="M79">
            <v>4865300.5913050538</v>
          </cell>
          <cell r="N79">
            <v>31309948.560000002</v>
          </cell>
          <cell r="O79">
            <v>32698252.560304962</v>
          </cell>
          <cell r="P79">
            <v>32795751.336222354</v>
          </cell>
          <cell r="Q79">
            <v>28088963.263852429</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G83">
            <v>774157.20261133206</v>
          </cell>
          <cell r="H83">
            <v>3478505.0179437213</v>
          </cell>
          <cell r="I83">
            <v>11419650</v>
          </cell>
          <cell r="J83">
            <v>29788508.981087379</v>
          </cell>
          <cell r="K83">
            <v>50647988.80893179</v>
          </cell>
          <cell r="L83">
            <v>57777969.694080338</v>
          </cell>
          <cell r="M83">
            <v>64366224.292733788</v>
          </cell>
          <cell r="N83">
            <v>105770862</v>
          </cell>
          <cell r="O83">
            <v>114141744.53445271</v>
          </cell>
          <cell r="P83">
            <v>120899872.16057317</v>
          </cell>
          <cell r="Q83">
            <v>106641269.34298748</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G84">
            <v>12946062.167442571</v>
          </cell>
          <cell r="H84">
            <v>42277118.909528852</v>
          </cell>
          <cell r="I84">
            <v>110731335</v>
          </cell>
          <cell r="J84">
            <v>235973215.31645587</v>
          </cell>
          <cell r="K84">
            <v>287650034.44114417</v>
          </cell>
          <cell r="L84">
            <v>213429575.92523241</v>
          </cell>
          <cell r="M84">
            <v>213783888.35669678</v>
          </cell>
          <cell r="N84">
            <v>409688038.65000004</v>
          </cell>
          <cell r="O84">
            <v>369710004.76682538</v>
          </cell>
          <cell r="P84">
            <v>396294105.49051732</v>
          </cell>
          <cell r="Q84">
            <v>280175441.91794479</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G85">
            <v>4461070.6290255208</v>
          </cell>
          <cell r="H85">
            <v>13210029.220233362</v>
          </cell>
          <cell r="I85">
            <v>32882850</v>
          </cell>
          <cell r="J85">
            <v>80563606.059656769</v>
          </cell>
          <cell r="K85">
            <v>127529425.97859794</v>
          </cell>
          <cell r="L85">
            <v>134981685.82138047</v>
          </cell>
          <cell r="M85">
            <v>144414652.46238658</v>
          </cell>
          <cell r="N85">
            <v>268656297.68000001</v>
          </cell>
          <cell r="O85">
            <v>275220856.74456048</v>
          </cell>
          <cell r="P85">
            <v>288142164.94508237</v>
          </cell>
          <cell r="Q85">
            <v>238795563.55763039</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G87">
            <v>0</v>
          </cell>
          <cell r="H87">
            <v>413548.95621830405</v>
          </cell>
          <cell r="I87">
            <v>818882</v>
          </cell>
          <cell r="J87">
            <v>1194583.5108810717</v>
          </cell>
          <cell r="K87">
            <v>1447497.5666875436</v>
          </cell>
          <cell r="L87">
            <v>1065361.3187608276</v>
          </cell>
          <cell r="M87">
            <v>734481.72415869182</v>
          </cell>
          <cell r="N87">
            <v>618574</v>
          </cell>
          <cell r="O87">
            <v>739508.87703285052</v>
          </cell>
          <cell r="P87">
            <v>643117.52302353131</v>
          </cell>
          <cell r="Q87">
            <v>638785.63087586616</v>
          </cell>
          <cell r="R87">
            <v>491190.98625450098</v>
          </cell>
          <cell r="S87">
            <v>0</v>
          </cell>
          <cell r="T87">
            <v>0</v>
          </cell>
          <cell r="U87">
            <v>0</v>
          </cell>
          <cell r="V87">
            <v>0</v>
          </cell>
          <cell r="W87">
            <v>0</v>
          </cell>
          <cell r="X87">
            <v>0</v>
          </cell>
          <cell r="Y87">
            <v>0</v>
          </cell>
          <cell r="Z87">
            <v>0</v>
          </cell>
          <cell r="AA87">
            <v>0</v>
          </cell>
          <cell r="AB87">
            <v>243706.55434803406</v>
          </cell>
          <cell r="AC87">
            <v>483837.39957323036</v>
          </cell>
          <cell r="AD87">
            <v>696057.71298813098</v>
          </cell>
          <cell r="AE87">
            <v>859887.83697678021</v>
          </cell>
          <cell r="AF87">
            <v>683294.41915768338</v>
          </cell>
          <cell r="AG87">
            <v>487038.75233011629</v>
          </cell>
          <cell r="AH87">
            <v>308498.80638534419</v>
          </cell>
          <cell r="AI87">
            <v>374388.52926018264</v>
          </cell>
          <cell r="AJ87">
            <v>326170.81670363952</v>
          </cell>
          <cell r="AK87">
            <v>323953.40755277721</v>
          </cell>
          <cell r="AL87">
            <v>249336.15166004319</v>
          </cell>
          <cell r="AM87">
            <v>0</v>
          </cell>
          <cell r="AN87">
            <v>0</v>
          </cell>
          <cell r="AO87">
            <v>0</v>
          </cell>
          <cell r="AP87">
            <v>0</v>
          </cell>
          <cell r="AQ87">
            <v>0</v>
          </cell>
          <cell r="AR87">
            <v>0</v>
          </cell>
          <cell r="AS87">
            <v>0</v>
          </cell>
        </row>
        <row r="88">
          <cell r="G88">
            <v>0</v>
          </cell>
          <cell r="H88">
            <v>45940.341815483873</v>
          </cell>
          <cell r="I88">
            <v>239556</v>
          </cell>
          <cell r="J88">
            <v>621939.92470414098</v>
          </cell>
          <cell r="K88">
            <v>1394911.5135057878</v>
          </cell>
          <cell r="L88">
            <v>2090313.826808376</v>
          </cell>
          <cell r="M88">
            <v>2644866.1880712411</v>
          </cell>
          <cell r="N88">
            <v>5031144.6900000004</v>
          </cell>
          <cell r="O88">
            <v>5620651.4010709589</v>
          </cell>
          <cell r="P88">
            <v>6023203.1923646638</v>
          </cell>
          <cell r="Q88">
            <v>6258489.902085579</v>
          </cell>
          <cell r="R88">
            <v>6116374.7019677842</v>
          </cell>
          <cell r="S88">
            <v>4962918.966464025</v>
          </cell>
          <cell r="T88">
            <v>4267138.7247263361</v>
          </cell>
          <cell r="U88">
            <v>3545025.349457439</v>
          </cell>
          <cell r="V88">
            <v>2817958.1880749036</v>
          </cell>
          <cell r="W88">
            <v>2210813.135039615</v>
          </cell>
          <cell r="X88">
            <v>2040408.266671295</v>
          </cell>
          <cell r="Y88">
            <v>1882624.5077191258</v>
          </cell>
          <cell r="Z88">
            <v>1735930.9585816322</v>
          </cell>
          <cell r="AA88">
            <v>1599498.4415876556</v>
          </cell>
          <cell r="AB88">
            <v>1504320.2303082866</v>
          </cell>
          <cell r="AC88">
            <v>1519725.6252634884</v>
          </cell>
          <cell r="AD88">
            <v>1667165.6513658692</v>
          </cell>
          <cell r="AE88">
            <v>2107718.3552652984</v>
          </cell>
          <cell r="AF88">
            <v>2608729.4734560982</v>
          </cell>
          <cell r="AG88">
            <v>3001565.0746462285</v>
          </cell>
          <cell r="AH88">
            <v>3390742.6315832087</v>
          </cell>
          <cell r="AI88">
            <v>3651820.8239346747</v>
          </cell>
          <cell r="AJ88">
            <v>3791210.885475019</v>
          </cell>
          <cell r="AK88">
            <v>3845551.9935069117</v>
          </cell>
          <cell r="AL88">
            <v>3716320.0099529698</v>
          </cell>
          <cell r="AM88">
            <v>3075125.52511119</v>
          </cell>
          <cell r="AN88">
            <v>2670336.3049515719</v>
          </cell>
          <cell r="AO88">
            <v>2255977.6789684338</v>
          </cell>
          <cell r="AP88">
            <v>1842637.7073931755</v>
          </cell>
          <cell r="AQ88">
            <v>1493458.8233834356</v>
          </cell>
          <cell r="AR88">
            <v>1369030.4034074536</v>
          </cell>
          <cell r="AS88">
            <v>1253852.7464858755</v>
          </cell>
        </row>
        <row r="89">
          <cell r="G89">
            <v>0</v>
          </cell>
          <cell r="H89">
            <v>101287.12336742163</v>
          </cell>
          <cell r="I89">
            <v>521834.30000000005</v>
          </cell>
          <cell r="J89">
            <v>1344735.1816247276</v>
          </cell>
          <cell r="K89">
            <v>3149097.1136358841</v>
          </cell>
          <cell r="L89">
            <v>5104762.4257178009</v>
          </cell>
          <cell r="M89">
            <v>6937709.0849177409</v>
          </cell>
          <cell r="N89">
            <v>12450455.880000001</v>
          </cell>
          <cell r="O89">
            <v>14235068.310697654</v>
          </cell>
          <cell r="P89">
            <v>15524032.041177902</v>
          </cell>
          <cell r="Q89">
            <v>16321790.860429421</v>
          </cell>
          <cell r="R89">
            <v>16058796.665804615</v>
          </cell>
          <cell r="S89">
            <v>13030351.072564201</v>
          </cell>
          <cell r="T89">
            <v>11203549.375368631</v>
          </cell>
          <cell r="U89">
            <v>9307610.8150544986</v>
          </cell>
          <cell r="V89">
            <v>7398667.1390694119</v>
          </cell>
          <cell r="W89">
            <v>5804581.5155947786</v>
          </cell>
          <cell r="X89">
            <v>5357176.4534887718</v>
          </cell>
          <cell r="Y89">
            <v>4942910.4395664632</v>
          </cell>
          <cell r="Z89">
            <v>4557758.3301311322</v>
          </cell>
          <cell r="AA89">
            <v>4199550.2842811625</v>
          </cell>
          <cell r="AB89">
            <v>3929926.4840066005</v>
          </cell>
          <cell r="AC89">
            <v>3883018.7037548339</v>
          </cell>
          <cell r="AD89">
            <v>4096865.1369226621</v>
          </cell>
          <cell r="AE89">
            <v>4976163.2867362425</v>
          </cell>
          <cell r="AF89">
            <v>6207694.0659162421</v>
          </cell>
          <cell r="AG89">
            <v>7375869.9848293969</v>
          </cell>
          <cell r="AH89">
            <v>8523992.0210868549</v>
          </cell>
          <cell r="AI89">
            <v>9323642.5539827961</v>
          </cell>
          <cell r="AJ89">
            <v>9806831.9987299759</v>
          </cell>
          <cell r="AK89">
            <v>10040803.398408921</v>
          </cell>
          <cell r="AL89">
            <v>9757352.0509510096</v>
          </cell>
          <cell r="AM89">
            <v>8073870.8569251494</v>
          </cell>
          <cell r="AN89">
            <v>7011078.48334534</v>
          </cell>
          <cell r="AO89">
            <v>5923162.9703149684</v>
          </cell>
          <cell r="AP89">
            <v>4837922.1712712515</v>
          </cell>
          <cell r="AQ89">
            <v>3921138.0720349178</v>
          </cell>
          <cell r="AR89">
            <v>3594446.6651118738</v>
          </cell>
          <cell r="AS89">
            <v>3292043.0478315861</v>
          </cell>
        </row>
        <row r="90">
          <cell r="G90">
            <v>0</v>
          </cell>
          <cell r="H90">
            <v>328440.63740750821</v>
          </cell>
          <cell r="I90">
            <v>1140408</v>
          </cell>
          <cell r="J90">
            <v>2209611.9010469192</v>
          </cell>
          <cell r="K90">
            <v>4125476.4449611907</v>
          </cell>
          <cell r="L90">
            <v>5620697.8688166933</v>
          </cell>
          <cell r="M90">
            <v>6779719.6442893445</v>
          </cell>
          <cell r="N90">
            <v>13398606.178869719</v>
          </cell>
          <cell r="O90">
            <v>14572623.701947518</v>
          </cell>
          <cell r="P90">
            <v>15299913.881881505</v>
          </cell>
          <cell r="Q90">
            <v>15638838.064653467</v>
          </cell>
          <cell r="R90">
            <v>15059807.747079192</v>
          </cell>
          <cell r="S90">
            <v>12209804.419880725</v>
          </cell>
          <cell r="T90">
            <v>10489490.726749755</v>
          </cell>
          <cell r="U90">
            <v>8707293.1195409838</v>
          </cell>
          <cell r="V90">
            <v>6915834.3682330092</v>
          </cell>
          <cell r="W90">
            <v>5421358.9430150259</v>
          </cell>
          <cell r="X90">
            <v>4999417.8200840466</v>
          </cell>
          <cell r="Y90">
            <v>4609059.3444605749</v>
          </cell>
          <cell r="Z90">
            <v>4246459.9967228286</v>
          </cell>
          <cell r="AA90">
            <v>3909531.6777866594</v>
          </cell>
          <cell r="AB90">
            <v>3835164.5317982715</v>
          </cell>
          <cell r="AC90">
            <v>4135969.8992202063</v>
          </cell>
          <cell r="AD90">
            <v>4621796.4889686396</v>
          </cell>
          <cell r="AE90">
            <v>5803262.3923062058</v>
          </cell>
          <cell r="AF90">
            <v>6991686.9550591996</v>
          </cell>
          <cell r="AG90">
            <v>7872721.9107280038</v>
          </cell>
          <cell r="AH90">
            <v>8716755.0873790011</v>
          </cell>
          <cell r="AI90">
            <v>9216298.5754547808</v>
          </cell>
          <cell r="AJ90">
            <v>9421073.0052176267</v>
          </cell>
          <cell r="AK90">
            <v>9431165.3455797434</v>
          </cell>
          <cell r="AL90">
            <v>9002471.1320366319</v>
          </cell>
          <cell r="AM90">
            <v>7443166.0198515793</v>
          </cell>
          <cell r="AN90">
            <v>6458131.7779958239</v>
          </cell>
          <cell r="AO90">
            <v>5451574.4700357718</v>
          </cell>
          <cell r="AP90">
            <v>4449111.4541634796</v>
          </cell>
          <cell r="AQ90">
            <v>3603070.0760898571</v>
          </cell>
          <cell r="AR90">
            <v>3300189.1968141869</v>
          </cell>
          <cell r="AS90">
            <v>3020079.3036306635</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G99">
            <v>0</v>
          </cell>
          <cell r="H99">
            <v>78809.090464588517</v>
          </cell>
          <cell r="I99">
            <v>412825</v>
          </cell>
          <cell r="J99">
            <v>1091397.692286181</v>
          </cell>
          <cell r="K99">
            <v>2675292.8994039488</v>
          </cell>
          <cell r="L99">
            <v>4365317.0225492893</v>
          </cell>
          <cell r="M99">
            <v>6331124.2644968154</v>
          </cell>
          <cell r="N99">
            <v>13294327.44454282</v>
          </cell>
          <cell r="O99">
            <v>17505999.872012705</v>
          </cell>
          <cell r="P99">
            <v>22973264.220901776</v>
          </cell>
          <cell r="Q99">
            <v>27411350.115438357</v>
          </cell>
          <cell r="R99">
            <v>31198813.781592134</v>
          </cell>
          <cell r="S99">
            <v>26003876.992261469</v>
          </cell>
          <cell r="T99">
            <v>22966561.167452272</v>
          </cell>
          <cell r="U99">
            <v>19599082.991958443</v>
          </cell>
          <cell r="V99">
            <v>16003274.349299151</v>
          </cell>
          <cell r="W99">
            <v>12896852.59284001</v>
          </cell>
          <cell r="X99">
            <v>12226645.947180996</v>
          </cell>
          <cell r="Y99">
            <v>11588071.808704009</v>
          </cell>
          <cell r="Z99">
            <v>10975835.849342169</v>
          </cell>
          <cell r="AA99">
            <v>10388328.572871437</v>
          </cell>
          <cell r="AB99">
            <v>9826029.4996324126</v>
          </cell>
          <cell r="AC99">
            <v>9287031.6681842655</v>
          </cell>
          <cell r="AD99">
            <v>8770294.7857240569</v>
          </cell>
          <cell r="AE99">
            <v>8275154.3769684294</v>
          </cell>
          <cell r="AF99">
            <v>7800500.7907245765</v>
          </cell>
          <cell r="AG99">
            <v>7345463.8904723823</v>
          </cell>
          <cell r="AH99">
            <v>6909219.1705665411</v>
          </cell>
          <cell r="AI99">
            <v>6490933.7644507997</v>
          </cell>
          <cell r="AJ99">
            <v>6089819.4650745811</v>
          </cell>
          <cell r="AK99">
            <v>5705131.5063443314</v>
          </cell>
          <cell r="AL99">
            <v>5336193.1913830433</v>
          </cell>
          <cell r="AM99">
            <v>4982291.2453613551</v>
          </cell>
          <cell r="AN99">
            <v>4642753.7684734808</v>
          </cell>
          <cell r="AO99">
            <v>4316974.3657686124</v>
          </cell>
          <cell r="AP99">
            <v>4004385.023449434</v>
          </cell>
          <cell r="AQ99">
            <v>3704355.3018407794</v>
          </cell>
          <cell r="AR99">
            <v>3416343.2832367942</v>
          </cell>
          <cell r="AS99">
            <v>3139868.1501307427</v>
          </cell>
        </row>
        <row r="100">
          <cell r="G100">
            <v>0</v>
          </cell>
          <cell r="H100">
            <v>564012.57849724346</v>
          </cell>
          <cell r="I100">
            <v>2699565</v>
          </cell>
          <cell r="J100">
            <v>6623404.7989773965</v>
          </cell>
          <cell r="K100">
            <v>14239439.587820591</v>
          </cell>
          <cell r="L100">
            <v>19928515.507816862</v>
          </cell>
          <cell r="M100">
            <v>23456242.280465912</v>
          </cell>
          <cell r="N100">
            <v>40663861.658943392</v>
          </cell>
          <cell r="O100">
            <v>45177467.87362621</v>
          </cell>
          <cell r="P100">
            <v>48951234.478889003</v>
          </cell>
          <cell r="Q100">
            <v>51700564.321149968</v>
          </cell>
          <cell r="R100">
            <v>52006026.691347539</v>
          </cell>
          <cell r="S100">
            <v>43346488.384132713</v>
          </cell>
          <cell r="T100">
            <v>38283521.076901115</v>
          </cell>
          <cell r="U100">
            <v>32670161.754914749</v>
          </cell>
          <cell r="V100">
            <v>26676244.687980376</v>
          </cell>
          <cell r="W100">
            <v>21498092.056289714</v>
          </cell>
          <cell r="X100">
            <v>20380854.162553601</v>
          </cell>
          <cell r="Y100">
            <v>19316442.038349003</v>
          </cell>
          <cell r="Z100">
            <v>18295860.985662725</v>
          </cell>
          <cell r="AA100">
            <v>17316556.436161544</v>
          </cell>
          <cell r="AB100">
            <v>16379265.341751097</v>
          </cell>
          <cell r="AC100">
            <v>15480758.090321323</v>
          </cell>
          <cell r="AD100">
            <v>14619387.580182461</v>
          </cell>
          <cell r="AE100">
            <v>13794080.002487386</v>
          </cell>
          <cell r="AF100">
            <v>13002833.639823116</v>
          </cell>
          <cell r="AG100">
            <v>12244340.925426761</v>
          </cell>
          <cell r="AH100">
            <v>11517146.768503504</v>
          </cell>
          <cell r="AI100">
            <v>10819828.362714648</v>
          </cell>
          <cell r="AJ100">
            <v>10151282.761836505</v>
          </cell>
          <cell r="AK100">
            <v>9510029.6682698876</v>
          </cell>
          <cell r="AL100">
            <v>8895020.5145598464</v>
          </cell>
          <cell r="AM100">
            <v>8305116.2139474051</v>
          </cell>
          <cell r="AN100">
            <v>7739090.7756908182</v>
          </cell>
          <cell r="AO100">
            <v>7196079.8094541216</v>
          </cell>
          <cell r="AP100">
            <v>6675016.036762598</v>
          </cell>
          <cell r="AQ100">
            <v>6174856.14330584</v>
          </cell>
          <cell r="AR100">
            <v>5694798.213072883</v>
          </cell>
          <cell r="AS100">
            <v>5233949.2497177394</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G108">
            <v>0</v>
          </cell>
          <cell r="H108">
            <v>215021.08666795804</v>
          </cell>
          <cell r="I108">
            <v>474850</v>
          </cell>
          <cell r="J108">
            <v>711345.51251966681</v>
          </cell>
          <cell r="K108">
            <v>982288.33412009245</v>
          </cell>
          <cell r="L108">
            <v>833626.73368114559</v>
          </cell>
          <cell r="M108">
            <v>741406.34889778099</v>
          </cell>
          <cell r="N108">
            <v>904120.99970873131</v>
          </cell>
          <cell r="O108">
            <v>1452734.4511224672</v>
          </cell>
          <cell r="P108">
            <v>1630096.9789912459</v>
          </cell>
          <cell r="Q108">
            <v>1417972.6570635927</v>
          </cell>
          <cell r="R108">
            <v>1923123.702033967</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G109">
            <v>0</v>
          </cell>
          <cell r="H109">
            <v>1575581.0225034752</v>
          </cell>
          <cell r="I109">
            <v>3274095</v>
          </cell>
          <cell r="J109">
            <v>4014270.3126518554</v>
          </cell>
          <cell r="K109">
            <v>4918556.4331063693</v>
          </cell>
          <cell r="L109">
            <v>3311489.8086056858</v>
          </cell>
          <cell r="M109">
            <v>1857968.2949963333</v>
          </cell>
          <cell r="N109">
            <v>1744662.7211818669</v>
          </cell>
          <cell r="O109">
            <v>2163888.7611438432</v>
          </cell>
          <cell r="P109">
            <v>2024426.005591773</v>
          </cell>
          <cell r="Q109">
            <v>2001673.4075808467</v>
          </cell>
          <cell r="R109">
            <v>1782649.161403852</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G112">
            <v>0</v>
          </cell>
          <cell r="H112">
            <v>3255761.4027253692</v>
          </cell>
          <cell r="I112">
            <v>11404080</v>
          </cell>
          <cell r="J112">
            <v>22290525.976368137</v>
          </cell>
          <cell r="K112">
            <v>41983896.607626416</v>
          </cell>
          <cell r="L112">
            <v>57703637.276192285</v>
          </cell>
          <cell r="M112">
            <v>70214854.356453866</v>
          </cell>
          <cell r="N112">
            <v>242579569.85999998</v>
          </cell>
          <cell r="O112">
            <v>266156248.21690753</v>
          </cell>
          <cell r="P112">
            <v>281898144.82539529</v>
          </cell>
          <cell r="Q112">
            <v>290677910.8381421</v>
          </cell>
          <cell r="R112">
            <v>282378281.73205829</v>
          </cell>
          <cell r="S112">
            <v>230953680.12065729</v>
          </cell>
          <cell r="T112">
            <v>200158896.90515003</v>
          </cell>
          <cell r="U112">
            <v>167613106.87848684</v>
          </cell>
          <cell r="V112">
            <v>134299288.28334659</v>
          </cell>
          <cell r="W112">
            <v>106204179.01781745</v>
          </cell>
          <cell r="X112">
            <v>98800056.637350321</v>
          </cell>
          <cell r="Y112">
            <v>91887064.126843274</v>
          </cell>
          <cell r="Z112">
            <v>85403059.439552799</v>
          </cell>
          <cell r="AA112">
            <v>79318673.789474264</v>
          </cell>
          <cell r="AB112">
            <v>73620698.928030536</v>
          </cell>
          <cell r="AC112">
            <v>68279533.007147938</v>
          </cell>
          <cell r="AD112">
            <v>63273425.298224851</v>
          </cell>
          <cell r="AE112">
            <v>58583678.969137371</v>
          </cell>
          <cell r="AF112">
            <v>54189522.201053925</v>
          </cell>
          <cell r="AG112">
            <v>50073159.119541727</v>
          </cell>
          <cell r="AH112">
            <v>46217583.497558899</v>
          </cell>
          <cell r="AI112">
            <v>42606708.241760738</v>
          </cell>
          <cell r="AJ112">
            <v>39225471.564864501</v>
          </cell>
          <cell r="AK112">
            <v>36059775.649026424</v>
          </cell>
          <cell r="AL112">
            <v>33096428.625485197</v>
          </cell>
          <cell r="AM112">
            <v>30322950.775298662</v>
          </cell>
          <cell r="AN112">
            <v>27727540.459330663</v>
          </cell>
          <cell r="AO112">
            <v>25299305.337446619</v>
          </cell>
          <cell r="AP112">
            <v>23027940.355777804</v>
          </cell>
          <cell r="AQ112">
            <v>20903824.906528801</v>
          </cell>
          <cell r="AR112">
            <v>18917735.888093844</v>
          </cell>
          <cell r="AS112">
            <v>17061314.062240016</v>
          </cell>
        </row>
        <row r="113">
          <cell r="G113">
            <v>0</v>
          </cell>
          <cell r="H113">
            <v>1400191.8278635929</v>
          </cell>
          <cell r="I113">
            <v>4751700</v>
          </cell>
          <cell r="J113">
            <v>8998349.6512122191</v>
          </cell>
          <cell r="K113">
            <v>16420224.178608617</v>
          </cell>
          <cell r="L113">
            <v>21865193.1154222</v>
          </cell>
          <cell r="M113">
            <v>25777032.405898862</v>
          </cell>
          <cell r="N113">
            <v>55775975.307717532</v>
          </cell>
          <cell r="O113">
            <v>59290267.194987901</v>
          </cell>
          <cell r="P113">
            <v>60840496.461766869</v>
          </cell>
          <cell r="Q113">
            <v>60780791.551017895</v>
          </cell>
          <cell r="R113">
            <v>58485684.715992585</v>
          </cell>
          <cell r="S113">
            <v>49685227.235234357</v>
          </cell>
          <cell r="T113">
            <v>46195161.898348011</v>
          </cell>
          <cell r="U113">
            <v>46011289.863813356</v>
          </cell>
          <cell r="V113">
            <v>45725483.054378457</v>
          </cell>
          <cell r="W113">
            <v>44880951.663666703</v>
          </cell>
          <cell r="X113">
            <v>47355812.616884738</v>
          </cell>
          <cell r="Y113">
            <v>48153767.183033198</v>
          </cell>
          <cell r="Z113">
            <v>47599363.079362012</v>
          </cell>
          <cell r="AA113">
            <v>46218159.54646749</v>
          </cell>
          <cell r="AB113">
            <v>43742451.144869834</v>
          </cell>
          <cell r="AC113">
            <v>37693252.16476015</v>
          </cell>
          <cell r="AD113">
            <v>34733578.15982271</v>
          </cell>
          <cell r="AE113">
            <v>33727475.1282226</v>
          </cell>
          <cell r="AF113">
            <v>32750262.669007953</v>
          </cell>
          <cell r="AG113">
            <v>31537246.680922139</v>
          </cell>
          <cell r="AH113">
            <v>32261049.079656724</v>
          </cell>
          <cell r="AI113">
            <v>32106670.103668731</v>
          </cell>
          <cell r="AJ113">
            <v>31250543.583860409</v>
          </cell>
          <cell r="AK113">
            <v>29982644.635247506</v>
          </cell>
          <cell r="AL113">
            <v>28147560.599213835</v>
          </cell>
          <cell r="AM113">
            <v>24347370.07722123</v>
          </cell>
          <cell r="AN113">
            <v>22323234.006117463</v>
          </cell>
          <cell r="AO113">
            <v>21432942.253849756</v>
          </cell>
          <cell r="AP113">
            <v>20591276.576678541</v>
          </cell>
          <cell r="AQ113">
            <v>19646404.141468883</v>
          </cell>
          <cell r="AR113">
            <v>19816760.031649299</v>
          </cell>
          <cell r="AS113">
            <v>19517543.201456554</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2">
          <cell r="G162">
            <v>40876451.699554011</v>
          </cell>
        </row>
      </sheetData>
      <sheetData sheetId="28">
        <row r="9">
          <cell r="G9">
            <v>138</v>
          </cell>
          <cell r="H9">
            <v>341</v>
          </cell>
          <cell r="I9">
            <v>618</v>
          </cell>
          <cell r="J9">
            <v>1029</v>
          </cell>
          <cell r="K9">
            <v>1301</v>
          </cell>
          <cell r="L9">
            <v>1305</v>
          </cell>
          <cell r="M9">
            <v>1301</v>
          </cell>
          <cell r="N9">
            <v>1305</v>
          </cell>
          <cell r="O9">
            <v>1303</v>
          </cell>
          <cell r="P9">
            <v>1302</v>
          </cell>
          <cell r="Q9">
            <v>1169</v>
          </cell>
          <cell r="R9">
            <v>341</v>
          </cell>
          <cell r="S9">
            <v>618</v>
          </cell>
          <cell r="T9">
            <v>1029</v>
          </cell>
          <cell r="U9">
            <v>1301</v>
          </cell>
          <cell r="V9">
            <v>1305</v>
          </cell>
          <cell r="W9">
            <v>1301</v>
          </cell>
          <cell r="X9">
            <v>1305</v>
          </cell>
          <cell r="Y9">
            <v>1303</v>
          </cell>
          <cell r="Z9">
            <v>1302</v>
          </cell>
          <cell r="AA9">
            <v>1169</v>
          </cell>
          <cell r="AB9">
            <v>341</v>
          </cell>
          <cell r="AC9">
            <v>618</v>
          </cell>
          <cell r="AD9">
            <v>1029</v>
          </cell>
          <cell r="AE9">
            <v>1301</v>
          </cell>
          <cell r="AF9">
            <v>1305</v>
          </cell>
          <cell r="AG9">
            <v>1301</v>
          </cell>
          <cell r="AH9">
            <v>1305</v>
          </cell>
          <cell r="AI9">
            <v>1303</v>
          </cell>
          <cell r="AJ9">
            <v>1302</v>
          </cell>
          <cell r="AK9">
            <v>1169</v>
          </cell>
          <cell r="AL9">
            <v>341</v>
          </cell>
          <cell r="AM9">
            <v>618</v>
          </cell>
          <cell r="AN9">
            <v>1029</v>
          </cell>
          <cell r="AO9">
            <v>1301</v>
          </cell>
          <cell r="AP9">
            <v>1305</v>
          </cell>
          <cell r="AQ9">
            <v>1301</v>
          </cell>
          <cell r="AR9">
            <v>1305</v>
          </cell>
          <cell r="AS9">
            <v>1303</v>
          </cell>
          <cell r="AT9">
            <v>1302</v>
          </cell>
        </row>
        <row r="10">
          <cell r="G10">
            <v>0</v>
          </cell>
          <cell r="H10">
            <v>1097</v>
          </cell>
          <cell r="I10">
            <v>2734</v>
          </cell>
          <cell r="J10">
            <v>4938</v>
          </cell>
          <cell r="K10">
            <v>8239</v>
          </cell>
          <cell r="L10">
            <v>10403</v>
          </cell>
          <cell r="M10">
            <v>10441</v>
          </cell>
          <cell r="N10">
            <v>10409</v>
          </cell>
          <cell r="O10">
            <v>10439</v>
          </cell>
          <cell r="P10">
            <v>10423</v>
          </cell>
          <cell r="Q10">
            <v>10419</v>
          </cell>
          <cell r="R10">
            <v>9340</v>
          </cell>
          <cell r="S10">
            <v>2734</v>
          </cell>
          <cell r="T10">
            <v>4938</v>
          </cell>
          <cell r="U10">
            <v>8239</v>
          </cell>
          <cell r="V10">
            <v>10403</v>
          </cell>
          <cell r="W10">
            <v>10441</v>
          </cell>
          <cell r="X10">
            <v>10409</v>
          </cell>
          <cell r="Y10">
            <v>10439</v>
          </cell>
          <cell r="Z10">
            <v>10423</v>
          </cell>
          <cell r="AA10">
            <v>10419</v>
          </cell>
          <cell r="AB10">
            <v>9340</v>
          </cell>
          <cell r="AC10">
            <v>2734</v>
          </cell>
          <cell r="AD10">
            <v>4938</v>
          </cell>
          <cell r="AE10">
            <v>8239</v>
          </cell>
          <cell r="AF10">
            <v>10403</v>
          </cell>
          <cell r="AG10">
            <v>10441</v>
          </cell>
          <cell r="AH10">
            <v>10409</v>
          </cell>
          <cell r="AI10">
            <v>10439</v>
          </cell>
          <cell r="AJ10">
            <v>10423</v>
          </cell>
          <cell r="AK10">
            <v>10419</v>
          </cell>
          <cell r="AL10">
            <v>9340</v>
          </cell>
          <cell r="AM10">
            <v>2734</v>
          </cell>
          <cell r="AN10">
            <v>4938</v>
          </cell>
          <cell r="AO10">
            <v>8239</v>
          </cell>
          <cell r="AP10">
            <v>10403</v>
          </cell>
          <cell r="AQ10">
            <v>10441</v>
          </cell>
          <cell r="AR10">
            <v>10409</v>
          </cell>
          <cell r="AS10">
            <v>10439</v>
          </cell>
          <cell r="AT10">
            <v>10423</v>
          </cell>
        </row>
        <row r="11">
          <cell r="G11">
            <v>0</v>
          </cell>
          <cell r="H11">
            <v>15</v>
          </cell>
          <cell r="I11">
            <v>12</v>
          </cell>
          <cell r="J11">
            <v>42</v>
          </cell>
          <cell r="K11">
            <v>67</v>
          </cell>
          <cell r="L11">
            <v>75</v>
          </cell>
          <cell r="M11">
            <v>72</v>
          </cell>
          <cell r="N11">
            <v>66</v>
          </cell>
          <cell r="O11">
            <v>62</v>
          </cell>
          <cell r="P11">
            <v>69</v>
          </cell>
          <cell r="Q11">
            <v>62</v>
          </cell>
          <cell r="R11">
            <v>74</v>
          </cell>
          <cell r="S11">
            <v>12</v>
          </cell>
          <cell r="T11">
            <v>42</v>
          </cell>
          <cell r="U11">
            <v>67</v>
          </cell>
          <cell r="V11">
            <v>75</v>
          </cell>
          <cell r="W11">
            <v>72</v>
          </cell>
          <cell r="X11">
            <v>66</v>
          </cell>
          <cell r="Y11">
            <v>62</v>
          </cell>
          <cell r="Z11">
            <v>69</v>
          </cell>
          <cell r="AA11">
            <v>62</v>
          </cell>
          <cell r="AB11">
            <v>74</v>
          </cell>
          <cell r="AC11">
            <v>12</v>
          </cell>
          <cell r="AD11">
            <v>42</v>
          </cell>
          <cell r="AE11">
            <v>67</v>
          </cell>
          <cell r="AF11">
            <v>75</v>
          </cell>
          <cell r="AG11">
            <v>72</v>
          </cell>
          <cell r="AH11">
            <v>66</v>
          </cell>
          <cell r="AI11">
            <v>62</v>
          </cell>
          <cell r="AJ11">
            <v>69</v>
          </cell>
          <cell r="AK11">
            <v>62</v>
          </cell>
          <cell r="AL11">
            <v>74</v>
          </cell>
          <cell r="AM11">
            <v>12</v>
          </cell>
          <cell r="AN11">
            <v>42</v>
          </cell>
          <cell r="AO11">
            <v>67</v>
          </cell>
          <cell r="AP11">
            <v>75</v>
          </cell>
          <cell r="AQ11">
            <v>72</v>
          </cell>
          <cell r="AR11">
            <v>66</v>
          </cell>
          <cell r="AS11">
            <v>62</v>
          </cell>
          <cell r="AT11">
            <v>69</v>
          </cell>
        </row>
        <row r="17">
          <cell r="G17">
            <v>0</v>
          </cell>
          <cell r="P17">
            <v>0</v>
          </cell>
        </row>
        <row r="18">
          <cell r="G18">
            <v>0</v>
          </cell>
          <cell r="P18">
            <v>0</v>
          </cell>
        </row>
        <row r="19">
          <cell r="G19">
            <v>0</v>
          </cell>
          <cell r="P19">
            <v>0</v>
          </cell>
        </row>
        <row r="20">
          <cell r="G20">
            <v>0</v>
          </cell>
          <cell r="P20">
            <v>0</v>
          </cell>
        </row>
        <row r="21">
          <cell r="G21">
            <v>0</v>
          </cell>
          <cell r="P21">
            <v>0</v>
          </cell>
        </row>
        <row r="22">
          <cell r="G22">
            <v>0</v>
          </cell>
          <cell r="P22">
            <v>0</v>
          </cell>
        </row>
        <row r="23">
          <cell r="G23">
            <v>0</v>
          </cell>
          <cell r="P23">
            <v>0</v>
          </cell>
        </row>
        <row r="24">
          <cell r="G24">
            <v>0</v>
          </cell>
          <cell r="P24">
            <v>0</v>
          </cell>
        </row>
        <row r="25">
          <cell r="G25">
            <v>0</v>
          </cell>
          <cell r="P25">
            <v>69</v>
          </cell>
        </row>
        <row r="26">
          <cell r="G26">
            <v>0</v>
          </cell>
          <cell r="P26">
            <v>0</v>
          </cell>
        </row>
        <row r="27">
          <cell r="G27">
            <v>69</v>
          </cell>
          <cell r="P27">
            <v>651</v>
          </cell>
        </row>
        <row r="28">
          <cell r="G28">
            <v>1097</v>
          </cell>
          <cell r="P28">
            <v>10419</v>
          </cell>
        </row>
        <row r="29">
          <cell r="G29">
            <v>24</v>
          </cell>
          <cell r="P29">
            <v>226</v>
          </cell>
        </row>
        <row r="30">
          <cell r="G30">
            <v>153</v>
          </cell>
          <cell r="P30">
            <v>1447</v>
          </cell>
        </row>
        <row r="31">
          <cell r="G31">
            <v>77</v>
          </cell>
          <cell r="P31">
            <v>723</v>
          </cell>
        </row>
        <row r="32">
          <cell r="G32">
            <v>77</v>
          </cell>
          <cell r="P32">
            <v>723</v>
          </cell>
        </row>
        <row r="33">
          <cell r="G33">
            <v>0</v>
          </cell>
          <cell r="P33">
            <v>0</v>
          </cell>
        </row>
        <row r="34">
          <cell r="G34">
            <v>0</v>
          </cell>
          <cell r="P34">
            <v>0</v>
          </cell>
        </row>
        <row r="35">
          <cell r="G35">
            <v>0</v>
          </cell>
          <cell r="P35">
            <v>0</v>
          </cell>
        </row>
        <row r="36">
          <cell r="G36">
            <v>0</v>
          </cell>
          <cell r="P36">
            <v>0</v>
          </cell>
        </row>
        <row r="37">
          <cell r="G37">
            <v>0</v>
          </cell>
          <cell r="P37">
            <v>0</v>
          </cell>
        </row>
        <row r="38">
          <cell r="G38">
            <v>1252903</v>
          </cell>
          <cell r="P38">
            <v>39523436</v>
          </cell>
        </row>
        <row r="39">
          <cell r="G39">
            <v>0</v>
          </cell>
          <cell r="P39">
            <v>1101660</v>
          </cell>
        </row>
        <row r="40">
          <cell r="G40">
            <v>251271</v>
          </cell>
          <cell r="P40">
            <v>2378048</v>
          </cell>
        </row>
        <row r="41">
          <cell r="G41">
            <v>0</v>
          </cell>
          <cell r="P41">
            <v>0</v>
          </cell>
        </row>
        <row r="42">
          <cell r="G42">
            <v>0</v>
          </cell>
          <cell r="P42">
            <v>0</v>
          </cell>
        </row>
        <row r="43">
          <cell r="G43">
            <v>0</v>
          </cell>
          <cell r="P43">
            <v>0</v>
          </cell>
        </row>
        <row r="44">
          <cell r="G44">
            <v>0</v>
          </cell>
          <cell r="P44">
            <v>0</v>
          </cell>
        </row>
        <row r="45">
          <cell r="G45">
            <v>70</v>
          </cell>
          <cell r="P45">
            <v>620</v>
          </cell>
        </row>
        <row r="46">
          <cell r="G46">
            <v>70</v>
          </cell>
          <cell r="P46">
            <v>620</v>
          </cell>
        </row>
        <row r="47">
          <cell r="G47">
            <v>16</v>
          </cell>
          <cell r="P47">
            <v>490</v>
          </cell>
        </row>
        <row r="48">
          <cell r="G48">
            <v>80</v>
          </cell>
          <cell r="P48">
            <v>2449</v>
          </cell>
        </row>
        <row r="49">
          <cell r="G49">
            <v>0</v>
          </cell>
          <cell r="P49">
            <v>72</v>
          </cell>
        </row>
        <row r="50">
          <cell r="G50">
            <v>0</v>
          </cell>
          <cell r="P50">
            <v>0</v>
          </cell>
        </row>
        <row r="51">
          <cell r="G51">
            <v>126044</v>
          </cell>
          <cell r="P51">
            <v>26942121</v>
          </cell>
        </row>
        <row r="52">
          <cell r="G52">
            <v>192328</v>
          </cell>
          <cell r="P52">
            <v>8153240</v>
          </cell>
        </row>
        <row r="53">
          <cell r="G53">
            <v>0</v>
          </cell>
          <cell r="P53">
            <v>731116</v>
          </cell>
        </row>
        <row r="54">
          <cell r="G54">
            <v>0</v>
          </cell>
          <cell r="P54">
            <v>0</v>
          </cell>
        </row>
        <row r="55">
          <cell r="G55">
            <v>0</v>
          </cell>
          <cell r="P55">
            <v>0</v>
          </cell>
        </row>
        <row r="56">
          <cell r="G56">
            <v>5152</v>
          </cell>
          <cell r="P56">
            <v>860016</v>
          </cell>
        </row>
        <row r="57">
          <cell r="G57">
            <v>92159</v>
          </cell>
          <cell r="P57">
            <v>1029346</v>
          </cell>
        </row>
        <row r="58">
          <cell r="G58">
            <v>15687</v>
          </cell>
          <cell r="P58">
            <v>464610</v>
          </cell>
        </row>
        <row r="59">
          <cell r="G59">
            <v>0</v>
          </cell>
          <cell r="P59">
            <v>0</v>
          </cell>
        </row>
        <row r="60">
          <cell r="G60">
            <v>0</v>
          </cell>
          <cell r="P60">
            <v>0</v>
          </cell>
        </row>
        <row r="61">
          <cell r="G61">
            <v>351</v>
          </cell>
          <cell r="P61">
            <v>3333</v>
          </cell>
        </row>
        <row r="62">
          <cell r="G62">
            <v>4387</v>
          </cell>
          <cell r="P62">
            <v>41659</v>
          </cell>
        </row>
        <row r="63">
          <cell r="G63">
            <v>0</v>
          </cell>
          <cell r="P63">
            <v>1</v>
          </cell>
        </row>
        <row r="64">
          <cell r="G64">
            <v>0</v>
          </cell>
          <cell r="P64">
            <v>20</v>
          </cell>
        </row>
        <row r="65">
          <cell r="G65">
            <v>0</v>
          </cell>
          <cell r="P65">
            <v>0</v>
          </cell>
        </row>
        <row r="66">
          <cell r="G66">
            <v>157755</v>
          </cell>
          <cell r="P66">
            <v>20260754</v>
          </cell>
        </row>
        <row r="67">
          <cell r="G67">
            <v>0</v>
          </cell>
          <cell r="P67">
            <v>2101075</v>
          </cell>
        </row>
        <row r="68">
          <cell r="G68">
            <v>251271</v>
          </cell>
          <cell r="P68">
            <v>2378048</v>
          </cell>
        </row>
        <row r="69">
          <cell r="G69">
            <v>0</v>
          </cell>
          <cell r="P69">
            <v>0</v>
          </cell>
        </row>
        <row r="70">
          <cell r="G70">
            <v>0</v>
          </cell>
          <cell r="P70">
            <v>0</v>
          </cell>
        </row>
        <row r="71">
          <cell r="G71">
            <v>0</v>
          </cell>
          <cell r="P71">
            <v>0</v>
          </cell>
        </row>
        <row r="72">
          <cell r="G72">
            <v>0</v>
          </cell>
          <cell r="P72">
            <v>0</v>
          </cell>
        </row>
        <row r="73">
          <cell r="G73">
            <v>210</v>
          </cell>
          <cell r="P73">
            <v>1744</v>
          </cell>
        </row>
        <row r="74">
          <cell r="G74">
            <v>20940</v>
          </cell>
          <cell r="P74">
            <v>174383</v>
          </cell>
        </row>
        <row r="75">
          <cell r="G75">
            <v>0</v>
          </cell>
          <cell r="P75">
            <v>23788</v>
          </cell>
        </row>
        <row r="76">
          <cell r="G76">
            <v>0</v>
          </cell>
          <cell r="P76">
            <v>0</v>
          </cell>
        </row>
        <row r="77">
          <cell r="G77">
            <v>115933</v>
          </cell>
          <cell r="P77">
            <v>54237307</v>
          </cell>
        </row>
        <row r="78">
          <cell r="G78">
            <v>190145</v>
          </cell>
          <cell r="H78">
            <v>695020</v>
          </cell>
          <cell r="I78">
            <v>2061401</v>
          </cell>
          <cell r="J78">
            <v>5473070</v>
          </cell>
          <cell r="K78">
            <v>9952726</v>
          </cell>
          <cell r="L78">
            <v>12684300</v>
          </cell>
          <cell r="M78">
            <v>14041594</v>
          </cell>
          <cell r="N78">
            <v>15348014</v>
          </cell>
          <cell r="O78">
            <v>16386163</v>
          </cell>
          <cell r="P78">
            <v>16581030</v>
          </cell>
          <cell r="Q78">
            <v>14301048</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G79">
            <v>0</v>
          </cell>
          <cell r="H79">
            <v>0</v>
          </cell>
          <cell r="I79">
            <v>14464</v>
          </cell>
          <cell r="J79">
            <v>189669</v>
          </cell>
          <cell r="K79">
            <v>833687</v>
          </cell>
          <cell r="L79">
            <v>1992394</v>
          </cell>
          <cell r="M79">
            <v>3443056</v>
          </cell>
          <cell r="N79">
            <v>5138353</v>
          </cell>
          <cell r="O79">
            <v>7232115</v>
          </cell>
          <cell r="P79">
            <v>9425788</v>
          </cell>
          <cell r="Q79">
            <v>11597824</v>
          </cell>
          <cell r="R79">
            <v>11597824</v>
          </cell>
          <cell r="S79">
            <v>11597824</v>
          </cell>
          <cell r="T79">
            <v>11597824</v>
          </cell>
          <cell r="U79">
            <v>11597824</v>
          </cell>
          <cell r="V79">
            <v>11597824</v>
          </cell>
          <cell r="W79">
            <v>11597824</v>
          </cell>
          <cell r="X79">
            <v>11597824</v>
          </cell>
          <cell r="Y79">
            <v>11597824</v>
          </cell>
          <cell r="Z79">
            <v>11597824</v>
          </cell>
          <cell r="AA79">
            <v>11597824</v>
          </cell>
          <cell r="AB79">
            <v>11597824</v>
          </cell>
          <cell r="AC79">
            <v>11597824</v>
          </cell>
          <cell r="AD79">
            <v>11597824</v>
          </cell>
          <cell r="AE79">
            <v>11597824</v>
          </cell>
          <cell r="AF79">
            <v>11597824</v>
          </cell>
          <cell r="AG79">
            <v>11597824</v>
          </cell>
          <cell r="AH79">
            <v>11597824</v>
          </cell>
          <cell r="AI79">
            <v>11597824</v>
          </cell>
          <cell r="AJ79">
            <v>11597824</v>
          </cell>
          <cell r="AK79">
            <v>11597824</v>
          </cell>
          <cell r="AL79">
            <v>11597824</v>
          </cell>
          <cell r="AM79">
            <v>11597824</v>
          </cell>
          <cell r="AN79">
            <v>11597824</v>
          </cell>
          <cell r="AO79">
            <v>11597824</v>
          </cell>
          <cell r="AP79">
            <v>11597824</v>
          </cell>
          <cell r="AQ79">
            <v>11597824</v>
          </cell>
          <cell r="AR79">
            <v>11597824</v>
          </cell>
          <cell r="AS79">
            <v>11597824</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30208</v>
          </cell>
          <cell r="H82">
            <v>137800</v>
          </cell>
          <cell r="I82">
            <v>456786</v>
          </cell>
          <cell r="J82">
            <v>1183382</v>
          </cell>
          <cell r="K82">
            <v>2065852</v>
          </cell>
          <cell r="L82">
            <v>2562429</v>
          </cell>
          <cell r="M82">
            <v>2972246</v>
          </cell>
          <cell r="N82">
            <v>3278700</v>
          </cell>
          <cell r="O82">
            <v>3617121</v>
          </cell>
          <cell r="P82">
            <v>3865321</v>
          </cell>
          <cell r="Q82">
            <v>3433391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G83">
            <v>229619</v>
          </cell>
          <cell r="H83">
            <v>761271</v>
          </cell>
          <cell r="I83">
            <v>2013297</v>
          </cell>
          <cell r="J83">
            <v>4261046</v>
          </cell>
          <cell r="K83">
            <v>5333088</v>
          </cell>
          <cell r="L83">
            <v>4302506</v>
          </cell>
          <cell r="M83">
            <v>4487237</v>
          </cell>
          <cell r="N83">
            <v>4569861</v>
          </cell>
          <cell r="O83">
            <v>4215934</v>
          </cell>
          <cell r="P83">
            <v>4559229</v>
          </cell>
          <cell r="Q83">
            <v>3245952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G84">
            <v>41446</v>
          </cell>
          <cell r="H84">
            <v>124598</v>
          </cell>
          <cell r="I84">
            <v>313170</v>
          </cell>
          <cell r="J84">
            <v>762019</v>
          </cell>
          <cell r="K84">
            <v>1238506</v>
          </cell>
          <cell r="L84">
            <v>1425329</v>
          </cell>
          <cell r="M84">
            <v>1587774</v>
          </cell>
          <cell r="N84">
            <v>1710424</v>
          </cell>
          <cell r="O84">
            <v>1791311</v>
          </cell>
          <cell r="P84">
            <v>1892072</v>
          </cell>
          <cell r="Q84">
            <v>1579048</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199359</v>
          </cell>
          <cell r="I86">
            <v>409441</v>
          </cell>
          <cell r="J86">
            <v>609341</v>
          </cell>
          <cell r="K86">
            <v>778718</v>
          </cell>
          <cell r="L86">
            <v>640132</v>
          </cell>
          <cell r="M86">
            <v>472007</v>
          </cell>
          <cell r="N86">
            <v>309287</v>
          </cell>
          <cell r="O86">
            <v>388288</v>
          </cell>
          <cell r="P86">
            <v>349945</v>
          </cell>
          <cell r="Q86">
            <v>359551</v>
          </cell>
          <cell r="R86">
            <v>286277</v>
          </cell>
          <cell r="S86">
            <v>0</v>
          </cell>
          <cell r="T86">
            <v>0</v>
          </cell>
          <cell r="U86">
            <v>0</v>
          </cell>
          <cell r="V86">
            <v>0</v>
          </cell>
          <cell r="W86">
            <v>0</v>
          </cell>
          <cell r="X86">
            <v>0</v>
          </cell>
          <cell r="Y86">
            <v>0</v>
          </cell>
          <cell r="Z86">
            <v>0</v>
          </cell>
          <cell r="AA86">
            <v>0</v>
          </cell>
          <cell r="AB86">
            <v>199359</v>
          </cell>
          <cell r="AC86">
            <v>409441</v>
          </cell>
          <cell r="AD86">
            <v>609341</v>
          </cell>
          <cell r="AE86">
            <v>778718</v>
          </cell>
          <cell r="AF86">
            <v>640132</v>
          </cell>
          <cell r="AG86">
            <v>472007</v>
          </cell>
          <cell r="AH86">
            <v>309287</v>
          </cell>
          <cell r="AI86">
            <v>388288</v>
          </cell>
          <cell r="AJ86">
            <v>349945</v>
          </cell>
          <cell r="AK86">
            <v>359551</v>
          </cell>
          <cell r="AL86">
            <v>286277</v>
          </cell>
          <cell r="AM86">
            <v>0</v>
          </cell>
          <cell r="AN86">
            <v>0</v>
          </cell>
          <cell r="AO86">
            <v>0</v>
          </cell>
          <cell r="AP86">
            <v>0</v>
          </cell>
          <cell r="AQ86">
            <v>0</v>
          </cell>
          <cell r="AR86">
            <v>0</v>
          </cell>
          <cell r="AS86">
            <v>0</v>
          </cell>
        </row>
        <row r="87">
          <cell r="G87">
            <v>0</v>
          </cell>
          <cell r="H87">
            <v>55366</v>
          </cell>
          <cell r="I87">
            <v>299445</v>
          </cell>
          <cell r="J87">
            <v>793108</v>
          </cell>
          <cell r="K87">
            <v>1876070</v>
          </cell>
          <cell r="L87">
            <v>3139960</v>
          </cell>
          <cell r="M87">
            <v>4249239</v>
          </cell>
          <cell r="N87">
            <v>5409833</v>
          </cell>
          <cell r="O87">
            <v>6346646</v>
          </cell>
          <cell r="P87">
            <v>7048294</v>
          </cell>
          <cell r="Q87">
            <v>7575686</v>
          </cell>
          <cell r="R87">
            <v>7666148</v>
          </cell>
          <cell r="S87">
            <v>6434926</v>
          </cell>
          <cell r="T87">
            <v>5723562</v>
          </cell>
          <cell r="U87">
            <v>4918948</v>
          </cell>
          <cell r="V87">
            <v>4044927</v>
          </cell>
          <cell r="W87">
            <v>3282853</v>
          </cell>
          <cell r="X87">
            <v>3134294</v>
          </cell>
          <cell r="Y87">
            <v>2991642</v>
          </cell>
          <cell r="Z87">
            <v>2853656</v>
          </cell>
          <cell r="AA87">
            <v>2720046</v>
          </cell>
          <cell r="AB87">
            <v>2646403</v>
          </cell>
          <cell r="AC87">
            <v>2765694</v>
          </cell>
          <cell r="AD87">
            <v>3138636</v>
          </cell>
          <cell r="AE87">
            <v>4104857</v>
          </cell>
          <cell r="AF87">
            <v>5255787</v>
          </cell>
          <cell r="AG87">
            <v>6255755</v>
          </cell>
          <cell r="AH87">
            <v>7310550</v>
          </cell>
          <cell r="AI87">
            <v>8144941</v>
          </cell>
          <cell r="AJ87">
            <v>8747414</v>
          </cell>
          <cell r="AK87">
            <v>9178753</v>
          </cell>
          <cell r="AL87">
            <v>9176168</v>
          </cell>
          <cell r="AM87">
            <v>7854786</v>
          </cell>
          <cell r="AN87">
            <v>7056035</v>
          </cell>
          <cell r="AO87">
            <v>6166700</v>
          </cell>
          <cell r="AP87">
            <v>5210522</v>
          </cell>
          <cell r="AQ87">
            <v>4368756</v>
          </cell>
          <cell r="AR87">
            <v>4142866</v>
          </cell>
          <cell r="AS87">
            <v>3925162</v>
          </cell>
        </row>
        <row r="88">
          <cell r="G88">
            <v>0</v>
          </cell>
          <cell r="H88">
            <v>75119</v>
          </cell>
          <cell r="I88">
            <v>401411</v>
          </cell>
          <cell r="J88">
            <v>1055279</v>
          </cell>
          <cell r="K88">
            <v>2606364</v>
          </cell>
          <cell r="L88">
            <v>4718835</v>
          </cell>
          <cell r="M88">
            <v>6859148</v>
          </cell>
          <cell r="N88">
            <v>9087924</v>
          </cell>
          <cell r="O88">
            <v>10911377</v>
          </cell>
          <cell r="P88">
            <v>12331713</v>
          </cell>
          <cell r="Q88">
            <v>13411662</v>
          </cell>
          <cell r="R88">
            <v>13663391</v>
          </cell>
          <cell r="S88">
            <v>11468982</v>
          </cell>
          <cell r="T88">
            <v>10201115</v>
          </cell>
          <cell r="U88">
            <v>8767050</v>
          </cell>
          <cell r="V88">
            <v>7209282</v>
          </cell>
          <cell r="W88">
            <v>5851035</v>
          </cell>
          <cell r="X88">
            <v>5586258</v>
          </cell>
          <cell r="Y88">
            <v>5332011</v>
          </cell>
          <cell r="Z88">
            <v>5086076</v>
          </cell>
          <cell r="AA88">
            <v>4847944</v>
          </cell>
          <cell r="AB88">
            <v>4693129</v>
          </cell>
          <cell r="AC88">
            <v>4797012</v>
          </cell>
          <cell r="AD88">
            <v>5235718</v>
          </cell>
          <cell r="AE88">
            <v>6578736</v>
          </cell>
          <cell r="AF88">
            <v>8489877</v>
          </cell>
          <cell r="AG88">
            <v>10435364</v>
          </cell>
          <cell r="AH88">
            <v>12475577</v>
          </cell>
          <cell r="AI88">
            <v>14116482</v>
          </cell>
          <cell r="AJ88">
            <v>15360058</v>
          </cell>
          <cell r="AK88">
            <v>16268812</v>
          </cell>
          <cell r="AL88">
            <v>16354701</v>
          </cell>
          <cell r="AM88">
            <v>13999602</v>
          </cell>
          <cell r="AN88">
            <v>12575984</v>
          </cell>
          <cell r="AO88">
            <v>10990921</v>
          </cell>
          <cell r="AP88">
            <v>9286724</v>
          </cell>
          <cell r="AQ88">
            <v>7786442</v>
          </cell>
          <cell r="AR88">
            <v>7383839</v>
          </cell>
          <cell r="AS88">
            <v>6995825</v>
          </cell>
        </row>
        <row r="89">
          <cell r="G89">
            <v>0</v>
          </cell>
          <cell r="H89">
            <v>26367</v>
          </cell>
          <cell r="I89">
            <v>95034</v>
          </cell>
          <cell r="J89">
            <v>188002</v>
          </cell>
          <cell r="K89">
            <v>370504</v>
          </cell>
          <cell r="L89">
            <v>564252</v>
          </cell>
          <cell r="M89">
            <v>728523</v>
          </cell>
          <cell r="N89">
            <v>896517</v>
          </cell>
          <cell r="O89">
            <v>1024781</v>
          </cell>
          <cell r="P89">
            <v>1115925</v>
          </cell>
          <cell r="Q89">
            <v>1180865</v>
          </cell>
          <cell r="R89">
            <v>1178419</v>
          </cell>
          <cell r="S89">
            <v>989159</v>
          </cell>
          <cell r="T89">
            <v>879810</v>
          </cell>
          <cell r="U89">
            <v>756127</v>
          </cell>
          <cell r="V89">
            <v>621775</v>
          </cell>
          <cell r="W89">
            <v>504631</v>
          </cell>
          <cell r="X89">
            <v>481795</v>
          </cell>
          <cell r="Y89">
            <v>459867</v>
          </cell>
          <cell r="Z89">
            <v>438656</v>
          </cell>
          <cell r="AA89">
            <v>418118</v>
          </cell>
          <cell r="AB89">
            <v>424654</v>
          </cell>
          <cell r="AC89">
            <v>474139</v>
          </cell>
          <cell r="AD89">
            <v>548550</v>
          </cell>
          <cell r="AE89">
            <v>713107</v>
          </cell>
          <cell r="AF89">
            <v>889491</v>
          </cell>
          <cell r="AG89">
            <v>1036959</v>
          </cell>
          <cell r="AH89">
            <v>1188690</v>
          </cell>
          <cell r="AI89">
            <v>1301210</v>
          </cell>
          <cell r="AJ89">
            <v>1377109</v>
          </cell>
          <cell r="AK89">
            <v>1427284</v>
          </cell>
          <cell r="AL89">
            <v>1410535</v>
          </cell>
          <cell r="AM89">
            <v>1207416</v>
          </cell>
          <cell r="AN89">
            <v>1084634</v>
          </cell>
          <cell r="AO89">
            <v>947928</v>
          </cell>
          <cell r="AP89">
            <v>800947</v>
          </cell>
          <cell r="AQ89">
            <v>671553</v>
          </cell>
          <cell r="AR89">
            <v>636830</v>
          </cell>
          <cell r="AS89">
            <v>603365</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42088</v>
          </cell>
          <cell r="I94">
            <v>275938</v>
          </cell>
          <cell r="J94">
            <v>906088</v>
          </cell>
          <cell r="K94">
            <v>2409034</v>
          </cell>
          <cell r="L94">
            <v>4953658</v>
          </cell>
          <cell r="M94">
            <v>8418207</v>
          </cell>
          <cell r="N94">
            <v>12807417</v>
          </cell>
          <cell r="O94">
            <v>17905020</v>
          </cell>
          <cell r="P94">
            <v>23455246</v>
          </cell>
          <cell r="Q94">
            <v>29332612</v>
          </cell>
          <cell r="R94">
            <v>35154781</v>
          </cell>
          <cell r="S94">
            <v>40041880</v>
          </cell>
          <cell r="T94">
            <v>44388723</v>
          </cell>
          <cell r="U94">
            <v>48124490</v>
          </cell>
          <cell r="V94">
            <v>51196469</v>
          </cell>
          <cell r="W94">
            <v>53689679</v>
          </cell>
          <cell r="X94">
            <v>56070065</v>
          </cell>
          <cell r="Y94">
            <v>58342112</v>
          </cell>
          <cell r="Z94">
            <v>60509362</v>
          </cell>
          <cell r="AA94">
            <v>62575142</v>
          </cell>
          <cell r="AB94">
            <v>64542943</v>
          </cell>
          <cell r="AC94">
            <v>66415972</v>
          </cell>
          <cell r="AD94">
            <v>68197317</v>
          </cell>
          <cell r="AE94">
            <v>69890002</v>
          </cell>
          <cell r="AF94">
            <v>71496898</v>
          </cell>
          <cell r="AG94">
            <v>73020776</v>
          </cell>
          <cell r="AH94">
            <v>74464303</v>
          </cell>
          <cell r="AI94">
            <v>75830045</v>
          </cell>
          <cell r="AJ94">
            <v>77120467</v>
          </cell>
          <cell r="AK94">
            <v>78337939</v>
          </cell>
          <cell r="AL94">
            <v>79484746</v>
          </cell>
          <cell r="AM94">
            <v>80563080</v>
          </cell>
          <cell r="AN94">
            <v>81575045</v>
          </cell>
          <cell r="AO94">
            <v>82522669</v>
          </cell>
          <cell r="AP94">
            <v>83407897</v>
          </cell>
          <cell r="AQ94">
            <v>84232602</v>
          </cell>
          <cell r="AR94">
            <v>84998578</v>
          </cell>
          <cell r="AS94">
            <v>85707552</v>
          </cell>
        </row>
        <row r="95">
          <cell r="G95">
            <v>0</v>
          </cell>
          <cell r="H95">
            <v>55366</v>
          </cell>
          <cell r="I95">
            <v>354811</v>
          </cell>
          <cell r="J95">
            <v>1155401</v>
          </cell>
          <cell r="K95">
            <v>3150110</v>
          </cell>
          <cell r="L95">
            <v>6777109</v>
          </cell>
          <cell r="M95">
            <v>12088447</v>
          </cell>
          <cell r="N95">
            <v>19144924</v>
          </cell>
          <cell r="O95">
            <v>27657170</v>
          </cell>
          <cell r="P95">
            <v>37304977</v>
          </cell>
          <cell r="Q95">
            <v>47826836</v>
          </cell>
          <cell r="R95">
            <v>58576536</v>
          </cell>
          <cell r="S95">
            <v>67599781</v>
          </cell>
          <cell r="T95">
            <v>75625529</v>
          </cell>
          <cell r="U95">
            <v>82523024</v>
          </cell>
          <cell r="V95">
            <v>88194941</v>
          </cell>
          <cell r="W95">
            <v>92798255</v>
          </cell>
          <cell r="X95">
            <v>97193255</v>
          </cell>
          <cell r="Y95">
            <v>101388225</v>
          </cell>
          <cell r="Z95">
            <v>105389706</v>
          </cell>
          <cell r="AA95">
            <v>109203836</v>
          </cell>
          <cell r="AB95">
            <v>112837065</v>
          </cell>
          <cell r="AC95">
            <v>116295313</v>
          </cell>
          <cell r="AD95">
            <v>119584281</v>
          </cell>
          <cell r="AE95">
            <v>122709553</v>
          </cell>
          <cell r="AF95">
            <v>125676428</v>
          </cell>
          <cell r="AG95">
            <v>128490024</v>
          </cell>
          <cell r="AH95">
            <v>131155266</v>
          </cell>
          <cell r="AI95">
            <v>133676890</v>
          </cell>
          <cell r="AJ95">
            <v>136059446</v>
          </cell>
          <cell r="AK95">
            <v>138307314</v>
          </cell>
          <cell r="AL95">
            <v>140424708</v>
          </cell>
          <cell r="AM95">
            <v>142415679</v>
          </cell>
          <cell r="AN95">
            <v>144284112</v>
          </cell>
          <cell r="AO95">
            <v>146033747</v>
          </cell>
          <cell r="AP95">
            <v>147668178</v>
          </cell>
          <cell r="AQ95">
            <v>149190864</v>
          </cell>
          <cell r="AR95">
            <v>150605114</v>
          </cell>
          <cell r="AS95">
            <v>151914123</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3122</v>
          </cell>
          <cell r="I98">
            <v>16513</v>
          </cell>
          <cell r="J98">
            <v>43357</v>
          </cell>
          <cell r="K98">
            <v>109121</v>
          </cell>
          <cell r="L98">
            <v>193600</v>
          </cell>
          <cell r="M98">
            <v>292353</v>
          </cell>
          <cell r="N98">
            <v>426979</v>
          </cell>
          <cell r="O98">
            <v>574791</v>
          </cell>
          <cell r="P98">
            <v>761004</v>
          </cell>
          <cell r="Q98">
            <v>914393</v>
          </cell>
          <cell r="R98">
            <v>1049092</v>
          </cell>
          <cell r="S98">
            <v>880601</v>
          </cell>
          <cell r="T98">
            <v>783254</v>
          </cell>
          <cell r="U98">
            <v>673144</v>
          </cell>
          <cell r="V98">
            <v>553537</v>
          </cell>
          <cell r="W98">
            <v>449249</v>
          </cell>
          <cell r="X98">
            <v>428920</v>
          </cell>
          <cell r="Y98">
            <v>409398</v>
          </cell>
          <cell r="Z98">
            <v>390515</v>
          </cell>
          <cell r="AA98">
            <v>372230</v>
          </cell>
          <cell r="AB98">
            <v>354576</v>
          </cell>
          <cell r="AC98">
            <v>337500</v>
          </cell>
          <cell r="AD98">
            <v>320979</v>
          </cell>
          <cell r="AE98">
            <v>305003</v>
          </cell>
          <cell r="AF98">
            <v>289545</v>
          </cell>
          <cell r="AG98">
            <v>274586</v>
          </cell>
          <cell r="AH98">
            <v>260108</v>
          </cell>
          <cell r="AI98">
            <v>246092</v>
          </cell>
          <cell r="AJ98">
            <v>232520</v>
          </cell>
          <cell r="AK98">
            <v>219375</v>
          </cell>
          <cell r="AL98">
            <v>206642</v>
          </cell>
          <cell r="AM98">
            <v>194304</v>
          </cell>
          <cell r="AN98">
            <v>182345</v>
          </cell>
          <cell r="AO98">
            <v>170751</v>
          </cell>
          <cell r="AP98">
            <v>159509</v>
          </cell>
          <cell r="AQ98">
            <v>148603</v>
          </cell>
          <cell r="AR98">
            <v>138020</v>
          </cell>
          <cell r="AS98">
            <v>127749</v>
          </cell>
        </row>
        <row r="99">
          <cell r="G99">
            <v>0</v>
          </cell>
          <cell r="H99">
            <v>10156</v>
          </cell>
          <cell r="I99">
            <v>49083</v>
          </cell>
          <cell r="J99">
            <v>119601</v>
          </cell>
          <cell r="K99">
            <v>264002</v>
          </cell>
          <cell r="L99">
            <v>401737</v>
          </cell>
          <cell r="M99">
            <v>492337</v>
          </cell>
          <cell r="N99">
            <v>593644</v>
          </cell>
          <cell r="O99">
            <v>674252</v>
          </cell>
          <cell r="P99">
            <v>737064</v>
          </cell>
          <cell r="Q99">
            <v>783926</v>
          </cell>
          <cell r="R99">
            <v>794889</v>
          </cell>
          <cell r="S99">
            <v>667225</v>
          </cell>
          <cell r="T99">
            <v>593466</v>
          </cell>
          <cell r="U99">
            <v>510036</v>
          </cell>
          <cell r="V99">
            <v>419411</v>
          </cell>
          <cell r="W99">
            <v>340393</v>
          </cell>
          <cell r="X99">
            <v>324989</v>
          </cell>
          <cell r="Y99">
            <v>310198</v>
          </cell>
          <cell r="Z99">
            <v>295890</v>
          </cell>
          <cell r="AA99">
            <v>282036</v>
          </cell>
          <cell r="AB99">
            <v>268660</v>
          </cell>
          <cell r="AC99">
            <v>255721</v>
          </cell>
          <cell r="AD99">
            <v>243203</v>
          </cell>
          <cell r="AE99">
            <v>231099</v>
          </cell>
          <cell r="AF99">
            <v>219386</v>
          </cell>
          <cell r="AG99">
            <v>208052</v>
          </cell>
          <cell r="AH99">
            <v>197082</v>
          </cell>
          <cell r="AI99">
            <v>186461</v>
          </cell>
          <cell r="AJ99">
            <v>176179</v>
          </cell>
          <cell r="AK99">
            <v>166219</v>
          </cell>
          <cell r="AL99">
            <v>156571</v>
          </cell>
          <cell r="AM99">
            <v>147223</v>
          </cell>
          <cell r="AN99">
            <v>138161</v>
          </cell>
          <cell r="AO99">
            <v>129377</v>
          </cell>
          <cell r="AP99">
            <v>120859</v>
          </cell>
          <cell r="AQ99">
            <v>112595</v>
          </cell>
          <cell r="AR99">
            <v>104577</v>
          </cell>
          <cell r="AS99">
            <v>96795</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113203</v>
          </cell>
          <cell r="I104">
            <v>374759</v>
          </cell>
          <cell r="J104">
            <v>785222</v>
          </cell>
          <cell r="K104">
            <v>1339989</v>
          </cell>
          <cell r="L104">
            <v>1812100</v>
          </cell>
          <cell r="M104">
            <v>2164539</v>
          </cell>
          <cell r="N104">
            <v>2380481</v>
          </cell>
          <cell r="O104">
            <v>2653630</v>
          </cell>
          <cell r="P104">
            <v>2891163</v>
          </cell>
          <cell r="Q104">
            <v>3143263</v>
          </cell>
          <cell r="R104">
            <v>3319067</v>
          </cell>
          <cell r="S104">
            <v>3319067</v>
          </cell>
          <cell r="T104">
            <v>3319067</v>
          </cell>
          <cell r="U104">
            <v>3319067</v>
          </cell>
          <cell r="V104">
            <v>3319067</v>
          </cell>
          <cell r="W104">
            <v>3319067</v>
          </cell>
          <cell r="X104">
            <v>3319067</v>
          </cell>
          <cell r="Y104">
            <v>3319067</v>
          </cell>
          <cell r="Z104">
            <v>3319067</v>
          </cell>
          <cell r="AA104">
            <v>3319067</v>
          </cell>
          <cell r="AB104">
            <v>3319067</v>
          </cell>
          <cell r="AC104">
            <v>3319067</v>
          </cell>
          <cell r="AD104">
            <v>3319067</v>
          </cell>
          <cell r="AE104">
            <v>3319067</v>
          </cell>
          <cell r="AF104">
            <v>3319067</v>
          </cell>
          <cell r="AG104">
            <v>3319067</v>
          </cell>
          <cell r="AH104">
            <v>3319067</v>
          </cell>
          <cell r="AI104">
            <v>3319067</v>
          </cell>
          <cell r="AJ104">
            <v>3319067</v>
          </cell>
          <cell r="AK104">
            <v>3319067</v>
          </cell>
          <cell r="AL104">
            <v>3319067</v>
          </cell>
          <cell r="AM104">
            <v>3319067</v>
          </cell>
          <cell r="AN104">
            <v>3319067</v>
          </cell>
          <cell r="AO104">
            <v>3319067</v>
          </cell>
          <cell r="AP104">
            <v>3319067</v>
          </cell>
          <cell r="AQ104">
            <v>3319067</v>
          </cell>
          <cell r="AR104">
            <v>3319067</v>
          </cell>
          <cell r="AS104">
            <v>3319067</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8518</v>
          </cell>
          <cell r="I107">
            <v>18994</v>
          </cell>
          <cell r="J107">
            <v>28259</v>
          </cell>
          <cell r="K107">
            <v>40066</v>
          </cell>
          <cell r="L107">
            <v>36971</v>
          </cell>
          <cell r="M107">
            <v>34236</v>
          </cell>
          <cell r="N107">
            <v>29038</v>
          </cell>
          <cell r="O107">
            <v>47699</v>
          </cell>
          <cell r="P107">
            <v>53998</v>
          </cell>
          <cell r="Q107">
            <v>47301</v>
          </cell>
          <cell r="R107">
            <v>64667</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G108">
            <v>0</v>
          </cell>
          <cell r="H108">
            <v>28371</v>
          </cell>
          <cell r="I108">
            <v>59529</v>
          </cell>
          <cell r="J108">
            <v>72487</v>
          </cell>
          <cell r="K108">
            <v>91191</v>
          </cell>
          <cell r="L108">
            <v>66756</v>
          </cell>
          <cell r="M108">
            <v>38998</v>
          </cell>
          <cell r="N108">
            <v>25470</v>
          </cell>
          <cell r="O108">
            <v>32295</v>
          </cell>
          <cell r="P108">
            <v>30482</v>
          </cell>
          <cell r="Q108">
            <v>30351</v>
          </cell>
          <cell r="R108">
            <v>27247</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26367</v>
          </cell>
          <cell r="I111">
            <v>95034</v>
          </cell>
          <cell r="J111">
            <v>188002</v>
          </cell>
          <cell r="K111">
            <v>370504</v>
          </cell>
          <cell r="L111">
            <v>564252</v>
          </cell>
          <cell r="M111">
            <v>728523</v>
          </cell>
          <cell r="N111">
            <v>896517</v>
          </cell>
          <cell r="O111">
            <v>1024781</v>
          </cell>
          <cell r="P111">
            <v>1115925</v>
          </cell>
          <cell r="Q111">
            <v>1180865</v>
          </cell>
          <cell r="R111">
            <v>1178419</v>
          </cell>
          <cell r="S111">
            <v>989159</v>
          </cell>
          <cell r="T111">
            <v>879810</v>
          </cell>
          <cell r="U111">
            <v>756127</v>
          </cell>
          <cell r="V111">
            <v>621775</v>
          </cell>
          <cell r="W111">
            <v>504631</v>
          </cell>
          <cell r="X111">
            <v>481795</v>
          </cell>
          <cell r="Y111">
            <v>459867</v>
          </cell>
          <cell r="Z111">
            <v>438656</v>
          </cell>
          <cell r="AA111">
            <v>418118</v>
          </cell>
          <cell r="AB111">
            <v>398287</v>
          </cell>
          <cell r="AC111">
            <v>379105</v>
          </cell>
          <cell r="AD111">
            <v>360548</v>
          </cell>
          <cell r="AE111">
            <v>342603</v>
          </cell>
          <cell r="AF111">
            <v>325239</v>
          </cell>
          <cell r="AG111">
            <v>308436</v>
          </cell>
          <cell r="AH111">
            <v>292173</v>
          </cell>
          <cell r="AI111">
            <v>276429</v>
          </cell>
          <cell r="AJ111">
            <v>261184</v>
          </cell>
          <cell r="AK111">
            <v>246419</v>
          </cell>
          <cell r="AL111">
            <v>232116</v>
          </cell>
          <cell r="AM111">
            <v>218257</v>
          </cell>
          <cell r="AN111">
            <v>204824</v>
          </cell>
          <cell r="AO111">
            <v>191801</v>
          </cell>
          <cell r="AP111">
            <v>179172</v>
          </cell>
          <cell r="AQ111">
            <v>166922</v>
          </cell>
          <cell r="AR111">
            <v>155035</v>
          </cell>
          <cell r="AS111">
            <v>143498</v>
          </cell>
        </row>
        <row r="112">
          <cell r="G112">
            <v>0</v>
          </cell>
          <cell r="H112">
            <v>26367</v>
          </cell>
          <cell r="I112">
            <v>95034</v>
          </cell>
          <cell r="J112">
            <v>188002</v>
          </cell>
          <cell r="K112">
            <v>370504</v>
          </cell>
          <cell r="L112">
            <v>564252</v>
          </cell>
          <cell r="M112">
            <v>728523</v>
          </cell>
          <cell r="N112">
            <v>896517</v>
          </cell>
          <cell r="O112">
            <v>1024781</v>
          </cell>
          <cell r="P112">
            <v>1115925</v>
          </cell>
          <cell r="Q112">
            <v>1180865</v>
          </cell>
          <cell r="R112">
            <v>1204786</v>
          </cell>
          <cell r="S112">
            <v>1084193</v>
          </cell>
          <cell r="T112">
            <v>1067812</v>
          </cell>
          <cell r="U112">
            <v>1126631</v>
          </cell>
          <cell r="V112">
            <v>1186027</v>
          </cell>
          <cell r="W112">
            <v>1233154</v>
          </cell>
          <cell r="X112">
            <v>1378312</v>
          </cell>
          <cell r="Y112">
            <v>1484648</v>
          </cell>
          <cell r="Z112">
            <v>1554581</v>
          </cell>
          <cell r="AA112">
            <v>1598983</v>
          </cell>
          <cell r="AB112">
            <v>1603073</v>
          </cell>
          <cell r="AC112">
            <v>1463298</v>
          </cell>
          <cell r="AD112">
            <v>1428360</v>
          </cell>
          <cell r="AE112">
            <v>1469234</v>
          </cell>
          <cell r="AF112">
            <v>1511266</v>
          </cell>
          <cell r="AG112">
            <v>1541590</v>
          </cell>
          <cell r="AH112">
            <v>1670485</v>
          </cell>
          <cell r="AI112">
            <v>1761077</v>
          </cell>
          <cell r="AJ112">
            <v>1815765</v>
          </cell>
          <cell r="AK112">
            <v>1845402</v>
          </cell>
          <cell r="AL112">
            <v>1835189</v>
          </cell>
          <cell r="AM112">
            <v>1681555</v>
          </cell>
          <cell r="AN112">
            <v>1633184</v>
          </cell>
          <cell r="AO112">
            <v>1661035</v>
          </cell>
          <cell r="AP112">
            <v>1690438</v>
          </cell>
          <cell r="AQ112">
            <v>1708512</v>
          </cell>
          <cell r="AR112">
            <v>1825520</v>
          </cell>
          <cell r="AS112">
            <v>1904575</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62">
          <cell r="G162">
            <v>0</v>
          </cell>
        </row>
        <row r="163">
          <cell r="G163">
            <v>0</v>
          </cell>
        </row>
        <row r="164">
          <cell r="G164">
            <v>0</v>
          </cell>
        </row>
        <row r="165">
          <cell r="G165">
            <v>0</v>
          </cell>
        </row>
        <row r="166">
          <cell r="G166">
            <v>0</v>
          </cell>
        </row>
        <row r="315">
          <cell r="G315">
            <v>138</v>
          </cell>
          <cell r="H315">
            <v>479</v>
          </cell>
          <cell r="I315">
            <v>1097</v>
          </cell>
          <cell r="J315">
            <v>2126</v>
          </cell>
          <cell r="K315">
            <v>3427</v>
          </cell>
          <cell r="L315">
            <v>4732</v>
          </cell>
          <cell r="M315">
            <v>6033</v>
          </cell>
          <cell r="N315">
            <v>7338</v>
          </cell>
          <cell r="O315">
            <v>8641</v>
          </cell>
          <cell r="P315">
            <v>9943</v>
          </cell>
          <cell r="Q315">
            <v>10974</v>
          </cell>
          <cell r="R315">
            <v>10974</v>
          </cell>
          <cell r="S315">
            <v>10974</v>
          </cell>
          <cell r="T315">
            <v>10974</v>
          </cell>
          <cell r="U315">
            <v>10974</v>
          </cell>
          <cell r="V315">
            <v>10974</v>
          </cell>
          <cell r="W315">
            <v>10974</v>
          </cell>
          <cell r="X315">
            <v>10974</v>
          </cell>
          <cell r="Y315">
            <v>10974</v>
          </cell>
          <cell r="Z315">
            <v>10974</v>
          </cell>
          <cell r="AA315">
            <v>10974</v>
          </cell>
          <cell r="AB315">
            <v>10974</v>
          </cell>
          <cell r="AC315">
            <v>10974</v>
          </cell>
          <cell r="AD315">
            <v>10974</v>
          </cell>
          <cell r="AE315">
            <v>10974</v>
          </cell>
          <cell r="AF315">
            <v>10974</v>
          </cell>
          <cell r="AG315">
            <v>10974</v>
          </cell>
          <cell r="AH315">
            <v>10974</v>
          </cell>
          <cell r="AI315">
            <v>10974</v>
          </cell>
          <cell r="AJ315">
            <v>10974</v>
          </cell>
          <cell r="AK315">
            <v>10974</v>
          </cell>
          <cell r="AL315">
            <v>10974</v>
          </cell>
          <cell r="AM315">
            <v>10974</v>
          </cell>
          <cell r="AN315">
            <v>10974</v>
          </cell>
          <cell r="AO315">
            <v>10974</v>
          </cell>
          <cell r="AP315">
            <v>10974</v>
          </cell>
          <cell r="AQ315">
            <v>10974</v>
          </cell>
          <cell r="AR315">
            <v>10974</v>
          </cell>
          <cell r="AS315">
            <v>10974</v>
          </cell>
          <cell r="AT315">
            <v>10974</v>
          </cell>
        </row>
        <row r="316">
          <cell r="G316">
            <v>0</v>
          </cell>
          <cell r="H316">
            <v>1097</v>
          </cell>
          <cell r="I316">
            <v>3831</v>
          </cell>
          <cell r="J316">
            <v>8769</v>
          </cell>
          <cell r="K316">
            <v>17008</v>
          </cell>
          <cell r="L316">
            <v>27411</v>
          </cell>
          <cell r="M316">
            <v>37852</v>
          </cell>
          <cell r="N316">
            <v>48261</v>
          </cell>
          <cell r="O316">
            <v>58700</v>
          </cell>
          <cell r="P316">
            <v>69123</v>
          </cell>
          <cell r="Q316">
            <v>79542</v>
          </cell>
          <cell r="R316">
            <v>87785</v>
          </cell>
          <cell r="S316">
            <v>87785</v>
          </cell>
          <cell r="T316">
            <v>87785</v>
          </cell>
          <cell r="U316">
            <v>87785</v>
          </cell>
          <cell r="V316">
            <v>87785</v>
          </cell>
          <cell r="W316">
            <v>87785</v>
          </cell>
          <cell r="X316">
            <v>87785</v>
          </cell>
          <cell r="Y316">
            <v>87785</v>
          </cell>
          <cell r="Z316">
            <v>87785</v>
          </cell>
          <cell r="AA316">
            <v>87785</v>
          </cell>
          <cell r="AB316">
            <v>87785</v>
          </cell>
          <cell r="AC316">
            <v>87785</v>
          </cell>
          <cell r="AD316">
            <v>87785</v>
          </cell>
          <cell r="AE316">
            <v>87785</v>
          </cell>
          <cell r="AF316">
            <v>87785</v>
          </cell>
          <cell r="AG316">
            <v>87785</v>
          </cell>
          <cell r="AH316">
            <v>87785</v>
          </cell>
          <cell r="AI316">
            <v>87785</v>
          </cell>
          <cell r="AJ316">
            <v>87785</v>
          </cell>
          <cell r="AK316">
            <v>87785</v>
          </cell>
          <cell r="AL316">
            <v>87785</v>
          </cell>
          <cell r="AM316">
            <v>87785</v>
          </cell>
          <cell r="AN316">
            <v>87785</v>
          </cell>
          <cell r="AO316">
            <v>87785</v>
          </cell>
          <cell r="AP316">
            <v>87785</v>
          </cell>
          <cell r="AQ316">
            <v>87785</v>
          </cell>
          <cell r="AR316">
            <v>87785</v>
          </cell>
          <cell r="AS316">
            <v>87785</v>
          </cell>
          <cell r="AT316">
            <v>87785</v>
          </cell>
        </row>
        <row r="317">
          <cell r="G317">
            <v>0</v>
          </cell>
          <cell r="H317">
            <v>15</v>
          </cell>
          <cell r="I317">
            <v>27</v>
          </cell>
          <cell r="J317">
            <v>69</v>
          </cell>
          <cell r="K317">
            <v>136</v>
          </cell>
          <cell r="L317">
            <v>211</v>
          </cell>
          <cell r="M317">
            <v>283</v>
          </cell>
          <cell r="N317">
            <v>349</v>
          </cell>
          <cell r="O317">
            <v>411</v>
          </cell>
          <cell r="P317">
            <v>480</v>
          </cell>
          <cell r="Q317">
            <v>542</v>
          </cell>
          <cell r="R317">
            <v>601</v>
          </cell>
          <cell r="S317">
            <v>601</v>
          </cell>
          <cell r="T317">
            <v>601</v>
          </cell>
          <cell r="U317">
            <v>601</v>
          </cell>
          <cell r="V317">
            <v>601</v>
          </cell>
          <cell r="W317">
            <v>601</v>
          </cell>
          <cell r="X317">
            <v>601</v>
          </cell>
          <cell r="Y317">
            <v>601</v>
          </cell>
          <cell r="Z317">
            <v>601</v>
          </cell>
          <cell r="AA317">
            <v>601</v>
          </cell>
          <cell r="AB317">
            <v>601</v>
          </cell>
          <cell r="AC317">
            <v>601</v>
          </cell>
          <cell r="AD317">
            <v>601</v>
          </cell>
          <cell r="AE317">
            <v>601</v>
          </cell>
          <cell r="AF317">
            <v>601</v>
          </cell>
          <cell r="AG317">
            <v>601</v>
          </cell>
          <cell r="AH317">
            <v>601</v>
          </cell>
          <cell r="AI317">
            <v>601</v>
          </cell>
          <cell r="AJ317">
            <v>601</v>
          </cell>
          <cell r="AK317">
            <v>601</v>
          </cell>
          <cell r="AL317">
            <v>601</v>
          </cell>
          <cell r="AM317">
            <v>601</v>
          </cell>
          <cell r="AN317">
            <v>601</v>
          </cell>
          <cell r="AO317">
            <v>601</v>
          </cell>
          <cell r="AP317">
            <v>601</v>
          </cell>
          <cell r="AQ317">
            <v>601</v>
          </cell>
          <cell r="AR317">
            <v>601</v>
          </cell>
          <cell r="AS317">
            <v>601</v>
          </cell>
          <cell r="AT317">
            <v>601</v>
          </cell>
        </row>
        <row r="318">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row>
        <row r="321">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row>
        <row r="322">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row>
        <row r="323">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row>
        <row r="330">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row>
        <row r="331">
          <cell r="G331">
            <v>0</v>
          </cell>
          <cell r="H331">
            <v>7</v>
          </cell>
          <cell r="I331">
            <v>27</v>
          </cell>
          <cell r="J331">
            <v>69</v>
          </cell>
          <cell r="K331">
            <v>136</v>
          </cell>
          <cell r="L331">
            <v>211</v>
          </cell>
          <cell r="M331">
            <v>283</v>
          </cell>
          <cell r="N331">
            <v>349</v>
          </cell>
          <cell r="O331">
            <v>411</v>
          </cell>
          <cell r="P331">
            <v>480</v>
          </cell>
          <cell r="Q331">
            <v>542</v>
          </cell>
          <cell r="R331">
            <v>601</v>
          </cell>
          <cell r="S331">
            <v>601</v>
          </cell>
          <cell r="T331">
            <v>601</v>
          </cell>
          <cell r="U331">
            <v>601</v>
          </cell>
          <cell r="V331">
            <v>601</v>
          </cell>
          <cell r="W331">
            <v>601</v>
          </cell>
          <cell r="X331">
            <v>601</v>
          </cell>
          <cell r="Y331">
            <v>601</v>
          </cell>
          <cell r="Z331">
            <v>601</v>
          </cell>
          <cell r="AA331">
            <v>601</v>
          </cell>
          <cell r="AB331">
            <v>601</v>
          </cell>
          <cell r="AC331">
            <v>601</v>
          </cell>
          <cell r="AD331">
            <v>601</v>
          </cell>
          <cell r="AE331">
            <v>601</v>
          </cell>
          <cell r="AF331">
            <v>601</v>
          </cell>
          <cell r="AG331">
            <v>601</v>
          </cell>
          <cell r="AH331">
            <v>601</v>
          </cell>
          <cell r="AI331">
            <v>601</v>
          </cell>
          <cell r="AJ331">
            <v>601</v>
          </cell>
          <cell r="AK331">
            <v>601</v>
          </cell>
          <cell r="AL331">
            <v>601</v>
          </cell>
          <cell r="AM331">
            <v>601</v>
          </cell>
          <cell r="AN331">
            <v>601</v>
          </cell>
          <cell r="AO331">
            <v>601</v>
          </cell>
          <cell r="AP331">
            <v>601</v>
          </cell>
          <cell r="AQ331">
            <v>601</v>
          </cell>
          <cell r="AR331">
            <v>601</v>
          </cell>
          <cell r="AS331">
            <v>601</v>
          </cell>
          <cell r="AT331">
            <v>601</v>
          </cell>
        </row>
        <row r="332">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row>
        <row r="333">
          <cell r="G333">
            <v>69</v>
          </cell>
          <cell r="H333">
            <v>240</v>
          </cell>
          <cell r="I333">
            <v>549</v>
          </cell>
          <cell r="J333">
            <v>1063</v>
          </cell>
          <cell r="K333">
            <v>1714</v>
          </cell>
          <cell r="L333">
            <v>2366</v>
          </cell>
          <cell r="M333">
            <v>3017</v>
          </cell>
          <cell r="N333">
            <v>3669</v>
          </cell>
          <cell r="O333">
            <v>4321</v>
          </cell>
          <cell r="P333">
            <v>4972</v>
          </cell>
          <cell r="Q333">
            <v>5487</v>
          </cell>
          <cell r="R333">
            <v>5487</v>
          </cell>
          <cell r="S333">
            <v>5487</v>
          </cell>
          <cell r="T333">
            <v>5487</v>
          </cell>
          <cell r="U333">
            <v>5487</v>
          </cell>
          <cell r="V333">
            <v>5487</v>
          </cell>
          <cell r="W333">
            <v>5487</v>
          </cell>
          <cell r="X333">
            <v>5487</v>
          </cell>
          <cell r="Y333">
            <v>5487</v>
          </cell>
          <cell r="Z333">
            <v>5487</v>
          </cell>
          <cell r="AA333">
            <v>5487</v>
          </cell>
          <cell r="AB333">
            <v>5487</v>
          </cell>
          <cell r="AC333">
            <v>5487</v>
          </cell>
          <cell r="AD333">
            <v>5487</v>
          </cell>
          <cell r="AE333">
            <v>5487</v>
          </cell>
          <cell r="AF333">
            <v>5487</v>
          </cell>
          <cell r="AG333">
            <v>5487</v>
          </cell>
          <cell r="AH333">
            <v>5487</v>
          </cell>
          <cell r="AI333">
            <v>5487</v>
          </cell>
          <cell r="AJ333">
            <v>5487</v>
          </cell>
          <cell r="AK333">
            <v>5487</v>
          </cell>
          <cell r="AL333">
            <v>5487</v>
          </cell>
          <cell r="AM333">
            <v>5487</v>
          </cell>
          <cell r="AN333">
            <v>5487</v>
          </cell>
          <cell r="AO333">
            <v>5487</v>
          </cell>
          <cell r="AP333">
            <v>5487</v>
          </cell>
          <cell r="AQ333">
            <v>5487</v>
          </cell>
          <cell r="AR333">
            <v>5487</v>
          </cell>
          <cell r="AS333">
            <v>5487</v>
          </cell>
          <cell r="AT333">
            <v>5487</v>
          </cell>
        </row>
        <row r="334">
          <cell r="G334">
            <v>1097</v>
          </cell>
          <cell r="H334">
            <v>3831</v>
          </cell>
          <cell r="I334">
            <v>8769</v>
          </cell>
          <cell r="J334">
            <v>17008</v>
          </cell>
          <cell r="K334">
            <v>27411</v>
          </cell>
          <cell r="L334">
            <v>37852</v>
          </cell>
          <cell r="M334">
            <v>48261</v>
          </cell>
          <cell r="N334">
            <v>58700</v>
          </cell>
          <cell r="O334">
            <v>69123</v>
          </cell>
          <cell r="P334">
            <v>79542</v>
          </cell>
          <cell r="Q334">
            <v>87785</v>
          </cell>
          <cell r="R334">
            <v>87785</v>
          </cell>
          <cell r="S334">
            <v>87785</v>
          </cell>
          <cell r="T334">
            <v>87785</v>
          </cell>
          <cell r="U334">
            <v>87785</v>
          </cell>
          <cell r="V334">
            <v>87785</v>
          </cell>
          <cell r="W334">
            <v>87785</v>
          </cell>
          <cell r="X334">
            <v>87785</v>
          </cell>
          <cell r="Y334">
            <v>87785</v>
          </cell>
          <cell r="Z334">
            <v>87785</v>
          </cell>
          <cell r="AA334">
            <v>87785</v>
          </cell>
          <cell r="AB334">
            <v>87785</v>
          </cell>
          <cell r="AC334">
            <v>87785</v>
          </cell>
          <cell r="AD334">
            <v>87785</v>
          </cell>
          <cell r="AE334">
            <v>87785</v>
          </cell>
          <cell r="AF334">
            <v>87785</v>
          </cell>
          <cell r="AG334">
            <v>87785</v>
          </cell>
          <cell r="AH334">
            <v>87785</v>
          </cell>
          <cell r="AI334">
            <v>87785</v>
          </cell>
          <cell r="AJ334">
            <v>87785</v>
          </cell>
          <cell r="AK334">
            <v>87785</v>
          </cell>
          <cell r="AL334">
            <v>87785</v>
          </cell>
          <cell r="AM334">
            <v>87785</v>
          </cell>
          <cell r="AN334">
            <v>87785</v>
          </cell>
          <cell r="AO334">
            <v>87785</v>
          </cell>
          <cell r="AP334">
            <v>87785</v>
          </cell>
          <cell r="AQ334">
            <v>87785</v>
          </cell>
          <cell r="AR334">
            <v>87785</v>
          </cell>
          <cell r="AS334">
            <v>87785</v>
          </cell>
          <cell r="AT334">
            <v>87785</v>
          </cell>
        </row>
        <row r="335">
          <cell r="G335">
            <v>24</v>
          </cell>
          <cell r="H335">
            <v>84</v>
          </cell>
          <cell r="I335">
            <v>191</v>
          </cell>
          <cell r="J335">
            <v>370</v>
          </cell>
          <cell r="K335">
            <v>595</v>
          </cell>
          <cell r="L335">
            <v>822</v>
          </cell>
          <cell r="M335">
            <v>1048</v>
          </cell>
          <cell r="N335">
            <v>1274</v>
          </cell>
          <cell r="O335">
            <v>1501</v>
          </cell>
          <cell r="P335">
            <v>1727</v>
          </cell>
          <cell r="Q335">
            <v>1906</v>
          </cell>
          <cell r="R335">
            <v>1906</v>
          </cell>
          <cell r="S335">
            <v>1906</v>
          </cell>
          <cell r="T335">
            <v>1906</v>
          </cell>
          <cell r="U335">
            <v>1906</v>
          </cell>
          <cell r="V335">
            <v>1906</v>
          </cell>
          <cell r="W335">
            <v>1906</v>
          </cell>
          <cell r="X335">
            <v>1906</v>
          </cell>
          <cell r="Y335">
            <v>1906</v>
          </cell>
          <cell r="Z335">
            <v>1906</v>
          </cell>
          <cell r="AA335">
            <v>1906</v>
          </cell>
          <cell r="AB335">
            <v>1906</v>
          </cell>
          <cell r="AC335">
            <v>1906</v>
          </cell>
          <cell r="AD335">
            <v>1906</v>
          </cell>
          <cell r="AE335">
            <v>1906</v>
          </cell>
          <cell r="AF335">
            <v>1906</v>
          </cell>
          <cell r="AG335">
            <v>1906</v>
          </cell>
          <cell r="AH335">
            <v>1906</v>
          </cell>
          <cell r="AI335">
            <v>1906</v>
          </cell>
          <cell r="AJ335">
            <v>1906</v>
          </cell>
          <cell r="AK335">
            <v>1906</v>
          </cell>
          <cell r="AL335">
            <v>1906</v>
          </cell>
          <cell r="AM335">
            <v>1906</v>
          </cell>
          <cell r="AN335">
            <v>1906</v>
          </cell>
          <cell r="AO335">
            <v>1906</v>
          </cell>
          <cell r="AP335">
            <v>1906</v>
          </cell>
          <cell r="AQ335">
            <v>1906</v>
          </cell>
          <cell r="AR335">
            <v>1906</v>
          </cell>
          <cell r="AS335">
            <v>1906</v>
          </cell>
          <cell r="AT335">
            <v>1906</v>
          </cell>
        </row>
        <row r="336">
          <cell r="G336">
            <v>153</v>
          </cell>
          <cell r="H336">
            <v>532</v>
          </cell>
          <cell r="I336">
            <v>1218</v>
          </cell>
          <cell r="J336">
            <v>2363</v>
          </cell>
          <cell r="K336">
            <v>3807</v>
          </cell>
          <cell r="L336">
            <v>5258</v>
          </cell>
          <cell r="M336">
            <v>6703</v>
          </cell>
          <cell r="N336">
            <v>8153</v>
          </cell>
          <cell r="O336">
            <v>9601</v>
          </cell>
          <cell r="P336">
            <v>11048</v>
          </cell>
          <cell r="Q336">
            <v>12193</v>
          </cell>
          <cell r="R336">
            <v>12193</v>
          </cell>
          <cell r="S336">
            <v>12193</v>
          </cell>
          <cell r="T336">
            <v>12193</v>
          </cell>
          <cell r="U336">
            <v>12193</v>
          </cell>
          <cell r="V336">
            <v>12193</v>
          </cell>
          <cell r="W336">
            <v>12193</v>
          </cell>
          <cell r="X336">
            <v>12193</v>
          </cell>
          <cell r="Y336">
            <v>12193</v>
          </cell>
          <cell r="Z336">
            <v>12193</v>
          </cell>
          <cell r="AA336">
            <v>12193</v>
          </cell>
          <cell r="AB336">
            <v>12193</v>
          </cell>
          <cell r="AC336">
            <v>12193</v>
          </cell>
          <cell r="AD336">
            <v>12193</v>
          </cell>
          <cell r="AE336">
            <v>12193</v>
          </cell>
          <cell r="AF336">
            <v>12193</v>
          </cell>
          <cell r="AG336">
            <v>12193</v>
          </cell>
          <cell r="AH336">
            <v>12193</v>
          </cell>
          <cell r="AI336">
            <v>12193</v>
          </cell>
          <cell r="AJ336">
            <v>12193</v>
          </cell>
          <cell r="AK336">
            <v>12193</v>
          </cell>
          <cell r="AL336">
            <v>12193</v>
          </cell>
          <cell r="AM336">
            <v>12193</v>
          </cell>
          <cell r="AN336">
            <v>12193</v>
          </cell>
          <cell r="AO336">
            <v>12193</v>
          </cell>
          <cell r="AP336">
            <v>12193</v>
          </cell>
          <cell r="AQ336">
            <v>12193</v>
          </cell>
          <cell r="AR336">
            <v>12193</v>
          </cell>
          <cell r="AS336">
            <v>12193</v>
          </cell>
          <cell r="AT336">
            <v>12193</v>
          </cell>
        </row>
        <row r="337">
          <cell r="G337">
            <v>77</v>
          </cell>
          <cell r="H337">
            <v>266</v>
          </cell>
          <cell r="I337">
            <v>609</v>
          </cell>
          <cell r="J337">
            <v>1182</v>
          </cell>
          <cell r="K337">
            <v>1904</v>
          </cell>
          <cell r="L337">
            <v>2629</v>
          </cell>
          <cell r="M337">
            <v>3352</v>
          </cell>
          <cell r="N337">
            <v>4077</v>
          </cell>
          <cell r="O337">
            <v>4801</v>
          </cell>
          <cell r="P337">
            <v>5524</v>
          </cell>
          <cell r="Q337">
            <v>6097</v>
          </cell>
          <cell r="R337">
            <v>6097</v>
          </cell>
          <cell r="S337">
            <v>6097</v>
          </cell>
          <cell r="T337">
            <v>6097</v>
          </cell>
          <cell r="U337">
            <v>6097</v>
          </cell>
          <cell r="V337">
            <v>6097</v>
          </cell>
          <cell r="W337">
            <v>6097</v>
          </cell>
          <cell r="X337">
            <v>6097</v>
          </cell>
          <cell r="Y337">
            <v>6097</v>
          </cell>
          <cell r="Z337">
            <v>6097</v>
          </cell>
          <cell r="AA337">
            <v>6097</v>
          </cell>
          <cell r="AB337">
            <v>6097</v>
          </cell>
          <cell r="AC337">
            <v>6097</v>
          </cell>
          <cell r="AD337">
            <v>6097</v>
          </cell>
          <cell r="AE337">
            <v>6097</v>
          </cell>
          <cell r="AF337">
            <v>6097</v>
          </cell>
          <cell r="AG337">
            <v>6097</v>
          </cell>
          <cell r="AH337">
            <v>6097</v>
          </cell>
          <cell r="AI337">
            <v>6097</v>
          </cell>
          <cell r="AJ337">
            <v>6097</v>
          </cell>
          <cell r="AK337">
            <v>6097</v>
          </cell>
          <cell r="AL337">
            <v>6097</v>
          </cell>
          <cell r="AM337">
            <v>6097</v>
          </cell>
          <cell r="AN337">
            <v>6097</v>
          </cell>
          <cell r="AO337">
            <v>6097</v>
          </cell>
          <cell r="AP337">
            <v>6097</v>
          </cell>
          <cell r="AQ337">
            <v>6097</v>
          </cell>
          <cell r="AR337">
            <v>6097</v>
          </cell>
          <cell r="AS337">
            <v>6097</v>
          </cell>
          <cell r="AT337">
            <v>6097</v>
          </cell>
        </row>
        <row r="338">
          <cell r="G338">
            <v>77</v>
          </cell>
          <cell r="H338">
            <v>266</v>
          </cell>
          <cell r="I338">
            <v>609</v>
          </cell>
          <cell r="J338">
            <v>1182</v>
          </cell>
          <cell r="K338">
            <v>1904</v>
          </cell>
          <cell r="L338">
            <v>2629</v>
          </cell>
          <cell r="M338">
            <v>3352</v>
          </cell>
          <cell r="N338">
            <v>4077</v>
          </cell>
          <cell r="O338">
            <v>4801</v>
          </cell>
          <cell r="P338">
            <v>5524</v>
          </cell>
          <cell r="Q338">
            <v>6097</v>
          </cell>
          <cell r="R338">
            <v>6097</v>
          </cell>
          <cell r="S338">
            <v>6097</v>
          </cell>
          <cell r="T338">
            <v>6097</v>
          </cell>
          <cell r="U338">
            <v>6097</v>
          </cell>
          <cell r="V338">
            <v>6097</v>
          </cell>
          <cell r="W338">
            <v>6097</v>
          </cell>
          <cell r="X338">
            <v>6097</v>
          </cell>
          <cell r="Y338">
            <v>6097</v>
          </cell>
          <cell r="Z338">
            <v>6097</v>
          </cell>
          <cell r="AA338">
            <v>6097</v>
          </cell>
          <cell r="AB338">
            <v>6097</v>
          </cell>
          <cell r="AC338">
            <v>6097</v>
          </cell>
          <cell r="AD338">
            <v>6097</v>
          </cell>
          <cell r="AE338">
            <v>6097</v>
          </cell>
          <cell r="AF338">
            <v>6097</v>
          </cell>
          <cell r="AG338">
            <v>6097</v>
          </cell>
          <cell r="AH338">
            <v>6097</v>
          </cell>
          <cell r="AI338">
            <v>6097</v>
          </cell>
          <cell r="AJ338">
            <v>6097</v>
          </cell>
          <cell r="AK338">
            <v>6097</v>
          </cell>
          <cell r="AL338">
            <v>6097</v>
          </cell>
          <cell r="AM338">
            <v>6097</v>
          </cell>
          <cell r="AN338">
            <v>6097</v>
          </cell>
          <cell r="AO338">
            <v>6097</v>
          </cell>
          <cell r="AP338">
            <v>6097</v>
          </cell>
          <cell r="AQ338">
            <v>6097</v>
          </cell>
          <cell r="AR338">
            <v>6097</v>
          </cell>
          <cell r="AS338">
            <v>6097</v>
          </cell>
          <cell r="AT338">
            <v>6097</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1252903</v>
          </cell>
          <cell r="H344">
            <v>4584338</v>
          </cell>
          <cell r="I344">
            <v>12185632</v>
          </cell>
          <cell r="J344">
            <v>27277034</v>
          </cell>
          <cell r="K344">
            <v>49632620</v>
          </cell>
          <cell r="L344">
            <v>76890880</v>
          </cell>
          <cell r="M344">
            <v>107385391</v>
          </cell>
          <cell r="N344">
            <v>142040655</v>
          </cell>
          <cell r="O344">
            <v>183994451</v>
          </cell>
          <cell r="P344">
            <v>223517887</v>
          </cell>
          <cell r="Q344">
            <v>258541898</v>
          </cell>
          <cell r="R344">
            <v>258541898</v>
          </cell>
          <cell r="S344">
            <v>258541898</v>
          </cell>
          <cell r="T344">
            <v>258541898</v>
          </cell>
          <cell r="U344">
            <v>258541898</v>
          </cell>
          <cell r="V344">
            <v>258541898</v>
          </cell>
          <cell r="W344">
            <v>258541898</v>
          </cell>
          <cell r="X344">
            <v>258541898</v>
          </cell>
          <cell r="Y344">
            <v>258541898</v>
          </cell>
          <cell r="Z344">
            <v>258541898</v>
          </cell>
          <cell r="AA344">
            <v>258541898</v>
          </cell>
          <cell r="AB344">
            <v>258541898</v>
          </cell>
          <cell r="AC344">
            <v>258541898</v>
          </cell>
          <cell r="AD344">
            <v>258541898</v>
          </cell>
          <cell r="AE344">
            <v>258541898</v>
          </cell>
          <cell r="AF344">
            <v>258541898</v>
          </cell>
          <cell r="AG344">
            <v>258541898</v>
          </cell>
          <cell r="AH344">
            <v>258541898</v>
          </cell>
          <cell r="AI344">
            <v>258541898</v>
          </cell>
          <cell r="AJ344">
            <v>258541898</v>
          </cell>
          <cell r="AK344">
            <v>258541898</v>
          </cell>
          <cell r="AL344">
            <v>258541898</v>
          </cell>
          <cell r="AM344">
            <v>258541898</v>
          </cell>
          <cell r="AN344">
            <v>258541898</v>
          </cell>
          <cell r="AO344">
            <v>258541898</v>
          </cell>
          <cell r="AP344">
            <v>258541898</v>
          </cell>
          <cell r="AQ344">
            <v>258541898</v>
          </cell>
          <cell r="AR344">
            <v>258541898</v>
          </cell>
          <cell r="AS344">
            <v>258541898</v>
          </cell>
          <cell r="AT344">
            <v>258541898</v>
          </cell>
        </row>
        <row r="345">
          <cell r="G345">
            <v>0</v>
          </cell>
          <cell r="H345">
            <v>0</v>
          </cell>
          <cell r="I345">
            <v>2838</v>
          </cell>
          <cell r="J345">
            <v>57845</v>
          </cell>
          <cell r="K345">
            <v>218363</v>
          </cell>
          <cell r="L345">
            <v>554027</v>
          </cell>
          <cell r="M345">
            <v>1051144</v>
          </cell>
          <cell r="N345">
            <v>1731909</v>
          </cell>
          <cell r="O345">
            <v>2801265</v>
          </cell>
          <cell r="P345">
            <v>3902925</v>
          </cell>
          <cell r="Q345">
            <v>5093778</v>
          </cell>
          <cell r="R345">
            <v>5093778</v>
          </cell>
          <cell r="S345">
            <v>5093778</v>
          </cell>
          <cell r="T345">
            <v>5093778</v>
          </cell>
          <cell r="U345">
            <v>5093778</v>
          </cell>
          <cell r="V345">
            <v>5093778</v>
          </cell>
          <cell r="W345">
            <v>5093778</v>
          </cell>
          <cell r="X345">
            <v>5093778</v>
          </cell>
          <cell r="Y345">
            <v>5093778</v>
          </cell>
          <cell r="Z345">
            <v>5093778</v>
          </cell>
          <cell r="AA345">
            <v>5093778</v>
          </cell>
          <cell r="AB345">
            <v>5093778</v>
          </cell>
          <cell r="AC345">
            <v>5093778</v>
          </cell>
          <cell r="AD345">
            <v>5093778</v>
          </cell>
          <cell r="AE345">
            <v>5093778</v>
          </cell>
          <cell r="AF345">
            <v>5093778</v>
          </cell>
          <cell r="AG345">
            <v>5093778</v>
          </cell>
          <cell r="AH345">
            <v>5093778</v>
          </cell>
          <cell r="AI345">
            <v>5093778</v>
          </cell>
          <cell r="AJ345">
            <v>5093778</v>
          </cell>
          <cell r="AK345">
            <v>5093778</v>
          </cell>
          <cell r="AL345">
            <v>5093778</v>
          </cell>
          <cell r="AM345">
            <v>5093778</v>
          </cell>
          <cell r="AN345">
            <v>5093778</v>
          </cell>
          <cell r="AO345">
            <v>5093778</v>
          </cell>
          <cell r="AP345">
            <v>5093778</v>
          </cell>
          <cell r="AQ345">
            <v>5093778</v>
          </cell>
          <cell r="AR345">
            <v>5093778</v>
          </cell>
          <cell r="AS345">
            <v>5093778</v>
          </cell>
          <cell r="AT345">
            <v>5093778</v>
          </cell>
        </row>
        <row r="346">
          <cell r="G346">
            <v>251271</v>
          </cell>
          <cell r="H346">
            <v>875657</v>
          </cell>
          <cell r="I346">
            <v>2003664</v>
          </cell>
          <cell r="J346">
            <v>3876240</v>
          </cell>
          <cell r="K346">
            <v>6251558</v>
          </cell>
          <cell r="L346">
            <v>8629189</v>
          </cell>
          <cell r="M346">
            <v>11001977</v>
          </cell>
          <cell r="N346">
            <v>13378848</v>
          </cell>
          <cell r="O346">
            <v>15750543</v>
          </cell>
          <cell r="P346">
            <v>18128591</v>
          </cell>
          <cell r="Q346">
            <v>20003543</v>
          </cell>
          <cell r="R346">
            <v>20003543</v>
          </cell>
          <cell r="S346">
            <v>20003543</v>
          </cell>
          <cell r="T346">
            <v>20003543</v>
          </cell>
          <cell r="U346">
            <v>20003543</v>
          </cell>
          <cell r="V346">
            <v>20003543</v>
          </cell>
          <cell r="W346">
            <v>20003543</v>
          </cell>
          <cell r="X346">
            <v>20003543</v>
          </cell>
          <cell r="Y346">
            <v>20003543</v>
          </cell>
          <cell r="Z346">
            <v>20003543</v>
          </cell>
          <cell r="AA346">
            <v>20003543</v>
          </cell>
          <cell r="AB346">
            <v>20003543</v>
          </cell>
          <cell r="AC346">
            <v>20003543</v>
          </cell>
          <cell r="AD346">
            <v>20003543</v>
          </cell>
          <cell r="AE346">
            <v>20003543</v>
          </cell>
          <cell r="AF346">
            <v>20003543</v>
          </cell>
          <cell r="AG346">
            <v>20003543</v>
          </cell>
          <cell r="AH346">
            <v>20003543</v>
          </cell>
          <cell r="AI346">
            <v>20003543</v>
          </cell>
          <cell r="AJ346">
            <v>20003543</v>
          </cell>
          <cell r="AK346">
            <v>20003543</v>
          </cell>
          <cell r="AL346">
            <v>20003543</v>
          </cell>
          <cell r="AM346">
            <v>20003543</v>
          </cell>
          <cell r="AN346">
            <v>20003543</v>
          </cell>
          <cell r="AO346">
            <v>20003543</v>
          </cell>
          <cell r="AP346">
            <v>20003543</v>
          </cell>
          <cell r="AQ346">
            <v>20003543</v>
          </cell>
          <cell r="AR346">
            <v>20003543</v>
          </cell>
          <cell r="AS346">
            <v>20003543</v>
          </cell>
          <cell r="AT346">
            <v>20003543</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70</v>
          </cell>
          <cell r="H351">
            <v>270</v>
          </cell>
          <cell r="I351">
            <v>690</v>
          </cell>
          <cell r="J351">
            <v>1360</v>
          </cell>
          <cell r="K351">
            <v>2110</v>
          </cell>
          <cell r="L351">
            <v>2830</v>
          </cell>
          <cell r="M351">
            <v>3490</v>
          </cell>
          <cell r="N351">
            <v>4110</v>
          </cell>
          <cell r="O351">
            <v>4800</v>
          </cell>
          <cell r="P351">
            <v>5420</v>
          </cell>
          <cell r="Q351">
            <v>6010</v>
          </cell>
          <cell r="R351">
            <v>6010</v>
          </cell>
          <cell r="S351">
            <v>6010</v>
          </cell>
          <cell r="T351">
            <v>6010</v>
          </cell>
          <cell r="U351">
            <v>6010</v>
          </cell>
          <cell r="V351">
            <v>6010</v>
          </cell>
          <cell r="W351">
            <v>6010</v>
          </cell>
          <cell r="X351">
            <v>6010</v>
          </cell>
          <cell r="Y351">
            <v>6010</v>
          </cell>
          <cell r="Z351">
            <v>6010</v>
          </cell>
          <cell r="AA351">
            <v>6010</v>
          </cell>
          <cell r="AB351">
            <v>6010</v>
          </cell>
          <cell r="AC351">
            <v>6010</v>
          </cell>
          <cell r="AD351">
            <v>6010</v>
          </cell>
          <cell r="AE351">
            <v>6010</v>
          </cell>
          <cell r="AF351">
            <v>6010</v>
          </cell>
          <cell r="AG351">
            <v>6010</v>
          </cell>
          <cell r="AH351">
            <v>6010</v>
          </cell>
          <cell r="AI351">
            <v>6010</v>
          </cell>
          <cell r="AJ351">
            <v>6010</v>
          </cell>
          <cell r="AK351">
            <v>6010</v>
          </cell>
          <cell r="AL351">
            <v>6010</v>
          </cell>
          <cell r="AM351">
            <v>6010</v>
          </cell>
          <cell r="AN351">
            <v>6010</v>
          </cell>
          <cell r="AO351">
            <v>6010</v>
          </cell>
          <cell r="AP351">
            <v>6010</v>
          </cell>
          <cell r="AQ351">
            <v>6010</v>
          </cell>
          <cell r="AR351">
            <v>6010</v>
          </cell>
          <cell r="AS351">
            <v>6010</v>
          </cell>
          <cell r="AT351">
            <v>6010</v>
          </cell>
        </row>
        <row r="352">
          <cell r="G352">
            <v>70</v>
          </cell>
          <cell r="H352">
            <v>270</v>
          </cell>
          <cell r="I352">
            <v>690</v>
          </cell>
          <cell r="J352">
            <v>1360</v>
          </cell>
          <cell r="K352">
            <v>2110</v>
          </cell>
          <cell r="L352">
            <v>2830</v>
          </cell>
          <cell r="M352">
            <v>3490</v>
          </cell>
          <cell r="N352">
            <v>4110</v>
          </cell>
          <cell r="O352">
            <v>4800</v>
          </cell>
          <cell r="P352">
            <v>5420</v>
          </cell>
          <cell r="Q352">
            <v>6010</v>
          </cell>
          <cell r="R352">
            <v>6010</v>
          </cell>
          <cell r="S352">
            <v>6010</v>
          </cell>
          <cell r="T352">
            <v>6010</v>
          </cell>
          <cell r="U352">
            <v>6010</v>
          </cell>
          <cell r="V352">
            <v>6010</v>
          </cell>
          <cell r="W352">
            <v>6010</v>
          </cell>
          <cell r="X352">
            <v>6010</v>
          </cell>
          <cell r="Y352">
            <v>6010</v>
          </cell>
          <cell r="Z352">
            <v>6010</v>
          </cell>
          <cell r="AA352">
            <v>6010</v>
          </cell>
          <cell r="AB352">
            <v>6010</v>
          </cell>
          <cell r="AC352">
            <v>6010</v>
          </cell>
          <cell r="AD352">
            <v>6010</v>
          </cell>
          <cell r="AE352">
            <v>6010</v>
          </cell>
          <cell r="AF352">
            <v>6010</v>
          </cell>
          <cell r="AG352">
            <v>6010</v>
          </cell>
          <cell r="AH352">
            <v>6010</v>
          </cell>
          <cell r="AI352">
            <v>6010</v>
          </cell>
          <cell r="AJ352">
            <v>6010</v>
          </cell>
          <cell r="AK352">
            <v>6010</v>
          </cell>
          <cell r="AL352">
            <v>6010</v>
          </cell>
          <cell r="AM352">
            <v>6010</v>
          </cell>
          <cell r="AN352">
            <v>6010</v>
          </cell>
          <cell r="AO352">
            <v>6010</v>
          </cell>
          <cell r="AP352">
            <v>6010</v>
          </cell>
          <cell r="AQ352">
            <v>6010</v>
          </cell>
          <cell r="AR352">
            <v>6010</v>
          </cell>
          <cell r="AS352">
            <v>6010</v>
          </cell>
          <cell r="AT352">
            <v>6010</v>
          </cell>
        </row>
        <row r="353">
          <cell r="G353">
            <v>16</v>
          </cell>
          <cell r="H353">
            <v>57</v>
          </cell>
          <cell r="I353">
            <v>159</v>
          </cell>
          <cell r="J353">
            <v>362</v>
          </cell>
          <cell r="K353">
            <v>667</v>
          </cell>
          <cell r="L353">
            <v>1018</v>
          </cell>
          <cell r="M353">
            <v>1388</v>
          </cell>
          <cell r="N353">
            <v>1796</v>
          </cell>
          <cell r="O353">
            <v>2261</v>
          </cell>
          <cell r="P353">
            <v>2751</v>
          </cell>
          <cell r="Q353">
            <v>3172</v>
          </cell>
          <cell r="R353">
            <v>3172</v>
          </cell>
          <cell r="S353">
            <v>3172</v>
          </cell>
          <cell r="T353">
            <v>3172</v>
          </cell>
          <cell r="U353">
            <v>3172</v>
          </cell>
          <cell r="V353">
            <v>3172</v>
          </cell>
          <cell r="W353">
            <v>3172</v>
          </cell>
          <cell r="X353">
            <v>3172</v>
          </cell>
          <cell r="Y353">
            <v>3172</v>
          </cell>
          <cell r="Z353">
            <v>3172</v>
          </cell>
          <cell r="AA353">
            <v>3172</v>
          </cell>
          <cell r="AB353">
            <v>3172</v>
          </cell>
          <cell r="AC353">
            <v>3172</v>
          </cell>
          <cell r="AD353">
            <v>3172</v>
          </cell>
          <cell r="AE353">
            <v>3172</v>
          </cell>
          <cell r="AF353">
            <v>3172</v>
          </cell>
          <cell r="AG353">
            <v>3172</v>
          </cell>
          <cell r="AH353">
            <v>3172</v>
          </cell>
          <cell r="AI353">
            <v>3172</v>
          </cell>
          <cell r="AJ353">
            <v>3172</v>
          </cell>
          <cell r="AK353">
            <v>3172</v>
          </cell>
          <cell r="AL353">
            <v>3172</v>
          </cell>
          <cell r="AM353">
            <v>3172</v>
          </cell>
          <cell r="AN353">
            <v>3172</v>
          </cell>
          <cell r="AO353">
            <v>3172</v>
          </cell>
          <cell r="AP353">
            <v>3172</v>
          </cell>
          <cell r="AQ353">
            <v>3172</v>
          </cell>
          <cell r="AR353">
            <v>3172</v>
          </cell>
          <cell r="AS353">
            <v>3172</v>
          </cell>
          <cell r="AT353">
            <v>3172</v>
          </cell>
        </row>
        <row r="354">
          <cell r="G354">
            <v>80</v>
          </cell>
          <cell r="H354">
            <v>282</v>
          </cell>
          <cell r="I354">
            <v>791</v>
          </cell>
          <cell r="J354">
            <v>1808</v>
          </cell>
          <cell r="K354">
            <v>3332</v>
          </cell>
          <cell r="L354">
            <v>5090</v>
          </cell>
          <cell r="M354">
            <v>6937</v>
          </cell>
          <cell r="N354">
            <v>8979</v>
          </cell>
          <cell r="O354">
            <v>11303</v>
          </cell>
          <cell r="P354">
            <v>13752</v>
          </cell>
          <cell r="Q354">
            <v>15858</v>
          </cell>
          <cell r="R354">
            <v>15858</v>
          </cell>
          <cell r="S354">
            <v>15858</v>
          </cell>
          <cell r="T354">
            <v>15858</v>
          </cell>
          <cell r="U354">
            <v>15858</v>
          </cell>
          <cell r="V354">
            <v>15858</v>
          </cell>
          <cell r="W354">
            <v>15858</v>
          </cell>
          <cell r="X354">
            <v>15858</v>
          </cell>
          <cell r="Y354">
            <v>15858</v>
          </cell>
          <cell r="Z354">
            <v>15858</v>
          </cell>
          <cell r="AA354">
            <v>15858</v>
          </cell>
          <cell r="AB354">
            <v>15858</v>
          </cell>
          <cell r="AC354">
            <v>15858</v>
          </cell>
          <cell r="AD354">
            <v>15858</v>
          </cell>
          <cell r="AE354">
            <v>15858</v>
          </cell>
          <cell r="AF354">
            <v>15858</v>
          </cell>
          <cell r="AG354">
            <v>15858</v>
          </cell>
          <cell r="AH354">
            <v>15858</v>
          </cell>
          <cell r="AI354">
            <v>15858</v>
          </cell>
          <cell r="AJ354">
            <v>15858</v>
          </cell>
          <cell r="AK354">
            <v>15858</v>
          </cell>
          <cell r="AL354">
            <v>15858</v>
          </cell>
          <cell r="AM354">
            <v>15858</v>
          </cell>
          <cell r="AN354">
            <v>15858</v>
          </cell>
          <cell r="AO354">
            <v>15858</v>
          </cell>
          <cell r="AP354">
            <v>15858</v>
          </cell>
          <cell r="AQ354">
            <v>15858</v>
          </cell>
          <cell r="AR354">
            <v>15858</v>
          </cell>
          <cell r="AS354">
            <v>15858</v>
          </cell>
          <cell r="AT354">
            <v>15858</v>
          </cell>
        </row>
        <row r="355">
          <cell r="G355">
            <v>0</v>
          </cell>
          <cell r="H355">
            <v>0</v>
          </cell>
          <cell r="I355">
            <v>1</v>
          </cell>
          <cell r="J355">
            <v>4</v>
          </cell>
          <cell r="K355">
            <v>15</v>
          </cell>
          <cell r="L355">
            <v>38</v>
          </cell>
          <cell r="M355">
            <v>68</v>
          </cell>
          <cell r="N355">
            <v>109</v>
          </cell>
          <cell r="O355">
            <v>172</v>
          </cell>
          <cell r="P355">
            <v>244</v>
          </cell>
          <cell r="Q355">
            <v>321</v>
          </cell>
          <cell r="R355">
            <v>321</v>
          </cell>
          <cell r="S355">
            <v>321</v>
          </cell>
          <cell r="T355">
            <v>321</v>
          </cell>
          <cell r="U355">
            <v>321</v>
          </cell>
          <cell r="V355">
            <v>321</v>
          </cell>
          <cell r="W355">
            <v>321</v>
          </cell>
          <cell r="X355">
            <v>321</v>
          </cell>
          <cell r="Y355">
            <v>321</v>
          </cell>
          <cell r="Z355">
            <v>321</v>
          </cell>
          <cell r="AA355">
            <v>321</v>
          </cell>
          <cell r="AB355">
            <v>321</v>
          </cell>
          <cell r="AC355">
            <v>321</v>
          </cell>
          <cell r="AD355">
            <v>321</v>
          </cell>
          <cell r="AE355">
            <v>321</v>
          </cell>
          <cell r="AF355">
            <v>321</v>
          </cell>
          <cell r="AG355">
            <v>321</v>
          </cell>
          <cell r="AH355">
            <v>321</v>
          </cell>
          <cell r="AI355">
            <v>321</v>
          </cell>
          <cell r="AJ355">
            <v>321</v>
          </cell>
          <cell r="AK355">
            <v>321</v>
          </cell>
          <cell r="AL355">
            <v>321</v>
          </cell>
          <cell r="AM355">
            <v>321</v>
          </cell>
          <cell r="AN355">
            <v>321</v>
          </cell>
          <cell r="AO355">
            <v>321</v>
          </cell>
          <cell r="AP355">
            <v>321</v>
          </cell>
          <cell r="AQ355">
            <v>321</v>
          </cell>
          <cell r="AR355">
            <v>321</v>
          </cell>
          <cell r="AS355">
            <v>321</v>
          </cell>
          <cell r="AT355">
            <v>321</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126044</v>
          </cell>
          <cell r="H357">
            <v>452314</v>
          </cell>
          <cell r="I357">
            <v>1302941</v>
          </cell>
          <cell r="J357">
            <v>3095380</v>
          </cell>
          <cell r="K357">
            <v>6001204</v>
          </cell>
          <cell r="L357">
            <v>9598060</v>
          </cell>
          <cell r="M357">
            <v>13329869</v>
          </cell>
          <cell r="N357">
            <v>17471483</v>
          </cell>
          <cell r="O357">
            <v>22153686</v>
          </cell>
          <cell r="P357">
            <v>26942121</v>
          </cell>
          <cell r="Q357">
            <v>31047782</v>
          </cell>
          <cell r="R357">
            <v>31047782</v>
          </cell>
          <cell r="S357">
            <v>31047782</v>
          </cell>
          <cell r="T357">
            <v>31047782</v>
          </cell>
          <cell r="U357">
            <v>31047782</v>
          </cell>
          <cell r="V357">
            <v>31047782</v>
          </cell>
          <cell r="W357">
            <v>31047782</v>
          </cell>
          <cell r="X357">
            <v>31047782</v>
          </cell>
          <cell r="Y357">
            <v>31047782</v>
          </cell>
          <cell r="Z357">
            <v>31047782</v>
          </cell>
          <cell r="AA357">
            <v>31047782</v>
          </cell>
          <cell r="AB357">
            <v>31047782</v>
          </cell>
          <cell r="AC357">
            <v>31047782</v>
          </cell>
          <cell r="AD357">
            <v>31047782</v>
          </cell>
          <cell r="AE357">
            <v>31047782</v>
          </cell>
          <cell r="AF357">
            <v>31047782</v>
          </cell>
          <cell r="AG357">
            <v>31047782</v>
          </cell>
          <cell r="AH357">
            <v>31047782</v>
          </cell>
          <cell r="AI357">
            <v>31047782</v>
          </cell>
          <cell r="AJ357">
            <v>31047782</v>
          </cell>
          <cell r="AK357">
            <v>31047782</v>
          </cell>
          <cell r="AL357">
            <v>31047782</v>
          </cell>
          <cell r="AM357">
            <v>31047782</v>
          </cell>
          <cell r="AN357">
            <v>31047782</v>
          </cell>
          <cell r="AO357">
            <v>31047782</v>
          </cell>
          <cell r="AP357">
            <v>31047782</v>
          </cell>
          <cell r="AQ357">
            <v>31047782</v>
          </cell>
          <cell r="AR357">
            <v>31047782</v>
          </cell>
          <cell r="AS357">
            <v>31047782</v>
          </cell>
          <cell r="AT357">
            <v>31047782</v>
          </cell>
        </row>
        <row r="358">
          <cell r="G358">
            <v>192328</v>
          </cell>
          <cell r="H358">
            <v>693865</v>
          </cell>
          <cell r="I358">
            <v>2012919</v>
          </cell>
          <cell r="J358">
            <v>4843472</v>
          </cell>
          <cell r="K358">
            <v>9532150</v>
          </cell>
          <cell r="L358">
            <v>15476724</v>
          </cell>
          <cell r="M358">
            <v>21676607</v>
          </cell>
          <cell r="N358">
            <v>28631698</v>
          </cell>
          <cell r="O358">
            <v>36650197</v>
          </cell>
          <cell r="P358">
            <v>44803437</v>
          </cell>
          <cell r="Q358">
            <v>51959199</v>
          </cell>
          <cell r="R358">
            <v>51959199</v>
          </cell>
          <cell r="S358">
            <v>51959199</v>
          </cell>
          <cell r="T358">
            <v>51959199</v>
          </cell>
          <cell r="U358">
            <v>51959199</v>
          </cell>
          <cell r="V358">
            <v>51959199</v>
          </cell>
          <cell r="W358">
            <v>51959199</v>
          </cell>
          <cell r="X358">
            <v>51959199</v>
          </cell>
          <cell r="Y358">
            <v>51959199</v>
          </cell>
          <cell r="Z358">
            <v>51959199</v>
          </cell>
          <cell r="AA358">
            <v>51959199</v>
          </cell>
          <cell r="AB358">
            <v>51959199</v>
          </cell>
          <cell r="AC358">
            <v>51959199</v>
          </cell>
          <cell r="AD358">
            <v>51959199</v>
          </cell>
          <cell r="AE358">
            <v>51959199</v>
          </cell>
          <cell r="AF358">
            <v>51959199</v>
          </cell>
          <cell r="AG358">
            <v>51959199</v>
          </cell>
          <cell r="AH358">
            <v>51959199</v>
          </cell>
          <cell r="AI358">
            <v>51959199</v>
          </cell>
          <cell r="AJ358">
            <v>51959199</v>
          </cell>
          <cell r="AK358">
            <v>51959199</v>
          </cell>
          <cell r="AL358">
            <v>51959199</v>
          </cell>
          <cell r="AM358">
            <v>51959199</v>
          </cell>
          <cell r="AN358">
            <v>51959199</v>
          </cell>
          <cell r="AO358">
            <v>51959199</v>
          </cell>
          <cell r="AP358">
            <v>51959199</v>
          </cell>
          <cell r="AQ358">
            <v>51959199</v>
          </cell>
          <cell r="AR358">
            <v>51959199</v>
          </cell>
          <cell r="AS358">
            <v>51959199</v>
          </cell>
          <cell r="AT358">
            <v>51959199</v>
          </cell>
        </row>
        <row r="359">
          <cell r="G359">
            <v>0</v>
          </cell>
          <cell r="H359">
            <v>0</v>
          </cell>
          <cell r="I359">
            <v>722</v>
          </cell>
          <cell r="J359">
            <v>11039</v>
          </cell>
          <cell r="K359">
            <v>43937</v>
          </cell>
          <cell r="L359">
            <v>112253</v>
          </cell>
          <cell r="M359">
            <v>203087</v>
          </cell>
          <cell r="N359">
            <v>324994</v>
          </cell>
          <cell r="O359">
            <v>513333</v>
          </cell>
          <cell r="P359">
            <v>731116</v>
          </cell>
          <cell r="Q359">
            <v>961371</v>
          </cell>
          <cell r="R359">
            <v>961371</v>
          </cell>
          <cell r="S359">
            <v>961371</v>
          </cell>
          <cell r="T359">
            <v>961371</v>
          </cell>
          <cell r="U359">
            <v>961371</v>
          </cell>
          <cell r="V359">
            <v>961371</v>
          </cell>
          <cell r="W359">
            <v>961371</v>
          </cell>
          <cell r="X359">
            <v>961371</v>
          </cell>
          <cell r="Y359">
            <v>961371</v>
          </cell>
          <cell r="Z359">
            <v>961371</v>
          </cell>
          <cell r="AA359">
            <v>961371</v>
          </cell>
          <cell r="AB359">
            <v>961371</v>
          </cell>
          <cell r="AC359">
            <v>961371</v>
          </cell>
          <cell r="AD359">
            <v>961371</v>
          </cell>
          <cell r="AE359">
            <v>961371</v>
          </cell>
          <cell r="AF359">
            <v>961371</v>
          </cell>
          <cell r="AG359">
            <v>961371</v>
          </cell>
          <cell r="AH359">
            <v>961371</v>
          </cell>
          <cell r="AI359">
            <v>961371</v>
          </cell>
          <cell r="AJ359">
            <v>961371</v>
          </cell>
          <cell r="AK359">
            <v>961371</v>
          </cell>
          <cell r="AL359">
            <v>961371</v>
          </cell>
          <cell r="AM359">
            <v>961371</v>
          </cell>
          <cell r="AN359">
            <v>961371</v>
          </cell>
          <cell r="AO359">
            <v>961371</v>
          </cell>
          <cell r="AP359">
            <v>961371</v>
          </cell>
          <cell r="AQ359">
            <v>961371</v>
          </cell>
          <cell r="AR359">
            <v>961371</v>
          </cell>
          <cell r="AS359">
            <v>961371</v>
          </cell>
          <cell r="AT359">
            <v>961371</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5152</v>
          </cell>
          <cell r="H362">
            <v>20036</v>
          </cell>
          <cell r="I362">
            <v>65995</v>
          </cell>
          <cell r="J362">
            <v>204126</v>
          </cell>
          <cell r="K362">
            <v>514475</v>
          </cell>
          <cell r="L362">
            <v>1000029</v>
          </cell>
          <cell r="M362">
            <v>1547579</v>
          </cell>
          <cell r="N362">
            <v>2163867</v>
          </cell>
          <cell r="O362">
            <v>2919599</v>
          </cell>
          <cell r="P362">
            <v>3779615</v>
          </cell>
          <cell r="Q362">
            <v>4545721</v>
          </cell>
          <cell r="R362">
            <v>4545721</v>
          </cell>
          <cell r="S362">
            <v>4545721</v>
          </cell>
          <cell r="T362">
            <v>4545721</v>
          </cell>
          <cell r="U362">
            <v>4545721</v>
          </cell>
          <cell r="V362">
            <v>4545721</v>
          </cell>
          <cell r="W362">
            <v>4545721</v>
          </cell>
          <cell r="X362">
            <v>4545721</v>
          </cell>
          <cell r="Y362">
            <v>4545721</v>
          </cell>
          <cell r="Z362">
            <v>4545721</v>
          </cell>
          <cell r="AA362">
            <v>4545721</v>
          </cell>
          <cell r="AB362">
            <v>4545721</v>
          </cell>
          <cell r="AC362">
            <v>4545721</v>
          </cell>
          <cell r="AD362">
            <v>4545721</v>
          </cell>
          <cell r="AE362">
            <v>4545721</v>
          </cell>
          <cell r="AF362">
            <v>4545721</v>
          </cell>
          <cell r="AG362">
            <v>4545721</v>
          </cell>
          <cell r="AH362">
            <v>4545721</v>
          </cell>
          <cell r="AI362">
            <v>4545721</v>
          </cell>
          <cell r="AJ362">
            <v>4545721</v>
          </cell>
          <cell r="AK362">
            <v>4545721</v>
          </cell>
          <cell r="AL362">
            <v>4545721</v>
          </cell>
          <cell r="AM362">
            <v>4545721</v>
          </cell>
          <cell r="AN362">
            <v>4545721</v>
          </cell>
          <cell r="AO362">
            <v>4545721</v>
          </cell>
          <cell r="AP362">
            <v>4545721</v>
          </cell>
          <cell r="AQ362">
            <v>4545721</v>
          </cell>
          <cell r="AR362">
            <v>4545721</v>
          </cell>
          <cell r="AS362">
            <v>4545721</v>
          </cell>
          <cell r="AT362">
            <v>4545721</v>
          </cell>
        </row>
        <row r="363">
          <cell r="G363">
            <v>92159</v>
          </cell>
          <cell r="H363">
            <v>320902</v>
          </cell>
          <cell r="I363">
            <v>876329</v>
          </cell>
          <cell r="J363">
            <v>1828512</v>
          </cell>
          <cell r="K363">
            <v>2907167</v>
          </cell>
          <cell r="L363">
            <v>3734257</v>
          </cell>
          <cell r="M363">
            <v>4587249</v>
          </cell>
          <cell r="N363">
            <v>5477705</v>
          </cell>
          <cell r="O363">
            <v>6408555</v>
          </cell>
          <cell r="P363">
            <v>7437901</v>
          </cell>
          <cell r="Q363">
            <v>8254925</v>
          </cell>
          <cell r="R363">
            <v>8254925</v>
          </cell>
          <cell r="S363">
            <v>8254925</v>
          </cell>
          <cell r="T363">
            <v>8254925</v>
          </cell>
          <cell r="U363">
            <v>8254925</v>
          </cell>
          <cell r="V363">
            <v>8254925</v>
          </cell>
          <cell r="W363">
            <v>8254925</v>
          </cell>
          <cell r="X363">
            <v>8254925</v>
          </cell>
          <cell r="Y363">
            <v>8254925</v>
          </cell>
          <cell r="Z363">
            <v>8254925</v>
          </cell>
          <cell r="AA363">
            <v>8254925</v>
          </cell>
          <cell r="AB363">
            <v>8254925</v>
          </cell>
          <cell r="AC363">
            <v>8254925</v>
          </cell>
          <cell r="AD363">
            <v>8254925</v>
          </cell>
          <cell r="AE363">
            <v>8254925</v>
          </cell>
          <cell r="AF363">
            <v>8254925</v>
          </cell>
          <cell r="AG363">
            <v>8254925</v>
          </cell>
          <cell r="AH363">
            <v>8254925</v>
          </cell>
          <cell r="AI363">
            <v>8254925</v>
          </cell>
          <cell r="AJ363">
            <v>8254925</v>
          </cell>
          <cell r="AK363">
            <v>8254925</v>
          </cell>
          <cell r="AL363">
            <v>8254925</v>
          </cell>
          <cell r="AM363">
            <v>8254925</v>
          </cell>
          <cell r="AN363">
            <v>8254925</v>
          </cell>
          <cell r="AO363">
            <v>8254925</v>
          </cell>
          <cell r="AP363">
            <v>8254925</v>
          </cell>
          <cell r="AQ363">
            <v>8254925</v>
          </cell>
          <cell r="AR363">
            <v>8254925</v>
          </cell>
          <cell r="AS363">
            <v>8254925</v>
          </cell>
          <cell r="AT363">
            <v>8254925</v>
          </cell>
        </row>
        <row r="364">
          <cell r="G364">
            <v>15687</v>
          </cell>
          <cell r="H364">
            <v>49800</v>
          </cell>
          <cell r="I364">
            <v>126589</v>
          </cell>
          <cell r="J364">
            <v>283332</v>
          </cell>
          <cell r="K364">
            <v>528370</v>
          </cell>
          <cell r="L364">
            <v>825571</v>
          </cell>
          <cell r="M364">
            <v>1148136</v>
          </cell>
          <cell r="N364">
            <v>1507317</v>
          </cell>
          <cell r="O364">
            <v>1931798</v>
          </cell>
          <cell r="P364">
            <v>2396408</v>
          </cell>
          <cell r="Q364">
            <v>2805875</v>
          </cell>
          <cell r="R364">
            <v>2805875</v>
          </cell>
          <cell r="S364">
            <v>2805875</v>
          </cell>
          <cell r="T364">
            <v>2805875</v>
          </cell>
          <cell r="U364">
            <v>2805875</v>
          </cell>
          <cell r="V364">
            <v>2805875</v>
          </cell>
          <cell r="W364">
            <v>2805875</v>
          </cell>
          <cell r="X364">
            <v>2805875</v>
          </cell>
          <cell r="Y364">
            <v>2805875</v>
          </cell>
          <cell r="Z364">
            <v>2805875</v>
          </cell>
          <cell r="AA364">
            <v>2805875</v>
          </cell>
          <cell r="AB364">
            <v>2805875</v>
          </cell>
          <cell r="AC364">
            <v>2805875</v>
          </cell>
          <cell r="AD364">
            <v>2805875</v>
          </cell>
          <cell r="AE364">
            <v>2805875</v>
          </cell>
          <cell r="AF364">
            <v>2805875</v>
          </cell>
          <cell r="AG364">
            <v>2805875</v>
          </cell>
          <cell r="AH364">
            <v>2805875</v>
          </cell>
          <cell r="AI364">
            <v>2805875</v>
          </cell>
          <cell r="AJ364">
            <v>2805875</v>
          </cell>
          <cell r="AK364">
            <v>2805875</v>
          </cell>
          <cell r="AL364">
            <v>2805875</v>
          </cell>
          <cell r="AM364">
            <v>2805875</v>
          </cell>
          <cell r="AN364">
            <v>2805875</v>
          </cell>
          <cell r="AO364">
            <v>2805875</v>
          </cell>
          <cell r="AP364">
            <v>2805875</v>
          </cell>
          <cell r="AQ364">
            <v>2805875</v>
          </cell>
          <cell r="AR364">
            <v>2805875</v>
          </cell>
          <cell r="AS364">
            <v>2805875</v>
          </cell>
          <cell r="AT364">
            <v>2805875</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351</v>
          </cell>
          <cell r="H367">
            <v>1226</v>
          </cell>
          <cell r="I367">
            <v>2807</v>
          </cell>
          <cell r="J367">
            <v>5443</v>
          </cell>
          <cell r="K367">
            <v>8772</v>
          </cell>
          <cell r="L367">
            <v>12113</v>
          </cell>
          <cell r="M367">
            <v>15444</v>
          </cell>
          <cell r="N367">
            <v>18784</v>
          </cell>
          <cell r="O367">
            <v>22104</v>
          </cell>
          <cell r="P367">
            <v>25437</v>
          </cell>
          <cell r="Q367">
            <v>28071</v>
          </cell>
          <cell r="R367">
            <v>28071</v>
          </cell>
          <cell r="S367">
            <v>28071</v>
          </cell>
          <cell r="T367">
            <v>28071</v>
          </cell>
          <cell r="U367">
            <v>28071</v>
          </cell>
          <cell r="V367">
            <v>28071</v>
          </cell>
          <cell r="W367">
            <v>28071</v>
          </cell>
          <cell r="X367">
            <v>28071</v>
          </cell>
          <cell r="Y367">
            <v>28071</v>
          </cell>
          <cell r="Z367">
            <v>28071</v>
          </cell>
          <cell r="AA367">
            <v>28071</v>
          </cell>
          <cell r="AB367">
            <v>28071</v>
          </cell>
          <cell r="AC367">
            <v>28071</v>
          </cell>
          <cell r="AD367">
            <v>28071</v>
          </cell>
          <cell r="AE367">
            <v>28071</v>
          </cell>
          <cell r="AF367">
            <v>28071</v>
          </cell>
          <cell r="AG367">
            <v>28071</v>
          </cell>
          <cell r="AH367">
            <v>28071</v>
          </cell>
          <cell r="AI367">
            <v>28071</v>
          </cell>
          <cell r="AJ367">
            <v>28071</v>
          </cell>
          <cell r="AK367">
            <v>28071</v>
          </cell>
          <cell r="AL367">
            <v>28071</v>
          </cell>
          <cell r="AM367">
            <v>28071</v>
          </cell>
          <cell r="AN367">
            <v>28071</v>
          </cell>
          <cell r="AO367">
            <v>28071</v>
          </cell>
          <cell r="AP367">
            <v>28071</v>
          </cell>
          <cell r="AQ367">
            <v>28071</v>
          </cell>
          <cell r="AR367">
            <v>28071</v>
          </cell>
          <cell r="AS367">
            <v>28071</v>
          </cell>
          <cell r="AT367">
            <v>28071</v>
          </cell>
        </row>
        <row r="368">
          <cell r="G368">
            <v>4387</v>
          </cell>
          <cell r="H368">
            <v>15321</v>
          </cell>
          <cell r="I368">
            <v>35076</v>
          </cell>
          <cell r="J368">
            <v>68030</v>
          </cell>
          <cell r="K368">
            <v>109641</v>
          </cell>
          <cell r="L368">
            <v>151405</v>
          </cell>
          <cell r="M368">
            <v>193044</v>
          </cell>
          <cell r="N368">
            <v>234799</v>
          </cell>
          <cell r="O368">
            <v>276299</v>
          </cell>
          <cell r="P368">
            <v>317958</v>
          </cell>
          <cell r="Q368">
            <v>350879</v>
          </cell>
          <cell r="R368">
            <v>350879</v>
          </cell>
          <cell r="S368">
            <v>350879</v>
          </cell>
          <cell r="T368">
            <v>350879</v>
          </cell>
          <cell r="U368">
            <v>350879</v>
          </cell>
          <cell r="V368">
            <v>350879</v>
          </cell>
          <cell r="W368">
            <v>350879</v>
          </cell>
          <cell r="X368">
            <v>350879</v>
          </cell>
          <cell r="Y368">
            <v>350879</v>
          </cell>
          <cell r="Z368">
            <v>350879</v>
          </cell>
          <cell r="AA368">
            <v>350879</v>
          </cell>
          <cell r="AB368">
            <v>350879</v>
          </cell>
          <cell r="AC368">
            <v>350879</v>
          </cell>
          <cell r="AD368">
            <v>350879</v>
          </cell>
          <cell r="AE368">
            <v>350879</v>
          </cell>
          <cell r="AF368">
            <v>350879</v>
          </cell>
          <cell r="AG368">
            <v>350879</v>
          </cell>
          <cell r="AH368">
            <v>350879</v>
          </cell>
          <cell r="AI368">
            <v>350879</v>
          </cell>
          <cell r="AJ368">
            <v>350879</v>
          </cell>
          <cell r="AK368">
            <v>350879</v>
          </cell>
          <cell r="AL368">
            <v>350879</v>
          </cell>
          <cell r="AM368">
            <v>350879</v>
          </cell>
          <cell r="AN368">
            <v>350879</v>
          </cell>
          <cell r="AO368">
            <v>350879</v>
          </cell>
          <cell r="AP368">
            <v>350879</v>
          </cell>
          <cell r="AQ368">
            <v>350879</v>
          </cell>
          <cell r="AR368">
            <v>350879</v>
          </cell>
          <cell r="AS368">
            <v>350879</v>
          </cell>
          <cell r="AT368">
            <v>350879</v>
          </cell>
        </row>
        <row r="369">
          <cell r="G369">
            <v>0</v>
          </cell>
          <cell r="H369">
            <v>0</v>
          </cell>
          <cell r="I369">
            <v>0</v>
          </cell>
          <cell r="J369">
            <v>0</v>
          </cell>
          <cell r="K369">
            <v>0</v>
          </cell>
          <cell r="L369">
            <v>0</v>
          </cell>
          <cell r="M369">
            <v>0</v>
          </cell>
          <cell r="N369">
            <v>0</v>
          </cell>
          <cell r="O369">
            <v>16</v>
          </cell>
          <cell r="P369">
            <v>17</v>
          </cell>
          <cell r="Q369">
            <v>21</v>
          </cell>
          <cell r="R369">
            <v>21</v>
          </cell>
          <cell r="S369">
            <v>21</v>
          </cell>
          <cell r="T369">
            <v>21</v>
          </cell>
          <cell r="U369">
            <v>21</v>
          </cell>
          <cell r="V369">
            <v>21</v>
          </cell>
          <cell r="W369">
            <v>21</v>
          </cell>
          <cell r="X369">
            <v>21</v>
          </cell>
          <cell r="Y369">
            <v>21</v>
          </cell>
          <cell r="Z369">
            <v>21</v>
          </cell>
          <cell r="AA369">
            <v>21</v>
          </cell>
          <cell r="AB369">
            <v>21</v>
          </cell>
          <cell r="AC369">
            <v>21</v>
          </cell>
          <cell r="AD369">
            <v>21</v>
          </cell>
          <cell r="AE369">
            <v>21</v>
          </cell>
          <cell r="AF369">
            <v>21</v>
          </cell>
          <cell r="AG369">
            <v>21</v>
          </cell>
          <cell r="AH369">
            <v>21</v>
          </cell>
          <cell r="AI369">
            <v>21</v>
          </cell>
          <cell r="AJ369">
            <v>21</v>
          </cell>
          <cell r="AK369">
            <v>21</v>
          </cell>
          <cell r="AL369">
            <v>21</v>
          </cell>
          <cell r="AM369">
            <v>21</v>
          </cell>
          <cell r="AN369">
            <v>21</v>
          </cell>
          <cell r="AO369">
            <v>21</v>
          </cell>
          <cell r="AP369">
            <v>21</v>
          </cell>
          <cell r="AQ369">
            <v>21</v>
          </cell>
          <cell r="AR369">
            <v>21</v>
          </cell>
          <cell r="AS369">
            <v>21</v>
          </cell>
          <cell r="AT369">
            <v>21</v>
          </cell>
        </row>
        <row r="370">
          <cell r="G370">
            <v>0</v>
          </cell>
          <cell r="H370">
            <v>0</v>
          </cell>
          <cell r="I370">
            <v>0</v>
          </cell>
          <cell r="J370">
            <v>0</v>
          </cell>
          <cell r="K370">
            <v>0</v>
          </cell>
          <cell r="L370">
            <v>0</v>
          </cell>
          <cell r="M370">
            <v>0</v>
          </cell>
          <cell r="N370">
            <v>0</v>
          </cell>
          <cell r="O370">
            <v>190</v>
          </cell>
          <cell r="P370">
            <v>210</v>
          </cell>
          <cell r="Q370">
            <v>261</v>
          </cell>
          <cell r="R370">
            <v>261</v>
          </cell>
          <cell r="S370">
            <v>261</v>
          </cell>
          <cell r="T370">
            <v>261</v>
          </cell>
          <cell r="U370">
            <v>261</v>
          </cell>
          <cell r="V370">
            <v>261</v>
          </cell>
          <cell r="W370">
            <v>261</v>
          </cell>
          <cell r="X370">
            <v>261</v>
          </cell>
          <cell r="Y370">
            <v>261</v>
          </cell>
          <cell r="Z370">
            <v>261</v>
          </cell>
          <cell r="AA370">
            <v>261</v>
          </cell>
          <cell r="AB370">
            <v>261</v>
          </cell>
          <cell r="AC370">
            <v>261</v>
          </cell>
          <cell r="AD370">
            <v>261</v>
          </cell>
          <cell r="AE370">
            <v>261</v>
          </cell>
          <cell r="AF370">
            <v>261</v>
          </cell>
          <cell r="AG370">
            <v>261</v>
          </cell>
          <cell r="AH370">
            <v>261</v>
          </cell>
          <cell r="AI370">
            <v>261</v>
          </cell>
          <cell r="AJ370">
            <v>261</v>
          </cell>
          <cell r="AK370">
            <v>261</v>
          </cell>
          <cell r="AL370">
            <v>261</v>
          </cell>
          <cell r="AM370">
            <v>261</v>
          </cell>
          <cell r="AN370">
            <v>261</v>
          </cell>
          <cell r="AO370">
            <v>261</v>
          </cell>
          <cell r="AP370">
            <v>261</v>
          </cell>
          <cell r="AQ370">
            <v>261</v>
          </cell>
          <cell r="AR370">
            <v>261</v>
          </cell>
          <cell r="AS370">
            <v>261</v>
          </cell>
          <cell r="AT370">
            <v>261</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157755</v>
          </cell>
          <cell r="H372">
            <v>917020</v>
          </cell>
          <cell r="I372">
            <v>3734214</v>
          </cell>
          <cell r="J372">
            <v>12008191</v>
          </cell>
          <cell r="K372">
            <v>26062584</v>
          </cell>
          <cell r="L372">
            <v>42346673</v>
          </cell>
          <cell r="M372">
            <v>60065699</v>
          </cell>
          <cell r="N372">
            <v>79051763</v>
          </cell>
          <cell r="O372">
            <v>98575762</v>
          </cell>
          <cell r="P372">
            <v>118836516</v>
          </cell>
          <cell r="Q372">
            <v>135754837</v>
          </cell>
          <cell r="R372">
            <v>135754837</v>
          </cell>
          <cell r="S372">
            <v>135754837</v>
          </cell>
          <cell r="T372">
            <v>135754837</v>
          </cell>
          <cell r="U372">
            <v>135754837</v>
          </cell>
          <cell r="V372">
            <v>135754837</v>
          </cell>
          <cell r="W372">
            <v>135754837</v>
          </cell>
          <cell r="X372">
            <v>135754837</v>
          </cell>
          <cell r="Y372">
            <v>135754837</v>
          </cell>
          <cell r="Z372">
            <v>135754837</v>
          </cell>
          <cell r="AA372">
            <v>135754837</v>
          </cell>
          <cell r="AB372">
            <v>135754837</v>
          </cell>
          <cell r="AC372">
            <v>135754837</v>
          </cell>
          <cell r="AD372">
            <v>135754837</v>
          </cell>
          <cell r="AE372">
            <v>135754837</v>
          </cell>
          <cell r="AF372">
            <v>135754837</v>
          </cell>
          <cell r="AG372">
            <v>135754837</v>
          </cell>
          <cell r="AH372">
            <v>135754837</v>
          </cell>
          <cell r="AI372">
            <v>135754837</v>
          </cell>
          <cell r="AJ372">
            <v>135754837</v>
          </cell>
          <cell r="AK372">
            <v>135754837</v>
          </cell>
          <cell r="AL372">
            <v>135754837</v>
          </cell>
          <cell r="AM372">
            <v>135754837</v>
          </cell>
          <cell r="AN372">
            <v>135754837</v>
          </cell>
          <cell r="AO372">
            <v>135754837</v>
          </cell>
          <cell r="AP372">
            <v>135754837</v>
          </cell>
          <cell r="AQ372">
            <v>135754837</v>
          </cell>
          <cell r="AR372">
            <v>135754837</v>
          </cell>
          <cell r="AS372">
            <v>135754837</v>
          </cell>
          <cell r="AT372">
            <v>135754837</v>
          </cell>
        </row>
        <row r="373">
          <cell r="G373">
            <v>0</v>
          </cell>
          <cell r="H373">
            <v>0</v>
          </cell>
          <cell r="I373">
            <v>9873</v>
          </cell>
          <cell r="J373">
            <v>181448</v>
          </cell>
          <cell r="K373">
            <v>836845</v>
          </cell>
          <cell r="L373">
            <v>2060952</v>
          </cell>
          <cell r="M373">
            <v>3529051</v>
          </cell>
          <cell r="N373">
            <v>5239814</v>
          </cell>
          <cell r="O373">
            <v>7278937</v>
          </cell>
          <cell r="P373">
            <v>9380012</v>
          </cell>
          <cell r="Q373">
            <v>11459935</v>
          </cell>
          <cell r="R373">
            <v>11459935</v>
          </cell>
          <cell r="S373">
            <v>11459935</v>
          </cell>
          <cell r="T373">
            <v>11459935</v>
          </cell>
          <cell r="U373">
            <v>11459935</v>
          </cell>
          <cell r="V373">
            <v>11459935</v>
          </cell>
          <cell r="W373">
            <v>11459935</v>
          </cell>
          <cell r="X373">
            <v>11459935</v>
          </cell>
          <cell r="Y373">
            <v>11459935</v>
          </cell>
          <cell r="Z373">
            <v>11459935</v>
          </cell>
          <cell r="AA373">
            <v>11459935</v>
          </cell>
          <cell r="AB373">
            <v>11459935</v>
          </cell>
          <cell r="AC373">
            <v>11459935</v>
          </cell>
          <cell r="AD373">
            <v>11459935</v>
          </cell>
          <cell r="AE373">
            <v>11459935</v>
          </cell>
          <cell r="AF373">
            <v>11459935</v>
          </cell>
          <cell r="AG373">
            <v>11459935</v>
          </cell>
          <cell r="AH373">
            <v>11459935</v>
          </cell>
          <cell r="AI373">
            <v>11459935</v>
          </cell>
          <cell r="AJ373">
            <v>11459935</v>
          </cell>
          <cell r="AK373">
            <v>11459935</v>
          </cell>
          <cell r="AL373">
            <v>11459935</v>
          </cell>
          <cell r="AM373">
            <v>11459935</v>
          </cell>
          <cell r="AN373">
            <v>11459935</v>
          </cell>
          <cell r="AO373">
            <v>11459935</v>
          </cell>
          <cell r="AP373">
            <v>11459935</v>
          </cell>
          <cell r="AQ373">
            <v>11459935</v>
          </cell>
          <cell r="AR373">
            <v>11459935</v>
          </cell>
          <cell r="AS373">
            <v>11459935</v>
          </cell>
          <cell r="AT373">
            <v>11459935</v>
          </cell>
        </row>
        <row r="374">
          <cell r="G374">
            <v>251271</v>
          </cell>
          <cell r="H374">
            <v>875657</v>
          </cell>
          <cell r="I374">
            <v>2003664</v>
          </cell>
          <cell r="J374">
            <v>3876240</v>
          </cell>
          <cell r="K374">
            <v>6251558</v>
          </cell>
          <cell r="L374">
            <v>8629189</v>
          </cell>
          <cell r="M374">
            <v>11001977</v>
          </cell>
          <cell r="N374">
            <v>13378848</v>
          </cell>
          <cell r="O374">
            <v>15750543</v>
          </cell>
          <cell r="P374">
            <v>18128591</v>
          </cell>
          <cell r="Q374">
            <v>20003543</v>
          </cell>
          <cell r="R374">
            <v>20003543</v>
          </cell>
          <cell r="S374">
            <v>20003543</v>
          </cell>
          <cell r="T374">
            <v>20003543</v>
          </cell>
          <cell r="U374">
            <v>20003543</v>
          </cell>
          <cell r="V374">
            <v>20003543</v>
          </cell>
          <cell r="W374">
            <v>20003543</v>
          </cell>
          <cell r="X374">
            <v>20003543</v>
          </cell>
          <cell r="Y374">
            <v>20003543</v>
          </cell>
          <cell r="Z374">
            <v>20003543</v>
          </cell>
          <cell r="AA374">
            <v>20003543</v>
          </cell>
          <cell r="AB374">
            <v>20003543</v>
          </cell>
          <cell r="AC374">
            <v>20003543</v>
          </cell>
          <cell r="AD374">
            <v>20003543</v>
          </cell>
          <cell r="AE374">
            <v>20003543</v>
          </cell>
          <cell r="AF374">
            <v>20003543</v>
          </cell>
          <cell r="AG374">
            <v>20003543</v>
          </cell>
          <cell r="AH374">
            <v>20003543</v>
          </cell>
          <cell r="AI374">
            <v>20003543</v>
          </cell>
          <cell r="AJ374">
            <v>20003543</v>
          </cell>
          <cell r="AK374">
            <v>20003543</v>
          </cell>
          <cell r="AL374">
            <v>20003543</v>
          </cell>
          <cell r="AM374">
            <v>20003543</v>
          </cell>
          <cell r="AN374">
            <v>20003543</v>
          </cell>
          <cell r="AO374">
            <v>20003543</v>
          </cell>
          <cell r="AP374">
            <v>20003543</v>
          </cell>
          <cell r="AQ374">
            <v>20003543</v>
          </cell>
          <cell r="AR374">
            <v>20003543</v>
          </cell>
          <cell r="AS374">
            <v>20003543</v>
          </cell>
          <cell r="AT374">
            <v>20003543</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210</v>
          </cell>
          <cell r="H379">
            <v>730</v>
          </cell>
          <cell r="I379">
            <v>1666</v>
          </cell>
          <cell r="J379">
            <v>3190</v>
          </cell>
          <cell r="K379">
            <v>5054</v>
          </cell>
          <cell r="L379">
            <v>6845</v>
          </cell>
          <cell r="M379">
            <v>8620</v>
          </cell>
          <cell r="N379">
            <v>10382</v>
          </cell>
          <cell r="O379">
            <v>12114</v>
          </cell>
          <cell r="P379">
            <v>13858</v>
          </cell>
          <cell r="Q379">
            <v>15206</v>
          </cell>
          <cell r="R379">
            <v>15206</v>
          </cell>
          <cell r="S379">
            <v>15206</v>
          </cell>
          <cell r="T379">
            <v>15206</v>
          </cell>
          <cell r="U379">
            <v>15206</v>
          </cell>
          <cell r="V379">
            <v>15206</v>
          </cell>
          <cell r="W379">
            <v>15206</v>
          </cell>
          <cell r="X379">
            <v>15206</v>
          </cell>
          <cell r="Y379">
            <v>15206</v>
          </cell>
          <cell r="Z379">
            <v>15206</v>
          </cell>
          <cell r="AA379">
            <v>15206</v>
          </cell>
          <cell r="AB379">
            <v>15206</v>
          </cell>
          <cell r="AC379">
            <v>15206</v>
          </cell>
          <cell r="AD379">
            <v>15206</v>
          </cell>
          <cell r="AE379">
            <v>15206</v>
          </cell>
          <cell r="AF379">
            <v>15206</v>
          </cell>
          <cell r="AG379">
            <v>15206</v>
          </cell>
          <cell r="AH379">
            <v>15206</v>
          </cell>
          <cell r="AI379">
            <v>15206</v>
          </cell>
          <cell r="AJ379">
            <v>15206</v>
          </cell>
          <cell r="AK379">
            <v>15206</v>
          </cell>
          <cell r="AL379">
            <v>15206</v>
          </cell>
          <cell r="AM379">
            <v>15206</v>
          </cell>
          <cell r="AN379">
            <v>15206</v>
          </cell>
          <cell r="AO379">
            <v>15206</v>
          </cell>
          <cell r="AP379">
            <v>15206</v>
          </cell>
          <cell r="AQ379">
            <v>15206</v>
          </cell>
          <cell r="AR379">
            <v>15206</v>
          </cell>
          <cell r="AS379">
            <v>15206</v>
          </cell>
          <cell r="AT379">
            <v>15206</v>
          </cell>
        </row>
        <row r="380">
          <cell r="G380">
            <v>20940</v>
          </cell>
          <cell r="H380">
            <v>72972</v>
          </cell>
          <cell r="I380">
            <v>166590</v>
          </cell>
          <cell r="J380">
            <v>318980</v>
          </cell>
          <cell r="K380">
            <v>505391</v>
          </cell>
          <cell r="L380">
            <v>684492</v>
          </cell>
          <cell r="M380">
            <v>861976</v>
          </cell>
          <cell r="N380">
            <v>1038148</v>
          </cell>
          <cell r="O380">
            <v>1211324</v>
          </cell>
          <cell r="P380">
            <v>1385707</v>
          </cell>
          <cell r="Q380">
            <v>1520550</v>
          </cell>
          <cell r="R380">
            <v>1520550</v>
          </cell>
          <cell r="S380">
            <v>1520550</v>
          </cell>
          <cell r="T380">
            <v>1520550</v>
          </cell>
          <cell r="U380">
            <v>1520550</v>
          </cell>
          <cell r="V380">
            <v>1520550</v>
          </cell>
          <cell r="W380">
            <v>1520550</v>
          </cell>
          <cell r="X380">
            <v>1520550</v>
          </cell>
          <cell r="Y380">
            <v>1520550</v>
          </cell>
          <cell r="Z380">
            <v>1520550</v>
          </cell>
          <cell r="AA380">
            <v>1520550</v>
          </cell>
          <cell r="AB380">
            <v>1520550</v>
          </cell>
          <cell r="AC380">
            <v>1520550</v>
          </cell>
          <cell r="AD380">
            <v>1520550</v>
          </cell>
          <cell r="AE380">
            <v>1520550</v>
          </cell>
          <cell r="AF380">
            <v>1520550</v>
          </cell>
          <cell r="AG380">
            <v>1520550</v>
          </cell>
          <cell r="AH380">
            <v>1520550</v>
          </cell>
          <cell r="AI380">
            <v>1520550</v>
          </cell>
          <cell r="AJ380">
            <v>1520550</v>
          </cell>
          <cell r="AK380">
            <v>1520550</v>
          </cell>
          <cell r="AL380">
            <v>1520550</v>
          </cell>
          <cell r="AM380">
            <v>1520550</v>
          </cell>
          <cell r="AN380">
            <v>1520550</v>
          </cell>
          <cell r="AO380">
            <v>1520550</v>
          </cell>
          <cell r="AP380">
            <v>1520550</v>
          </cell>
          <cell r="AQ380">
            <v>1520550</v>
          </cell>
          <cell r="AR380">
            <v>1520550</v>
          </cell>
          <cell r="AS380">
            <v>1520550</v>
          </cell>
          <cell r="AT380">
            <v>1520550</v>
          </cell>
        </row>
        <row r="381">
          <cell r="G381">
            <v>0</v>
          </cell>
          <cell r="H381">
            <v>0</v>
          </cell>
          <cell r="I381">
            <v>383</v>
          </cell>
          <cell r="J381">
            <v>4041</v>
          </cell>
          <cell r="K381">
            <v>15573</v>
          </cell>
          <cell r="L381">
            <v>34608</v>
          </cell>
          <cell r="M381">
            <v>54856</v>
          </cell>
          <cell r="N381">
            <v>76757</v>
          </cell>
          <cell r="O381">
            <v>101222</v>
          </cell>
          <cell r="P381">
            <v>125010</v>
          </cell>
          <cell r="Q381">
            <v>146413</v>
          </cell>
          <cell r="R381">
            <v>146413</v>
          </cell>
          <cell r="S381">
            <v>146413</v>
          </cell>
          <cell r="T381">
            <v>146413</v>
          </cell>
          <cell r="U381">
            <v>146413</v>
          </cell>
          <cell r="V381">
            <v>146413</v>
          </cell>
          <cell r="W381">
            <v>146413</v>
          </cell>
          <cell r="X381">
            <v>146413</v>
          </cell>
          <cell r="Y381">
            <v>146413</v>
          </cell>
          <cell r="Z381">
            <v>146413</v>
          </cell>
          <cell r="AA381">
            <v>146413</v>
          </cell>
          <cell r="AB381">
            <v>146413</v>
          </cell>
          <cell r="AC381">
            <v>146413</v>
          </cell>
          <cell r="AD381">
            <v>146413</v>
          </cell>
          <cell r="AE381">
            <v>146413</v>
          </cell>
          <cell r="AF381">
            <v>146413</v>
          </cell>
          <cell r="AG381">
            <v>146413</v>
          </cell>
          <cell r="AH381">
            <v>146413</v>
          </cell>
          <cell r="AI381">
            <v>146413</v>
          </cell>
          <cell r="AJ381">
            <v>146413</v>
          </cell>
          <cell r="AK381">
            <v>146413</v>
          </cell>
          <cell r="AL381">
            <v>146413</v>
          </cell>
          <cell r="AM381">
            <v>146413</v>
          </cell>
          <cell r="AN381">
            <v>146413</v>
          </cell>
          <cell r="AO381">
            <v>146413</v>
          </cell>
          <cell r="AP381">
            <v>146413</v>
          </cell>
          <cell r="AQ381">
            <v>146413</v>
          </cell>
          <cell r="AR381">
            <v>146413</v>
          </cell>
          <cell r="AS381">
            <v>146413</v>
          </cell>
          <cell r="AT381">
            <v>146413</v>
          </cell>
        </row>
        <row r="382">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row>
        <row r="383">
          <cell r="G383">
            <v>115933</v>
          </cell>
          <cell r="H383">
            <v>535610</v>
          </cell>
          <cell r="I383">
            <v>1771055</v>
          </cell>
          <cell r="J383">
            <v>5027513</v>
          </cell>
          <cell r="K383">
            <v>10909450</v>
          </cell>
          <cell r="L383">
            <v>18343261</v>
          </cell>
          <cell r="M383">
            <v>26519678</v>
          </cell>
          <cell r="N383">
            <v>35399266</v>
          </cell>
          <cell r="O383">
            <v>44747814</v>
          </cell>
          <cell r="P383">
            <v>54237307</v>
          </cell>
          <cell r="Q383">
            <v>62257011</v>
          </cell>
          <cell r="R383">
            <v>62257011</v>
          </cell>
          <cell r="S383">
            <v>62257011</v>
          </cell>
          <cell r="T383">
            <v>62257011</v>
          </cell>
          <cell r="U383">
            <v>62257011</v>
          </cell>
          <cell r="V383">
            <v>62257011</v>
          </cell>
          <cell r="W383">
            <v>62257011</v>
          </cell>
          <cell r="X383">
            <v>62257011</v>
          </cell>
          <cell r="Y383">
            <v>62257011</v>
          </cell>
          <cell r="Z383">
            <v>62257011</v>
          </cell>
          <cell r="AA383">
            <v>62257011</v>
          </cell>
          <cell r="AB383">
            <v>62257011</v>
          </cell>
          <cell r="AC383">
            <v>62257011</v>
          </cell>
          <cell r="AD383">
            <v>62257011</v>
          </cell>
          <cell r="AE383">
            <v>62257011</v>
          </cell>
          <cell r="AF383">
            <v>62257011</v>
          </cell>
          <cell r="AG383">
            <v>62257011</v>
          </cell>
          <cell r="AH383">
            <v>62257011</v>
          </cell>
          <cell r="AI383">
            <v>62257011</v>
          </cell>
          <cell r="AJ383">
            <v>62257011</v>
          </cell>
          <cell r="AK383">
            <v>62257011</v>
          </cell>
          <cell r="AL383">
            <v>62257011</v>
          </cell>
          <cell r="AM383">
            <v>62257011</v>
          </cell>
          <cell r="AN383">
            <v>62257011</v>
          </cell>
          <cell r="AO383">
            <v>62257011</v>
          </cell>
          <cell r="AP383">
            <v>62257011</v>
          </cell>
          <cell r="AQ383">
            <v>62257011</v>
          </cell>
          <cell r="AR383">
            <v>62257011</v>
          </cell>
          <cell r="AS383">
            <v>62257011</v>
          </cell>
          <cell r="AT383">
            <v>62257011</v>
          </cell>
        </row>
        <row r="384">
          <cell r="G384">
            <v>190145</v>
          </cell>
          <cell r="H384">
            <v>885165</v>
          </cell>
          <cell r="I384">
            <v>2946566</v>
          </cell>
          <cell r="J384">
            <v>8419636</v>
          </cell>
          <cell r="K384">
            <v>18372362</v>
          </cell>
          <cell r="L384">
            <v>31056662</v>
          </cell>
          <cell r="M384">
            <v>45098256</v>
          </cell>
          <cell r="N384">
            <v>60446270</v>
          </cell>
          <cell r="O384">
            <v>76832433</v>
          </cell>
          <cell r="P384">
            <v>93413463</v>
          </cell>
          <cell r="Q384">
            <v>107714511</v>
          </cell>
          <cell r="R384">
            <v>107714511</v>
          </cell>
          <cell r="S384">
            <v>107714511</v>
          </cell>
          <cell r="T384">
            <v>107714511</v>
          </cell>
          <cell r="U384">
            <v>107714511</v>
          </cell>
          <cell r="V384">
            <v>107714511</v>
          </cell>
          <cell r="W384">
            <v>107714511</v>
          </cell>
          <cell r="X384">
            <v>107714511</v>
          </cell>
          <cell r="Y384">
            <v>107714511</v>
          </cell>
          <cell r="Z384">
            <v>107714511</v>
          </cell>
          <cell r="AA384">
            <v>107714511</v>
          </cell>
          <cell r="AB384">
            <v>107714511</v>
          </cell>
          <cell r="AC384">
            <v>107714511</v>
          </cell>
          <cell r="AD384">
            <v>107714511</v>
          </cell>
          <cell r="AE384">
            <v>107714511</v>
          </cell>
          <cell r="AF384">
            <v>107714511</v>
          </cell>
          <cell r="AG384">
            <v>107714511</v>
          </cell>
          <cell r="AH384">
            <v>107714511</v>
          </cell>
          <cell r="AI384">
            <v>107714511</v>
          </cell>
          <cell r="AJ384">
            <v>107714511</v>
          </cell>
          <cell r="AK384">
            <v>107714511</v>
          </cell>
          <cell r="AL384">
            <v>107714511</v>
          </cell>
          <cell r="AM384">
            <v>107714511</v>
          </cell>
          <cell r="AN384">
            <v>107714511</v>
          </cell>
          <cell r="AO384">
            <v>107714511</v>
          </cell>
          <cell r="AP384">
            <v>107714511</v>
          </cell>
          <cell r="AQ384">
            <v>107714511</v>
          </cell>
          <cell r="AR384">
            <v>107714511</v>
          </cell>
          <cell r="AS384">
            <v>107714511</v>
          </cell>
          <cell r="AT384">
            <v>107714511</v>
          </cell>
        </row>
        <row r="385">
          <cell r="G385">
            <v>0</v>
          </cell>
          <cell r="H385">
            <v>0</v>
          </cell>
          <cell r="I385">
            <v>14464</v>
          </cell>
          <cell r="J385">
            <v>189669</v>
          </cell>
          <cell r="K385">
            <v>833687</v>
          </cell>
          <cell r="L385">
            <v>1992394</v>
          </cell>
          <cell r="M385">
            <v>3443056</v>
          </cell>
          <cell r="N385">
            <v>5138353</v>
          </cell>
          <cell r="O385">
            <v>7232115</v>
          </cell>
          <cell r="P385">
            <v>9425788</v>
          </cell>
          <cell r="Q385">
            <v>11597824</v>
          </cell>
          <cell r="R385">
            <v>11597824</v>
          </cell>
          <cell r="S385">
            <v>11597824</v>
          </cell>
          <cell r="T385">
            <v>11597824</v>
          </cell>
          <cell r="U385">
            <v>11597824</v>
          </cell>
          <cell r="V385">
            <v>11597824</v>
          </cell>
          <cell r="W385">
            <v>11597824</v>
          </cell>
          <cell r="X385">
            <v>11597824</v>
          </cell>
          <cell r="Y385">
            <v>11597824</v>
          </cell>
          <cell r="Z385">
            <v>11597824</v>
          </cell>
          <cell r="AA385">
            <v>11597824</v>
          </cell>
          <cell r="AB385">
            <v>11597824</v>
          </cell>
          <cell r="AC385">
            <v>11597824</v>
          </cell>
          <cell r="AD385">
            <v>11597824</v>
          </cell>
          <cell r="AE385">
            <v>11597824</v>
          </cell>
          <cell r="AF385">
            <v>11597824</v>
          </cell>
          <cell r="AG385">
            <v>11597824</v>
          </cell>
          <cell r="AH385">
            <v>11597824</v>
          </cell>
          <cell r="AI385">
            <v>11597824</v>
          </cell>
          <cell r="AJ385">
            <v>11597824</v>
          </cell>
          <cell r="AK385">
            <v>11597824</v>
          </cell>
          <cell r="AL385">
            <v>11597824</v>
          </cell>
          <cell r="AM385">
            <v>11597824</v>
          </cell>
          <cell r="AN385">
            <v>11597824</v>
          </cell>
          <cell r="AO385">
            <v>11597824</v>
          </cell>
          <cell r="AP385">
            <v>11597824</v>
          </cell>
          <cell r="AQ385">
            <v>11597824</v>
          </cell>
          <cell r="AR385">
            <v>11597824</v>
          </cell>
          <cell r="AS385">
            <v>11597824</v>
          </cell>
          <cell r="AT385">
            <v>11597824</v>
          </cell>
        </row>
        <row r="386">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row>
        <row r="387">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row>
        <row r="388">
          <cell r="G388">
            <v>30208</v>
          </cell>
          <cell r="H388">
            <v>168008</v>
          </cell>
          <cell r="I388">
            <v>624794</v>
          </cell>
          <cell r="J388">
            <v>1808176</v>
          </cell>
          <cell r="K388">
            <v>3874028</v>
          </cell>
          <cell r="L388">
            <v>6436457</v>
          </cell>
          <cell r="M388">
            <v>9408703</v>
          </cell>
          <cell r="N388">
            <v>12687403</v>
          </cell>
          <cell r="O388">
            <v>16304524</v>
          </cell>
          <cell r="P388">
            <v>20169845</v>
          </cell>
          <cell r="Q388">
            <v>23603236</v>
          </cell>
          <cell r="R388">
            <v>23603236</v>
          </cell>
          <cell r="S388">
            <v>23603236</v>
          </cell>
          <cell r="T388">
            <v>23603236</v>
          </cell>
          <cell r="U388">
            <v>23603236</v>
          </cell>
          <cell r="V388">
            <v>23603236</v>
          </cell>
          <cell r="W388">
            <v>23603236</v>
          </cell>
          <cell r="X388">
            <v>23603236</v>
          </cell>
          <cell r="Y388">
            <v>23603236</v>
          </cell>
          <cell r="Z388">
            <v>23603236</v>
          </cell>
          <cell r="AA388">
            <v>23603236</v>
          </cell>
          <cell r="AB388">
            <v>23603236</v>
          </cell>
          <cell r="AC388">
            <v>23603236</v>
          </cell>
          <cell r="AD388">
            <v>23603236</v>
          </cell>
          <cell r="AE388">
            <v>23603236</v>
          </cell>
          <cell r="AF388">
            <v>23603236</v>
          </cell>
          <cell r="AG388">
            <v>23603236</v>
          </cell>
          <cell r="AH388">
            <v>23603236</v>
          </cell>
          <cell r="AI388">
            <v>23603236</v>
          </cell>
          <cell r="AJ388">
            <v>23603236</v>
          </cell>
          <cell r="AK388">
            <v>23603236</v>
          </cell>
          <cell r="AL388">
            <v>23603236</v>
          </cell>
          <cell r="AM388">
            <v>23603236</v>
          </cell>
          <cell r="AN388">
            <v>23603236</v>
          </cell>
          <cell r="AO388">
            <v>23603236</v>
          </cell>
          <cell r="AP388">
            <v>23603236</v>
          </cell>
          <cell r="AQ388">
            <v>23603236</v>
          </cell>
          <cell r="AR388">
            <v>23603236</v>
          </cell>
          <cell r="AS388">
            <v>23603236</v>
          </cell>
          <cell r="AT388">
            <v>23603236</v>
          </cell>
        </row>
        <row r="389">
          <cell r="G389">
            <v>229619</v>
          </cell>
          <cell r="H389">
            <v>990890</v>
          </cell>
          <cell r="I389">
            <v>3004187</v>
          </cell>
          <cell r="J389">
            <v>7265233</v>
          </cell>
          <cell r="K389">
            <v>12598321</v>
          </cell>
          <cell r="L389">
            <v>16900827</v>
          </cell>
          <cell r="M389">
            <v>21388064</v>
          </cell>
          <cell r="N389">
            <v>25957925</v>
          </cell>
          <cell r="O389">
            <v>30173859</v>
          </cell>
          <cell r="P389">
            <v>34733088</v>
          </cell>
          <cell r="Q389">
            <v>37979040</v>
          </cell>
          <cell r="R389">
            <v>37979040</v>
          </cell>
          <cell r="S389">
            <v>37979040</v>
          </cell>
          <cell r="T389">
            <v>37979040</v>
          </cell>
          <cell r="U389">
            <v>37979040</v>
          </cell>
          <cell r="V389">
            <v>37979040</v>
          </cell>
          <cell r="W389">
            <v>37979040</v>
          </cell>
          <cell r="X389">
            <v>37979040</v>
          </cell>
          <cell r="Y389">
            <v>37979040</v>
          </cell>
          <cell r="Z389">
            <v>37979040</v>
          </cell>
          <cell r="AA389">
            <v>37979040</v>
          </cell>
          <cell r="AB389">
            <v>37979040</v>
          </cell>
          <cell r="AC389">
            <v>37979040</v>
          </cell>
          <cell r="AD389">
            <v>37979040</v>
          </cell>
          <cell r="AE389">
            <v>37979040</v>
          </cell>
          <cell r="AF389">
            <v>37979040</v>
          </cell>
          <cell r="AG389">
            <v>37979040</v>
          </cell>
          <cell r="AH389">
            <v>37979040</v>
          </cell>
          <cell r="AI389">
            <v>37979040</v>
          </cell>
          <cell r="AJ389">
            <v>37979040</v>
          </cell>
          <cell r="AK389">
            <v>37979040</v>
          </cell>
          <cell r="AL389">
            <v>37979040</v>
          </cell>
          <cell r="AM389">
            <v>37979040</v>
          </cell>
          <cell r="AN389">
            <v>37979040</v>
          </cell>
          <cell r="AO389">
            <v>37979040</v>
          </cell>
          <cell r="AP389">
            <v>37979040</v>
          </cell>
          <cell r="AQ389">
            <v>37979040</v>
          </cell>
          <cell r="AR389">
            <v>37979040</v>
          </cell>
          <cell r="AS389">
            <v>37979040</v>
          </cell>
          <cell r="AT389">
            <v>37979040</v>
          </cell>
        </row>
        <row r="390">
          <cell r="G390">
            <v>41446</v>
          </cell>
          <cell r="H390">
            <v>166044</v>
          </cell>
          <cell r="I390">
            <v>479214</v>
          </cell>
          <cell r="J390">
            <v>1241233</v>
          </cell>
          <cell r="K390">
            <v>2479739</v>
          </cell>
          <cell r="L390">
            <v>3905068</v>
          </cell>
          <cell r="M390">
            <v>5492842</v>
          </cell>
          <cell r="N390">
            <v>7203266</v>
          </cell>
          <cell r="O390">
            <v>8994577</v>
          </cell>
          <cell r="P390">
            <v>10886649</v>
          </cell>
          <cell r="Q390">
            <v>12465697</v>
          </cell>
          <cell r="R390">
            <v>12465697</v>
          </cell>
          <cell r="S390">
            <v>12465697</v>
          </cell>
          <cell r="T390">
            <v>12465697</v>
          </cell>
          <cell r="U390">
            <v>12465697</v>
          </cell>
          <cell r="V390">
            <v>12465697</v>
          </cell>
          <cell r="W390">
            <v>12465697</v>
          </cell>
          <cell r="X390">
            <v>12465697</v>
          </cell>
          <cell r="Y390">
            <v>12465697</v>
          </cell>
          <cell r="Z390">
            <v>12465697</v>
          </cell>
          <cell r="AA390">
            <v>12465697</v>
          </cell>
          <cell r="AB390">
            <v>12465697</v>
          </cell>
          <cell r="AC390">
            <v>12465697</v>
          </cell>
          <cell r="AD390">
            <v>12465697</v>
          </cell>
          <cell r="AE390">
            <v>12465697</v>
          </cell>
          <cell r="AF390">
            <v>12465697</v>
          </cell>
          <cell r="AG390">
            <v>12465697</v>
          </cell>
          <cell r="AH390">
            <v>12465697</v>
          </cell>
          <cell r="AI390">
            <v>12465697</v>
          </cell>
          <cell r="AJ390">
            <v>12465697</v>
          </cell>
          <cell r="AK390">
            <v>12465697</v>
          </cell>
          <cell r="AL390">
            <v>12465697</v>
          </cell>
          <cell r="AM390">
            <v>12465697</v>
          </cell>
          <cell r="AN390">
            <v>12465697</v>
          </cell>
          <cell r="AO390">
            <v>12465697</v>
          </cell>
          <cell r="AP390">
            <v>12465697</v>
          </cell>
          <cell r="AQ390">
            <v>12465697</v>
          </cell>
          <cell r="AR390">
            <v>12465697</v>
          </cell>
          <cell r="AS390">
            <v>12465697</v>
          </cell>
          <cell r="AT390">
            <v>12465697</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row>
        <row r="392">
          <cell r="G392">
            <v>0</v>
          </cell>
          <cell r="H392">
            <v>199359</v>
          </cell>
          <cell r="I392">
            <v>608800</v>
          </cell>
          <cell r="J392">
            <v>1218141</v>
          </cell>
          <cell r="K392">
            <v>1996859</v>
          </cell>
          <cell r="L392">
            <v>2636991</v>
          </cell>
          <cell r="M392">
            <v>3108998</v>
          </cell>
          <cell r="N392">
            <v>3418285</v>
          </cell>
          <cell r="O392">
            <v>3806573</v>
          </cell>
          <cell r="P392">
            <v>4156518</v>
          </cell>
          <cell r="Q392">
            <v>4516069</v>
          </cell>
          <cell r="R392">
            <v>4802346</v>
          </cell>
          <cell r="S392">
            <v>4802346</v>
          </cell>
          <cell r="T392">
            <v>4802346</v>
          </cell>
          <cell r="U392">
            <v>4802346</v>
          </cell>
          <cell r="V392">
            <v>4802346</v>
          </cell>
          <cell r="W392">
            <v>4802346</v>
          </cell>
          <cell r="X392">
            <v>4802346</v>
          </cell>
          <cell r="Y392">
            <v>4802346</v>
          </cell>
          <cell r="Z392">
            <v>4802346</v>
          </cell>
          <cell r="AA392">
            <v>4802346</v>
          </cell>
          <cell r="AB392">
            <v>4802346</v>
          </cell>
          <cell r="AC392">
            <v>4802346</v>
          </cell>
          <cell r="AD392">
            <v>4802346</v>
          </cell>
          <cell r="AE392">
            <v>4802346</v>
          </cell>
          <cell r="AF392">
            <v>4802346</v>
          </cell>
          <cell r="AG392">
            <v>4802346</v>
          </cell>
          <cell r="AH392">
            <v>4802346</v>
          </cell>
          <cell r="AI392">
            <v>4802346</v>
          </cell>
          <cell r="AJ392">
            <v>4802346</v>
          </cell>
          <cell r="AK392">
            <v>4802346</v>
          </cell>
          <cell r="AL392">
            <v>4802346</v>
          </cell>
          <cell r="AM392">
            <v>4802346</v>
          </cell>
          <cell r="AN392">
            <v>4802346</v>
          </cell>
          <cell r="AO392">
            <v>4802346</v>
          </cell>
          <cell r="AP392">
            <v>4802346</v>
          </cell>
          <cell r="AQ392">
            <v>4802346</v>
          </cell>
          <cell r="AR392">
            <v>4802346</v>
          </cell>
          <cell r="AS392">
            <v>4802346</v>
          </cell>
          <cell r="AT392">
            <v>4802346</v>
          </cell>
        </row>
        <row r="393">
          <cell r="G393">
            <v>0</v>
          </cell>
          <cell r="H393">
            <v>55366</v>
          </cell>
          <cell r="I393">
            <v>354811</v>
          </cell>
          <cell r="J393">
            <v>1147919</v>
          </cell>
          <cell r="K393">
            <v>3023989</v>
          </cell>
          <cell r="L393">
            <v>6163949</v>
          </cell>
          <cell r="M393">
            <v>10413188</v>
          </cell>
          <cell r="N393">
            <v>15823021</v>
          </cell>
          <cell r="O393">
            <v>22169667</v>
          </cell>
          <cell r="P393">
            <v>29217961</v>
          </cell>
          <cell r="Q393">
            <v>36793647</v>
          </cell>
          <cell r="R393">
            <v>44459795</v>
          </cell>
          <cell r="S393">
            <v>50894721</v>
          </cell>
          <cell r="T393">
            <v>56618283</v>
          </cell>
          <cell r="U393">
            <v>61537231</v>
          </cell>
          <cell r="V393">
            <v>65582158</v>
          </cell>
          <cell r="W393">
            <v>68865011</v>
          </cell>
          <cell r="X393">
            <v>71999305</v>
          </cell>
          <cell r="Y393">
            <v>74990947</v>
          </cell>
          <cell r="Z393">
            <v>77844603</v>
          </cell>
          <cell r="AA393">
            <v>80564649</v>
          </cell>
          <cell r="AB393">
            <v>83155686</v>
          </cell>
          <cell r="AC393">
            <v>85621935</v>
          </cell>
          <cell r="AD393">
            <v>87967463</v>
          </cell>
          <cell r="AE393">
            <v>90196250</v>
          </cell>
          <cell r="AF393">
            <v>92312077</v>
          </cell>
          <cell r="AG393">
            <v>94318593</v>
          </cell>
          <cell r="AH393">
            <v>96219310</v>
          </cell>
          <cell r="AI393">
            <v>98017605</v>
          </cell>
          <cell r="AJ393">
            <v>99716725</v>
          </cell>
          <cell r="AK393">
            <v>101319792</v>
          </cell>
          <cell r="AL393">
            <v>102829812</v>
          </cell>
          <cell r="AM393">
            <v>104249672</v>
          </cell>
          <cell r="AN393">
            <v>105582145</v>
          </cell>
          <cell r="AO393">
            <v>106829897</v>
          </cell>
          <cell r="AP393">
            <v>107995492</v>
          </cell>
          <cell r="AQ393">
            <v>109081395</v>
          </cell>
          <cell r="AR393">
            <v>110089967</v>
          </cell>
          <cell r="AS393">
            <v>111023487</v>
          </cell>
          <cell r="AT393">
            <v>111884132</v>
          </cell>
        </row>
        <row r="394">
          <cell r="G394">
            <v>0</v>
          </cell>
          <cell r="H394">
            <v>75119</v>
          </cell>
          <cell r="I394">
            <v>476530</v>
          </cell>
          <cell r="J394">
            <v>1531809</v>
          </cell>
          <cell r="K394">
            <v>4138173</v>
          </cell>
          <cell r="L394">
            <v>8857008</v>
          </cell>
          <cell r="M394">
            <v>15716156</v>
          </cell>
          <cell r="N394">
            <v>24804080</v>
          </cell>
          <cell r="O394">
            <v>35715457</v>
          </cell>
          <cell r="P394">
            <v>48047170</v>
          </cell>
          <cell r="Q394">
            <v>61458832</v>
          </cell>
          <cell r="R394">
            <v>75122223</v>
          </cell>
          <cell r="S394">
            <v>86591205</v>
          </cell>
          <cell r="T394">
            <v>96792320</v>
          </cell>
          <cell r="U394">
            <v>105559370</v>
          </cell>
          <cell r="V394">
            <v>112768652</v>
          </cell>
          <cell r="W394">
            <v>118619687</v>
          </cell>
          <cell r="X394">
            <v>124205945</v>
          </cell>
          <cell r="Y394">
            <v>129537956</v>
          </cell>
          <cell r="Z394">
            <v>134624032</v>
          </cell>
          <cell r="AA394">
            <v>139471976</v>
          </cell>
          <cell r="AB394">
            <v>144089986</v>
          </cell>
          <cell r="AC394">
            <v>148485587</v>
          </cell>
          <cell r="AD394">
            <v>152666026</v>
          </cell>
          <cell r="AE394">
            <v>156638398</v>
          </cell>
          <cell r="AF394">
            <v>160409440</v>
          </cell>
          <cell r="AG394">
            <v>163985656</v>
          </cell>
          <cell r="AH394">
            <v>167373309</v>
          </cell>
          <cell r="AI394">
            <v>170578414</v>
          </cell>
          <cell r="AJ394">
            <v>173606759</v>
          </cell>
          <cell r="AK394">
            <v>176463909</v>
          </cell>
          <cell r="AL394">
            <v>179155219</v>
          </cell>
          <cell r="AM394">
            <v>181685839</v>
          </cell>
          <cell r="AN394">
            <v>184060708</v>
          </cell>
          <cell r="AO394">
            <v>186284579</v>
          </cell>
          <cell r="AP394">
            <v>188362021</v>
          </cell>
          <cell r="AQ394">
            <v>190297428</v>
          </cell>
          <cell r="AR394">
            <v>192095009</v>
          </cell>
          <cell r="AS394">
            <v>193758823</v>
          </cell>
          <cell r="AT394">
            <v>195292752</v>
          </cell>
        </row>
        <row r="395">
          <cell r="G395">
            <v>0</v>
          </cell>
          <cell r="H395">
            <v>26367</v>
          </cell>
          <cell r="I395">
            <v>121401</v>
          </cell>
          <cell r="J395">
            <v>309403</v>
          </cell>
          <cell r="K395">
            <v>679907</v>
          </cell>
          <cell r="L395">
            <v>1244159</v>
          </cell>
          <cell r="M395">
            <v>1972682</v>
          </cell>
          <cell r="N395">
            <v>2869199</v>
          </cell>
          <cell r="O395">
            <v>3893980</v>
          </cell>
          <cell r="P395">
            <v>5009905</v>
          </cell>
          <cell r="Q395">
            <v>6190770</v>
          </cell>
          <cell r="R395">
            <v>7369189</v>
          </cell>
          <cell r="S395">
            <v>8358348</v>
          </cell>
          <cell r="T395">
            <v>9238158</v>
          </cell>
          <cell r="U395">
            <v>9994285</v>
          </cell>
          <cell r="V395">
            <v>10616060</v>
          </cell>
          <cell r="W395">
            <v>11120691</v>
          </cell>
          <cell r="X395">
            <v>11602486</v>
          </cell>
          <cell r="Y395">
            <v>12062353</v>
          </cell>
          <cell r="Z395">
            <v>12501009</v>
          </cell>
          <cell r="AA395">
            <v>12919127</v>
          </cell>
          <cell r="AB395">
            <v>13317414</v>
          </cell>
          <cell r="AC395">
            <v>13696519</v>
          </cell>
          <cell r="AD395">
            <v>14057067</v>
          </cell>
          <cell r="AE395">
            <v>14399670</v>
          </cell>
          <cell r="AF395">
            <v>14724909</v>
          </cell>
          <cell r="AG395">
            <v>15033345</v>
          </cell>
          <cell r="AH395">
            <v>15325518</v>
          </cell>
          <cell r="AI395">
            <v>15601947</v>
          </cell>
          <cell r="AJ395">
            <v>15863131</v>
          </cell>
          <cell r="AK395">
            <v>16109550</v>
          </cell>
          <cell r="AL395">
            <v>16341666</v>
          </cell>
          <cell r="AM395">
            <v>16559923</v>
          </cell>
          <cell r="AN395">
            <v>16764747</v>
          </cell>
          <cell r="AO395">
            <v>16956548</v>
          </cell>
          <cell r="AP395">
            <v>17135720</v>
          </cell>
          <cell r="AQ395">
            <v>17302642</v>
          </cell>
          <cell r="AR395">
            <v>17457677</v>
          </cell>
          <cell r="AS395">
            <v>17601175</v>
          </cell>
          <cell r="AT395">
            <v>17733471</v>
          </cell>
        </row>
        <row r="396">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row>
        <row r="399">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row>
        <row r="400">
          <cell r="G400">
            <v>0</v>
          </cell>
          <cell r="H400">
            <v>42088</v>
          </cell>
          <cell r="I400">
            <v>275938</v>
          </cell>
          <cell r="J400">
            <v>906088</v>
          </cell>
          <cell r="K400">
            <v>2409034</v>
          </cell>
          <cell r="L400">
            <v>4953658</v>
          </cell>
          <cell r="M400">
            <v>8418207</v>
          </cell>
          <cell r="N400">
            <v>12807417</v>
          </cell>
          <cell r="O400">
            <v>17905020</v>
          </cell>
          <cell r="P400">
            <v>23455246</v>
          </cell>
          <cell r="Q400">
            <v>29332612</v>
          </cell>
          <cell r="R400">
            <v>35154781</v>
          </cell>
          <cell r="S400">
            <v>40041880</v>
          </cell>
          <cell r="T400">
            <v>44388723</v>
          </cell>
          <cell r="U400">
            <v>48124490</v>
          </cell>
          <cell r="V400">
            <v>51196469</v>
          </cell>
          <cell r="W400">
            <v>53689679</v>
          </cell>
          <cell r="X400">
            <v>56070065</v>
          </cell>
          <cell r="Y400">
            <v>58342112</v>
          </cell>
          <cell r="Z400">
            <v>60509362</v>
          </cell>
          <cell r="AA400">
            <v>62575142</v>
          </cell>
          <cell r="AB400">
            <v>64542943</v>
          </cell>
          <cell r="AC400">
            <v>66415972</v>
          </cell>
          <cell r="AD400">
            <v>68197317</v>
          </cell>
          <cell r="AE400">
            <v>69890002</v>
          </cell>
          <cell r="AF400">
            <v>71496898</v>
          </cell>
          <cell r="AG400">
            <v>73020776</v>
          </cell>
          <cell r="AH400">
            <v>74464303</v>
          </cell>
          <cell r="AI400">
            <v>75830045</v>
          </cell>
          <cell r="AJ400">
            <v>77120467</v>
          </cell>
          <cell r="AK400">
            <v>78337939</v>
          </cell>
          <cell r="AL400">
            <v>79484746</v>
          </cell>
          <cell r="AM400">
            <v>80563080</v>
          </cell>
          <cell r="AN400">
            <v>81575045</v>
          </cell>
          <cell r="AO400">
            <v>82522669</v>
          </cell>
          <cell r="AP400">
            <v>83407897</v>
          </cell>
          <cell r="AQ400">
            <v>84232602</v>
          </cell>
          <cell r="AR400">
            <v>84998578</v>
          </cell>
          <cell r="AS400">
            <v>85707552</v>
          </cell>
          <cell r="AT400">
            <v>86361182</v>
          </cell>
        </row>
        <row r="401">
          <cell r="G401">
            <v>0</v>
          </cell>
          <cell r="H401">
            <v>55366</v>
          </cell>
          <cell r="I401">
            <v>354811</v>
          </cell>
          <cell r="J401">
            <v>1155401</v>
          </cell>
          <cell r="K401">
            <v>3150110</v>
          </cell>
          <cell r="L401">
            <v>6777109</v>
          </cell>
          <cell r="M401">
            <v>12088447</v>
          </cell>
          <cell r="N401">
            <v>19144924</v>
          </cell>
          <cell r="O401">
            <v>27657170</v>
          </cell>
          <cell r="P401">
            <v>37304977</v>
          </cell>
          <cell r="Q401">
            <v>47826836</v>
          </cell>
          <cell r="R401">
            <v>58576536</v>
          </cell>
          <cell r="S401">
            <v>67599781</v>
          </cell>
          <cell r="T401">
            <v>75625529</v>
          </cell>
          <cell r="U401">
            <v>82523024</v>
          </cell>
          <cell r="V401">
            <v>88194941</v>
          </cell>
          <cell r="W401">
            <v>92798255</v>
          </cell>
          <cell r="X401">
            <v>97193255</v>
          </cell>
          <cell r="Y401">
            <v>101388225</v>
          </cell>
          <cell r="Z401">
            <v>105389706</v>
          </cell>
          <cell r="AA401">
            <v>109203836</v>
          </cell>
          <cell r="AB401">
            <v>112837065</v>
          </cell>
          <cell r="AC401">
            <v>116295313</v>
          </cell>
          <cell r="AD401">
            <v>119584281</v>
          </cell>
          <cell r="AE401">
            <v>122709553</v>
          </cell>
          <cell r="AF401">
            <v>125676428</v>
          </cell>
          <cell r="AG401">
            <v>128490024</v>
          </cell>
          <cell r="AH401">
            <v>131155266</v>
          </cell>
          <cell r="AI401">
            <v>133676890</v>
          </cell>
          <cell r="AJ401">
            <v>136059446</v>
          </cell>
          <cell r="AK401">
            <v>138307314</v>
          </cell>
          <cell r="AL401">
            <v>140424708</v>
          </cell>
          <cell r="AM401">
            <v>142415679</v>
          </cell>
          <cell r="AN401">
            <v>144284112</v>
          </cell>
          <cell r="AO401">
            <v>146033747</v>
          </cell>
          <cell r="AP401">
            <v>147668178</v>
          </cell>
          <cell r="AQ401">
            <v>149190864</v>
          </cell>
          <cell r="AR401">
            <v>150605114</v>
          </cell>
          <cell r="AS401">
            <v>151914123</v>
          </cell>
          <cell r="AT401">
            <v>153120945</v>
          </cell>
        </row>
        <row r="402">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row>
        <row r="403">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row>
        <row r="404">
          <cell r="G404">
            <v>0</v>
          </cell>
          <cell r="H404">
            <v>3122</v>
          </cell>
          <cell r="I404">
            <v>19635</v>
          </cell>
          <cell r="J404">
            <v>62992</v>
          </cell>
          <cell r="K404">
            <v>172113</v>
          </cell>
          <cell r="L404">
            <v>365713</v>
          </cell>
          <cell r="M404">
            <v>658066</v>
          </cell>
          <cell r="N404">
            <v>1085045</v>
          </cell>
          <cell r="O404">
            <v>1659836</v>
          </cell>
          <cell r="P404">
            <v>2420840</v>
          </cell>
          <cell r="Q404">
            <v>3335233</v>
          </cell>
          <cell r="R404">
            <v>4384325</v>
          </cell>
          <cell r="S404">
            <v>5264926</v>
          </cell>
          <cell r="T404">
            <v>6048180</v>
          </cell>
          <cell r="U404">
            <v>6721324</v>
          </cell>
          <cell r="V404">
            <v>7274861</v>
          </cell>
          <cell r="W404">
            <v>7724110</v>
          </cell>
          <cell r="X404">
            <v>8153030</v>
          </cell>
          <cell r="Y404">
            <v>8562428</v>
          </cell>
          <cell r="Z404">
            <v>8952943</v>
          </cell>
          <cell r="AA404">
            <v>9325173</v>
          </cell>
          <cell r="AB404">
            <v>9679749</v>
          </cell>
          <cell r="AC404">
            <v>10017249</v>
          </cell>
          <cell r="AD404">
            <v>10338228</v>
          </cell>
          <cell r="AE404">
            <v>10643231</v>
          </cell>
          <cell r="AF404">
            <v>10932776</v>
          </cell>
          <cell r="AG404">
            <v>11207362</v>
          </cell>
          <cell r="AH404">
            <v>11467470</v>
          </cell>
          <cell r="AI404">
            <v>11713562</v>
          </cell>
          <cell r="AJ404">
            <v>11946082</v>
          </cell>
          <cell r="AK404">
            <v>12165457</v>
          </cell>
          <cell r="AL404">
            <v>12372099</v>
          </cell>
          <cell r="AM404">
            <v>12566403</v>
          </cell>
          <cell r="AN404">
            <v>12748748</v>
          </cell>
          <cell r="AO404">
            <v>12919499</v>
          </cell>
          <cell r="AP404">
            <v>13079008</v>
          </cell>
          <cell r="AQ404">
            <v>13227611</v>
          </cell>
          <cell r="AR404">
            <v>13365631</v>
          </cell>
          <cell r="AS404">
            <v>13493380</v>
          </cell>
          <cell r="AT404">
            <v>13611157</v>
          </cell>
        </row>
        <row r="405">
          <cell r="G405">
            <v>0</v>
          </cell>
          <cell r="H405">
            <v>10156</v>
          </cell>
          <cell r="I405">
            <v>59239</v>
          </cell>
          <cell r="J405">
            <v>178840</v>
          </cell>
          <cell r="K405">
            <v>442842</v>
          </cell>
          <cell r="L405">
            <v>844579</v>
          </cell>
          <cell r="M405">
            <v>1336916</v>
          </cell>
          <cell r="N405">
            <v>1930560</v>
          </cell>
          <cell r="O405">
            <v>2604812</v>
          </cell>
          <cell r="P405">
            <v>3341876</v>
          </cell>
          <cell r="Q405">
            <v>4125802</v>
          </cell>
          <cell r="R405">
            <v>4920691</v>
          </cell>
          <cell r="S405">
            <v>5587916</v>
          </cell>
          <cell r="T405">
            <v>6181382</v>
          </cell>
          <cell r="U405">
            <v>6691418</v>
          </cell>
          <cell r="V405">
            <v>7110829</v>
          </cell>
          <cell r="W405">
            <v>7451222</v>
          </cell>
          <cell r="X405">
            <v>7776211</v>
          </cell>
          <cell r="Y405">
            <v>8086409</v>
          </cell>
          <cell r="Z405">
            <v>8382299</v>
          </cell>
          <cell r="AA405">
            <v>8664335</v>
          </cell>
          <cell r="AB405">
            <v>8932995</v>
          </cell>
          <cell r="AC405">
            <v>9188716</v>
          </cell>
          <cell r="AD405">
            <v>9431919</v>
          </cell>
          <cell r="AE405">
            <v>9663018</v>
          </cell>
          <cell r="AF405">
            <v>9882404</v>
          </cell>
          <cell r="AG405">
            <v>10090456</v>
          </cell>
          <cell r="AH405">
            <v>10287538</v>
          </cell>
          <cell r="AI405">
            <v>10473999</v>
          </cell>
          <cell r="AJ405">
            <v>10650178</v>
          </cell>
          <cell r="AK405">
            <v>10816397</v>
          </cell>
          <cell r="AL405">
            <v>10972968</v>
          </cell>
          <cell r="AM405">
            <v>11120191</v>
          </cell>
          <cell r="AN405">
            <v>11258352</v>
          </cell>
          <cell r="AO405">
            <v>11387729</v>
          </cell>
          <cell r="AP405">
            <v>11508588</v>
          </cell>
          <cell r="AQ405">
            <v>11621183</v>
          </cell>
          <cell r="AR405">
            <v>11725760</v>
          </cell>
          <cell r="AS405">
            <v>11822555</v>
          </cell>
          <cell r="AT405">
            <v>11911794</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113203</v>
          </cell>
          <cell r="I410">
            <v>374759</v>
          </cell>
          <cell r="J410">
            <v>785222</v>
          </cell>
          <cell r="K410">
            <v>1339989</v>
          </cell>
          <cell r="L410">
            <v>1812100</v>
          </cell>
          <cell r="M410">
            <v>2164539</v>
          </cell>
          <cell r="N410">
            <v>2380481</v>
          </cell>
          <cell r="O410">
            <v>2653630</v>
          </cell>
          <cell r="P410">
            <v>2891163</v>
          </cell>
          <cell r="Q410">
            <v>3143263</v>
          </cell>
          <cell r="R410">
            <v>3319067</v>
          </cell>
          <cell r="S410">
            <v>3319067</v>
          </cell>
          <cell r="T410">
            <v>3319067</v>
          </cell>
          <cell r="U410">
            <v>3319067</v>
          </cell>
          <cell r="V410">
            <v>3319067</v>
          </cell>
          <cell r="W410">
            <v>3319067</v>
          </cell>
          <cell r="X410">
            <v>3319067</v>
          </cell>
          <cell r="Y410">
            <v>3319067</v>
          </cell>
          <cell r="Z410">
            <v>3319067</v>
          </cell>
          <cell r="AA410">
            <v>3319067</v>
          </cell>
          <cell r="AB410">
            <v>3319067</v>
          </cell>
          <cell r="AC410">
            <v>3319067</v>
          </cell>
          <cell r="AD410">
            <v>3319067</v>
          </cell>
          <cell r="AE410">
            <v>3319067</v>
          </cell>
          <cell r="AF410">
            <v>3319067</v>
          </cell>
          <cell r="AG410">
            <v>3319067</v>
          </cell>
          <cell r="AH410">
            <v>3319067</v>
          </cell>
          <cell r="AI410">
            <v>3319067</v>
          </cell>
          <cell r="AJ410">
            <v>3319067</v>
          </cell>
          <cell r="AK410">
            <v>3319067</v>
          </cell>
          <cell r="AL410">
            <v>3319067</v>
          </cell>
          <cell r="AM410">
            <v>3319067</v>
          </cell>
          <cell r="AN410">
            <v>3319067</v>
          </cell>
          <cell r="AO410">
            <v>3319067</v>
          </cell>
          <cell r="AP410">
            <v>3319067</v>
          </cell>
          <cell r="AQ410">
            <v>3319067</v>
          </cell>
          <cell r="AR410">
            <v>3319067</v>
          </cell>
          <cell r="AS410">
            <v>3319067</v>
          </cell>
          <cell r="AT410">
            <v>3319067</v>
          </cell>
        </row>
        <row r="411">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row>
        <row r="412">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row>
        <row r="413">
          <cell r="G413">
            <v>0</v>
          </cell>
          <cell r="H413">
            <v>8518</v>
          </cell>
          <cell r="I413">
            <v>27512</v>
          </cell>
          <cell r="J413">
            <v>55771</v>
          </cell>
          <cell r="K413">
            <v>95837</v>
          </cell>
          <cell r="L413">
            <v>132808</v>
          </cell>
          <cell r="M413">
            <v>167044</v>
          </cell>
          <cell r="N413">
            <v>196082</v>
          </cell>
          <cell r="O413">
            <v>243781</v>
          </cell>
          <cell r="P413">
            <v>297779</v>
          </cell>
          <cell r="Q413">
            <v>345080</v>
          </cell>
          <cell r="R413">
            <v>409747</v>
          </cell>
          <cell r="S413">
            <v>409747</v>
          </cell>
          <cell r="T413">
            <v>409747</v>
          </cell>
          <cell r="U413">
            <v>409747</v>
          </cell>
          <cell r="V413">
            <v>409747</v>
          </cell>
          <cell r="W413">
            <v>409747</v>
          </cell>
          <cell r="X413">
            <v>409747</v>
          </cell>
          <cell r="Y413">
            <v>409747</v>
          </cell>
          <cell r="Z413">
            <v>409747</v>
          </cell>
          <cell r="AA413">
            <v>409747</v>
          </cell>
          <cell r="AB413">
            <v>409747</v>
          </cell>
          <cell r="AC413">
            <v>409747</v>
          </cell>
          <cell r="AD413">
            <v>409747</v>
          </cell>
          <cell r="AE413">
            <v>409747</v>
          </cell>
          <cell r="AF413">
            <v>409747</v>
          </cell>
          <cell r="AG413">
            <v>409747</v>
          </cell>
          <cell r="AH413">
            <v>409747</v>
          </cell>
          <cell r="AI413">
            <v>409747</v>
          </cell>
          <cell r="AJ413">
            <v>409747</v>
          </cell>
          <cell r="AK413">
            <v>409747</v>
          </cell>
          <cell r="AL413">
            <v>409747</v>
          </cell>
          <cell r="AM413">
            <v>409747</v>
          </cell>
          <cell r="AN413">
            <v>409747</v>
          </cell>
          <cell r="AO413">
            <v>409747</v>
          </cell>
          <cell r="AP413">
            <v>409747</v>
          </cell>
          <cell r="AQ413">
            <v>409747</v>
          </cell>
          <cell r="AR413">
            <v>409747</v>
          </cell>
          <cell r="AS413">
            <v>409747</v>
          </cell>
          <cell r="AT413">
            <v>409747</v>
          </cell>
        </row>
        <row r="414">
          <cell r="G414">
            <v>0</v>
          </cell>
          <cell r="H414">
            <v>28371</v>
          </cell>
          <cell r="I414">
            <v>87900</v>
          </cell>
          <cell r="J414">
            <v>160387</v>
          </cell>
          <cell r="K414">
            <v>251578</v>
          </cell>
          <cell r="L414">
            <v>318334</v>
          </cell>
          <cell r="M414">
            <v>357332</v>
          </cell>
          <cell r="N414">
            <v>382802</v>
          </cell>
          <cell r="O414">
            <v>415097</v>
          </cell>
          <cell r="P414">
            <v>445579</v>
          </cell>
          <cell r="Q414">
            <v>475930</v>
          </cell>
          <cell r="R414">
            <v>503177</v>
          </cell>
          <cell r="S414">
            <v>503177</v>
          </cell>
          <cell r="T414">
            <v>503177</v>
          </cell>
          <cell r="U414">
            <v>503177</v>
          </cell>
          <cell r="V414">
            <v>503177</v>
          </cell>
          <cell r="W414">
            <v>503177</v>
          </cell>
          <cell r="X414">
            <v>503177</v>
          </cell>
          <cell r="Y414">
            <v>503177</v>
          </cell>
          <cell r="Z414">
            <v>503177</v>
          </cell>
          <cell r="AA414">
            <v>503177</v>
          </cell>
          <cell r="AB414">
            <v>503177</v>
          </cell>
          <cell r="AC414">
            <v>503177</v>
          </cell>
          <cell r="AD414">
            <v>503177</v>
          </cell>
          <cell r="AE414">
            <v>503177</v>
          </cell>
          <cell r="AF414">
            <v>503177</v>
          </cell>
          <cell r="AG414">
            <v>503177</v>
          </cell>
          <cell r="AH414">
            <v>503177</v>
          </cell>
          <cell r="AI414">
            <v>503177</v>
          </cell>
          <cell r="AJ414">
            <v>503177</v>
          </cell>
          <cell r="AK414">
            <v>503177</v>
          </cell>
          <cell r="AL414">
            <v>503177</v>
          </cell>
          <cell r="AM414">
            <v>503177</v>
          </cell>
          <cell r="AN414">
            <v>503177</v>
          </cell>
          <cell r="AO414">
            <v>503177</v>
          </cell>
          <cell r="AP414">
            <v>503177</v>
          </cell>
          <cell r="AQ414">
            <v>503177</v>
          </cell>
          <cell r="AR414">
            <v>503177</v>
          </cell>
          <cell r="AS414">
            <v>503177</v>
          </cell>
          <cell r="AT414">
            <v>503177</v>
          </cell>
        </row>
        <row r="415">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row>
        <row r="416">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row>
        <row r="417">
          <cell r="G417">
            <v>0</v>
          </cell>
          <cell r="H417">
            <v>26367</v>
          </cell>
          <cell r="I417">
            <v>121401</v>
          </cell>
          <cell r="J417">
            <v>309403</v>
          </cell>
          <cell r="K417">
            <v>679907</v>
          </cell>
          <cell r="L417">
            <v>1244159</v>
          </cell>
          <cell r="M417">
            <v>1972682</v>
          </cell>
          <cell r="N417">
            <v>2869199</v>
          </cell>
          <cell r="O417">
            <v>3893980</v>
          </cell>
          <cell r="P417">
            <v>5009905</v>
          </cell>
          <cell r="Q417">
            <v>6190770</v>
          </cell>
          <cell r="R417">
            <v>7369189</v>
          </cell>
          <cell r="S417">
            <v>8358348</v>
          </cell>
          <cell r="T417">
            <v>9238158</v>
          </cell>
          <cell r="U417">
            <v>9994285</v>
          </cell>
          <cell r="V417">
            <v>10616060</v>
          </cell>
          <cell r="W417">
            <v>11120691</v>
          </cell>
          <cell r="X417">
            <v>11602486</v>
          </cell>
          <cell r="Y417">
            <v>12062353</v>
          </cell>
          <cell r="Z417">
            <v>12501009</v>
          </cell>
          <cell r="AA417">
            <v>12919127</v>
          </cell>
          <cell r="AB417">
            <v>13317414</v>
          </cell>
          <cell r="AC417">
            <v>13696519</v>
          </cell>
          <cell r="AD417">
            <v>14057067</v>
          </cell>
          <cell r="AE417">
            <v>14399670</v>
          </cell>
          <cell r="AF417">
            <v>14724909</v>
          </cell>
          <cell r="AG417">
            <v>15033345</v>
          </cell>
          <cell r="AH417">
            <v>15325518</v>
          </cell>
          <cell r="AI417">
            <v>15601947</v>
          </cell>
          <cell r="AJ417">
            <v>15863131</v>
          </cell>
          <cell r="AK417">
            <v>16109550</v>
          </cell>
          <cell r="AL417">
            <v>16341666</v>
          </cell>
          <cell r="AM417">
            <v>16559923</v>
          </cell>
          <cell r="AN417">
            <v>16764747</v>
          </cell>
          <cell r="AO417">
            <v>16956548</v>
          </cell>
          <cell r="AP417">
            <v>17135720</v>
          </cell>
          <cell r="AQ417">
            <v>17302642</v>
          </cell>
          <cell r="AR417">
            <v>17457677</v>
          </cell>
          <cell r="AS417">
            <v>17601175</v>
          </cell>
          <cell r="AT417">
            <v>17733471</v>
          </cell>
        </row>
        <row r="418">
          <cell r="G418">
            <v>0</v>
          </cell>
          <cell r="H418">
            <v>26367</v>
          </cell>
          <cell r="I418">
            <v>121401</v>
          </cell>
          <cell r="J418">
            <v>309403</v>
          </cell>
          <cell r="K418">
            <v>679907</v>
          </cell>
          <cell r="L418">
            <v>1244159</v>
          </cell>
          <cell r="M418">
            <v>1972682</v>
          </cell>
          <cell r="N418">
            <v>2869199</v>
          </cell>
          <cell r="O418">
            <v>3893980</v>
          </cell>
          <cell r="P418">
            <v>5009905</v>
          </cell>
          <cell r="Q418">
            <v>6190770</v>
          </cell>
          <cell r="R418">
            <v>7369189</v>
          </cell>
          <cell r="S418">
            <v>8358348</v>
          </cell>
          <cell r="T418">
            <v>9238158</v>
          </cell>
          <cell r="U418">
            <v>9994285</v>
          </cell>
          <cell r="V418">
            <v>10616060</v>
          </cell>
          <cell r="W418">
            <v>11120691</v>
          </cell>
          <cell r="X418">
            <v>11602486</v>
          </cell>
          <cell r="Y418">
            <v>12062353</v>
          </cell>
          <cell r="Z418">
            <v>12501009</v>
          </cell>
          <cell r="AA418">
            <v>12919127</v>
          </cell>
          <cell r="AB418">
            <v>13317414</v>
          </cell>
          <cell r="AC418">
            <v>13696519</v>
          </cell>
          <cell r="AD418">
            <v>14057067</v>
          </cell>
          <cell r="AE418">
            <v>14399670</v>
          </cell>
          <cell r="AF418">
            <v>14724909</v>
          </cell>
          <cell r="AG418">
            <v>15033345</v>
          </cell>
          <cell r="AH418">
            <v>15325518</v>
          </cell>
          <cell r="AI418">
            <v>15601947</v>
          </cell>
          <cell r="AJ418">
            <v>15863131</v>
          </cell>
          <cell r="AK418">
            <v>16109550</v>
          </cell>
          <cell r="AL418">
            <v>16341666</v>
          </cell>
          <cell r="AM418">
            <v>16559923</v>
          </cell>
          <cell r="AN418">
            <v>16764747</v>
          </cell>
          <cell r="AO418">
            <v>16956548</v>
          </cell>
          <cell r="AP418">
            <v>17135720</v>
          </cell>
          <cell r="AQ418">
            <v>17302642</v>
          </cell>
          <cell r="AR418">
            <v>17457677</v>
          </cell>
          <cell r="AS418">
            <v>17601175</v>
          </cell>
          <cell r="AT418">
            <v>17733471</v>
          </cell>
        </row>
        <row r="419">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row>
        <row r="420">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row>
        <row r="421">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row>
        <row r="430">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row r="463">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row>
        <row r="464">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row>
      </sheetData>
      <sheetData sheetId="29">
        <row r="10">
          <cell r="G10">
            <v>626055.83755482151</v>
          </cell>
          <cell r="H10">
            <v>1448675.7334592033</v>
          </cell>
          <cell r="I10">
            <v>2472000</v>
          </cell>
          <cell r="J10">
            <v>3940086.5059296708</v>
          </cell>
          <cell r="K10">
            <v>4612681.4623042792</v>
          </cell>
          <cell r="L10">
            <v>4247858.1720801732</v>
          </cell>
          <cell r="M10">
            <v>4050882.2454288327</v>
          </cell>
          <cell r="N10">
            <v>8268480</v>
          </cell>
          <cell r="O10">
            <v>8957154.6522959229</v>
          </cell>
          <cell r="P10">
            <v>9639044.5506958105</v>
          </cell>
          <cell r="Q10">
            <v>9191754.0648123343</v>
          </cell>
          <cell r="R10">
            <v>2669272.5786705543</v>
          </cell>
          <cell r="S10">
            <v>4807114.1025429377</v>
          </cell>
          <cell r="T10">
            <v>7556006.8916958757</v>
          </cell>
          <cell r="U10">
            <v>9018520.1946056131</v>
          </cell>
          <cell r="V10">
            <v>8539835.638858797</v>
          </cell>
          <cell r="W10">
            <v>8037061.8776883269</v>
          </cell>
          <cell r="X10">
            <v>7610471.1165197548</v>
          </cell>
          <cell r="Y10">
            <v>7173423.3321615392</v>
          </cell>
          <cell r="Z10">
            <v>6766655.1571433377</v>
          </cell>
          <cell r="AA10">
            <v>5735332.3101719609</v>
          </cell>
          <cell r="AB10">
            <v>1579353.9435242307</v>
          </cell>
          <cell r="AC10">
            <v>2702057.4600415146</v>
          </cell>
          <cell r="AD10">
            <v>4247197.872634558</v>
          </cell>
          <cell r="AE10">
            <v>5069270.0964760371</v>
          </cell>
          <cell r="AF10">
            <v>4800203.6363772163</v>
          </cell>
          <cell r="AG10">
            <v>4517596.7410332616</v>
          </cell>
          <cell r="AH10">
            <v>4277811.9712083545</v>
          </cell>
          <cell r="AI10">
            <v>4032149.3551504118</v>
          </cell>
          <cell r="AJ10">
            <v>3803506.7728505707</v>
          </cell>
          <cell r="AK10">
            <v>3223804.7868094826</v>
          </cell>
          <cell r="AL10">
            <v>887747.82834635605</v>
          </cell>
          <cell r="AM10">
            <v>1518814.4823738958</v>
          </cell>
          <cell r="AN10">
            <v>2387331.0371297053</v>
          </cell>
          <cell r="AO10">
            <v>2849414.178436616</v>
          </cell>
          <cell r="AP10">
            <v>2698173.1177402637</v>
          </cell>
          <cell r="AQ10">
            <v>2539321.038606267</v>
          </cell>
          <cell r="AR10">
            <v>2404539.0857986589</v>
          </cell>
          <cell r="AS10">
            <v>2266453.2217619512</v>
          </cell>
          <cell r="AT10">
            <v>2137934.2430134281</v>
          </cell>
        </row>
        <row r="11">
          <cell r="G11">
            <v>0</v>
          </cell>
          <cell r="H11">
            <v>3428564.8882896616</v>
          </cell>
          <cell r="I11">
            <v>7655200</v>
          </cell>
          <cell r="J11">
            <v>12593562.69556067</v>
          </cell>
          <cell r="K11">
            <v>18512578.469044819</v>
          </cell>
          <cell r="L11">
            <v>20419421.645456273</v>
          </cell>
          <cell r="M11">
            <v>18653007.337619055</v>
          </cell>
          <cell r="N11">
            <v>54996992.399999991</v>
          </cell>
          <cell r="O11">
            <v>56938814.186817601</v>
          </cell>
          <cell r="P11">
            <v>58257079.011199862</v>
          </cell>
          <cell r="Q11">
            <v>58850748.09099932</v>
          </cell>
          <cell r="R11">
            <v>49973134.182296827</v>
          </cell>
          <cell r="S11">
            <v>13831036.661164276</v>
          </cell>
          <cell r="T11">
            <v>22438686.118836902</v>
          </cell>
          <cell r="U11">
            <v>33628767.951163784</v>
          </cell>
          <cell r="V11">
            <v>38140393.356191583</v>
          </cell>
          <cell r="W11">
            <v>34384188.634379126</v>
          </cell>
          <cell r="X11">
            <v>30790433.909826662</v>
          </cell>
          <cell r="Y11">
            <v>27736765.443129368</v>
          </cell>
          <cell r="Z11">
            <v>24875955.415403597</v>
          </cell>
          <cell r="AA11">
            <v>22335886.069575123</v>
          </cell>
          <cell r="AB11">
            <v>17985153.118667416</v>
          </cell>
          <cell r="AC11">
            <v>4728853.8211719915</v>
          </cell>
          <cell r="AD11">
            <v>7671823.1029696865</v>
          </cell>
          <cell r="AE11">
            <v>11497730.193550112</v>
          </cell>
          <cell r="AF11">
            <v>13040262.221982058</v>
          </cell>
          <cell r="AG11">
            <v>11756009.747854652</v>
          </cell>
          <cell r="AH11">
            <v>10527299.190729696</v>
          </cell>
          <cell r="AI11">
            <v>9483244.999341391</v>
          </cell>
          <cell r="AJ11">
            <v>8505129.4203953855</v>
          </cell>
          <cell r="AK11">
            <v>7636675.599736385</v>
          </cell>
          <cell r="AL11">
            <v>6149152.9617863428</v>
          </cell>
          <cell r="AM11">
            <v>1616802.7755144816</v>
          </cell>
          <cell r="AN11">
            <v>2623008.7364094858</v>
          </cell>
          <cell r="AO11">
            <v>3931092.5632379306</v>
          </cell>
          <cell r="AP11">
            <v>4458486.7604792919</v>
          </cell>
          <cell r="AQ11">
            <v>4019398.7609022767</v>
          </cell>
          <cell r="AR11">
            <v>3599300.6326477616</v>
          </cell>
          <cell r="AS11">
            <v>3242336.8147207815</v>
          </cell>
          <cell r="AT11">
            <v>2907917.5151151274</v>
          </cell>
        </row>
        <row r="17">
          <cell r="G17">
            <v>0</v>
          </cell>
          <cell r="P17">
            <v>0</v>
          </cell>
        </row>
        <row r="18">
          <cell r="G18">
            <v>0</v>
          </cell>
          <cell r="P18">
            <v>0</v>
          </cell>
        </row>
        <row r="19">
          <cell r="G19">
            <v>0</v>
          </cell>
          <cell r="P19">
            <v>0</v>
          </cell>
        </row>
        <row r="20">
          <cell r="G20">
            <v>0</v>
          </cell>
          <cell r="P20">
            <v>0</v>
          </cell>
        </row>
        <row r="21">
          <cell r="G21">
            <v>0</v>
          </cell>
          <cell r="P21">
            <v>0</v>
          </cell>
        </row>
        <row r="22">
          <cell r="G22">
            <v>0</v>
          </cell>
          <cell r="P22">
            <v>0</v>
          </cell>
        </row>
        <row r="23">
          <cell r="G23">
            <v>0</v>
          </cell>
          <cell r="P23">
            <v>0</v>
          </cell>
        </row>
        <row r="24">
          <cell r="G24">
            <v>0</v>
          </cell>
          <cell r="P24">
            <v>0</v>
          </cell>
        </row>
        <row r="25">
          <cell r="G25">
            <v>0</v>
          </cell>
          <cell r="P25">
            <v>0</v>
          </cell>
        </row>
        <row r="26">
          <cell r="G26">
            <v>0</v>
          </cell>
          <cell r="P26">
            <v>407.73792630572632</v>
          </cell>
        </row>
        <row r="27">
          <cell r="G27">
            <v>0</v>
          </cell>
          <cell r="P27">
            <v>0</v>
          </cell>
        </row>
        <row r="28">
          <cell r="G28">
            <v>361343.30884365406</v>
          </cell>
          <cell r="P28">
            <v>3846918.6960148956</v>
          </cell>
        </row>
        <row r="29">
          <cell r="G29">
            <v>174473.95227628585</v>
          </cell>
          <cell r="P29">
            <v>1448793.205979353</v>
          </cell>
        </row>
        <row r="30">
          <cell r="G30">
            <v>23880.079540971918</v>
          </cell>
          <cell r="P30">
            <v>253742.99355895491</v>
          </cell>
        </row>
        <row r="31">
          <cell r="G31">
            <v>120185.92663712842</v>
          </cell>
          <cell r="P31">
            <v>1282601.6942704043</v>
          </cell>
        </row>
        <row r="32">
          <cell r="G32">
            <v>19432.932044399538</v>
          </cell>
          <cell r="P32">
            <v>111571.02289442619</v>
          </cell>
        </row>
        <row r="33">
          <cell r="G33">
            <v>106966.33068631458</v>
          </cell>
          <cell r="P33">
            <v>1088758.5175852117</v>
          </cell>
        </row>
        <row r="34">
          <cell r="G34">
            <v>0</v>
          </cell>
          <cell r="P34">
            <v>0</v>
          </cell>
        </row>
        <row r="35">
          <cell r="G35">
            <v>0</v>
          </cell>
          <cell r="P35">
            <v>0</v>
          </cell>
        </row>
        <row r="36">
          <cell r="G36">
            <v>0</v>
          </cell>
          <cell r="P36">
            <v>0</v>
          </cell>
        </row>
        <row r="37">
          <cell r="G37">
            <v>0</v>
          </cell>
          <cell r="P37">
            <v>0</v>
          </cell>
        </row>
        <row r="38">
          <cell r="G38">
            <v>0</v>
          </cell>
          <cell r="P38">
            <v>0</v>
          </cell>
        </row>
        <row r="39">
          <cell r="G39">
            <v>3008520.3869334259</v>
          </cell>
          <cell r="P39">
            <v>72634883.372241542</v>
          </cell>
        </row>
        <row r="40">
          <cell r="G40">
            <v>0</v>
          </cell>
          <cell r="P40">
            <v>1558938.0468898246</v>
          </cell>
        </row>
        <row r="41">
          <cell r="G41">
            <v>3266734.3400509134</v>
          </cell>
          <cell r="P41">
            <v>30847708.763970204</v>
          </cell>
        </row>
        <row r="42">
          <cell r="G42">
            <v>0</v>
          </cell>
          <cell r="P42">
            <v>0</v>
          </cell>
        </row>
        <row r="43">
          <cell r="G43">
            <v>0</v>
          </cell>
          <cell r="P43">
            <v>0</v>
          </cell>
        </row>
        <row r="44">
          <cell r="G44">
            <v>0</v>
          </cell>
          <cell r="P44">
            <v>0</v>
          </cell>
        </row>
        <row r="45">
          <cell r="G45">
            <v>0</v>
          </cell>
          <cell r="P45">
            <v>0</v>
          </cell>
        </row>
        <row r="46">
          <cell r="G46">
            <v>46203.119743747171</v>
          </cell>
          <cell r="P46">
            <v>464536.55543227977</v>
          </cell>
        </row>
        <row r="47">
          <cell r="G47">
            <v>45613.716461723539</v>
          </cell>
          <cell r="P47">
            <v>216156.3454478161</v>
          </cell>
        </row>
        <row r="48">
          <cell r="G48">
            <v>10560.713084285067</v>
          </cell>
          <cell r="P48">
            <v>480767.96354505909</v>
          </cell>
        </row>
        <row r="49">
          <cell r="G49">
            <v>50273.851665204042</v>
          </cell>
          <cell r="P49">
            <v>2442355.4805058204</v>
          </cell>
        </row>
        <row r="50">
          <cell r="G50">
            <v>0</v>
          </cell>
          <cell r="P50">
            <v>71804.652754764829</v>
          </cell>
        </row>
        <row r="51">
          <cell r="G51">
            <v>0</v>
          </cell>
          <cell r="P51">
            <v>0</v>
          </cell>
        </row>
        <row r="52">
          <cell r="G52">
            <v>0</v>
          </cell>
          <cell r="P52">
            <v>0</v>
          </cell>
        </row>
        <row r="53">
          <cell r="G53">
            <v>78862.344525334891</v>
          </cell>
          <cell r="P53">
            <v>16205409.128191596</v>
          </cell>
        </row>
        <row r="54">
          <cell r="G54">
            <v>0</v>
          </cell>
          <cell r="P54">
            <v>0</v>
          </cell>
        </row>
        <row r="55">
          <cell r="G55">
            <v>0</v>
          </cell>
          <cell r="P55">
            <v>0</v>
          </cell>
        </row>
        <row r="56">
          <cell r="G56">
            <v>0</v>
          </cell>
          <cell r="P56">
            <v>0</v>
          </cell>
        </row>
        <row r="57">
          <cell r="G57">
            <v>132033.16697078862</v>
          </cell>
          <cell r="P57">
            <v>26899660.974094391</v>
          </cell>
        </row>
        <row r="58">
          <cell r="G58">
            <v>5195981.7928365683</v>
          </cell>
          <cell r="P58">
            <v>89472091.072907731</v>
          </cell>
        </row>
        <row r="59">
          <cell r="G59">
            <v>1688481.7583729031</v>
          </cell>
          <cell r="P59">
            <v>70755093.492813557</v>
          </cell>
        </row>
        <row r="60">
          <cell r="G60">
            <v>0</v>
          </cell>
          <cell r="P60">
            <v>0</v>
          </cell>
        </row>
        <row r="61">
          <cell r="G61">
            <v>0</v>
          </cell>
          <cell r="P61">
            <v>0</v>
          </cell>
        </row>
        <row r="62">
          <cell r="G62">
            <v>242885.75505843127</v>
          </cell>
          <cell r="P62">
            <v>2883730.9614592809</v>
          </cell>
        </row>
        <row r="63">
          <cell r="G63">
            <v>1286404.5478987361</v>
          </cell>
          <cell r="P63">
            <v>7817076.3811667943</v>
          </cell>
        </row>
        <row r="64">
          <cell r="G64">
            <v>0</v>
          </cell>
          <cell r="P64">
            <v>865.20580901868618</v>
          </cell>
        </row>
        <row r="65">
          <cell r="G65">
            <v>0</v>
          </cell>
          <cell r="P65">
            <v>4628.5120643301589</v>
          </cell>
        </row>
        <row r="66">
          <cell r="G66">
            <v>0</v>
          </cell>
          <cell r="P66">
            <v>0</v>
          </cell>
        </row>
        <row r="67">
          <cell r="G67">
            <v>341268.07587872882</v>
          </cell>
          <cell r="P67">
            <v>37234553.792936333</v>
          </cell>
        </row>
        <row r="68">
          <cell r="G68">
            <v>0</v>
          </cell>
          <cell r="P68">
            <v>2973191.1450620322</v>
          </cell>
        </row>
        <row r="69">
          <cell r="G69">
            <v>3266734.3400509134</v>
          </cell>
          <cell r="P69">
            <v>30847708.763970204</v>
          </cell>
        </row>
        <row r="70">
          <cell r="G70">
            <v>0</v>
          </cell>
          <cell r="P70">
            <v>0</v>
          </cell>
        </row>
        <row r="71">
          <cell r="G71">
            <v>0</v>
          </cell>
          <cell r="P71">
            <v>0</v>
          </cell>
        </row>
        <row r="72">
          <cell r="G72">
            <v>0</v>
          </cell>
          <cell r="P72">
            <v>0</v>
          </cell>
        </row>
        <row r="73">
          <cell r="G73">
            <v>0</v>
          </cell>
          <cell r="P73">
            <v>0</v>
          </cell>
        </row>
        <row r="74">
          <cell r="G74">
            <v>111781.74131551733</v>
          </cell>
          <cell r="P74">
            <v>1208434.4490859241</v>
          </cell>
        </row>
        <row r="75">
          <cell r="G75">
            <v>2412516.4567839787</v>
          </cell>
          <cell r="P75">
            <v>38194509.18573869</v>
          </cell>
        </row>
        <row r="76">
          <cell r="G76">
            <v>0</v>
          </cell>
          <cell r="P76">
            <v>6609539.0072094873</v>
          </cell>
        </row>
        <row r="77">
          <cell r="G77">
            <v>0</v>
          </cell>
          <cell r="P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G79">
            <v>77967.225259815546</v>
          </cell>
          <cell r="H79">
            <v>280711.82090812712</v>
          </cell>
          <cell r="I79">
            <v>824560.4</v>
          </cell>
          <cell r="J79">
            <v>2204320.7667396655</v>
          </cell>
          <cell r="K79">
            <v>3904136.8312259698</v>
          </cell>
          <cell r="L79">
            <v>4576114.934638178</v>
          </cell>
          <cell r="M79">
            <v>4865300.5913050538</v>
          </cell>
          <cell r="N79">
            <v>31309948.560000002</v>
          </cell>
          <cell r="O79">
            <v>32698252.560304962</v>
          </cell>
          <cell r="P79">
            <v>32795751.336222354</v>
          </cell>
          <cell r="Q79">
            <v>28088963.263852429</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G83">
            <v>774157.20261133206</v>
          </cell>
          <cell r="H83">
            <v>3478505.0179437213</v>
          </cell>
          <cell r="I83">
            <v>11419650</v>
          </cell>
          <cell r="J83">
            <v>29788508.981087379</v>
          </cell>
          <cell r="K83">
            <v>50647988.80893179</v>
          </cell>
          <cell r="L83">
            <v>57777969.694080338</v>
          </cell>
          <cell r="M83">
            <v>64366224.292733788</v>
          </cell>
          <cell r="N83">
            <v>105770862</v>
          </cell>
          <cell r="O83">
            <v>114141744.53445271</v>
          </cell>
          <cell r="P83">
            <v>120899872.16057317</v>
          </cell>
          <cell r="Q83">
            <v>106641269.34298748</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G84">
            <v>12946062.167442571</v>
          </cell>
          <cell r="H84">
            <v>42277118.909528852</v>
          </cell>
          <cell r="I84">
            <v>110731335</v>
          </cell>
          <cell r="J84">
            <v>235973215.31645587</v>
          </cell>
          <cell r="K84">
            <v>287650034.44114417</v>
          </cell>
          <cell r="L84">
            <v>213429575.92523241</v>
          </cell>
          <cell r="M84">
            <v>213783888.35669678</v>
          </cell>
          <cell r="N84">
            <v>409688038.65000004</v>
          </cell>
          <cell r="O84">
            <v>369710004.76682538</v>
          </cell>
          <cell r="P84">
            <v>396294105.49051732</v>
          </cell>
          <cell r="Q84">
            <v>280175441.91794479</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G85">
            <v>4461070.6290255208</v>
          </cell>
          <cell r="H85">
            <v>13210029.220233362</v>
          </cell>
          <cell r="I85">
            <v>32882850</v>
          </cell>
          <cell r="J85">
            <v>80563606.059656769</v>
          </cell>
          <cell r="K85">
            <v>127529425.97859794</v>
          </cell>
          <cell r="L85">
            <v>134981685.82138047</v>
          </cell>
          <cell r="M85">
            <v>144414652.46238658</v>
          </cell>
          <cell r="N85">
            <v>268656297.68000001</v>
          </cell>
          <cell r="O85">
            <v>275220856.74456048</v>
          </cell>
          <cell r="P85">
            <v>288142164.94508237</v>
          </cell>
          <cell r="Q85">
            <v>238795563.55763039</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G87">
            <v>0</v>
          </cell>
          <cell r="H87">
            <v>413548.95621830405</v>
          </cell>
          <cell r="I87">
            <v>818882</v>
          </cell>
          <cell r="J87">
            <v>1194583.5108810717</v>
          </cell>
          <cell r="K87">
            <v>1447497.5666875436</v>
          </cell>
          <cell r="L87">
            <v>1065361.3187608276</v>
          </cell>
          <cell r="M87">
            <v>734481.72415869182</v>
          </cell>
          <cell r="N87">
            <v>618574</v>
          </cell>
          <cell r="O87">
            <v>739508.87703285052</v>
          </cell>
          <cell r="P87">
            <v>643117.52302353131</v>
          </cell>
          <cell r="Q87">
            <v>638785.63087586616</v>
          </cell>
          <cell r="R87">
            <v>491190.98625450098</v>
          </cell>
          <cell r="S87">
            <v>0</v>
          </cell>
          <cell r="T87">
            <v>0</v>
          </cell>
          <cell r="U87">
            <v>0</v>
          </cell>
          <cell r="V87">
            <v>0</v>
          </cell>
          <cell r="W87">
            <v>0</v>
          </cell>
          <cell r="X87">
            <v>0</v>
          </cell>
          <cell r="Y87">
            <v>0</v>
          </cell>
          <cell r="Z87">
            <v>0</v>
          </cell>
          <cell r="AA87">
            <v>0</v>
          </cell>
          <cell r="AB87">
            <v>243706.55434803406</v>
          </cell>
          <cell r="AC87">
            <v>483837.39957323036</v>
          </cell>
          <cell r="AD87">
            <v>696057.71298813098</v>
          </cell>
          <cell r="AE87">
            <v>859887.83697678021</v>
          </cell>
          <cell r="AF87">
            <v>683294.41915768338</v>
          </cell>
          <cell r="AG87">
            <v>487038.75233011629</v>
          </cell>
          <cell r="AH87">
            <v>308498.80638534419</v>
          </cell>
          <cell r="AI87">
            <v>374388.52926018264</v>
          </cell>
          <cell r="AJ87">
            <v>326170.81670363952</v>
          </cell>
          <cell r="AK87">
            <v>323953.40755277721</v>
          </cell>
          <cell r="AL87">
            <v>249336.15166004319</v>
          </cell>
          <cell r="AM87">
            <v>0</v>
          </cell>
          <cell r="AN87">
            <v>0</v>
          </cell>
          <cell r="AO87">
            <v>0</v>
          </cell>
          <cell r="AP87">
            <v>0</v>
          </cell>
          <cell r="AQ87">
            <v>0</v>
          </cell>
          <cell r="AR87">
            <v>0</v>
          </cell>
          <cell r="AS87">
            <v>0</v>
          </cell>
        </row>
        <row r="88">
          <cell r="G88">
            <v>0</v>
          </cell>
          <cell r="H88">
            <v>45940.341815483873</v>
          </cell>
          <cell r="I88">
            <v>239556</v>
          </cell>
          <cell r="J88">
            <v>621939.92470414098</v>
          </cell>
          <cell r="K88">
            <v>1394911.5135057878</v>
          </cell>
          <cell r="L88">
            <v>2090313.826808376</v>
          </cell>
          <cell r="M88">
            <v>2644866.1880712411</v>
          </cell>
          <cell r="N88">
            <v>5031144.6900000004</v>
          </cell>
          <cell r="O88">
            <v>5620651.4010709589</v>
          </cell>
          <cell r="P88">
            <v>6023203.1923646638</v>
          </cell>
          <cell r="Q88">
            <v>6258489.902085579</v>
          </cell>
          <cell r="R88">
            <v>6116374.7019677842</v>
          </cell>
          <cell r="S88">
            <v>4962918.966464025</v>
          </cell>
          <cell r="T88">
            <v>4267138.7247263361</v>
          </cell>
          <cell r="U88">
            <v>3545025.349457439</v>
          </cell>
          <cell r="V88">
            <v>2817958.1880749036</v>
          </cell>
          <cell r="W88">
            <v>2210813.135039615</v>
          </cell>
          <cell r="X88">
            <v>2040408.266671295</v>
          </cell>
          <cell r="Y88">
            <v>1882624.5077191258</v>
          </cell>
          <cell r="Z88">
            <v>1735930.9585816322</v>
          </cell>
          <cell r="AA88">
            <v>1599498.4415876556</v>
          </cell>
          <cell r="AB88">
            <v>1504320.2303082866</v>
          </cell>
          <cell r="AC88">
            <v>1519725.6252634884</v>
          </cell>
          <cell r="AD88">
            <v>1667165.6513658692</v>
          </cell>
          <cell r="AE88">
            <v>2107718.3552652984</v>
          </cell>
          <cell r="AF88">
            <v>2608729.4734560982</v>
          </cell>
          <cell r="AG88">
            <v>3001565.0746462285</v>
          </cell>
          <cell r="AH88">
            <v>3390742.6315832087</v>
          </cell>
          <cell r="AI88">
            <v>3651820.8239346747</v>
          </cell>
          <cell r="AJ88">
            <v>3791210.885475019</v>
          </cell>
          <cell r="AK88">
            <v>3845551.9935069117</v>
          </cell>
          <cell r="AL88">
            <v>3716320.0099529698</v>
          </cell>
          <cell r="AM88">
            <v>3075125.52511119</v>
          </cell>
          <cell r="AN88">
            <v>2670336.3049515719</v>
          </cell>
          <cell r="AO88">
            <v>2255977.6789684338</v>
          </cell>
          <cell r="AP88">
            <v>1842637.7073931755</v>
          </cell>
          <cell r="AQ88">
            <v>1493458.8233834356</v>
          </cell>
          <cell r="AR88">
            <v>1369030.4034074536</v>
          </cell>
          <cell r="AS88">
            <v>1253852.7464858755</v>
          </cell>
        </row>
        <row r="89">
          <cell r="G89">
            <v>0</v>
          </cell>
          <cell r="H89">
            <v>101287.12336742163</v>
          </cell>
          <cell r="I89">
            <v>521834.30000000005</v>
          </cell>
          <cell r="J89">
            <v>1344735.1816247276</v>
          </cell>
          <cell r="K89">
            <v>3149097.1136358841</v>
          </cell>
          <cell r="L89">
            <v>5104762.4257178009</v>
          </cell>
          <cell r="M89">
            <v>6937709.0849177409</v>
          </cell>
          <cell r="N89">
            <v>12450455.880000001</v>
          </cell>
          <cell r="O89">
            <v>14235068.310697654</v>
          </cell>
          <cell r="P89">
            <v>15524032.041177902</v>
          </cell>
          <cell r="Q89">
            <v>16321790.860429421</v>
          </cell>
          <cell r="R89">
            <v>16058796.665804615</v>
          </cell>
          <cell r="S89">
            <v>13030351.072564201</v>
          </cell>
          <cell r="T89">
            <v>11203549.375368631</v>
          </cell>
          <cell r="U89">
            <v>9307610.8150544986</v>
          </cell>
          <cell r="V89">
            <v>7398667.1390694119</v>
          </cell>
          <cell r="W89">
            <v>5804581.5155947786</v>
          </cell>
          <cell r="X89">
            <v>5357176.4534887718</v>
          </cell>
          <cell r="Y89">
            <v>4942910.4395664632</v>
          </cell>
          <cell r="Z89">
            <v>4557758.3301311322</v>
          </cell>
          <cell r="AA89">
            <v>4199550.2842811625</v>
          </cell>
          <cell r="AB89">
            <v>3929926.4840066005</v>
          </cell>
          <cell r="AC89">
            <v>3883018.7037548339</v>
          </cell>
          <cell r="AD89">
            <v>4096865.1369226621</v>
          </cell>
          <cell r="AE89">
            <v>4976163.2867362425</v>
          </cell>
          <cell r="AF89">
            <v>6207694.0659162421</v>
          </cell>
          <cell r="AG89">
            <v>7375869.9848293969</v>
          </cell>
          <cell r="AH89">
            <v>8523992.0210868549</v>
          </cell>
          <cell r="AI89">
            <v>9323642.5539827961</v>
          </cell>
          <cell r="AJ89">
            <v>9806831.9987299759</v>
          </cell>
          <cell r="AK89">
            <v>10040803.398408921</v>
          </cell>
          <cell r="AL89">
            <v>9757352.0509510096</v>
          </cell>
          <cell r="AM89">
            <v>8073870.8569251494</v>
          </cell>
          <cell r="AN89">
            <v>7011078.48334534</v>
          </cell>
          <cell r="AO89">
            <v>5923162.9703149684</v>
          </cell>
          <cell r="AP89">
            <v>4837922.1712712515</v>
          </cell>
          <cell r="AQ89">
            <v>3921138.0720349178</v>
          </cell>
          <cell r="AR89">
            <v>3594446.6651118738</v>
          </cell>
          <cell r="AS89">
            <v>3292043.0478315861</v>
          </cell>
        </row>
        <row r="90">
          <cell r="G90">
            <v>0</v>
          </cell>
          <cell r="H90">
            <v>328440.63740750821</v>
          </cell>
          <cell r="I90">
            <v>1140408</v>
          </cell>
          <cell r="J90">
            <v>2209611.9010469192</v>
          </cell>
          <cell r="K90">
            <v>4125476.4449611907</v>
          </cell>
          <cell r="L90">
            <v>5620697.8688166933</v>
          </cell>
          <cell r="M90">
            <v>6779719.6442893445</v>
          </cell>
          <cell r="N90">
            <v>13398606.178869719</v>
          </cell>
          <cell r="O90">
            <v>14572623.701947518</v>
          </cell>
          <cell r="P90">
            <v>15299913.881881505</v>
          </cell>
          <cell r="Q90">
            <v>15638838.064653467</v>
          </cell>
          <cell r="R90">
            <v>15059807.747079192</v>
          </cell>
          <cell r="S90">
            <v>12209804.419880725</v>
          </cell>
          <cell r="T90">
            <v>10489490.726749755</v>
          </cell>
          <cell r="U90">
            <v>8707293.1195409838</v>
          </cell>
          <cell r="V90">
            <v>6915834.3682330092</v>
          </cell>
          <cell r="W90">
            <v>5421358.9430150259</v>
          </cell>
          <cell r="X90">
            <v>4999417.8200840466</v>
          </cell>
          <cell r="Y90">
            <v>4609059.3444605749</v>
          </cell>
          <cell r="Z90">
            <v>4246459.9967228286</v>
          </cell>
          <cell r="AA90">
            <v>3909531.6777866594</v>
          </cell>
          <cell r="AB90">
            <v>3835164.5317982715</v>
          </cell>
          <cell r="AC90">
            <v>4135969.8992202063</v>
          </cell>
          <cell r="AD90">
            <v>4621796.4889686396</v>
          </cell>
          <cell r="AE90">
            <v>5803262.3923062058</v>
          </cell>
          <cell r="AF90">
            <v>6991686.9550591996</v>
          </cell>
          <cell r="AG90">
            <v>7872721.9107280038</v>
          </cell>
          <cell r="AH90">
            <v>8716755.0873790011</v>
          </cell>
          <cell r="AI90">
            <v>9216298.5754547808</v>
          </cell>
          <cell r="AJ90">
            <v>9421073.0052176267</v>
          </cell>
          <cell r="AK90">
            <v>9431165.3455797434</v>
          </cell>
          <cell r="AL90">
            <v>9002471.1320366319</v>
          </cell>
          <cell r="AM90">
            <v>7443166.0198515793</v>
          </cell>
          <cell r="AN90">
            <v>6458131.7779958239</v>
          </cell>
          <cell r="AO90">
            <v>5451574.4700357718</v>
          </cell>
          <cell r="AP90">
            <v>4449111.4541634796</v>
          </cell>
          <cell r="AQ90">
            <v>3603070.0760898571</v>
          </cell>
          <cell r="AR90">
            <v>3300189.1968141869</v>
          </cell>
          <cell r="AS90">
            <v>3020079.3036306635</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G99">
            <v>0</v>
          </cell>
          <cell r="H99">
            <v>78809.090464588517</v>
          </cell>
          <cell r="I99">
            <v>412825</v>
          </cell>
          <cell r="J99">
            <v>1091397.692286181</v>
          </cell>
          <cell r="K99">
            <v>2675292.8994039488</v>
          </cell>
          <cell r="L99">
            <v>4365317.0225492893</v>
          </cell>
          <cell r="M99">
            <v>6331124.2644968154</v>
          </cell>
          <cell r="N99">
            <v>13294327.44454282</v>
          </cell>
          <cell r="O99">
            <v>17505999.872012705</v>
          </cell>
          <cell r="P99">
            <v>22973264.220901776</v>
          </cell>
          <cell r="Q99">
            <v>27411350.115438357</v>
          </cell>
          <cell r="R99">
            <v>31198813.781592134</v>
          </cell>
          <cell r="S99">
            <v>26003876.992261469</v>
          </cell>
          <cell r="T99">
            <v>22966561.167452272</v>
          </cell>
          <cell r="U99">
            <v>19599082.991958443</v>
          </cell>
          <cell r="V99">
            <v>16003274.349299151</v>
          </cell>
          <cell r="W99">
            <v>12896852.59284001</v>
          </cell>
          <cell r="X99">
            <v>12226645.947180996</v>
          </cell>
          <cell r="Y99">
            <v>11588071.808704009</v>
          </cell>
          <cell r="Z99">
            <v>10975835.849342169</v>
          </cell>
          <cell r="AA99">
            <v>10388328.572871437</v>
          </cell>
          <cell r="AB99">
            <v>9826029.4996324126</v>
          </cell>
          <cell r="AC99">
            <v>9287031.6681842655</v>
          </cell>
          <cell r="AD99">
            <v>8770294.7857240569</v>
          </cell>
          <cell r="AE99">
            <v>8275154.3769684294</v>
          </cell>
          <cell r="AF99">
            <v>7800500.7907245765</v>
          </cell>
          <cell r="AG99">
            <v>7345463.8904723823</v>
          </cell>
          <cell r="AH99">
            <v>6909219.1705665411</v>
          </cell>
          <cell r="AI99">
            <v>6490933.7644507997</v>
          </cell>
          <cell r="AJ99">
            <v>6089819.4650745811</v>
          </cell>
          <cell r="AK99">
            <v>5705131.5063443314</v>
          </cell>
          <cell r="AL99">
            <v>5336193.1913830433</v>
          </cell>
          <cell r="AM99">
            <v>4982291.2453613551</v>
          </cell>
          <cell r="AN99">
            <v>4642753.7684734808</v>
          </cell>
          <cell r="AO99">
            <v>4316974.3657686124</v>
          </cell>
          <cell r="AP99">
            <v>4004385.023449434</v>
          </cell>
          <cell r="AQ99">
            <v>3704355.3018407794</v>
          </cell>
          <cell r="AR99">
            <v>3416343.2832367942</v>
          </cell>
          <cell r="AS99">
            <v>3139868.1501307427</v>
          </cell>
        </row>
        <row r="100">
          <cell r="G100">
            <v>0</v>
          </cell>
          <cell r="H100">
            <v>564012.57849724346</v>
          </cell>
          <cell r="I100">
            <v>2699565</v>
          </cell>
          <cell r="J100">
            <v>6623404.7989773965</v>
          </cell>
          <cell r="K100">
            <v>14239439.587820591</v>
          </cell>
          <cell r="L100">
            <v>19928515.507816862</v>
          </cell>
          <cell r="M100">
            <v>23456242.280465912</v>
          </cell>
          <cell r="N100">
            <v>40663861.658943392</v>
          </cell>
          <cell r="O100">
            <v>45177467.87362621</v>
          </cell>
          <cell r="P100">
            <v>48951234.478889003</v>
          </cell>
          <cell r="Q100">
            <v>51700564.321149968</v>
          </cell>
          <cell r="R100">
            <v>52006026.691347539</v>
          </cell>
          <cell r="S100">
            <v>43346488.384132713</v>
          </cell>
          <cell r="T100">
            <v>38283521.076901115</v>
          </cell>
          <cell r="U100">
            <v>32670161.754914749</v>
          </cell>
          <cell r="V100">
            <v>26676244.687980376</v>
          </cell>
          <cell r="W100">
            <v>21498092.056289714</v>
          </cell>
          <cell r="X100">
            <v>20380854.162553601</v>
          </cell>
          <cell r="Y100">
            <v>19316442.038349003</v>
          </cell>
          <cell r="Z100">
            <v>18295860.985662725</v>
          </cell>
          <cell r="AA100">
            <v>17316556.436161544</v>
          </cell>
          <cell r="AB100">
            <v>16379265.341751097</v>
          </cell>
          <cell r="AC100">
            <v>15480758.090321323</v>
          </cell>
          <cell r="AD100">
            <v>14619387.580182461</v>
          </cell>
          <cell r="AE100">
            <v>13794080.002487386</v>
          </cell>
          <cell r="AF100">
            <v>13002833.639823116</v>
          </cell>
          <cell r="AG100">
            <v>12244340.925426761</v>
          </cell>
          <cell r="AH100">
            <v>11517146.768503504</v>
          </cell>
          <cell r="AI100">
            <v>10819828.362714648</v>
          </cell>
          <cell r="AJ100">
            <v>10151282.761836505</v>
          </cell>
          <cell r="AK100">
            <v>9510029.6682698876</v>
          </cell>
          <cell r="AL100">
            <v>8895020.5145598464</v>
          </cell>
          <cell r="AM100">
            <v>8305116.2139474051</v>
          </cell>
          <cell r="AN100">
            <v>7739090.7756908182</v>
          </cell>
          <cell r="AO100">
            <v>7196079.8094541216</v>
          </cell>
          <cell r="AP100">
            <v>6675016.036762598</v>
          </cell>
          <cell r="AQ100">
            <v>6174856.14330584</v>
          </cell>
          <cell r="AR100">
            <v>5694798.213072883</v>
          </cell>
          <cell r="AS100">
            <v>5233949.2497177394</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G108">
            <v>0</v>
          </cell>
          <cell r="H108">
            <v>215021.08666795804</v>
          </cell>
          <cell r="I108">
            <v>474850</v>
          </cell>
          <cell r="J108">
            <v>711345.51251966681</v>
          </cell>
          <cell r="K108">
            <v>982288.33412009245</v>
          </cell>
          <cell r="L108">
            <v>833626.73368114559</v>
          </cell>
          <cell r="M108">
            <v>741406.34889778099</v>
          </cell>
          <cell r="N108">
            <v>904120.99970873131</v>
          </cell>
          <cell r="O108">
            <v>1452734.4511224672</v>
          </cell>
          <cell r="P108">
            <v>1630096.9789912459</v>
          </cell>
          <cell r="Q108">
            <v>1417972.6570635927</v>
          </cell>
          <cell r="R108">
            <v>1923123.702033967</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G109">
            <v>0</v>
          </cell>
          <cell r="H109">
            <v>1575581.0225034752</v>
          </cell>
          <cell r="I109">
            <v>3274095</v>
          </cell>
          <cell r="J109">
            <v>4014270.3126518554</v>
          </cell>
          <cell r="K109">
            <v>4918556.4331063693</v>
          </cell>
          <cell r="L109">
            <v>3311489.8086056858</v>
          </cell>
          <cell r="M109">
            <v>1857968.2949963333</v>
          </cell>
          <cell r="N109">
            <v>1744662.7211818669</v>
          </cell>
          <cell r="O109">
            <v>2163888.7611438432</v>
          </cell>
          <cell r="P109">
            <v>2024426.005591773</v>
          </cell>
          <cell r="Q109">
            <v>2001673.4075808467</v>
          </cell>
          <cell r="R109">
            <v>1782649.161403852</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G112">
            <v>0</v>
          </cell>
          <cell r="H112">
            <v>3255761.4027253692</v>
          </cell>
          <cell r="I112">
            <v>11404080</v>
          </cell>
          <cell r="J112">
            <v>22290525.976368137</v>
          </cell>
          <cell r="K112">
            <v>41983896.607626416</v>
          </cell>
          <cell r="L112">
            <v>57703637.276192285</v>
          </cell>
          <cell r="M112">
            <v>70214854.356453866</v>
          </cell>
          <cell r="N112">
            <v>242579569.85999998</v>
          </cell>
          <cell r="O112">
            <v>266156248.21690753</v>
          </cell>
          <cell r="P112">
            <v>281898144.82539529</v>
          </cell>
          <cell r="Q112">
            <v>290677910.8381421</v>
          </cell>
          <cell r="R112">
            <v>282378281.73205829</v>
          </cell>
          <cell r="S112">
            <v>230953680.12065729</v>
          </cell>
          <cell r="T112">
            <v>200158896.90515003</v>
          </cell>
          <cell r="U112">
            <v>167613106.87848684</v>
          </cell>
          <cell r="V112">
            <v>134299288.28334659</v>
          </cell>
          <cell r="W112">
            <v>106204179.01781745</v>
          </cell>
          <cell r="X112">
            <v>98800056.637350321</v>
          </cell>
          <cell r="Y112">
            <v>91887064.126843274</v>
          </cell>
          <cell r="Z112">
            <v>85403059.439552799</v>
          </cell>
          <cell r="AA112">
            <v>79318673.789474264</v>
          </cell>
          <cell r="AB112">
            <v>73620698.928030536</v>
          </cell>
          <cell r="AC112">
            <v>68279533.007147938</v>
          </cell>
          <cell r="AD112">
            <v>63273425.298224851</v>
          </cell>
          <cell r="AE112">
            <v>58583678.969137371</v>
          </cell>
          <cell r="AF112">
            <v>54189522.201053925</v>
          </cell>
          <cell r="AG112">
            <v>50073159.119541727</v>
          </cell>
          <cell r="AH112">
            <v>46217583.497558899</v>
          </cell>
          <cell r="AI112">
            <v>42606708.241760738</v>
          </cell>
          <cell r="AJ112">
            <v>39225471.564864501</v>
          </cell>
          <cell r="AK112">
            <v>36059775.649026424</v>
          </cell>
          <cell r="AL112">
            <v>33096428.625485197</v>
          </cell>
          <cell r="AM112">
            <v>30322950.775298662</v>
          </cell>
          <cell r="AN112">
            <v>27727540.459330663</v>
          </cell>
          <cell r="AO112">
            <v>25299305.337446619</v>
          </cell>
          <cell r="AP112">
            <v>23027940.355777804</v>
          </cell>
          <cell r="AQ112">
            <v>20903824.906528801</v>
          </cell>
          <cell r="AR112">
            <v>18917735.888093844</v>
          </cell>
          <cell r="AS112">
            <v>17061314.062240016</v>
          </cell>
        </row>
        <row r="113">
          <cell r="G113">
            <v>0</v>
          </cell>
          <cell r="H113">
            <v>1400191.8278635929</v>
          </cell>
          <cell r="I113">
            <v>4751700</v>
          </cell>
          <cell r="J113">
            <v>8998349.6512122191</v>
          </cell>
          <cell r="K113">
            <v>16420224.178608617</v>
          </cell>
          <cell r="L113">
            <v>21865193.1154222</v>
          </cell>
          <cell r="M113">
            <v>25777032.405898862</v>
          </cell>
          <cell r="N113">
            <v>55775975.307717532</v>
          </cell>
          <cell r="O113">
            <v>59290267.194987901</v>
          </cell>
          <cell r="P113">
            <v>60840496.461766869</v>
          </cell>
          <cell r="Q113">
            <v>60780791.551017895</v>
          </cell>
          <cell r="R113">
            <v>58485684.715992585</v>
          </cell>
          <cell r="S113">
            <v>49685227.235234357</v>
          </cell>
          <cell r="T113">
            <v>46195161.898348011</v>
          </cell>
          <cell r="U113">
            <v>46011289.863813356</v>
          </cell>
          <cell r="V113">
            <v>45725483.054378457</v>
          </cell>
          <cell r="W113">
            <v>44880951.663666703</v>
          </cell>
          <cell r="X113">
            <v>47355812.616884738</v>
          </cell>
          <cell r="Y113">
            <v>48153767.183033198</v>
          </cell>
          <cell r="Z113">
            <v>47599363.079362012</v>
          </cell>
          <cell r="AA113">
            <v>46218159.54646749</v>
          </cell>
          <cell r="AB113">
            <v>43742451.144869834</v>
          </cell>
          <cell r="AC113">
            <v>37693252.16476015</v>
          </cell>
          <cell r="AD113">
            <v>34733578.15982271</v>
          </cell>
          <cell r="AE113">
            <v>33727475.1282226</v>
          </cell>
          <cell r="AF113">
            <v>32750262.669007953</v>
          </cell>
          <cell r="AG113">
            <v>31537246.680922139</v>
          </cell>
          <cell r="AH113">
            <v>32261049.079656724</v>
          </cell>
          <cell r="AI113">
            <v>32106670.103668731</v>
          </cell>
          <cell r="AJ113">
            <v>31250543.583860409</v>
          </cell>
          <cell r="AK113">
            <v>29982644.635247506</v>
          </cell>
          <cell r="AL113">
            <v>28147560.599213835</v>
          </cell>
          <cell r="AM113">
            <v>24347370.07722123</v>
          </cell>
          <cell r="AN113">
            <v>22323234.006117463</v>
          </cell>
          <cell r="AO113">
            <v>21432942.253849756</v>
          </cell>
          <cell r="AP113">
            <v>20591276.576678541</v>
          </cell>
          <cell r="AQ113">
            <v>19646404.141468883</v>
          </cell>
          <cell r="AR113">
            <v>19816760.031649299</v>
          </cell>
          <cell r="AS113">
            <v>19517543.201456554</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4">
          <cell r="G164">
            <v>-6.3553817870789064E-2</v>
          </cell>
        </row>
        <row r="165">
          <cell r="G165">
            <v>-0.10897082556155058</v>
          </cell>
        </row>
        <row r="166">
          <cell r="G166">
            <v>-7.1528538707282485E-2</v>
          </cell>
        </row>
      </sheetData>
      <sheetData sheetId="30">
        <row r="9">
          <cell r="G9">
            <v>1</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row>
        <row r="10">
          <cell r="G10">
            <v>1</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row>
        <row r="11">
          <cell r="G11">
            <v>1</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row>
        <row r="12">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row>
        <row r="13">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1</v>
          </cell>
          <cell r="AB14">
            <v>0</v>
          </cell>
          <cell r="AC14">
            <v>0</v>
          </cell>
          <cell r="AD14">
            <v>1</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1</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1</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1</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1</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row>
        <row r="27">
          <cell r="G27">
            <v>4.8828125E-4</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2.5000000000000001E-2</v>
          </cell>
          <cell r="AB27">
            <v>0</v>
          </cell>
          <cell r="AC27">
            <v>0</v>
          </cell>
          <cell r="AD27">
            <v>2.5000000000000001E-2</v>
          </cell>
          <cell r="AE27">
            <v>0</v>
          </cell>
          <cell r="AF27">
            <v>0</v>
          </cell>
          <cell r="AG27">
            <v>2.5000000000000001E-2</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0.05</v>
          </cell>
          <cell r="AW27">
            <v>0</v>
          </cell>
          <cell r="AX27">
            <v>0</v>
          </cell>
          <cell r="AY27">
            <v>0.05</v>
          </cell>
          <cell r="AZ27">
            <v>0</v>
          </cell>
          <cell r="BA27">
            <v>0</v>
          </cell>
          <cell r="BB27">
            <v>0.05</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row>
        <row r="28">
          <cell r="G28">
            <v>3.125E-2</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8</v>
          </cell>
          <cell r="X28">
            <v>0</v>
          </cell>
          <cell r="Y28">
            <v>2</v>
          </cell>
          <cell r="Z28">
            <v>0</v>
          </cell>
          <cell r="AA28">
            <v>1</v>
          </cell>
          <cell r="AB28">
            <v>0</v>
          </cell>
          <cell r="AC28">
            <v>0</v>
          </cell>
          <cell r="AD28">
            <v>1</v>
          </cell>
          <cell r="AE28">
            <v>0</v>
          </cell>
          <cell r="AF28">
            <v>0</v>
          </cell>
          <cell r="AG28">
            <v>1</v>
          </cell>
          <cell r="AH28">
            <v>0</v>
          </cell>
          <cell r="AI28">
            <v>0</v>
          </cell>
          <cell r="AJ28">
            <v>1</v>
          </cell>
          <cell r="AK28">
            <v>0</v>
          </cell>
          <cell r="AL28">
            <v>0</v>
          </cell>
          <cell r="AM28">
            <v>1</v>
          </cell>
          <cell r="AN28">
            <v>0</v>
          </cell>
          <cell r="AO28">
            <v>0</v>
          </cell>
          <cell r="AP28">
            <v>1</v>
          </cell>
          <cell r="AQ28">
            <v>0</v>
          </cell>
          <cell r="AR28">
            <v>0</v>
          </cell>
          <cell r="AS28">
            <v>1</v>
          </cell>
          <cell r="AT28">
            <v>0</v>
          </cell>
          <cell r="AU28">
            <v>0</v>
          </cell>
          <cell r="AV28">
            <v>1</v>
          </cell>
          <cell r="AW28">
            <v>0</v>
          </cell>
          <cell r="AX28">
            <v>0</v>
          </cell>
          <cell r="AY28">
            <v>1</v>
          </cell>
          <cell r="AZ28">
            <v>0</v>
          </cell>
          <cell r="BA28">
            <v>0</v>
          </cell>
          <cell r="BB28">
            <v>1</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row>
        <row r="29">
          <cell r="G29">
            <v>3.125E-2</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8</v>
          </cell>
          <cell r="X29">
            <v>0</v>
          </cell>
          <cell r="Y29">
            <v>2</v>
          </cell>
          <cell r="Z29">
            <v>0</v>
          </cell>
          <cell r="AA29">
            <v>1</v>
          </cell>
          <cell r="AB29">
            <v>0</v>
          </cell>
          <cell r="AC29">
            <v>0</v>
          </cell>
          <cell r="AD29">
            <v>1</v>
          </cell>
          <cell r="AE29">
            <v>0</v>
          </cell>
          <cell r="AF29">
            <v>0</v>
          </cell>
          <cell r="AG29">
            <v>1</v>
          </cell>
          <cell r="AH29">
            <v>0</v>
          </cell>
          <cell r="AI29">
            <v>0</v>
          </cell>
          <cell r="AJ29">
            <v>1</v>
          </cell>
          <cell r="AK29">
            <v>0</v>
          </cell>
          <cell r="AL29">
            <v>0</v>
          </cell>
          <cell r="AM29">
            <v>1</v>
          </cell>
          <cell r="AN29">
            <v>0</v>
          </cell>
          <cell r="AO29">
            <v>0</v>
          </cell>
          <cell r="AP29">
            <v>1</v>
          </cell>
          <cell r="AQ29">
            <v>0</v>
          </cell>
          <cell r="AR29">
            <v>0</v>
          </cell>
          <cell r="AS29">
            <v>1</v>
          </cell>
          <cell r="AT29">
            <v>0</v>
          </cell>
          <cell r="AU29">
            <v>0</v>
          </cell>
          <cell r="AV29">
            <v>1</v>
          </cell>
          <cell r="AW29">
            <v>0</v>
          </cell>
          <cell r="AX29">
            <v>0</v>
          </cell>
          <cell r="AY29">
            <v>1</v>
          </cell>
          <cell r="AZ29">
            <v>0</v>
          </cell>
          <cell r="BA29">
            <v>0</v>
          </cell>
          <cell r="BB29">
            <v>1</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row>
        <row r="30">
          <cell r="G30">
            <v>3.125E-2</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8</v>
          </cell>
          <cell r="X30">
            <v>0</v>
          </cell>
          <cell r="Y30">
            <v>2</v>
          </cell>
          <cell r="Z30">
            <v>0</v>
          </cell>
          <cell r="AA30">
            <v>1</v>
          </cell>
          <cell r="AB30">
            <v>0</v>
          </cell>
          <cell r="AC30">
            <v>0</v>
          </cell>
          <cell r="AD30">
            <v>1</v>
          </cell>
          <cell r="AE30">
            <v>0</v>
          </cell>
          <cell r="AF30">
            <v>0</v>
          </cell>
          <cell r="AG30">
            <v>1</v>
          </cell>
          <cell r="AH30">
            <v>0</v>
          </cell>
          <cell r="AI30">
            <v>0</v>
          </cell>
          <cell r="AJ30">
            <v>1</v>
          </cell>
          <cell r="AK30">
            <v>0</v>
          </cell>
          <cell r="AL30">
            <v>0</v>
          </cell>
          <cell r="AM30">
            <v>1</v>
          </cell>
          <cell r="AN30">
            <v>0</v>
          </cell>
          <cell r="AO30">
            <v>0</v>
          </cell>
          <cell r="AP30">
            <v>1</v>
          </cell>
          <cell r="AQ30">
            <v>0</v>
          </cell>
          <cell r="AR30">
            <v>0</v>
          </cell>
          <cell r="AS30">
            <v>1</v>
          </cell>
          <cell r="AT30">
            <v>0</v>
          </cell>
          <cell r="AU30">
            <v>0</v>
          </cell>
          <cell r="AV30">
            <v>1</v>
          </cell>
          <cell r="AW30">
            <v>0</v>
          </cell>
          <cell r="AX30">
            <v>0</v>
          </cell>
          <cell r="AY30">
            <v>1</v>
          </cell>
          <cell r="AZ30">
            <v>0</v>
          </cell>
          <cell r="BA30">
            <v>0</v>
          </cell>
          <cell r="BB30">
            <v>1</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row>
        <row r="31">
          <cell r="G31">
            <v>3.125E-2</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8</v>
          </cell>
          <cell r="X31">
            <v>0</v>
          </cell>
          <cell r="Y31">
            <v>2</v>
          </cell>
          <cell r="Z31">
            <v>0</v>
          </cell>
          <cell r="AA31">
            <v>1</v>
          </cell>
          <cell r="AB31">
            <v>0</v>
          </cell>
          <cell r="AC31">
            <v>0</v>
          </cell>
          <cell r="AD31">
            <v>1</v>
          </cell>
          <cell r="AE31">
            <v>0</v>
          </cell>
          <cell r="AF31">
            <v>0</v>
          </cell>
          <cell r="AG31">
            <v>1</v>
          </cell>
          <cell r="AH31">
            <v>0</v>
          </cell>
          <cell r="AI31">
            <v>0</v>
          </cell>
          <cell r="AJ31">
            <v>1</v>
          </cell>
          <cell r="AK31">
            <v>0</v>
          </cell>
          <cell r="AL31">
            <v>0</v>
          </cell>
          <cell r="AM31">
            <v>1</v>
          </cell>
          <cell r="AN31">
            <v>0</v>
          </cell>
          <cell r="AO31">
            <v>0</v>
          </cell>
          <cell r="AP31">
            <v>1</v>
          </cell>
          <cell r="AQ31">
            <v>0</v>
          </cell>
          <cell r="AR31">
            <v>0</v>
          </cell>
          <cell r="AS31">
            <v>1</v>
          </cell>
          <cell r="AT31">
            <v>0</v>
          </cell>
          <cell r="AU31">
            <v>0</v>
          </cell>
          <cell r="AV31">
            <v>1</v>
          </cell>
          <cell r="AW31">
            <v>0</v>
          </cell>
          <cell r="AX31">
            <v>0</v>
          </cell>
          <cell r="AY31">
            <v>1</v>
          </cell>
          <cell r="AZ31">
            <v>0</v>
          </cell>
          <cell r="BA31">
            <v>0</v>
          </cell>
          <cell r="BB31">
            <v>1</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row>
        <row r="32">
          <cell r="G32">
            <v>3.125E-2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8</v>
          </cell>
          <cell r="X32">
            <v>0</v>
          </cell>
          <cell r="Y32">
            <v>2</v>
          </cell>
          <cell r="Z32">
            <v>0</v>
          </cell>
          <cell r="AA32">
            <v>1</v>
          </cell>
          <cell r="AB32">
            <v>0</v>
          </cell>
          <cell r="AC32">
            <v>0</v>
          </cell>
          <cell r="AD32">
            <v>1</v>
          </cell>
          <cell r="AE32">
            <v>0</v>
          </cell>
          <cell r="AF32">
            <v>0</v>
          </cell>
          <cell r="AG32">
            <v>1</v>
          </cell>
          <cell r="AH32">
            <v>0</v>
          </cell>
          <cell r="AI32">
            <v>0</v>
          </cell>
          <cell r="AJ32">
            <v>1</v>
          </cell>
          <cell r="AK32">
            <v>0</v>
          </cell>
          <cell r="AL32">
            <v>0</v>
          </cell>
          <cell r="AM32">
            <v>1</v>
          </cell>
          <cell r="AN32">
            <v>0</v>
          </cell>
          <cell r="AO32">
            <v>0</v>
          </cell>
          <cell r="AP32">
            <v>1</v>
          </cell>
          <cell r="AQ32">
            <v>0</v>
          </cell>
          <cell r="AR32">
            <v>0</v>
          </cell>
          <cell r="AS32">
            <v>1</v>
          </cell>
          <cell r="AT32">
            <v>0</v>
          </cell>
          <cell r="AU32">
            <v>0</v>
          </cell>
          <cell r="AV32">
            <v>1</v>
          </cell>
          <cell r="AW32">
            <v>0</v>
          </cell>
          <cell r="AX32">
            <v>0</v>
          </cell>
          <cell r="AY32">
            <v>1</v>
          </cell>
          <cell r="AZ32">
            <v>0</v>
          </cell>
          <cell r="BA32">
            <v>0</v>
          </cell>
          <cell r="BB32">
            <v>1</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1</v>
          </cell>
          <cell r="X34">
            <v>0</v>
          </cell>
          <cell r="Y34">
            <v>1</v>
          </cell>
          <cell r="Z34">
            <v>0</v>
          </cell>
          <cell r="AA34">
            <v>0</v>
          </cell>
          <cell r="AB34">
            <v>0</v>
          </cell>
          <cell r="AC34">
            <v>0</v>
          </cell>
          <cell r="AD34">
            <v>0</v>
          </cell>
          <cell r="AE34">
            <v>0</v>
          </cell>
          <cell r="AF34">
            <v>0</v>
          </cell>
          <cell r="AG34">
            <v>0</v>
          </cell>
          <cell r="AH34">
            <v>0</v>
          </cell>
          <cell r="AI34">
            <v>0</v>
          </cell>
          <cell r="AJ34">
            <v>1</v>
          </cell>
          <cell r="AK34">
            <v>0</v>
          </cell>
          <cell r="AL34">
            <v>0</v>
          </cell>
          <cell r="AM34">
            <v>1</v>
          </cell>
          <cell r="AN34">
            <v>0</v>
          </cell>
          <cell r="AO34">
            <v>0</v>
          </cell>
          <cell r="AP34">
            <v>1</v>
          </cell>
          <cell r="AQ34">
            <v>0</v>
          </cell>
          <cell r="AR34">
            <v>0</v>
          </cell>
          <cell r="AS34">
            <v>1</v>
          </cell>
          <cell r="AT34">
            <v>0</v>
          </cell>
          <cell r="AU34">
            <v>0</v>
          </cell>
          <cell r="AV34">
            <v>1</v>
          </cell>
          <cell r="AW34">
            <v>0</v>
          </cell>
          <cell r="AX34">
            <v>0</v>
          </cell>
          <cell r="AY34">
            <v>1</v>
          </cell>
          <cell r="AZ34">
            <v>0</v>
          </cell>
          <cell r="BA34">
            <v>0</v>
          </cell>
          <cell r="BB34">
            <v>1</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1</v>
          </cell>
          <cell r="X35">
            <v>0</v>
          </cell>
          <cell r="Y35">
            <v>1</v>
          </cell>
          <cell r="Z35">
            <v>0</v>
          </cell>
          <cell r="AA35">
            <v>0</v>
          </cell>
          <cell r="AB35">
            <v>0</v>
          </cell>
          <cell r="AC35">
            <v>0</v>
          </cell>
          <cell r="AD35">
            <v>0</v>
          </cell>
          <cell r="AE35">
            <v>0</v>
          </cell>
          <cell r="AF35">
            <v>0</v>
          </cell>
          <cell r="AG35">
            <v>0</v>
          </cell>
          <cell r="AH35">
            <v>0</v>
          </cell>
          <cell r="AI35">
            <v>0</v>
          </cell>
          <cell r="AJ35">
            <v>1</v>
          </cell>
          <cell r="AK35">
            <v>0</v>
          </cell>
          <cell r="AL35">
            <v>0</v>
          </cell>
          <cell r="AM35">
            <v>1</v>
          </cell>
          <cell r="AN35">
            <v>0</v>
          </cell>
          <cell r="AO35">
            <v>0</v>
          </cell>
          <cell r="AP35">
            <v>1</v>
          </cell>
          <cell r="AQ35">
            <v>0</v>
          </cell>
          <cell r="AR35">
            <v>0</v>
          </cell>
          <cell r="AS35">
            <v>1</v>
          </cell>
          <cell r="AT35">
            <v>0</v>
          </cell>
          <cell r="AU35">
            <v>0</v>
          </cell>
          <cell r="AV35">
            <v>1</v>
          </cell>
          <cell r="AW35">
            <v>0</v>
          </cell>
          <cell r="AX35">
            <v>0</v>
          </cell>
          <cell r="AY35">
            <v>1</v>
          </cell>
          <cell r="AZ35">
            <v>0</v>
          </cell>
          <cell r="BA35">
            <v>0</v>
          </cell>
          <cell r="BB35">
            <v>1</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row>
        <row r="38">
          <cell r="G38">
            <v>1</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row>
        <row r="39">
          <cell r="G39">
            <v>1</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row>
        <row r="40">
          <cell r="G40">
            <v>1</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1</v>
          </cell>
          <cell r="X41">
            <v>0</v>
          </cell>
          <cell r="Y41">
            <v>0</v>
          </cell>
          <cell r="Z41">
            <v>0</v>
          </cell>
          <cell r="AA41">
            <v>1</v>
          </cell>
          <cell r="AB41">
            <v>0</v>
          </cell>
          <cell r="AC41">
            <v>0</v>
          </cell>
          <cell r="AD41">
            <v>1</v>
          </cell>
          <cell r="AE41">
            <v>0</v>
          </cell>
          <cell r="AF41">
            <v>0</v>
          </cell>
          <cell r="AG41">
            <v>1</v>
          </cell>
          <cell r="AH41">
            <v>0</v>
          </cell>
          <cell r="AI41">
            <v>0</v>
          </cell>
          <cell r="AJ41">
            <v>1</v>
          </cell>
          <cell r="AK41">
            <v>0</v>
          </cell>
          <cell r="AL41">
            <v>0</v>
          </cell>
          <cell r="AM41">
            <v>1</v>
          </cell>
          <cell r="AN41">
            <v>0</v>
          </cell>
          <cell r="AO41">
            <v>0</v>
          </cell>
          <cell r="AP41">
            <v>1</v>
          </cell>
          <cell r="AQ41">
            <v>0</v>
          </cell>
          <cell r="AR41">
            <v>0</v>
          </cell>
          <cell r="AS41">
            <v>1</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1</v>
          </cell>
          <cell r="X42">
            <v>0</v>
          </cell>
          <cell r="Y42">
            <v>0</v>
          </cell>
          <cell r="Z42">
            <v>0</v>
          </cell>
          <cell r="AA42">
            <v>1</v>
          </cell>
          <cell r="AB42">
            <v>0</v>
          </cell>
          <cell r="AC42">
            <v>0</v>
          </cell>
          <cell r="AD42">
            <v>1</v>
          </cell>
          <cell r="AE42">
            <v>0</v>
          </cell>
          <cell r="AF42">
            <v>0</v>
          </cell>
          <cell r="AG42">
            <v>1</v>
          </cell>
          <cell r="AH42">
            <v>0</v>
          </cell>
          <cell r="AI42">
            <v>0</v>
          </cell>
          <cell r="AJ42">
            <v>1</v>
          </cell>
          <cell r="AK42">
            <v>0</v>
          </cell>
          <cell r="AL42">
            <v>0</v>
          </cell>
          <cell r="AM42">
            <v>1</v>
          </cell>
          <cell r="AN42">
            <v>0</v>
          </cell>
          <cell r="AO42">
            <v>0</v>
          </cell>
          <cell r="AP42">
            <v>1</v>
          </cell>
          <cell r="AQ42">
            <v>0</v>
          </cell>
          <cell r="AR42">
            <v>0</v>
          </cell>
          <cell r="AS42">
            <v>1</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1</v>
          </cell>
          <cell r="X43">
            <v>0</v>
          </cell>
          <cell r="Y43">
            <v>0</v>
          </cell>
          <cell r="Z43">
            <v>0</v>
          </cell>
          <cell r="AA43">
            <v>1</v>
          </cell>
          <cell r="AB43">
            <v>0</v>
          </cell>
          <cell r="AC43">
            <v>0</v>
          </cell>
          <cell r="AD43">
            <v>1</v>
          </cell>
          <cell r="AE43">
            <v>0</v>
          </cell>
          <cell r="AF43">
            <v>0</v>
          </cell>
          <cell r="AG43">
            <v>1</v>
          </cell>
          <cell r="AH43">
            <v>0</v>
          </cell>
          <cell r="AI43">
            <v>0</v>
          </cell>
          <cell r="AJ43">
            <v>1</v>
          </cell>
          <cell r="AK43">
            <v>0</v>
          </cell>
          <cell r="AL43">
            <v>0</v>
          </cell>
          <cell r="AM43">
            <v>1</v>
          </cell>
          <cell r="AN43">
            <v>0</v>
          </cell>
          <cell r="AO43">
            <v>0</v>
          </cell>
          <cell r="AP43">
            <v>1</v>
          </cell>
          <cell r="AQ43">
            <v>0</v>
          </cell>
          <cell r="AR43">
            <v>0</v>
          </cell>
          <cell r="AS43">
            <v>1</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row>
        <row r="45">
          <cell r="G45">
            <v>1</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row>
        <row r="46">
          <cell r="G46">
            <v>1</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row>
        <row r="47">
          <cell r="G47">
            <v>1</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row>
        <row r="48">
          <cell r="G48">
            <v>1</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row>
        <row r="49">
          <cell r="G49">
            <v>1</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row>
        <row r="50">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row>
        <row r="51">
          <cell r="G51">
            <v>3.125E-2</v>
          </cell>
          <cell r="H51">
            <v>0</v>
          </cell>
          <cell r="I51">
            <v>0</v>
          </cell>
          <cell r="J51">
            <v>0</v>
          </cell>
          <cell r="K51">
            <v>0</v>
          </cell>
          <cell r="L51">
            <v>3.125E-2</v>
          </cell>
          <cell r="M51">
            <v>0</v>
          </cell>
          <cell r="N51">
            <v>0</v>
          </cell>
          <cell r="O51">
            <v>0</v>
          </cell>
          <cell r="P51">
            <v>0</v>
          </cell>
          <cell r="Q51">
            <v>0</v>
          </cell>
          <cell r="R51">
            <v>0</v>
          </cell>
          <cell r="S51">
            <v>0</v>
          </cell>
          <cell r="T51">
            <v>4</v>
          </cell>
          <cell r="U51">
            <v>0</v>
          </cell>
          <cell r="V51">
            <v>0</v>
          </cell>
          <cell r="W51">
            <v>4</v>
          </cell>
          <cell r="X51">
            <v>0</v>
          </cell>
          <cell r="Y51">
            <v>0</v>
          </cell>
          <cell r="Z51">
            <v>0</v>
          </cell>
          <cell r="AA51">
            <v>4</v>
          </cell>
          <cell r="AB51">
            <v>0</v>
          </cell>
          <cell r="AC51">
            <v>0</v>
          </cell>
          <cell r="AD51">
            <v>4</v>
          </cell>
          <cell r="AE51">
            <v>0</v>
          </cell>
          <cell r="AF51">
            <v>0</v>
          </cell>
          <cell r="AG51">
            <v>4</v>
          </cell>
          <cell r="AH51">
            <v>0</v>
          </cell>
          <cell r="AI51">
            <v>0</v>
          </cell>
          <cell r="AJ51">
            <v>4</v>
          </cell>
          <cell r="AK51">
            <v>0</v>
          </cell>
          <cell r="AL51">
            <v>0</v>
          </cell>
          <cell r="AM51">
            <v>4</v>
          </cell>
          <cell r="AN51">
            <v>0</v>
          </cell>
          <cell r="AO51">
            <v>0</v>
          </cell>
          <cell r="AP51">
            <v>4</v>
          </cell>
          <cell r="AQ51">
            <v>0</v>
          </cell>
          <cell r="AR51">
            <v>0</v>
          </cell>
          <cell r="AS51">
            <v>4</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row>
        <row r="52">
          <cell r="G52">
            <v>3.125E-2</v>
          </cell>
          <cell r="H52">
            <v>0</v>
          </cell>
          <cell r="I52">
            <v>0</v>
          </cell>
          <cell r="J52">
            <v>0</v>
          </cell>
          <cell r="K52">
            <v>0</v>
          </cell>
          <cell r="L52">
            <v>3.125E-2</v>
          </cell>
          <cell r="M52">
            <v>0</v>
          </cell>
          <cell r="N52">
            <v>0</v>
          </cell>
          <cell r="O52">
            <v>0</v>
          </cell>
          <cell r="P52">
            <v>0</v>
          </cell>
          <cell r="Q52">
            <v>0</v>
          </cell>
          <cell r="R52">
            <v>0</v>
          </cell>
          <cell r="S52">
            <v>0</v>
          </cell>
          <cell r="T52">
            <v>4</v>
          </cell>
          <cell r="U52">
            <v>0</v>
          </cell>
          <cell r="V52">
            <v>0</v>
          </cell>
          <cell r="W52">
            <v>4</v>
          </cell>
          <cell r="X52">
            <v>0</v>
          </cell>
          <cell r="Y52">
            <v>0</v>
          </cell>
          <cell r="Z52">
            <v>0</v>
          </cell>
          <cell r="AA52">
            <v>4</v>
          </cell>
          <cell r="AB52">
            <v>0</v>
          </cell>
          <cell r="AC52">
            <v>0</v>
          </cell>
          <cell r="AD52">
            <v>4</v>
          </cell>
          <cell r="AE52">
            <v>0</v>
          </cell>
          <cell r="AF52">
            <v>0</v>
          </cell>
          <cell r="AG52">
            <v>4</v>
          </cell>
          <cell r="AH52">
            <v>0</v>
          </cell>
          <cell r="AI52">
            <v>0</v>
          </cell>
          <cell r="AJ52">
            <v>4</v>
          </cell>
          <cell r="AK52">
            <v>0</v>
          </cell>
          <cell r="AL52">
            <v>0</v>
          </cell>
          <cell r="AM52">
            <v>4</v>
          </cell>
          <cell r="AN52">
            <v>0</v>
          </cell>
          <cell r="AO52">
            <v>0</v>
          </cell>
          <cell r="AP52">
            <v>4</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row>
        <row r="53">
          <cell r="G53">
            <v>3.125E-2</v>
          </cell>
          <cell r="H53">
            <v>0</v>
          </cell>
          <cell r="I53">
            <v>0</v>
          </cell>
          <cell r="J53">
            <v>0</v>
          </cell>
          <cell r="K53">
            <v>0</v>
          </cell>
          <cell r="L53">
            <v>3.125E-2</v>
          </cell>
          <cell r="M53">
            <v>0</v>
          </cell>
          <cell r="N53">
            <v>0</v>
          </cell>
          <cell r="O53">
            <v>0</v>
          </cell>
          <cell r="P53">
            <v>0</v>
          </cell>
          <cell r="Q53">
            <v>0</v>
          </cell>
          <cell r="R53">
            <v>0</v>
          </cell>
          <cell r="S53">
            <v>0</v>
          </cell>
          <cell r="T53">
            <v>4</v>
          </cell>
          <cell r="U53">
            <v>0</v>
          </cell>
          <cell r="V53">
            <v>0</v>
          </cell>
          <cell r="W53">
            <v>4</v>
          </cell>
          <cell r="X53">
            <v>0</v>
          </cell>
          <cell r="Y53">
            <v>0</v>
          </cell>
          <cell r="Z53">
            <v>0</v>
          </cell>
          <cell r="AA53">
            <v>4</v>
          </cell>
          <cell r="AB53">
            <v>0</v>
          </cell>
          <cell r="AC53">
            <v>0</v>
          </cell>
          <cell r="AD53">
            <v>4</v>
          </cell>
          <cell r="AE53">
            <v>0</v>
          </cell>
          <cell r="AF53">
            <v>0</v>
          </cell>
          <cell r="AG53">
            <v>4</v>
          </cell>
          <cell r="AH53">
            <v>0</v>
          </cell>
          <cell r="AI53">
            <v>0</v>
          </cell>
          <cell r="AJ53">
            <v>4</v>
          </cell>
          <cell r="AK53">
            <v>0</v>
          </cell>
          <cell r="AL53">
            <v>0</v>
          </cell>
          <cell r="AM53">
            <v>4</v>
          </cell>
          <cell r="AN53">
            <v>0</v>
          </cell>
          <cell r="AO53">
            <v>0</v>
          </cell>
          <cell r="AP53">
            <v>4</v>
          </cell>
          <cell r="AQ53">
            <v>0</v>
          </cell>
          <cell r="AR53">
            <v>0</v>
          </cell>
          <cell r="AS53">
            <v>4</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row>
        <row r="54">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row>
        <row r="55">
          <cell r="G55">
            <v>3.125E-2</v>
          </cell>
          <cell r="H55">
            <v>0</v>
          </cell>
          <cell r="I55">
            <v>0</v>
          </cell>
          <cell r="J55">
            <v>0</v>
          </cell>
          <cell r="K55">
            <v>0</v>
          </cell>
          <cell r="L55">
            <v>3.125E-2</v>
          </cell>
          <cell r="M55">
            <v>0</v>
          </cell>
          <cell r="N55">
            <v>0</v>
          </cell>
          <cell r="O55">
            <v>0</v>
          </cell>
          <cell r="P55">
            <v>0</v>
          </cell>
          <cell r="Q55">
            <v>0</v>
          </cell>
          <cell r="R55">
            <v>0</v>
          </cell>
          <cell r="S55">
            <v>0</v>
          </cell>
          <cell r="T55">
            <v>4</v>
          </cell>
          <cell r="U55">
            <v>0</v>
          </cell>
          <cell r="V55">
            <v>0</v>
          </cell>
          <cell r="W55">
            <v>4</v>
          </cell>
          <cell r="X55">
            <v>0</v>
          </cell>
          <cell r="Y55">
            <v>0</v>
          </cell>
          <cell r="Z55">
            <v>0</v>
          </cell>
          <cell r="AA55">
            <v>4</v>
          </cell>
          <cell r="AB55">
            <v>0</v>
          </cell>
          <cell r="AC55">
            <v>0</v>
          </cell>
          <cell r="AD55">
            <v>4</v>
          </cell>
          <cell r="AE55">
            <v>0</v>
          </cell>
          <cell r="AF55">
            <v>0</v>
          </cell>
          <cell r="AG55">
            <v>4</v>
          </cell>
          <cell r="AH55">
            <v>0</v>
          </cell>
          <cell r="AI55">
            <v>0</v>
          </cell>
          <cell r="AJ55">
            <v>4</v>
          </cell>
          <cell r="AK55">
            <v>0</v>
          </cell>
          <cell r="AL55">
            <v>0</v>
          </cell>
          <cell r="AM55">
            <v>4</v>
          </cell>
          <cell r="AN55">
            <v>0</v>
          </cell>
          <cell r="AO55">
            <v>0</v>
          </cell>
          <cell r="AP55">
            <v>4</v>
          </cell>
          <cell r="AQ55">
            <v>0</v>
          </cell>
          <cell r="AR55">
            <v>0</v>
          </cell>
          <cell r="AS55">
            <v>4</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row>
        <row r="56">
          <cell r="G56">
            <v>3.125E-2</v>
          </cell>
          <cell r="H56">
            <v>0</v>
          </cell>
          <cell r="I56">
            <v>0</v>
          </cell>
          <cell r="J56">
            <v>0</v>
          </cell>
          <cell r="K56">
            <v>0</v>
          </cell>
          <cell r="L56">
            <v>3.125E-2</v>
          </cell>
          <cell r="M56">
            <v>0</v>
          </cell>
          <cell r="N56">
            <v>0</v>
          </cell>
          <cell r="O56">
            <v>0</v>
          </cell>
          <cell r="P56">
            <v>0</v>
          </cell>
          <cell r="Q56">
            <v>0</v>
          </cell>
          <cell r="R56">
            <v>0</v>
          </cell>
          <cell r="S56">
            <v>0</v>
          </cell>
          <cell r="T56">
            <v>4</v>
          </cell>
          <cell r="U56">
            <v>0</v>
          </cell>
          <cell r="V56">
            <v>0</v>
          </cell>
          <cell r="W56">
            <v>4</v>
          </cell>
          <cell r="X56">
            <v>0</v>
          </cell>
          <cell r="Y56">
            <v>0</v>
          </cell>
          <cell r="Z56">
            <v>0</v>
          </cell>
          <cell r="AA56">
            <v>4</v>
          </cell>
          <cell r="AB56">
            <v>0</v>
          </cell>
          <cell r="AC56">
            <v>0</v>
          </cell>
          <cell r="AD56">
            <v>4</v>
          </cell>
          <cell r="AE56">
            <v>0</v>
          </cell>
          <cell r="AF56">
            <v>0</v>
          </cell>
          <cell r="AG56">
            <v>4</v>
          </cell>
          <cell r="AH56">
            <v>0</v>
          </cell>
          <cell r="AI56">
            <v>0</v>
          </cell>
          <cell r="AJ56">
            <v>4</v>
          </cell>
          <cell r="AK56">
            <v>0</v>
          </cell>
          <cell r="AL56">
            <v>0</v>
          </cell>
          <cell r="AM56">
            <v>4</v>
          </cell>
          <cell r="AN56">
            <v>0</v>
          </cell>
          <cell r="AO56">
            <v>0</v>
          </cell>
          <cell r="AP56">
            <v>4</v>
          </cell>
          <cell r="AQ56">
            <v>0</v>
          </cell>
          <cell r="AR56">
            <v>0</v>
          </cell>
          <cell r="AS56">
            <v>4</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row>
        <row r="57">
          <cell r="G57">
            <v>3.125E-2</v>
          </cell>
          <cell r="H57">
            <v>0</v>
          </cell>
          <cell r="I57">
            <v>0</v>
          </cell>
          <cell r="J57">
            <v>0</v>
          </cell>
          <cell r="K57">
            <v>0</v>
          </cell>
          <cell r="L57">
            <v>3.125E-2</v>
          </cell>
          <cell r="M57">
            <v>0</v>
          </cell>
          <cell r="N57">
            <v>0</v>
          </cell>
          <cell r="O57">
            <v>0</v>
          </cell>
          <cell r="P57">
            <v>0</v>
          </cell>
          <cell r="Q57">
            <v>0</v>
          </cell>
          <cell r="R57">
            <v>0</v>
          </cell>
          <cell r="S57">
            <v>0</v>
          </cell>
          <cell r="T57">
            <v>4</v>
          </cell>
          <cell r="U57">
            <v>0</v>
          </cell>
          <cell r="V57">
            <v>0</v>
          </cell>
          <cell r="W57">
            <v>4</v>
          </cell>
          <cell r="X57">
            <v>0</v>
          </cell>
          <cell r="Y57">
            <v>0</v>
          </cell>
          <cell r="Z57">
            <v>0</v>
          </cell>
          <cell r="AA57">
            <v>4</v>
          </cell>
          <cell r="AB57">
            <v>0</v>
          </cell>
          <cell r="AC57">
            <v>0</v>
          </cell>
          <cell r="AD57">
            <v>4</v>
          </cell>
          <cell r="AE57">
            <v>0</v>
          </cell>
          <cell r="AF57">
            <v>0</v>
          </cell>
          <cell r="AG57">
            <v>4</v>
          </cell>
          <cell r="AH57">
            <v>0</v>
          </cell>
          <cell r="AI57">
            <v>0</v>
          </cell>
          <cell r="AJ57">
            <v>4</v>
          </cell>
          <cell r="AK57">
            <v>0</v>
          </cell>
          <cell r="AL57">
            <v>0</v>
          </cell>
          <cell r="AM57">
            <v>4</v>
          </cell>
          <cell r="AN57">
            <v>0</v>
          </cell>
          <cell r="AO57">
            <v>0</v>
          </cell>
          <cell r="AP57">
            <v>4</v>
          </cell>
          <cell r="AQ57">
            <v>0</v>
          </cell>
          <cell r="AR57">
            <v>0</v>
          </cell>
          <cell r="AS57">
            <v>4</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row>
        <row r="58">
          <cell r="G58">
            <v>3.125E-2</v>
          </cell>
          <cell r="H58">
            <v>0</v>
          </cell>
          <cell r="I58">
            <v>0</v>
          </cell>
          <cell r="J58">
            <v>0</v>
          </cell>
          <cell r="K58">
            <v>0</v>
          </cell>
          <cell r="L58">
            <v>3.125E-2</v>
          </cell>
          <cell r="M58">
            <v>0</v>
          </cell>
          <cell r="N58">
            <v>0</v>
          </cell>
          <cell r="O58">
            <v>0</v>
          </cell>
          <cell r="P58">
            <v>0</v>
          </cell>
          <cell r="Q58">
            <v>0</v>
          </cell>
          <cell r="R58">
            <v>0</v>
          </cell>
          <cell r="S58">
            <v>0</v>
          </cell>
          <cell r="T58">
            <v>4</v>
          </cell>
          <cell r="U58">
            <v>0</v>
          </cell>
          <cell r="V58">
            <v>0</v>
          </cell>
          <cell r="W58">
            <v>4</v>
          </cell>
          <cell r="X58">
            <v>0</v>
          </cell>
          <cell r="Y58">
            <v>0</v>
          </cell>
          <cell r="Z58">
            <v>0</v>
          </cell>
          <cell r="AA58">
            <v>4</v>
          </cell>
          <cell r="AB58">
            <v>0</v>
          </cell>
          <cell r="AC58">
            <v>0</v>
          </cell>
          <cell r="AD58">
            <v>4</v>
          </cell>
          <cell r="AE58">
            <v>0</v>
          </cell>
          <cell r="AF58">
            <v>0</v>
          </cell>
          <cell r="AG58">
            <v>4</v>
          </cell>
          <cell r="AH58">
            <v>0</v>
          </cell>
          <cell r="AI58">
            <v>0</v>
          </cell>
          <cell r="AJ58">
            <v>4</v>
          </cell>
          <cell r="AK58">
            <v>0</v>
          </cell>
          <cell r="AL58">
            <v>0</v>
          </cell>
          <cell r="AM58">
            <v>4</v>
          </cell>
          <cell r="AN58">
            <v>0</v>
          </cell>
          <cell r="AO58">
            <v>0</v>
          </cell>
          <cell r="AP58">
            <v>4</v>
          </cell>
          <cell r="AQ58">
            <v>0</v>
          </cell>
          <cell r="AR58">
            <v>0</v>
          </cell>
          <cell r="AS58">
            <v>4</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row>
        <row r="61">
          <cell r="G61">
            <v>1</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row>
        <row r="62">
          <cell r="G62">
            <v>1</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row>
        <row r="63">
          <cell r="G63">
            <v>1</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row>
        <row r="64">
          <cell r="G64">
            <v>1</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row>
        <row r="66">
          <cell r="G66">
            <v>1</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row>
        <row r="67">
          <cell r="G67">
            <v>1</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row>
        <row r="68">
          <cell r="G68">
            <v>1</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1</v>
          </cell>
          <cell r="X69">
            <v>0</v>
          </cell>
          <cell r="Y69">
            <v>0</v>
          </cell>
          <cell r="Z69">
            <v>0</v>
          </cell>
          <cell r="AA69">
            <v>1</v>
          </cell>
          <cell r="AB69">
            <v>0</v>
          </cell>
          <cell r="AC69">
            <v>0</v>
          </cell>
          <cell r="AD69">
            <v>1</v>
          </cell>
          <cell r="AE69">
            <v>0</v>
          </cell>
          <cell r="AF69">
            <v>0</v>
          </cell>
          <cell r="AG69">
            <v>1</v>
          </cell>
          <cell r="AH69">
            <v>0</v>
          </cell>
          <cell r="AI69">
            <v>0</v>
          </cell>
          <cell r="AJ69">
            <v>1</v>
          </cell>
          <cell r="AK69">
            <v>0</v>
          </cell>
          <cell r="AL69">
            <v>0</v>
          </cell>
          <cell r="AM69">
            <v>1</v>
          </cell>
          <cell r="AN69">
            <v>0</v>
          </cell>
          <cell r="AO69">
            <v>0</v>
          </cell>
          <cell r="AP69">
            <v>1</v>
          </cell>
          <cell r="AQ69">
            <v>0</v>
          </cell>
          <cell r="AR69">
            <v>0</v>
          </cell>
          <cell r="AS69">
            <v>1</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1</v>
          </cell>
          <cell r="X70">
            <v>0</v>
          </cell>
          <cell r="Y70">
            <v>0</v>
          </cell>
          <cell r="Z70">
            <v>0</v>
          </cell>
          <cell r="AA70">
            <v>1</v>
          </cell>
          <cell r="AB70">
            <v>0</v>
          </cell>
          <cell r="AC70">
            <v>0</v>
          </cell>
          <cell r="AD70">
            <v>1</v>
          </cell>
          <cell r="AE70">
            <v>0</v>
          </cell>
          <cell r="AF70">
            <v>0</v>
          </cell>
          <cell r="AG70">
            <v>1</v>
          </cell>
          <cell r="AH70">
            <v>0</v>
          </cell>
          <cell r="AI70">
            <v>0</v>
          </cell>
          <cell r="AJ70">
            <v>1</v>
          </cell>
          <cell r="AK70">
            <v>0</v>
          </cell>
          <cell r="AL70">
            <v>0</v>
          </cell>
          <cell r="AM70">
            <v>1</v>
          </cell>
          <cell r="AN70">
            <v>0</v>
          </cell>
          <cell r="AO70">
            <v>0</v>
          </cell>
          <cell r="AP70">
            <v>1</v>
          </cell>
          <cell r="AQ70">
            <v>0</v>
          </cell>
          <cell r="AR70">
            <v>0</v>
          </cell>
          <cell r="AS70">
            <v>1</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1</v>
          </cell>
          <cell r="X71">
            <v>0</v>
          </cell>
          <cell r="Y71">
            <v>0</v>
          </cell>
          <cell r="Z71">
            <v>0</v>
          </cell>
          <cell r="AA71">
            <v>1</v>
          </cell>
          <cell r="AB71">
            <v>0</v>
          </cell>
          <cell r="AC71">
            <v>0</v>
          </cell>
          <cell r="AD71">
            <v>1</v>
          </cell>
          <cell r="AE71">
            <v>0</v>
          </cell>
          <cell r="AF71">
            <v>0</v>
          </cell>
          <cell r="AG71">
            <v>1</v>
          </cell>
          <cell r="AH71">
            <v>0</v>
          </cell>
          <cell r="AI71">
            <v>0</v>
          </cell>
          <cell r="AJ71">
            <v>1</v>
          </cell>
          <cell r="AK71">
            <v>0</v>
          </cell>
          <cell r="AL71">
            <v>0</v>
          </cell>
          <cell r="AM71">
            <v>1</v>
          </cell>
          <cell r="AN71">
            <v>0</v>
          </cell>
          <cell r="AO71">
            <v>0</v>
          </cell>
          <cell r="AP71">
            <v>1</v>
          </cell>
          <cell r="AQ71">
            <v>0</v>
          </cell>
          <cell r="AR71">
            <v>0</v>
          </cell>
          <cell r="AS71">
            <v>1</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row>
        <row r="73">
          <cell r="G73">
            <v>1</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row>
        <row r="74">
          <cell r="G74">
            <v>1</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row>
        <row r="75">
          <cell r="G75">
            <v>1</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row>
        <row r="77">
          <cell r="G77">
            <v>1</v>
          </cell>
          <cell r="H77">
            <v>0</v>
          </cell>
          <cell r="I77">
            <v>0</v>
          </cell>
          <cell r="J77">
            <v>0</v>
          </cell>
          <cell r="K77">
            <v>0</v>
          </cell>
          <cell r="L77">
            <v>0</v>
          </cell>
          <cell r="M77">
            <v>1</v>
          </cell>
          <cell r="N77">
            <v>0</v>
          </cell>
          <cell r="O77">
            <v>0</v>
          </cell>
          <cell r="P77">
            <v>0</v>
          </cell>
          <cell r="Q77">
            <v>0</v>
          </cell>
          <cell r="R77">
            <v>0</v>
          </cell>
          <cell r="S77">
            <v>0</v>
          </cell>
          <cell r="T77">
            <v>0</v>
          </cell>
          <cell r="U77">
            <v>4</v>
          </cell>
          <cell r="V77">
            <v>0</v>
          </cell>
          <cell r="W77">
            <v>4</v>
          </cell>
          <cell r="X77">
            <v>0</v>
          </cell>
          <cell r="Y77">
            <v>0</v>
          </cell>
          <cell r="Z77">
            <v>0</v>
          </cell>
          <cell r="AA77">
            <v>4</v>
          </cell>
          <cell r="AB77">
            <v>0</v>
          </cell>
          <cell r="AC77">
            <v>0</v>
          </cell>
          <cell r="AD77">
            <v>4</v>
          </cell>
          <cell r="AE77">
            <v>0</v>
          </cell>
          <cell r="AF77">
            <v>0</v>
          </cell>
          <cell r="AG77">
            <v>4</v>
          </cell>
          <cell r="AH77">
            <v>0</v>
          </cell>
          <cell r="AI77">
            <v>0</v>
          </cell>
          <cell r="AJ77">
            <v>4</v>
          </cell>
          <cell r="AK77">
            <v>0</v>
          </cell>
          <cell r="AL77">
            <v>0</v>
          </cell>
          <cell r="AM77">
            <v>4</v>
          </cell>
          <cell r="AN77">
            <v>0</v>
          </cell>
          <cell r="AO77">
            <v>0</v>
          </cell>
          <cell r="AP77">
            <v>4</v>
          </cell>
          <cell r="AQ77">
            <v>0</v>
          </cell>
          <cell r="AR77">
            <v>0</v>
          </cell>
          <cell r="AS77">
            <v>4</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row>
        <row r="78">
          <cell r="G78">
            <v>1</v>
          </cell>
          <cell r="H78">
            <v>0</v>
          </cell>
          <cell r="I78">
            <v>0</v>
          </cell>
          <cell r="J78">
            <v>0</v>
          </cell>
          <cell r="K78">
            <v>0</v>
          </cell>
          <cell r="L78">
            <v>0</v>
          </cell>
          <cell r="M78">
            <v>1</v>
          </cell>
          <cell r="N78">
            <v>0</v>
          </cell>
          <cell r="O78">
            <v>0</v>
          </cell>
          <cell r="P78">
            <v>0</v>
          </cell>
          <cell r="Q78">
            <v>0</v>
          </cell>
          <cell r="R78">
            <v>0</v>
          </cell>
          <cell r="S78">
            <v>0</v>
          </cell>
          <cell r="T78">
            <v>0</v>
          </cell>
          <cell r="U78">
            <v>4</v>
          </cell>
          <cell r="V78">
            <v>0</v>
          </cell>
          <cell r="W78">
            <v>4</v>
          </cell>
          <cell r="X78">
            <v>0</v>
          </cell>
          <cell r="Y78">
            <v>0</v>
          </cell>
          <cell r="Z78">
            <v>0</v>
          </cell>
          <cell r="AA78">
            <v>4</v>
          </cell>
          <cell r="AB78">
            <v>0</v>
          </cell>
          <cell r="AC78">
            <v>0</v>
          </cell>
          <cell r="AD78">
            <v>4</v>
          </cell>
          <cell r="AE78">
            <v>0</v>
          </cell>
          <cell r="AF78">
            <v>0</v>
          </cell>
          <cell r="AG78">
            <v>4</v>
          </cell>
          <cell r="AH78">
            <v>0</v>
          </cell>
          <cell r="AI78">
            <v>0</v>
          </cell>
          <cell r="AJ78">
            <v>4</v>
          </cell>
          <cell r="AK78">
            <v>0</v>
          </cell>
          <cell r="AL78">
            <v>0</v>
          </cell>
          <cell r="AM78">
            <v>4</v>
          </cell>
          <cell r="AN78">
            <v>0</v>
          </cell>
          <cell r="AO78">
            <v>0</v>
          </cell>
          <cell r="AP78">
            <v>4</v>
          </cell>
          <cell r="AQ78">
            <v>0</v>
          </cell>
          <cell r="AR78">
            <v>0</v>
          </cell>
          <cell r="AS78">
            <v>4</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row>
        <row r="79">
          <cell r="G79">
            <v>1</v>
          </cell>
          <cell r="H79">
            <v>0</v>
          </cell>
          <cell r="I79">
            <v>0</v>
          </cell>
          <cell r="J79">
            <v>0</v>
          </cell>
          <cell r="K79">
            <v>0</v>
          </cell>
          <cell r="L79">
            <v>0</v>
          </cell>
          <cell r="M79">
            <v>1</v>
          </cell>
          <cell r="N79">
            <v>0</v>
          </cell>
          <cell r="O79">
            <v>0</v>
          </cell>
          <cell r="P79">
            <v>0</v>
          </cell>
          <cell r="Q79">
            <v>0</v>
          </cell>
          <cell r="R79">
            <v>0</v>
          </cell>
          <cell r="S79">
            <v>0</v>
          </cell>
          <cell r="T79">
            <v>0</v>
          </cell>
          <cell r="U79">
            <v>4</v>
          </cell>
          <cell r="V79">
            <v>0</v>
          </cell>
          <cell r="W79">
            <v>4</v>
          </cell>
          <cell r="X79">
            <v>0</v>
          </cell>
          <cell r="Y79">
            <v>0</v>
          </cell>
          <cell r="Z79">
            <v>0</v>
          </cell>
          <cell r="AA79">
            <v>4</v>
          </cell>
          <cell r="AB79">
            <v>0</v>
          </cell>
          <cell r="AC79">
            <v>0</v>
          </cell>
          <cell r="AD79">
            <v>4</v>
          </cell>
          <cell r="AE79">
            <v>0</v>
          </cell>
          <cell r="AF79">
            <v>0</v>
          </cell>
          <cell r="AG79">
            <v>4</v>
          </cell>
          <cell r="AH79">
            <v>0</v>
          </cell>
          <cell r="AI79">
            <v>0</v>
          </cell>
          <cell r="AJ79">
            <v>4</v>
          </cell>
          <cell r="AK79">
            <v>0</v>
          </cell>
          <cell r="AL79">
            <v>0</v>
          </cell>
          <cell r="AM79">
            <v>4</v>
          </cell>
          <cell r="AN79">
            <v>0</v>
          </cell>
          <cell r="AO79">
            <v>0</v>
          </cell>
          <cell r="AP79">
            <v>4</v>
          </cell>
          <cell r="AQ79">
            <v>0</v>
          </cell>
          <cell r="AR79">
            <v>0</v>
          </cell>
          <cell r="AS79">
            <v>4</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row>
        <row r="81">
          <cell r="G81">
            <v>1</v>
          </cell>
          <cell r="H81">
            <v>0</v>
          </cell>
          <cell r="I81">
            <v>0</v>
          </cell>
          <cell r="J81">
            <v>0</v>
          </cell>
          <cell r="K81">
            <v>0</v>
          </cell>
          <cell r="L81">
            <v>0</v>
          </cell>
          <cell r="M81">
            <v>1</v>
          </cell>
          <cell r="N81">
            <v>0</v>
          </cell>
          <cell r="O81">
            <v>0</v>
          </cell>
          <cell r="P81">
            <v>0</v>
          </cell>
          <cell r="Q81">
            <v>0</v>
          </cell>
          <cell r="R81">
            <v>0</v>
          </cell>
          <cell r="S81">
            <v>0</v>
          </cell>
          <cell r="T81">
            <v>0</v>
          </cell>
          <cell r="U81">
            <v>4</v>
          </cell>
          <cell r="V81">
            <v>0</v>
          </cell>
          <cell r="W81">
            <v>4</v>
          </cell>
          <cell r="X81">
            <v>0</v>
          </cell>
          <cell r="Y81">
            <v>0</v>
          </cell>
          <cell r="Z81">
            <v>0</v>
          </cell>
          <cell r="AA81">
            <v>4</v>
          </cell>
          <cell r="AB81">
            <v>0</v>
          </cell>
          <cell r="AC81">
            <v>0</v>
          </cell>
          <cell r="AD81">
            <v>4</v>
          </cell>
          <cell r="AE81">
            <v>0</v>
          </cell>
          <cell r="AF81">
            <v>0</v>
          </cell>
          <cell r="AG81">
            <v>4</v>
          </cell>
          <cell r="AH81">
            <v>0</v>
          </cell>
          <cell r="AI81">
            <v>0</v>
          </cell>
          <cell r="AJ81">
            <v>4</v>
          </cell>
          <cell r="AK81">
            <v>0</v>
          </cell>
          <cell r="AL81">
            <v>0</v>
          </cell>
          <cell r="AM81">
            <v>4</v>
          </cell>
          <cell r="AN81">
            <v>0</v>
          </cell>
          <cell r="AO81">
            <v>0</v>
          </cell>
          <cell r="AP81">
            <v>4</v>
          </cell>
          <cell r="AQ81">
            <v>0</v>
          </cell>
          <cell r="AR81">
            <v>0</v>
          </cell>
          <cell r="AS81">
            <v>4</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row>
        <row r="82">
          <cell r="G82">
            <v>1</v>
          </cell>
          <cell r="H82">
            <v>0</v>
          </cell>
          <cell r="I82">
            <v>0</v>
          </cell>
          <cell r="J82">
            <v>0</v>
          </cell>
          <cell r="K82">
            <v>0</v>
          </cell>
          <cell r="L82">
            <v>0</v>
          </cell>
          <cell r="M82">
            <v>1</v>
          </cell>
          <cell r="N82">
            <v>0</v>
          </cell>
          <cell r="O82">
            <v>0</v>
          </cell>
          <cell r="P82">
            <v>0</v>
          </cell>
          <cell r="Q82">
            <v>0</v>
          </cell>
          <cell r="R82">
            <v>0</v>
          </cell>
          <cell r="S82">
            <v>0</v>
          </cell>
          <cell r="T82">
            <v>0</v>
          </cell>
          <cell r="U82">
            <v>4</v>
          </cell>
          <cell r="V82">
            <v>0</v>
          </cell>
          <cell r="W82">
            <v>4</v>
          </cell>
          <cell r="X82">
            <v>0</v>
          </cell>
          <cell r="Y82">
            <v>0</v>
          </cell>
          <cell r="Z82">
            <v>0</v>
          </cell>
          <cell r="AA82">
            <v>4</v>
          </cell>
          <cell r="AB82">
            <v>0</v>
          </cell>
          <cell r="AC82">
            <v>0</v>
          </cell>
          <cell r="AD82">
            <v>4</v>
          </cell>
          <cell r="AE82">
            <v>0</v>
          </cell>
          <cell r="AF82">
            <v>0</v>
          </cell>
          <cell r="AG82">
            <v>4</v>
          </cell>
          <cell r="AH82">
            <v>0</v>
          </cell>
          <cell r="AI82">
            <v>0</v>
          </cell>
          <cell r="AJ82">
            <v>4</v>
          </cell>
          <cell r="AK82">
            <v>0</v>
          </cell>
          <cell r="AL82">
            <v>0</v>
          </cell>
          <cell r="AM82">
            <v>4</v>
          </cell>
          <cell r="AN82">
            <v>0</v>
          </cell>
          <cell r="AO82">
            <v>0</v>
          </cell>
          <cell r="AP82">
            <v>4</v>
          </cell>
          <cell r="AQ82">
            <v>0</v>
          </cell>
          <cell r="AR82">
            <v>0</v>
          </cell>
          <cell r="AS82">
            <v>4</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row>
        <row r="83">
          <cell r="G83">
            <v>1</v>
          </cell>
          <cell r="H83">
            <v>0</v>
          </cell>
          <cell r="I83">
            <v>0</v>
          </cell>
          <cell r="J83">
            <v>0</v>
          </cell>
          <cell r="K83">
            <v>0</v>
          </cell>
          <cell r="L83">
            <v>0</v>
          </cell>
          <cell r="M83">
            <v>1</v>
          </cell>
          <cell r="N83">
            <v>0</v>
          </cell>
          <cell r="O83">
            <v>0</v>
          </cell>
          <cell r="P83">
            <v>0</v>
          </cell>
          <cell r="Q83">
            <v>0</v>
          </cell>
          <cell r="R83">
            <v>0</v>
          </cell>
          <cell r="S83">
            <v>0</v>
          </cell>
          <cell r="T83">
            <v>0</v>
          </cell>
          <cell r="U83">
            <v>4</v>
          </cell>
          <cell r="V83">
            <v>0</v>
          </cell>
          <cell r="W83">
            <v>4</v>
          </cell>
          <cell r="X83">
            <v>0</v>
          </cell>
          <cell r="Y83">
            <v>0</v>
          </cell>
          <cell r="Z83">
            <v>0</v>
          </cell>
          <cell r="AA83">
            <v>4</v>
          </cell>
          <cell r="AB83">
            <v>0</v>
          </cell>
          <cell r="AC83">
            <v>0</v>
          </cell>
          <cell r="AD83">
            <v>4</v>
          </cell>
          <cell r="AE83">
            <v>0</v>
          </cell>
          <cell r="AF83">
            <v>0</v>
          </cell>
          <cell r="AG83">
            <v>4</v>
          </cell>
          <cell r="AH83">
            <v>0</v>
          </cell>
          <cell r="AI83">
            <v>0</v>
          </cell>
          <cell r="AJ83">
            <v>4</v>
          </cell>
          <cell r="AK83">
            <v>0</v>
          </cell>
          <cell r="AL83">
            <v>0</v>
          </cell>
          <cell r="AM83">
            <v>4</v>
          </cell>
          <cell r="AN83">
            <v>0</v>
          </cell>
          <cell r="AO83">
            <v>0</v>
          </cell>
          <cell r="AP83">
            <v>4</v>
          </cell>
          <cell r="AQ83">
            <v>0</v>
          </cell>
          <cell r="AR83">
            <v>0</v>
          </cell>
          <cell r="AS83">
            <v>4</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row>
        <row r="84">
          <cell r="G84">
            <v>1</v>
          </cell>
          <cell r="H84">
            <v>0</v>
          </cell>
          <cell r="I84">
            <v>0</v>
          </cell>
          <cell r="J84">
            <v>0</v>
          </cell>
          <cell r="K84">
            <v>0</v>
          </cell>
          <cell r="L84">
            <v>0</v>
          </cell>
          <cell r="M84">
            <v>1</v>
          </cell>
          <cell r="N84">
            <v>0</v>
          </cell>
          <cell r="O84">
            <v>0</v>
          </cell>
          <cell r="P84">
            <v>0</v>
          </cell>
          <cell r="Q84">
            <v>0</v>
          </cell>
          <cell r="R84">
            <v>0</v>
          </cell>
          <cell r="S84">
            <v>0</v>
          </cell>
          <cell r="T84">
            <v>0</v>
          </cell>
          <cell r="U84">
            <v>4</v>
          </cell>
          <cell r="V84">
            <v>0</v>
          </cell>
          <cell r="W84">
            <v>4</v>
          </cell>
          <cell r="X84">
            <v>0</v>
          </cell>
          <cell r="Y84">
            <v>0</v>
          </cell>
          <cell r="Z84">
            <v>0</v>
          </cell>
          <cell r="AA84">
            <v>4</v>
          </cell>
          <cell r="AB84">
            <v>0</v>
          </cell>
          <cell r="AC84">
            <v>0</v>
          </cell>
          <cell r="AD84">
            <v>4</v>
          </cell>
          <cell r="AE84">
            <v>0</v>
          </cell>
          <cell r="AF84">
            <v>0</v>
          </cell>
          <cell r="AG84">
            <v>4</v>
          </cell>
          <cell r="AH84">
            <v>0</v>
          </cell>
          <cell r="AI84">
            <v>0</v>
          </cell>
          <cell r="AJ84">
            <v>4</v>
          </cell>
          <cell r="AK84">
            <v>0</v>
          </cell>
          <cell r="AL84">
            <v>0</v>
          </cell>
          <cell r="AM84">
            <v>4</v>
          </cell>
          <cell r="AN84">
            <v>0</v>
          </cell>
          <cell r="AO84">
            <v>0</v>
          </cell>
          <cell r="AP84">
            <v>4</v>
          </cell>
          <cell r="AQ84">
            <v>0</v>
          </cell>
          <cell r="AR84">
            <v>0</v>
          </cell>
          <cell r="AS84">
            <v>4</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row>
        <row r="87">
          <cell r="G87">
            <v>1</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row>
        <row r="88">
          <cell r="G88">
            <v>1</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row>
        <row r="89">
          <cell r="G89">
            <v>1</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2</v>
          </cell>
          <cell r="X90">
            <v>0</v>
          </cell>
          <cell r="Y90">
            <v>0</v>
          </cell>
          <cell r="Z90">
            <v>0</v>
          </cell>
          <cell r="AA90">
            <v>1</v>
          </cell>
          <cell r="AB90">
            <v>0</v>
          </cell>
          <cell r="AC90">
            <v>0</v>
          </cell>
          <cell r="AD90">
            <v>1</v>
          </cell>
          <cell r="AE90">
            <v>0</v>
          </cell>
          <cell r="AF90">
            <v>0</v>
          </cell>
          <cell r="AG90">
            <v>1</v>
          </cell>
          <cell r="AH90">
            <v>0</v>
          </cell>
          <cell r="AI90">
            <v>0</v>
          </cell>
          <cell r="AJ90">
            <v>2</v>
          </cell>
          <cell r="AK90">
            <v>0</v>
          </cell>
          <cell r="AL90">
            <v>0</v>
          </cell>
          <cell r="AM90">
            <v>2</v>
          </cell>
          <cell r="AN90">
            <v>0</v>
          </cell>
          <cell r="AO90">
            <v>0</v>
          </cell>
          <cell r="AP90">
            <v>2</v>
          </cell>
          <cell r="AQ90">
            <v>0</v>
          </cell>
          <cell r="AR90">
            <v>0</v>
          </cell>
          <cell r="AS90">
            <v>2</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2</v>
          </cell>
          <cell r="X91">
            <v>0</v>
          </cell>
          <cell r="Y91">
            <v>0</v>
          </cell>
          <cell r="Z91">
            <v>0</v>
          </cell>
          <cell r="AA91">
            <v>1</v>
          </cell>
          <cell r="AB91">
            <v>0</v>
          </cell>
          <cell r="AC91">
            <v>0</v>
          </cell>
          <cell r="AD91">
            <v>1</v>
          </cell>
          <cell r="AE91">
            <v>0</v>
          </cell>
          <cell r="AF91">
            <v>0</v>
          </cell>
          <cell r="AG91">
            <v>1</v>
          </cell>
          <cell r="AH91">
            <v>0</v>
          </cell>
          <cell r="AI91">
            <v>0</v>
          </cell>
          <cell r="AJ91">
            <v>2</v>
          </cell>
          <cell r="AK91">
            <v>0</v>
          </cell>
          <cell r="AL91">
            <v>0</v>
          </cell>
          <cell r="AM91">
            <v>2</v>
          </cell>
          <cell r="AN91">
            <v>0</v>
          </cell>
          <cell r="AO91">
            <v>0</v>
          </cell>
          <cell r="AP91">
            <v>2</v>
          </cell>
          <cell r="AQ91">
            <v>0</v>
          </cell>
          <cell r="AR91">
            <v>0</v>
          </cell>
          <cell r="AS91">
            <v>2</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2</v>
          </cell>
          <cell r="X92">
            <v>0</v>
          </cell>
          <cell r="Y92">
            <v>0</v>
          </cell>
          <cell r="Z92">
            <v>0</v>
          </cell>
          <cell r="AA92">
            <v>1</v>
          </cell>
          <cell r="AB92">
            <v>0</v>
          </cell>
          <cell r="AC92">
            <v>0</v>
          </cell>
          <cell r="AD92">
            <v>1</v>
          </cell>
          <cell r="AE92">
            <v>0</v>
          </cell>
          <cell r="AF92">
            <v>0</v>
          </cell>
          <cell r="AG92">
            <v>1</v>
          </cell>
          <cell r="AH92">
            <v>0</v>
          </cell>
          <cell r="AI92">
            <v>0</v>
          </cell>
          <cell r="AJ92">
            <v>2</v>
          </cell>
          <cell r="AK92">
            <v>0</v>
          </cell>
          <cell r="AL92">
            <v>0</v>
          </cell>
          <cell r="AM92">
            <v>2</v>
          </cell>
          <cell r="AN92">
            <v>0</v>
          </cell>
          <cell r="AO92">
            <v>0</v>
          </cell>
          <cell r="AP92">
            <v>2</v>
          </cell>
          <cell r="AQ92">
            <v>0</v>
          </cell>
          <cell r="AR92">
            <v>0</v>
          </cell>
          <cell r="AS92">
            <v>2</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row>
        <row r="94">
          <cell r="G94">
            <v>1</v>
          </cell>
          <cell r="H94">
            <v>0</v>
          </cell>
          <cell r="I94">
            <v>0</v>
          </cell>
          <cell r="J94">
            <v>0</v>
          </cell>
          <cell r="K94">
            <v>0</v>
          </cell>
          <cell r="L94">
            <v>0</v>
          </cell>
          <cell r="M94">
            <v>0</v>
          </cell>
          <cell r="N94">
            <v>1</v>
          </cell>
          <cell r="O94">
            <v>0</v>
          </cell>
          <cell r="P94">
            <v>0</v>
          </cell>
          <cell r="Q94">
            <v>0</v>
          </cell>
          <cell r="R94">
            <v>0</v>
          </cell>
          <cell r="S94">
            <v>0</v>
          </cell>
          <cell r="T94">
            <v>0</v>
          </cell>
          <cell r="U94">
            <v>0</v>
          </cell>
          <cell r="V94">
            <v>2</v>
          </cell>
          <cell r="W94">
            <v>2</v>
          </cell>
          <cell r="X94">
            <v>0</v>
          </cell>
          <cell r="Y94">
            <v>0</v>
          </cell>
          <cell r="Z94">
            <v>0</v>
          </cell>
          <cell r="AA94">
            <v>1</v>
          </cell>
          <cell r="AB94">
            <v>0</v>
          </cell>
          <cell r="AC94">
            <v>0</v>
          </cell>
          <cell r="AD94">
            <v>1</v>
          </cell>
          <cell r="AE94">
            <v>0</v>
          </cell>
          <cell r="AF94">
            <v>0</v>
          </cell>
          <cell r="AG94">
            <v>1</v>
          </cell>
          <cell r="AH94">
            <v>0</v>
          </cell>
          <cell r="AI94">
            <v>0</v>
          </cell>
          <cell r="AJ94">
            <v>2</v>
          </cell>
          <cell r="AK94">
            <v>0</v>
          </cell>
          <cell r="AL94">
            <v>0</v>
          </cell>
          <cell r="AM94">
            <v>2</v>
          </cell>
          <cell r="AN94">
            <v>0</v>
          </cell>
          <cell r="AO94">
            <v>0</v>
          </cell>
          <cell r="AP94">
            <v>2</v>
          </cell>
          <cell r="AQ94">
            <v>0</v>
          </cell>
          <cell r="AR94">
            <v>0</v>
          </cell>
          <cell r="AS94">
            <v>2</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row>
        <row r="95">
          <cell r="G95">
            <v>1</v>
          </cell>
          <cell r="H95">
            <v>0</v>
          </cell>
          <cell r="I95">
            <v>0</v>
          </cell>
          <cell r="J95">
            <v>0</v>
          </cell>
          <cell r="K95">
            <v>0</v>
          </cell>
          <cell r="L95">
            <v>0</v>
          </cell>
          <cell r="M95">
            <v>0</v>
          </cell>
          <cell r="N95">
            <v>1</v>
          </cell>
          <cell r="O95">
            <v>0</v>
          </cell>
          <cell r="P95">
            <v>0</v>
          </cell>
          <cell r="Q95">
            <v>0</v>
          </cell>
          <cell r="R95">
            <v>0</v>
          </cell>
          <cell r="S95">
            <v>0</v>
          </cell>
          <cell r="T95">
            <v>0</v>
          </cell>
          <cell r="U95">
            <v>0</v>
          </cell>
          <cell r="V95">
            <v>2</v>
          </cell>
          <cell r="W95">
            <v>2</v>
          </cell>
          <cell r="X95">
            <v>0</v>
          </cell>
          <cell r="Y95">
            <v>0</v>
          </cell>
          <cell r="Z95">
            <v>0</v>
          </cell>
          <cell r="AA95">
            <v>1</v>
          </cell>
          <cell r="AB95">
            <v>0</v>
          </cell>
          <cell r="AC95">
            <v>0</v>
          </cell>
          <cell r="AD95">
            <v>1</v>
          </cell>
          <cell r="AE95">
            <v>0</v>
          </cell>
          <cell r="AF95">
            <v>0</v>
          </cell>
          <cell r="AG95">
            <v>1</v>
          </cell>
          <cell r="AH95">
            <v>0</v>
          </cell>
          <cell r="AI95">
            <v>0</v>
          </cell>
          <cell r="AJ95">
            <v>2</v>
          </cell>
          <cell r="AK95">
            <v>0</v>
          </cell>
          <cell r="AL95">
            <v>0</v>
          </cell>
          <cell r="AM95">
            <v>2</v>
          </cell>
          <cell r="AN95">
            <v>0</v>
          </cell>
          <cell r="AO95">
            <v>0</v>
          </cell>
          <cell r="AP95">
            <v>2</v>
          </cell>
          <cell r="AQ95">
            <v>0</v>
          </cell>
          <cell r="AR95">
            <v>0</v>
          </cell>
          <cell r="AS95">
            <v>2</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row>
        <row r="97">
          <cell r="G97">
            <v>1</v>
          </cell>
          <cell r="H97">
            <v>0</v>
          </cell>
          <cell r="I97">
            <v>0</v>
          </cell>
          <cell r="J97">
            <v>0</v>
          </cell>
          <cell r="K97">
            <v>0</v>
          </cell>
          <cell r="L97">
            <v>0</v>
          </cell>
          <cell r="M97">
            <v>0</v>
          </cell>
          <cell r="N97">
            <v>1</v>
          </cell>
          <cell r="O97">
            <v>0</v>
          </cell>
          <cell r="P97">
            <v>0</v>
          </cell>
          <cell r="Q97">
            <v>0</v>
          </cell>
          <cell r="R97">
            <v>0</v>
          </cell>
          <cell r="S97">
            <v>0</v>
          </cell>
          <cell r="T97">
            <v>0</v>
          </cell>
          <cell r="U97">
            <v>0</v>
          </cell>
          <cell r="V97">
            <v>2</v>
          </cell>
          <cell r="W97">
            <v>2</v>
          </cell>
          <cell r="X97">
            <v>0</v>
          </cell>
          <cell r="Y97">
            <v>0</v>
          </cell>
          <cell r="Z97">
            <v>0</v>
          </cell>
          <cell r="AA97">
            <v>1</v>
          </cell>
          <cell r="AB97">
            <v>0</v>
          </cell>
          <cell r="AC97">
            <v>0</v>
          </cell>
          <cell r="AD97">
            <v>1</v>
          </cell>
          <cell r="AE97">
            <v>0</v>
          </cell>
          <cell r="AF97">
            <v>0</v>
          </cell>
          <cell r="AG97">
            <v>1</v>
          </cell>
          <cell r="AH97">
            <v>0</v>
          </cell>
          <cell r="AI97">
            <v>0</v>
          </cell>
          <cell r="AJ97">
            <v>2</v>
          </cell>
          <cell r="AK97">
            <v>0</v>
          </cell>
          <cell r="AL97">
            <v>0</v>
          </cell>
          <cell r="AM97">
            <v>2</v>
          </cell>
          <cell r="AN97">
            <v>0</v>
          </cell>
          <cell r="AO97">
            <v>0</v>
          </cell>
          <cell r="AP97">
            <v>2</v>
          </cell>
          <cell r="AQ97">
            <v>0</v>
          </cell>
          <cell r="AR97">
            <v>0</v>
          </cell>
          <cell r="AS97">
            <v>2</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row>
        <row r="98">
          <cell r="G98">
            <v>1</v>
          </cell>
          <cell r="H98">
            <v>0</v>
          </cell>
          <cell r="I98">
            <v>0</v>
          </cell>
          <cell r="J98">
            <v>0</v>
          </cell>
          <cell r="K98">
            <v>0</v>
          </cell>
          <cell r="L98">
            <v>0</v>
          </cell>
          <cell r="M98">
            <v>0</v>
          </cell>
          <cell r="N98">
            <v>1</v>
          </cell>
          <cell r="O98">
            <v>0</v>
          </cell>
          <cell r="P98">
            <v>0</v>
          </cell>
          <cell r="Q98">
            <v>0</v>
          </cell>
          <cell r="R98">
            <v>0</v>
          </cell>
          <cell r="S98">
            <v>0</v>
          </cell>
          <cell r="T98">
            <v>0</v>
          </cell>
          <cell r="U98">
            <v>0</v>
          </cell>
          <cell r="V98">
            <v>2</v>
          </cell>
          <cell r="W98">
            <v>2</v>
          </cell>
          <cell r="X98">
            <v>0</v>
          </cell>
          <cell r="Y98">
            <v>0</v>
          </cell>
          <cell r="Z98">
            <v>0</v>
          </cell>
          <cell r="AA98">
            <v>1</v>
          </cell>
          <cell r="AB98">
            <v>0</v>
          </cell>
          <cell r="AC98">
            <v>0</v>
          </cell>
          <cell r="AD98">
            <v>1</v>
          </cell>
          <cell r="AE98">
            <v>0</v>
          </cell>
          <cell r="AF98">
            <v>0</v>
          </cell>
          <cell r="AG98">
            <v>1</v>
          </cell>
          <cell r="AH98">
            <v>0</v>
          </cell>
          <cell r="AI98">
            <v>0</v>
          </cell>
          <cell r="AJ98">
            <v>2</v>
          </cell>
          <cell r="AK98">
            <v>0</v>
          </cell>
          <cell r="AL98">
            <v>0</v>
          </cell>
          <cell r="AM98">
            <v>2</v>
          </cell>
          <cell r="AN98">
            <v>0</v>
          </cell>
          <cell r="AO98">
            <v>0</v>
          </cell>
          <cell r="AP98">
            <v>2</v>
          </cell>
          <cell r="AQ98">
            <v>0</v>
          </cell>
          <cell r="AR98">
            <v>0</v>
          </cell>
          <cell r="AS98">
            <v>2</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row>
        <row r="99">
          <cell r="G99">
            <v>1</v>
          </cell>
          <cell r="H99">
            <v>0</v>
          </cell>
          <cell r="I99">
            <v>0</v>
          </cell>
          <cell r="J99">
            <v>0</v>
          </cell>
          <cell r="K99">
            <v>0</v>
          </cell>
          <cell r="L99">
            <v>0</v>
          </cell>
          <cell r="M99">
            <v>0</v>
          </cell>
          <cell r="N99">
            <v>1</v>
          </cell>
          <cell r="O99">
            <v>0</v>
          </cell>
          <cell r="P99">
            <v>0</v>
          </cell>
          <cell r="Q99">
            <v>0</v>
          </cell>
          <cell r="R99">
            <v>0</v>
          </cell>
          <cell r="S99">
            <v>0</v>
          </cell>
          <cell r="T99">
            <v>0</v>
          </cell>
          <cell r="U99">
            <v>0</v>
          </cell>
          <cell r="V99">
            <v>2</v>
          </cell>
          <cell r="W99">
            <v>2</v>
          </cell>
          <cell r="X99">
            <v>0</v>
          </cell>
          <cell r="Y99">
            <v>0</v>
          </cell>
          <cell r="Z99">
            <v>0</v>
          </cell>
          <cell r="AA99">
            <v>1</v>
          </cell>
          <cell r="AB99">
            <v>0</v>
          </cell>
          <cell r="AC99">
            <v>0</v>
          </cell>
          <cell r="AD99">
            <v>1</v>
          </cell>
          <cell r="AE99">
            <v>0</v>
          </cell>
          <cell r="AF99">
            <v>0</v>
          </cell>
          <cell r="AG99">
            <v>1</v>
          </cell>
          <cell r="AH99">
            <v>0</v>
          </cell>
          <cell r="AI99">
            <v>0</v>
          </cell>
          <cell r="AJ99">
            <v>2</v>
          </cell>
          <cell r="AK99">
            <v>0</v>
          </cell>
          <cell r="AL99">
            <v>0</v>
          </cell>
          <cell r="AM99">
            <v>2</v>
          </cell>
          <cell r="AN99">
            <v>0</v>
          </cell>
          <cell r="AO99">
            <v>0</v>
          </cell>
          <cell r="AP99">
            <v>2</v>
          </cell>
          <cell r="AQ99">
            <v>0</v>
          </cell>
          <cell r="AR99">
            <v>0</v>
          </cell>
          <cell r="AS99">
            <v>2</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row>
        <row r="100">
          <cell r="G100">
            <v>1</v>
          </cell>
          <cell r="H100">
            <v>0</v>
          </cell>
          <cell r="I100">
            <v>0</v>
          </cell>
          <cell r="J100">
            <v>0</v>
          </cell>
          <cell r="K100">
            <v>0</v>
          </cell>
          <cell r="L100">
            <v>0</v>
          </cell>
          <cell r="M100">
            <v>0</v>
          </cell>
          <cell r="N100">
            <v>1</v>
          </cell>
          <cell r="O100">
            <v>0</v>
          </cell>
          <cell r="P100">
            <v>0</v>
          </cell>
          <cell r="Q100">
            <v>0</v>
          </cell>
          <cell r="R100">
            <v>0</v>
          </cell>
          <cell r="S100">
            <v>0</v>
          </cell>
          <cell r="T100">
            <v>0</v>
          </cell>
          <cell r="U100">
            <v>0</v>
          </cell>
          <cell r="V100">
            <v>2</v>
          </cell>
          <cell r="W100">
            <v>2</v>
          </cell>
          <cell r="X100">
            <v>0</v>
          </cell>
          <cell r="Y100">
            <v>0</v>
          </cell>
          <cell r="Z100">
            <v>0</v>
          </cell>
          <cell r="AA100">
            <v>1</v>
          </cell>
          <cell r="AB100">
            <v>0</v>
          </cell>
          <cell r="AC100">
            <v>0</v>
          </cell>
          <cell r="AD100">
            <v>1</v>
          </cell>
          <cell r="AE100">
            <v>0</v>
          </cell>
          <cell r="AF100">
            <v>0</v>
          </cell>
          <cell r="AG100">
            <v>1</v>
          </cell>
          <cell r="AH100">
            <v>0</v>
          </cell>
          <cell r="AI100">
            <v>0</v>
          </cell>
          <cell r="AJ100">
            <v>2</v>
          </cell>
          <cell r="AK100">
            <v>0</v>
          </cell>
          <cell r="AL100">
            <v>0</v>
          </cell>
          <cell r="AM100">
            <v>2</v>
          </cell>
          <cell r="AN100">
            <v>0</v>
          </cell>
          <cell r="AO100">
            <v>0</v>
          </cell>
          <cell r="AP100">
            <v>2</v>
          </cell>
          <cell r="AQ100">
            <v>0</v>
          </cell>
          <cell r="AR100">
            <v>0</v>
          </cell>
          <cell r="AS100">
            <v>2</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row>
        <row r="104">
          <cell r="G104">
            <v>1</v>
          </cell>
          <cell r="H104">
            <v>0</v>
          </cell>
          <cell r="I104">
            <v>0</v>
          </cell>
          <cell r="J104">
            <v>0</v>
          </cell>
          <cell r="K104">
            <v>0</v>
          </cell>
          <cell r="L104">
            <v>0</v>
          </cell>
          <cell r="M104">
            <v>0</v>
          </cell>
          <cell r="N104">
            <v>1</v>
          </cell>
          <cell r="O104">
            <v>0</v>
          </cell>
          <cell r="P104">
            <v>0</v>
          </cell>
          <cell r="Q104">
            <v>0</v>
          </cell>
          <cell r="R104">
            <v>0</v>
          </cell>
          <cell r="S104">
            <v>0</v>
          </cell>
          <cell r="T104">
            <v>0</v>
          </cell>
          <cell r="U104">
            <v>0</v>
          </cell>
          <cell r="V104">
            <v>2</v>
          </cell>
          <cell r="W104">
            <v>2</v>
          </cell>
          <cell r="X104">
            <v>0</v>
          </cell>
          <cell r="Y104">
            <v>0</v>
          </cell>
          <cell r="Z104">
            <v>0</v>
          </cell>
          <cell r="AA104">
            <v>1</v>
          </cell>
          <cell r="AB104">
            <v>0</v>
          </cell>
          <cell r="AC104">
            <v>0</v>
          </cell>
          <cell r="AD104">
            <v>1</v>
          </cell>
          <cell r="AE104">
            <v>0</v>
          </cell>
          <cell r="AF104">
            <v>0</v>
          </cell>
          <cell r="AG104">
            <v>1</v>
          </cell>
          <cell r="AH104">
            <v>0</v>
          </cell>
          <cell r="AI104">
            <v>0</v>
          </cell>
          <cell r="AJ104">
            <v>2</v>
          </cell>
          <cell r="AK104">
            <v>0</v>
          </cell>
          <cell r="AL104">
            <v>0</v>
          </cell>
          <cell r="AM104">
            <v>2</v>
          </cell>
          <cell r="AN104">
            <v>0</v>
          </cell>
          <cell r="AO104">
            <v>0</v>
          </cell>
          <cell r="AP104">
            <v>2</v>
          </cell>
          <cell r="AQ104">
            <v>0</v>
          </cell>
          <cell r="AR104">
            <v>0</v>
          </cell>
          <cell r="AS104">
            <v>2</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row>
        <row r="106">
          <cell r="G106">
            <v>1</v>
          </cell>
          <cell r="H106">
            <v>0</v>
          </cell>
          <cell r="I106">
            <v>0</v>
          </cell>
          <cell r="J106">
            <v>0</v>
          </cell>
          <cell r="K106">
            <v>0</v>
          </cell>
          <cell r="L106">
            <v>0</v>
          </cell>
          <cell r="M106">
            <v>0</v>
          </cell>
          <cell r="N106">
            <v>1</v>
          </cell>
          <cell r="O106">
            <v>0</v>
          </cell>
          <cell r="P106">
            <v>0</v>
          </cell>
          <cell r="Q106">
            <v>0</v>
          </cell>
          <cell r="R106">
            <v>0</v>
          </cell>
          <cell r="S106">
            <v>0</v>
          </cell>
          <cell r="T106">
            <v>0</v>
          </cell>
          <cell r="U106">
            <v>0</v>
          </cell>
          <cell r="V106">
            <v>2</v>
          </cell>
          <cell r="W106">
            <v>2</v>
          </cell>
          <cell r="X106">
            <v>0</v>
          </cell>
          <cell r="Y106">
            <v>0</v>
          </cell>
          <cell r="Z106">
            <v>0</v>
          </cell>
          <cell r="AA106">
            <v>1</v>
          </cell>
          <cell r="AB106">
            <v>0</v>
          </cell>
          <cell r="AC106">
            <v>0</v>
          </cell>
          <cell r="AD106">
            <v>1</v>
          </cell>
          <cell r="AE106">
            <v>0</v>
          </cell>
          <cell r="AF106">
            <v>0</v>
          </cell>
          <cell r="AG106">
            <v>1</v>
          </cell>
          <cell r="AH106">
            <v>0</v>
          </cell>
          <cell r="AI106">
            <v>0</v>
          </cell>
          <cell r="AJ106">
            <v>2</v>
          </cell>
          <cell r="AK106">
            <v>0</v>
          </cell>
          <cell r="AL106">
            <v>0</v>
          </cell>
          <cell r="AM106">
            <v>2</v>
          </cell>
          <cell r="AN106">
            <v>0</v>
          </cell>
          <cell r="AO106">
            <v>0</v>
          </cell>
          <cell r="AP106">
            <v>2</v>
          </cell>
          <cell r="AQ106">
            <v>0</v>
          </cell>
          <cell r="AR106">
            <v>0</v>
          </cell>
          <cell r="AS106">
            <v>2</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row>
        <row r="107">
          <cell r="G107">
            <v>1</v>
          </cell>
          <cell r="H107">
            <v>0</v>
          </cell>
          <cell r="I107">
            <v>0</v>
          </cell>
          <cell r="J107">
            <v>0</v>
          </cell>
          <cell r="K107">
            <v>0</v>
          </cell>
          <cell r="L107">
            <v>0</v>
          </cell>
          <cell r="M107">
            <v>0</v>
          </cell>
          <cell r="N107">
            <v>1</v>
          </cell>
          <cell r="O107">
            <v>0</v>
          </cell>
          <cell r="P107">
            <v>0</v>
          </cell>
          <cell r="Q107">
            <v>0</v>
          </cell>
          <cell r="R107">
            <v>0</v>
          </cell>
          <cell r="S107">
            <v>0</v>
          </cell>
          <cell r="T107">
            <v>0</v>
          </cell>
          <cell r="U107">
            <v>0</v>
          </cell>
          <cell r="V107">
            <v>2</v>
          </cell>
          <cell r="W107">
            <v>2</v>
          </cell>
          <cell r="X107">
            <v>0</v>
          </cell>
          <cell r="Y107">
            <v>0</v>
          </cell>
          <cell r="Z107">
            <v>0</v>
          </cell>
          <cell r="AA107">
            <v>1</v>
          </cell>
          <cell r="AB107">
            <v>0</v>
          </cell>
          <cell r="AC107">
            <v>0</v>
          </cell>
          <cell r="AD107">
            <v>1</v>
          </cell>
          <cell r="AE107">
            <v>0</v>
          </cell>
          <cell r="AF107">
            <v>0</v>
          </cell>
          <cell r="AG107">
            <v>1</v>
          </cell>
          <cell r="AH107">
            <v>0</v>
          </cell>
          <cell r="AI107">
            <v>0</v>
          </cell>
          <cell r="AJ107">
            <v>2</v>
          </cell>
          <cell r="AK107">
            <v>0</v>
          </cell>
          <cell r="AL107">
            <v>0</v>
          </cell>
          <cell r="AM107">
            <v>2</v>
          </cell>
          <cell r="AN107">
            <v>0</v>
          </cell>
          <cell r="AO107">
            <v>0</v>
          </cell>
          <cell r="AP107">
            <v>2</v>
          </cell>
          <cell r="AQ107">
            <v>0</v>
          </cell>
          <cell r="AR107">
            <v>0</v>
          </cell>
          <cell r="AS107">
            <v>2</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row>
        <row r="108">
          <cell r="G108">
            <v>1</v>
          </cell>
          <cell r="H108">
            <v>0</v>
          </cell>
          <cell r="I108">
            <v>0</v>
          </cell>
          <cell r="J108">
            <v>0</v>
          </cell>
          <cell r="K108">
            <v>0</v>
          </cell>
          <cell r="L108">
            <v>0</v>
          </cell>
          <cell r="M108">
            <v>0</v>
          </cell>
          <cell r="N108">
            <v>1</v>
          </cell>
          <cell r="O108">
            <v>0</v>
          </cell>
          <cell r="P108">
            <v>0</v>
          </cell>
          <cell r="Q108">
            <v>0</v>
          </cell>
          <cell r="R108">
            <v>0</v>
          </cell>
          <cell r="S108">
            <v>0</v>
          </cell>
          <cell r="T108">
            <v>0</v>
          </cell>
          <cell r="U108">
            <v>0</v>
          </cell>
          <cell r="V108">
            <v>2</v>
          </cell>
          <cell r="W108">
            <v>2</v>
          </cell>
          <cell r="X108">
            <v>0</v>
          </cell>
          <cell r="Y108">
            <v>0</v>
          </cell>
          <cell r="Z108">
            <v>0</v>
          </cell>
          <cell r="AA108">
            <v>1</v>
          </cell>
          <cell r="AB108">
            <v>0</v>
          </cell>
          <cell r="AC108">
            <v>0</v>
          </cell>
          <cell r="AD108">
            <v>1</v>
          </cell>
          <cell r="AE108">
            <v>0</v>
          </cell>
          <cell r="AF108">
            <v>0</v>
          </cell>
          <cell r="AG108">
            <v>1</v>
          </cell>
          <cell r="AH108">
            <v>0</v>
          </cell>
          <cell r="AI108">
            <v>0</v>
          </cell>
          <cell r="AJ108">
            <v>2</v>
          </cell>
          <cell r="AK108">
            <v>0</v>
          </cell>
          <cell r="AL108">
            <v>0</v>
          </cell>
          <cell r="AM108">
            <v>2</v>
          </cell>
          <cell r="AN108">
            <v>0</v>
          </cell>
          <cell r="AO108">
            <v>0</v>
          </cell>
          <cell r="AP108">
            <v>2</v>
          </cell>
          <cell r="AQ108">
            <v>0</v>
          </cell>
          <cell r="AR108">
            <v>0</v>
          </cell>
          <cell r="AS108">
            <v>2</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row>
        <row r="109">
          <cell r="G109">
            <v>1</v>
          </cell>
          <cell r="H109">
            <v>0</v>
          </cell>
          <cell r="I109">
            <v>0</v>
          </cell>
          <cell r="J109">
            <v>0</v>
          </cell>
          <cell r="K109">
            <v>0</v>
          </cell>
          <cell r="L109">
            <v>0</v>
          </cell>
          <cell r="M109">
            <v>0</v>
          </cell>
          <cell r="N109">
            <v>1</v>
          </cell>
          <cell r="O109">
            <v>0</v>
          </cell>
          <cell r="P109">
            <v>0</v>
          </cell>
          <cell r="Q109">
            <v>0</v>
          </cell>
          <cell r="R109">
            <v>0</v>
          </cell>
          <cell r="S109">
            <v>0</v>
          </cell>
          <cell r="T109">
            <v>0</v>
          </cell>
          <cell r="U109">
            <v>0</v>
          </cell>
          <cell r="V109">
            <v>2</v>
          </cell>
          <cell r="W109">
            <v>2</v>
          </cell>
          <cell r="X109">
            <v>0</v>
          </cell>
          <cell r="Y109">
            <v>0</v>
          </cell>
          <cell r="Z109">
            <v>0</v>
          </cell>
          <cell r="AA109">
            <v>1</v>
          </cell>
          <cell r="AB109">
            <v>0</v>
          </cell>
          <cell r="AC109">
            <v>0</v>
          </cell>
          <cell r="AD109">
            <v>1</v>
          </cell>
          <cell r="AE109">
            <v>0</v>
          </cell>
          <cell r="AF109">
            <v>0</v>
          </cell>
          <cell r="AG109">
            <v>1</v>
          </cell>
          <cell r="AH109">
            <v>0</v>
          </cell>
          <cell r="AI109">
            <v>0</v>
          </cell>
          <cell r="AJ109">
            <v>2</v>
          </cell>
          <cell r="AK109">
            <v>0</v>
          </cell>
          <cell r="AL109">
            <v>0</v>
          </cell>
          <cell r="AM109">
            <v>2</v>
          </cell>
          <cell r="AN109">
            <v>0</v>
          </cell>
          <cell r="AO109">
            <v>0</v>
          </cell>
          <cell r="AP109">
            <v>2</v>
          </cell>
          <cell r="AQ109">
            <v>0</v>
          </cell>
          <cell r="AR109">
            <v>0</v>
          </cell>
          <cell r="AS109">
            <v>2</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row>
        <row r="111">
          <cell r="G111">
            <v>0</v>
          </cell>
          <cell r="H111">
            <v>1</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row>
        <row r="112">
          <cell r="G112">
            <v>0</v>
          </cell>
          <cell r="H112">
            <v>1</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2</v>
          </cell>
          <cell r="Y113">
            <v>0</v>
          </cell>
          <cell r="Z113">
            <v>0</v>
          </cell>
          <cell r="AA113">
            <v>0</v>
          </cell>
          <cell r="AB113">
            <v>1</v>
          </cell>
          <cell r="AC113">
            <v>0</v>
          </cell>
          <cell r="AD113">
            <v>0</v>
          </cell>
          <cell r="AE113">
            <v>1</v>
          </cell>
          <cell r="AF113">
            <v>0</v>
          </cell>
          <cell r="AG113">
            <v>0</v>
          </cell>
          <cell r="AH113">
            <v>1</v>
          </cell>
          <cell r="AI113">
            <v>0</v>
          </cell>
          <cell r="AJ113">
            <v>0</v>
          </cell>
          <cell r="AK113">
            <v>2</v>
          </cell>
          <cell r="AL113">
            <v>0</v>
          </cell>
          <cell r="AM113">
            <v>0</v>
          </cell>
          <cell r="AN113">
            <v>2</v>
          </cell>
          <cell r="AO113">
            <v>0</v>
          </cell>
          <cell r="AP113">
            <v>0</v>
          </cell>
          <cell r="AQ113">
            <v>2</v>
          </cell>
          <cell r="AR113">
            <v>0</v>
          </cell>
          <cell r="AS113">
            <v>0</v>
          </cell>
          <cell r="AT113">
            <v>2</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1</v>
          </cell>
          <cell r="AB114">
            <v>0</v>
          </cell>
          <cell r="AC114">
            <v>0</v>
          </cell>
          <cell r="AD114">
            <v>1</v>
          </cell>
          <cell r="AE114">
            <v>0</v>
          </cell>
          <cell r="AF114">
            <v>0</v>
          </cell>
          <cell r="AG114">
            <v>0</v>
          </cell>
          <cell r="AH114">
            <v>0</v>
          </cell>
          <cell r="AI114">
            <v>0</v>
          </cell>
          <cell r="AJ114">
            <v>2</v>
          </cell>
          <cell r="AK114">
            <v>0</v>
          </cell>
          <cell r="AL114">
            <v>0</v>
          </cell>
          <cell r="AM114">
            <v>2</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1</v>
          </cell>
          <cell r="AH115">
            <v>0</v>
          </cell>
          <cell r="AI115">
            <v>0</v>
          </cell>
          <cell r="AJ115">
            <v>0</v>
          </cell>
          <cell r="AK115">
            <v>0</v>
          </cell>
          <cell r="AL115">
            <v>0</v>
          </cell>
          <cell r="AM115">
            <v>0</v>
          </cell>
          <cell r="AN115">
            <v>0</v>
          </cell>
          <cell r="AO115">
            <v>0</v>
          </cell>
          <cell r="AP115">
            <v>2</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1</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1</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row>
        <row r="165">
          <cell r="G165">
            <v>0</v>
          </cell>
        </row>
        <row r="166">
          <cell r="G166">
            <v>0</v>
          </cell>
        </row>
        <row r="232">
          <cell r="G232">
            <v>0</v>
          </cell>
          <cell r="H232">
            <v>25000</v>
          </cell>
          <cell r="I232">
            <v>100000</v>
          </cell>
          <cell r="J232">
            <v>256250</v>
          </cell>
          <cell r="K232">
            <v>543750</v>
          </cell>
          <cell r="L232">
            <v>975000</v>
          </cell>
          <cell r="M232">
            <v>1512500</v>
          </cell>
          <cell r="N232">
            <v>2137500</v>
          </cell>
          <cell r="O232">
            <v>2825000</v>
          </cell>
          <cell r="P232">
            <v>3537500</v>
          </cell>
          <cell r="Q232">
            <v>4250000</v>
          </cell>
          <cell r="R232">
            <v>4912500</v>
          </cell>
          <cell r="S232">
            <v>5362500</v>
          </cell>
          <cell r="T232">
            <v>5693750</v>
          </cell>
          <cell r="U232">
            <v>5906250</v>
          </cell>
          <cell r="V232">
            <v>6000000</v>
          </cell>
          <cell r="W232">
            <v>6000000</v>
          </cell>
          <cell r="X232">
            <v>6000000</v>
          </cell>
          <cell r="Y232">
            <v>6000000</v>
          </cell>
          <cell r="Z232">
            <v>6000000</v>
          </cell>
          <cell r="AA232">
            <v>6000000</v>
          </cell>
          <cell r="AB232">
            <v>6000000</v>
          </cell>
          <cell r="AC232">
            <v>6000000</v>
          </cell>
          <cell r="AD232">
            <v>6000000</v>
          </cell>
          <cell r="AE232">
            <v>6000000</v>
          </cell>
          <cell r="AF232">
            <v>6000000</v>
          </cell>
          <cell r="AG232">
            <v>6000000</v>
          </cell>
          <cell r="AH232">
            <v>6000000</v>
          </cell>
          <cell r="AI232">
            <v>6000000</v>
          </cell>
          <cell r="AJ232">
            <v>6000000</v>
          </cell>
          <cell r="AK232">
            <v>6000000</v>
          </cell>
          <cell r="AL232">
            <v>6000000</v>
          </cell>
          <cell r="AM232">
            <v>6000000</v>
          </cell>
          <cell r="AN232">
            <v>6000000</v>
          </cell>
          <cell r="AO232">
            <v>6000000</v>
          </cell>
          <cell r="AP232">
            <v>6000000</v>
          </cell>
          <cell r="AQ232">
            <v>6000000</v>
          </cell>
          <cell r="AR232">
            <v>6000000</v>
          </cell>
          <cell r="AS232">
            <v>6000000</v>
          </cell>
          <cell r="AT232">
            <v>6000000</v>
          </cell>
        </row>
        <row r="233">
          <cell r="G233">
            <v>0</v>
          </cell>
          <cell r="H233">
            <v>25000</v>
          </cell>
          <cell r="I233">
            <v>100000</v>
          </cell>
          <cell r="J233">
            <v>256250</v>
          </cell>
          <cell r="K233">
            <v>543750</v>
          </cell>
          <cell r="L233">
            <v>975000</v>
          </cell>
          <cell r="M233">
            <v>1512500</v>
          </cell>
          <cell r="N233">
            <v>2137500</v>
          </cell>
          <cell r="O233">
            <v>2825000</v>
          </cell>
          <cell r="P233">
            <v>3537500</v>
          </cell>
          <cell r="Q233">
            <v>4250000</v>
          </cell>
          <cell r="R233">
            <v>4912500</v>
          </cell>
          <cell r="S233">
            <v>5362500</v>
          </cell>
          <cell r="T233">
            <v>5693750</v>
          </cell>
          <cell r="U233">
            <v>5906250</v>
          </cell>
          <cell r="V233">
            <v>6000000</v>
          </cell>
          <cell r="W233">
            <v>6000000</v>
          </cell>
          <cell r="X233">
            <v>6000000</v>
          </cell>
          <cell r="Y233">
            <v>6000000</v>
          </cell>
          <cell r="Z233">
            <v>6000000</v>
          </cell>
          <cell r="AA233">
            <v>6000000</v>
          </cell>
          <cell r="AB233">
            <v>6000000</v>
          </cell>
          <cell r="AC233">
            <v>6000000</v>
          </cell>
          <cell r="AD233">
            <v>6000000</v>
          </cell>
          <cell r="AE233">
            <v>6000000</v>
          </cell>
          <cell r="AF233">
            <v>6000000</v>
          </cell>
          <cell r="AG233">
            <v>6000000</v>
          </cell>
          <cell r="AH233">
            <v>6000000</v>
          </cell>
          <cell r="AI233">
            <v>6000000</v>
          </cell>
          <cell r="AJ233">
            <v>6000000</v>
          </cell>
          <cell r="AK233">
            <v>6000000</v>
          </cell>
          <cell r="AL233">
            <v>6000000</v>
          </cell>
          <cell r="AM233">
            <v>6000000</v>
          </cell>
          <cell r="AN233">
            <v>6000000</v>
          </cell>
          <cell r="AO233">
            <v>6000000</v>
          </cell>
          <cell r="AP233">
            <v>6000000</v>
          </cell>
          <cell r="AQ233">
            <v>6000000</v>
          </cell>
          <cell r="AR233">
            <v>6000000</v>
          </cell>
          <cell r="AS233">
            <v>6000000</v>
          </cell>
          <cell r="AT233">
            <v>6000000</v>
          </cell>
        </row>
        <row r="234">
          <cell r="G234">
            <v>0</v>
          </cell>
          <cell r="H234">
            <v>25000</v>
          </cell>
          <cell r="I234">
            <v>100000</v>
          </cell>
          <cell r="J234">
            <v>256250</v>
          </cell>
          <cell r="K234">
            <v>543750</v>
          </cell>
          <cell r="L234">
            <v>975000</v>
          </cell>
          <cell r="M234">
            <v>1512500</v>
          </cell>
          <cell r="N234">
            <v>2137500</v>
          </cell>
          <cell r="O234">
            <v>2825000</v>
          </cell>
          <cell r="P234">
            <v>3537500</v>
          </cell>
          <cell r="Q234">
            <v>4250000</v>
          </cell>
          <cell r="R234">
            <v>4912500</v>
          </cell>
          <cell r="S234">
            <v>5362500</v>
          </cell>
          <cell r="T234">
            <v>5693750</v>
          </cell>
          <cell r="U234">
            <v>5906250</v>
          </cell>
          <cell r="V234">
            <v>6000000</v>
          </cell>
          <cell r="W234">
            <v>6000000</v>
          </cell>
          <cell r="X234">
            <v>6000000</v>
          </cell>
          <cell r="Y234">
            <v>6000000</v>
          </cell>
          <cell r="Z234">
            <v>6000000</v>
          </cell>
          <cell r="AA234">
            <v>6000000</v>
          </cell>
          <cell r="AB234">
            <v>6000000</v>
          </cell>
          <cell r="AC234">
            <v>6000000</v>
          </cell>
          <cell r="AD234">
            <v>6000000</v>
          </cell>
          <cell r="AE234">
            <v>6000000</v>
          </cell>
          <cell r="AF234">
            <v>6000000</v>
          </cell>
          <cell r="AG234">
            <v>6000000</v>
          </cell>
          <cell r="AH234">
            <v>6000000</v>
          </cell>
          <cell r="AI234">
            <v>6000000</v>
          </cell>
          <cell r="AJ234">
            <v>6000000</v>
          </cell>
          <cell r="AK234">
            <v>6000000</v>
          </cell>
          <cell r="AL234">
            <v>6000000</v>
          </cell>
          <cell r="AM234">
            <v>6000000</v>
          </cell>
          <cell r="AN234">
            <v>6000000</v>
          </cell>
          <cell r="AO234">
            <v>6000000</v>
          </cell>
          <cell r="AP234">
            <v>6000000</v>
          </cell>
          <cell r="AQ234">
            <v>6000000</v>
          </cell>
          <cell r="AR234">
            <v>6000000</v>
          </cell>
          <cell r="AS234">
            <v>6000000</v>
          </cell>
          <cell r="AT234">
            <v>6000000</v>
          </cell>
        </row>
        <row r="235">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row>
        <row r="236">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row>
        <row r="237">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row>
        <row r="238">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row>
        <row r="239">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row>
        <row r="240">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row>
        <row r="241">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row>
        <row r="242">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row>
        <row r="243">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row>
        <row r="244">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row>
        <row r="245">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row>
        <row r="246">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row>
        <row r="247">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row>
        <row r="248">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row>
        <row r="249">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row>
        <row r="250">
          <cell r="G250">
            <v>0</v>
          </cell>
          <cell r="H250">
            <v>12.20703125</v>
          </cell>
          <cell r="I250">
            <v>48.828125</v>
          </cell>
          <cell r="J250">
            <v>125.1220703125</v>
          </cell>
          <cell r="K250">
            <v>265.5029296875</v>
          </cell>
          <cell r="L250">
            <v>476.07421875</v>
          </cell>
          <cell r="M250">
            <v>738.525390625</v>
          </cell>
          <cell r="N250">
            <v>1043.701171875</v>
          </cell>
          <cell r="O250">
            <v>1379.39453125</v>
          </cell>
          <cell r="P250">
            <v>1727.294921875</v>
          </cell>
          <cell r="Q250">
            <v>2075.1953125</v>
          </cell>
          <cell r="R250">
            <v>2398.681640625</v>
          </cell>
          <cell r="S250">
            <v>2618.408203125</v>
          </cell>
          <cell r="T250">
            <v>2780.1513671875</v>
          </cell>
          <cell r="U250">
            <v>2883.9111328125</v>
          </cell>
          <cell r="V250">
            <v>2929.6875</v>
          </cell>
          <cell r="W250">
            <v>2929.6875</v>
          </cell>
          <cell r="X250">
            <v>2929.6875</v>
          </cell>
          <cell r="Y250">
            <v>2929.6875</v>
          </cell>
          <cell r="Z250">
            <v>2929.6875</v>
          </cell>
          <cell r="AA250">
            <v>2929.6875</v>
          </cell>
          <cell r="AB250">
            <v>2929.6875</v>
          </cell>
          <cell r="AC250">
            <v>2929.6875</v>
          </cell>
          <cell r="AD250">
            <v>2929.6875</v>
          </cell>
          <cell r="AE250">
            <v>2929.6875</v>
          </cell>
          <cell r="AF250">
            <v>2929.6875</v>
          </cell>
          <cell r="AG250">
            <v>2929.6875</v>
          </cell>
          <cell r="AH250">
            <v>2929.6875</v>
          </cell>
          <cell r="AI250">
            <v>2929.6875</v>
          </cell>
          <cell r="AJ250">
            <v>2929.6875</v>
          </cell>
          <cell r="AK250">
            <v>2929.6875</v>
          </cell>
          <cell r="AL250">
            <v>2929.6875</v>
          </cell>
          <cell r="AM250">
            <v>2929.6875</v>
          </cell>
          <cell r="AN250">
            <v>2929.6875</v>
          </cell>
          <cell r="AO250">
            <v>2929.6875</v>
          </cell>
          <cell r="AP250">
            <v>2929.6875</v>
          </cell>
          <cell r="AQ250">
            <v>2929.6875</v>
          </cell>
          <cell r="AR250">
            <v>2929.6875</v>
          </cell>
          <cell r="AS250">
            <v>2929.6875</v>
          </cell>
          <cell r="AT250">
            <v>2929.6875</v>
          </cell>
        </row>
        <row r="251">
          <cell r="G251">
            <v>0</v>
          </cell>
          <cell r="H251">
            <v>781.25</v>
          </cell>
          <cell r="I251">
            <v>3125</v>
          </cell>
          <cell r="J251">
            <v>8007.8125</v>
          </cell>
          <cell r="K251">
            <v>16992.1875</v>
          </cell>
          <cell r="L251">
            <v>30468.75</v>
          </cell>
          <cell r="M251">
            <v>47265.625</v>
          </cell>
          <cell r="N251">
            <v>66796.875</v>
          </cell>
          <cell r="O251">
            <v>88281.25</v>
          </cell>
          <cell r="P251">
            <v>110546.875</v>
          </cell>
          <cell r="Q251">
            <v>132812.5</v>
          </cell>
          <cell r="R251">
            <v>153515.625</v>
          </cell>
          <cell r="S251">
            <v>167578.125</v>
          </cell>
          <cell r="T251">
            <v>177929.6875</v>
          </cell>
          <cell r="U251">
            <v>184570.3125</v>
          </cell>
          <cell r="V251">
            <v>187500</v>
          </cell>
          <cell r="W251">
            <v>187500</v>
          </cell>
          <cell r="X251">
            <v>187500</v>
          </cell>
          <cell r="Y251">
            <v>187500</v>
          </cell>
          <cell r="Z251">
            <v>187500</v>
          </cell>
          <cell r="AA251">
            <v>187500</v>
          </cell>
          <cell r="AB251">
            <v>187500</v>
          </cell>
          <cell r="AC251">
            <v>187500</v>
          </cell>
          <cell r="AD251">
            <v>187500</v>
          </cell>
          <cell r="AE251">
            <v>187500</v>
          </cell>
          <cell r="AF251">
            <v>187500</v>
          </cell>
          <cell r="AG251">
            <v>187500</v>
          </cell>
          <cell r="AH251">
            <v>187500</v>
          </cell>
          <cell r="AI251">
            <v>187500</v>
          </cell>
          <cell r="AJ251">
            <v>187500</v>
          </cell>
          <cell r="AK251">
            <v>187500</v>
          </cell>
          <cell r="AL251">
            <v>187500</v>
          </cell>
          <cell r="AM251">
            <v>187500</v>
          </cell>
          <cell r="AN251">
            <v>187500</v>
          </cell>
          <cell r="AO251">
            <v>187500</v>
          </cell>
          <cell r="AP251">
            <v>187500</v>
          </cell>
          <cell r="AQ251">
            <v>187500</v>
          </cell>
          <cell r="AR251">
            <v>187500</v>
          </cell>
          <cell r="AS251">
            <v>187500</v>
          </cell>
          <cell r="AT251">
            <v>187500</v>
          </cell>
        </row>
        <row r="252">
          <cell r="G252">
            <v>0</v>
          </cell>
          <cell r="H252">
            <v>781.25</v>
          </cell>
          <cell r="I252">
            <v>3125</v>
          </cell>
          <cell r="J252">
            <v>8007.8125</v>
          </cell>
          <cell r="K252">
            <v>16992.1875</v>
          </cell>
          <cell r="L252">
            <v>30468.75</v>
          </cell>
          <cell r="M252">
            <v>47265.625</v>
          </cell>
          <cell r="N252">
            <v>66796.875</v>
          </cell>
          <cell r="O252">
            <v>88281.25</v>
          </cell>
          <cell r="P252">
            <v>110546.875</v>
          </cell>
          <cell r="Q252">
            <v>132812.5</v>
          </cell>
          <cell r="R252">
            <v>153515.625</v>
          </cell>
          <cell r="S252">
            <v>167578.125</v>
          </cell>
          <cell r="T252">
            <v>177929.6875</v>
          </cell>
          <cell r="U252">
            <v>184570.3125</v>
          </cell>
          <cell r="V252">
            <v>187500</v>
          </cell>
          <cell r="W252">
            <v>187500</v>
          </cell>
          <cell r="X252">
            <v>187500</v>
          </cell>
          <cell r="Y252">
            <v>187500</v>
          </cell>
          <cell r="Z252">
            <v>187500</v>
          </cell>
          <cell r="AA252">
            <v>187500</v>
          </cell>
          <cell r="AB252">
            <v>187500</v>
          </cell>
          <cell r="AC252">
            <v>187500</v>
          </cell>
          <cell r="AD252">
            <v>187500</v>
          </cell>
          <cell r="AE252">
            <v>187500</v>
          </cell>
          <cell r="AF252">
            <v>187500</v>
          </cell>
          <cell r="AG252">
            <v>187500</v>
          </cell>
          <cell r="AH252">
            <v>187500</v>
          </cell>
          <cell r="AI252">
            <v>187500</v>
          </cell>
          <cell r="AJ252">
            <v>187500</v>
          </cell>
          <cell r="AK252">
            <v>187500</v>
          </cell>
          <cell r="AL252">
            <v>187500</v>
          </cell>
          <cell r="AM252">
            <v>187500</v>
          </cell>
          <cell r="AN252">
            <v>187500</v>
          </cell>
          <cell r="AO252">
            <v>187500</v>
          </cell>
          <cell r="AP252">
            <v>187500</v>
          </cell>
          <cell r="AQ252">
            <v>187500</v>
          </cell>
          <cell r="AR252">
            <v>187500</v>
          </cell>
          <cell r="AS252">
            <v>187500</v>
          </cell>
          <cell r="AT252">
            <v>187500</v>
          </cell>
        </row>
        <row r="253">
          <cell r="G253">
            <v>0</v>
          </cell>
          <cell r="H253">
            <v>781.25</v>
          </cell>
          <cell r="I253">
            <v>3125</v>
          </cell>
          <cell r="J253">
            <v>8007.8125</v>
          </cell>
          <cell r="K253">
            <v>16992.1875</v>
          </cell>
          <cell r="L253">
            <v>30468.75</v>
          </cell>
          <cell r="M253">
            <v>47265.625</v>
          </cell>
          <cell r="N253">
            <v>66796.875</v>
          </cell>
          <cell r="O253">
            <v>88281.25</v>
          </cell>
          <cell r="P253">
            <v>110546.875</v>
          </cell>
          <cell r="Q253">
            <v>132812.5</v>
          </cell>
          <cell r="R253">
            <v>153515.625</v>
          </cell>
          <cell r="S253">
            <v>167578.125</v>
          </cell>
          <cell r="T253">
            <v>177929.6875</v>
          </cell>
          <cell r="U253">
            <v>184570.3125</v>
          </cell>
          <cell r="V253">
            <v>187500</v>
          </cell>
          <cell r="W253">
            <v>187500</v>
          </cell>
          <cell r="X253">
            <v>187500</v>
          </cell>
          <cell r="Y253">
            <v>187500</v>
          </cell>
          <cell r="Z253">
            <v>187500</v>
          </cell>
          <cell r="AA253">
            <v>187500</v>
          </cell>
          <cell r="AB253">
            <v>187500</v>
          </cell>
          <cell r="AC253">
            <v>187500</v>
          </cell>
          <cell r="AD253">
            <v>187500</v>
          </cell>
          <cell r="AE253">
            <v>187500</v>
          </cell>
          <cell r="AF253">
            <v>187500</v>
          </cell>
          <cell r="AG253">
            <v>187500</v>
          </cell>
          <cell r="AH253">
            <v>187500</v>
          </cell>
          <cell r="AI253">
            <v>187500</v>
          </cell>
          <cell r="AJ253">
            <v>187500</v>
          </cell>
          <cell r="AK253">
            <v>187500</v>
          </cell>
          <cell r="AL253">
            <v>187500</v>
          </cell>
          <cell r="AM253">
            <v>187500</v>
          </cell>
          <cell r="AN253">
            <v>187500</v>
          </cell>
          <cell r="AO253">
            <v>187500</v>
          </cell>
          <cell r="AP253">
            <v>187500</v>
          </cell>
          <cell r="AQ253">
            <v>187500</v>
          </cell>
          <cell r="AR253">
            <v>187500</v>
          </cell>
          <cell r="AS253">
            <v>187500</v>
          </cell>
          <cell r="AT253">
            <v>187500</v>
          </cell>
        </row>
        <row r="254">
          <cell r="G254">
            <v>0</v>
          </cell>
          <cell r="H254">
            <v>781.25</v>
          </cell>
          <cell r="I254">
            <v>3125</v>
          </cell>
          <cell r="J254">
            <v>8007.8125</v>
          </cell>
          <cell r="K254">
            <v>16992.1875</v>
          </cell>
          <cell r="L254">
            <v>30468.75</v>
          </cell>
          <cell r="M254">
            <v>47265.625</v>
          </cell>
          <cell r="N254">
            <v>66796.875</v>
          </cell>
          <cell r="O254">
            <v>88281.25</v>
          </cell>
          <cell r="P254">
            <v>110546.875</v>
          </cell>
          <cell r="Q254">
            <v>132812.5</v>
          </cell>
          <cell r="R254">
            <v>153515.625</v>
          </cell>
          <cell r="S254">
            <v>167578.125</v>
          </cell>
          <cell r="T254">
            <v>177929.6875</v>
          </cell>
          <cell r="U254">
            <v>184570.3125</v>
          </cell>
          <cell r="V254">
            <v>187500</v>
          </cell>
          <cell r="W254">
            <v>187500</v>
          </cell>
          <cell r="X254">
            <v>187500</v>
          </cell>
          <cell r="Y254">
            <v>187500</v>
          </cell>
          <cell r="Z254">
            <v>187500</v>
          </cell>
          <cell r="AA254">
            <v>187500</v>
          </cell>
          <cell r="AB254">
            <v>187500</v>
          </cell>
          <cell r="AC254">
            <v>187500</v>
          </cell>
          <cell r="AD254">
            <v>187500</v>
          </cell>
          <cell r="AE254">
            <v>187500</v>
          </cell>
          <cell r="AF254">
            <v>187500</v>
          </cell>
          <cell r="AG254">
            <v>187500</v>
          </cell>
          <cell r="AH254">
            <v>187500</v>
          </cell>
          <cell r="AI254">
            <v>187500</v>
          </cell>
          <cell r="AJ254">
            <v>187500</v>
          </cell>
          <cell r="AK254">
            <v>187500</v>
          </cell>
          <cell r="AL254">
            <v>187500</v>
          </cell>
          <cell r="AM254">
            <v>187500</v>
          </cell>
          <cell r="AN254">
            <v>187500</v>
          </cell>
          <cell r="AO254">
            <v>187500</v>
          </cell>
          <cell r="AP254">
            <v>187500</v>
          </cell>
          <cell r="AQ254">
            <v>187500</v>
          </cell>
          <cell r="AR254">
            <v>187500</v>
          </cell>
          <cell r="AS254">
            <v>187500</v>
          </cell>
          <cell r="AT254">
            <v>187500</v>
          </cell>
        </row>
        <row r="255">
          <cell r="G255">
            <v>0</v>
          </cell>
          <cell r="H255">
            <v>781.25</v>
          </cell>
          <cell r="I255">
            <v>3125</v>
          </cell>
          <cell r="J255">
            <v>8007.8125</v>
          </cell>
          <cell r="K255">
            <v>16992.1875</v>
          </cell>
          <cell r="L255">
            <v>30468.75</v>
          </cell>
          <cell r="M255">
            <v>47265.625</v>
          </cell>
          <cell r="N255">
            <v>66796.875</v>
          </cell>
          <cell r="O255">
            <v>88281.25</v>
          </cell>
          <cell r="P255">
            <v>110546.875</v>
          </cell>
          <cell r="Q255">
            <v>132812.5</v>
          </cell>
          <cell r="R255">
            <v>153515.625</v>
          </cell>
          <cell r="S255">
            <v>167578.125</v>
          </cell>
          <cell r="T255">
            <v>177929.6875</v>
          </cell>
          <cell r="U255">
            <v>184570.3125</v>
          </cell>
          <cell r="V255">
            <v>187500</v>
          </cell>
          <cell r="W255">
            <v>187500</v>
          </cell>
          <cell r="X255">
            <v>187500</v>
          </cell>
          <cell r="Y255">
            <v>187500</v>
          </cell>
          <cell r="Z255">
            <v>187500</v>
          </cell>
          <cell r="AA255">
            <v>187500</v>
          </cell>
          <cell r="AB255">
            <v>187500</v>
          </cell>
          <cell r="AC255">
            <v>187500</v>
          </cell>
          <cell r="AD255">
            <v>187500</v>
          </cell>
          <cell r="AE255">
            <v>187500</v>
          </cell>
          <cell r="AF255">
            <v>187500</v>
          </cell>
          <cell r="AG255">
            <v>187500</v>
          </cell>
          <cell r="AH255">
            <v>187500</v>
          </cell>
          <cell r="AI255">
            <v>187500</v>
          </cell>
          <cell r="AJ255">
            <v>187500</v>
          </cell>
          <cell r="AK255">
            <v>187500</v>
          </cell>
          <cell r="AL255">
            <v>187500</v>
          </cell>
          <cell r="AM255">
            <v>187500</v>
          </cell>
          <cell r="AN255">
            <v>187500</v>
          </cell>
          <cell r="AO255">
            <v>187500</v>
          </cell>
          <cell r="AP255">
            <v>187500</v>
          </cell>
          <cell r="AQ255">
            <v>187500</v>
          </cell>
          <cell r="AR255">
            <v>187500</v>
          </cell>
          <cell r="AS255">
            <v>187500</v>
          </cell>
          <cell r="AT255">
            <v>187500</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row>
        <row r="258">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row>
        <row r="259">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row>
        <row r="260">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row>
        <row r="261">
          <cell r="G261">
            <v>0</v>
          </cell>
          <cell r="H261">
            <v>25000</v>
          </cell>
          <cell r="I261">
            <v>100000</v>
          </cell>
          <cell r="J261">
            <v>256250</v>
          </cell>
          <cell r="K261">
            <v>543750</v>
          </cell>
          <cell r="L261">
            <v>975000</v>
          </cell>
          <cell r="M261">
            <v>1512500</v>
          </cell>
          <cell r="N261">
            <v>2137500</v>
          </cell>
          <cell r="O261">
            <v>2825000</v>
          </cell>
          <cell r="P261">
            <v>3537500</v>
          </cell>
          <cell r="Q261">
            <v>4250000</v>
          </cell>
          <cell r="R261">
            <v>4912500</v>
          </cell>
          <cell r="S261">
            <v>5362500</v>
          </cell>
          <cell r="T261">
            <v>5693750</v>
          </cell>
          <cell r="U261">
            <v>5906250</v>
          </cell>
          <cell r="V261">
            <v>6000000</v>
          </cell>
          <cell r="W261">
            <v>6000000</v>
          </cell>
          <cell r="X261">
            <v>6000000</v>
          </cell>
          <cell r="Y261">
            <v>6000000</v>
          </cell>
          <cell r="Z261">
            <v>6000000</v>
          </cell>
          <cell r="AA261">
            <v>6000000</v>
          </cell>
          <cell r="AB261">
            <v>6000000</v>
          </cell>
          <cell r="AC261">
            <v>6000000</v>
          </cell>
          <cell r="AD261">
            <v>6000000</v>
          </cell>
          <cell r="AE261">
            <v>6000000</v>
          </cell>
          <cell r="AF261">
            <v>6000000</v>
          </cell>
          <cell r="AG261">
            <v>6000000</v>
          </cell>
          <cell r="AH261">
            <v>6000000</v>
          </cell>
          <cell r="AI261">
            <v>6000000</v>
          </cell>
          <cell r="AJ261">
            <v>6000000</v>
          </cell>
          <cell r="AK261">
            <v>6000000</v>
          </cell>
          <cell r="AL261">
            <v>6000000</v>
          </cell>
          <cell r="AM261">
            <v>6000000</v>
          </cell>
          <cell r="AN261">
            <v>6000000</v>
          </cell>
          <cell r="AO261">
            <v>6000000</v>
          </cell>
          <cell r="AP261">
            <v>6000000</v>
          </cell>
          <cell r="AQ261">
            <v>6000000</v>
          </cell>
          <cell r="AR261">
            <v>6000000</v>
          </cell>
          <cell r="AS261">
            <v>6000000</v>
          </cell>
          <cell r="AT261">
            <v>6000000</v>
          </cell>
        </row>
        <row r="262">
          <cell r="G262">
            <v>0</v>
          </cell>
          <cell r="H262">
            <v>25000</v>
          </cell>
          <cell r="I262">
            <v>100000</v>
          </cell>
          <cell r="J262">
            <v>256250</v>
          </cell>
          <cell r="K262">
            <v>543750</v>
          </cell>
          <cell r="L262">
            <v>975000</v>
          </cell>
          <cell r="M262">
            <v>1512500</v>
          </cell>
          <cell r="N262">
            <v>2137500</v>
          </cell>
          <cell r="O262">
            <v>2825000</v>
          </cell>
          <cell r="P262">
            <v>3537500</v>
          </cell>
          <cell r="Q262">
            <v>4250000</v>
          </cell>
          <cell r="R262">
            <v>4912500</v>
          </cell>
          <cell r="S262">
            <v>5362500</v>
          </cell>
          <cell r="T262">
            <v>5693750</v>
          </cell>
          <cell r="U262">
            <v>5906250</v>
          </cell>
          <cell r="V262">
            <v>6000000</v>
          </cell>
          <cell r="W262">
            <v>6000000</v>
          </cell>
          <cell r="X262">
            <v>6000000</v>
          </cell>
          <cell r="Y262">
            <v>6000000</v>
          </cell>
          <cell r="Z262">
            <v>6000000</v>
          </cell>
          <cell r="AA262">
            <v>6000000</v>
          </cell>
          <cell r="AB262">
            <v>6000000</v>
          </cell>
          <cell r="AC262">
            <v>6000000</v>
          </cell>
          <cell r="AD262">
            <v>6000000</v>
          </cell>
          <cell r="AE262">
            <v>6000000</v>
          </cell>
          <cell r="AF262">
            <v>6000000</v>
          </cell>
          <cell r="AG262">
            <v>6000000</v>
          </cell>
          <cell r="AH262">
            <v>6000000</v>
          </cell>
          <cell r="AI262">
            <v>6000000</v>
          </cell>
          <cell r="AJ262">
            <v>6000000</v>
          </cell>
          <cell r="AK262">
            <v>6000000</v>
          </cell>
          <cell r="AL262">
            <v>6000000</v>
          </cell>
          <cell r="AM262">
            <v>6000000</v>
          </cell>
          <cell r="AN262">
            <v>6000000</v>
          </cell>
          <cell r="AO262">
            <v>6000000</v>
          </cell>
          <cell r="AP262">
            <v>6000000</v>
          </cell>
          <cell r="AQ262">
            <v>6000000</v>
          </cell>
          <cell r="AR262">
            <v>6000000</v>
          </cell>
          <cell r="AS262">
            <v>6000000</v>
          </cell>
          <cell r="AT262">
            <v>6000000</v>
          </cell>
        </row>
        <row r="263">
          <cell r="G263">
            <v>0</v>
          </cell>
          <cell r="H263">
            <v>25000</v>
          </cell>
          <cell r="I263">
            <v>100000</v>
          </cell>
          <cell r="J263">
            <v>256250</v>
          </cell>
          <cell r="K263">
            <v>543750</v>
          </cell>
          <cell r="L263">
            <v>975000</v>
          </cell>
          <cell r="M263">
            <v>1512500</v>
          </cell>
          <cell r="N263">
            <v>2137500</v>
          </cell>
          <cell r="O263">
            <v>2825000</v>
          </cell>
          <cell r="P263">
            <v>3537500</v>
          </cell>
          <cell r="Q263">
            <v>4250000</v>
          </cell>
          <cell r="R263">
            <v>4912500</v>
          </cell>
          <cell r="S263">
            <v>5362500</v>
          </cell>
          <cell r="T263">
            <v>5693750</v>
          </cell>
          <cell r="U263">
            <v>5906250</v>
          </cell>
          <cell r="V263">
            <v>6000000</v>
          </cell>
          <cell r="W263">
            <v>6000000</v>
          </cell>
          <cell r="X263">
            <v>6000000</v>
          </cell>
          <cell r="Y263">
            <v>6000000</v>
          </cell>
          <cell r="Z263">
            <v>6000000</v>
          </cell>
          <cell r="AA263">
            <v>6000000</v>
          </cell>
          <cell r="AB263">
            <v>6000000</v>
          </cell>
          <cell r="AC263">
            <v>6000000</v>
          </cell>
          <cell r="AD263">
            <v>6000000</v>
          </cell>
          <cell r="AE263">
            <v>6000000</v>
          </cell>
          <cell r="AF263">
            <v>6000000</v>
          </cell>
          <cell r="AG263">
            <v>6000000</v>
          </cell>
          <cell r="AH263">
            <v>6000000</v>
          </cell>
          <cell r="AI263">
            <v>6000000</v>
          </cell>
          <cell r="AJ263">
            <v>6000000</v>
          </cell>
          <cell r="AK263">
            <v>6000000</v>
          </cell>
          <cell r="AL263">
            <v>6000000</v>
          </cell>
          <cell r="AM263">
            <v>6000000</v>
          </cell>
          <cell r="AN263">
            <v>6000000</v>
          </cell>
          <cell r="AO263">
            <v>6000000</v>
          </cell>
          <cell r="AP263">
            <v>6000000</v>
          </cell>
          <cell r="AQ263">
            <v>6000000</v>
          </cell>
          <cell r="AR263">
            <v>6000000</v>
          </cell>
          <cell r="AS263">
            <v>6000000</v>
          </cell>
          <cell r="AT263">
            <v>6000000</v>
          </cell>
        </row>
        <row r="264">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row>
        <row r="265">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row>
        <row r="266">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row>
        <row r="267">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row>
        <row r="268">
          <cell r="G268">
            <v>0</v>
          </cell>
          <cell r="H268">
            <v>25000</v>
          </cell>
          <cell r="I268">
            <v>100000</v>
          </cell>
          <cell r="J268">
            <v>256250</v>
          </cell>
          <cell r="K268">
            <v>543750</v>
          </cell>
          <cell r="L268">
            <v>975000</v>
          </cell>
          <cell r="M268">
            <v>1512500</v>
          </cell>
          <cell r="N268">
            <v>2137500</v>
          </cell>
          <cell r="O268">
            <v>2825000</v>
          </cell>
          <cell r="P268">
            <v>3537500</v>
          </cell>
          <cell r="Q268">
            <v>4250000</v>
          </cell>
          <cell r="R268">
            <v>4912500</v>
          </cell>
          <cell r="S268">
            <v>5362500</v>
          </cell>
          <cell r="T268">
            <v>5693750</v>
          </cell>
          <cell r="U268">
            <v>5906250</v>
          </cell>
          <cell r="V268">
            <v>6000000</v>
          </cell>
          <cell r="W268">
            <v>6000000</v>
          </cell>
          <cell r="X268">
            <v>6000000</v>
          </cell>
          <cell r="Y268">
            <v>6000000</v>
          </cell>
          <cell r="Z268">
            <v>6000000</v>
          </cell>
          <cell r="AA268">
            <v>6000000</v>
          </cell>
          <cell r="AB268">
            <v>6000000</v>
          </cell>
          <cell r="AC268">
            <v>6000000</v>
          </cell>
          <cell r="AD268">
            <v>6000000</v>
          </cell>
          <cell r="AE268">
            <v>6000000</v>
          </cell>
          <cell r="AF268">
            <v>6000000</v>
          </cell>
          <cell r="AG268">
            <v>6000000</v>
          </cell>
          <cell r="AH268">
            <v>6000000</v>
          </cell>
          <cell r="AI268">
            <v>6000000</v>
          </cell>
          <cell r="AJ268">
            <v>6000000</v>
          </cell>
          <cell r="AK268">
            <v>6000000</v>
          </cell>
          <cell r="AL268">
            <v>6000000</v>
          </cell>
          <cell r="AM268">
            <v>6000000</v>
          </cell>
          <cell r="AN268">
            <v>6000000</v>
          </cell>
          <cell r="AO268">
            <v>6000000</v>
          </cell>
          <cell r="AP268">
            <v>6000000</v>
          </cell>
          <cell r="AQ268">
            <v>6000000</v>
          </cell>
          <cell r="AR268">
            <v>6000000</v>
          </cell>
          <cell r="AS268">
            <v>6000000</v>
          </cell>
          <cell r="AT268">
            <v>6000000</v>
          </cell>
        </row>
        <row r="269">
          <cell r="G269">
            <v>0</v>
          </cell>
          <cell r="H269">
            <v>25000</v>
          </cell>
          <cell r="I269">
            <v>100000</v>
          </cell>
          <cell r="J269">
            <v>256250</v>
          </cell>
          <cell r="K269">
            <v>543750</v>
          </cell>
          <cell r="L269">
            <v>975000</v>
          </cell>
          <cell r="M269">
            <v>1512500</v>
          </cell>
          <cell r="N269">
            <v>2137500</v>
          </cell>
          <cell r="O269">
            <v>2825000</v>
          </cell>
          <cell r="P269">
            <v>3537500</v>
          </cell>
          <cell r="Q269">
            <v>4250000</v>
          </cell>
          <cell r="R269">
            <v>4912500</v>
          </cell>
          <cell r="S269">
            <v>5362500</v>
          </cell>
          <cell r="T269">
            <v>5693750</v>
          </cell>
          <cell r="U269">
            <v>5906250</v>
          </cell>
          <cell r="V269">
            <v>6000000</v>
          </cell>
          <cell r="W269">
            <v>6000000</v>
          </cell>
          <cell r="X269">
            <v>6000000</v>
          </cell>
          <cell r="Y269">
            <v>6000000</v>
          </cell>
          <cell r="Z269">
            <v>6000000</v>
          </cell>
          <cell r="AA269">
            <v>6000000</v>
          </cell>
          <cell r="AB269">
            <v>6000000</v>
          </cell>
          <cell r="AC269">
            <v>6000000</v>
          </cell>
          <cell r="AD269">
            <v>6000000</v>
          </cell>
          <cell r="AE269">
            <v>6000000</v>
          </cell>
          <cell r="AF269">
            <v>6000000</v>
          </cell>
          <cell r="AG269">
            <v>6000000</v>
          </cell>
          <cell r="AH269">
            <v>6000000</v>
          </cell>
          <cell r="AI269">
            <v>6000000</v>
          </cell>
          <cell r="AJ269">
            <v>6000000</v>
          </cell>
          <cell r="AK269">
            <v>6000000</v>
          </cell>
          <cell r="AL269">
            <v>6000000</v>
          </cell>
          <cell r="AM269">
            <v>6000000</v>
          </cell>
          <cell r="AN269">
            <v>6000000</v>
          </cell>
          <cell r="AO269">
            <v>6000000</v>
          </cell>
          <cell r="AP269">
            <v>6000000</v>
          </cell>
          <cell r="AQ269">
            <v>6000000</v>
          </cell>
          <cell r="AR269">
            <v>6000000</v>
          </cell>
          <cell r="AS269">
            <v>6000000</v>
          </cell>
          <cell r="AT269">
            <v>6000000</v>
          </cell>
        </row>
        <row r="270">
          <cell r="G270">
            <v>0</v>
          </cell>
          <cell r="H270">
            <v>25000</v>
          </cell>
          <cell r="I270">
            <v>100000</v>
          </cell>
          <cell r="J270">
            <v>256250</v>
          </cell>
          <cell r="K270">
            <v>543750</v>
          </cell>
          <cell r="L270">
            <v>975000</v>
          </cell>
          <cell r="M270">
            <v>1512500</v>
          </cell>
          <cell r="N270">
            <v>2137500</v>
          </cell>
          <cell r="O270">
            <v>2825000</v>
          </cell>
          <cell r="P270">
            <v>3537500</v>
          </cell>
          <cell r="Q270">
            <v>4250000</v>
          </cell>
          <cell r="R270">
            <v>4912500</v>
          </cell>
          <cell r="S270">
            <v>5362500</v>
          </cell>
          <cell r="T270">
            <v>5693750</v>
          </cell>
          <cell r="U270">
            <v>5906250</v>
          </cell>
          <cell r="V270">
            <v>6000000</v>
          </cell>
          <cell r="W270">
            <v>6000000</v>
          </cell>
          <cell r="X270">
            <v>6000000</v>
          </cell>
          <cell r="Y270">
            <v>6000000</v>
          </cell>
          <cell r="Z270">
            <v>6000000</v>
          </cell>
          <cell r="AA270">
            <v>6000000</v>
          </cell>
          <cell r="AB270">
            <v>6000000</v>
          </cell>
          <cell r="AC270">
            <v>6000000</v>
          </cell>
          <cell r="AD270">
            <v>6000000</v>
          </cell>
          <cell r="AE270">
            <v>6000000</v>
          </cell>
          <cell r="AF270">
            <v>6000000</v>
          </cell>
          <cell r="AG270">
            <v>6000000</v>
          </cell>
          <cell r="AH270">
            <v>6000000</v>
          </cell>
          <cell r="AI270">
            <v>6000000</v>
          </cell>
          <cell r="AJ270">
            <v>6000000</v>
          </cell>
          <cell r="AK270">
            <v>6000000</v>
          </cell>
          <cell r="AL270">
            <v>6000000</v>
          </cell>
          <cell r="AM270">
            <v>6000000</v>
          </cell>
          <cell r="AN270">
            <v>6000000</v>
          </cell>
          <cell r="AO270">
            <v>6000000</v>
          </cell>
          <cell r="AP270">
            <v>6000000</v>
          </cell>
          <cell r="AQ270">
            <v>6000000</v>
          </cell>
          <cell r="AR270">
            <v>6000000</v>
          </cell>
          <cell r="AS270">
            <v>6000000</v>
          </cell>
          <cell r="AT270">
            <v>6000000</v>
          </cell>
        </row>
        <row r="271">
          <cell r="G271">
            <v>0</v>
          </cell>
          <cell r="H271">
            <v>25000</v>
          </cell>
          <cell r="I271">
            <v>100000</v>
          </cell>
          <cell r="J271">
            <v>256250</v>
          </cell>
          <cell r="K271">
            <v>543750</v>
          </cell>
          <cell r="L271">
            <v>975000</v>
          </cell>
          <cell r="M271">
            <v>1512500</v>
          </cell>
          <cell r="N271">
            <v>2137500</v>
          </cell>
          <cell r="O271">
            <v>2825000</v>
          </cell>
          <cell r="P271">
            <v>3537500</v>
          </cell>
          <cell r="Q271">
            <v>4250000</v>
          </cell>
          <cell r="R271">
            <v>4912500</v>
          </cell>
          <cell r="S271">
            <v>5362500</v>
          </cell>
          <cell r="T271">
            <v>5693750</v>
          </cell>
          <cell r="U271">
            <v>5906250</v>
          </cell>
          <cell r="V271">
            <v>6000000</v>
          </cell>
          <cell r="W271">
            <v>6000000</v>
          </cell>
          <cell r="X271">
            <v>6000000</v>
          </cell>
          <cell r="Y271">
            <v>6000000</v>
          </cell>
          <cell r="Z271">
            <v>6000000</v>
          </cell>
          <cell r="AA271">
            <v>6000000</v>
          </cell>
          <cell r="AB271">
            <v>6000000</v>
          </cell>
          <cell r="AC271">
            <v>6000000</v>
          </cell>
          <cell r="AD271">
            <v>6000000</v>
          </cell>
          <cell r="AE271">
            <v>6000000</v>
          </cell>
          <cell r="AF271">
            <v>6000000</v>
          </cell>
          <cell r="AG271">
            <v>6000000</v>
          </cell>
          <cell r="AH271">
            <v>6000000</v>
          </cell>
          <cell r="AI271">
            <v>6000000</v>
          </cell>
          <cell r="AJ271">
            <v>6000000</v>
          </cell>
          <cell r="AK271">
            <v>6000000</v>
          </cell>
          <cell r="AL271">
            <v>6000000</v>
          </cell>
          <cell r="AM271">
            <v>6000000</v>
          </cell>
          <cell r="AN271">
            <v>6000000</v>
          </cell>
          <cell r="AO271">
            <v>6000000</v>
          </cell>
          <cell r="AP271">
            <v>6000000</v>
          </cell>
          <cell r="AQ271">
            <v>6000000</v>
          </cell>
          <cell r="AR271">
            <v>6000000</v>
          </cell>
          <cell r="AS271">
            <v>6000000</v>
          </cell>
          <cell r="AT271">
            <v>6000000</v>
          </cell>
        </row>
        <row r="272">
          <cell r="G272">
            <v>0</v>
          </cell>
          <cell r="H272">
            <v>25000</v>
          </cell>
          <cell r="I272">
            <v>100000</v>
          </cell>
          <cell r="J272">
            <v>256250</v>
          </cell>
          <cell r="K272">
            <v>543750</v>
          </cell>
          <cell r="L272">
            <v>975000</v>
          </cell>
          <cell r="M272">
            <v>1512500</v>
          </cell>
          <cell r="N272">
            <v>2137500</v>
          </cell>
          <cell r="O272">
            <v>2825000</v>
          </cell>
          <cell r="P272">
            <v>3537500</v>
          </cell>
          <cell r="Q272">
            <v>4250000</v>
          </cell>
          <cell r="R272">
            <v>4912500</v>
          </cell>
          <cell r="S272">
            <v>5362500</v>
          </cell>
          <cell r="T272">
            <v>5693750</v>
          </cell>
          <cell r="U272">
            <v>5906250</v>
          </cell>
          <cell r="V272">
            <v>6000000</v>
          </cell>
          <cell r="W272">
            <v>6000000</v>
          </cell>
          <cell r="X272">
            <v>6000000</v>
          </cell>
          <cell r="Y272">
            <v>6000000</v>
          </cell>
          <cell r="Z272">
            <v>6000000</v>
          </cell>
          <cell r="AA272">
            <v>6000000</v>
          </cell>
          <cell r="AB272">
            <v>6000000</v>
          </cell>
          <cell r="AC272">
            <v>6000000</v>
          </cell>
          <cell r="AD272">
            <v>6000000</v>
          </cell>
          <cell r="AE272">
            <v>6000000</v>
          </cell>
          <cell r="AF272">
            <v>6000000</v>
          </cell>
          <cell r="AG272">
            <v>6000000</v>
          </cell>
          <cell r="AH272">
            <v>6000000</v>
          </cell>
          <cell r="AI272">
            <v>6000000</v>
          </cell>
          <cell r="AJ272">
            <v>6000000</v>
          </cell>
          <cell r="AK272">
            <v>6000000</v>
          </cell>
          <cell r="AL272">
            <v>6000000</v>
          </cell>
          <cell r="AM272">
            <v>6000000</v>
          </cell>
          <cell r="AN272">
            <v>6000000</v>
          </cell>
          <cell r="AO272">
            <v>6000000</v>
          </cell>
          <cell r="AP272">
            <v>6000000</v>
          </cell>
          <cell r="AQ272">
            <v>6000000</v>
          </cell>
          <cell r="AR272">
            <v>6000000</v>
          </cell>
          <cell r="AS272">
            <v>6000000</v>
          </cell>
          <cell r="AT272">
            <v>6000000</v>
          </cell>
        </row>
        <row r="273">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row>
        <row r="274">
          <cell r="G274">
            <v>0</v>
          </cell>
          <cell r="H274">
            <v>781.25</v>
          </cell>
          <cell r="I274">
            <v>3125</v>
          </cell>
          <cell r="J274">
            <v>8007.8125</v>
          </cell>
          <cell r="K274">
            <v>16992.1875</v>
          </cell>
          <cell r="L274">
            <v>30468.75</v>
          </cell>
          <cell r="M274">
            <v>47265.625</v>
          </cell>
          <cell r="N274">
            <v>66796.875</v>
          </cell>
          <cell r="O274">
            <v>88281.25</v>
          </cell>
          <cell r="P274">
            <v>110546.875</v>
          </cell>
          <cell r="Q274">
            <v>132812.5</v>
          </cell>
          <cell r="R274">
            <v>153515.625</v>
          </cell>
          <cell r="S274">
            <v>167578.125</v>
          </cell>
          <cell r="T274">
            <v>177929.6875</v>
          </cell>
          <cell r="U274">
            <v>184570.3125</v>
          </cell>
          <cell r="V274">
            <v>187500</v>
          </cell>
          <cell r="W274">
            <v>187500</v>
          </cell>
          <cell r="X274">
            <v>187500</v>
          </cell>
          <cell r="Y274">
            <v>187500</v>
          </cell>
          <cell r="Z274">
            <v>187500</v>
          </cell>
          <cell r="AA274">
            <v>187500</v>
          </cell>
          <cell r="AB274">
            <v>187500</v>
          </cell>
          <cell r="AC274">
            <v>187500</v>
          </cell>
          <cell r="AD274">
            <v>187500</v>
          </cell>
          <cell r="AE274">
            <v>187500</v>
          </cell>
          <cell r="AF274">
            <v>187500</v>
          </cell>
          <cell r="AG274">
            <v>187500</v>
          </cell>
          <cell r="AH274">
            <v>187500</v>
          </cell>
          <cell r="AI274">
            <v>187500</v>
          </cell>
          <cell r="AJ274">
            <v>187500</v>
          </cell>
          <cell r="AK274">
            <v>187500</v>
          </cell>
          <cell r="AL274">
            <v>187500</v>
          </cell>
          <cell r="AM274">
            <v>187500</v>
          </cell>
          <cell r="AN274">
            <v>187500</v>
          </cell>
          <cell r="AO274">
            <v>187500</v>
          </cell>
          <cell r="AP274">
            <v>187500</v>
          </cell>
          <cell r="AQ274">
            <v>187500</v>
          </cell>
          <cell r="AR274">
            <v>187500</v>
          </cell>
          <cell r="AS274">
            <v>187500</v>
          </cell>
          <cell r="AT274">
            <v>187500</v>
          </cell>
        </row>
        <row r="275">
          <cell r="G275">
            <v>0</v>
          </cell>
          <cell r="H275">
            <v>781.25</v>
          </cell>
          <cell r="I275">
            <v>3125</v>
          </cell>
          <cell r="J275">
            <v>8007.8125</v>
          </cell>
          <cell r="K275">
            <v>16992.1875</v>
          </cell>
          <cell r="L275">
            <v>30468.75</v>
          </cell>
          <cell r="M275">
            <v>47265.625</v>
          </cell>
          <cell r="N275">
            <v>66796.875</v>
          </cell>
          <cell r="O275">
            <v>88281.25</v>
          </cell>
          <cell r="P275">
            <v>110546.875</v>
          </cell>
          <cell r="Q275">
            <v>132812.5</v>
          </cell>
          <cell r="R275">
            <v>153515.625</v>
          </cell>
          <cell r="S275">
            <v>167578.125</v>
          </cell>
          <cell r="T275">
            <v>177929.6875</v>
          </cell>
          <cell r="U275">
            <v>184570.3125</v>
          </cell>
          <cell r="V275">
            <v>187500</v>
          </cell>
          <cell r="W275">
            <v>187500</v>
          </cell>
          <cell r="X275">
            <v>187500</v>
          </cell>
          <cell r="Y275">
            <v>187500</v>
          </cell>
          <cell r="Z275">
            <v>187500</v>
          </cell>
          <cell r="AA275">
            <v>187500</v>
          </cell>
          <cell r="AB275">
            <v>187500</v>
          </cell>
          <cell r="AC275">
            <v>187500</v>
          </cell>
          <cell r="AD275">
            <v>187500</v>
          </cell>
          <cell r="AE275">
            <v>187500</v>
          </cell>
          <cell r="AF275">
            <v>187500</v>
          </cell>
          <cell r="AG275">
            <v>187500</v>
          </cell>
          <cell r="AH275">
            <v>187500</v>
          </cell>
          <cell r="AI275">
            <v>187500</v>
          </cell>
          <cell r="AJ275">
            <v>187500</v>
          </cell>
          <cell r="AK275">
            <v>187500</v>
          </cell>
          <cell r="AL275">
            <v>187500</v>
          </cell>
          <cell r="AM275">
            <v>187500</v>
          </cell>
          <cell r="AN275">
            <v>187500</v>
          </cell>
          <cell r="AO275">
            <v>187500</v>
          </cell>
          <cell r="AP275">
            <v>187500</v>
          </cell>
          <cell r="AQ275">
            <v>187500</v>
          </cell>
          <cell r="AR275">
            <v>187500</v>
          </cell>
          <cell r="AS275">
            <v>187500</v>
          </cell>
          <cell r="AT275">
            <v>187500</v>
          </cell>
        </row>
        <row r="276">
          <cell r="G276">
            <v>0</v>
          </cell>
          <cell r="H276">
            <v>781.25</v>
          </cell>
          <cell r="I276">
            <v>3125</v>
          </cell>
          <cell r="J276">
            <v>8007.8125</v>
          </cell>
          <cell r="K276">
            <v>16992.1875</v>
          </cell>
          <cell r="L276">
            <v>30468.75</v>
          </cell>
          <cell r="M276">
            <v>47265.625</v>
          </cell>
          <cell r="N276">
            <v>66796.875</v>
          </cell>
          <cell r="O276">
            <v>88281.25</v>
          </cell>
          <cell r="P276">
            <v>110546.875</v>
          </cell>
          <cell r="Q276">
            <v>132812.5</v>
          </cell>
          <cell r="R276">
            <v>153515.625</v>
          </cell>
          <cell r="S276">
            <v>167578.125</v>
          </cell>
          <cell r="T276">
            <v>177929.6875</v>
          </cell>
          <cell r="U276">
            <v>184570.3125</v>
          </cell>
          <cell r="V276">
            <v>187500</v>
          </cell>
          <cell r="W276">
            <v>187500</v>
          </cell>
          <cell r="X276">
            <v>187500</v>
          </cell>
          <cell r="Y276">
            <v>187500</v>
          </cell>
          <cell r="Z276">
            <v>187500</v>
          </cell>
          <cell r="AA276">
            <v>187500</v>
          </cell>
          <cell r="AB276">
            <v>187500</v>
          </cell>
          <cell r="AC276">
            <v>187500</v>
          </cell>
          <cell r="AD276">
            <v>187500</v>
          </cell>
          <cell r="AE276">
            <v>187500</v>
          </cell>
          <cell r="AF276">
            <v>187500</v>
          </cell>
          <cell r="AG276">
            <v>187500</v>
          </cell>
          <cell r="AH276">
            <v>187500</v>
          </cell>
          <cell r="AI276">
            <v>187500</v>
          </cell>
          <cell r="AJ276">
            <v>187500</v>
          </cell>
          <cell r="AK276">
            <v>187500</v>
          </cell>
          <cell r="AL276">
            <v>187500</v>
          </cell>
          <cell r="AM276">
            <v>187500</v>
          </cell>
          <cell r="AN276">
            <v>187500</v>
          </cell>
          <cell r="AO276">
            <v>187500</v>
          </cell>
          <cell r="AP276">
            <v>187500</v>
          </cell>
          <cell r="AQ276">
            <v>187500</v>
          </cell>
          <cell r="AR276">
            <v>187500</v>
          </cell>
          <cell r="AS276">
            <v>187500</v>
          </cell>
          <cell r="AT276">
            <v>187500</v>
          </cell>
        </row>
        <row r="277">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row>
        <row r="278">
          <cell r="G278">
            <v>0</v>
          </cell>
          <cell r="H278">
            <v>781.25</v>
          </cell>
          <cell r="I278">
            <v>3125</v>
          </cell>
          <cell r="J278">
            <v>8007.8125</v>
          </cell>
          <cell r="K278">
            <v>16992.1875</v>
          </cell>
          <cell r="L278">
            <v>30468.75</v>
          </cell>
          <cell r="M278">
            <v>47265.625</v>
          </cell>
          <cell r="N278">
            <v>66796.875</v>
          </cell>
          <cell r="O278">
            <v>88281.25</v>
          </cell>
          <cell r="P278">
            <v>110546.875</v>
          </cell>
          <cell r="Q278">
            <v>132812.5</v>
          </cell>
          <cell r="R278">
            <v>153515.625</v>
          </cell>
          <cell r="S278">
            <v>167578.125</v>
          </cell>
          <cell r="T278">
            <v>177929.6875</v>
          </cell>
          <cell r="U278">
            <v>184570.3125</v>
          </cell>
          <cell r="V278">
            <v>187500</v>
          </cell>
          <cell r="W278">
            <v>187500</v>
          </cell>
          <cell r="X278">
            <v>187500</v>
          </cell>
          <cell r="Y278">
            <v>187500</v>
          </cell>
          <cell r="Z278">
            <v>187500</v>
          </cell>
          <cell r="AA278">
            <v>187500</v>
          </cell>
          <cell r="AB278">
            <v>187500</v>
          </cell>
          <cell r="AC278">
            <v>187500</v>
          </cell>
          <cell r="AD278">
            <v>187500</v>
          </cell>
          <cell r="AE278">
            <v>187500</v>
          </cell>
          <cell r="AF278">
            <v>187500</v>
          </cell>
          <cell r="AG278">
            <v>187500</v>
          </cell>
          <cell r="AH278">
            <v>187500</v>
          </cell>
          <cell r="AI278">
            <v>187500</v>
          </cell>
          <cell r="AJ278">
            <v>187500</v>
          </cell>
          <cell r="AK278">
            <v>187500</v>
          </cell>
          <cell r="AL278">
            <v>187500</v>
          </cell>
          <cell r="AM278">
            <v>187500</v>
          </cell>
          <cell r="AN278">
            <v>187500</v>
          </cell>
          <cell r="AO278">
            <v>187500</v>
          </cell>
          <cell r="AP278">
            <v>187500</v>
          </cell>
          <cell r="AQ278">
            <v>187500</v>
          </cell>
          <cell r="AR278">
            <v>187500</v>
          </cell>
          <cell r="AS278">
            <v>187500</v>
          </cell>
          <cell r="AT278">
            <v>187500</v>
          </cell>
        </row>
        <row r="279">
          <cell r="G279">
            <v>0</v>
          </cell>
          <cell r="H279">
            <v>781.25</v>
          </cell>
          <cell r="I279">
            <v>3125</v>
          </cell>
          <cell r="J279">
            <v>8007.8125</v>
          </cell>
          <cell r="K279">
            <v>16992.1875</v>
          </cell>
          <cell r="L279">
            <v>30468.75</v>
          </cell>
          <cell r="M279">
            <v>47265.625</v>
          </cell>
          <cell r="N279">
            <v>66796.875</v>
          </cell>
          <cell r="O279">
            <v>88281.25</v>
          </cell>
          <cell r="P279">
            <v>110546.875</v>
          </cell>
          <cell r="Q279">
            <v>132812.5</v>
          </cell>
          <cell r="R279">
            <v>153515.625</v>
          </cell>
          <cell r="S279">
            <v>167578.125</v>
          </cell>
          <cell r="T279">
            <v>177929.6875</v>
          </cell>
          <cell r="U279">
            <v>184570.3125</v>
          </cell>
          <cell r="V279">
            <v>187500</v>
          </cell>
          <cell r="W279">
            <v>187500</v>
          </cell>
          <cell r="X279">
            <v>187500</v>
          </cell>
          <cell r="Y279">
            <v>187500</v>
          </cell>
          <cell r="Z279">
            <v>187500</v>
          </cell>
          <cell r="AA279">
            <v>187500</v>
          </cell>
          <cell r="AB279">
            <v>187500</v>
          </cell>
          <cell r="AC279">
            <v>187500</v>
          </cell>
          <cell r="AD279">
            <v>187500</v>
          </cell>
          <cell r="AE279">
            <v>187500</v>
          </cell>
          <cell r="AF279">
            <v>187500</v>
          </cell>
          <cell r="AG279">
            <v>187500</v>
          </cell>
          <cell r="AH279">
            <v>187500</v>
          </cell>
          <cell r="AI279">
            <v>187500</v>
          </cell>
          <cell r="AJ279">
            <v>187500</v>
          </cell>
          <cell r="AK279">
            <v>187500</v>
          </cell>
          <cell r="AL279">
            <v>187500</v>
          </cell>
          <cell r="AM279">
            <v>187500</v>
          </cell>
          <cell r="AN279">
            <v>187500</v>
          </cell>
          <cell r="AO279">
            <v>187500</v>
          </cell>
          <cell r="AP279">
            <v>187500</v>
          </cell>
          <cell r="AQ279">
            <v>187500</v>
          </cell>
          <cell r="AR279">
            <v>187500</v>
          </cell>
          <cell r="AS279">
            <v>187500</v>
          </cell>
          <cell r="AT279">
            <v>187500</v>
          </cell>
        </row>
        <row r="280">
          <cell r="G280">
            <v>0</v>
          </cell>
          <cell r="H280">
            <v>781.25</v>
          </cell>
          <cell r="I280">
            <v>3125</v>
          </cell>
          <cell r="J280">
            <v>8007.8125</v>
          </cell>
          <cell r="K280">
            <v>16992.1875</v>
          </cell>
          <cell r="L280">
            <v>30468.75</v>
          </cell>
          <cell r="M280">
            <v>47265.625</v>
          </cell>
          <cell r="N280">
            <v>66796.875</v>
          </cell>
          <cell r="O280">
            <v>88281.25</v>
          </cell>
          <cell r="P280">
            <v>110546.875</v>
          </cell>
          <cell r="Q280">
            <v>132812.5</v>
          </cell>
          <cell r="R280">
            <v>153515.625</v>
          </cell>
          <cell r="S280">
            <v>167578.125</v>
          </cell>
          <cell r="T280">
            <v>177929.6875</v>
          </cell>
          <cell r="U280">
            <v>184570.3125</v>
          </cell>
          <cell r="V280">
            <v>187500</v>
          </cell>
          <cell r="W280">
            <v>187500</v>
          </cell>
          <cell r="X280">
            <v>187500</v>
          </cell>
          <cell r="Y280">
            <v>187500</v>
          </cell>
          <cell r="Z280">
            <v>187500</v>
          </cell>
          <cell r="AA280">
            <v>187500</v>
          </cell>
          <cell r="AB280">
            <v>187500</v>
          </cell>
          <cell r="AC280">
            <v>187500</v>
          </cell>
          <cell r="AD280">
            <v>187500</v>
          </cell>
          <cell r="AE280">
            <v>187500</v>
          </cell>
          <cell r="AF280">
            <v>187500</v>
          </cell>
          <cell r="AG280">
            <v>187500</v>
          </cell>
          <cell r="AH280">
            <v>187500</v>
          </cell>
          <cell r="AI280">
            <v>187500</v>
          </cell>
          <cell r="AJ280">
            <v>187500</v>
          </cell>
          <cell r="AK280">
            <v>187500</v>
          </cell>
          <cell r="AL280">
            <v>187500</v>
          </cell>
          <cell r="AM280">
            <v>187500</v>
          </cell>
          <cell r="AN280">
            <v>187500</v>
          </cell>
          <cell r="AO280">
            <v>187500</v>
          </cell>
          <cell r="AP280">
            <v>187500</v>
          </cell>
          <cell r="AQ280">
            <v>187500</v>
          </cell>
          <cell r="AR280">
            <v>187500</v>
          </cell>
          <cell r="AS280">
            <v>187500</v>
          </cell>
          <cell r="AT280">
            <v>187500</v>
          </cell>
        </row>
        <row r="281">
          <cell r="G281">
            <v>0</v>
          </cell>
          <cell r="H281">
            <v>781.25</v>
          </cell>
          <cell r="I281">
            <v>3125</v>
          </cell>
          <cell r="J281">
            <v>8007.8125</v>
          </cell>
          <cell r="K281">
            <v>16992.1875</v>
          </cell>
          <cell r="L281">
            <v>30468.75</v>
          </cell>
          <cell r="M281">
            <v>47265.625</v>
          </cell>
          <cell r="N281">
            <v>66796.875</v>
          </cell>
          <cell r="O281">
            <v>88281.25</v>
          </cell>
          <cell r="P281">
            <v>110546.875</v>
          </cell>
          <cell r="Q281">
            <v>132812.5</v>
          </cell>
          <cell r="R281">
            <v>153515.625</v>
          </cell>
          <cell r="S281">
            <v>167578.125</v>
          </cell>
          <cell r="T281">
            <v>177929.6875</v>
          </cell>
          <cell r="U281">
            <v>184570.3125</v>
          </cell>
          <cell r="V281">
            <v>187500</v>
          </cell>
          <cell r="W281">
            <v>187500</v>
          </cell>
          <cell r="X281">
            <v>187500</v>
          </cell>
          <cell r="Y281">
            <v>187500</v>
          </cell>
          <cell r="Z281">
            <v>187500</v>
          </cell>
          <cell r="AA281">
            <v>187500</v>
          </cell>
          <cell r="AB281">
            <v>187500</v>
          </cell>
          <cell r="AC281">
            <v>187500</v>
          </cell>
          <cell r="AD281">
            <v>187500</v>
          </cell>
          <cell r="AE281">
            <v>187500</v>
          </cell>
          <cell r="AF281">
            <v>187500</v>
          </cell>
          <cell r="AG281">
            <v>187500</v>
          </cell>
          <cell r="AH281">
            <v>187500</v>
          </cell>
          <cell r="AI281">
            <v>187500</v>
          </cell>
          <cell r="AJ281">
            <v>187500</v>
          </cell>
          <cell r="AK281">
            <v>187500</v>
          </cell>
          <cell r="AL281">
            <v>187500</v>
          </cell>
          <cell r="AM281">
            <v>187500</v>
          </cell>
          <cell r="AN281">
            <v>187500</v>
          </cell>
          <cell r="AO281">
            <v>187500</v>
          </cell>
          <cell r="AP281">
            <v>187500</v>
          </cell>
          <cell r="AQ281">
            <v>187500</v>
          </cell>
          <cell r="AR281">
            <v>187500</v>
          </cell>
          <cell r="AS281">
            <v>187500</v>
          </cell>
          <cell r="AT281">
            <v>187500</v>
          </cell>
        </row>
        <row r="282">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row>
        <row r="283">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row>
        <row r="284">
          <cell r="G284">
            <v>0</v>
          </cell>
          <cell r="H284">
            <v>25000</v>
          </cell>
          <cell r="I284">
            <v>100000</v>
          </cell>
          <cell r="J284">
            <v>256250</v>
          </cell>
          <cell r="K284">
            <v>543750</v>
          </cell>
          <cell r="L284">
            <v>975000</v>
          </cell>
          <cell r="M284">
            <v>1512500</v>
          </cell>
          <cell r="N284">
            <v>2137500</v>
          </cell>
          <cell r="O284">
            <v>2825000</v>
          </cell>
          <cell r="P284">
            <v>3537500</v>
          </cell>
          <cell r="Q284">
            <v>4250000</v>
          </cell>
          <cell r="R284">
            <v>4912500</v>
          </cell>
          <cell r="S284">
            <v>5362500</v>
          </cell>
          <cell r="T284">
            <v>5693750</v>
          </cell>
          <cell r="U284">
            <v>5906250</v>
          </cell>
          <cell r="V284">
            <v>6000000</v>
          </cell>
          <cell r="W284">
            <v>6000000</v>
          </cell>
          <cell r="X284">
            <v>6000000</v>
          </cell>
          <cell r="Y284">
            <v>6000000</v>
          </cell>
          <cell r="Z284">
            <v>6000000</v>
          </cell>
          <cell r="AA284">
            <v>6000000</v>
          </cell>
          <cell r="AB284">
            <v>6000000</v>
          </cell>
          <cell r="AC284">
            <v>6000000</v>
          </cell>
          <cell r="AD284">
            <v>6000000</v>
          </cell>
          <cell r="AE284">
            <v>6000000</v>
          </cell>
          <cell r="AF284">
            <v>6000000</v>
          </cell>
          <cell r="AG284">
            <v>6000000</v>
          </cell>
          <cell r="AH284">
            <v>6000000</v>
          </cell>
          <cell r="AI284">
            <v>6000000</v>
          </cell>
          <cell r="AJ284">
            <v>6000000</v>
          </cell>
          <cell r="AK284">
            <v>6000000</v>
          </cell>
          <cell r="AL284">
            <v>6000000</v>
          </cell>
          <cell r="AM284">
            <v>6000000</v>
          </cell>
          <cell r="AN284">
            <v>6000000</v>
          </cell>
          <cell r="AO284">
            <v>6000000</v>
          </cell>
          <cell r="AP284">
            <v>6000000</v>
          </cell>
          <cell r="AQ284">
            <v>6000000</v>
          </cell>
          <cell r="AR284">
            <v>6000000</v>
          </cell>
          <cell r="AS284">
            <v>6000000</v>
          </cell>
          <cell r="AT284">
            <v>6000000</v>
          </cell>
        </row>
        <row r="285">
          <cell r="G285">
            <v>0</v>
          </cell>
          <cell r="H285">
            <v>25000</v>
          </cell>
          <cell r="I285">
            <v>100000</v>
          </cell>
          <cell r="J285">
            <v>256250</v>
          </cell>
          <cell r="K285">
            <v>543750</v>
          </cell>
          <cell r="L285">
            <v>975000</v>
          </cell>
          <cell r="M285">
            <v>1512500</v>
          </cell>
          <cell r="N285">
            <v>2137500</v>
          </cell>
          <cell r="O285">
            <v>2825000</v>
          </cell>
          <cell r="P285">
            <v>3537500</v>
          </cell>
          <cell r="Q285">
            <v>4250000</v>
          </cell>
          <cell r="R285">
            <v>4912500</v>
          </cell>
          <cell r="S285">
            <v>5362500</v>
          </cell>
          <cell r="T285">
            <v>5693750</v>
          </cell>
          <cell r="U285">
            <v>5906250</v>
          </cell>
          <cell r="V285">
            <v>6000000</v>
          </cell>
          <cell r="W285">
            <v>6000000</v>
          </cell>
          <cell r="X285">
            <v>6000000</v>
          </cell>
          <cell r="Y285">
            <v>6000000</v>
          </cell>
          <cell r="Z285">
            <v>6000000</v>
          </cell>
          <cell r="AA285">
            <v>6000000</v>
          </cell>
          <cell r="AB285">
            <v>6000000</v>
          </cell>
          <cell r="AC285">
            <v>6000000</v>
          </cell>
          <cell r="AD285">
            <v>6000000</v>
          </cell>
          <cell r="AE285">
            <v>6000000</v>
          </cell>
          <cell r="AF285">
            <v>6000000</v>
          </cell>
          <cell r="AG285">
            <v>6000000</v>
          </cell>
          <cell r="AH285">
            <v>6000000</v>
          </cell>
          <cell r="AI285">
            <v>6000000</v>
          </cell>
          <cell r="AJ285">
            <v>6000000</v>
          </cell>
          <cell r="AK285">
            <v>6000000</v>
          </cell>
          <cell r="AL285">
            <v>6000000</v>
          </cell>
          <cell r="AM285">
            <v>6000000</v>
          </cell>
          <cell r="AN285">
            <v>6000000</v>
          </cell>
          <cell r="AO285">
            <v>6000000</v>
          </cell>
          <cell r="AP285">
            <v>6000000</v>
          </cell>
          <cell r="AQ285">
            <v>6000000</v>
          </cell>
          <cell r="AR285">
            <v>6000000</v>
          </cell>
          <cell r="AS285">
            <v>6000000</v>
          </cell>
          <cell r="AT285">
            <v>6000000</v>
          </cell>
        </row>
        <row r="286">
          <cell r="G286">
            <v>0</v>
          </cell>
          <cell r="H286">
            <v>25000</v>
          </cell>
          <cell r="I286">
            <v>100000</v>
          </cell>
          <cell r="J286">
            <v>256250</v>
          </cell>
          <cell r="K286">
            <v>543750</v>
          </cell>
          <cell r="L286">
            <v>975000</v>
          </cell>
          <cell r="M286">
            <v>1512500</v>
          </cell>
          <cell r="N286">
            <v>2137500</v>
          </cell>
          <cell r="O286">
            <v>2825000</v>
          </cell>
          <cell r="P286">
            <v>3537500</v>
          </cell>
          <cell r="Q286">
            <v>4250000</v>
          </cell>
          <cell r="R286">
            <v>4912500</v>
          </cell>
          <cell r="S286">
            <v>5362500</v>
          </cell>
          <cell r="T286">
            <v>5693750</v>
          </cell>
          <cell r="U286">
            <v>5906250</v>
          </cell>
          <cell r="V286">
            <v>6000000</v>
          </cell>
          <cell r="W286">
            <v>6000000</v>
          </cell>
          <cell r="X286">
            <v>6000000</v>
          </cell>
          <cell r="Y286">
            <v>6000000</v>
          </cell>
          <cell r="Z286">
            <v>6000000</v>
          </cell>
          <cell r="AA286">
            <v>6000000</v>
          </cell>
          <cell r="AB286">
            <v>6000000</v>
          </cell>
          <cell r="AC286">
            <v>6000000</v>
          </cell>
          <cell r="AD286">
            <v>6000000</v>
          </cell>
          <cell r="AE286">
            <v>6000000</v>
          </cell>
          <cell r="AF286">
            <v>6000000</v>
          </cell>
          <cell r="AG286">
            <v>6000000</v>
          </cell>
          <cell r="AH286">
            <v>6000000</v>
          </cell>
          <cell r="AI286">
            <v>6000000</v>
          </cell>
          <cell r="AJ286">
            <v>6000000</v>
          </cell>
          <cell r="AK286">
            <v>6000000</v>
          </cell>
          <cell r="AL286">
            <v>6000000</v>
          </cell>
          <cell r="AM286">
            <v>6000000</v>
          </cell>
          <cell r="AN286">
            <v>6000000</v>
          </cell>
          <cell r="AO286">
            <v>6000000</v>
          </cell>
          <cell r="AP286">
            <v>6000000</v>
          </cell>
          <cell r="AQ286">
            <v>6000000</v>
          </cell>
          <cell r="AR286">
            <v>6000000</v>
          </cell>
          <cell r="AS286">
            <v>6000000</v>
          </cell>
          <cell r="AT286">
            <v>6000000</v>
          </cell>
        </row>
        <row r="287">
          <cell r="G287">
            <v>0</v>
          </cell>
          <cell r="H287">
            <v>25000</v>
          </cell>
          <cell r="I287">
            <v>100000</v>
          </cell>
          <cell r="J287">
            <v>256250</v>
          </cell>
          <cell r="K287">
            <v>543750</v>
          </cell>
          <cell r="L287">
            <v>975000</v>
          </cell>
          <cell r="M287">
            <v>1512500</v>
          </cell>
          <cell r="N287">
            <v>2137500</v>
          </cell>
          <cell r="O287">
            <v>2825000</v>
          </cell>
          <cell r="P287">
            <v>3537500</v>
          </cell>
          <cell r="Q287">
            <v>4250000</v>
          </cell>
          <cell r="R287">
            <v>4912500</v>
          </cell>
          <cell r="S287">
            <v>5362500</v>
          </cell>
          <cell r="T287">
            <v>5693750</v>
          </cell>
          <cell r="U287">
            <v>5906250</v>
          </cell>
          <cell r="V287">
            <v>6000000</v>
          </cell>
          <cell r="W287">
            <v>6000000</v>
          </cell>
          <cell r="X287">
            <v>6000000</v>
          </cell>
          <cell r="Y287">
            <v>6000000</v>
          </cell>
          <cell r="Z287">
            <v>6000000</v>
          </cell>
          <cell r="AA287">
            <v>6000000</v>
          </cell>
          <cell r="AB287">
            <v>6000000</v>
          </cell>
          <cell r="AC287">
            <v>6000000</v>
          </cell>
          <cell r="AD287">
            <v>6000000</v>
          </cell>
          <cell r="AE287">
            <v>6000000</v>
          </cell>
          <cell r="AF287">
            <v>6000000</v>
          </cell>
          <cell r="AG287">
            <v>6000000</v>
          </cell>
          <cell r="AH287">
            <v>6000000</v>
          </cell>
          <cell r="AI287">
            <v>6000000</v>
          </cell>
          <cell r="AJ287">
            <v>6000000</v>
          </cell>
          <cell r="AK287">
            <v>6000000</v>
          </cell>
          <cell r="AL287">
            <v>6000000</v>
          </cell>
          <cell r="AM287">
            <v>6000000</v>
          </cell>
          <cell r="AN287">
            <v>6000000</v>
          </cell>
          <cell r="AO287">
            <v>6000000</v>
          </cell>
          <cell r="AP287">
            <v>6000000</v>
          </cell>
          <cell r="AQ287">
            <v>6000000</v>
          </cell>
          <cell r="AR287">
            <v>6000000</v>
          </cell>
          <cell r="AS287">
            <v>6000000</v>
          </cell>
          <cell r="AT287">
            <v>6000000</v>
          </cell>
        </row>
        <row r="288">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row>
        <row r="289">
          <cell r="G289">
            <v>0</v>
          </cell>
          <cell r="H289">
            <v>25000</v>
          </cell>
          <cell r="I289">
            <v>100000</v>
          </cell>
          <cell r="J289">
            <v>256250</v>
          </cell>
          <cell r="K289">
            <v>543750</v>
          </cell>
          <cell r="L289">
            <v>975000</v>
          </cell>
          <cell r="M289">
            <v>1512500</v>
          </cell>
          <cell r="N289">
            <v>2137500</v>
          </cell>
          <cell r="O289">
            <v>2825000</v>
          </cell>
          <cell r="P289">
            <v>3537500</v>
          </cell>
          <cell r="Q289">
            <v>4250000</v>
          </cell>
          <cell r="R289">
            <v>4912500</v>
          </cell>
          <cell r="S289">
            <v>5362500</v>
          </cell>
          <cell r="T289">
            <v>5693750</v>
          </cell>
          <cell r="U289">
            <v>5906250</v>
          </cell>
          <cell r="V289">
            <v>6000000</v>
          </cell>
          <cell r="W289">
            <v>6000000</v>
          </cell>
          <cell r="X289">
            <v>6000000</v>
          </cell>
          <cell r="Y289">
            <v>6000000</v>
          </cell>
          <cell r="Z289">
            <v>6000000</v>
          </cell>
          <cell r="AA289">
            <v>6000000</v>
          </cell>
          <cell r="AB289">
            <v>6000000</v>
          </cell>
          <cell r="AC289">
            <v>6000000</v>
          </cell>
          <cell r="AD289">
            <v>6000000</v>
          </cell>
          <cell r="AE289">
            <v>6000000</v>
          </cell>
          <cell r="AF289">
            <v>6000000</v>
          </cell>
          <cell r="AG289">
            <v>6000000</v>
          </cell>
          <cell r="AH289">
            <v>6000000</v>
          </cell>
          <cell r="AI289">
            <v>6000000</v>
          </cell>
          <cell r="AJ289">
            <v>6000000</v>
          </cell>
          <cell r="AK289">
            <v>6000000</v>
          </cell>
          <cell r="AL289">
            <v>6000000</v>
          </cell>
          <cell r="AM289">
            <v>6000000</v>
          </cell>
          <cell r="AN289">
            <v>6000000</v>
          </cell>
          <cell r="AO289">
            <v>6000000</v>
          </cell>
          <cell r="AP289">
            <v>6000000</v>
          </cell>
          <cell r="AQ289">
            <v>6000000</v>
          </cell>
          <cell r="AR289">
            <v>6000000</v>
          </cell>
          <cell r="AS289">
            <v>6000000</v>
          </cell>
          <cell r="AT289">
            <v>6000000</v>
          </cell>
        </row>
        <row r="290">
          <cell r="G290">
            <v>0</v>
          </cell>
          <cell r="H290">
            <v>25000</v>
          </cell>
          <cell r="I290">
            <v>100000</v>
          </cell>
          <cell r="J290">
            <v>256250</v>
          </cell>
          <cell r="K290">
            <v>543750</v>
          </cell>
          <cell r="L290">
            <v>975000</v>
          </cell>
          <cell r="M290">
            <v>1512500</v>
          </cell>
          <cell r="N290">
            <v>2137500</v>
          </cell>
          <cell r="O290">
            <v>2825000</v>
          </cell>
          <cell r="P290">
            <v>3537500</v>
          </cell>
          <cell r="Q290">
            <v>4250000</v>
          </cell>
          <cell r="R290">
            <v>4912500</v>
          </cell>
          <cell r="S290">
            <v>5362500</v>
          </cell>
          <cell r="T290">
            <v>5693750</v>
          </cell>
          <cell r="U290">
            <v>5906250</v>
          </cell>
          <cell r="V290">
            <v>6000000</v>
          </cell>
          <cell r="W290">
            <v>6000000</v>
          </cell>
          <cell r="X290">
            <v>6000000</v>
          </cell>
          <cell r="Y290">
            <v>6000000</v>
          </cell>
          <cell r="Z290">
            <v>6000000</v>
          </cell>
          <cell r="AA290">
            <v>6000000</v>
          </cell>
          <cell r="AB290">
            <v>6000000</v>
          </cell>
          <cell r="AC290">
            <v>6000000</v>
          </cell>
          <cell r="AD290">
            <v>6000000</v>
          </cell>
          <cell r="AE290">
            <v>6000000</v>
          </cell>
          <cell r="AF290">
            <v>6000000</v>
          </cell>
          <cell r="AG290">
            <v>6000000</v>
          </cell>
          <cell r="AH290">
            <v>6000000</v>
          </cell>
          <cell r="AI290">
            <v>6000000</v>
          </cell>
          <cell r="AJ290">
            <v>6000000</v>
          </cell>
          <cell r="AK290">
            <v>6000000</v>
          </cell>
          <cell r="AL290">
            <v>6000000</v>
          </cell>
          <cell r="AM290">
            <v>6000000</v>
          </cell>
          <cell r="AN290">
            <v>6000000</v>
          </cell>
          <cell r="AO290">
            <v>6000000</v>
          </cell>
          <cell r="AP290">
            <v>6000000</v>
          </cell>
          <cell r="AQ290">
            <v>6000000</v>
          </cell>
          <cell r="AR290">
            <v>6000000</v>
          </cell>
          <cell r="AS290">
            <v>6000000</v>
          </cell>
          <cell r="AT290">
            <v>6000000</v>
          </cell>
        </row>
        <row r="291">
          <cell r="G291">
            <v>0</v>
          </cell>
          <cell r="H291">
            <v>25000</v>
          </cell>
          <cell r="I291">
            <v>100000</v>
          </cell>
          <cell r="J291">
            <v>256250</v>
          </cell>
          <cell r="K291">
            <v>543750</v>
          </cell>
          <cell r="L291">
            <v>975000</v>
          </cell>
          <cell r="M291">
            <v>1512500</v>
          </cell>
          <cell r="N291">
            <v>2137500</v>
          </cell>
          <cell r="O291">
            <v>2825000</v>
          </cell>
          <cell r="P291">
            <v>3537500</v>
          </cell>
          <cell r="Q291">
            <v>4250000</v>
          </cell>
          <cell r="R291">
            <v>4912500</v>
          </cell>
          <cell r="S291">
            <v>5362500</v>
          </cell>
          <cell r="T291">
            <v>5693750</v>
          </cell>
          <cell r="U291">
            <v>5906250</v>
          </cell>
          <cell r="V291">
            <v>6000000</v>
          </cell>
          <cell r="W291">
            <v>6000000</v>
          </cell>
          <cell r="X291">
            <v>6000000</v>
          </cell>
          <cell r="Y291">
            <v>6000000</v>
          </cell>
          <cell r="Z291">
            <v>6000000</v>
          </cell>
          <cell r="AA291">
            <v>6000000</v>
          </cell>
          <cell r="AB291">
            <v>6000000</v>
          </cell>
          <cell r="AC291">
            <v>6000000</v>
          </cell>
          <cell r="AD291">
            <v>6000000</v>
          </cell>
          <cell r="AE291">
            <v>6000000</v>
          </cell>
          <cell r="AF291">
            <v>6000000</v>
          </cell>
          <cell r="AG291">
            <v>6000000</v>
          </cell>
          <cell r="AH291">
            <v>6000000</v>
          </cell>
          <cell r="AI291">
            <v>6000000</v>
          </cell>
          <cell r="AJ291">
            <v>6000000</v>
          </cell>
          <cell r="AK291">
            <v>6000000</v>
          </cell>
          <cell r="AL291">
            <v>6000000</v>
          </cell>
          <cell r="AM291">
            <v>6000000</v>
          </cell>
          <cell r="AN291">
            <v>6000000</v>
          </cell>
          <cell r="AO291">
            <v>6000000</v>
          </cell>
          <cell r="AP291">
            <v>6000000</v>
          </cell>
          <cell r="AQ291">
            <v>6000000</v>
          </cell>
          <cell r="AR291">
            <v>6000000</v>
          </cell>
          <cell r="AS291">
            <v>6000000</v>
          </cell>
          <cell r="AT291">
            <v>6000000</v>
          </cell>
        </row>
        <row r="292">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row>
        <row r="293">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row>
        <row r="294">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row>
        <row r="295">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row>
        <row r="296">
          <cell r="G296">
            <v>0</v>
          </cell>
          <cell r="H296">
            <v>25000</v>
          </cell>
          <cell r="I296">
            <v>100000</v>
          </cell>
          <cell r="J296">
            <v>256250</v>
          </cell>
          <cell r="K296">
            <v>543750</v>
          </cell>
          <cell r="L296">
            <v>975000</v>
          </cell>
          <cell r="M296">
            <v>1512500</v>
          </cell>
          <cell r="N296">
            <v>2137500</v>
          </cell>
          <cell r="O296">
            <v>2825000</v>
          </cell>
          <cell r="P296">
            <v>3537500</v>
          </cell>
          <cell r="Q296">
            <v>4250000</v>
          </cell>
          <cell r="R296">
            <v>4912500</v>
          </cell>
          <cell r="S296">
            <v>5362500</v>
          </cell>
          <cell r="T296">
            <v>5693750</v>
          </cell>
          <cell r="U296">
            <v>5906250</v>
          </cell>
          <cell r="V296">
            <v>6000000</v>
          </cell>
          <cell r="W296">
            <v>6000000</v>
          </cell>
          <cell r="X296">
            <v>6000000</v>
          </cell>
          <cell r="Y296">
            <v>6000000</v>
          </cell>
          <cell r="Z296">
            <v>6000000</v>
          </cell>
          <cell r="AA296">
            <v>6000000</v>
          </cell>
          <cell r="AB296">
            <v>6000000</v>
          </cell>
          <cell r="AC296">
            <v>6000000</v>
          </cell>
          <cell r="AD296">
            <v>6000000</v>
          </cell>
          <cell r="AE296">
            <v>6000000</v>
          </cell>
          <cell r="AF296">
            <v>6000000</v>
          </cell>
          <cell r="AG296">
            <v>6000000</v>
          </cell>
          <cell r="AH296">
            <v>6000000</v>
          </cell>
          <cell r="AI296">
            <v>6000000</v>
          </cell>
          <cell r="AJ296">
            <v>6000000</v>
          </cell>
          <cell r="AK296">
            <v>6000000</v>
          </cell>
          <cell r="AL296">
            <v>6000000</v>
          </cell>
          <cell r="AM296">
            <v>6000000</v>
          </cell>
          <cell r="AN296">
            <v>6000000</v>
          </cell>
          <cell r="AO296">
            <v>6000000</v>
          </cell>
          <cell r="AP296">
            <v>6000000</v>
          </cell>
          <cell r="AQ296">
            <v>6000000</v>
          </cell>
          <cell r="AR296">
            <v>6000000</v>
          </cell>
          <cell r="AS296">
            <v>6000000</v>
          </cell>
          <cell r="AT296">
            <v>6000000</v>
          </cell>
        </row>
        <row r="297">
          <cell r="G297">
            <v>0</v>
          </cell>
          <cell r="H297">
            <v>25000</v>
          </cell>
          <cell r="I297">
            <v>100000</v>
          </cell>
          <cell r="J297">
            <v>256250</v>
          </cell>
          <cell r="K297">
            <v>543750</v>
          </cell>
          <cell r="L297">
            <v>975000</v>
          </cell>
          <cell r="M297">
            <v>1512500</v>
          </cell>
          <cell r="N297">
            <v>2137500</v>
          </cell>
          <cell r="O297">
            <v>2825000</v>
          </cell>
          <cell r="P297">
            <v>3537500</v>
          </cell>
          <cell r="Q297">
            <v>4250000</v>
          </cell>
          <cell r="R297">
            <v>4912500</v>
          </cell>
          <cell r="S297">
            <v>5362500</v>
          </cell>
          <cell r="T297">
            <v>5693750</v>
          </cell>
          <cell r="U297">
            <v>5906250</v>
          </cell>
          <cell r="V297">
            <v>6000000</v>
          </cell>
          <cell r="W297">
            <v>6000000</v>
          </cell>
          <cell r="X297">
            <v>6000000</v>
          </cell>
          <cell r="Y297">
            <v>6000000</v>
          </cell>
          <cell r="Z297">
            <v>6000000</v>
          </cell>
          <cell r="AA297">
            <v>6000000</v>
          </cell>
          <cell r="AB297">
            <v>6000000</v>
          </cell>
          <cell r="AC297">
            <v>6000000</v>
          </cell>
          <cell r="AD297">
            <v>6000000</v>
          </cell>
          <cell r="AE297">
            <v>6000000</v>
          </cell>
          <cell r="AF297">
            <v>6000000</v>
          </cell>
          <cell r="AG297">
            <v>6000000</v>
          </cell>
          <cell r="AH297">
            <v>6000000</v>
          </cell>
          <cell r="AI297">
            <v>6000000</v>
          </cell>
          <cell r="AJ297">
            <v>6000000</v>
          </cell>
          <cell r="AK297">
            <v>6000000</v>
          </cell>
          <cell r="AL297">
            <v>6000000</v>
          </cell>
          <cell r="AM297">
            <v>6000000</v>
          </cell>
          <cell r="AN297">
            <v>6000000</v>
          </cell>
          <cell r="AO297">
            <v>6000000</v>
          </cell>
          <cell r="AP297">
            <v>6000000</v>
          </cell>
          <cell r="AQ297">
            <v>6000000</v>
          </cell>
          <cell r="AR297">
            <v>6000000</v>
          </cell>
          <cell r="AS297">
            <v>6000000</v>
          </cell>
          <cell r="AT297">
            <v>6000000</v>
          </cell>
        </row>
        <row r="298">
          <cell r="G298">
            <v>0</v>
          </cell>
          <cell r="H298">
            <v>25000</v>
          </cell>
          <cell r="I298">
            <v>100000</v>
          </cell>
          <cell r="J298">
            <v>256250</v>
          </cell>
          <cell r="K298">
            <v>543750</v>
          </cell>
          <cell r="L298">
            <v>975000</v>
          </cell>
          <cell r="M298">
            <v>1512500</v>
          </cell>
          <cell r="N298">
            <v>2137500</v>
          </cell>
          <cell r="O298">
            <v>2825000</v>
          </cell>
          <cell r="P298">
            <v>3537500</v>
          </cell>
          <cell r="Q298">
            <v>4250000</v>
          </cell>
          <cell r="R298">
            <v>4912500</v>
          </cell>
          <cell r="S298">
            <v>5362500</v>
          </cell>
          <cell r="T298">
            <v>5693750</v>
          </cell>
          <cell r="U298">
            <v>5906250</v>
          </cell>
          <cell r="V298">
            <v>6000000</v>
          </cell>
          <cell r="W298">
            <v>6000000</v>
          </cell>
          <cell r="X298">
            <v>6000000</v>
          </cell>
          <cell r="Y298">
            <v>6000000</v>
          </cell>
          <cell r="Z298">
            <v>6000000</v>
          </cell>
          <cell r="AA298">
            <v>6000000</v>
          </cell>
          <cell r="AB298">
            <v>6000000</v>
          </cell>
          <cell r="AC298">
            <v>6000000</v>
          </cell>
          <cell r="AD298">
            <v>6000000</v>
          </cell>
          <cell r="AE298">
            <v>6000000</v>
          </cell>
          <cell r="AF298">
            <v>6000000</v>
          </cell>
          <cell r="AG298">
            <v>6000000</v>
          </cell>
          <cell r="AH298">
            <v>6000000</v>
          </cell>
          <cell r="AI298">
            <v>6000000</v>
          </cell>
          <cell r="AJ298">
            <v>6000000</v>
          </cell>
          <cell r="AK298">
            <v>6000000</v>
          </cell>
          <cell r="AL298">
            <v>6000000</v>
          </cell>
          <cell r="AM298">
            <v>6000000</v>
          </cell>
          <cell r="AN298">
            <v>6000000</v>
          </cell>
          <cell r="AO298">
            <v>6000000</v>
          </cell>
          <cell r="AP298">
            <v>6000000</v>
          </cell>
          <cell r="AQ298">
            <v>6000000</v>
          </cell>
          <cell r="AR298">
            <v>6000000</v>
          </cell>
          <cell r="AS298">
            <v>6000000</v>
          </cell>
          <cell r="AT298">
            <v>6000000</v>
          </cell>
        </row>
        <row r="299">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row>
        <row r="300">
          <cell r="G300">
            <v>0</v>
          </cell>
          <cell r="H300">
            <v>25000</v>
          </cell>
          <cell r="I300">
            <v>100000</v>
          </cell>
          <cell r="J300">
            <v>256250</v>
          </cell>
          <cell r="K300">
            <v>543750</v>
          </cell>
          <cell r="L300">
            <v>975000</v>
          </cell>
          <cell r="M300">
            <v>1512500</v>
          </cell>
          <cell r="N300">
            <v>2137500</v>
          </cell>
          <cell r="O300">
            <v>2825000</v>
          </cell>
          <cell r="P300">
            <v>3537500</v>
          </cell>
          <cell r="Q300">
            <v>4250000</v>
          </cell>
          <cell r="R300">
            <v>4912500</v>
          </cell>
          <cell r="S300">
            <v>5362500</v>
          </cell>
          <cell r="T300">
            <v>5693750</v>
          </cell>
          <cell r="U300">
            <v>5906250</v>
          </cell>
          <cell r="V300">
            <v>6000000</v>
          </cell>
          <cell r="W300">
            <v>6000000</v>
          </cell>
          <cell r="X300">
            <v>6000000</v>
          </cell>
          <cell r="Y300">
            <v>6000000</v>
          </cell>
          <cell r="Z300">
            <v>6000000</v>
          </cell>
          <cell r="AA300">
            <v>6000000</v>
          </cell>
          <cell r="AB300">
            <v>6000000</v>
          </cell>
          <cell r="AC300">
            <v>6000000</v>
          </cell>
          <cell r="AD300">
            <v>6000000</v>
          </cell>
          <cell r="AE300">
            <v>6000000</v>
          </cell>
          <cell r="AF300">
            <v>6000000</v>
          </cell>
          <cell r="AG300">
            <v>6000000</v>
          </cell>
          <cell r="AH300">
            <v>6000000</v>
          </cell>
          <cell r="AI300">
            <v>6000000</v>
          </cell>
          <cell r="AJ300">
            <v>6000000</v>
          </cell>
          <cell r="AK300">
            <v>6000000</v>
          </cell>
          <cell r="AL300">
            <v>6000000</v>
          </cell>
          <cell r="AM300">
            <v>6000000</v>
          </cell>
          <cell r="AN300">
            <v>6000000</v>
          </cell>
          <cell r="AO300">
            <v>6000000</v>
          </cell>
          <cell r="AP300">
            <v>6000000</v>
          </cell>
          <cell r="AQ300">
            <v>6000000</v>
          </cell>
          <cell r="AR300">
            <v>6000000</v>
          </cell>
          <cell r="AS300">
            <v>6000000</v>
          </cell>
          <cell r="AT300">
            <v>6000000</v>
          </cell>
        </row>
        <row r="301">
          <cell r="G301">
            <v>0</v>
          </cell>
          <cell r="H301">
            <v>25000</v>
          </cell>
          <cell r="I301">
            <v>100000</v>
          </cell>
          <cell r="J301">
            <v>256250</v>
          </cell>
          <cell r="K301">
            <v>543750</v>
          </cell>
          <cell r="L301">
            <v>975000</v>
          </cell>
          <cell r="M301">
            <v>1512500</v>
          </cell>
          <cell r="N301">
            <v>2137500</v>
          </cell>
          <cell r="O301">
            <v>2825000</v>
          </cell>
          <cell r="P301">
            <v>3537500</v>
          </cell>
          <cell r="Q301">
            <v>4250000</v>
          </cell>
          <cell r="R301">
            <v>4912500</v>
          </cell>
          <cell r="S301">
            <v>5362500</v>
          </cell>
          <cell r="T301">
            <v>5693750</v>
          </cell>
          <cell r="U301">
            <v>5906250</v>
          </cell>
          <cell r="V301">
            <v>6000000</v>
          </cell>
          <cell r="W301">
            <v>6000000</v>
          </cell>
          <cell r="X301">
            <v>6000000</v>
          </cell>
          <cell r="Y301">
            <v>6000000</v>
          </cell>
          <cell r="Z301">
            <v>6000000</v>
          </cell>
          <cell r="AA301">
            <v>6000000</v>
          </cell>
          <cell r="AB301">
            <v>6000000</v>
          </cell>
          <cell r="AC301">
            <v>6000000</v>
          </cell>
          <cell r="AD301">
            <v>6000000</v>
          </cell>
          <cell r="AE301">
            <v>6000000</v>
          </cell>
          <cell r="AF301">
            <v>6000000</v>
          </cell>
          <cell r="AG301">
            <v>6000000</v>
          </cell>
          <cell r="AH301">
            <v>6000000</v>
          </cell>
          <cell r="AI301">
            <v>6000000</v>
          </cell>
          <cell r="AJ301">
            <v>6000000</v>
          </cell>
          <cell r="AK301">
            <v>6000000</v>
          </cell>
          <cell r="AL301">
            <v>6000000</v>
          </cell>
          <cell r="AM301">
            <v>6000000</v>
          </cell>
          <cell r="AN301">
            <v>6000000</v>
          </cell>
          <cell r="AO301">
            <v>6000000</v>
          </cell>
          <cell r="AP301">
            <v>6000000</v>
          </cell>
          <cell r="AQ301">
            <v>6000000</v>
          </cell>
          <cell r="AR301">
            <v>6000000</v>
          </cell>
          <cell r="AS301">
            <v>6000000</v>
          </cell>
          <cell r="AT301">
            <v>6000000</v>
          </cell>
        </row>
        <row r="302">
          <cell r="G302">
            <v>0</v>
          </cell>
          <cell r="H302">
            <v>25000</v>
          </cell>
          <cell r="I302">
            <v>100000</v>
          </cell>
          <cell r="J302">
            <v>256250</v>
          </cell>
          <cell r="K302">
            <v>543750</v>
          </cell>
          <cell r="L302">
            <v>975000</v>
          </cell>
          <cell r="M302">
            <v>1512500</v>
          </cell>
          <cell r="N302">
            <v>2137500</v>
          </cell>
          <cell r="O302">
            <v>2825000</v>
          </cell>
          <cell r="P302">
            <v>3537500</v>
          </cell>
          <cell r="Q302">
            <v>4250000</v>
          </cell>
          <cell r="R302">
            <v>4912500</v>
          </cell>
          <cell r="S302">
            <v>5362500</v>
          </cell>
          <cell r="T302">
            <v>5693750</v>
          </cell>
          <cell r="U302">
            <v>5906250</v>
          </cell>
          <cell r="V302">
            <v>6000000</v>
          </cell>
          <cell r="W302">
            <v>6000000</v>
          </cell>
          <cell r="X302">
            <v>6000000</v>
          </cell>
          <cell r="Y302">
            <v>6000000</v>
          </cell>
          <cell r="Z302">
            <v>6000000</v>
          </cell>
          <cell r="AA302">
            <v>6000000</v>
          </cell>
          <cell r="AB302">
            <v>6000000</v>
          </cell>
          <cell r="AC302">
            <v>6000000</v>
          </cell>
          <cell r="AD302">
            <v>6000000</v>
          </cell>
          <cell r="AE302">
            <v>6000000</v>
          </cell>
          <cell r="AF302">
            <v>6000000</v>
          </cell>
          <cell r="AG302">
            <v>6000000</v>
          </cell>
          <cell r="AH302">
            <v>6000000</v>
          </cell>
          <cell r="AI302">
            <v>6000000</v>
          </cell>
          <cell r="AJ302">
            <v>6000000</v>
          </cell>
          <cell r="AK302">
            <v>6000000</v>
          </cell>
          <cell r="AL302">
            <v>6000000</v>
          </cell>
          <cell r="AM302">
            <v>6000000</v>
          </cell>
          <cell r="AN302">
            <v>6000000</v>
          </cell>
          <cell r="AO302">
            <v>6000000</v>
          </cell>
          <cell r="AP302">
            <v>6000000</v>
          </cell>
          <cell r="AQ302">
            <v>6000000</v>
          </cell>
          <cell r="AR302">
            <v>6000000</v>
          </cell>
          <cell r="AS302">
            <v>6000000</v>
          </cell>
          <cell r="AT302">
            <v>6000000</v>
          </cell>
        </row>
        <row r="303">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row>
        <row r="304">
          <cell r="G304">
            <v>0</v>
          </cell>
          <cell r="H304">
            <v>25000</v>
          </cell>
          <cell r="I304">
            <v>100000</v>
          </cell>
          <cell r="J304">
            <v>256250</v>
          </cell>
          <cell r="K304">
            <v>543750</v>
          </cell>
          <cell r="L304">
            <v>975000</v>
          </cell>
          <cell r="M304">
            <v>1512500</v>
          </cell>
          <cell r="N304">
            <v>2137500</v>
          </cell>
          <cell r="O304">
            <v>2825000</v>
          </cell>
          <cell r="P304">
            <v>3537500</v>
          </cell>
          <cell r="Q304">
            <v>4250000</v>
          </cell>
          <cell r="R304">
            <v>4912500</v>
          </cell>
          <cell r="S304">
            <v>5362500</v>
          </cell>
          <cell r="T304">
            <v>5693750</v>
          </cell>
          <cell r="U304">
            <v>5906250</v>
          </cell>
          <cell r="V304">
            <v>6000000</v>
          </cell>
          <cell r="W304">
            <v>6000000</v>
          </cell>
          <cell r="X304">
            <v>6000000</v>
          </cell>
          <cell r="Y304">
            <v>6000000</v>
          </cell>
          <cell r="Z304">
            <v>6000000</v>
          </cell>
          <cell r="AA304">
            <v>6000000</v>
          </cell>
          <cell r="AB304">
            <v>6000000</v>
          </cell>
          <cell r="AC304">
            <v>6000000</v>
          </cell>
          <cell r="AD304">
            <v>6000000</v>
          </cell>
          <cell r="AE304">
            <v>6000000</v>
          </cell>
          <cell r="AF304">
            <v>6000000</v>
          </cell>
          <cell r="AG304">
            <v>6000000</v>
          </cell>
          <cell r="AH304">
            <v>6000000</v>
          </cell>
          <cell r="AI304">
            <v>6000000</v>
          </cell>
          <cell r="AJ304">
            <v>6000000</v>
          </cell>
          <cell r="AK304">
            <v>6000000</v>
          </cell>
          <cell r="AL304">
            <v>6000000</v>
          </cell>
          <cell r="AM304">
            <v>6000000</v>
          </cell>
          <cell r="AN304">
            <v>6000000</v>
          </cell>
          <cell r="AO304">
            <v>6000000</v>
          </cell>
          <cell r="AP304">
            <v>6000000</v>
          </cell>
          <cell r="AQ304">
            <v>6000000</v>
          </cell>
          <cell r="AR304">
            <v>6000000</v>
          </cell>
          <cell r="AS304">
            <v>6000000</v>
          </cell>
          <cell r="AT304">
            <v>6000000</v>
          </cell>
        </row>
        <row r="305">
          <cell r="G305">
            <v>0</v>
          </cell>
          <cell r="H305">
            <v>25000</v>
          </cell>
          <cell r="I305">
            <v>100000</v>
          </cell>
          <cell r="J305">
            <v>256250</v>
          </cell>
          <cell r="K305">
            <v>543750</v>
          </cell>
          <cell r="L305">
            <v>975000</v>
          </cell>
          <cell r="M305">
            <v>1512500</v>
          </cell>
          <cell r="N305">
            <v>2137500</v>
          </cell>
          <cell r="O305">
            <v>2825000</v>
          </cell>
          <cell r="P305">
            <v>3537500</v>
          </cell>
          <cell r="Q305">
            <v>4250000</v>
          </cell>
          <cell r="R305">
            <v>4912500</v>
          </cell>
          <cell r="S305">
            <v>5362500</v>
          </cell>
          <cell r="T305">
            <v>5693750</v>
          </cell>
          <cell r="U305">
            <v>5906250</v>
          </cell>
          <cell r="V305">
            <v>6000000</v>
          </cell>
          <cell r="W305">
            <v>6000000</v>
          </cell>
          <cell r="X305">
            <v>6000000</v>
          </cell>
          <cell r="Y305">
            <v>6000000</v>
          </cell>
          <cell r="Z305">
            <v>6000000</v>
          </cell>
          <cell r="AA305">
            <v>6000000</v>
          </cell>
          <cell r="AB305">
            <v>6000000</v>
          </cell>
          <cell r="AC305">
            <v>6000000</v>
          </cell>
          <cell r="AD305">
            <v>6000000</v>
          </cell>
          <cell r="AE305">
            <v>6000000</v>
          </cell>
          <cell r="AF305">
            <v>6000000</v>
          </cell>
          <cell r="AG305">
            <v>6000000</v>
          </cell>
          <cell r="AH305">
            <v>6000000</v>
          </cell>
          <cell r="AI305">
            <v>6000000</v>
          </cell>
          <cell r="AJ305">
            <v>6000000</v>
          </cell>
          <cell r="AK305">
            <v>6000000</v>
          </cell>
          <cell r="AL305">
            <v>6000000</v>
          </cell>
          <cell r="AM305">
            <v>6000000</v>
          </cell>
          <cell r="AN305">
            <v>6000000</v>
          </cell>
          <cell r="AO305">
            <v>6000000</v>
          </cell>
          <cell r="AP305">
            <v>6000000</v>
          </cell>
          <cell r="AQ305">
            <v>6000000</v>
          </cell>
          <cell r="AR305">
            <v>6000000</v>
          </cell>
          <cell r="AS305">
            <v>6000000</v>
          </cell>
          <cell r="AT305">
            <v>6000000</v>
          </cell>
        </row>
        <row r="306">
          <cell r="G306">
            <v>0</v>
          </cell>
          <cell r="H306">
            <v>25000</v>
          </cell>
          <cell r="I306">
            <v>100000</v>
          </cell>
          <cell r="J306">
            <v>256250</v>
          </cell>
          <cell r="K306">
            <v>543750</v>
          </cell>
          <cell r="L306">
            <v>975000</v>
          </cell>
          <cell r="M306">
            <v>1512500</v>
          </cell>
          <cell r="N306">
            <v>2137500</v>
          </cell>
          <cell r="O306">
            <v>2825000</v>
          </cell>
          <cell r="P306">
            <v>3537500</v>
          </cell>
          <cell r="Q306">
            <v>4250000</v>
          </cell>
          <cell r="R306">
            <v>4912500</v>
          </cell>
          <cell r="S306">
            <v>5362500</v>
          </cell>
          <cell r="T306">
            <v>5693750</v>
          </cell>
          <cell r="U306">
            <v>5906250</v>
          </cell>
          <cell r="V306">
            <v>6000000</v>
          </cell>
          <cell r="W306">
            <v>6000000</v>
          </cell>
          <cell r="X306">
            <v>6000000</v>
          </cell>
          <cell r="Y306">
            <v>6000000</v>
          </cell>
          <cell r="Z306">
            <v>6000000</v>
          </cell>
          <cell r="AA306">
            <v>6000000</v>
          </cell>
          <cell r="AB306">
            <v>6000000</v>
          </cell>
          <cell r="AC306">
            <v>6000000</v>
          </cell>
          <cell r="AD306">
            <v>6000000</v>
          </cell>
          <cell r="AE306">
            <v>6000000</v>
          </cell>
          <cell r="AF306">
            <v>6000000</v>
          </cell>
          <cell r="AG306">
            <v>6000000</v>
          </cell>
          <cell r="AH306">
            <v>6000000</v>
          </cell>
          <cell r="AI306">
            <v>6000000</v>
          </cell>
          <cell r="AJ306">
            <v>6000000</v>
          </cell>
          <cell r="AK306">
            <v>6000000</v>
          </cell>
          <cell r="AL306">
            <v>6000000</v>
          </cell>
          <cell r="AM306">
            <v>6000000</v>
          </cell>
          <cell r="AN306">
            <v>6000000</v>
          </cell>
          <cell r="AO306">
            <v>6000000</v>
          </cell>
          <cell r="AP306">
            <v>6000000</v>
          </cell>
          <cell r="AQ306">
            <v>6000000</v>
          </cell>
          <cell r="AR306">
            <v>6000000</v>
          </cell>
          <cell r="AS306">
            <v>6000000</v>
          </cell>
          <cell r="AT306">
            <v>6000000</v>
          </cell>
        </row>
        <row r="307">
          <cell r="G307">
            <v>0</v>
          </cell>
          <cell r="H307">
            <v>25000</v>
          </cell>
          <cell r="I307">
            <v>100000</v>
          </cell>
          <cell r="J307">
            <v>256250</v>
          </cell>
          <cell r="K307">
            <v>543750</v>
          </cell>
          <cell r="L307">
            <v>975000</v>
          </cell>
          <cell r="M307">
            <v>1512500</v>
          </cell>
          <cell r="N307">
            <v>2137500</v>
          </cell>
          <cell r="O307">
            <v>2825000</v>
          </cell>
          <cell r="P307">
            <v>3537500</v>
          </cell>
          <cell r="Q307">
            <v>4250000</v>
          </cell>
          <cell r="R307">
            <v>4912500</v>
          </cell>
          <cell r="S307">
            <v>5362500</v>
          </cell>
          <cell r="T307">
            <v>5693750</v>
          </cell>
          <cell r="U307">
            <v>5906250</v>
          </cell>
          <cell r="V307">
            <v>6000000</v>
          </cell>
          <cell r="W307">
            <v>6000000</v>
          </cell>
          <cell r="X307">
            <v>6000000</v>
          </cell>
          <cell r="Y307">
            <v>6000000</v>
          </cell>
          <cell r="Z307">
            <v>6000000</v>
          </cell>
          <cell r="AA307">
            <v>6000000</v>
          </cell>
          <cell r="AB307">
            <v>6000000</v>
          </cell>
          <cell r="AC307">
            <v>6000000</v>
          </cell>
          <cell r="AD307">
            <v>6000000</v>
          </cell>
          <cell r="AE307">
            <v>6000000</v>
          </cell>
          <cell r="AF307">
            <v>6000000</v>
          </cell>
          <cell r="AG307">
            <v>6000000</v>
          </cell>
          <cell r="AH307">
            <v>6000000</v>
          </cell>
          <cell r="AI307">
            <v>6000000</v>
          </cell>
          <cell r="AJ307">
            <v>6000000</v>
          </cell>
          <cell r="AK307">
            <v>6000000</v>
          </cell>
          <cell r="AL307">
            <v>6000000</v>
          </cell>
          <cell r="AM307">
            <v>6000000</v>
          </cell>
          <cell r="AN307">
            <v>6000000</v>
          </cell>
          <cell r="AO307">
            <v>6000000</v>
          </cell>
          <cell r="AP307">
            <v>6000000</v>
          </cell>
          <cell r="AQ307">
            <v>6000000</v>
          </cell>
          <cell r="AR307">
            <v>6000000</v>
          </cell>
          <cell r="AS307">
            <v>6000000</v>
          </cell>
          <cell r="AT307">
            <v>6000000</v>
          </cell>
        </row>
        <row r="308">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row>
        <row r="309">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row>
        <row r="310">
          <cell r="G310">
            <v>0</v>
          </cell>
          <cell r="H310">
            <v>25000</v>
          </cell>
          <cell r="I310">
            <v>100000</v>
          </cell>
          <cell r="J310">
            <v>256250</v>
          </cell>
          <cell r="K310">
            <v>543750</v>
          </cell>
          <cell r="L310">
            <v>975000</v>
          </cell>
          <cell r="M310">
            <v>1512500</v>
          </cell>
          <cell r="N310">
            <v>2137500</v>
          </cell>
          <cell r="O310">
            <v>2825000</v>
          </cell>
          <cell r="P310">
            <v>3537500</v>
          </cell>
          <cell r="Q310">
            <v>4250000</v>
          </cell>
          <cell r="R310">
            <v>4912500</v>
          </cell>
          <cell r="S310">
            <v>5362500</v>
          </cell>
          <cell r="T310">
            <v>5693750</v>
          </cell>
          <cell r="U310">
            <v>5906250</v>
          </cell>
          <cell r="V310">
            <v>6000000</v>
          </cell>
          <cell r="W310">
            <v>6000000</v>
          </cell>
          <cell r="X310">
            <v>6000000</v>
          </cell>
          <cell r="Y310">
            <v>6000000</v>
          </cell>
          <cell r="Z310">
            <v>6000000</v>
          </cell>
          <cell r="AA310">
            <v>6000000</v>
          </cell>
          <cell r="AB310">
            <v>6000000</v>
          </cell>
          <cell r="AC310">
            <v>6000000</v>
          </cell>
          <cell r="AD310">
            <v>6000000</v>
          </cell>
          <cell r="AE310">
            <v>6000000</v>
          </cell>
          <cell r="AF310">
            <v>6000000</v>
          </cell>
          <cell r="AG310">
            <v>6000000</v>
          </cell>
          <cell r="AH310">
            <v>6000000</v>
          </cell>
          <cell r="AI310">
            <v>6000000</v>
          </cell>
          <cell r="AJ310">
            <v>6000000</v>
          </cell>
          <cell r="AK310">
            <v>6000000</v>
          </cell>
          <cell r="AL310">
            <v>6000000</v>
          </cell>
          <cell r="AM310">
            <v>6000000</v>
          </cell>
          <cell r="AN310">
            <v>6000000</v>
          </cell>
          <cell r="AO310">
            <v>6000000</v>
          </cell>
          <cell r="AP310">
            <v>6000000</v>
          </cell>
          <cell r="AQ310">
            <v>6000000</v>
          </cell>
          <cell r="AR310">
            <v>6000000</v>
          </cell>
          <cell r="AS310">
            <v>6000000</v>
          </cell>
          <cell r="AT310">
            <v>6000000</v>
          </cell>
        </row>
        <row r="311">
          <cell r="G311">
            <v>0</v>
          </cell>
          <cell r="H311">
            <v>25000</v>
          </cell>
          <cell r="I311">
            <v>100000</v>
          </cell>
          <cell r="J311">
            <v>256250</v>
          </cell>
          <cell r="K311">
            <v>543750</v>
          </cell>
          <cell r="L311">
            <v>975000</v>
          </cell>
          <cell r="M311">
            <v>1512500</v>
          </cell>
          <cell r="N311">
            <v>2137500</v>
          </cell>
          <cell r="O311">
            <v>2825000</v>
          </cell>
          <cell r="P311">
            <v>3537500</v>
          </cell>
          <cell r="Q311">
            <v>4250000</v>
          </cell>
          <cell r="R311">
            <v>4912500</v>
          </cell>
          <cell r="S311">
            <v>5362500</v>
          </cell>
          <cell r="T311">
            <v>5693750</v>
          </cell>
          <cell r="U311">
            <v>5906250</v>
          </cell>
          <cell r="V311">
            <v>6000000</v>
          </cell>
          <cell r="W311">
            <v>6000000</v>
          </cell>
          <cell r="X311">
            <v>6000000</v>
          </cell>
          <cell r="Y311">
            <v>6000000</v>
          </cell>
          <cell r="Z311">
            <v>6000000</v>
          </cell>
          <cell r="AA311">
            <v>6000000</v>
          </cell>
          <cell r="AB311">
            <v>6000000</v>
          </cell>
          <cell r="AC311">
            <v>6000000</v>
          </cell>
          <cell r="AD311">
            <v>6000000</v>
          </cell>
          <cell r="AE311">
            <v>6000000</v>
          </cell>
          <cell r="AF311">
            <v>6000000</v>
          </cell>
          <cell r="AG311">
            <v>6000000</v>
          </cell>
          <cell r="AH311">
            <v>6000000</v>
          </cell>
          <cell r="AI311">
            <v>6000000</v>
          </cell>
          <cell r="AJ311">
            <v>6000000</v>
          </cell>
          <cell r="AK311">
            <v>6000000</v>
          </cell>
          <cell r="AL311">
            <v>6000000</v>
          </cell>
          <cell r="AM311">
            <v>6000000</v>
          </cell>
          <cell r="AN311">
            <v>6000000</v>
          </cell>
          <cell r="AO311">
            <v>6000000</v>
          </cell>
          <cell r="AP311">
            <v>6000000</v>
          </cell>
          <cell r="AQ311">
            <v>6000000</v>
          </cell>
          <cell r="AR311">
            <v>6000000</v>
          </cell>
          <cell r="AS311">
            <v>6000000</v>
          </cell>
          <cell r="AT311">
            <v>6000000</v>
          </cell>
        </row>
        <row r="312">
          <cell r="G312">
            <v>0</v>
          </cell>
          <cell r="H312">
            <v>25000</v>
          </cell>
          <cell r="I312">
            <v>100000</v>
          </cell>
          <cell r="J312">
            <v>256250</v>
          </cell>
          <cell r="K312">
            <v>543750</v>
          </cell>
          <cell r="L312">
            <v>975000</v>
          </cell>
          <cell r="M312">
            <v>1512500</v>
          </cell>
          <cell r="N312">
            <v>2137500</v>
          </cell>
          <cell r="O312">
            <v>2825000</v>
          </cell>
          <cell r="P312">
            <v>3537500</v>
          </cell>
          <cell r="Q312">
            <v>4250000</v>
          </cell>
          <cell r="R312">
            <v>4912500</v>
          </cell>
          <cell r="S312">
            <v>5362500</v>
          </cell>
          <cell r="T312">
            <v>5693750</v>
          </cell>
          <cell r="U312">
            <v>5906250</v>
          </cell>
          <cell r="V312">
            <v>6000000</v>
          </cell>
          <cell r="W312">
            <v>6000000</v>
          </cell>
          <cell r="X312">
            <v>6000000</v>
          </cell>
          <cell r="Y312">
            <v>6000000</v>
          </cell>
          <cell r="Z312">
            <v>6000000</v>
          </cell>
          <cell r="AA312">
            <v>6000000</v>
          </cell>
          <cell r="AB312">
            <v>6000000</v>
          </cell>
          <cell r="AC312">
            <v>6000000</v>
          </cell>
          <cell r="AD312">
            <v>6000000</v>
          </cell>
          <cell r="AE312">
            <v>6000000</v>
          </cell>
          <cell r="AF312">
            <v>6000000</v>
          </cell>
          <cell r="AG312">
            <v>6000000</v>
          </cell>
          <cell r="AH312">
            <v>6000000</v>
          </cell>
          <cell r="AI312">
            <v>6000000</v>
          </cell>
          <cell r="AJ312">
            <v>6000000</v>
          </cell>
          <cell r="AK312">
            <v>6000000</v>
          </cell>
          <cell r="AL312">
            <v>6000000</v>
          </cell>
          <cell r="AM312">
            <v>6000000</v>
          </cell>
          <cell r="AN312">
            <v>6000000</v>
          </cell>
          <cell r="AO312">
            <v>6000000</v>
          </cell>
          <cell r="AP312">
            <v>6000000</v>
          </cell>
          <cell r="AQ312">
            <v>6000000</v>
          </cell>
          <cell r="AR312">
            <v>6000000</v>
          </cell>
          <cell r="AS312">
            <v>6000000</v>
          </cell>
          <cell r="AT312">
            <v>6000000</v>
          </cell>
        </row>
        <row r="313">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row>
        <row r="314">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row>
        <row r="315">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row>
        <row r="316">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row>
        <row r="317">
          <cell r="G317">
            <v>0</v>
          </cell>
          <cell r="H317">
            <v>25000</v>
          </cell>
          <cell r="I317">
            <v>100000</v>
          </cell>
          <cell r="J317">
            <v>256250</v>
          </cell>
          <cell r="K317">
            <v>543750</v>
          </cell>
          <cell r="L317">
            <v>975000</v>
          </cell>
          <cell r="M317">
            <v>1512500</v>
          </cell>
          <cell r="N317">
            <v>2137500</v>
          </cell>
          <cell r="O317">
            <v>2825000</v>
          </cell>
          <cell r="P317">
            <v>3537500</v>
          </cell>
          <cell r="Q317">
            <v>4250000</v>
          </cell>
          <cell r="R317">
            <v>4912500</v>
          </cell>
          <cell r="S317">
            <v>5362500</v>
          </cell>
          <cell r="T317">
            <v>5693750</v>
          </cell>
          <cell r="U317">
            <v>5906250</v>
          </cell>
          <cell r="V317">
            <v>6000000</v>
          </cell>
          <cell r="W317">
            <v>6000000</v>
          </cell>
          <cell r="X317">
            <v>6000000</v>
          </cell>
          <cell r="Y317">
            <v>6000000</v>
          </cell>
          <cell r="Z317">
            <v>6000000</v>
          </cell>
          <cell r="AA317">
            <v>6000000</v>
          </cell>
          <cell r="AB317">
            <v>6000000</v>
          </cell>
          <cell r="AC317">
            <v>6000000</v>
          </cell>
          <cell r="AD317">
            <v>6000000</v>
          </cell>
          <cell r="AE317">
            <v>6000000</v>
          </cell>
          <cell r="AF317">
            <v>6000000</v>
          </cell>
          <cell r="AG317">
            <v>6000000</v>
          </cell>
          <cell r="AH317">
            <v>6000000</v>
          </cell>
          <cell r="AI317">
            <v>6000000</v>
          </cell>
          <cell r="AJ317">
            <v>6000000</v>
          </cell>
          <cell r="AK317">
            <v>6000000</v>
          </cell>
          <cell r="AL317">
            <v>6000000</v>
          </cell>
          <cell r="AM317">
            <v>6000000</v>
          </cell>
          <cell r="AN317">
            <v>6000000</v>
          </cell>
          <cell r="AO317">
            <v>6000000</v>
          </cell>
          <cell r="AP317">
            <v>6000000</v>
          </cell>
          <cell r="AQ317">
            <v>6000000</v>
          </cell>
          <cell r="AR317">
            <v>6000000</v>
          </cell>
          <cell r="AS317">
            <v>6000000</v>
          </cell>
          <cell r="AT317">
            <v>6000000</v>
          </cell>
        </row>
        <row r="318">
          <cell r="G318">
            <v>0</v>
          </cell>
          <cell r="H318">
            <v>25000</v>
          </cell>
          <cell r="I318">
            <v>100000</v>
          </cell>
          <cell r="J318">
            <v>256250</v>
          </cell>
          <cell r="K318">
            <v>543750</v>
          </cell>
          <cell r="L318">
            <v>975000</v>
          </cell>
          <cell r="M318">
            <v>1512500</v>
          </cell>
          <cell r="N318">
            <v>2137500</v>
          </cell>
          <cell r="O318">
            <v>2825000</v>
          </cell>
          <cell r="P318">
            <v>3537500</v>
          </cell>
          <cell r="Q318">
            <v>4250000</v>
          </cell>
          <cell r="R318">
            <v>4912500</v>
          </cell>
          <cell r="S318">
            <v>5362500</v>
          </cell>
          <cell r="T318">
            <v>5693750</v>
          </cell>
          <cell r="U318">
            <v>5906250</v>
          </cell>
          <cell r="V318">
            <v>6000000</v>
          </cell>
          <cell r="W318">
            <v>6000000</v>
          </cell>
          <cell r="X318">
            <v>6000000</v>
          </cell>
          <cell r="Y318">
            <v>6000000</v>
          </cell>
          <cell r="Z318">
            <v>6000000</v>
          </cell>
          <cell r="AA318">
            <v>6000000</v>
          </cell>
          <cell r="AB318">
            <v>6000000</v>
          </cell>
          <cell r="AC318">
            <v>6000000</v>
          </cell>
          <cell r="AD318">
            <v>6000000</v>
          </cell>
          <cell r="AE318">
            <v>6000000</v>
          </cell>
          <cell r="AF318">
            <v>6000000</v>
          </cell>
          <cell r="AG318">
            <v>6000000</v>
          </cell>
          <cell r="AH318">
            <v>6000000</v>
          </cell>
          <cell r="AI318">
            <v>6000000</v>
          </cell>
          <cell r="AJ318">
            <v>6000000</v>
          </cell>
          <cell r="AK318">
            <v>6000000</v>
          </cell>
          <cell r="AL318">
            <v>6000000</v>
          </cell>
          <cell r="AM318">
            <v>6000000</v>
          </cell>
          <cell r="AN318">
            <v>6000000</v>
          </cell>
          <cell r="AO318">
            <v>6000000</v>
          </cell>
          <cell r="AP318">
            <v>6000000</v>
          </cell>
          <cell r="AQ318">
            <v>6000000</v>
          </cell>
          <cell r="AR318">
            <v>6000000</v>
          </cell>
          <cell r="AS318">
            <v>6000000</v>
          </cell>
          <cell r="AT318">
            <v>6000000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25000</v>
          </cell>
          <cell r="I320">
            <v>100000</v>
          </cell>
          <cell r="J320">
            <v>256250</v>
          </cell>
          <cell r="K320">
            <v>543750</v>
          </cell>
          <cell r="L320">
            <v>975000</v>
          </cell>
          <cell r="M320">
            <v>1512500</v>
          </cell>
          <cell r="N320">
            <v>2137500</v>
          </cell>
          <cell r="O320">
            <v>2825000</v>
          </cell>
          <cell r="P320">
            <v>3537500</v>
          </cell>
          <cell r="Q320">
            <v>4250000</v>
          </cell>
          <cell r="R320">
            <v>4912500</v>
          </cell>
          <cell r="S320">
            <v>5362500</v>
          </cell>
          <cell r="T320">
            <v>5693750</v>
          </cell>
          <cell r="U320">
            <v>5906250</v>
          </cell>
          <cell r="V320">
            <v>6000000</v>
          </cell>
          <cell r="W320">
            <v>6000000</v>
          </cell>
          <cell r="X320">
            <v>6000000</v>
          </cell>
          <cell r="Y320">
            <v>6000000</v>
          </cell>
          <cell r="Z320">
            <v>6000000</v>
          </cell>
          <cell r="AA320">
            <v>6000000</v>
          </cell>
          <cell r="AB320">
            <v>6000000</v>
          </cell>
          <cell r="AC320">
            <v>6000000</v>
          </cell>
          <cell r="AD320">
            <v>6000000</v>
          </cell>
          <cell r="AE320">
            <v>6000000</v>
          </cell>
          <cell r="AF320">
            <v>6000000</v>
          </cell>
          <cell r="AG320">
            <v>6000000</v>
          </cell>
          <cell r="AH320">
            <v>6000000</v>
          </cell>
          <cell r="AI320">
            <v>6000000</v>
          </cell>
          <cell r="AJ320">
            <v>6000000</v>
          </cell>
          <cell r="AK320">
            <v>6000000</v>
          </cell>
          <cell r="AL320">
            <v>6000000</v>
          </cell>
          <cell r="AM320">
            <v>6000000</v>
          </cell>
          <cell r="AN320">
            <v>6000000</v>
          </cell>
          <cell r="AO320">
            <v>6000000</v>
          </cell>
          <cell r="AP320">
            <v>6000000</v>
          </cell>
          <cell r="AQ320">
            <v>6000000</v>
          </cell>
          <cell r="AR320">
            <v>6000000</v>
          </cell>
          <cell r="AS320">
            <v>6000000</v>
          </cell>
          <cell r="AT320">
            <v>6000000</v>
          </cell>
        </row>
        <row r="321">
          <cell r="G321">
            <v>0</v>
          </cell>
          <cell r="H321">
            <v>25000</v>
          </cell>
          <cell r="I321">
            <v>100000</v>
          </cell>
          <cell r="J321">
            <v>256250</v>
          </cell>
          <cell r="K321">
            <v>543750</v>
          </cell>
          <cell r="L321">
            <v>975000</v>
          </cell>
          <cell r="M321">
            <v>1512500</v>
          </cell>
          <cell r="N321">
            <v>2137500</v>
          </cell>
          <cell r="O321">
            <v>2825000</v>
          </cell>
          <cell r="P321">
            <v>3537500</v>
          </cell>
          <cell r="Q321">
            <v>4250000</v>
          </cell>
          <cell r="R321">
            <v>4912500</v>
          </cell>
          <cell r="S321">
            <v>5362500</v>
          </cell>
          <cell r="T321">
            <v>5693750</v>
          </cell>
          <cell r="U321">
            <v>5906250</v>
          </cell>
          <cell r="V321">
            <v>6000000</v>
          </cell>
          <cell r="W321">
            <v>6000000</v>
          </cell>
          <cell r="X321">
            <v>6000000</v>
          </cell>
          <cell r="Y321">
            <v>6000000</v>
          </cell>
          <cell r="Z321">
            <v>6000000</v>
          </cell>
          <cell r="AA321">
            <v>6000000</v>
          </cell>
          <cell r="AB321">
            <v>6000000</v>
          </cell>
          <cell r="AC321">
            <v>6000000</v>
          </cell>
          <cell r="AD321">
            <v>6000000</v>
          </cell>
          <cell r="AE321">
            <v>6000000</v>
          </cell>
          <cell r="AF321">
            <v>6000000</v>
          </cell>
          <cell r="AG321">
            <v>6000000</v>
          </cell>
          <cell r="AH321">
            <v>6000000</v>
          </cell>
          <cell r="AI321">
            <v>6000000</v>
          </cell>
          <cell r="AJ321">
            <v>6000000</v>
          </cell>
          <cell r="AK321">
            <v>6000000</v>
          </cell>
          <cell r="AL321">
            <v>6000000</v>
          </cell>
          <cell r="AM321">
            <v>6000000</v>
          </cell>
          <cell r="AN321">
            <v>6000000</v>
          </cell>
          <cell r="AO321">
            <v>6000000</v>
          </cell>
          <cell r="AP321">
            <v>6000000</v>
          </cell>
          <cell r="AQ321">
            <v>6000000</v>
          </cell>
          <cell r="AR321">
            <v>6000000</v>
          </cell>
          <cell r="AS321">
            <v>6000000</v>
          </cell>
          <cell r="AT321">
            <v>6000000</v>
          </cell>
        </row>
        <row r="322">
          <cell r="G322">
            <v>0</v>
          </cell>
          <cell r="H322">
            <v>25000</v>
          </cell>
          <cell r="I322">
            <v>100000</v>
          </cell>
          <cell r="J322">
            <v>256250</v>
          </cell>
          <cell r="K322">
            <v>543750</v>
          </cell>
          <cell r="L322">
            <v>975000</v>
          </cell>
          <cell r="M322">
            <v>1512500</v>
          </cell>
          <cell r="N322">
            <v>2137500</v>
          </cell>
          <cell r="O322">
            <v>2825000</v>
          </cell>
          <cell r="P322">
            <v>3537500</v>
          </cell>
          <cell r="Q322">
            <v>4250000</v>
          </cell>
          <cell r="R322">
            <v>4912500</v>
          </cell>
          <cell r="S322">
            <v>5362500</v>
          </cell>
          <cell r="T322">
            <v>5693750</v>
          </cell>
          <cell r="U322">
            <v>5906250</v>
          </cell>
          <cell r="V322">
            <v>6000000</v>
          </cell>
          <cell r="W322">
            <v>6000000</v>
          </cell>
          <cell r="X322">
            <v>6000000</v>
          </cell>
          <cell r="Y322">
            <v>6000000</v>
          </cell>
          <cell r="Z322">
            <v>6000000</v>
          </cell>
          <cell r="AA322">
            <v>6000000</v>
          </cell>
          <cell r="AB322">
            <v>6000000</v>
          </cell>
          <cell r="AC322">
            <v>6000000</v>
          </cell>
          <cell r="AD322">
            <v>6000000</v>
          </cell>
          <cell r="AE322">
            <v>6000000</v>
          </cell>
          <cell r="AF322">
            <v>6000000</v>
          </cell>
          <cell r="AG322">
            <v>6000000</v>
          </cell>
          <cell r="AH322">
            <v>6000000</v>
          </cell>
          <cell r="AI322">
            <v>6000000</v>
          </cell>
          <cell r="AJ322">
            <v>6000000</v>
          </cell>
          <cell r="AK322">
            <v>6000000</v>
          </cell>
          <cell r="AL322">
            <v>6000000</v>
          </cell>
          <cell r="AM322">
            <v>6000000</v>
          </cell>
          <cell r="AN322">
            <v>6000000</v>
          </cell>
          <cell r="AO322">
            <v>6000000</v>
          </cell>
          <cell r="AP322">
            <v>6000000</v>
          </cell>
          <cell r="AQ322">
            <v>6000000</v>
          </cell>
          <cell r="AR322">
            <v>6000000</v>
          </cell>
          <cell r="AS322">
            <v>6000000</v>
          </cell>
          <cell r="AT322">
            <v>6000000</v>
          </cell>
        </row>
        <row r="323">
          <cell r="G323">
            <v>0</v>
          </cell>
          <cell r="H323">
            <v>25000</v>
          </cell>
          <cell r="I323">
            <v>100000</v>
          </cell>
          <cell r="J323">
            <v>256250</v>
          </cell>
          <cell r="K323">
            <v>543750</v>
          </cell>
          <cell r="L323">
            <v>975000</v>
          </cell>
          <cell r="M323">
            <v>1512500</v>
          </cell>
          <cell r="N323">
            <v>2137500</v>
          </cell>
          <cell r="O323">
            <v>2825000</v>
          </cell>
          <cell r="P323">
            <v>3537500</v>
          </cell>
          <cell r="Q323">
            <v>4250000</v>
          </cell>
          <cell r="R323">
            <v>4912500</v>
          </cell>
          <cell r="S323">
            <v>5362500</v>
          </cell>
          <cell r="T323">
            <v>5693750</v>
          </cell>
          <cell r="U323">
            <v>5906250</v>
          </cell>
          <cell r="V323">
            <v>6000000</v>
          </cell>
          <cell r="W323">
            <v>6000000</v>
          </cell>
          <cell r="X323">
            <v>6000000</v>
          </cell>
          <cell r="Y323">
            <v>6000000</v>
          </cell>
          <cell r="Z323">
            <v>6000000</v>
          </cell>
          <cell r="AA323">
            <v>6000000</v>
          </cell>
          <cell r="AB323">
            <v>6000000</v>
          </cell>
          <cell r="AC323">
            <v>6000000</v>
          </cell>
          <cell r="AD323">
            <v>6000000</v>
          </cell>
          <cell r="AE323">
            <v>6000000</v>
          </cell>
          <cell r="AF323">
            <v>6000000</v>
          </cell>
          <cell r="AG323">
            <v>6000000</v>
          </cell>
          <cell r="AH323">
            <v>6000000</v>
          </cell>
          <cell r="AI323">
            <v>6000000</v>
          </cell>
          <cell r="AJ323">
            <v>6000000</v>
          </cell>
          <cell r="AK323">
            <v>6000000</v>
          </cell>
          <cell r="AL323">
            <v>6000000</v>
          </cell>
          <cell r="AM323">
            <v>6000000</v>
          </cell>
          <cell r="AN323">
            <v>6000000</v>
          </cell>
          <cell r="AO323">
            <v>6000000</v>
          </cell>
          <cell r="AP323">
            <v>6000000</v>
          </cell>
          <cell r="AQ323">
            <v>6000000</v>
          </cell>
          <cell r="AR323">
            <v>6000000</v>
          </cell>
          <cell r="AS323">
            <v>6000000</v>
          </cell>
          <cell r="AT323">
            <v>6000000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25000</v>
          </cell>
          <cell r="I327">
            <v>100000</v>
          </cell>
          <cell r="J327">
            <v>256250</v>
          </cell>
          <cell r="K327">
            <v>543750</v>
          </cell>
          <cell r="L327">
            <v>975000</v>
          </cell>
          <cell r="M327">
            <v>1512500</v>
          </cell>
          <cell r="N327">
            <v>2137500</v>
          </cell>
          <cell r="O327">
            <v>2825000</v>
          </cell>
          <cell r="P327">
            <v>3537500</v>
          </cell>
          <cell r="Q327">
            <v>4250000</v>
          </cell>
          <cell r="R327">
            <v>4912500</v>
          </cell>
          <cell r="S327">
            <v>5362500</v>
          </cell>
          <cell r="T327">
            <v>5693750</v>
          </cell>
          <cell r="U327">
            <v>5906250</v>
          </cell>
          <cell r="V327">
            <v>6000000</v>
          </cell>
          <cell r="W327">
            <v>6000000</v>
          </cell>
          <cell r="X327">
            <v>6000000</v>
          </cell>
          <cell r="Y327">
            <v>6000000</v>
          </cell>
          <cell r="Z327">
            <v>6000000</v>
          </cell>
          <cell r="AA327">
            <v>6000000</v>
          </cell>
          <cell r="AB327">
            <v>6000000</v>
          </cell>
          <cell r="AC327">
            <v>6000000</v>
          </cell>
          <cell r="AD327">
            <v>6000000</v>
          </cell>
          <cell r="AE327">
            <v>6000000</v>
          </cell>
          <cell r="AF327">
            <v>6000000</v>
          </cell>
          <cell r="AG327">
            <v>6000000</v>
          </cell>
          <cell r="AH327">
            <v>6000000</v>
          </cell>
          <cell r="AI327">
            <v>6000000</v>
          </cell>
          <cell r="AJ327">
            <v>6000000</v>
          </cell>
          <cell r="AK327">
            <v>6000000</v>
          </cell>
          <cell r="AL327">
            <v>6000000</v>
          </cell>
          <cell r="AM327">
            <v>6000000</v>
          </cell>
          <cell r="AN327">
            <v>6000000</v>
          </cell>
          <cell r="AO327">
            <v>6000000</v>
          </cell>
          <cell r="AP327">
            <v>6000000</v>
          </cell>
          <cell r="AQ327">
            <v>6000000</v>
          </cell>
          <cell r="AR327">
            <v>6000000</v>
          </cell>
          <cell r="AS327">
            <v>6000000</v>
          </cell>
          <cell r="AT327">
            <v>6000000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25000</v>
          </cell>
          <cell r="I329">
            <v>100000</v>
          </cell>
          <cell r="J329">
            <v>256250</v>
          </cell>
          <cell r="K329">
            <v>543750</v>
          </cell>
          <cell r="L329">
            <v>975000</v>
          </cell>
          <cell r="M329">
            <v>1512500</v>
          </cell>
          <cell r="N329">
            <v>2137500</v>
          </cell>
          <cell r="O329">
            <v>2825000</v>
          </cell>
          <cell r="P329">
            <v>3537500</v>
          </cell>
          <cell r="Q329">
            <v>4250000</v>
          </cell>
          <cell r="R329">
            <v>4912500</v>
          </cell>
          <cell r="S329">
            <v>5362500</v>
          </cell>
          <cell r="T329">
            <v>5693750</v>
          </cell>
          <cell r="U329">
            <v>5906250</v>
          </cell>
          <cell r="V329">
            <v>6000000</v>
          </cell>
          <cell r="W329">
            <v>6000000</v>
          </cell>
          <cell r="X329">
            <v>6000000</v>
          </cell>
          <cell r="Y329">
            <v>6000000</v>
          </cell>
          <cell r="Z329">
            <v>6000000</v>
          </cell>
          <cell r="AA329">
            <v>6000000</v>
          </cell>
          <cell r="AB329">
            <v>6000000</v>
          </cell>
          <cell r="AC329">
            <v>6000000</v>
          </cell>
          <cell r="AD329">
            <v>6000000</v>
          </cell>
          <cell r="AE329">
            <v>6000000</v>
          </cell>
          <cell r="AF329">
            <v>6000000</v>
          </cell>
          <cell r="AG329">
            <v>6000000</v>
          </cell>
          <cell r="AH329">
            <v>6000000</v>
          </cell>
          <cell r="AI329">
            <v>6000000</v>
          </cell>
          <cell r="AJ329">
            <v>6000000</v>
          </cell>
          <cell r="AK329">
            <v>6000000</v>
          </cell>
          <cell r="AL329">
            <v>6000000</v>
          </cell>
          <cell r="AM329">
            <v>6000000</v>
          </cell>
          <cell r="AN329">
            <v>6000000</v>
          </cell>
          <cell r="AO329">
            <v>6000000</v>
          </cell>
          <cell r="AP329">
            <v>6000000</v>
          </cell>
          <cell r="AQ329">
            <v>6000000</v>
          </cell>
          <cell r="AR329">
            <v>6000000</v>
          </cell>
          <cell r="AS329">
            <v>6000000</v>
          </cell>
          <cell r="AT329">
            <v>6000000</v>
          </cell>
        </row>
        <row r="330">
          <cell r="G330">
            <v>0</v>
          </cell>
          <cell r="H330">
            <v>25000</v>
          </cell>
          <cell r="I330">
            <v>100000</v>
          </cell>
          <cell r="J330">
            <v>256250</v>
          </cell>
          <cell r="K330">
            <v>543750</v>
          </cell>
          <cell r="L330">
            <v>975000</v>
          </cell>
          <cell r="M330">
            <v>1512500</v>
          </cell>
          <cell r="N330">
            <v>2137500</v>
          </cell>
          <cell r="O330">
            <v>2825000</v>
          </cell>
          <cell r="P330">
            <v>3537500</v>
          </cell>
          <cell r="Q330">
            <v>4250000</v>
          </cell>
          <cell r="R330">
            <v>4912500</v>
          </cell>
          <cell r="S330">
            <v>5362500</v>
          </cell>
          <cell r="T330">
            <v>5693750</v>
          </cell>
          <cell r="U330">
            <v>5906250</v>
          </cell>
          <cell r="V330">
            <v>6000000</v>
          </cell>
          <cell r="W330">
            <v>6000000</v>
          </cell>
          <cell r="X330">
            <v>6000000</v>
          </cell>
          <cell r="Y330">
            <v>6000000</v>
          </cell>
          <cell r="Z330">
            <v>6000000</v>
          </cell>
          <cell r="AA330">
            <v>6000000</v>
          </cell>
          <cell r="AB330">
            <v>6000000</v>
          </cell>
          <cell r="AC330">
            <v>6000000</v>
          </cell>
          <cell r="AD330">
            <v>6000000</v>
          </cell>
          <cell r="AE330">
            <v>6000000</v>
          </cell>
          <cell r="AF330">
            <v>6000000</v>
          </cell>
          <cell r="AG330">
            <v>6000000</v>
          </cell>
          <cell r="AH330">
            <v>6000000</v>
          </cell>
          <cell r="AI330">
            <v>6000000</v>
          </cell>
          <cell r="AJ330">
            <v>6000000</v>
          </cell>
          <cell r="AK330">
            <v>6000000</v>
          </cell>
          <cell r="AL330">
            <v>6000000</v>
          </cell>
          <cell r="AM330">
            <v>6000000</v>
          </cell>
          <cell r="AN330">
            <v>6000000</v>
          </cell>
          <cell r="AO330">
            <v>6000000</v>
          </cell>
          <cell r="AP330">
            <v>6000000</v>
          </cell>
          <cell r="AQ330">
            <v>6000000</v>
          </cell>
          <cell r="AR330">
            <v>6000000</v>
          </cell>
          <cell r="AS330">
            <v>6000000</v>
          </cell>
          <cell r="AT330">
            <v>6000000</v>
          </cell>
        </row>
        <row r="331">
          <cell r="G331">
            <v>0</v>
          </cell>
          <cell r="H331">
            <v>25000</v>
          </cell>
          <cell r="I331">
            <v>100000</v>
          </cell>
          <cell r="J331">
            <v>256250</v>
          </cell>
          <cell r="K331">
            <v>543750</v>
          </cell>
          <cell r="L331">
            <v>975000</v>
          </cell>
          <cell r="M331">
            <v>1512500</v>
          </cell>
          <cell r="N331">
            <v>2137500</v>
          </cell>
          <cell r="O331">
            <v>2825000</v>
          </cell>
          <cell r="P331">
            <v>3537500</v>
          </cell>
          <cell r="Q331">
            <v>4250000</v>
          </cell>
          <cell r="R331">
            <v>4912500</v>
          </cell>
          <cell r="S331">
            <v>5362500</v>
          </cell>
          <cell r="T331">
            <v>5693750</v>
          </cell>
          <cell r="U331">
            <v>5906250</v>
          </cell>
          <cell r="V331">
            <v>6000000</v>
          </cell>
          <cell r="W331">
            <v>6000000</v>
          </cell>
          <cell r="X331">
            <v>6000000</v>
          </cell>
          <cell r="Y331">
            <v>6000000</v>
          </cell>
          <cell r="Z331">
            <v>6000000</v>
          </cell>
          <cell r="AA331">
            <v>6000000</v>
          </cell>
          <cell r="AB331">
            <v>6000000</v>
          </cell>
          <cell r="AC331">
            <v>6000000</v>
          </cell>
          <cell r="AD331">
            <v>6000000</v>
          </cell>
          <cell r="AE331">
            <v>6000000</v>
          </cell>
          <cell r="AF331">
            <v>6000000</v>
          </cell>
          <cell r="AG331">
            <v>6000000</v>
          </cell>
          <cell r="AH331">
            <v>6000000</v>
          </cell>
          <cell r="AI331">
            <v>6000000</v>
          </cell>
          <cell r="AJ331">
            <v>6000000</v>
          </cell>
          <cell r="AK331">
            <v>6000000</v>
          </cell>
          <cell r="AL331">
            <v>6000000</v>
          </cell>
          <cell r="AM331">
            <v>6000000</v>
          </cell>
          <cell r="AN331">
            <v>6000000</v>
          </cell>
          <cell r="AO331">
            <v>6000000</v>
          </cell>
          <cell r="AP331">
            <v>6000000</v>
          </cell>
          <cell r="AQ331">
            <v>6000000</v>
          </cell>
          <cell r="AR331">
            <v>6000000</v>
          </cell>
          <cell r="AS331">
            <v>6000000</v>
          </cell>
          <cell r="AT331">
            <v>6000000</v>
          </cell>
        </row>
        <row r="332">
          <cell r="G332">
            <v>0</v>
          </cell>
          <cell r="H332">
            <v>25000</v>
          </cell>
          <cell r="I332">
            <v>100000</v>
          </cell>
          <cell r="J332">
            <v>256250</v>
          </cell>
          <cell r="K332">
            <v>543750</v>
          </cell>
          <cell r="L332">
            <v>975000</v>
          </cell>
          <cell r="M332">
            <v>1512500</v>
          </cell>
          <cell r="N332">
            <v>2137500</v>
          </cell>
          <cell r="O332">
            <v>2825000</v>
          </cell>
          <cell r="P332">
            <v>3537500</v>
          </cell>
          <cell r="Q332">
            <v>4250000</v>
          </cell>
          <cell r="R332">
            <v>4912500</v>
          </cell>
          <cell r="S332">
            <v>5362500</v>
          </cell>
          <cell r="T332">
            <v>5693750</v>
          </cell>
          <cell r="U332">
            <v>5906250</v>
          </cell>
          <cell r="V332">
            <v>6000000</v>
          </cell>
          <cell r="W332">
            <v>6000000</v>
          </cell>
          <cell r="X332">
            <v>6000000</v>
          </cell>
          <cell r="Y332">
            <v>6000000</v>
          </cell>
          <cell r="Z332">
            <v>6000000</v>
          </cell>
          <cell r="AA332">
            <v>6000000</v>
          </cell>
          <cell r="AB332">
            <v>6000000</v>
          </cell>
          <cell r="AC332">
            <v>6000000</v>
          </cell>
          <cell r="AD332">
            <v>6000000</v>
          </cell>
          <cell r="AE332">
            <v>6000000</v>
          </cell>
          <cell r="AF332">
            <v>6000000</v>
          </cell>
          <cell r="AG332">
            <v>6000000</v>
          </cell>
          <cell r="AH332">
            <v>6000000</v>
          </cell>
          <cell r="AI332">
            <v>6000000</v>
          </cell>
          <cell r="AJ332">
            <v>6000000</v>
          </cell>
          <cell r="AK332">
            <v>6000000</v>
          </cell>
          <cell r="AL332">
            <v>6000000</v>
          </cell>
          <cell r="AM332">
            <v>6000000</v>
          </cell>
          <cell r="AN332">
            <v>6000000</v>
          </cell>
          <cell r="AO332">
            <v>6000000</v>
          </cell>
          <cell r="AP332">
            <v>6000000</v>
          </cell>
          <cell r="AQ332">
            <v>6000000</v>
          </cell>
          <cell r="AR332">
            <v>6000000</v>
          </cell>
          <cell r="AS332">
            <v>6000000</v>
          </cell>
          <cell r="AT332">
            <v>6000000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row>
        <row r="334">
          <cell r="G334">
            <v>0</v>
          </cell>
          <cell r="H334">
            <v>26367</v>
          </cell>
          <cell r="I334">
            <v>95034</v>
          </cell>
          <cell r="J334">
            <v>188002</v>
          </cell>
          <cell r="K334">
            <v>370504</v>
          </cell>
          <cell r="L334">
            <v>564252</v>
          </cell>
          <cell r="M334">
            <v>728523</v>
          </cell>
          <cell r="N334">
            <v>896517</v>
          </cell>
          <cell r="O334">
            <v>1024781</v>
          </cell>
          <cell r="P334">
            <v>1115925</v>
          </cell>
          <cell r="Q334">
            <v>1180865</v>
          </cell>
          <cell r="R334">
            <v>1178419</v>
          </cell>
          <cell r="S334">
            <v>989159</v>
          </cell>
          <cell r="T334">
            <v>879810</v>
          </cell>
          <cell r="U334">
            <v>756127</v>
          </cell>
          <cell r="V334">
            <v>621775</v>
          </cell>
          <cell r="W334">
            <v>504631</v>
          </cell>
          <cell r="X334">
            <v>481795</v>
          </cell>
          <cell r="Y334">
            <v>459867</v>
          </cell>
          <cell r="Z334">
            <v>438656</v>
          </cell>
          <cell r="AA334">
            <v>418118</v>
          </cell>
          <cell r="AB334">
            <v>398287</v>
          </cell>
          <cell r="AC334">
            <v>379105</v>
          </cell>
          <cell r="AD334">
            <v>360548</v>
          </cell>
          <cell r="AE334">
            <v>342603</v>
          </cell>
          <cell r="AF334">
            <v>325239</v>
          </cell>
          <cell r="AG334">
            <v>308436</v>
          </cell>
          <cell r="AH334">
            <v>292173</v>
          </cell>
          <cell r="AI334">
            <v>276429</v>
          </cell>
          <cell r="AJ334">
            <v>261184</v>
          </cell>
          <cell r="AK334">
            <v>246419</v>
          </cell>
          <cell r="AL334">
            <v>232116</v>
          </cell>
          <cell r="AM334">
            <v>218257</v>
          </cell>
          <cell r="AN334">
            <v>204824</v>
          </cell>
          <cell r="AO334">
            <v>191801</v>
          </cell>
          <cell r="AP334">
            <v>179172</v>
          </cell>
          <cell r="AQ334">
            <v>166922</v>
          </cell>
          <cell r="AR334">
            <v>155035</v>
          </cell>
          <cell r="AS334">
            <v>143498</v>
          </cell>
          <cell r="AT334">
            <v>132296</v>
          </cell>
        </row>
        <row r="335">
          <cell r="G335">
            <v>0</v>
          </cell>
          <cell r="H335">
            <v>26367</v>
          </cell>
          <cell r="I335">
            <v>95034</v>
          </cell>
          <cell r="J335">
            <v>188002</v>
          </cell>
          <cell r="K335">
            <v>370504</v>
          </cell>
          <cell r="L335">
            <v>564252</v>
          </cell>
          <cell r="M335">
            <v>728523</v>
          </cell>
          <cell r="N335">
            <v>896517</v>
          </cell>
          <cell r="O335">
            <v>1024781</v>
          </cell>
          <cell r="P335">
            <v>1115925</v>
          </cell>
          <cell r="Q335">
            <v>1180865</v>
          </cell>
          <cell r="R335">
            <v>1178419</v>
          </cell>
          <cell r="S335">
            <v>989159</v>
          </cell>
          <cell r="T335">
            <v>879810</v>
          </cell>
          <cell r="U335">
            <v>756127</v>
          </cell>
          <cell r="V335">
            <v>621775</v>
          </cell>
          <cell r="W335">
            <v>504631</v>
          </cell>
          <cell r="X335">
            <v>481795</v>
          </cell>
          <cell r="Y335">
            <v>459867</v>
          </cell>
          <cell r="Z335">
            <v>438656</v>
          </cell>
          <cell r="AA335">
            <v>418118</v>
          </cell>
          <cell r="AB335">
            <v>398287</v>
          </cell>
          <cell r="AC335">
            <v>379105</v>
          </cell>
          <cell r="AD335">
            <v>360548</v>
          </cell>
          <cell r="AE335">
            <v>342603</v>
          </cell>
          <cell r="AF335">
            <v>325239</v>
          </cell>
          <cell r="AG335">
            <v>308436</v>
          </cell>
          <cell r="AH335">
            <v>292173</v>
          </cell>
          <cell r="AI335">
            <v>276429</v>
          </cell>
          <cell r="AJ335">
            <v>261184</v>
          </cell>
          <cell r="AK335">
            <v>246419</v>
          </cell>
          <cell r="AL335">
            <v>232116</v>
          </cell>
          <cell r="AM335">
            <v>218257</v>
          </cell>
          <cell r="AN335">
            <v>204824</v>
          </cell>
          <cell r="AO335">
            <v>191801</v>
          </cell>
          <cell r="AP335">
            <v>179172</v>
          </cell>
          <cell r="AQ335">
            <v>166922</v>
          </cell>
          <cell r="AR335">
            <v>155035</v>
          </cell>
          <cell r="AS335">
            <v>143498</v>
          </cell>
          <cell r="AT335">
            <v>132296</v>
          </cell>
        </row>
        <row r="336">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row>
        <row r="337">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row>
        <row r="338">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row>
        <row r="345">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row>
        <row r="346">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row>
        <row r="352">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row>
        <row r="353">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row>
        <row r="355">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row>
        <row r="358">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row>
        <row r="363">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row>
        <row r="364">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row>
        <row r="368">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row>
        <row r="373">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row>
        <row r="542">
          <cell r="G542">
            <v>626055.83755482151</v>
          </cell>
          <cell r="H542">
            <v>1448675.7334592033</v>
          </cell>
          <cell r="I542">
            <v>2472000</v>
          </cell>
          <cell r="J542">
            <v>3940086.5059296708</v>
          </cell>
          <cell r="K542">
            <v>4612681.4623042792</v>
          </cell>
          <cell r="L542">
            <v>4247858.1720801732</v>
          </cell>
          <cell r="M542">
            <v>4050882.2454288327</v>
          </cell>
          <cell r="N542">
            <v>8268480</v>
          </cell>
          <cell r="O542">
            <v>8957154.6522959229</v>
          </cell>
          <cell r="P542">
            <v>9639044.5506958105</v>
          </cell>
          <cell r="Q542">
            <v>9191754.0648123343</v>
          </cell>
          <cell r="R542">
            <v>2669272.5786705543</v>
          </cell>
          <cell r="S542">
            <v>4807114.1025429377</v>
          </cell>
          <cell r="T542">
            <v>7556006.8916958757</v>
          </cell>
          <cell r="U542">
            <v>9018520.1946056131</v>
          </cell>
          <cell r="V542">
            <v>8539835.638858797</v>
          </cell>
          <cell r="W542">
            <v>8037061.8776883269</v>
          </cell>
          <cell r="X542">
            <v>7610471.1165197548</v>
          </cell>
          <cell r="Y542">
            <v>7173423.3321615392</v>
          </cell>
          <cell r="Z542">
            <v>6766655.1571433377</v>
          </cell>
          <cell r="AA542">
            <v>5735332.3101719609</v>
          </cell>
          <cell r="AB542">
            <v>1579353.9435242307</v>
          </cell>
          <cell r="AC542">
            <v>2702057.4600415146</v>
          </cell>
          <cell r="AD542">
            <v>4247197.872634558</v>
          </cell>
          <cell r="AE542">
            <v>5069270.0964760371</v>
          </cell>
          <cell r="AF542">
            <v>4800203.6363772163</v>
          </cell>
          <cell r="AG542">
            <v>4517596.7410332616</v>
          </cell>
          <cell r="AH542">
            <v>4277811.9712083545</v>
          </cell>
          <cell r="AI542">
            <v>4032149.3551504118</v>
          </cell>
          <cell r="AJ542">
            <v>3803506.7728505707</v>
          </cell>
          <cell r="AK542">
            <v>3223804.7868094826</v>
          </cell>
          <cell r="AL542">
            <v>887747.82834635605</v>
          </cell>
          <cell r="AM542">
            <v>1518814.4823738958</v>
          </cell>
          <cell r="AN542">
            <v>2387331.0371297053</v>
          </cell>
          <cell r="AO542">
            <v>2849414.178436616</v>
          </cell>
          <cell r="AP542">
            <v>2698173.1177402637</v>
          </cell>
          <cell r="AQ542">
            <v>2539321.038606267</v>
          </cell>
          <cell r="AR542">
            <v>2404539.0857986589</v>
          </cell>
          <cell r="AS542">
            <v>2266453.2217619512</v>
          </cell>
          <cell r="AT542">
            <v>2137934.2430134281</v>
          </cell>
        </row>
        <row r="543">
          <cell r="G543">
            <v>0</v>
          </cell>
          <cell r="H543">
            <v>3428564.8882896616</v>
          </cell>
          <cell r="I543">
            <v>7655200</v>
          </cell>
          <cell r="J543">
            <v>12593562.69556067</v>
          </cell>
          <cell r="K543">
            <v>18512578.469044819</v>
          </cell>
          <cell r="L543">
            <v>20419421.645456273</v>
          </cell>
          <cell r="M543">
            <v>18653007.337619055</v>
          </cell>
          <cell r="N543">
            <v>54996992.399999991</v>
          </cell>
          <cell r="O543">
            <v>56938814.186817601</v>
          </cell>
          <cell r="P543">
            <v>58257079.011199862</v>
          </cell>
          <cell r="Q543">
            <v>58850748.09099932</v>
          </cell>
          <cell r="R543">
            <v>49973134.182296827</v>
          </cell>
          <cell r="S543">
            <v>13831036.661164276</v>
          </cell>
          <cell r="T543">
            <v>22438686.118836902</v>
          </cell>
          <cell r="U543">
            <v>33628767.951163784</v>
          </cell>
          <cell r="V543">
            <v>38140393.356191583</v>
          </cell>
          <cell r="W543">
            <v>34384188.634379126</v>
          </cell>
          <cell r="X543">
            <v>30790433.909826662</v>
          </cell>
          <cell r="Y543">
            <v>27736765.443129368</v>
          </cell>
          <cell r="Z543">
            <v>24875955.415403597</v>
          </cell>
          <cell r="AA543">
            <v>22335886.069575123</v>
          </cell>
          <cell r="AB543">
            <v>17985153.118667416</v>
          </cell>
          <cell r="AC543">
            <v>4728853.8211719915</v>
          </cell>
          <cell r="AD543">
            <v>7671823.1029696865</v>
          </cell>
          <cell r="AE543">
            <v>11497730.193550112</v>
          </cell>
          <cell r="AF543">
            <v>13040262.221982058</v>
          </cell>
          <cell r="AG543">
            <v>11756009.747854652</v>
          </cell>
          <cell r="AH543">
            <v>10527299.190729696</v>
          </cell>
          <cell r="AI543">
            <v>9483244.999341391</v>
          </cell>
          <cell r="AJ543">
            <v>8505129.4203953855</v>
          </cell>
          <cell r="AK543">
            <v>7636675.599736385</v>
          </cell>
          <cell r="AL543">
            <v>6149152.9617863428</v>
          </cell>
          <cell r="AM543">
            <v>1616802.7755144816</v>
          </cell>
          <cell r="AN543">
            <v>2623008.7364094858</v>
          </cell>
          <cell r="AO543">
            <v>3931092.5632379306</v>
          </cell>
          <cell r="AP543">
            <v>4458486.7604792919</v>
          </cell>
          <cell r="AQ543">
            <v>4019398.7609022767</v>
          </cell>
          <cell r="AR543">
            <v>3599300.6326477616</v>
          </cell>
          <cell r="AS543">
            <v>3242336.8147207815</v>
          </cell>
          <cell r="AT543">
            <v>2907917.5151151274</v>
          </cell>
        </row>
        <row r="544">
          <cell r="G544">
            <v>0</v>
          </cell>
          <cell r="H544">
            <v>33742.840028709485</v>
          </cell>
          <cell r="I544">
            <v>25200</v>
          </cell>
          <cell r="J544">
            <v>83711.420572030693</v>
          </cell>
          <cell r="K544">
            <v>122597.53717429971</v>
          </cell>
          <cell r="L544">
            <v>124921.52311200208</v>
          </cell>
          <cell r="M544">
            <v>113738.38718052341</v>
          </cell>
          <cell r="N544">
            <v>246153.60000000001</v>
          </cell>
          <cell r="O544">
            <v>248742.60025392196</v>
          </cell>
          <cell r="P544">
            <v>295590.62334770535</v>
          </cell>
          <cell r="Q544">
            <v>279691.88720801659</v>
          </cell>
          <cell r="R544">
            <v>329503.70084153162</v>
          </cell>
          <cell r="S544">
            <v>52644.495555754365</v>
          </cell>
          <cell r="T544">
            <v>172459.75458311316</v>
          </cell>
          <cell r="U544">
            <v>257501.65630096584</v>
          </cell>
          <cell r="V544">
            <v>269794.59094658919</v>
          </cell>
          <cell r="W544">
            <v>242421.54915454931</v>
          </cell>
          <cell r="X544">
            <v>207993.33192453679</v>
          </cell>
          <cell r="Y544">
            <v>182879.03308493798</v>
          </cell>
          <cell r="Z544">
            <v>190496.96851908806</v>
          </cell>
          <cell r="AA544">
            <v>160212.87670361964</v>
          </cell>
          <cell r="AB544">
            <v>178979.87461704589</v>
          </cell>
          <cell r="AC544">
            <v>27165.67349712141</v>
          </cell>
          <cell r="AD544">
            <v>88992.882065643455</v>
          </cell>
          <cell r="AE544">
            <v>132876.30256864327</v>
          </cell>
          <cell r="AF544">
            <v>139219.71692524554</v>
          </cell>
          <cell r="AG544">
            <v>125094.64823391238</v>
          </cell>
          <cell r="AH544">
            <v>107328.9597514769</v>
          </cell>
          <cell r="AI544">
            <v>94369.450211431511</v>
          </cell>
          <cell r="AJ544">
            <v>98300.466066775814</v>
          </cell>
          <cell r="AK544">
            <v>82673.233974779127</v>
          </cell>
          <cell r="AL544">
            <v>92357.401948187864</v>
          </cell>
          <cell r="AM544">
            <v>14018.062263900629</v>
          </cell>
          <cell r="AN544">
            <v>45922.209952657598</v>
          </cell>
          <cell r="AO544">
            <v>68566.983366030545</v>
          </cell>
          <cell r="AP544">
            <v>71840.319380541434</v>
          </cell>
          <cell r="AQ544">
            <v>64551.485094214491</v>
          </cell>
          <cell r="AR544">
            <v>55384.013971724853</v>
          </cell>
          <cell r="AS544">
            <v>48696.632866992783</v>
          </cell>
          <cell r="AT544">
            <v>50725.120216162912</v>
          </cell>
        </row>
        <row r="545">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row>
        <row r="546">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row>
        <row r="547">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row>
        <row r="548">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row>
        <row r="549">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row>
        <row r="550">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row>
        <row r="551">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row>
        <row r="552">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row>
        <row r="553">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row>
        <row r="554">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row>
        <row r="555">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row>
        <row r="556">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row>
        <row r="557">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row>
        <row r="558">
          <cell r="G558">
            <v>0</v>
          </cell>
          <cell r="H558">
            <v>35.72221044068413</v>
          </cell>
          <cell r="I558">
            <v>100</v>
          </cell>
          <cell r="J558">
            <v>209.18773639481552</v>
          </cell>
          <cell r="K558">
            <v>321.53929365807392</v>
          </cell>
          <cell r="L558">
            <v>327.49228858660661</v>
          </cell>
          <cell r="M558">
            <v>298.72274123728414</v>
          </cell>
          <cell r="N558">
            <v>410.99239603813118</v>
          </cell>
          <cell r="O558">
            <v>373.62142665200872</v>
          </cell>
          <cell r="P558">
            <v>407.73792630572632</v>
          </cell>
          <cell r="Q558">
            <v>359.9304607265048</v>
          </cell>
          <cell r="R558">
            <v>336.15457382765231</v>
          </cell>
          <cell r="S558">
            <v>0</v>
          </cell>
          <cell r="T558">
            <v>0</v>
          </cell>
          <cell r="U558">
            <v>0</v>
          </cell>
          <cell r="V558">
            <v>0</v>
          </cell>
          <cell r="W558">
            <v>0</v>
          </cell>
          <cell r="X558">
            <v>0</v>
          </cell>
          <cell r="Y558">
            <v>0</v>
          </cell>
          <cell r="Z558">
            <v>0</v>
          </cell>
          <cell r="AA558">
            <v>0</v>
          </cell>
          <cell r="AB558">
            <v>33.378018485534547</v>
          </cell>
          <cell r="AC558">
            <v>93.682841799735641</v>
          </cell>
          <cell r="AD558">
            <v>193.2621918774546</v>
          </cell>
          <cell r="AE558">
            <v>302.85863654297469</v>
          </cell>
          <cell r="AF558">
            <v>333.03814071121667</v>
          </cell>
          <cell r="AG558">
            <v>314.07455716954274</v>
          </cell>
          <cell r="AH558">
            <v>282.821059568848</v>
          </cell>
          <cell r="AI558">
            <v>260.99191183385494</v>
          </cell>
          <cell r="AJ558">
            <v>285.33299810830272</v>
          </cell>
          <cell r="AK558">
            <v>251.86171035067059</v>
          </cell>
          <cell r="AL558">
            <v>235.44529716177965</v>
          </cell>
          <cell r="AM558">
            <v>0</v>
          </cell>
          <cell r="AN558">
            <v>0</v>
          </cell>
          <cell r="AO558">
            <v>0</v>
          </cell>
          <cell r="AP558">
            <v>0</v>
          </cell>
          <cell r="AQ558">
            <v>0</v>
          </cell>
          <cell r="AR558">
            <v>0</v>
          </cell>
          <cell r="AS558">
            <v>0</v>
          </cell>
          <cell r="AT558">
            <v>0</v>
          </cell>
        </row>
        <row r="559">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row>
        <row r="560">
          <cell r="G560">
            <v>361343.30884365406</v>
          </cell>
          <cell r="H560">
            <v>872642.56933671224</v>
          </cell>
          <cell r="I560">
            <v>1545000</v>
          </cell>
          <cell r="J560">
            <v>2560059.4406413143</v>
          </cell>
          <cell r="K560">
            <v>3124210.1518120314</v>
          </cell>
          <cell r="L560">
            <v>2846999.6287795668</v>
          </cell>
          <cell r="M560">
            <v>2700951.4520204444</v>
          </cell>
          <cell r="N560">
            <v>4060106.7002554773</v>
          </cell>
          <cell r="O560">
            <v>3929051.1318888655</v>
          </cell>
          <cell r="P560">
            <v>3846918.6960148956</v>
          </cell>
          <cell r="Q560">
            <v>3390312.7268432062</v>
          </cell>
          <cell r="R560">
            <v>974278.51058522961</v>
          </cell>
          <cell r="S560">
            <v>1729470.0372112014</v>
          </cell>
          <cell r="T560">
            <v>2826085.0762256812</v>
          </cell>
          <cell r="U560">
            <v>3516176.3702452215</v>
          </cell>
          <cell r="V560">
            <v>3459432.076423428</v>
          </cell>
          <cell r="W560">
            <v>3393171.0307878545</v>
          </cell>
          <cell r="X560">
            <v>3338411.8055146355</v>
          </cell>
          <cell r="Y560">
            <v>3279498.6560055534</v>
          </cell>
          <cell r="Z560">
            <v>3216684.0074427626</v>
          </cell>
          <cell r="AA560">
            <v>2834704.5981555777</v>
          </cell>
          <cell r="AB560">
            <v>815377.30871805828</v>
          </cell>
          <cell r="AC560">
            <v>1447399.9058059156</v>
          </cell>
          <cell r="AD560">
            <v>2365161.1101193251</v>
          </cell>
          <cell r="AE560">
            <v>2942701.080439948</v>
          </cell>
          <cell r="AF560">
            <v>2895211.5699161775</v>
          </cell>
          <cell r="AG560">
            <v>2839757.454407949</v>
          </cell>
          <cell r="AH560">
            <v>2793929.2551346803</v>
          </cell>
          <cell r="AI560">
            <v>2744624.6212205389</v>
          </cell>
          <cell r="AJ560">
            <v>2692054.8082392034</v>
          </cell>
          <cell r="AK560">
            <v>2372374.8200772847</v>
          </cell>
          <cell r="AL560">
            <v>682392.30194346292</v>
          </cell>
          <cell r="AM560">
            <v>1211334.3638523743</v>
          </cell>
          <cell r="AN560">
            <v>1979412.1287713705</v>
          </cell>
          <cell r="AO560">
            <v>2462757.4777253047</v>
          </cell>
          <cell r="AP560">
            <v>2423013.3297609291</v>
          </cell>
          <cell r="AQ560">
            <v>2376603.5742657785</v>
          </cell>
          <cell r="AR560">
            <v>2338249.7838651403</v>
          </cell>
          <cell r="AS560">
            <v>2296986.5523851668</v>
          </cell>
          <cell r="AT560">
            <v>2252990.6804011022</v>
          </cell>
        </row>
        <row r="561">
          <cell r="G561">
            <v>174473.95227628585</v>
          </cell>
          <cell r="H561">
            <v>406859.38007076218</v>
          </cell>
          <cell r="I561">
            <v>691320</v>
          </cell>
          <cell r="J561">
            <v>1103244.9734177904</v>
          </cell>
          <cell r="K561">
            <v>1288786.1692406831</v>
          </cell>
          <cell r="L561">
            <v>1130049.3797119409</v>
          </cell>
          <cell r="M561">
            <v>1027809.9125481918</v>
          </cell>
          <cell r="N561">
            <v>1659174.66</v>
          </cell>
          <cell r="O561">
            <v>1539319.1531950049</v>
          </cell>
          <cell r="P561">
            <v>1448793.205979353</v>
          </cell>
          <cell r="Q561">
            <v>1081217.4577701907</v>
          </cell>
          <cell r="R561">
            <v>0</v>
          </cell>
          <cell r="S561">
            <v>0</v>
          </cell>
          <cell r="T561">
            <v>0</v>
          </cell>
          <cell r="U561">
            <v>0</v>
          </cell>
          <cell r="V561">
            <v>0</v>
          </cell>
          <cell r="W561">
            <v>0</v>
          </cell>
          <cell r="X561">
            <v>0</v>
          </cell>
          <cell r="Y561">
            <v>0</v>
          </cell>
          <cell r="Z561">
            <v>0</v>
          </cell>
          <cell r="AA561">
            <v>80135.943859562714</v>
          </cell>
          <cell r="AB561">
            <v>188381.94737844562</v>
          </cell>
          <cell r="AC561">
            <v>320931.17067089054</v>
          </cell>
          <cell r="AD561">
            <v>505074.40449276881</v>
          </cell>
          <cell r="AE561">
            <v>601533.05723181856</v>
          </cell>
          <cell r="AF561">
            <v>569459.75788481941</v>
          </cell>
          <cell r="AG561">
            <v>535488.31050025171</v>
          </cell>
          <cell r="AH561">
            <v>506547.20891739585</v>
          </cell>
          <cell r="AI561">
            <v>477060.88531854737</v>
          </cell>
          <cell r="AJ561">
            <v>449807.97689435584</v>
          </cell>
          <cell r="AK561">
            <v>335665.30776362593</v>
          </cell>
          <cell r="AL561">
            <v>0</v>
          </cell>
          <cell r="AM561">
            <v>0</v>
          </cell>
          <cell r="AN561">
            <v>0</v>
          </cell>
          <cell r="AO561">
            <v>0</v>
          </cell>
          <cell r="AP561">
            <v>0</v>
          </cell>
          <cell r="AQ561">
            <v>0</v>
          </cell>
          <cell r="AR561">
            <v>0</v>
          </cell>
          <cell r="AS561">
            <v>0</v>
          </cell>
          <cell r="AT561">
            <v>0</v>
          </cell>
        </row>
        <row r="562">
          <cell r="G562">
            <v>23880.079540971918</v>
          </cell>
          <cell r="H562">
            <v>58176.171289114151</v>
          </cell>
          <cell r="I562">
            <v>101650</v>
          </cell>
          <cell r="J562">
            <v>169392.25987589706</v>
          </cell>
          <cell r="K562">
            <v>205161.26572959195</v>
          </cell>
          <cell r="L562">
            <v>188329.89875653791</v>
          </cell>
          <cell r="M562">
            <v>178154.923732347</v>
          </cell>
          <cell r="N562">
            <v>267394.14372541447</v>
          </cell>
          <cell r="O562">
            <v>259907.937604857</v>
          </cell>
          <cell r="P562">
            <v>253742.99355895491</v>
          </cell>
          <cell r="Q562">
            <v>197439.27369852306</v>
          </cell>
          <cell r="R562">
            <v>0</v>
          </cell>
          <cell r="S562">
            <v>0</v>
          </cell>
          <cell r="T562">
            <v>0</v>
          </cell>
          <cell r="U562">
            <v>0</v>
          </cell>
          <cell r="V562">
            <v>0</v>
          </cell>
          <cell r="W562">
            <v>0</v>
          </cell>
          <cell r="X562">
            <v>0</v>
          </cell>
          <cell r="Y562">
            <v>0</v>
          </cell>
          <cell r="Z562">
            <v>0</v>
          </cell>
          <cell r="AA562">
            <v>22133.994807516156</v>
          </cell>
          <cell r="AB562">
            <v>54358.487247870558</v>
          </cell>
          <cell r="AC562">
            <v>95228.608689431276</v>
          </cell>
          <cell r="AD562">
            <v>156496.36061314834</v>
          </cell>
          <cell r="AE562">
            <v>193241.89122704731</v>
          </cell>
          <cell r="AF562">
            <v>191519.13345166371</v>
          </cell>
          <cell r="AG562">
            <v>187310.57617861341</v>
          </cell>
          <cell r="AH562">
            <v>184005.09542252021</v>
          </cell>
          <cell r="AI562">
            <v>181557.76060313167</v>
          </cell>
          <cell r="AJ562">
            <v>177568.1005618916</v>
          </cell>
          <cell r="AK562">
            <v>138158.3349842953</v>
          </cell>
          <cell r="AL562">
            <v>0</v>
          </cell>
          <cell r="AM562">
            <v>0</v>
          </cell>
          <cell r="AN562">
            <v>0</v>
          </cell>
          <cell r="AO562">
            <v>0</v>
          </cell>
          <cell r="AP562">
            <v>0</v>
          </cell>
          <cell r="AQ562">
            <v>0</v>
          </cell>
          <cell r="AR562">
            <v>0</v>
          </cell>
          <cell r="AS562">
            <v>0</v>
          </cell>
          <cell r="AT562">
            <v>0</v>
          </cell>
        </row>
        <row r="563">
          <cell r="G563">
            <v>120185.92663712842</v>
          </cell>
          <cell r="H563">
            <v>290115.38050755614</v>
          </cell>
          <cell r="I563">
            <v>514500</v>
          </cell>
          <cell r="J563">
            <v>855428.42204308498</v>
          </cell>
          <cell r="K563">
            <v>1039483.7463632658</v>
          </cell>
          <cell r="L563">
            <v>950382.62147833232</v>
          </cell>
          <cell r="M563">
            <v>899279.91893307422</v>
          </cell>
          <cell r="N563">
            <v>1354406.7596711142</v>
          </cell>
          <cell r="O563">
            <v>1308880.2236905855</v>
          </cell>
          <cell r="P563">
            <v>1282601.6942704043</v>
          </cell>
          <cell r="Q563">
            <v>997065.42951253557</v>
          </cell>
          <cell r="R563">
            <v>0</v>
          </cell>
          <cell r="S563">
            <v>0</v>
          </cell>
          <cell r="T563">
            <v>0</v>
          </cell>
          <cell r="U563">
            <v>0</v>
          </cell>
          <cell r="V563">
            <v>0</v>
          </cell>
          <cell r="W563">
            <v>0</v>
          </cell>
          <cell r="X563">
            <v>0</v>
          </cell>
          <cell r="Y563">
            <v>0</v>
          </cell>
          <cell r="Z563">
            <v>0</v>
          </cell>
          <cell r="AA563">
            <v>111398.06597203854</v>
          </cell>
          <cell r="AB563">
            <v>271077.19298609131</v>
          </cell>
          <cell r="AC563">
            <v>481998.22105963988</v>
          </cell>
          <cell r="AD563">
            <v>790304.32035601977</v>
          </cell>
          <cell r="AE563">
            <v>979092.24888370617</v>
          </cell>
          <cell r="AF563">
            <v>966476.68434395094</v>
          </cell>
          <cell r="AG563">
            <v>945495.28147914424</v>
          </cell>
          <cell r="AH563">
            <v>932023.94630643108</v>
          </cell>
          <cell r="AI563">
            <v>914313.60081150476</v>
          </cell>
          <cell r="AJ563">
            <v>897558.36578850879</v>
          </cell>
          <cell r="AK563">
            <v>697697.56052786589</v>
          </cell>
          <cell r="AL563">
            <v>0</v>
          </cell>
          <cell r="AM563">
            <v>0</v>
          </cell>
          <cell r="AN563">
            <v>0</v>
          </cell>
          <cell r="AO563">
            <v>0</v>
          </cell>
          <cell r="AP563">
            <v>0</v>
          </cell>
          <cell r="AQ563">
            <v>0</v>
          </cell>
          <cell r="AR563">
            <v>0</v>
          </cell>
          <cell r="AS563">
            <v>0</v>
          </cell>
          <cell r="AT563">
            <v>0</v>
          </cell>
        </row>
        <row r="564">
          <cell r="G564">
            <v>19432.932044399538</v>
          </cell>
          <cell r="H564">
            <v>46388.576700588885</v>
          </cell>
          <cell r="I564">
            <v>82320</v>
          </cell>
          <cell r="J564">
            <v>136714.65406812579</v>
          </cell>
          <cell r="K564">
            <v>165654.12032035983</v>
          </cell>
          <cell r="L564">
            <v>151048.31820674002</v>
          </cell>
          <cell r="M564">
            <v>142838.22280348727</v>
          </cell>
          <cell r="N564">
            <v>118370.75000000001</v>
          </cell>
          <cell r="O564">
            <v>114163.55157887441</v>
          </cell>
          <cell r="P564">
            <v>111571.02289442619</v>
          </cell>
          <cell r="Q564">
            <v>86695.171813092864</v>
          </cell>
          <cell r="R564">
            <v>0</v>
          </cell>
          <cell r="S564">
            <v>0</v>
          </cell>
          <cell r="T564">
            <v>0</v>
          </cell>
          <cell r="U564">
            <v>0</v>
          </cell>
          <cell r="V564">
            <v>0</v>
          </cell>
          <cell r="W564">
            <v>0</v>
          </cell>
          <cell r="X564">
            <v>0</v>
          </cell>
          <cell r="Y564">
            <v>0</v>
          </cell>
          <cell r="Z564">
            <v>0</v>
          </cell>
          <cell r="AA564">
            <v>9548.2074847490494</v>
          </cell>
          <cell r="AB564">
            <v>22976.969883085945</v>
          </cell>
          <cell r="AC564">
            <v>40881.318964096274</v>
          </cell>
          <cell r="AD564">
            <v>66955.341469236737</v>
          </cell>
          <cell r="AE564">
            <v>82711.830648442861</v>
          </cell>
          <cell r="AF564">
            <v>81426.969230515824</v>
          </cell>
          <cell r="AG564">
            <v>79610.140302451575</v>
          </cell>
          <cell r="AH564">
            <v>78265.060775197824</v>
          </cell>
          <cell r="AI564">
            <v>76624.616634541206</v>
          </cell>
          <cell r="AJ564">
            <v>75018.413263423921</v>
          </cell>
          <cell r="AK564">
            <v>58288.654028614306</v>
          </cell>
          <cell r="AL564">
            <v>0</v>
          </cell>
          <cell r="AM564">
            <v>0</v>
          </cell>
          <cell r="AN564">
            <v>0</v>
          </cell>
          <cell r="AO564">
            <v>0</v>
          </cell>
          <cell r="AP564">
            <v>0</v>
          </cell>
          <cell r="AQ564">
            <v>0</v>
          </cell>
          <cell r="AR564">
            <v>0</v>
          </cell>
          <cell r="AS564">
            <v>0</v>
          </cell>
          <cell r="AT564">
            <v>0</v>
          </cell>
        </row>
        <row r="565">
          <cell r="G565">
            <v>106966.33068631458</v>
          </cell>
          <cell r="H565">
            <v>253297.83984696554</v>
          </cell>
          <cell r="I565">
            <v>445900</v>
          </cell>
          <cell r="J565">
            <v>734613.40785939596</v>
          </cell>
          <cell r="K565">
            <v>882993.88806922897</v>
          </cell>
          <cell r="L565">
            <v>798698.78026323125</v>
          </cell>
          <cell r="M565">
            <v>749243.93702013511</v>
          </cell>
          <cell r="N565">
            <v>1173819.1917149655</v>
          </cell>
          <cell r="O565">
            <v>1123041.8738997863</v>
          </cell>
          <cell r="P565">
            <v>1088758.5175852117</v>
          </cell>
          <cell r="Q565">
            <v>839241.08125870593</v>
          </cell>
          <cell r="R565">
            <v>0</v>
          </cell>
          <cell r="S565">
            <v>0</v>
          </cell>
          <cell r="T565">
            <v>0</v>
          </cell>
          <cell r="U565">
            <v>0</v>
          </cell>
          <cell r="V565">
            <v>0</v>
          </cell>
          <cell r="W565">
            <v>0</v>
          </cell>
          <cell r="X565">
            <v>0</v>
          </cell>
          <cell r="Y565">
            <v>0</v>
          </cell>
          <cell r="Z565">
            <v>0</v>
          </cell>
          <cell r="AA565">
            <v>85296.339210127306</v>
          </cell>
          <cell r="AB565">
            <v>203616.50172941617</v>
          </cell>
          <cell r="AC565">
            <v>359382.38620419247</v>
          </cell>
          <cell r="AD565">
            <v>583886.97889625072</v>
          </cell>
          <cell r="AE565">
            <v>715521.79374634405</v>
          </cell>
          <cell r="AF565">
            <v>698771.48723911063</v>
          </cell>
          <cell r="AG565">
            <v>677714.79512060306</v>
          </cell>
          <cell r="AH565">
            <v>660934.12612309493</v>
          </cell>
          <cell r="AI565">
            <v>641904.22833619441</v>
          </cell>
          <cell r="AJ565">
            <v>623421.05816050805</v>
          </cell>
          <cell r="AK565">
            <v>480517.59308350744</v>
          </cell>
          <cell r="AL565">
            <v>0</v>
          </cell>
          <cell r="AM565">
            <v>0</v>
          </cell>
          <cell r="AN565">
            <v>0</v>
          </cell>
          <cell r="AO565">
            <v>0</v>
          </cell>
          <cell r="AP565">
            <v>0</v>
          </cell>
          <cell r="AQ565">
            <v>0</v>
          </cell>
          <cell r="AR565">
            <v>0</v>
          </cell>
          <cell r="AS565">
            <v>0</v>
          </cell>
          <cell r="AT565">
            <v>0</v>
          </cell>
        </row>
        <row r="566">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row>
        <row r="567">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row>
        <row r="568">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row>
        <row r="569">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row>
        <row r="570">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row>
        <row r="571">
          <cell r="G571">
            <v>3008520.3869334259</v>
          </cell>
          <cell r="H571">
            <v>7670883.8242799658</v>
          </cell>
          <cell r="I571">
            <v>16874872.68</v>
          </cell>
          <cell r="J571">
            <v>32840418.392424222</v>
          </cell>
          <cell r="K571">
            <v>46126092.544323198</v>
          </cell>
          <cell r="L571">
            <v>50355683.454358354</v>
          </cell>
          <cell r="M571">
            <v>52671684.378596887</v>
          </cell>
          <cell r="N571">
            <v>69310528</v>
          </cell>
          <cell r="O571">
            <v>79902558.32584396</v>
          </cell>
          <cell r="P571">
            <v>72634883.372241542</v>
          </cell>
          <cell r="Q571">
            <v>62224371.403328806</v>
          </cell>
          <cell r="R571">
            <v>0</v>
          </cell>
          <cell r="S571">
            <v>0</v>
          </cell>
          <cell r="T571">
            <v>0</v>
          </cell>
          <cell r="U571">
            <v>0</v>
          </cell>
          <cell r="V571">
            <v>0</v>
          </cell>
          <cell r="W571">
            <v>0</v>
          </cell>
          <cell r="X571">
            <v>0</v>
          </cell>
          <cell r="Y571">
            <v>0</v>
          </cell>
          <cell r="Z571">
            <v>0</v>
          </cell>
          <cell r="AA571">
            <v>1584426.3955407164</v>
          </cell>
          <cell r="AB571">
            <v>4072515.1354312715</v>
          </cell>
          <cell r="AC571">
            <v>8982467.1255482435</v>
          </cell>
          <cell r="AD571">
            <v>17239093.975137904</v>
          </cell>
          <cell r="AE571">
            <v>24685825.279354516</v>
          </cell>
          <cell r="AF571">
            <v>29096212.865392003</v>
          </cell>
          <cell r="AG571">
            <v>31465653.243187085</v>
          </cell>
          <cell r="AH571">
            <v>34566947.783026733</v>
          </cell>
          <cell r="AI571">
            <v>40451984.046176374</v>
          </cell>
          <cell r="AJ571">
            <v>36838335.735769987</v>
          </cell>
          <cell r="AK571">
            <v>31556434.857964382</v>
          </cell>
          <cell r="AL571">
            <v>0</v>
          </cell>
          <cell r="AM571">
            <v>0</v>
          </cell>
          <cell r="AN571">
            <v>0</v>
          </cell>
          <cell r="AO571">
            <v>0</v>
          </cell>
          <cell r="AP571">
            <v>0</v>
          </cell>
          <cell r="AQ571">
            <v>0</v>
          </cell>
          <cell r="AR571">
            <v>0</v>
          </cell>
          <cell r="AS571">
            <v>0</v>
          </cell>
          <cell r="AT571">
            <v>0</v>
          </cell>
        </row>
        <row r="572">
          <cell r="G572">
            <v>0</v>
          </cell>
          <cell r="H572">
            <v>0</v>
          </cell>
          <cell r="I572">
            <v>6243.6</v>
          </cell>
          <cell r="J572">
            <v>118622.41454512108</v>
          </cell>
          <cell r="K572">
            <v>328211.69646843435</v>
          </cell>
          <cell r="L572">
            <v>614504.17393691908</v>
          </cell>
          <cell r="M572">
            <v>850910.44496258767</v>
          </cell>
          <cell r="N572">
            <v>1048378.1</v>
          </cell>
          <cell r="O572">
            <v>1568203.6429800109</v>
          </cell>
          <cell r="P572">
            <v>1558938.0468898246</v>
          </cell>
          <cell r="Q572">
            <v>1629084.1476223727</v>
          </cell>
          <cell r="R572">
            <v>0</v>
          </cell>
          <cell r="S572">
            <v>0</v>
          </cell>
          <cell r="T572">
            <v>0</v>
          </cell>
          <cell r="U572">
            <v>0</v>
          </cell>
          <cell r="V572">
            <v>0</v>
          </cell>
          <cell r="W572">
            <v>0</v>
          </cell>
          <cell r="X572">
            <v>0</v>
          </cell>
          <cell r="Y572">
            <v>0</v>
          </cell>
          <cell r="Z572">
            <v>0</v>
          </cell>
          <cell r="AA572">
            <v>0</v>
          </cell>
          <cell r="AB572">
            <v>0</v>
          </cell>
          <cell r="AC572">
            <v>2582.326918387258</v>
          </cell>
          <cell r="AD572">
            <v>48383.082536905196</v>
          </cell>
          <cell r="AE572">
            <v>136482.21355894674</v>
          </cell>
          <cell r="AF572">
            <v>275888.64514248836</v>
          </cell>
          <cell r="AG572">
            <v>394970.28105602169</v>
          </cell>
          <cell r="AH572">
            <v>522853.1953986669</v>
          </cell>
          <cell r="AI572">
            <v>793928.88132925797</v>
          </cell>
          <cell r="AJ572">
            <v>790648.79705637542</v>
          </cell>
          <cell r="AK572">
            <v>826172.87444124615</v>
          </cell>
          <cell r="AL572">
            <v>0</v>
          </cell>
          <cell r="AM572">
            <v>0</v>
          </cell>
          <cell r="AN572">
            <v>0</v>
          </cell>
          <cell r="AO572">
            <v>0</v>
          </cell>
          <cell r="AP572">
            <v>0</v>
          </cell>
          <cell r="AQ572">
            <v>0</v>
          </cell>
          <cell r="AR572">
            <v>0</v>
          </cell>
          <cell r="AS572">
            <v>0</v>
          </cell>
          <cell r="AT572">
            <v>0</v>
          </cell>
        </row>
        <row r="573">
          <cell r="G573">
            <v>3266734.3400509134</v>
          </cell>
          <cell r="H573">
            <v>7777666.622229469</v>
          </cell>
          <cell r="I573">
            <v>13536084</v>
          </cell>
          <cell r="J573">
            <v>22008628.712539416</v>
          </cell>
          <cell r="K573">
            <v>26448617.176312067</v>
          </cell>
          <cell r="L573">
            <v>23684356.448063105</v>
          </cell>
          <cell r="M573">
            <v>22081440.689359188</v>
          </cell>
          <cell r="N573">
            <v>33608955.940000005</v>
          </cell>
          <cell r="O573">
            <v>31909047.482996825</v>
          </cell>
          <cell r="P573">
            <v>30847708.763970204</v>
          </cell>
          <cell r="Q573">
            <v>23493228.485546231</v>
          </cell>
          <cell r="R573">
            <v>0</v>
          </cell>
          <cell r="S573">
            <v>0</v>
          </cell>
          <cell r="T573">
            <v>0</v>
          </cell>
          <cell r="U573">
            <v>0</v>
          </cell>
          <cell r="V573">
            <v>0</v>
          </cell>
          <cell r="W573">
            <v>0</v>
          </cell>
          <cell r="X573">
            <v>0</v>
          </cell>
          <cell r="Y573">
            <v>0</v>
          </cell>
          <cell r="Z573">
            <v>0</v>
          </cell>
          <cell r="AA573">
            <v>2222882.7552069635</v>
          </cell>
          <cell r="AB573">
            <v>5335194.4692654992</v>
          </cell>
          <cell r="AC573">
            <v>9309616.7164956853</v>
          </cell>
          <cell r="AD573">
            <v>14927338.055294188</v>
          </cell>
          <cell r="AE573">
            <v>18288899.9508413</v>
          </cell>
          <cell r="AF573">
            <v>17682073.348958254</v>
          </cell>
          <cell r="AG573">
            <v>17043962.873426538</v>
          </cell>
          <cell r="AH573">
            <v>16490740.704999439</v>
          </cell>
          <cell r="AI573">
            <v>15893381.130738657</v>
          </cell>
          <cell r="AJ573">
            <v>15392210.196817353</v>
          </cell>
          <cell r="AK573">
            <v>11721776.380493602</v>
          </cell>
          <cell r="AL573">
            <v>0</v>
          </cell>
          <cell r="AM573">
            <v>0</v>
          </cell>
          <cell r="AN573">
            <v>0</v>
          </cell>
          <cell r="AO573">
            <v>0</v>
          </cell>
          <cell r="AP573">
            <v>0</v>
          </cell>
          <cell r="AQ573">
            <v>0</v>
          </cell>
          <cell r="AR573">
            <v>0</v>
          </cell>
          <cell r="AS573">
            <v>0</v>
          </cell>
          <cell r="AT573">
            <v>0</v>
          </cell>
        </row>
        <row r="574">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row>
        <row r="575">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row>
        <row r="576">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row>
        <row r="577">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row>
        <row r="578">
          <cell r="G578">
            <v>46203.119743747171</v>
          </cell>
          <cell r="H578">
            <v>127594.59865802765</v>
          </cell>
          <cell r="I578">
            <v>260400</v>
          </cell>
          <cell r="J578">
            <v>410433.77599632466</v>
          </cell>
          <cell r="K578">
            <v>439098.09166581841</v>
          </cell>
          <cell r="L578">
            <v>380428.47994767461</v>
          </cell>
          <cell r="M578">
            <v>328654.89950970345</v>
          </cell>
          <cell r="N578">
            <v>497574.8</v>
          </cell>
          <cell r="O578">
            <v>531527.43677379342</v>
          </cell>
          <cell r="P578">
            <v>464536.55543227977</v>
          </cell>
          <cell r="Q578">
            <v>430759.42281421961</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row>
        <row r="579">
          <cell r="G579">
            <v>45613.716461723539</v>
          </cell>
          <cell r="H579">
            <v>124716.56746190072</v>
          </cell>
          <cell r="I579">
            <v>252000</v>
          </cell>
          <cell r="J579">
            <v>393251.47091637866</v>
          </cell>
          <cell r="K579">
            <v>416539.80936178239</v>
          </cell>
          <cell r="L579">
            <v>357302.19810361136</v>
          </cell>
          <cell r="M579">
            <v>305612.05325577373</v>
          </cell>
          <cell r="N579">
            <v>236195.19999999998</v>
          </cell>
          <cell r="O579">
            <v>249807.84869094545</v>
          </cell>
          <cell r="P579">
            <v>216156.3454478161</v>
          </cell>
          <cell r="Q579">
            <v>198449.76177526917</v>
          </cell>
          <cell r="R579">
            <v>0</v>
          </cell>
          <cell r="S579">
            <v>0</v>
          </cell>
          <cell r="T579">
            <v>0</v>
          </cell>
          <cell r="U579">
            <v>0</v>
          </cell>
          <cell r="V579">
            <v>0</v>
          </cell>
          <cell r="W579">
            <v>0</v>
          </cell>
          <cell r="X579">
            <v>0</v>
          </cell>
          <cell r="Y579">
            <v>0</v>
          </cell>
          <cell r="Z579">
            <v>0</v>
          </cell>
          <cell r="AA579">
            <v>16422.468121763031</v>
          </cell>
          <cell r="AB579">
            <v>45265.290285195581</v>
          </cell>
          <cell r="AC579">
            <v>91702.152789537387</v>
          </cell>
          <cell r="AD579">
            <v>141123.70516126565</v>
          </cell>
          <cell r="AE579">
            <v>152398.73340505423</v>
          </cell>
          <cell r="AF579">
            <v>141139.15639583374</v>
          </cell>
          <cell r="AG579">
            <v>124811.29320494317</v>
          </cell>
          <cell r="AH579">
            <v>113108.84396683262</v>
          </cell>
          <cell r="AI579">
            <v>121436.4021184704</v>
          </cell>
          <cell r="AJ579">
            <v>105265.58710491109</v>
          </cell>
          <cell r="AK579">
            <v>96636.60539156734</v>
          </cell>
          <cell r="AL579">
            <v>0</v>
          </cell>
          <cell r="AM579">
            <v>0</v>
          </cell>
          <cell r="AN579">
            <v>0</v>
          </cell>
          <cell r="AO579">
            <v>0</v>
          </cell>
          <cell r="AP579">
            <v>0</v>
          </cell>
          <cell r="AQ579">
            <v>0</v>
          </cell>
          <cell r="AR579">
            <v>0</v>
          </cell>
          <cell r="AS579">
            <v>0</v>
          </cell>
          <cell r="AT579">
            <v>0</v>
          </cell>
        </row>
        <row r="580">
          <cell r="G580">
            <v>10560.713084285067</v>
          </cell>
          <cell r="H580">
            <v>26156.892724895668</v>
          </cell>
          <cell r="I580">
            <v>63240</v>
          </cell>
          <cell r="J580">
            <v>124355.3082496327</v>
          </cell>
          <cell r="K580">
            <v>178566.55727743282</v>
          </cell>
          <cell r="L580">
            <v>185458.88397449139</v>
          </cell>
          <cell r="M580">
            <v>184245.92851301559</v>
          </cell>
          <cell r="N580">
            <v>428783.52</v>
          </cell>
          <cell r="O580">
            <v>469073.37617452</v>
          </cell>
          <cell r="P580">
            <v>480767.96354505909</v>
          </cell>
          <cell r="Q580">
            <v>402509.47223288572</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row>
        <row r="581">
          <cell r="G581">
            <v>50273.851665204042</v>
          </cell>
          <cell r="H581">
            <v>123700.91158316904</v>
          </cell>
          <cell r="I581">
            <v>305400</v>
          </cell>
          <cell r="J581">
            <v>607839.79403864976</v>
          </cell>
          <cell r="K581">
            <v>877658.29886848596</v>
          </cell>
          <cell r="L581">
            <v>921170.30933640699</v>
          </cell>
          <cell r="M581">
            <v>919568.17177543987</v>
          </cell>
          <cell r="N581">
            <v>2146019.48</v>
          </cell>
          <cell r="O581">
            <v>2363547.1992329797</v>
          </cell>
          <cell r="P581">
            <v>2442355.4805058204</v>
          </cell>
          <cell r="Q581">
            <v>2063352.1291152518</v>
          </cell>
          <cell r="R581">
            <v>0</v>
          </cell>
          <cell r="S581">
            <v>0</v>
          </cell>
          <cell r="T581">
            <v>0</v>
          </cell>
          <cell r="U581">
            <v>0</v>
          </cell>
          <cell r="V581">
            <v>0</v>
          </cell>
          <cell r="W581">
            <v>0</v>
          </cell>
          <cell r="X581">
            <v>0</v>
          </cell>
          <cell r="Y581">
            <v>0</v>
          </cell>
          <cell r="Z581">
            <v>0</v>
          </cell>
          <cell r="AA581">
            <v>65534.957004380994</v>
          </cell>
          <cell r="AB581">
            <v>162555.60585189622</v>
          </cell>
          <cell r="AC581">
            <v>402379.56214993406</v>
          </cell>
          <cell r="AD581">
            <v>789780.91362513159</v>
          </cell>
          <cell r="AE581">
            <v>1162621.0929776446</v>
          </cell>
          <cell r="AF581">
            <v>1317466.7137676964</v>
          </cell>
          <cell r="AG581">
            <v>1359737.9722777628</v>
          </cell>
          <cell r="AH581">
            <v>1476765.7724078123</v>
          </cell>
          <cell r="AI581">
            <v>1651047.4459804439</v>
          </cell>
          <cell r="AJ581">
            <v>1709148.3689364681</v>
          </cell>
          <cell r="AK581">
            <v>1443832.776047111</v>
          </cell>
          <cell r="AL581">
            <v>0</v>
          </cell>
          <cell r="AM581">
            <v>0</v>
          </cell>
          <cell r="AN581">
            <v>0</v>
          </cell>
          <cell r="AO581">
            <v>0</v>
          </cell>
          <cell r="AP581">
            <v>0</v>
          </cell>
          <cell r="AQ581">
            <v>0</v>
          </cell>
          <cell r="AR581">
            <v>0</v>
          </cell>
          <cell r="AS581">
            <v>0</v>
          </cell>
          <cell r="AT581">
            <v>0</v>
          </cell>
        </row>
        <row r="582">
          <cell r="G582">
            <v>0</v>
          </cell>
          <cell r="H582">
            <v>0</v>
          </cell>
          <cell r="I582">
            <v>600</v>
          </cell>
          <cell r="J582">
            <v>1793.0377405269905</v>
          </cell>
          <cell r="K582">
            <v>6334.8039944575758</v>
          </cell>
          <cell r="L582">
            <v>12051.716219987122</v>
          </cell>
          <cell r="M582">
            <v>14936.13706186421</v>
          </cell>
          <cell r="N582">
            <v>43088.54</v>
          </cell>
          <cell r="O582">
            <v>64072.06262980969</v>
          </cell>
          <cell r="P582">
            <v>71804.652754764829</v>
          </cell>
          <cell r="Q582">
            <v>75440.699877433231</v>
          </cell>
          <cell r="R582">
            <v>0</v>
          </cell>
          <cell r="S582">
            <v>0</v>
          </cell>
          <cell r="T582">
            <v>0</v>
          </cell>
          <cell r="U582">
            <v>0</v>
          </cell>
          <cell r="V582">
            <v>0</v>
          </cell>
          <cell r="W582">
            <v>0</v>
          </cell>
          <cell r="X582">
            <v>0</v>
          </cell>
          <cell r="Y582">
            <v>0</v>
          </cell>
          <cell r="Z582">
            <v>0</v>
          </cell>
          <cell r="AA582">
            <v>0</v>
          </cell>
          <cell r="AB582">
            <v>0</v>
          </cell>
          <cell r="AC582">
            <v>790.52959165016512</v>
          </cell>
          <cell r="AD582">
            <v>2329.7372083337214</v>
          </cell>
          <cell r="AE582">
            <v>8391.6220621745997</v>
          </cell>
          <cell r="AF582">
            <v>17236.48146567521</v>
          </cell>
          <cell r="AG582">
            <v>22085.619473921433</v>
          </cell>
          <cell r="AH582">
            <v>29651.026772145105</v>
          </cell>
          <cell r="AI582">
            <v>44757.31028260239</v>
          </cell>
          <cell r="AJ582">
            <v>50248.543308871253</v>
          </cell>
          <cell r="AK582">
            <v>52789.707386337868</v>
          </cell>
          <cell r="AL582">
            <v>0</v>
          </cell>
          <cell r="AM582">
            <v>0</v>
          </cell>
          <cell r="AN582">
            <v>0</v>
          </cell>
          <cell r="AO582">
            <v>0</v>
          </cell>
          <cell r="AP582">
            <v>0</v>
          </cell>
          <cell r="AQ582">
            <v>0</v>
          </cell>
          <cell r="AR582">
            <v>0</v>
          </cell>
          <cell r="AS582">
            <v>0</v>
          </cell>
          <cell r="AT582">
            <v>0</v>
          </cell>
        </row>
        <row r="583">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row>
        <row r="584">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row>
        <row r="585">
          <cell r="G585">
            <v>78862.344525334891</v>
          </cell>
          <cell r="H585">
            <v>202565.91827976081</v>
          </cell>
          <cell r="I585">
            <v>527621.6</v>
          </cell>
          <cell r="J585">
            <v>1140026.8513388755</v>
          </cell>
          <cell r="K585">
            <v>1839218.7697680935</v>
          </cell>
          <cell r="L585">
            <v>2144623.9730581753</v>
          </cell>
          <cell r="M585">
            <v>2148210.1267079902</v>
          </cell>
          <cell r="N585">
            <v>14257936.549999999</v>
          </cell>
          <cell r="O585">
            <v>16079185.529468033</v>
          </cell>
          <cell r="P585">
            <v>16205409.128191596</v>
          </cell>
          <cell r="Q585">
            <v>14123665.618253371</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row>
        <row r="586">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row>
        <row r="587">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row>
        <row r="588">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row>
        <row r="589">
          <cell r="G589">
            <v>132033.16697078862</v>
          </cell>
          <cell r="H589">
            <v>375718.93096570642</v>
          </cell>
          <cell r="I589">
            <v>1148975</v>
          </cell>
          <cell r="J589">
            <v>3477082.238927566</v>
          </cell>
          <cell r="K589">
            <v>7608750.6166284773</v>
          </cell>
          <cell r="L589">
            <v>10948332.342804223</v>
          </cell>
          <cell r="M589">
            <v>11857607.382257856</v>
          </cell>
          <cell r="N589">
            <v>19881450.879999999</v>
          </cell>
          <cell r="O589">
            <v>23847852.720578332</v>
          </cell>
          <cell r="P589">
            <v>26899660.974094391</v>
          </cell>
          <cell r="Q589">
            <v>23795284.688309245</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row>
        <row r="590">
          <cell r="G590">
            <v>5195981.7928365683</v>
          </cell>
          <cell r="H590">
            <v>12703222.65096445</v>
          </cell>
          <cell r="I590">
            <v>30548485</v>
          </cell>
          <cell r="J590">
            <v>52731109.70397149</v>
          </cell>
          <cell r="K590">
            <v>58179266.477529034</v>
          </cell>
          <cell r="L590">
            <v>41028523.365685135</v>
          </cell>
          <cell r="M590">
            <v>40638804.346005239</v>
          </cell>
          <cell r="N590">
            <v>79829380.400000006</v>
          </cell>
          <cell r="O590">
            <v>81629493.710575029</v>
          </cell>
          <cell r="P590">
            <v>89472091.072907731</v>
          </cell>
          <cell r="Q590">
            <v>70521702.187083155</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row>
        <row r="591">
          <cell r="G591">
            <v>1688481.7583729031</v>
          </cell>
          <cell r="H591">
            <v>3616701.1251370064</v>
          </cell>
          <cell r="I591">
            <v>8062845</v>
          </cell>
          <cell r="J591">
            <v>16571478.276274975</v>
          </cell>
          <cell r="K591">
            <v>25231654.495774489</v>
          </cell>
          <cell r="L591">
            <v>28145566.397512499</v>
          </cell>
          <cell r="M591">
            <v>29338629.031291433</v>
          </cell>
          <cell r="N591">
            <v>56416559.669999994</v>
          </cell>
          <cell r="O591">
            <v>65218169.537164561</v>
          </cell>
          <cell r="P591">
            <v>70755093.492813557</v>
          </cell>
          <cell r="Q591">
            <v>61922692.041820288</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row>
        <row r="592">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row>
        <row r="593">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row>
        <row r="594">
          <cell r="G594">
            <v>242885.75505843127</v>
          </cell>
          <cell r="H594">
            <v>585237.32247381634</v>
          </cell>
          <cell r="I594">
            <v>1027650</v>
          </cell>
          <cell r="J594">
            <v>1692915.8203950473</v>
          </cell>
          <cell r="K594">
            <v>2043317.0014001743</v>
          </cell>
          <cell r="L594">
            <v>1850711.2645124721</v>
          </cell>
          <cell r="M594">
            <v>1738971.5436789696</v>
          </cell>
          <cell r="N594">
            <v>3095311.6</v>
          </cell>
          <cell r="O594">
            <v>2953288.6816767533</v>
          </cell>
          <cell r="P594">
            <v>2883730.9614592809</v>
          </cell>
          <cell r="Q594">
            <v>2220699.3538565282</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row>
        <row r="595">
          <cell r="G595">
            <v>1286404.5478987361</v>
          </cell>
          <cell r="H595">
            <v>3068214.6344139506</v>
          </cell>
          <cell r="I595">
            <v>5333850</v>
          </cell>
          <cell r="J595">
            <v>8703946.324866049</v>
          </cell>
          <cell r="K595">
            <v>10399582.804411875</v>
          </cell>
          <cell r="L595">
            <v>9326480.6259995159</v>
          </cell>
          <cell r="M595">
            <v>8676395.6492162477</v>
          </cell>
          <cell r="N595">
            <v>8561445.1999999993</v>
          </cell>
          <cell r="O595">
            <v>8086569.0709932093</v>
          </cell>
          <cell r="P595">
            <v>7817076.3811667943</v>
          </cell>
          <cell r="Q595">
            <v>5959787.9002468409</v>
          </cell>
          <cell r="R595">
            <v>0</v>
          </cell>
          <cell r="S595">
            <v>0</v>
          </cell>
          <cell r="T595">
            <v>0</v>
          </cell>
          <cell r="U595">
            <v>0</v>
          </cell>
          <cell r="V595">
            <v>0</v>
          </cell>
          <cell r="W595">
            <v>0</v>
          </cell>
          <cell r="X595">
            <v>0</v>
          </cell>
          <cell r="Y595">
            <v>0</v>
          </cell>
          <cell r="Z595">
            <v>0</v>
          </cell>
          <cell r="AA595">
            <v>553945.75294713222</v>
          </cell>
          <cell r="AB595">
            <v>1331906.0720668372</v>
          </cell>
          <cell r="AC595">
            <v>2321488.2505748826</v>
          </cell>
          <cell r="AD595">
            <v>3735876.5777089726</v>
          </cell>
          <cell r="AE595">
            <v>4550796.990655046</v>
          </cell>
          <cell r="AF595">
            <v>4406322.9356640195</v>
          </cell>
          <cell r="AG595">
            <v>4238082.9588346155</v>
          </cell>
          <cell r="AH595">
            <v>4099893.5171306953</v>
          </cell>
          <cell r="AI595">
            <v>3931036.8293464705</v>
          </cell>
          <cell r="AJ595">
            <v>3806823.8663209234</v>
          </cell>
          <cell r="AK595">
            <v>2902163.5822662124</v>
          </cell>
          <cell r="AL595">
            <v>0</v>
          </cell>
          <cell r="AM595">
            <v>0</v>
          </cell>
          <cell r="AN595">
            <v>0</v>
          </cell>
          <cell r="AO595">
            <v>0</v>
          </cell>
          <cell r="AP595">
            <v>0</v>
          </cell>
          <cell r="AQ595">
            <v>0</v>
          </cell>
          <cell r="AR595">
            <v>0</v>
          </cell>
          <cell r="AS595">
            <v>0</v>
          </cell>
          <cell r="AT595">
            <v>0</v>
          </cell>
        </row>
        <row r="596">
          <cell r="G596">
            <v>0</v>
          </cell>
          <cell r="H596">
            <v>0</v>
          </cell>
          <cell r="I596">
            <v>0</v>
          </cell>
          <cell r="J596">
            <v>0</v>
          </cell>
          <cell r="K596">
            <v>0</v>
          </cell>
          <cell r="L596">
            <v>0</v>
          </cell>
          <cell r="M596">
            <v>0</v>
          </cell>
          <cell r="N596">
            <v>0</v>
          </cell>
          <cell r="O596">
            <v>14232.716538201221</v>
          </cell>
          <cell r="P596">
            <v>865.20580901868618</v>
          </cell>
          <cell r="Q596">
            <v>3372.3604462513713</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row>
        <row r="597">
          <cell r="G597">
            <v>0</v>
          </cell>
          <cell r="H597">
            <v>0</v>
          </cell>
          <cell r="I597">
            <v>0</v>
          </cell>
          <cell r="J597">
            <v>0</v>
          </cell>
          <cell r="K597">
            <v>0</v>
          </cell>
          <cell r="L597">
            <v>0</v>
          </cell>
          <cell r="M597">
            <v>0</v>
          </cell>
          <cell r="N597">
            <v>0</v>
          </cell>
          <cell r="O597">
            <v>45661.028993205546</v>
          </cell>
          <cell r="P597">
            <v>4628.5120643301589</v>
          </cell>
          <cell r="Q597">
            <v>11386.856592641221</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22196.704815396082</v>
          </cell>
          <cell r="AJ597">
            <v>2254.0307057120481</v>
          </cell>
          <cell r="AK597">
            <v>5544.9155360516388</v>
          </cell>
          <cell r="AL597">
            <v>0</v>
          </cell>
          <cell r="AM597">
            <v>0</v>
          </cell>
          <cell r="AN597">
            <v>0</v>
          </cell>
          <cell r="AO597">
            <v>0</v>
          </cell>
          <cell r="AP597">
            <v>0</v>
          </cell>
          <cell r="AQ597">
            <v>0</v>
          </cell>
          <cell r="AR597">
            <v>0</v>
          </cell>
          <cell r="AS597">
            <v>0</v>
          </cell>
          <cell r="AT597">
            <v>0</v>
          </cell>
        </row>
        <row r="598">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row>
        <row r="599">
          <cell r="G599">
            <v>341268.07587872882</v>
          </cell>
          <cell r="H599">
            <v>1575014.1616033921</v>
          </cell>
          <cell r="I599">
            <v>5634388</v>
          </cell>
          <cell r="J599">
            <v>16220731.074405359</v>
          </cell>
          <cell r="K599">
            <v>26124604.373817541</v>
          </cell>
          <cell r="L599">
            <v>27101345.553508785</v>
          </cell>
          <cell r="M599">
            <v>27572262.205629766</v>
          </cell>
          <cell r="N599">
            <v>37972128</v>
          </cell>
          <cell r="O599">
            <v>37184179.206363566</v>
          </cell>
          <cell r="P599">
            <v>37234553.792936333</v>
          </cell>
          <cell r="Q599">
            <v>30057433.725244582</v>
          </cell>
          <cell r="R599">
            <v>0</v>
          </cell>
          <cell r="S599">
            <v>0</v>
          </cell>
          <cell r="T599">
            <v>0</v>
          </cell>
          <cell r="U599">
            <v>0</v>
          </cell>
          <cell r="V599">
            <v>0</v>
          </cell>
          <cell r="W599">
            <v>0</v>
          </cell>
          <cell r="X599">
            <v>0</v>
          </cell>
          <cell r="Y599">
            <v>0</v>
          </cell>
          <cell r="Z599">
            <v>0</v>
          </cell>
          <cell r="AA599">
            <v>199497.63551410261</v>
          </cell>
          <cell r="AB599">
            <v>928164.05071785115</v>
          </cell>
          <cell r="AC599">
            <v>3329084.8230961412</v>
          </cell>
          <cell r="AD599">
            <v>9451465.6127462238</v>
          </cell>
          <cell r="AE599">
            <v>15519355.654796217</v>
          </cell>
          <cell r="AF599">
            <v>17382082.343590103</v>
          </cell>
          <cell r="AG599">
            <v>18283314.263442896</v>
          </cell>
          <cell r="AH599">
            <v>18937679.507886697</v>
          </cell>
          <cell r="AI599">
            <v>18825102.168718264</v>
          </cell>
          <cell r="AJ599">
            <v>18884300.902174719</v>
          </cell>
          <cell r="AK599">
            <v>15243311.068587514</v>
          </cell>
          <cell r="AL599">
            <v>0</v>
          </cell>
          <cell r="AM599">
            <v>0</v>
          </cell>
          <cell r="AN599">
            <v>0</v>
          </cell>
          <cell r="AO599">
            <v>0</v>
          </cell>
          <cell r="AP599">
            <v>0</v>
          </cell>
          <cell r="AQ599">
            <v>0</v>
          </cell>
          <cell r="AR599">
            <v>0</v>
          </cell>
          <cell r="AS599">
            <v>0</v>
          </cell>
          <cell r="AT599">
            <v>0</v>
          </cell>
        </row>
        <row r="600">
          <cell r="G600">
            <v>0</v>
          </cell>
          <cell r="H600">
            <v>0</v>
          </cell>
          <cell r="I600">
            <v>21720.600000000002</v>
          </cell>
          <cell r="J600">
            <v>370000.92307486595</v>
          </cell>
          <cell r="K600">
            <v>1340092.4583555893</v>
          </cell>
          <cell r="L600">
            <v>2240987.5972561855</v>
          </cell>
          <cell r="M600">
            <v>2512931.1074437806</v>
          </cell>
          <cell r="N600">
            <v>2634575.02</v>
          </cell>
          <cell r="O600">
            <v>2990360.662945108</v>
          </cell>
          <cell r="P600">
            <v>2973191.1450620322</v>
          </cell>
          <cell r="Q600">
            <v>2845329.8497590958</v>
          </cell>
          <cell r="R600">
            <v>0</v>
          </cell>
          <cell r="S600">
            <v>0</v>
          </cell>
          <cell r="T600">
            <v>0</v>
          </cell>
          <cell r="U600">
            <v>0</v>
          </cell>
          <cell r="V600">
            <v>0</v>
          </cell>
          <cell r="W600">
            <v>0</v>
          </cell>
          <cell r="X600">
            <v>0</v>
          </cell>
          <cell r="Y600">
            <v>0</v>
          </cell>
          <cell r="Z600">
            <v>0</v>
          </cell>
          <cell r="AA600">
            <v>0</v>
          </cell>
          <cell r="AB600">
            <v>0</v>
          </cell>
          <cell r="AC600">
            <v>8983.5495649180411</v>
          </cell>
          <cell r="AD600">
            <v>150914.01796624993</v>
          </cell>
          <cell r="AE600">
            <v>557258.58358497499</v>
          </cell>
          <cell r="AF600">
            <v>1006116.8958822989</v>
          </cell>
          <cell r="AG600">
            <v>1166436.62286356</v>
          </cell>
          <cell r="AH600">
            <v>1313930.5062977821</v>
          </cell>
          <cell r="AI600">
            <v>1513919.2582103251</v>
          </cell>
          <cell r="AJ600">
            <v>1507917.5256206305</v>
          </cell>
          <cell r="AK600">
            <v>1442979.0776245769</v>
          </cell>
          <cell r="AL600">
            <v>0</v>
          </cell>
          <cell r="AM600">
            <v>0</v>
          </cell>
          <cell r="AN600">
            <v>0</v>
          </cell>
          <cell r="AO600">
            <v>0</v>
          </cell>
          <cell r="AP600">
            <v>0</v>
          </cell>
          <cell r="AQ600">
            <v>0</v>
          </cell>
          <cell r="AR600">
            <v>0</v>
          </cell>
          <cell r="AS600">
            <v>0</v>
          </cell>
          <cell r="AT600">
            <v>0</v>
          </cell>
        </row>
        <row r="601">
          <cell r="G601">
            <v>3266734.3400509134</v>
          </cell>
          <cell r="H601">
            <v>7777666.622229469</v>
          </cell>
          <cell r="I601">
            <v>13536084</v>
          </cell>
          <cell r="J601">
            <v>22008628.712539416</v>
          </cell>
          <cell r="K601">
            <v>26448617.176312067</v>
          </cell>
          <cell r="L601">
            <v>23684356.448063105</v>
          </cell>
          <cell r="M601">
            <v>22081440.689359188</v>
          </cell>
          <cell r="N601">
            <v>33608955.940000005</v>
          </cell>
          <cell r="O601">
            <v>31909047.482996825</v>
          </cell>
          <cell r="P601">
            <v>30847708.763970204</v>
          </cell>
          <cell r="Q601">
            <v>23493228.485546231</v>
          </cell>
          <cell r="R601">
            <v>0</v>
          </cell>
          <cell r="S601">
            <v>0</v>
          </cell>
          <cell r="T601">
            <v>0</v>
          </cell>
          <cell r="U601">
            <v>0</v>
          </cell>
          <cell r="V601">
            <v>0</v>
          </cell>
          <cell r="W601">
            <v>0</v>
          </cell>
          <cell r="X601">
            <v>0</v>
          </cell>
          <cell r="Y601">
            <v>0</v>
          </cell>
          <cell r="Z601">
            <v>0</v>
          </cell>
          <cell r="AA601">
            <v>2222882.7552069635</v>
          </cell>
          <cell r="AB601">
            <v>5335194.4692654992</v>
          </cell>
          <cell r="AC601">
            <v>9309616.7164956853</v>
          </cell>
          <cell r="AD601">
            <v>14927338.055294188</v>
          </cell>
          <cell r="AE601">
            <v>18288899.9508413</v>
          </cell>
          <cell r="AF601">
            <v>17682073.348958254</v>
          </cell>
          <cell r="AG601">
            <v>17043962.873426538</v>
          </cell>
          <cell r="AH601">
            <v>16490740.704999439</v>
          </cell>
          <cell r="AI601">
            <v>15893381.130738657</v>
          </cell>
          <cell r="AJ601">
            <v>15392210.196817353</v>
          </cell>
          <cell r="AK601">
            <v>11721776.380493602</v>
          </cell>
          <cell r="AL601">
            <v>0</v>
          </cell>
          <cell r="AM601">
            <v>0</v>
          </cell>
          <cell r="AN601">
            <v>0</v>
          </cell>
          <cell r="AO601">
            <v>0</v>
          </cell>
          <cell r="AP601">
            <v>0</v>
          </cell>
          <cell r="AQ601">
            <v>0</v>
          </cell>
          <cell r="AR601">
            <v>0</v>
          </cell>
          <cell r="AS601">
            <v>0</v>
          </cell>
          <cell r="AT601">
            <v>0</v>
          </cell>
        </row>
        <row r="602">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row>
        <row r="603">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row>
        <row r="604">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row>
        <row r="605">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row>
        <row r="606">
          <cell r="G606">
            <v>111781.74131551733</v>
          </cell>
          <cell r="H606">
            <v>267537.06170231599</v>
          </cell>
          <cell r="I606">
            <v>468000</v>
          </cell>
          <cell r="J606">
            <v>752890.07537120697</v>
          </cell>
          <cell r="K606">
            <v>880084.77727428556</v>
          </cell>
          <cell r="L606">
            <v>763157.93860471016</v>
          </cell>
          <cell r="M606">
            <v>712808.46362380695</v>
          </cell>
          <cell r="N606">
            <v>1307738.78</v>
          </cell>
          <cell r="O606">
            <v>1233879.9154245299</v>
          </cell>
          <cell r="P606">
            <v>1208434.4490859241</v>
          </cell>
          <cell r="Q606">
            <v>910166.98455479834</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row>
        <row r="607">
          <cell r="G607">
            <v>2412516.4567839787</v>
          </cell>
          <cell r="H607">
            <v>5841622.4543275544</v>
          </cell>
          <cell r="I607">
            <v>10297980</v>
          </cell>
          <cell r="J607">
            <v>16698062.411488824</v>
          </cell>
          <cell r="K607">
            <v>19681285.790180519</v>
          </cell>
          <cell r="L607">
            <v>17205230.937590618</v>
          </cell>
          <cell r="M607">
            <v>16200099.362870544</v>
          </cell>
          <cell r="N607">
            <v>40662259.32</v>
          </cell>
          <cell r="O607">
            <v>38680542.700623058</v>
          </cell>
          <cell r="P607">
            <v>38194509.18573869</v>
          </cell>
          <cell r="Q607">
            <v>29014833.897118717</v>
          </cell>
          <cell r="R607">
            <v>0</v>
          </cell>
          <cell r="S607">
            <v>0</v>
          </cell>
          <cell r="T607">
            <v>0</v>
          </cell>
          <cell r="U607">
            <v>0</v>
          </cell>
          <cell r="V607">
            <v>0</v>
          </cell>
          <cell r="W607">
            <v>0</v>
          </cell>
          <cell r="X607">
            <v>0</v>
          </cell>
          <cell r="Y607">
            <v>0</v>
          </cell>
          <cell r="Z607">
            <v>0</v>
          </cell>
          <cell r="AA607">
            <v>3767353.8040258461</v>
          </cell>
          <cell r="AB607">
            <v>9195975.384260118</v>
          </cell>
          <cell r="AC607">
            <v>16253772.964199841</v>
          </cell>
          <cell r="AD607">
            <v>25990752.228166718</v>
          </cell>
          <cell r="AE607">
            <v>31232120.100979269</v>
          </cell>
          <cell r="AF607">
            <v>29477828.667278111</v>
          </cell>
          <cell r="AG607">
            <v>28696189.876155727</v>
          </cell>
          <cell r="AH607">
            <v>27981401.544661917</v>
          </cell>
          <cell r="AI607">
            <v>27020154.814647321</v>
          </cell>
          <cell r="AJ607">
            <v>26728329.925017513</v>
          </cell>
          <cell r="AK607">
            <v>20303159.882935692</v>
          </cell>
          <cell r="AL607">
            <v>0</v>
          </cell>
          <cell r="AM607">
            <v>0</v>
          </cell>
          <cell r="AN607">
            <v>0</v>
          </cell>
          <cell r="AO607">
            <v>0</v>
          </cell>
          <cell r="AP607">
            <v>0</v>
          </cell>
          <cell r="AQ607">
            <v>0</v>
          </cell>
          <cell r="AR607">
            <v>0</v>
          </cell>
          <cell r="AS607">
            <v>0</v>
          </cell>
          <cell r="AT607">
            <v>0</v>
          </cell>
        </row>
        <row r="608">
          <cell r="G608">
            <v>0</v>
          </cell>
          <cell r="H608">
            <v>0</v>
          </cell>
          <cell r="I608">
            <v>76600</v>
          </cell>
          <cell r="J608">
            <v>728770.22831641452</v>
          </cell>
          <cell r="K608">
            <v>2213726.050426811</v>
          </cell>
          <cell r="L608">
            <v>3324701.7137312302</v>
          </cell>
          <cell r="M608">
            <v>3360298.9247625167</v>
          </cell>
          <cell r="N608">
            <v>6412612.7999999998</v>
          </cell>
          <cell r="O608">
            <v>6932127.2472832715</v>
          </cell>
          <cell r="P608">
            <v>6609539.0072094873</v>
          </cell>
          <cell r="Q608">
            <v>5842285.623418129</v>
          </cell>
          <cell r="R608">
            <v>0</v>
          </cell>
          <cell r="S608">
            <v>0</v>
          </cell>
          <cell r="T608">
            <v>0</v>
          </cell>
          <cell r="U608">
            <v>0</v>
          </cell>
          <cell r="V608">
            <v>0</v>
          </cell>
          <cell r="W608">
            <v>0</v>
          </cell>
          <cell r="X608">
            <v>0</v>
          </cell>
          <cell r="Y608">
            <v>0</v>
          </cell>
          <cell r="Z608">
            <v>0</v>
          </cell>
          <cell r="AA608">
            <v>0</v>
          </cell>
          <cell r="AB608">
            <v>0</v>
          </cell>
          <cell r="AC608">
            <v>84354.849638104424</v>
          </cell>
          <cell r="AD608">
            <v>791448.26717897493</v>
          </cell>
          <cell r="AE608">
            <v>2451043.4770800914</v>
          </cell>
          <cell r="AF608">
            <v>3974356.4209558382</v>
          </cell>
          <cell r="AG608">
            <v>4153016.0823012739</v>
          </cell>
          <cell r="AH608">
            <v>4412787.107945648</v>
          </cell>
          <cell r="AI608">
            <v>4842412.7051715814</v>
          </cell>
          <cell r="AJ608">
            <v>4625322.9326201426</v>
          </cell>
          <cell r="AK608">
            <v>4088145.3781410079</v>
          </cell>
          <cell r="AL608">
            <v>0</v>
          </cell>
          <cell r="AM608">
            <v>0</v>
          </cell>
          <cell r="AN608">
            <v>0</v>
          </cell>
          <cell r="AO608">
            <v>0</v>
          </cell>
          <cell r="AP608">
            <v>0</v>
          </cell>
          <cell r="AQ608">
            <v>0</v>
          </cell>
          <cell r="AR608">
            <v>0</v>
          </cell>
          <cell r="AS608">
            <v>0</v>
          </cell>
          <cell r="AT608">
            <v>0</v>
          </cell>
        </row>
        <row r="609">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row>
        <row r="610">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row>
        <row r="611">
          <cell r="G611">
            <v>77967.225259815546</v>
          </cell>
          <cell r="H611">
            <v>280711.82090812712</v>
          </cell>
          <cell r="I611">
            <v>824560.4</v>
          </cell>
          <cell r="J611">
            <v>2204320.7667396655</v>
          </cell>
          <cell r="K611">
            <v>3904136.8312259698</v>
          </cell>
          <cell r="L611">
            <v>4576114.934638178</v>
          </cell>
          <cell r="M611">
            <v>4865300.5913050538</v>
          </cell>
          <cell r="N611">
            <v>31309948.560000002</v>
          </cell>
          <cell r="O611">
            <v>32698252.560304962</v>
          </cell>
          <cell r="P611">
            <v>32795751.336222354</v>
          </cell>
          <cell r="Q611">
            <v>28088963.263852429</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row>
        <row r="612">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row>
        <row r="613">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row>
        <row r="614">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row>
        <row r="615">
          <cell r="G615">
            <v>774157.20261133206</v>
          </cell>
          <cell r="H615">
            <v>3478505.0179437213</v>
          </cell>
          <cell r="I615">
            <v>11419650</v>
          </cell>
          <cell r="J615">
            <v>29788508.981087379</v>
          </cell>
          <cell r="K615">
            <v>50647988.80893179</v>
          </cell>
          <cell r="L615">
            <v>57777969.694080338</v>
          </cell>
          <cell r="M615">
            <v>64366224.292733788</v>
          </cell>
          <cell r="N615">
            <v>105770862</v>
          </cell>
          <cell r="O615">
            <v>114141744.53445271</v>
          </cell>
          <cell r="P615">
            <v>120899872.16057317</v>
          </cell>
          <cell r="Q615">
            <v>106641269.34298748</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row>
        <row r="616">
          <cell r="G616">
            <v>12946062.167442571</v>
          </cell>
          <cell r="H616">
            <v>42277118.909528852</v>
          </cell>
          <cell r="I616">
            <v>110731335</v>
          </cell>
          <cell r="J616">
            <v>235973215.31645587</v>
          </cell>
          <cell r="K616">
            <v>287650034.44114417</v>
          </cell>
          <cell r="L616">
            <v>213429575.92523241</v>
          </cell>
          <cell r="M616">
            <v>213783888.35669678</v>
          </cell>
          <cell r="N616">
            <v>409688038.65000004</v>
          </cell>
          <cell r="O616">
            <v>369710004.76682538</v>
          </cell>
          <cell r="P616">
            <v>396294105.49051732</v>
          </cell>
          <cell r="Q616">
            <v>280175441.91794479</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row>
        <row r="617">
          <cell r="G617">
            <v>4461070.6290255208</v>
          </cell>
          <cell r="H617">
            <v>13210029.220233362</v>
          </cell>
          <cell r="I617">
            <v>32882850</v>
          </cell>
          <cell r="J617">
            <v>80563606.059656769</v>
          </cell>
          <cell r="K617">
            <v>127529425.97859794</v>
          </cell>
          <cell r="L617">
            <v>134981685.82138047</v>
          </cell>
          <cell r="M617">
            <v>144414652.46238658</v>
          </cell>
          <cell r="N617">
            <v>268656297.68000001</v>
          </cell>
          <cell r="O617">
            <v>275220856.74456048</v>
          </cell>
          <cell r="P617">
            <v>288142164.94508237</v>
          </cell>
          <cell r="Q617">
            <v>238795563.55763039</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row>
        <row r="618">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row>
        <row r="619">
          <cell r="G619">
            <v>0</v>
          </cell>
          <cell r="H619">
            <v>413548.95621830405</v>
          </cell>
          <cell r="I619">
            <v>818882</v>
          </cell>
          <cell r="J619">
            <v>1194583.5108810717</v>
          </cell>
          <cell r="K619">
            <v>1447497.5666875436</v>
          </cell>
          <cell r="L619">
            <v>1065361.3187608276</v>
          </cell>
          <cell r="M619">
            <v>734481.72415869182</v>
          </cell>
          <cell r="N619">
            <v>618574</v>
          </cell>
          <cell r="O619">
            <v>739508.87703285052</v>
          </cell>
          <cell r="P619">
            <v>643117.52302353131</v>
          </cell>
          <cell r="Q619">
            <v>638785.63087586616</v>
          </cell>
          <cell r="R619">
            <v>491190.98625450098</v>
          </cell>
          <cell r="S619">
            <v>0</v>
          </cell>
          <cell r="T619">
            <v>0</v>
          </cell>
          <cell r="U619">
            <v>0</v>
          </cell>
          <cell r="V619">
            <v>0</v>
          </cell>
          <cell r="W619">
            <v>0</v>
          </cell>
          <cell r="X619">
            <v>0</v>
          </cell>
          <cell r="Y619">
            <v>0</v>
          </cell>
          <cell r="Z619">
            <v>0</v>
          </cell>
          <cell r="AA619">
            <v>0</v>
          </cell>
          <cell r="AB619">
            <v>243706.55434803406</v>
          </cell>
          <cell r="AC619">
            <v>483837.39957323036</v>
          </cell>
          <cell r="AD619">
            <v>696057.71298813098</v>
          </cell>
          <cell r="AE619">
            <v>859887.83697678021</v>
          </cell>
          <cell r="AF619">
            <v>683294.41915768338</v>
          </cell>
          <cell r="AG619">
            <v>487038.75233011629</v>
          </cell>
          <cell r="AH619">
            <v>308498.80638534419</v>
          </cell>
          <cell r="AI619">
            <v>374388.52926018264</v>
          </cell>
          <cell r="AJ619">
            <v>326170.81670363952</v>
          </cell>
          <cell r="AK619">
            <v>323953.40755277721</v>
          </cell>
          <cell r="AL619">
            <v>249336.15166004319</v>
          </cell>
          <cell r="AM619">
            <v>0</v>
          </cell>
          <cell r="AN619">
            <v>0</v>
          </cell>
          <cell r="AO619">
            <v>0</v>
          </cell>
          <cell r="AP619">
            <v>0</v>
          </cell>
          <cell r="AQ619">
            <v>0</v>
          </cell>
          <cell r="AR619">
            <v>0</v>
          </cell>
          <cell r="AS619">
            <v>0</v>
          </cell>
          <cell r="AT619">
            <v>0</v>
          </cell>
        </row>
        <row r="620">
          <cell r="G620">
            <v>0</v>
          </cell>
          <cell r="H620">
            <v>45940.341815483873</v>
          </cell>
          <cell r="I620">
            <v>239556</v>
          </cell>
          <cell r="J620">
            <v>621939.92470414098</v>
          </cell>
          <cell r="K620">
            <v>1394911.5135057878</v>
          </cell>
          <cell r="L620">
            <v>2090313.826808376</v>
          </cell>
          <cell r="M620">
            <v>2644866.1880712411</v>
          </cell>
          <cell r="N620">
            <v>5031144.6900000004</v>
          </cell>
          <cell r="O620">
            <v>5620651.4010709589</v>
          </cell>
          <cell r="P620">
            <v>6023203.1923646638</v>
          </cell>
          <cell r="Q620">
            <v>6258489.902085579</v>
          </cell>
          <cell r="R620">
            <v>6116374.7019677842</v>
          </cell>
          <cell r="S620">
            <v>4962918.966464025</v>
          </cell>
          <cell r="T620">
            <v>4267138.7247263361</v>
          </cell>
          <cell r="U620">
            <v>3545025.349457439</v>
          </cell>
          <cell r="V620">
            <v>2817958.1880749036</v>
          </cell>
          <cell r="W620">
            <v>2210813.135039615</v>
          </cell>
          <cell r="X620">
            <v>2040408.266671295</v>
          </cell>
          <cell r="Y620">
            <v>1882624.5077191258</v>
          </cell>
          <cell r="Z620">
            <v>1735930.9585816322</v>
          </cell>
          <cell r="AA620">
            <v>1599498.4415876556</v>
          </cell>
          <cell r="AB620">
            <v>1504320.2303082866</v>
          </cell>
          <cell r="AC620">
            <v>1519725.6252634884</v>
          </cell>
          <cell r="AD620">
            <v>1667165.6513658692</v>
          </cell>
          <cell r="AE620">
            <v>2107718.3552652984</v>
          </cell>
          <cell r="AF620">
            <v>2608729.4734560982</v>
          </cell>
          <cell r="AG620">
            <v>3001565.0746462285</v>
          </cell>
          <cell r="AH620">
            <v>3390742.6315832087</v>
          </cell>
          <cell r="AI620">
            <v>3651820.8239346747</v>
          </cell>
          <cell r="AJ620">
            <v>3791210.885475019</v>
          </cell>
          <cell r="AK620">
            <v>3845551.9935069117</v>
          </cell>
          <cell r="AL620">
            <v>3716320.0099529698</v>
          </cell>
          <cell r="AM620">
            <v>3075125.52511119</v>
          </cell>
          <cell r="AN620">
            <v>2670336.3049515719</v>
          </cell>
          <cell r="AO620">
            <v>2255977.6789684338</v>
          </cell>
          <cell r="AP620">
            <v>1842637.7073931755</v>
          </cell>
          <cell r="AQ620">
            <v>1493458.8233834356</v>
          </cell>
          <cell r="AR620">
            <v>1369030.4034074536</v>
          </cell>
          <cell r="AS620">
            <v>1253852.7464858755</v>
          </cell>
          <cell r="AT620">
            <v>1146945.5170990969</v>
          </cell>
        </row>
        <row r="621">
          <cell r="G621">
            <v>0</v>
          </cell>
          <cell r="H621">
            <v>101287.12336742163</v>
          </cell>
          <cell r="I621">
            <v>521834.30000000005</v>
          </cell>
          <cell r="J621">
            <v>1344735.1816247276</v>
          </cell>
          <cell r="K621">
            <v>3149097.1136358841</v>
          </cell>
          <cell r="L621">
            <v>5104762.4257178009</v>
          </cell>
          <cell r="M621">
            <v>6937709.0849177409</v>
          </cell>
          <cell r="N621">
            <v>12450455.880000001</v>
          </cell>
          <cell r="O621">
            <v>14235068.310697654</v>
          </cell>
          <cell r="P621">
            <v>15524032.041177902</v>
          </cell>
          <cell r="Q621">
            <v>16321790.860429421</v>
          </cell>
          <cell r="R621">
            <v>16058796.665804615</v>
          </cell>
          <cell r="S621">
            <v>13030351.072564201</v>
          </cell>
          <cell r="T621">
            <v>11203549.375368631</v>
          </cell>
          <cell r="U621">
            <v>9307610.8150544986</v>
          </cell>
          <cell r="V621">
            <v>7398667.1390694119</v>
          </cell>
          <cell r="W621">
            <v>5804581.5155947786</v>
          </cell>
          <cell r="X621">
            <v>5357176.4534887718</v>
          </cell>
          <cell r="Y621">
            <v>4942910.4395664632</v>
          </cell>
          <cell r="Z621">
            <v>4557758.3301311322</v>
          </cell>
          <cell r="AA621">
            <v>4199550.2842811625</v>
          </cell>
          <cell r="AB621">
            <v>3929926.4840066005</v>
          </cell>
          <cell r="AC621">
            <v>3883018.7037548339</v>
          </cell>
          <cell r="AD621">
            <v>4096865.1369226621</v>
          </cell>
          <cell r="AE621">
            <v>4976163.2867362425</v>
          </cell>
          <cell r="AF621">
            <v>6207694.0659162421</v>
          </cell>
          <cell r="AG621">
            <v>7375869.9848293969</v>
          </cell>
          <cell r="AH621">
            <v>8523992.0210868549</v>
          </cell>
          <cell r="AI621">
            <v>9323642.5539827961</v>
          </cell>
          <cell r="AJ621">
            <v>9806831.9987299759</v>
          </cell>
          <cell r="AK621">
            <v>10040803.398408921</v>
          </cell>
          <cell r="AL621">
            <v>9757352.0509510096</v>
          </cell>
          <cell r="AM621">
            <v>8073870.8569251494</v>
          </cell>
          <cell r="AN621">
            <v>7011078.48334534</v>
          </cell>
          <cell r="AO621">
            <v>5923162.9703149684</v>
          </cell>
          <cell r="AP621">
            <v>4837922.1712712515</v>
          </cell>
          <cell r="AQ621">
            <v>3921138.0720349178</v>
          </cell>
          <cell r="AR621">
            <v>3594446.6651118738</v>
          </cell>
          <cell r="AS621">
            <v>3292043.0478315861</v>
          </cell>
          <cell r="AT621">
            <v>3011352.7314217156</v>
          </cell>
        </row>
        <row r="622">
          <cell r="G622">
            <v>0</v>
          </cell>
          <cell r="H622">
            <v>328440.63740750821</v>
          </cell>
          <cell r="I622">
            <v>1140408</v>
          </cell>
          <cell r="J622">
            <v>2209611.9010469192</v>
          </cell>
          <cell r="K622">
            <v>4125476.4449611907</v>
          </cell>
          <cell r="L622">
            <v>5620697.8688166933</v>
          </cell>
          <cell r="M622">
            <v>6779719.6442893445</v>
          </cell>
          <cell r="N622">
            <v>13398606.178869719</v>
          </cell>
          <cell r="O622">
            <v>14572623.701947518</v>
          </cell>
          <cell r="P622">
            <v>15299913.881881505</v>
          </cell>
          <cell r="Q622">
            <v>15638838.064653467</v>
          </cell>
          <cell r="R622">
            <v>15059807.747079192</v>
          </cell>
          <cell r="S622">
            <v>12209804.419880725</v>
          </cell>
          <cell r="T622">
            <v>10489490.726749755</v>
          </cell>
          <cell r="U622">
            <v>8707293.1195409838</v>
          </cell>
          <cell r="V622">
            <v>6915834.3682330092</v>
          </cell>
          <cell r="W622">
            <v>5421358.9430150259</v>
          </cell>
          <cell r="X622">
            <v>4999417.8200840466</v>
          </cell>
          <cell r="Y622">
            <v>4609059.3444605749</v>
          </cell>
          <cell r="Z622">
            <v>4246459.9967228286</v>
          </cell>
          <cell r="AA622">
            <v>3909531.6777866594</v>
          </cell>
          <cell r="AB622">
            <v>3835164.5317982715</v>
          </cell>
          <cell r="AC622">
            <v>4135969.8992202063</v>
          </cell>
          <cell r="AD622">
            <v>4621796.4889686396</v>
          </cell>
          <cell r="AE622">
            <v>5803262.3923062058</v>
          </cell>
          <cell r="AF622">
            <v>6991686.9550591996</v>
          </cell>
          <cell r="AG622">
            <v>7872721.9107280038</v>
          </cell>
          <cell r="AH622">
            <v>8716755.0873790011</v>
          </cell>
          <cell r="AI622">
            <v>9216298.5754547808</v>
          </cell>
          <cell r="AJ622">
            <v>9421073.0052176267</v>
          </cell>
          <cell r="AK622">
            <v>9431165.3455797434</v>
          </cell>
          <cell r="AL622">
            <v>9002471.1320366319</v>
          </cell>
          <cell r="AM622">
            <v>7443166.0198515793</v>
          </cell>
          <cell r="AN622">
            <v>6458131.7779958239</v>
          </cell>
          <cell r="AO622">
            <v>5451574.4700357718</v>
          </cell>
          <cell r="AP622">
            <v>4449111.4541634796</v>
          </cell>
          <cell r="AQ622">
            <v>3603070.0760898571</v>
          </cell>
          <cell r="AR622">
            <v>3300189.1968141869</v>
          </cell>
          <cell r="AS622">
            <v>3020079.3036306635</v>
          </cell>
          <cell r="AT622">
            <v>2760328.3170070755</v>
          </cell>
        </row>
        <row r="623">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row>
        <row r="624">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row>
        <row r="625">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row>
        <row r="626">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row>
        <row r="627">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row>
        <row r="628">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row>
        <row r="629">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row>
        <row r="630">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row>
        <row r="631">
          <cell r="G631">
            <v>0</v>
          </cell>
          <cell r="H631">
            <v>78809.090464588517</v>
          </cell>
          <cell r="I631">
            <v>412825</v>
          </cell>
          <cell r="J631">
            <v>1091397.692286181</v>
          </cell>
          <cell r="K631">
            <v>2675292.8994039488</v>
          </cell>
          <cell r="L631">
            <v>4365317.0225492893</v>
          </cell>
          <cell r="M631">
            <v>6331124.2644968154</v>
          </cell>
          <cell r="N631">
            <v>13294327.44454282</v>
          </cell>
          <cell r="O631">
            <v>17505999.872012705</v>
          </cell>
          <cell r="P631">
            <v>22973264.220901776</v>
          </cell>
          <cell r="Q631">
            <v>27411350.115438357</v>
          </cell>
          <cell r="R631">
            <v>31198813.781592134</v>
          </cell>
          <cell r="S631">
            <v>26003876.992261469</v>
          </cell>
          <cell r="T631">
            <v>22966561.167452272</v>
          </cell>
          <cell r="U631">
            <v>19599082.991958443</v>
          </cell>
          <cell r="V631">
            <v>16003274.349299151</v>
          </cell>
          <cell r="W631">
            <v>12896852.59284001</v>
          </cell>
          <cell r="X631">
            <v>12226645.947180996</v>
          </cell>
          <cell r="Y631">
            <v>11588071.808704009</v>
          </cell>
          <cell r="Z631">
            <v>10975835.849342169</v>
          </cell>
          <cell r="AA631">
            <v>10388328.572871437</v>
          </cell>
          <cell r="AB631">
            <v>9826029.4996324126</v>
          </cell>
          <cell r="AC631">
            <v>9287031.6681842655</v>
          </cell>
          <cell r="AD631">
            <v>8770294.7857240569</v>
          </cell>
          <cell r="AE631">
            <v>8275154.3769684294</v>
          </cell>
          <cell r="AF631">
            <v>7800500.7907245765</v>
          </cell>
          <cell r="AG631">
            <v>7345463.8904723823</v>
          </cell>
          <cell r="AH631">
            <v>6909219.1705665411</v>
          </cell>
          <cell r="AI631">
            <v>6490933.7644507997</v>
          </cell>
          <cell r="AJ631">
            <v>6089819.4650745811</v>
          </cell>
          <cell r="AK631">
            <v>5705131.5063443314</v>
          </cell>
          <cell r="AL631">
            <v>5336193.1913830433</v>
          </cell>
          <cell r="AM631">
            <v>4982291.2453613551</v>
          </cell>
          <cell r="AN631">
            <v>4642753.7684734808</v>
          </cell>
          <cell r="AO631">
            <v>4316974.3657686124</v>
          </cell>
          <cell r="AP631">
            <v>4004385.023449434</v>
          </cell>
          <cell r="AQ631">
            <v>3704355.3018407794</v>
          </cell>
          <cell r="AR631">
            <v>3416343.2832367942</v>
          </cell>
          <cell r="AS631">
            <v>3139868.1501307427</v>
          </cell>
          <cell r="AT631">
            <v>2874410.6423744233</v>
          </cell>
        </row>
        <row r="632">
          <cell r="G632">
            <v>0</v>
          </cell>
          <cell r="H632">
            <v>564012.57849724346</v>
          </cell>
          <cell r="I632">
            <v>2699565</v>
          </cell>
          <cell r="J632">
            <v>6623404.7989773965</v>
          </cell>
          <cell r="K632">
            <v>14239439.587820591</v>
          </cell>
          <cell r="L632">
            <v>19928515.507816862</v>
          </cell>
          <cell r="M632">
            <v>23456242.280465912</v>
          </cell>
          <cell r="N632">
            <v>40663861.658943392</v>
          </cell>
          <cell r="O632">
            <v>45177467.87362621</v>
          </cell>
          <cell r="P632">
            <v>48951234.478889003</v>
          </cell>
          <cell r="Q632">
            <v>51700564.321149968</v>
          </cell>
          <cell r="R632">
            <v>52006026.691347539</v>
          </cell>
          <cell r="S632">
            <v>43346488.384132713</v>
          </cell>
          <cell r="T632">
            <v>38283521.076901115</v>
          </cell>
          <cell r="U632">
            <v>32670161.754914749</v>
          </cell>
          <cell r="V632">
            <v>26676244.687980376</v>
          </cell>
          <cell r="W632">
            <v>21498092.056289714</v>
          </cell>
          <cell r="X632">
            <v>20380854.162553601</v>
          </cell>
          <cell r="Y632">
            <v>19316442.038349003</v>
          </cell>
          <cell r="Z632">
            <v>18295860.985662725</v>
          </cell>
          <cell r="AA632">
            <v>17316556.436161544</v>
          </cell>
          <cell r="AB632">
            <v>16379265.341751097</v>
          </cell>
          <cell r="AC632">
            <v>15480758.090321323</v>
          </cell>
          <cell r="AD632">
            <v>14619387.580182461</v>
          </cell>
          <cell r="AE632">
            <v>13794080.002487386</v>
          </cell>
          <cell r="AF632">
            <v>13002833.639823116</v>
          </cell>
          <cell r="AG632">
            <v>12244340.925426761</v>
          </cell>
          <cell r="AH632">
            <v>11517146.768503504</v>
          </cell>
          <cell r="AI632">
            <v>10819828.362714648</v>
          </cell>
          <cell r="AJ632">
            <v>10151282.761836505</v>
          </cell>
          <cell r="AK632">
            <v>9510029.6682698876</v>
          </cell>
          <cell r="AL632">
            <v>8895020.5145598464</v>
          </cell>
          <cell r="AM632">
            <v>8305116.2139474051</v>
          </cell>
          <cell r="AN632">
            <v>7739090.7756908182</v>
          </cell>
          <cell r="AO632">
            <v>7196079.8094541216</v>
          </cell>
          <cell r="AP632">
            <v>6675016.036762598</v>
          </cell>
          <cell r="AQ632">
            <v>6174856.14330584</v>
          </cell>
          <cell r="AR632">
            <v>5694798.213072883</v>
          </cell>
          <cell r="AS632">
            <v>5233949.2497177394</v>
          </cell>
          <cell r="AT632">
            <v>4791436.0944214286</v>
          </cell>
        </row>
        <row r="633">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row>
        <row r="634">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row>
        <row r="635">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row>
        <row r="636">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row>
        <row r="637">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row>
        <row r="638">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row>
        <row r="639">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row>
        <row r="640">
          <cell r="G640">
            <v>0</v>
          </cell>
          <cell r="H640">
            <v>215021.08666795804</v>
          </cell>
          <cell r="I640">
            <v>474850</v>
          </cell>
          <cell r="J640">
            <v>711345.51251966681</v>
          </cell>
          <cell r="K640">
            <v>982288.33412009245</v>
          </cell>
          <cell r="L640">
            <v>833626.73368114559</v>
          </cell>
          <cell r="M640">
            <v>741406.34889778099</v>
          </cell>
          <cell r="N640">
            <v>904120.99970873131</v>
          </cell>
          <cell r="O640">
            <v>1452734.4511224672</v>
          </cell>
          <cell r="P640">
            <v>1630096.9789912459</v>
          </cell>
          <cell r="Q640">
            <v>1417972.6570635927</v>
          </cell>
          <cell r="R640">
            <v>1923123.702033967</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row>
        <row r="641">
          <cell r="G641">
            <v>0</v>
          </cell>
          <cell r="H641">
            <v>1575581.0225034752</v>
          </cell>
          <cell r="I641">
            <v>3274095</v>
          </cell>
          <cell r="J641">
            <v>4014270.3126518554</v>
          </cell>
          <cell r="K641">
            <v>4918556.4331063693</v>
          </cell>
          <cell r="L641">
            <v>3311489.8086056858</v>
          </cell>
          <cell r="M641">
            <v>1857968.2949963333</v>
          </cell>
          <cell r="N641">
            <v>1744662.7211818669</v>
          </cell>
          <cell r="O641">
            <v>2163888.7611438432</v>
          </cell>
          <cell r="P641">
            <v>2024426.005591773</v>
          </cell>
          <cell r="Q641">
            <v>2001673.4075808467</v>
          </cell>
          <cell r="R641">
            <v>1782649.161403852</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row>
        <row r="642">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row>
        <row r="643">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row>
        <row r="644">
          <cell r="G644">
            <v>0</v>
          </cell>
          <cell r="H644">
            <v>3255761.4027253692</v>
          </cell>
          <cell r="I644">
            <v>11404080</v>
          </cell>
          <cell r="J644">
            <v>22290525.976368137</v>
          </cell>
          <cell r="K644">
            <v>41983896.607626416</v>
          </cell>
          <cell r="L644">
            <v>57703637.276192285</v>
          </cell>
          <cell r="M644">
            <v>70214854.356453866</v>
          </cell>
          <cell r="N644">
            <v>242579569.85999998</v>
          </cell>
          <cell r="O644">
            <v>266156248.21690753</v>
          </cell>
          <cell r="P644">
            <v>281898144.82539529</v>
          </cell>
          <cell r="Q644">
            <v>290677910.8381421</v>
          </cell>
          <cell r="R644">
            <v>282378281.73205829</v>
          </cell>
          <cell r="S644">
            <v>230953680.12065729</v>
          </cell>
          <cell r="T644">
            <v>200158896.90515003</v>
          </cell>
          <cell r="U644">
            <v>167613106.87848684</v>
          </cell>
          <cell r="V644">
            <v>134299288.28334659</v>
          </cell>
          <cell r="W644">
            <v>106204179.01781745</v>
          </cell>
          <cell r="X644">
            <v>98800056.637350321</v>
          </cell>
          <cell r="Y644">
            <v>91887064.126843274</v>
          </cell>
          <cell r="Z644">
            <v>85403059.439552799</v>
          </cell>
          <cell r="AA644">
            <v>79318673.789474264</v>
          </cell>
          <cell r="AB644">
            <v>73620698.928030536</v>
          </cell>
          <cell r="AC644">
            <v>68279533.007147938</v>
          </cell>
          <cell r="AD644">
            <v>63273425.298224851</v>
          </cell>
          <cell r="AE644">
            <v>58583678.969137371</v>
          </cell>
          <cell r="AF644">
            <v>54189522.201053925</v>
          </cell>
          <cell r="AG644">
            <v>50073159.119541727</v>
          </cell>
          <cell r="AH644">
            <v>46217583.497558899</v>
          </cell>
          <cell r="AI644">
            <v>42606708.241760738</v>
          </cell>
          <cell r="AJ644">
            <v>39225471.564864501</v>
          </cell>
          <cell r="AK644">
            <v>36059775.649026424</v>
          </cell>
          <cell r="AL644">
            <v>33096428.625485197</v>
          </cell>
          <cell r="AM644">
            <v>30322950.775298662</v>
          </cell>
          <cell r="AN644">
            <v>27727540.459330663</v>
          </cell>
          <cell r="AO644">
            <v>25299305.337446619</v>
          </cell>
          <cell r="AP644">
            <v>23027940.355777804</v>
          </cell>
          <cell r="AQ644">
            <v>20903824.906528801</v>
          </cell>
          <cell r="AR644">
            <v>18917735.888093844</v>
          </cell>
          <cell r="AS644">
            <v>17061314.062240016</v>
          </cell>
          <cell r="AT644">
            <v>15326414.531980474</v>
          </cell>
        </row>
        <row r="645">
          <cell r="G645">
            <v>0</v>
          </cell>
          <cell r="H645">
            <v>1400191.8278635929</v>
          </cell>
          <cell r="I645">
            <v>4751700</v>
          </cell>
          <cell r="J645">
            <v>8998349.6512122191</v>
          </cell>
          <cell r="K645">
            <v>16420224.178608617</v>
          </cell>
          <cell r="L645">
            <v>21865193.1154222</v>
          </cell>
          <cell r="M645">
            <v>25777032.405898862</v>
          </cell>
          <cell r="N645">
            <v>55775975.307717532</v>
          </cell>
          <cell r="O645">
            <v>59290267.194987901</v>
          </cell>
          <cell r="P645">
            <v>60840496.461766869</v>
          </cell>
          <cell r="Q645">
            <v>60780791.551017895</v>
          </cell>
          <cell r="R645">
            <v>58485684.715992585</v>
          </cell>
          <cell r="S645">
            <v>49685227.235234357</v>
          </cell>
          <cell r="T645">
            <v>46195161.898348011</v>
          </cell>
          <cell r="U645">
            <v>46011289.863813356</v>
          </cell>
          <cell r="V645">
            <v>45725483.054378457</v>
          </cell>
          <cell r="W645">
            <v>44880951.663666703</v>
          </cell>
          <cell r="X645">
            <v>47355812.616884738</v>
          </cell>
          <cell r="Y645">
            <v>48153767.183033198</v>
          </cell>
          <cell r="Z645">
            <v>47599363.079362012</v>
          </cell>
          <cell r="AA645">
            <v>46218159.54646749</v>
          </cell>
          <cell r="AB645">
            <v>43742451.144869834</v>
          </cell>
          <cell r="AC645">
            <v>37693252.16476015</v>
          </cell>
          <cell r="AD645">
            <v>34733578.15982271</v>
          </cell>
          <cell r="AE645">
            <v>33727475.1282226</v>
          </cell>
          <cell r="AF645">
            <v>32750262.669007953</v>
          </cell>
          <cell r="AG645">
            <v>31537246.680922139</v>
          </cell>
          <cell r="AH645">
            <v>32261049.079656724</v>
          </cell>
          <cell r="AI645">
            <v>32106670.103668731</v>
          </cell>
          <cell r="AJ645">
            <v>31250543.583860409</v>
          </cell>
          <cell r="AK645">
            <v>29982644.635247506</v>
          </cell>
          <cell r="AL645">
            <v>28147560.599213835</v>
          </cell>
          <cell r="AM645">
            <v>24347370.07722123</v>
          </cell>
          <cell r="AN645">
            <v>22323234.006117463</v>
          </cell>
          <cell r="AO645">
            <v>21432942.253849756</v>
          </cell>
          <cell r="AP645">
            <v>20591276.576678541</v>
          </cell>
          <cell r="AQ645">
            <v>19646404.141468883</v>
          </cell>
          <cell r="AR645">
            <v>19816760.031649299</v>
          </cell>
          <cell r="AS645">
            <v>19517543.201456554</v>
          </cell>
          <cell r="AT645">
            <v>18845628.982234888</v>
          </cell>
        </row>
        <row r="646">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row>
        <row r="647">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row>
        <row r="648">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row>
        <row r="649">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row>
        <row r="650">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row>
        <row r="651">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row>
        <row r="652">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row>
        <row r="653">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row>
        <row r="654">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row>
        <row r="655">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row>
        <row r="656">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row>
        <row r="657">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row>
        <row r="658">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row>
        <row r="659">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row>
        <row r="660">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row>
        <row r="661">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row>
        <row r="662">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row>
        <row r="663">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row>
        <row r="664">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row>
        <row r="665">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row>
        <row r="666">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row>
        <row r="667">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row>
        <row r="668">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row>
        <row r="669">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row>
        <row r="670">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row>
        <row r="671">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row>
        <row r="672">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row>
        <row r="673">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row>
        <row r="674">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row>
        <row r="675">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row>
        <row r="676">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row>
        <row r="677">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row>
        <row r="678">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row>
        <row r="679">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row>
        <row r="681">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row>
        <row r="682">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row>
        <row r="683">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row>
        <row r="684">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row>
        <row r="685">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row>
        <row r="686">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row>
        <row r="687">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row>
        <row r="688">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row>
        <row r="689">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row>
        <row r="690">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row>
        <row r="691">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row>
        <row r="695">
          <cell r="G695">
            <v>-6.3553817870789064E-2</v>
          </cell>
          <cell r="H695">
            <v>-6.3553817870789064E-2</v>
          </cell>
          <cell r="I695">
            <v>-5.8450439600455817E-2</v>
          </cell>
          <cell r="J695">
            <v>-4.2738944137592161E-2</v>
          </cell>
          <cell r="K695">
            <v>-7.4053731644213361E-2</v>
          </cell>
          <cell r="L695">
            <v>-8.1914077146990394E-2</v>
          </cell>
          <cell r="M695">
            <v>-4.343865699627758E-2</v>
          </cell>
          <cell r="N695">
            <v>1.0348989431380939</v>
          </cell>
          <cell r="O695">
            <v>8.4951909285671645E-2</v>
          </cell>
          <cell r="P695">
            <v>7.6954477753354622E-2</v>
          </cell>
          <cell r="Q695">
            <v>6.2088927746356104E-2</v>
          </cell>
          <cell r="R695">
            <v>-4.4692906643507557E-3</v>
          </cell>
          <cell r="S695">
            <v>-6.2951496388025108E-3</v>
          </cell>
          <cell r="T695">
            <v>-5.5980392156863124E-2</v>
          </cell>
          <cell r="U695">
            <v>-5.598039215686279E-2</v>
          </cell>
          <cell r="V695">
            <v>-5.5980392156862457E-2</v>
          </cell>
          <cell r="W695">
            <v>-5.5980392156863013E-2</v>
          </cell>
          <cell r="X695">
            <v>-5.5980392156863013E-2</v>
          </cell>
          <cell r="Y695">
            <v>-5.5980392156862679E-2</v>
          </cell>
          <cell r="Z695">
            <v>-5.5980392156862901E-2</v>
          </cell>
          <cell r="AA695">
            <v>-5.598039215686279E-2</v>
          </cell>
          <cell r="AB695">
            <v>-5.5980392156862679E-2</v>
          </cell>
          <cell r="AC695">
            <v>-5.598039215686279E-2</v>
          </cell>
          <cell r="AD695">
            <v>-5.5980392156862679E-2</v>
          </cell>
          <cell r="AE695">
            <v>-5.5980392156863013E-2</v>
          </cell>
          <cell r="AF695">
            <v>-5.598039215686279E-2</v>
          </cell>
          <cell r="AG695">
            <v>-5.598039215686279E-2</v>
          </cell>
          <cell r="AH695">
            <v>-5.598039215686279E-2</v>
          </cell>
          <cell r="AI695">
            <v>-5.5980392156862457E-2</v>
          </cell>
          <cell r="AJ695">
            <v>-5.5980392156862679E-2</v>
          </cell>
          <cell r="AK695">
            <v>-5.5980392156862679E-2</v>
          </cell>
          <cell r="AL695">
            <v>-5.5980392156862901E-2</v>
          </cell>
          <cell r="AM695">
            <v>-5.598039215686279E-2</v>
          </cell>
          <cell r="AN695">
            <v>-5.5980392156862679E-2</v>
          </cell>
          <cell r="AO695">
            <v>-5.598039215686279E-2</v>
          </cell>
          <cell r="AP695">
            <v>-5.5980392156863013E-2</v>
          </cell>
          <cell r="AQ695">
            <v>-5.5980392156862679E-2</v>
          </cell>
          <cell r="AR695">
            <v>-5.5980392156862901E-2</v>
          </cell>
          <cell r="AS695">
            <v>-5.5980392156862901E-2</v>
          </cell>
          <cell r="AT695">
            <v>-5.598039215686279E-2</v>
          </cell>
        </row>
        <row r="696">
          <cell r="G696">
            <v>-0.10897082556155058</v>
          </cell>
          <cell r="H696">
            <v>-0.10897082556155058</v>
          </cell>
          <cell r="I696">
            <v>-0.10411495769232282</v>
          </cell>
          <cell r="J696">
            <v>-8.9165459153455084E-2</v>
          </cell>
          <cell r="K696">
            <v>-0.11896150060486899</v>
          </cell>
          <cell r="L696">
            <v>-0.12644062465684125</v>
          </cell>
          <cell r="M696">
            <v>-8.9831236410831461E-2</v>
          </cell>
          <cell r="N696">
            <v>1.9574891920372566</v>
          </cell>
          <cell r="O696">
            <v>3.2332474075742468E-2</v>
          </cell>
          <cell r="P696">
            <v>2.4722912574123512E-2</v>
          </cell>
          <cell r="Q696">
            <v>1.0578331707561839E-2</v>
          </cell>
          <cell r="R696">
            <v>-5.2751858039960298E-2</v>
          </cell>
          <cell r="S696">
            <v>-5.4489164086687358E-2</v>
          </cell>
          <cell r="T696">
            <v>-0.10176470588235309</v>
          </cell>
          <cell r="U696">
            <v>-0.10176470588235287</v>
          </cell>
          <cell r="V696">
            <v>-0.10176470588235287</v>
          </cell>
          <cell r="W696">
            <v>-0.10176470588235309</v>
          </cell>
          <cell r="X696">
            <v>-0.10176470588235287</v>
          </cell>
          <cell r="Y696">
            <v>-0.10176470588235298</v>
          </cell>
          <cell r="Z696">
            <v>-0.1017647058823532</v>
          </cell>
          <cell r="AA696">
            <v>-0.10176470588235287</v>
          </cell>
          <cell r="AB696">
            <v>-0.10176470588235309</v>
          </cell>
          <cell r="AC696">
            <v>-0.10176470588235287</v>
          </cell>
          <cell r="AD696">
            <v>-0.10176470588235309</v>
          </cell>
          <cell r="AE696">
            <v>-0.10176470588235309</v>
          </cell>
          <cell r="AF696">
            <v>-0.10176470588235287</v>
          </cell>
          <cell r="AG696">
            <v>-0.10176470588235298</v>
          </cell>
          <cell r="AH696">
            <v>-0.10176470588235309</v>
          </cell>
          <cell r="AI696">
            <v>-0.10176470588235287</v>
          </cell>
          <cell r="AJ696">
            <v>-0.10176470588235287</v>
          </cell>
          <cell r="AK696">
            <v>-0.10176470588235287</v>
          </cell>
          <cell r="AL696">
            <v>-0.10176470588235309</v>
          </cell>
          <cell r="AM696">
            <v>-0.10176470588235287</v>
          </cell>
          <cell r="AN696">
            <v>-0.10176470588235298</v>
          </cell>
          <cell r="AO696">
            <v>-0.10176470588235298</v>
          </cell>
          <cell r="AP696">
            <v>-0.10176470588235309</v>
          </cell>
          <cell r="AQ696">
            <v>-0.10176470588235309</v>
          </cell>
          <cell r="AR696">
            <v>-0.10176470588235276</v>
          </cell>
          <cell r="AS696">
            <v>-0.10176470588235298</v>
          </cell>
          <cell r="AT696">
            <v>-0.10176470588235298</v>
          </cell>
        </row>
        <row r="697">
          <cell r="G697">
            <v>-7.1528538707282485E-2</v>
          </cell>
          <cell r="H697">
            <v>-7.1528538707282485E-2</v>
          </cell>
          <cell r="I697">
            <v>-6.6468620507378895E-2</v>
          </cell>
          <cell r="J697">
            <v>-5.0890923219606643E-2</v>
          </cell>
          <cell r="K697">
            <v>-8.1939035830024487E-2</v>
          </cell>
          <cell r="L697">
            <v>-8.9732443090904113E-2</v>
          </cell>
          <cell r="M697">
            <v>-5.1584677364571729E-2</v>
          </cell>
          <cell r="N697">
            <v>1.3609548777387914</v>
          </cell>
          <cell r="O697">
            <v>7.5712522375148694E-2</v>
          </cell>
          <cell r="P697">
            <v>6.7783196501326692E-2</v>
          </cell>
          <cell r="Q697">
            <v>5.3044240647467378E-2</v>
          </cell>
          <cell r="R697">
            <v>-1.2947171873772589E-2</v>
          </cell>
          <cell r="S697">
            <v>-1.475748194014459E-2</v>
          </cell>
          <cell r="T697">
            <v>-6.4019607843137316E-2</v>
          </cell>
          <cell r="U697">
            <v>-6.4019607843137094E-2</v>
          </cell>
          <cell r="V697">
            <v>-6.4019607843137427E-2</v>
          </cell>
          <cell r="W697">
            <v>-6.4019607843137316E-2</v>
          </cell>
          <cell r="X697">
            <v>-6.4019607843137427E-2</v>
          </cell>
          <cell r="Y697">
            <v>-6.4019607843137427E-2</v>
          </cell>
          <cell r="Z697">
            <v>-6.4019607843137316E-2</v>
          </cell>
          <cell r="AA697">
            <v>-6.4019607843137094E-2</v>
          </cell>
          <cell r="AB697">
            <v>-6.4019607843137094E-2</v>
          </cell>
          <cell r="AC697">
            <v>-6.4019607843137427E-2</v>
          </cell>
          <cell r="AD697">
            <v>-6.4019607843137427E-2</v>
          </cell>
          <cell r="AE697">
            <v>-6.4019607843137205E-2</v>
          </cell>
          <cell r="AF697">
            <v>-6.4019607843137205E-2</v>
          </cell>
          <cell r="AG697">
            <v>-6.4019607843137427E-2</v>
          </cell>
          <cell r="AH697">
            <v>-6.4019607843137427E-2</v>
          </cell>
          <cell r="AI697">
            <v>-6.4019607843137316E-2</v>
          </cell>
          <cell r="AJ697">
            <v>-6.4019607843137205E-2</v>
          </cell>
          <cell r="AK697">
            <v>-6.4019607843137094E-2</v>
          </cell>
          <cell r="AL697">
            <v>-6.4019607843137316E-2</v>
          </cell>
          <cell r="AM697">
            <v>-6.4019607843137316E-2</v>
          </cell>
          <cell r="AN697">
            <v>-6.4019607843137205E-2</v>
          </cell>
          <cell r="AO697">
            <v>-6.4019607843137205E-2</v>
          </cell>
          <cell r="AP697">
            <v>-6.4019607843137316E-2</v>
          </cell>
          <cell r="AQ697">
            <v>-6.4019607843137316E-2</v>
          </cell>
          <cell r="AR697">
            <v>-6.4019607843137538E-2</v>
          </cell>
          <cell r="AS697">
            <v>-6.4019607843137316E-2</v>
          </cell>
          <cell r="AT697">
            <v>-6.4019607843137316E-2</v>
          </cell>
        </row>
        <row r="698">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row>
        <row r="699">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row>
        <row r="700">
          <cell r="G700">
            <v>-6.3553817870788953E-2</v>
          </cell>
          <cell r="H700">
            <v>-6.3553817870788953E-2</v>
          </cell>
          <cell r="I700">
            <v>-5.8450439600455928E-2</v>
          </cell>
          <cell r="J700">
            <v>-4.2738944137592272E-2</v>
          </cell>
          <cell r="K700">
            <v>-7.4053731644213361E-2</v>
          </cell>
          <cell r="L700">
            <v>-0.12563245442570525</v>
          </cell>
          <cell r="M700">
            <v>-8.6918718041901433E-2</v>
          </cell>
          <cell r="N700">
            <v>0.75994947882109898</v>
          </cell>
          <cell r="O700">
            <v>-7.0041220612281463E-2</v>
          </cell>
          <cell r="P700">
            <v>-5.7664831965814733E-2</v>
          </cell>
          <cell r="Q700">
            <v>-5.5920953114350302E-2</v>
          </cell>
          <cell r="R700">
            <v>-5.686564378727943E-2</v>
          </cell>
          <cell r="S700">
            <v>-5.5980392156862679E-2</v>
          </cell>
          <cell r="T700">
            <v>-5.5980392156862901E-2</v>
          </cell>
          <cell r="U700">
            <v>-5.5980392156862679E-2</v>
          </cell>
          <cell r="V700">
            <v>-5.5980392156862679E-2</v>
          </cell>
          <cell r="W700">
            <v>-5.5980392156862901E-2</v>
          </cell>
          <cell r="X700">
            <v>-5.5980392156862901E-2</v>
          </cell>
          <cell r="Y700">
            <v>-5.5980392156862901E-2</v>
          </cell>
          <cell r="Z700">
            <v>-5.598039215686279E-2</v>
          </cell>
          <cell r="AA700">
            <v>-5.5980392156862901E-2</v>
          </cell>
          <cell r="AB700">
            <v>-5.598039215686279E-2</v>
          </cell>
          <cell r="AC700">
            <v>-5.5980392156862901E-2</v>
          </cell>
          <cell r="AD700">
            <v>-5.5980392156862679E-2</v>
          </cell>
          <cell r="AE700">
            <v>-5.5980392156862901E-2</v>
          </cell>
          <cell r="AF700">
            <v>-5.5980392156863013E-2</v>
          </cell>
          <cell r="AG700">
            <v>-5.598039215686279E-2</v>
          </cell>
          <cell r="AH700">
            <v>-5.598039215686279E-2</v>
          </cell>
          <cell r="AI700">
            <v>-5.598039215686279E-2</v>
          </cell>
          <cell r="AJ700">
            <v>-5.5980392156862568E-2</v>
          </cell>
          <cell r="AK700">
            <v>-5.598039215686279E-2</v>
          </cell>
          <cell r="AL700">
            <v>-5.598039215686279E-2</v>
          </cell>
          <cell r="AM700">
            <v>-5.5980392156862901E-2</v>
          </cell>
          <cell r="AN700">
            <v>-5.5980392156862679E-2</v>
          </cell>
          <cell r="AO700">
            <v>-5.598039215686279E-2</v>
          </cell>
          <cell r="AP700">
            <v>-5.598039215686279E-2</v>
          </cell>
          <cell r="AQ700">
            <v>-5.598039215686279E-2</v>
          </cell>
          <cell r="AR700">
            <v>-5.5980392156862901E-2</v>
          </cell>
          <cell r="AS700">
            <v>-5.5980392156862901E-2</v>
          </cell>
          <cell r="AT700">
            <v>-5.5980392156862679E-2</v>
          </cell>
        </row>
        <row r="701">
          <cell r="G701">
            <v>-6.3553817870788953E-2</v>
          </cell>
          <cell r="H701">
            <v>-6.3553817870788953E-2</v>
          </cell>
          <cell r="I701">
            <v>-5.8450439600456039E-2</v>
          </cell>
          <cell r="J701">
            <v>-4.2738944137592161E-2</v>
          </cell>
          <cell r="K701">
            <v>-7.4053731644213361E-2</v>
          </cell>
          <cell r="L701">
            <v>-0.12563245442570536</v>
          </cell>
          <cell r="M701">
            <v>-8.6918718041901433E-2</v>
          </cell>
          <cell r="N701">
            <v>0.7599494788210992</v>
          </cell>
          <cell r="O701">
            <v>-7.0041220612281463E-2</v>
          </cell>
          <cell r="P701">
            <v>-5.7664831965814733E-2</v>
          </cell>
          <cell r="Q701">
            <v>-5.5920953114350302E-2</v>
          </cell>
          <cell r="R701">
            <v>-5.6865643787279541E-2</v>
          </cell>
          <cell r="S701">
            <v>-5.5980392156862679E-2</v>
          </cell>
          <cell r="T701">
            <v>-5.598039215686279E-2</v>
          </cell>
          <cell r="U701">
            <v>-5.598039215686279E-2</v>
          </cell>
          <cell r="V701">
            <v>-5.5980392156862679E-2</v>
          </cell>
          <cell r="W701">
            <v>-5.5980392156862901E-2</v>
          </cell>
          <cell r="X701">
            <v>-5.598039215686279E-2</v>
          </cell>
          <cell r="Y701">
            <v>-5.5980392156862901E-2</v>
          </cell>
          <cell r="Z701">
            <v>-5.5980392156862901E-2</v>
          </cell>
          <cell r="AA701">
            <v>-5.598039215686279E-2</v>
          </cell>
          <cell r="AB701">
            <v>-5.598039215686279E-2</v>
          </cell>
          <cell r="AC701">
            <v>-5.598039215686279E-2</v>
          </cell>
          <cell r="AD701">
            <v>-5.5980392156862901E-2</v>
          </cell>
          <cell r="AE701">
            <v>-5.598039215686279E-2</v>
          </cell>
          <cell r="AF701">
            <v>-5.5980392156863013E-2</v>
          </cell>
          <cell r="AG701">
            <v>-5.5980392156862679E-2</v>
          </cell>
          <cell r="AH701">
            <v>-5.598039215686279E-2</v>
          </cell>
          <cell r="AI701">
            <v>-5.5980392156862901E-2</v>
          </cell>
          <cell r="AJ701">
            <v>-5.5980392156862457E-2</v>
          </cell>
          <cell r="AK701">
            <v>-5.598039215686279E-2</v>
          </cell>
          <cell r="AL701">
            <v>-5.5980392156862901E-2</v>
          </cell>
          <cell r="AM701">
            <v>-5.598039215686279E-2</v>
          </cell>
          <cell r="AN701">
            <v>-5.598039215686279E-2</v>
          </cell>
          <cell r="AO701">
            <v>-5.5980392156862901E-2</v>
          </cell>
          <cell r="AP701">
            <v>-5.5980392156862679E-2</v>
          </cell>
          <cell r="AQ701">
            <v>-5.598039215686279E-2</v>
          </cell>
          <cell r="AR701">
            <v>-5.5980392156862901E-2</v>
          </cell>
          <cell r="AS701">
            <v>-5.598039215686279E-2</v>
          </cell>
          <cell r="AT701">
            <v>-5.598039215686279E-2</v>
          </cell>
        </row>
        <row r="702">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row>
        <row r="703">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row>
        <row r="704">
          <cell r="G704">
            <v>-6.3553817870788953E-2</v>
          </cell>
          <cell r="H704">
            <v>-6.3553817870788953E-2</v>
          </cell>
          <cell r="I704">
            <v>-5.8450439600455928E-2</v>
          </cell>
          <cell r="J704">
            <v>-4.2738944137592272E-2</v>
          </cell>
          <cell r="K704">
            <v>-7.4053731644213361E-2</v>
          </cell>
          <cell r="L704">
            <v>-0.12563245442570525</v>
          </cell>
          <cell r="M704">
            <v>-8.6918718041901433E-2</v>
          </cell>
          <cell r="N704">
            <v>0.75994947882109898</v>
          </cell>
          <cell r="O704">
            <v>-7.0041220612281463E-2</v>
          </cell>
          <cell r="P704">
            <v>-5.7664831965814733E-2</v>
          </cell>
          <cell r="Q704">
            <v>-5.5920953114350302E-2</v>
          </cell>
          <cell r="R704">
            <v>-5.686564378727943E-2</v>
          </cell>
          <cell r="S704">
            <v>-5.5980392156862679E-2</v>
          </cell>
          <cell r="T704">
            <v>-5.5980392156862901E-2</v>
          </cell>
          <cell r="U704">
            <v>-5.5980392156862679E-2</v>
          </cell>
          <cell r="V704">
            <v>-5.5980392156862679E-2</v>
          </cell>
          <cell r="W704">
            <v>-5.5980392156862901E-2</v>
          </cell>
          <cell r="X704">
            <v>-5.5980392156862901E-2</v>
          </cell>
          <cell r="Y704">
            <v>-5.5980392156862901E-2</v>
          </cell>
          <cell r="Z704">
            <v>-5.598039215686279E-2</v>
          </cell>
          <cell r="AA704">
            <v>-5.5980392156862901E-2</v>
          </cell>
          <cell r="AB704">
            <v>-5.598039215686279E-2</v>
          </cell>
          <cell r="AC704">
            <v>-5.5980392156862901E-2</v>
          </cell>
          <cell r="AD704">
            <v>-5.5980392156862679E-2</v>
          </cell>
          <cell r="AE704">
            <v>-5.5980392156862901E-2</v>
          </cell>
          <cell r="AF704">
            <v>-5.5980392156863013E-2</v>
          </cell>
          <cell r="AG704">
            <v>-5.598039215686279E-2</v>
          </cell>
          <cell r="AH704">
            <v>-5.598039215686279E-2</v>
          </cell>
          <cell r="AI704">
            <v>-5.598039215686279E-2</v>
          </cell>
          <cell r="AJ704">
            <v>-5.5980392156862568E-2</v>
          </cell>
          <cell r="AK704">
            <v>-5.598039215686279E-2</v>
          </cell>
          <cell r="AL704">
            <v>-5.598039215686279E-2</v>
          </cell>
          <cell r="AM704">
            <v>-5.5980392156862901E-2</v>
          </cell>
          <cell r="AN704">
            <v>-5.5980392156862679E-2</v>
          </cell>
          <cell r="AO704">
            <v>-5.598039215686279E-2</v>
          </cell>
          <cell r="AP704">
            <v>-5.598039215686279E-2</v>
          </cell>
          <cell r="AQ704">
            <v>-5.598039215686279E-2</v>
          </cell>
          <cell r="AR704">
            <v>-5.5980392156862901E-2</v>
          </cell>
          <cell r="AS704">
            <v>-5.5980392156862901E-2</v>
          </cell>
          <cell r="AT704">
            <v>-5.5980392156862679E-2</v>
          </cell>
        </row>
        <row r="705">
          <cell r="G705">
            <v>-6.3553817870788953E-2</v>
          </cell>
          <cell r="H705">
            <v>-6.3553817870788953E-2</v>
          </cell>
          <cell r="I705">
            <v>-5.8450439600456039E-2</v>
          </cell>
          <cell r="J705">
            <v>-4.2738944137592161E-2</v>
          </cell>
          <cell r="K705">
            <v>-7.4053731644213361E-2</v>
          </cell>
          <cell r="L705">
            <v>-0.12563245442570536</v>
          </cell>
          <cell r="M705">
            <v>-8.6918718041901433E-2</v>
          </cell>
          <cell r="N705">
            <v>0.7599494788210992</v>
          </cell>
          <cell r="O705">
            <v>-7.0041220612281463E-2</v>
          </cell>
          <cell r="P705">
            <v>-5.7664831965814733E-2</v>
          </cell>
          <cell r="Q705">
            <v>-5.5920953114350302E-2</v>
          </cell>
          <cell r="R705">
            <v>-5.6865643787279541E-2</v>
          </cell>
          <cell r="S705">
            <v>-5.5980392156862679E-2</v>
          </cell>
          <cell r="T705">
            <v>-5.598039215686279E-2</v>
          </cell>
          <cell r="U705">
            <v>-5.598039215686279E-2</v>
          </cell>
          <cell r="V705">
            <v>-5.5980392156862679E-2</v>
          </cell>
          <cell r="W705">
            <v>-5.5980392156862901E-2</v>
          </cell>
          <cell r="X705">
            <v>-5.598039215686279E-2</v>
          </cell>
          <cell r="Y705">
            <v>-5.5980392156862901E-2</v>
          </cell>
          <cell r="Z705">
            <v>-5.5980392156862901E-2</v>
          </cell>
          <cell r="AA705">
            <v>-5.598039215686279E-2</v>
          </cell>
          <cell r="AB705">
            <v>-5.598039215686279E-2</v>
          </cell>
          <cell r="AC705">
            <v>-5.598039215686279E-2</v>
          </cell>
          <cell r="AD705">
            <v>-5.5980392156862901E-2</v>
          </cell>
          <cell r="AE705">
            <v>-5.598039215686279E-2</v>
          </cell>
          <cell r="AF705">
            <v>-5.5980392156863013E-2</v>
          </cell>
          <cell r="AG705">
            <v>-5.5980392156862679E-2</v>
          </cell>
          <cell r="AH705">
            <v>-5.598039215686279E-2</v>
          </cell>
          <cell r="AI705">
            <v>-5.5980392156862901E-2</v>
          </cell>
          <cell r="AJ705">
            <v>-5.5980392156862457E-2</v>
          </cell>
          <cell r="AK705">
            <v>-5.598039215686279E-2</v>
          </cell>
          <cell r="AL705">
            <v>-5.5980392156862901E-2</v>
          </cell>
          <cell r="AM705">
            <v>-5.598039215686279E-2</v>
          </cell>
          <cell r="AN705">
            <v>-5.598039215686279E-2</v>
          </cell>
          <cell r="AO705">
            <v>-5.5980392156862901E-2</v>
          </cell>
          <cell r="AP705">
            <v>-5.5980392156862679E-2</v>
          </cell>
          <cell r="AQ705">
            <v>-5.598039215686279E-2</v>
          </cell>
          <cell r="AR705">
            <v>-5.5980392156862901E-2</v>
          </cell>
          <cell r="AS705">
            <v>-5.598039215686279E-2</v>
          </cell>
          <cell r="AT705">
            <v>-5.598039215686279E-2</v>
          </cell>
        </row>
        <row r="706">
          <cell r="G706">
            <v>-6.3553817870788953E-2</v>
          </cell>
          <cell r="H706">
            <v>-6.3553817870788953E-2</v>
          </cell>
          <cell r="I706">
            <v>-5.8450439600456039E-2</v>
          </cell>
          <cell r="J706">
            <v>-4.2738944137592161E-2</v>
          </cell>
          <cell r="K706">
            <v>-7.4053731644213361E-2</v>
          </cell>
          <cell r="L706">
            <v>-0.12563245442570536</v>
          </cell>
          <cell r="M706">
            <v>-8.6918718041901433E-2</v>
          </cell>
          <cell r="N706">
            <v>0.7599494788210992</v>
          </cell>
          <cell r="O706">
            <v>-7.0041220612281463E-2</v>
          </cell>
          <cell r="P706">
            <v>-5.7664831965814733E-2</v>
          </cell>
          <cell r="Q706">
            <v>-5.5920953114350302E-2</v>
          </cell>
          <cell r="R706">
            <v>-5.6865643787279541E-2</v>
          </cell>
          <cell r="S706">
            <v>-5.5980392156862679E-2</v>
          </cell>
          <cell r="T706">
            <v>-5.598039215686279E-2</v>
          </cell>
          <cell r="U706">
            <v>-5.598039215686279E-2</v>
          </cell>
          <cell r="V706">
            <v>-5.5980392156862679E-2</v>
          </cell>
          <cell r="W706">
            <v>-5.5980392156862901E-2</v>
          </cell>
          <cell r="X706">
            <v>-5.598039215686279E-2</v>
          </cell>
          <cell r="Y706">
            <v>-5.5980392156862901E-2</v>
          </cell>
          <cell r="Z706">
            <v>-5.5980392156862901E-2</v>
          </cell>
          <cell r="AA706">
            <v>-5.598039215686279E-2</v>
          </cell>
          <cell r="AB706">
            <v>-5.598039215686279E-2</v>
          </cell>
          <cell r="AC706">
            <v>-5.598039215686279E-2</v>
          </cell>
          <cell r="AD706">
            <v>-5.5980392156862901E-2</v>
          </cell>
          <cell r="AE706">
            <v>-5.598039215686279E-2</v>
          </cell>
          <cell r="AF706">
            <v>-5.5980392156863013E-2</v>
          </cell>
          <cell r="AG706">
            <v>-5.5980392156862679E-2</v>
          </cell>
          <cell r="AH706">
            <v>-5.598039215686279E-2</v>
          </cell>
          <cell r="AI706">
            <v>-5.5980392156862901E-2</v>
          </cell>
          <cell r="AJ706">
            <v>-5.5980392156862457E-2</v>
          </cell>
          <cell r="AK706">
            <v>-5.598039215686279E-2</v>
          </cell>
          <cell r="AL706">
            <v>-5.5980392156862901E-2</v>
          </cell>
          <cell r="AM706">
            <v>-5.598039215686279E-2</v>
          </cell>
          <cell r="AN706">
            <v>-5.598039215686279E-2</v>
          </cell>
          <cell r="AO706">
            <v>-5.5980392156862901E-2</v>
          </cell>
          <cell r="AP706">
            <v>-5.5980392156862679E-2</v>
          </cell>
          <cell r="AQ706">
            <v>-5.598039215686279E-2</v>
          </cell>
          <cell r="AR706">
            <v>-5.5980392156862901E-2</v>
          </cell>
          <cell r="AS706">
            <v>-5.598039215686279E-2</v>
          </cell>
          <cell r="AT706">
            <v>-5.598039215686279E-2</v>
          </cell>
        </row>
        <row r="707">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row>
        <row r="708">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row>
        <row r="709">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row>
        <row r="710">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row>
        <row r="711">
          <cell r="G711">
            <v>-2.5528014857753245E-2</v>
          </cell>
          <cell r="H711">
            <v>-2.5528014857753245E-2</v>
          </cell>
          <cell r="I711">
            <v>-2.0217406251590853E-2</v>
          </cell>
          <cell r="J711">
            <v>-3.8679219294499578E-3</v>
          </cell>
          <cell r="K711">
            <v>-3.6454293392358394E-2</v>
          </cell>
          <cell r="L711">
            <v>-9.0127447642077585E-2</v>
          </cell>
          <cell r="M711">
            <v>-4.98416818755687E-2</v>
          </cell>
          <cell r="N711">
            <v>0.50090796326873899</v>
          </cell>
          <cell r="O711">
            <v>-3.2278848326416032E-2</v>
          </cell>
          <cell r="P711">
            <v>-1.9399897839595504E-2</v>
          </cell>
          <cell r="Q711">
            <v>-1.7585206169466128E-2</v>
          </cell>
          <cell r="R711">
            <v>-1.8568257425333967E-2</v>
          </cell>
          <cell r="S711">
            <v>-1.7647058823529127E-2</v>
          </cell>
          <cell r="T711">
            <v>-1.7647058823529682E-2</v>
          </cell>
          <cell r="U711">
            <v>-1.7647058823529238E-2</v>
          </cell>
          <cell r="V711">
            <v>-1.7647058823529349E-2</v>
          </cell>
          <cell r="W711">
            <v>-1.764705882352946E-2</v>
          </cell>
          <cell r="X711">
            <v>-1.7647058823529349E-2</v>
          </cell>
          <cell r="Y711">
            <v>-1.7647058823529571E-2</v>
          </cell>
          <cell r="Z711">
            <v>-1.7647058823529349E-2</v>
          </cell>
          <cell r="AA711">
            <v>-1.7647058823529349E-2</v>
          </cell>
          <cell r="AB711">
            <v>-1.764705882352946E-2</v>
          </cell>
          <cell r="AC711">
            <v>-1.7647058823529238E-2</v>
          </cell>
          <cell r="AD711">
            <v>-1.7647058823529682E-2</v>
          </cell>
          <cell r="AE711">
            <v>-1.7647058823529571E-2</v>
          </cell>
          <cell r="AF711">
            <v>-1.7647058823529349E-2</v>
          </cell>
          <cell r="AG711">
            <v>-1.7647058823529349E-2</v>
          </cell>
          <cell r="AH711">
            <v>-1.7647058823529571E-2</v>
          </cell>
          <cell r="AI711">
            <v>-1.7647058823529349E-2</v>
          </cell>
          <cell r="AJ711">
            <v>-1.764705882352946E-2</v>
          </cell>
          <cell r="AK711">
            <v>-1.7647058823529349E-2</v>
          </cell>
          <cell r="AL711">
            <v>-1.764705882352946E-2</v>
          </cell>
          <cell r="AM711">
            <v>-1.7647058823529349E-2</v>
          </cell>
          <cell r="AN711">
            <v>-1.7647058823529571E-2</v>
          </cell>
          <cell r="AO711">
            <v>-1.764705882352946E-2</v>
          </cell>
          <cell r="AP711">
            <v>-1.764705882352946E-2</v>
          </cell>
          <cell r="AQ711">
            <v>-1.764705882352946E-2</v>
          </cell>
          <cell r="AR711">
            <v>-1.7647058823529238E-2</v>
          </cell>
          <cell r="AS711">
            <v>-1.7647058823529682E-2</v>
          </cell>
          <cell r="AT711">
            <v>-1.7647058823529349E-2</v>
          </cell>
        </row>
        <row r="712">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row>
        <row r="713">
          <cell r="G713">
            <v>-2.5528014857753134E-2</v>
          </cell>
          <cell r="H713">
            <v>-2.5528014857753134E-2</v>
          </cell>
          <cell r="I713">
            <v>-2.0217406251590742E-2</v>
          </cell>
          <cell r="J713">
            <v>-3.8679219294497358E-3</v>
          </cell>
          <cell r="K713">
            <v>-3.6454293392358506E-2</v>
          </cell>
          <cell r="L713">
            <v>-9.0127447642077585E-2</v>
          </cell>
          <cell r="M713">
            <v>-4.9841681875568811E-2</v>
          </cell>
          <cell r="N713">
            <v>0.50090796326873899</v>
          </cell>
          <cell r="O713">
            <v>-3.2278848326416032E-2</v>
          </cell>
          <cell r="P713">
            <v>-1.9399897839595504E-2</v>
          </cell>
          <cell r="Q713">
            <v>-1.7585206169466128E-2</v>
          </cell>
          <cell r="R713">
            <v>-1.8568257425333856E-2</v>
          </cell>
          <cell r="S713">
            <v>-1.7647058823529127E-2</v>
          </cell>
          <cell r="T713">
            <v>-1.7647058823529793E-2</v>
          </cell>
          <cell r="U713">
            <v>-1.7647058823529238E-2</v>
          </cell>
          <cell r="V713">
            <v>-1.7647058823529238E-2</v>
          </cell>
          <cell r="W713">
            <v>-1.764705882352946E-2</v>
          </cell>
          <cell r="X713">
            <v>-1.7647058823529571E-2</v>
          </cell>
          <cell r="Y713">
            <v>-1.7647058823529349E-2</v>
          </cell>
          <cell r="Z713">
            <v>-1.7647058823529349E-2</v>
          </cell>
          <cell r="AA713">
            <v>-1.7647058823529349E-2</v>
          </cell>
          <cell r="AB713">
            <v>-1.7647058823529349E-2</v>
          </cell>
          <cell r="AC713">
            <v>-1.7647058823529349E-2</v>
          </cell>
          <cell r="AD713">
            <v>-1.7647058823529571E-2</v>
          </cell>
          <cell r="AE713">
            <v>-1.764705882352946E-2</v>
          </cell>
          <cell r="AF713">
            <v>-1.7647058823529349E-2</v>
          </cell>
          <cell r="AG713">
            <v>-1.7647058823529349E-2</v>
          </cell>
          <cell r="AH713">
            <v>-1.764705882352946E-2</v>
          </cell>
          <cell r="AI713">
            <v>-1.764705882352946E-2</v>
          </cell>
          <cell r="AJ713">
            <v>-1.764705882352946E-2</v>
          </cell>
          <cell r="AK713">
            <v>-1.7647058823529238E-2</v>
          </cell>
          <cell r="AL713">
            <v>-1.7647058823529571E-2</v>
          </cell>
          <cell r="AM713">
            <v>-1.7647058823529349E-2</v>
          </cell>
          <cell r="AN713">
            <v>-1.7647058823529571E-2</v>
          </cell>
          <cell r="AO713">
            <v>-1.7647058823529238E-2</v>
          </cell>
          <cell r="AP713">
            <v>-1.7647058823529682E-2</v>
          </cell>
          <cell r="AQ713">
            <v>-1.764705882352946E-2</v>
          </cell>
          <cell r="AR713">
            <v>-1.7647058823529238E-2</v>
          </cell>
          <cell r="AS713">
            <v>-1.7647058823529682E-2</v>
          </cell>
          <cell r="AT713">
            <v>-1.7647058823529349E-2</v>
          </cell>
        </row>
        <row r="714">
          <cell r="G714">
            <v>-6.4331839415812997E-2</v>
          </cell>
          <cell r="H714">
            <v>-6.4331839415812997E-2</v>
          </cell>
          <cell r="I714">
            <v>-5.9232701152350908E-2</v>
          </cell>
          <cell r="J714">
            <v>-4.3534259169983769E-2</v>
          </cell>
          <cell r="K714">
            <v>-7.482302961356091E-2</v>
          </cell>
          <cell r="L714">
            <v>-0.1263588995772883</v>
          </cell>
          <cell r="M714">
            <v>-8.7677327477529654E-2</v>
          </cell>
          <cell r="N714">
            <v>0.60964244438771975</v>
          </cell>
          <cell r="O714">
            <v>-7.0813852270304345E-2</v>
          </cell>
          <cell r="P714">
            <v>-5.8447746219036478E-2</v>
          </cell>
          <cell r="Q714">
            <v>-5.6705316223196967E-2</v>
          </cell>
          <cell r="R714">
            <v>-5.7649222024864E-2</v>
          </cell>
          <cell r="S714">
            <v>-5.6764705882352828E-2</v>
          </cell>
          <cell r="T714">
            <v>-5.6764705882353161E-2</v>
          </cell>
          <cell r="U714">
            <v>-5.676470588235305E-2</v>
          </cell>
          <cell r="V714">
            <v>-5.6764705882352828E-2</v>
          </cell>
          <cell r="W714">
            <v>-5.6764705882353161E-2</v>
          </cell>
          <cell r="X714">
            <v>-5.6764705882352939E-2</v>
          </cell>
          <cell r="Y714">
            <v>-5.676470588235305E-2</v>
          </cell>
          <cell r="Z714">
            <v>-5.676470588235305E-2</v>
          </cell>
          <cell r="AA714">
            <v>-5.6764705882352939E-2</v>
          </cell>
          <cell r="AB714">
            <v>-5.676470588235305E-2</v>
          </cell>
          <cell r="AC714">
            <v>-5.6764705882352828E-2</v>
          </cell>
          <cell r="AD714">
            <v>-5.6764705882353161E-2</v>
          </cell>
          <cell r="AE714">
            <v>-5.6764705882353161E-2</v>
          </cell>
          <cell r="AF714">
            <v>-5.6764705882352939E-2</v>
          </cell>
          <cell r="AG714">
            <v>-5.6764705882352939E-2</v>
          </cell>
          <cell r="AH714">
            <v>-5.676470588235305E-2</v>
          </cell>
          <cell r="AI714">
            <v>-5.676470588235305E-2</v>
          </cell>
          <cell r="AJ714">
            <v>-5.676470588235305E-2</v>
          </cell>
          <cell r="AK714">
            <v>-5.6764705882352828E-2</v>
          </cell>
          <cell r="AL714">
            <v>-5.676470588235305E-2</v>
          </cell>
          <cell r="AM714">
            <v>-5.676470588235305E-2</v>
          </cell>
          <cell r="AN714">
            <v>-5.6764705882353161E-2</v>
          </cell>
          <cell r="AO714">
            <v>-5.6764705882352939E-2</v>
          </cell>
          <cell r="AP714">
            <v>-5.676470588235305E-2</v>
          </cell>
          <cell r="AQ714">
            <v>-5.6764705882353161E-2</v>
          </cell>
          <cell r="AR714">
            <v>-5.6764705882353161E-2</v>
          </cell>
          <cell r="AS714">
            <v>-5.6764705882352828E-2</v>
          </cell>
          <cell r="AT714">
            <v>-5.676470588235305E-2</v>
          </cell>
        </row>
        <row r="715">
          <cell r="G715">
            <v>-2.5528014857753134E-2</v>
          </cell>
          <cell r="H715">
            <v>-2.5528014857753134E-2</v>
          </cell>
          <cell r="I715">
            <v>-2.0217406251590742E-2</v>
          </cell>
          <cell r="J715">
            <v>-3.8679219294498468E-3</v>
          </cell>
          <cell r="K715">
            <v>-3.6454293392358394E-2</v>
          </cell>
          <cell r="L715">
            <v>-9.0127447642077585E-2</v>
          </cell>
          <cell r="M715">
            <v>-4.98416818755687E-2</v>
          </cell>
          <cell r="N715">
            <v>0.50090796326873899</v>
          </cell>
          <cell r="O715">
            <v>-3.2278848326416143E-2</v>
          </cell>
          <cell r="P715">
            <v>-1.9399897839595281E-2</v>
          </cell>
          <cell r="Q715">
            <v>-1.7585206169466128E-2</v>
          </cell>
          <cell r="R715">
            <v>-1.8568257425333856E-2</v>
          </cell>
          <cell r="S715">
            <v>-1.7647058823529127E-2</v>
          </cell>
          <cell r="T715">
            <v>-1.7647058823529793E-2</v>
          </cell>
          <cell r="U715">
            <v>-1.7647058823529238E-2</v>
          </cell>
          <cell r="V715">
            <v>-1.7647058823529127E-2</v>
          </cell>
          <cell r="W715">
            <v>-1.764705882352946E-2</v>
          </cell>
          <cell r="X715">
            <v>-1.7647058823529571E-2</v>
          </cell>
          <cell r="Y715">
            <v>-1.764705882352946E-2</v>
          </cell>
          <cell r="Z715">
            <v>-1.764705882352946E-2</v>
          </cell>
          <cell r="AA715">
            <v>-1.7647058823529238E-2</v>
          </cell>
          <cell r="AB715">
            <v>-1.7647058823529349E-2</v>
          </cell>
          <cell r="AC715">
            <v>-1.7647058823529349E-2</v>
          </cell>
          <cell r="AD715">
            <v>-1.7647058823529682E-2</v>
          </cell>
          <cell r="AE715">
            <v>-1.764705882352946E-2</v>
          </cell>
          <cell r="AF715">
            <v>-1.7647058823529349E-2</v>
          </cell>
          <cell r="AG715">
            <v>-1.764705882352946E-2</v>
          </cell>
          <cell r="AH715">
            <v>-1.764705882352946E-2</v>
          </cell>
          <cell r="AI715">
            <v>-1.764705882352946E-2</v>
          </cell>
          <cell r="AJ715">
            <v>-1.7647058823529238E-2</v>
          </cell>
          <cell r="AK715">
            <v>-1.764705882352946E-2</v>
          </cell>
          <cell r="AL715">
            <v>-1.7647058823529571E-2</v>
          </cell>
          <cell r="AM715">
            <v>-1.7647058823529238E-2</v>
          </cell>
          <cell r="AN715">
            <v>-1.7647058823529682E-2</v>
          </cell>
          <cell r="AO715">
            <v>-1.7647058823529349E-2</v>
          </cell>
          <cell r="AP715">
            <v>-1.7647058823529571E-2</v>
          </cell>
          <cell r="AQ715">
            <v>-1.7647058823529571E-2</v>
          </cell>
          <cell r="AR715">
            <v>-1.7647058823529238E-2</v>
          </cell>
          <cell r="AS715">
            <v>-1.7647058823529682E-2</v>
          </cell>
          <cell r="AT715">
            <v>-1.7647058823529238E-2</v>
          </cell>
        </row>
        <row r="716">
          <cell r="G716">
            <v>-2.5528014857753134E-2</v>
          </cell>
          <cell r="H716">
            <v>-2.5528014857753134E-2</v>
          </cell>
          <cell r="I716">
            <v>-2.0217406251590853E-2</v>
          </cell>
          <cell r="J716">
            <v>-3.8679219294498468E-3</v>
          </cell>
          <cell r="K716">
            <v>-3.6454293392358506E-2</v>
          </cell>
          <cell r="L716">
            <v>-9.0127447642077585E-2</v>
          </cell>
          <cell r="M716">
            <v>-4.98416818755687E-2</v>
          </cell>
          <cell r="N716">
            <v>0.50090796326873899</v>
          </cell>
          <cell r="O716">
            <v>-3.2278848326416032E-2</v>
          </cell>
          <cell r="P716">
            <v>-1.9399897839595504E-2</v>
          </cell>
          <cell r="Q716">
            <v>-1.7585206169466017E-2</v>
          </cell>
          <cell r="R716">
            <v>-1.8568257425333856E-2</v>
          </cell>
          <cell r="S716">
            <v>-1.7647058823529127E-2</v>
          </cell>
          <cell r="T716">
            <v>-1.7647058823529682E-2</v>
          </cell>
          <cell r="U716">
            <v>-1.7647058823529349E-2</v>
          </cell>
          <cell r="V716">
            <v>-1.7647058823529127E-2</v>
          </cell>
          <cell r="W716">
            <v>-1.764705882352946E-2</v>
          </cell>
          <cell r="X716">
            <v>-1.7647058823529571E-2</v>
          </cell>
          <cell r="Y716">
            <v>-1.764705882352946E-2</v>
          </cell>
          <cell r="Z716">
            <v>-1.7647058823529349E-2</v>
          </cell>
          <cell r="AA716">
            <v>-1.7647058823529349E-2</v>
          </cell>
          <cell r="AB716">
            <v>-1.764705882352946E-2</v>
          </cell>
          <cell r="AC716">
            <v>-1.7647058823529349E-2</v>
          </cell>
          <cell r="AD716">
            <v>-1.7647058823529571E-2</v>
          </cell>
          <cell r="AE716">
            <v>-1.7647058823529682E-2</v>
          </cell>
          <cell r="AF716">
            <v>-1.7647058823529238E-2</v>
          </cell>
          <cell r="AG716">
            <v>-1.764705882352946E-2</v>
          </cell>
          <cell r="AH716">
            <v>-1.7647058823529349E-2</v>
          </cell>
          <cell r="AI716">
            <v>-1.7647058823529571E-2</v>
          </cell>
          <cell r="AJ716">
            <v>-1.7647058823529349E-2</v>
          </cell>
          <cell r="AK716">
            <v>-1.7647058823529349E-2</v>
          </cell>
          <cell r="AL716">
            <v>-1.7647058823529682E-2</v>
          </cell>
          <cell r="AM716">
            <v>-1.7647058823529238E-2</v>
          </cell>
          <cell r="AN716">
            <v>-1.7647058823529682E-2</v>
          </cell>
          <cell r="AO716">
            <v>-1.7647058823529349E-2</v>
          </cell>
          <cell r="AP716">
            <v>-1.7647058823529571E-2</v>
          </cell>
          <cell r="AQ716">
            <v>-1.7647058823529349E-2</v>
          </cell>
          <cell r="AR716">
            <v>-1.764705882352946E-2</v>
          </cell>
          <cell r="AS716">
            <v>-1.7647058823529571E-2</v>
          </cell>
          <cell r="AT716">
            <v>-1.7647058823529349E-2</v>
          </cell>
        </row>
        <row r="717">
          <cell r="G717">
            <v>-2.7473068720312632E-2</v>
          </cell>
          <cell r="H717">
            <v>-2.7473068720312632E-2</v>
          </cell>
          <cell r="I717">
            <v>-2.2173060131328137E-2</v>
          </cell>
          <cell r="J717">
            <v>-5.856209510428978E-3</v>
          </cell>
          <cell r="K717">
            <v>-3.8377538315726767E-2</v>
          </cell>
          <cell r="L717">
            <v>-9.1943560521035583E-2</v>
          </cell>
          <cell r="M717">
            <v>-5.1738205464639364E-2</v>
          </cell>
          <cell r="N717">
            <v>-0.17358107876767803</v>
          </cell>
          <cell r="O717">
            <v>-3.4210427471472959E-2</v>
          </cell>
          <cell r="P717">
            <v>-2.1357183472650254E-2</v>
          </cell>
          <cell r="Q717">
            <v>-1.9546113941582899E-2</v>
          </cell>
          <cell r="R717">
            <v>-2.0527203019295337E-2</v>
          </cell>
          <cell r="S717">
            <v>-1.9607843137254832E-2</v>
          </cell>
          <cell r="T717">
            <v>-1.9607843137254832E-2</v>
          </cell>
          <cell r="U717">
            <v>-1.9607843137254943E-2</v>
          </cell>
          <cell r="V717">
            <v>-1.9607843137254943E-2</v>
          </cell>
          <cell r="W717">
            <v>-1.9607843137254943E-2</v>
          </cell>
          <cell r="X717">
            <v>-1.9607843137254943E-2</v>
          </cell>
          <cell r="Y717">
            <v>-1.9607843137255054E-2</v>
          </cell>
          <cell r="Z717">
            <v>-1.9607843137254832E-2</v>
          </cell>
          <cell r="AA717">
            <v>-1.9607843137254832E-2</v>
          </cell>
          <cell r="AB717">
            <v>-1.9607843137254943E-2</v>
          </cell>
          <cell r="AC717">
            <v>-1.9607843137254832E-2</v>
          </cell>
          <cell r="AD717">
            <v>-1.9607843137254943E-2</v>
          </cell>
          <cell r="AE717">
            <v>-1.9607843137255054E-2</v>
          </cell>
          <cell r="AF717">
            <v>-1.9607843137254832E-2</v>
          </cell>
          <cell r="AG717">
            <v>-1.9607843137254943E-2</v>
          </cell>
          <cell r="AH717">
            <v>-1.9607843137255054E-2</v>
          </cell>
          <cell r="AI717">
            <v>-1.9607843137254832E-2</v>
          </cell>
          <cell r="AJ717">
            <v>-1.9607843137254943E-2</v>
          </cell>
          <cell r="AK717">
            <v>-1.9607843137254832E-2</v>
          </cell>
          <cell r="AL717">
            <v>-1.9607843137254832E-2</v>
          </cell>
          <cell r="AM717">
            <v>-1.9607843137255054E-2</v>
          </cell>
          <cell r="AN717">
            <v>-1.9607843137255054E-2</v>
          </cell>
          <cell r="AO717">
            <v>-1.960784313725461E-2</v>
          </cell>
          <cell r="AP717">
            <v>-1.9607843137255054E-2</v>
          </cell>
          <cell r="AQ717">
            <v>-1.9607843137255054E-2</v>
          </cell>
          <cell r="AR717">
            <v>-1.9607843137255054E-2</v>
          </cell>
          <cell r="AS717">
            <v>-1.9607843137254832E-2</v>
          </cell>
          <cell r="AT717">
            <v>-1.9607843137254943E-2</v>
          </cell>
        </row>
        <row r="718">
          <cell r="G718">
            <v>-3.5253284170549959E-2</v>
          </cell>
          <cell r="H718">
            <v>-3.5253284170549959E-2</v>
          </cell>
          <cell r="I718">
            <v>-2.9995675650277609E-2</v>
          </cell>
          <cell r="J718">
            <v>-1.3809359834345503E-2</v>
          </cell>
          <cell r="K718">
            <v>-4.6070518009201145E-2</v>
          </cell>
          <cell r="L718">
            <v>-9.9208012036867355E-2</v>
          </cell>
          <cell r="M718">
            <v>-5.9324299820922355E-2</v>
          </cell>
          <cell r="N718">
            <v>0.56234973947520683</v>
          </cell>
          <cell r="O718">
            <v>-4.1936744051701336E-2</v>
          </cell>
          <cell r="P718">
            <v>-2.9186326004869034E-2</v>
          </cell>
          <cell r="Q718">
            <v>-2.7389745030050205E-2</v>
          </cell>
          <cell r="R718">
            <v>-2.8362985395140927E-2</v>
          </cell>
          <cell r="S718">
            <v>-2.7450980392156876E-2</v>
          </cell>
          <cell r="T718">
            <v>-2.7450980392156876E-2</v>
          </cell>
          <cell r="U718">
            <v>-2.7450980392156876E-2</v>
          </cell>
          <cell r="V718">
            <v>-2.7450980392156987E-2</v>
          </cell>
          <cell r="W718">
            <v>-2.7450980392156765E-2</v>
          </cell>
          <cell r="X718">
            <v>-2.7450980392156987E-2</v>
          </cell>
          <cell r="Y718">
            <v>-2.7450980392156987E-2</v>
          </cell>
          <cell r="Z718">
            <v>-2.7450980392156987E-2</v>
          </cell>
          <cell r="AA718">
            <v>-2.7450980392156765E-2</v>
          </cell>
          <cell r="AB718">
            <v>-2.7450980392156987E-2</v>
          </cell>
          <cell r="AC718">
            <v>-2.7450980392156876E-2</v>
          </cell>
          <cell r="AD718">
            <v>-2.7450980392156987E-2</v>
          </cell>
          <cell r="AE718">
            <v>-2.7450980392156876E-2</v>
          </cell>
          <cell r="AF718">
            <v>-2.7450980392156876E-2</v>
          </cell>
          <cell r="AG718">
            <v>-2.7450980392156765E-2</v>
          </cell>
          <cell r="AH718">
            <v>-2.7450980392157209E-2</v>
          </cell>
          <cell r="AI718">
            <v>-2.7450980392156765E-2</v>
          </cell>
          <cell r="AJ718">
            <v>-2.7450980392156987E-2</v>
          </cell>
          <cell r="AK718">
            <v>-2.7450980392156765E-2</v>
          </cell>
          <cell r="AL718">
            <v>-2.7450980392156987E-2</v>
          </cell>
          <cell r="AM718">
            <v>-2.7450980392156876E-2</v>
          </cell>
          <cell r="AN718">
            <v>-2.7450980392156987E-2</v>
          </cell>
          <cell r="AO718">
            <v>-2.7450980392156876E-2</v>
          </cell>
          <cell r="AP718">
            <v>-2.7450980392156876E-2</v>
          </cell>
          <cell r="AQ718">
            <v>-2.7450980392157098E-2</v>
          </cell>
          <cell r="AR718">
            <v>-2.7450980392156987E-2</v>
          </cell>
          <cell r="AS718">
            <v>-2.7450980392156654E-2</v>
          </cell>
          <cell r="AT718">
            <v>-2.7450980392157098E-2</v>
          </cell>
        </row>
        <row r="719">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row>
        <row r="720">
          <cell r="G720">
            <v>-4.1088445758228231E-2</v>
          </cell>
          <cell r="H720">
            <v>-4.1088445758228231E-2</v>
          </cell>
          <cell r="I720">
            <v>-3.5862637289489574E-2</v>
          </cell>
          <cell r="J720">
            <v>-1.9774222577283007E-2</v>
          </cell>
          <cell r="K720">
            <v>-5.1840252779306706E-2</v>
          </cell>
          <cell r="L720">
            <v>-0.10465635067374113</v>
          </cell>
          <cell r="M720">
            <v>-6.501387058813457E-2</v>
          </cell>
          <cell r="N720">
            <v>0.7137054496149482</v>
          </cell>
          <cell r="O720">
            <v>-4.7731481486872451E-2</v>
          </cell>
          <cell r="P720">
            <v>-3.5058182904033175E-2</v>
          </cell>
          <cell r="Q720">
            <v>-3.3272468346400852E-2</v>
          </cell>
          <cell r="R720">
            <v>-3.4239822177025037E-2</v>
          </cell>
          <cell r="S720">
            <v>-3.3333333333333437E-2</v>
          </cell>
          <cell r="T720">
            <v>-3.3333333333333437E-2</v>
          </cell>
          <cell r="U720">
            <v>-3.3333333333333437E-2</v>
          </cell>
          <cell r="V720">
            <v>-3.3333333333333215E-2</v>
          </cell>
          <cell r="W720">
            <v>-3.3333333333333437E-2</v>
          </cell>
          <cell r="X720">
            <v>-3.3333333333333437E-2</v>
          </cell>
          <cell r="Y720">
            <v>-3.3333333333333548E-2</v>
          </cell>
          <cell r="Z720">
            <v>-3.3333333333333326E-2</v>
          </cell>
          <cell r="AA720">
            <v>-3.3333333333333326E-2</v>
          </cell>
          <cell r="AB720">
            <v>-3.3333333333333437E-2</v>
          </cell>
          <cell r="AC720">
            <v>-3.3333333333333326E-2</v>
          </cell>
          <cell r="AD720">
            <v>-3.3333333333333437E-2</v>
          </cell>
          <cell r="AE720">
            <v>-3.3333333333333437E-2</v>
          </cell>
          <cell r="AF720">
            <v>-3.3333333333333437E-2</v>
          </cell>
          <cell r="AG720">
            <v>-3.3333333333333104E-2</v>
          </cell>
          <cell r="AH720">
            <v>-3.3333333333333659E-2</v>
          </cell>
          <cell r="AI720">
            <v>-3.3333333333333215E-2</v>
          </cell>
          <cell r="AJ720">
            <v>-3.3333333333333326E-2</v>
          </cell>
          <cell r="AK720">
            <v>-3.3333333333333326E-2</v>
          </cell>
          <cell r="AL720">
            <v>-3.3333333333333326E-2</v>
          </cell>
          <cell r="AM720">
            <v>-3.3333333333333437E-2</v>
          </cell>
          <cell r="AN720">
            <v>-3.3333333333333326E-2</v>
          </cell>
          <cell r="AO720">
            <v>-3.3333333333333215E-2</v>
          </cell>
          <cell r="AP720">
            <v>-3.3333333333333437E-2</v>
          </cell>
          <cell r="AQ720">
            <v>-3.3333333333333437E-2</v>
          </cell>
          <cell r="AR720">
            <v>-3.3333333333333326E-2</v>
          </cell>
          <cell r="AS720">
            <v>-3.3333333333333437E-2</v>
          </cell>
          <cell r="AT720">
            <v>-3.3333333333333548E-2</v>
          </cell>
        </row>
        <row r="721">
          <cell r="G721">
            <v>-4.1869384884045902E-2</v>
          </cell>
          <cell r="H721">
            <v>-4.1869384884045902E-2</v>
          </cell>
          <cell r="I721">
            <v>-3.6647832322204033E-2</v>
          </cell>
          <cell r="J721">
            <v>-2.057252004104615E-2</v>
          </cell>
          <cell r="K721">
            <v>-5.2612435616039455E-2</v>
          </cell>
          <cell r="L721">
            <v>-0.10538551999464241</v>
          </cell>
          <cell r="M721">
            <v>-6.5775324809146718E-2</v>
          </cell>
          <cell r="N721">
            <v>-0.21073411354004501</v>
          </cell>
          <cell r="O721">
            <v>-4.8507010513612947E-2</v>
          </cell>
          <cell r="P721">
            <v>-3.5844033085704496E-2</v>
          </cell>
          <cell r="Q721">
            <v>-3.4059772816905642E-2</v>
          </cell>
          <cell r="R721">
            <v>-3.502633883300077E-2</v>
          </cell>
          <cell r="S721">
            <v>-3.4120588235294069E-2</v>
          </cell>
          <cell r="T721">
            <v>-3.4120588235294291E-2</v>
          </cell>
          <cell r="U721">
            <v>-3.4120588235294069E-2</v>
          </cell>
          <cell r="V721">
            <v>-3.4120588235294069E-2</v>
          </cell>
          <cell r="W721">
            <v>-3.4120588235294069E-2</v>
          </cell>
          <cell r="X721">
            <v>-3.4120588235294291E-2</v>
          </cell>
          <cell r="Y721">
            <v>-3.4120588235294291E-2</v>
          </cell>
          <cell r="Z721">
            <v>-3.412058823529418E-2</v>
          </cell>
          <cell r="AA721">
            <v>-3.4120588235293958E-2</v>
          </cell>
          <cell r="AB721">
            <v>-3.4120588235294291E-2</v>
          </cell>
          <cell r="AC721">
            <v>-3.4120588235294069E-2</v>
          </cell>
          <cell r="AD721">
            <v>-3.4120588235294513E-2</v>
          </cell>
          <cell r="AE721">
            <v>-3.4120588235294069E-2</v>
          </cell>
          <cell r="AF721">
            <v>-3.4120588235294291E-2</v>
          </cell>
          <cell r="AG721">
            <v>-3.412058823529418E-2</v>
          </cell>
          <cell r="AH721">
            <v>-3.4120588235294069E-2</v>
          </cell>
          <cell r="AI721">
            <v>-3.4120588235294291E-2</v>
          </cell>
          <cell r="AJ721">
            <v>-3.4120588235294069E-2</v>
          </cell>
          <cell r="AK721">
            <v>-3.412058823529418E-2</v>
          </cell>
          <cell r="AL721">
            <v>-3.412058823529418E-2</v>
          </cell>
          <cell r="AM721">
            <v>-3.4120588235294069E-2</v>
          </cell>
          <cell r="AN721">
            <v>-3.412058823529418E-2</v>
          </cell>
          <cell r="AO721">
            <v>-3.4120588235294069E-2</v>
          </cell>
          <cell r="AP721">
            <v>-3.4120588235294291E-2</v>
          </cell>
          <cell r="AQ721">
            <v>-3.412058823529418E-2</v>
          </cell>
          <cell r="AR721">
            <v>-3.412058823529418E-2</v>
          </cell>
          <cell r="AS721">
            <v>-3.412058823529418E-2</v>
          </cell>
          <cell r="AT721">
            <v>-3.4120588235294291E-2</v>
          </cell>
        </row>
        <row r="722">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row>
        <row r="723">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row>
        <row r="724">
          <cell r="G724">
            <v>-4.1088445758228231E-2</v>
          </cell>
          <cell r="H724">
            <v>-4.1088445758228231E-2</v>
          </cell>
          <cell r="I724">
            <v>-3.5862637289489574E-2</v>
          </cell>
          <cell r="J724">
            <v>-1.9774222577283007E-2</v>
          </cell>
          <cell r="K724">
            <v>-5.1840252779306706E-2</v>
          </cell>
          <cell r="L724">
            <v>-0.10465635067374124</v>
          </cell>
          <cell r="M724">
            <v>-6.5013870588134459E-2</v>
          </cell>
          <cell r="N724">
            <v>0.15790908757766742</v>
          </cell>
          <cell r="O724">
            <v>-4.7731481486872451E-2</v>
          </cell>
          <cell r="P724">
            <v>-3.5058182904033064E-2</v>
          </cell>
          <cell r="Q724">
            <v>-3.3272468346400852E-2</v>
          </cell>
          <cell r="R724">
            <v>-3.4239822177025148E-2</v>
          </cell>
          <cell r="S724">
            <v>-3.3333333333333215E-2</v>
          </cell>
          <cell r="T724">
            <v>-3.3333333333333437E-2</v>
          </cell>
          <cell r="U724">
            <v>-3.3333333333333548E-2</v>
          </cell>
          <cell r="V724">
            <v>-3.3333333333333326E-2</v>
          </cell>
          <cell r="W724">
            <v>-3.3333333333333437E-2</v>
          </cell>
          <cell r="X724">
            <v>-3.3333333333333326E-2</v>
          </cell>
          <cell r="Y724">
            <v>-3.3333333333333548E-2</v>
          </cell>
          <cell r="Z724">
            <v>-3.3333333333333326E-2</v>
          </cell>
          <cell r="AA724">
            <v>-3.3333333333333326E-2</v>
          </cell>
          <cell r="AB724">
            <v>-3.3333333333333437E-2</v>
          </cell>
          <cell r="AC724">
            <v>-3.3333333333333326E-2</v>
          </cell>
          <cell r="AD724">
            <v>-3.3333333333333548E-2</v>
          </cell>
          <cell r="AE724">
            <v>-3.3333333333333548E-2</v>
          </cell>
          <cell r="AF724">
            <v>-3.3333333333333326E-2</v>
          </cell>
          <cell r="AG724">
            <v>-3.3333333333333215E-2</v>
          </cell>
          <cell r="AH724">
            <v>-3.3333333333333548E-2</v>
          </cell>
          <cell r="AI724">
            <v>-3.3333333333333326E-2</v>
          </cell>
          <cell r="AJ724">
            <v>-3.3333333333333437E-2</v>
          </cell>
          <cell r="AK724">
            <v>-3.3333333333333326E-2</v>
          </cell>
          <cell r="AL724">
            <v>-3.3333333333333326E-2</v>
          </cell>
          <cell r="AM724">
            <v>-3.3333333333333326E-2</v>
          </cell>
          <cell r="AN724">
            <v>-3.3333333333333326E-2</v>
          </cell>
          <cell r="AO724">
            <v>-3.3333333333333215E-2</v>
          </cell>
          <cell r="AP724">
            <v>-3.3333333333333437E-2</v>
          </cell>
          <cell r="AQ724">
            <v>-3.3333333333333548E-2</v>
          </cell>
          <cell r="AR724">
            <v>-3.3333333333333326E-2</v>
          </cell>
          <cell r="AS724">
            <v>-3.3333333333333326E-2</v>
          </cell>
          <cell r="AT724">
            <v>-3.3333333333333548E-2</v>
          </cell>
        </row>
        <row r="725">
          <cell r="G725">
            <v>-4.108844575822812E-2</v>
          </cell>
          <cell r="H725">
            <v>-4.108844575822812E-2</v>
          </cell>
          <cell r="I725">
            <v>-3.5862637289489574E-2</v>
          </cell>
          <cell r="J725">
            <v>-1.9774222577282896E-2</v>
          </cell>
          <cell r="K725">
            <v>-5.1840252779306706E-2</v>
          </cell>
          <cell r="L725">
            <v>-0.10465635067374113</v>
          </cell>
          <cell r="M725">
            <v>-6.501387058813457E-2</v>
          </cell>
          <cell r="N725">
            <v>-0.10030463895215236</v>
          </cell>
          <cell r="O725">
            <v>-4.7731481486872562E-2</v>
          </cell>
          <cell r="P725">
            <v>-3.5058182904033064E-2</v>
          </cell>
          <cell r="Q725">
            <v>-3.3272468346400741E-2</v>
          </cell>
          <cell r="R725">
            <v>-3.4239822177025259E-2</v>
          </cell>
          <cell r="S725">
            <v>-3.3333333333333326E-2</v>
          </cell>
          <cell r="T725">
            <v>-3.3333333333333437E-2</v>
          </cell>
          <cell r="U725">
            <v>-3.3333333333333326E-2</v>
          </cell>
          <cell r="V725">
            <v>-3.3333333333333215E-2</v>
          </cell>
          <cell r="W725">
            <v>-3.3333333333333437E-2</v>
          </cell>
          <cell r="X725">
            <v>-3.3333333333333326E-2</v>
          </cell>
          <cell r="Y725">
            <v>-3.333333333333377E-2</v>
          </cell>
          <cell r="Z725">
            <v>-3.3333333333333326E-2</v>
          </cell>
          <cell r="AA725">
            <v>-3.3333333333333326E-2</v>
          </cell>
          <cell r="AB725">
            <v>-3.3333333333333326E-2</v>
          </cell>
          <cell r="AC725">
            <v>-3.3333333333333437E-2</v>
          </cell>
          <cell r="AD725">
            <v>-3.3333333333333548E-2</v>
          </cell>
          <cell r="AE725">
            <v>-3.3333333333333437E-2</v>
          </cell>
          <cell r="AF725">
            <v>-3.3333333333333437E-2</v>
          </cell>
          <cell r="AG725">
            <v>-3.3333333333333215E-2</v>
          </cell>
          <cell r="AH725">
            <v>-3.3333333333333659E-2</v>
          </cell>
          <cell r="AI725">
            <v>-3.3333333333333326E-2</v>
          </cell>
          <cell r="AJ725">
            <v>-3.3333333333333326E-2</v>
          </cell>
          <cell r="AK725">
            <v>-3.3333333333333326E-2</v>
          </cell>
          <cell r="AL725">
            <v>-3.3333333333333326E-2</v>
          </cell>
          <cell r="AM725">
            <v>-3.3333333333333326E-2</v>
          </cell>
          <cell r="AN725">
            <v>-3.3333333333333437E-2</v>
          </cell>
          <cell r="AO725">
            <v>-3.3333333333333215E-2</v>
          </cell>
          <cell r="AP725">
            <v>-3.3333333333333437E-2</v>
          </cell>
          <cell r="AQ725">
            <v>-3.3333333333333548E-2</v>
          </cell>
          <cell r="AR725">
            <v>-3.3333333333333215E-2</v>
          </cell>
          <cell r="AS725">
            <v>-3.3333333333333437E-2</v>
          </cell>
          <cell r="AT725">
            <v>-3.3333333333333659E-2</v>
          </cell>
        </row>
        <row r="726">
          <cell r="G726">
            <v>-4.1869384884045902E-2</v>
          </cell>
          <cell r="H726">
            <v>-4.1869384884045902E-2</v>
          </cell>
          <cell r="I726">
            <v>-3.6647832322204033E-2</v>
          </cell>
          <cell r="J726">
            <v>-2.057252004104615E-2</v>
          </cell>
          <cell r="K726">
            <v>-5.2612435616039455E-2</v>
          </cell>
          <cell r="L726">
            <v>-0.10538551999464241</v>
          </cell>
          <cell r="M726">
            <v>-6.5775324809146718E-2</v>
          </cell>
          <cell r="N726">
            <v>0.51943085562202373</v>
          </cell>
          <cell r="O726">
            <v>-4.8507010513612947E-2</v>
          </cell>
          <cell r="P726">
            <v>-3.5844033085704496E-2</v>
          </cell>
          <cell r="Q726">
            <v>-3.4059772816905753E-2</v>
          </cell>
          <cell r="R726">
            <v>-3.5026338833000659E-2</v>
          </cell>
          <cell r="S726">
            <v>-3.412058823529418E-2</v>
          </cell>
          <cell r="T726">
            <v>-3.412058823529418E-2</v>
          </cell>
          <cell r="U726">
            <v>-3.4120588235294069E-2</v>
          </cell>
          <cell r="V726">
            <v>-3.412058823529418E-2</v>
          </cell>
          <cell r="W726">
            <v>-3.4120588235294069E-2</v>
          </cell>
          <cell r="X726">
            <v>-3.412058823529418E-2</v>
          </cell>
          <cell r="Y726">
            <v>-3.4120588235294402E-2</v>
          </cell>
          <cell r="Z726">
            <v>-3.4120588235294291E-2</v>
          </cell>
          <cell r="AA726">
            <v>-3.4120588235293958E-2</v>
          </cell>
          <cell r="AB726">
            <v>-3.4120588235294291E-2</v>
          </cell>
          <cell r="AC726">
            <v>-3.412058823529418E-2</v>
          </cell>
          <cell r="AD726">
            <v>-3.4120588235294291E-2</v>
          </cell>
          <cell r="AE726">
            <v>-3.4120588235294291E-2</v>
          </cell>
          <cell r="AF726">
            <v>-3.4120588235294069E-2</v>
          </cell>
          <cell r="AG726">
            <v>-3.4120588235294291E-2</v>
          </cell>
          <cell r="AH726">
            <v>-3.4120588235294069E-2</v>
          </cell>
          <cell r="AI726">
            <v>-3.4120588235294291E-2</v>
          </cell>
          <cell r="AJ726">
            <v>-3.412058823529418E-2</v>
          </cell>
          <cell r="AK726">
            <v>-3.412058823529418E-2</v>
          </cell>
          <cell r="AL726">
            <v>-3.412058823529418E-2</v>
          </cell>
          <cell r="AM726">
            <v>-3.4120588235293958E-2</v>
          </cell>
          <cell r="AN726">
            <v>-3.412058823529418E-2</v>
          </cell>
          <cell r="AO726">
            <v>-3.412058823529418E-2</v>
          </cell>
          <cell r="AP726">
            <v>-3.4120588235294291E-2</v>
          </cell>
          <cell r="AQ726">
            <v>-3.412058823529418E-2</v>
          </cell>
          <cell r="AR726">
            <v>-3.4120588235294069E-2</v>
          </cell>
          <cell r="AS726">
            <v>-3.412058823529418E-2</v>
          </cell>
          <cell r="AT726">
            <v>-3.4120588235294402E-2</v>
          </cell>
        </row>
        <row r="727">
          <cell r="G727">
            <v>-4.1088445758228231E-2</v>
          </cell>
          <cell r="H727">
            <v>-4.1088445758228231E-2</v>
          </cell>
          <cell r="I727">
            <v>-3.5862637289489574E-2</v>
          </cell>
          <cell r="J727">
            <v>-1.9774222577283118E-2</v>
          </cell>
          <cell r="K727">
            <v>-5.1840252779306595E-2</v>
          </cell>
          <cell r="L727">
            <v>-0.10465635067374113</v>
          </cell>
          <cell r="M727">
            <v>-6.5013870588134681E-2</v>
          </cell>
          <cell r="N727">
            <v>0.31955319620351008</v>
          </cell>
          <cell r="O727">
            <v>-4.7731481486872562E-2</v>
          </cell>
          <cell r="P727">
            <v>-3.5058182904033064E-2</v>
          </cell>
          <cell r="Q727">
            <v>-3.3272468346400741E-2</v>
          </cell>
          <cell r="R727">
            <v>-3.4239822177025259E-2</v>
          </cell>
          <cell r="S727">
            <v>-3.3333333333333326E-2</v>
          </cell>
          <cell r="T727">
            <v>-3.3333333333333437E-2</v>
          </cell>
          <cell r="U727">
            <v>-3.3333333333333326E-2</v>
          </cell>
          <cell r="V727">
            <v>-3.3333333333333215E-2</v>
          </cell>
          <cell r="W727">
            <v>-3.3333333333333437E-2</v>
          </cell>
          <cell r="X727">
            <v>-3.3333333333333326E-2</v>
          </cell>
          <cell r="Y727">
            <v>-3.333333333333377E-2</v>
          </cell>
          <cell r="Z727">
            <v>-3.3333333333333326E-2</v>
          </cell>
          <cell r="AA727">
            <v>-3.3333333333333326E-2</v>
          </cell>
          <cell r="AB727">
            <v>-3.3333333333333326E-2</v>
          </cell>
          <cell r="AC727">
            <v>-3.3333333333333437E-2</v>
          </cell>
          <cell r="AD727">
            <v>-3.3333333333333548E-2</v>
          </cell>
          <cell r="AE727">
            <v>-3.3333333333333437E-2</v>
          </cell>
          <cell r="AF727">
            <v>-3.3333333333333437E-2</v>
          </cell>
          <cell r="AG727">
            <v>-3.3333333333333215E-2</v>
          </cell>
          <cell r="AH727">
            <v>-3.3333333333333659E-2</v>
          </cell>
          <cell r="AI727">
            <v>-3.3333333333333326E-2</v>
          </cell>
          <cell r="AJ727">
            <v>-3.3333333333333326E-2</v>
          </cell>
          <cell r="AK727">
            <v>-3.3333333333333326E-2</v>
          </cell>
          <cell r="AL727">
            <v>-3.3333333333333326E-2</v>
          </cell>
          <cell r="AM727">
            <v>-3.3333333333333326E-2</v>
          </cell>
          <cell r="AN727">
            <v>-3.3333333333333437E-2</v>
          </cell>
          <cell r="AO727">
            <v>-3.3333333333333215E-2</v>
          </cell>
          <cell r="AP727">
            <v>-3.3333333333333437E-2</v>
          </cell>
          <cell r="AQ727">
            <v>-3.3333333333333548E-2</v>
          </cell>
          <cell r="AR727">
            <v>-3.3333333333333215E-2</v>
          </cell>
          <cell r="AS727">
            <v>-3.3333333333333437E-2</v>
          </cell>
          <cell r="AT727">
            <v>-3.3333333333333659E-2</v>
          </cell>
        </row>
        <row r="728">
          <cell r="G728">
            <v>-4.1088445758228231E-2</v>
          </cell>
          <cell r="H728">
            <v>-4.1088445758228231E-2</v>
          </cell>
          <cell r="I728">
            <v>-3.5862637289489574E-2</v>
          </cell>
          <cell r="J728">
            <v>-1.9774222577283007E-2</v>
          </cell>
          <cell r="K728">
            <v>-5.1840252779306817E-2</v>
          </cell>
          <cell r="L728">
            <v>-0.10465635067374113</v>
          </cell>
          <cell r="M728">
            <v>-6.5013870588134459E-2</v>
          </cell>
          <cell r="N728">
            <v>-3.3848772461375631E-4</v>
          </cell>
          <cell r="O728">
            <v>-4.7731481486872451E-2</v>
          </cell>
          <cell r="P728">
            <v>-3.5058182904033064E-2</v>
          </cell>
          <cell r="Q728">
            <v>-3.3272468346400852E-2</v>
          </cell>
          <cell r="R728">
            <v>-3.4239822177025148E-2</v>
          </cell>
          <cell r="S728">
            <v>-3.3333333333333326E-2</v>
          </cell>
          <cell r="T728">
            <v>-3.3333333333333437E-2</v>
          </cell>
          <cell r="U728">
            <v>-3.3333333333333437E-2</v>
          </cell>
          <cell r="V728">
            <v>-3.3333333333333215E-2</v>
          </cell>
          <cell r="W728">
            <v>-3.3333333333333437E-2</v>
          </cell>
          <cell r="X728">
            <v>-3.3333333333333326E-2</v>
          </cell>
          <cell r="Y728">
            <v>-3.3333333333333548E-2</v>
          </cell>
          <cell r="Z728">
            <v>-3.3333333333333437E-2</v>
          </cell>
          <cell r="AA728">
            <v>-3.3333333333333215E-2</v>
          </cell>
          <cell r="AB728">
            <v>-3.3333333333333326E-2</v>
          </cell>
          <cell r="AC728">
            <v>-3.3333333333333437E-2</v>
          </cell>
          <cell r="AD728">
            <v>-3.3333333333333437E-2</v>
          </cell>
          <cell r="AE728">
            <v>-3.3333333333333548E-2</v>
          </cell>
          <cell r="AF728">
            <v>-3.3333333333333326E-2</v>
          </cell>
          <cell r="AG728">
            <v>-3.3333333333333215E-2</v>
          </cell>
          <cell r="AH728">
            <v>-3.3333333333333548E-2</v>
          </cell>
          <cell r="AI728">
            <v>-3.3333333333333326E-2</v>
          </cell>
          <cell r="AJ728">
            <v>-3.3333333333333437E-2</v>
          </cell>
          <cell r="AK728">
            <v>-3.3333333333333437E-2</v>
          </cell>
          <cell r="AL728">
            <v>-3.3333333333333326E-2</v>
          </cell>
          <cell r="AM728">
            <v>-3.3333333333333437E-2</v>
          </cell>
          <cell r="AN728">
            <v>-3.3333333333333215E-2</v>
          </cell>
          <cell r="AO728">
            <v>-3.3333333333333326E-2</v>
          </cell>
          <cell r="AP728">
            <v>-3.3333333333333437E-2</v>
          </cell>
          <cell r="AQ728">
            <v>-3.3333333333333437E-2</v>
          </cell>
          <cell r="AR728">
            <v>-3.3333333333333326E-2</v>
          </cell>
          <cell r="AS728">
            <v>-3.3333333333333437E-2</v>
          </cell>
          <cell r="AT728">
            <v>-3.3333333333333548E-2</v>
          </cell>
        </row>
        <row r="729">
          <cell r="G729">
            <v>-4.1869384884045902E-2</v>
          </cell>
          <cell r="H729">
            <v>-4.1869384884045902E-2</v>
          </cell>
          <cell r="I729">
            <v>-3.6647832322204033E-2</v>
          </cell>
          <cell r="J729">
            <v>-2.057252004104615E-2</v>
          </cell>
          <cell r="K729">
            <v>-5.2612435616039455E-2</v>
          </cell>
          <cell r="L729">
            <v>-0.10538551999464241</v>
          </cell>
          <cell r="M729">
            <v>-6.5775324809146718E-2</v>
          </cell>
          <cell r="N729">
            <v>-0.24780650711781005</v>
          </cell>
          <cell r="O729">
            <v>-4.8507010513612947E-2</v>
          </cell>
          <cell r="P729">
            <v>-3.5844033085704607E-2</v>
          </cell>
          <cell r="Q729">
            <v>-3.4059772816905642E-2</v>
          </cell>
          <cell r="R729">
            <v>-3.5026338833000659E-2</v>
          </cell>
          <cell r="S729">
            <v>-3.4120588235294069E-2</v>
          </cell>
          <cell r="T729">
            <v>-3.4120588235294291E-2</v>
          </cell>
          <cell r="U729">
            <v>-3.4120588235293958E-2</v>
          </cell>
          <cell r="V729">
            <v>-3.412058823529418E-2</v>
          </cell>
          <cell r="W729">
            <v>-3.412058823529418E-2</v>
          </cell>
          <cell r="X729">
            <v>-3.412058823529418E-2</v>
          </cell>
          <cell r="Y729">
            <v>-3.4120588235294291E-2</v>
          </cell>
          <cell r="Z729">
            <v>-3.4120588235294291E-2</v>
          </cell>
          <cell r="AA729">
            <v>-3.4120588235294069E-2</v>
          </cell>
          <cell r="AB729">
            <v>-3.412058823529418E-2</v>
          </cell>
          <cell r="AC729">
            <v>-3.412058823529418E-2</v>
          </cell>
          <cell r="AD729">
            <v>-3.412058823529418E-2</v>
          </cell>
          <cell r="AE729">
            <v>-3.4120588235294291E-2</v>
          </cell>
          <cell r="AF729">
            <v>-3.4120588235294069E-2</v>
          </cell>
          <cell r="AG729">
            <v>-3.412058823529418E-2</v>
          </cell>
          <cell r="AH729">
            <v>-3.412058823529418E-2</v>
          </cell>
          <cell r="AI729">
            <v>-3.4120588235294069E-2</v>
          </cell>
          <cell r="AJ729">
            <v>-3.412058823529418E-2</v>
          </cell>
          <cell r="AK729">
            <v>-3.412058823529418E-2</v>
          </cell>
          <cell r="AL729">
            <v>-3.412058823529418E-2</v>
          </cell>
          <cell r="AM729">
            <v>-3.4120588235294069E-2</v>
          </cell>
          <cell r="AN729">
            <v>-3.412058823529418E-2</v>
          </cell>
          <cell r="AO729">
            <v>-3.4120588235294069E-2</v>
          </cell>
          <cell r="AP729">
            <v>-3.4120588235294291E-2</v>
          </cell>
          <cell r="AQ729">
            <v>-3.4120588235294291E-2</v>
          </cell>
          <cell r="AR729">
            <v>-3.4120588235293958E-2</v>
          </cell>
          <cell r="AS729">
            <v>-3.412058823529418E-2</v>
          </cell>
          <cell r="AT729">
            <v>-3.412058823529418E-2</v>
          </cell>
        </row>
        <row r="730">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row>
        <row r="731">
          <cell r="G731">
            <v>-3.3439521443713427E-2</v>
          </cell>
          <cell r="H731">
            <v>-3.3439521443713427E-2</v>
          </cell>
          <cell r="I731">
            <v>-2.8172028407422611E-2</v>
          </cell>
          <cell r="J731">
            <v>-1.195528166508264E-2</v>
          </cell>
          <cell r="K731">
            <v>-4.4277092118160111E-2</v>
          </cell>
          <cell r="L731">
            <v>-9.7514486777239062E-2</v>
          </cell>
          <cell r="M731">
            <v>-5.7555791574114057E-2</v>
          </cell>
          <cell r="N731">
            <v>0.61164918213659969</v>
          </cell>
          <cell r="O731">
            <v>-4.0135546498935692E-2</v>
          </cell>
          <cell r="P731">
            <v>-2.7361157152045679E-2</v>
          </cell>
          <cell r="Q731">
            <v>-2.5561198532551344E-2</v>
          </cell>
          <cell r="R731">
            <v>-2.653626862877223E-2</v>
          </cell>
          <cell r="S731">
            <v>-2.562254901960781E-2</v>
          </cell>
          <cell r="T731">
            <v>-2.5622549019608032E-2</v>
          </cell>
          <cell r="U731">
            <v>-2.562254901960781E-2</v>
          </cell>
          <cell r="V731">
            <v>-2.5622549019607921E-2</v>
          </cell>
          <cell r="W731">
            <v>-2.5622549019608032E-2</v>
          </cell>
          <cell r="X731">
            <v>-2.5622549019608032E-2</v>
          </cell>
          <cell r="Y731">
            <v>-2.5622549019608143E-2</v>
          </cell>
          <cell r="Z731">
            <v>-2.5622549019607699E-2</v>
          </cell>
          <cell r="AA731">
            <v>-2.5622549019608032E-2</v>
          </cell>
          <cell r="AB731">
            <v>-2.5622549019607921E-2</v>
          </cell>
          <cell r="AC731">
            <v>-2.5622549019607921E-2</v>
          </cell>
          <cell r="AD731">
            <v>-2.5622549019607921E-2</v>
          </cell>
          <cell r="AE731">
            <v>-2.5622549019608143E-2</v>
          </cell>
          <cell r="AF731">
            <v>-2.5622549019608143E-2</v>
          </cell>
          <cell r="AG731">
            <v>-2.5622549019608032E-2</v>
          </cell>
          <cell r="AH731">
            <v>-2.562254901960781E-2</v>
          </cell>
          <cell r="AI731">
            <v>-2.5622549019608032E-2</v>
          </cell>
          <cell r="AJ731">
            <v>-2.5622549019608032E-2</v>
          </cell>
          <cell r="AK731">
            <v>-2.5622549019607699E-2</v>
          </cell>
          <cell r="AL731">
            <v>-2.5622549019608032E-2</v>
          </cell>
          <cell r="AM731">
            <v>-2.562254901960781E-2</v>
          </cell>
          <cell r="AN731">
            <v>-2.5622549019608254E-2</v>
          </cell>
          <cell r="AO731">
            <v>-2.562254901960781E-2</v>
          </cell>
          <cell r="AP731">
            <v>-2.5622549019607921E-2</v>
          </cell>
          <cell r="AQ731">
            <v>-2.5622549019608032E-2</v>
          </cell>
          <cell r="AR731">
            <v>-2.5622549019607921E-2</v>
          </cell>
          <cell r="AS731">
            <v>-2.5622549019607921E-2</v>
          </cell>
          <cell r="AT731">
            <v>-2.5622549019608143E-2</v>
          </cell>
        </row>
        <row r="732">
          <cell r="G732">
            <v>-4.3033499620787508E-2</v>
          </cell>
          <cell r="H732">
            <v>-4.3033499620787508E-2</v>
          </cell>
          <cell r="I732">
            <v>-3.7818291169227081E-2</v>
          </cell>
          <cell r="J732">
            <v>-2.1762510158262138E-2</v>
          </cell>
          <cell r="K732">
            <v>-5.3763497702675189E-2</v>
          </cell>
          <cell r="L732">
            <v>-0.10647246355269901</v>
          </cell>
          <cell r="M732">
            <v>-6.6910394177205235E-2</v>
          </cell>
          <cell r="N732">
            <v>-0.17727852248821674</v>
          </cell>
          <cell r="O732">
            <v>-4.9663060631929601E-2</v>
          </cell>
          <cell r="P732">
            <v>-3.7015468537087481E-2</v>
          </cell>
          <cell r="Q732">
            <v>-3.5233376118517512E-2</v>
          </cell>
          <cell r="R732">
            <v>-3.6198767770986628E-2</v>
          </cell>
          <cell r="S732">
            <v>-3.5294117647058698E-2</v>
          </cell>
          <cell r="T732">
            <v>-3.529411764705892E-2</v>
          </cell>
          <cell r="U732">
            <v>-3.5294117647058809E-2</v>
          </cell>
          <cell r="V732">
            <v>-3.5294117647058809E-2</v>
          </cell>
          <cell r="W732">
            <v>-3.529411764705892E-2</v>
          </cell>
          <cell r="X732">
            <v>-3.5294117647058809E-2</v>
          </cell>
          <cell r="Y732">
            <v>-3.529411764705892E-2</v>
          </cell>
          <cell r="Z732">
            <v>-3.5294117647059031E-2</v>
          </cell>
          <cell r="AA732">
            <v>-3.5294117647058809E-2</v>
          </cell>
          <cell r="AB732">
            <v>-3.529411764705892E-2</v>
          </cell>
          <cell r="AC732">
            <v>-3.529411764705892E-2</v>
          </cell>
          <cell r="AD732">
            <v>-3.529411764705892E-2</v>
          </cell>
          <cell r="AE732">
            <v>-3.5294117647058698E-2</v>
          </cell>
          <cell r="AF732">
            <v>-3.529411764705892E-2</v>
          </cell>
          <cell r="AG732">
            <v>-3.5294117647058809E-2</v>
          </cell>
          <cell r="AH732">
            <v>-3.529411764705892E-2</v>
          </cell>
          <cell r="AI732">
            <v>-3.5294117647058698E-2</v>
          </cell>
          <cell r="AJ732">
            <v>-3.5294117647058809E-2</v>
          </cell>
          <cell r="AK732">
            <v>-3.5294117647058809E-2</v>
          </cell>
          <cell r="AL732">
            <v>-3.5294117647058809E-2</v>
          </cell>
          <cell r="AM732">
            <v>-3.529411764705892E-2</v>
          </cell>
          <cell r="AN732">
            <v>-3.529411764705892E-2</v>
          </cell>
          <cell r="AO732">
            <v>-3.5294117647058698E-2</v>
          </cell>
          <cell r="AP732">
            <v>-3.529411764705892E-2</v>
          </cell>
          <cell r="AQ732">
            <v>-3.5294117647058698E-2</v>
          </cell>
          <cell r="AR732">
            <v>-3.529411764705892E-2</v>
          </cell>
          <cell r="AS732">
            <v>-3.5294117647058809E-2</v>
          </cell>
          <cell r="AT732">
            <v>-3.529411764705892E-2</v>
          </cell>
        </row>
        <row r="733">
          <cell r="G733">
            <v>-3.3439521443713427E-2</v>
          </cell>
          <cell r="H733">
            <v>-3.3439521443713427E-2</v>
          </cell>
          <cell r="I733">
            <v>-2.8172028407422611E-2</v>
          </cell>
          <cell r="J733">
            <v>-1.195528166508264E-2</v>
          </cell>
          <cell r="K733">
            <v>-4.4277092118160111E-2</v>
          </cell>
          <cell r="L733">
            <v>-9.7514486777239062E-2</v>
          </cell>
          <cell r="M733">
            <v>-5.7555791574114057E-2</v>
          </cell>
          <cell r="N733">
            <v>1.1104824575406065</v>
          </cell>
          <cell r="O733">
            <v>-4.0135546498935692E-2</v>
          </cell>
          <cell r="P733">
            <v>-2.7361157152045679E-2</v>
          </cell>
          <cell r="Q733">
            <v>-2.5561198532551566E-2</v>
          </cell>
          <cell r="R733">
            <v>-2.6536268628772008E-2</v>
          </cell>
          <cell r="S733">
            <v>-2.5622549019608032E-2</v>
          </cell>
          <cell r="T733">
            <v>-2.5622549019607921E-2</v>
          </cell>
          <cell r="U733">
            <v>-2.562254901960781E-2</v>
          </cell>
          <cell r="V733">
            <v>-2.5622549019607921E-2</v>
          </cell>
          <cell r="W733">
            <v>-2.5622549019608032E-2</v>
          </cell>
          <cell r="X733">
            <v>-2.5622549019608032E-2</v>
          </cell>
          <cell r="Y733">
            <v>-2.5622549019608143E-2</v>
          </cell>
          <cell r="Z733">
            <v>-2.562254901960781E-2</v>
          </cell>
          <cell r="AA733">
            <v>-2.5622549019608032E-2</v>
          </cell>
          <cell r="AB733">
            <v>-2.5622549019607921E-2</v>
          </cell>
          <cell r="AC733">
            <v>-2.5622549019608032E-2</v>
          </cell>
          <cell r="AD733">
            <v>-2.5622549019607921E-2</v>
          </cell>
          <cell r="AE733">
            <v>-2.5622549019608032E-2</v>
          </cell>
          <cell r="AF733">
            <v>-2.5622549019608143E-2</v>
          </cell>
          <cell r="AG733">
            <v>-2.5622549019608032E-2</v>
          </cell>
          <cell r="AH733">
            <v>-2.5622549019607699E-2</v>
          </cell>
          <cell r="AI733">
            <v>-2.5622549019608143E-2</v>
          </cell>
          <cell r="AJ733">
            <v>-2.5622549019607921E-2</v>
          </cell>
          <cell r="AK733">
            <v>-2.562254901960781E-2</v>
          </cell>
          <cell r="AL733">
            <v>-2.5622549019607921E-2</v>
          </cell>
          <cell r="AM733">
            <v>-2.562254901960781E-2</v>
          </cell>
          <cell r="AN733">
            <v>-2.5622549019608143E-2</v>
          </cell>
          <cell r="AO733">
            <v>-2.5622549019608032E-2</v>
          </cell>
          <cell r="AP733">
            <v>-2.562254901960781E-2</v>
          </cell>
          <cell r="AQ733">
            <v>-2.5622549019608032E-2</v>
          </cell>
          <cell r="AR733">
            <v>-2.5622549019608032E-2</v>
          </cell>
          <cell r="AS733">
            <v>-2.5622549019607921E-2</v>
          </cell>
          <cell r="AT733">
            <v>-2.5622549019608032E-2</v>
          </cell>
        </row>
        <row r="734">
          <cell r="G734">
            <v>-2.5528014857753023E-2</v>
          </cell>
          <cell r="H734">
            <v>-2.5528014857753023E-2</v>
          </cell>
          <cell r="I734">
            <v>-2.0217406251590853E-2</v>
          </cell>
          <cell r="J734">
            <v>-3.8679219294497358E-3</v>
          </cell>
          <cell r="K734">
            <v>-3.6454293392358506E-2</v>
          </cell>
          <cell r="L734">
            <v>-9.0127447642077696E-2</v>
          </cell>
          <cell r="M734">
            <v>-4.9841681875568589E-2</v>
          </cell>
          <cell r="N734">
            <v>1.1108670782420433</v>
          </cell>
          <cell r="O734">
            <v>-3.2278848326416032E-2</v>
          </cell>
          <cell r="P734">
            <v>-1.9399897839595392E-2</v>
          </cell>
          <cell r="Q734">
            <v>-1.7585206169466128E-2</v>
          </cell>
          <cell r="R734">
            <v>-1.8568257425333967E-2</v>
          </cell>
          <cell r="S734">
            <v>-1.7647058823529127E-2</v>
          </cell>
          <cell r="T734">
            <v>-1.7647058823529682E-2</v>
          </cell>
          <cell r="U734">
            <v>-1.7647058823529349E-2</v>
          </cell>
          <cell r="V734">
            <v>-1.7647058823529127E-2</v>
          </cell>
          <cell r="W734">
            <v>-1.7647058823529571E-2</v>
          </cell>
          <cell r="X734">
            <v>-1.7647058823529349E-2</v>
          </cell>
          <cell r="Y734">
            <v>-1.7647058823529571E-2</v>
          </cell>
          <cell r="Z734">
            <v>-1.7647058823529349E-2</v>
          </cell>
          <cell r="AA734">
            <v>-1.7647058823529349E-2</v>
          </cell>
          <cell r="AB734">
            <v>-1.7647058823529349E-2</v>
          </cell>
          <cell r="AC734">
            <v>-1.7647058823529349E-2</v>
          </cell>
          <cell r="AD734">
            <v>-1.7647058823529571E-2</v>
          </cell>
          <cell r="AE734">
            <v>-1.7647058823529571E-2</v>
          </cell>
          <cell r="AF734">
            <v>-1.7647058823529238E-2</v>
          </cell>
          <cell r="AG734">
            <v>-1.764705882352946E-2</v>
          </cell>
          <cell r="AH734">
            <v>-1.764705882352946E-2</v>
          </cell>
          <cell r="AI734">
            <v>-1.7647058823529349E-2</v>
          </cell>
          <cell r="AJ734">
            <v>-1.764705882352946E-2</v>
          </cell>
          <cell r="AK734">
            <v>-1.7647058823529349E-2</v>
          </cell>
          <cell r="AL734">
            <v>-1.7647058823529571E-2</v>
          </cell>
          <cell r="AM734">
            <v>-1.7647058823529238E-2</v>
          </cell>
          <cell r="AN734">
            <v>-1.7647058823529682E-2</v>
          </cell>
          <cell r="AO734">
            <v>-1.7647058823529349E-2</v>
          </cell>
          <cell r="AP734">
            <v>-1.764705882352946E-2</v>
          </cell>
          <cell r="AQ734">
            <v>-1.7647058823529571E-2</v>
          </cell>
          <cell r="AR734">
            <v>-1.7647058823529127E-2</v>
          </cell>
          <cell r="AS734">
            <v>-1.7647058823529682E-2</v>
          </cell>
          <cell r="AT734">
            <v>-1.764705882352946E-2</v>
          </cell>
        </row>
        <row r="735">
          <cell r="G735">
            <v>-2.5528014857753023E-2</v>
          </cell>
          <cell r="H735">
            <v>-2.5528014857753023E-2</v>
          </cell>
          <cell r="I735">
            <v>-2.0217406251590853E-2</v>
          </cell>
          <cell r="J735">
            <v>-3.8679219294497358E-3</v>
          </cell>
          <cell r="K735">
            <v>-3.6454293392358506E-2</v>
          </cell>
          <cell r="L735">
            <v>-9.0127447642077696E-2</v>
          </cell>
          <cell r="M735">
            <v>-4.9841681875568589E-2</v>
          </cell>
          <cell r="N735">
            <v>1.1108670782420433</v>
          </cell>
          <cell r="O735">
            <v>-3.2278848326416032E-2</v>
          </cell>
          <cell r="P735">
            <v>-1.9399897839595392E-2</v>
          </cell>
          <cell r="Q735">
            <v>-1.7585206169466128E-2</v>
          </cell>
          <cell r="R735">
            <v>-1.8568257425333967E-2</v>
          </cell>
          <cell r="S735">
            <v>-1.7647058823529127E-2</v>
          </cell>
          <cell r="T735">
            <v>-1.7647058823529682E-2</v>
          </cell>
          <cell r="U735">
            <v>-1.7647058823529349E-2</v>
          </cell>
          <cell r="V735">
            <v>-1.7647058823529127E-2</v>
          </cell>
          <cell r="W735">
            <v>-1.7647058823529571E-2</v>
          </cell>
          <cell r="X735">
            <v>-1.7647058823529349E-2</v>
          </cell>
          <cell r="Y735">
            <v>-1.7647058823529571E-2</v>
          </cell>
          <cell r="Z735">
            <v>-1.7647058823529349E-2</v>
          </cell>
          <cell r="AA735">
            <v>-1.7647058823529349E-2</v>
          </cell>
          <cell r="AB735">
            <v>-1.7647058823529349E-2</v>
          </cell>
          <cell r="AC735">
            <v>-1.7647058823529349E-2</v>
          </cell>
          <cell r="AD735">
            <v>-1.7647058823529571E-2</v>
          </cell>
          <cell r="AE735">
            <v>-1.7647058823529571E-2</v>
          </cell>
          <cell r="AF735">
            <v>-1.7647058823529238E-2</v>
          </cell>
          <cell r="AG735">
            <v>-1.764705882352946E-2</v>
          </cell>
          <cell r="AH735">
            <v>-1.764705882352946E-2</v>
          </cell>
          <cell r="AI735">
            <v>-1.7647058823529349E-2</v>
          </cell>
          <cell r="AJ735">
            <v>-1.764705882352946E-2</v>
          </cell>
          <cell r="AK735">
            <v>-1.7647058823529349E-2</v>
          </cell>
          <cell r="AL735">
            <v>-1.7647058823529571E-2</v>
          </cell>
          <cell r="AM735">
            <v>-1.7647058823529238E-2</v>
          </cell>
          <cell r="AN735">
            <v>-1.7647058823529682E-2</v>
          </cell>
          <cell r="AO735">
            <v>-1.7647058823529349E-2</v>
          </cell>
          <cell r="AP735">
            <v>-1.764705882352946E-2</v>
          </cell>
          <cell r="AQ735">
            <v>-1.7647058823529571E-2</v>
          </cell>
          <cell r="AR735">
            <v>-1.7647058823529127E-2</v>
          </cell>
          <cell r="AS735">
            <v>-1.7647058823529682E-2</v>
          </cell>
          <cell r="AT735">
            <v>-1.764705882352946E-2</v>
          </cell>
        </row>
        <row r="736">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row>
        <row r="737">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row>
        <row r="738">
          <cell r="G738">
            <v>-1.5000000000000124E-2</v>
          </cell>
          <cell r="H738">
            <v>-1.5000000000000124E-2</v>
          </cell>
          <cell r="I738">
            <v>-9.6320165619674381E-3</v>
          </cell>
          <cell r="J738">
            <v>6.8941045609069995E-3</v>
          </cell>
          <cell r="K738">
            <v>-2.6044324024374066E-2</v>
          </cell>
          <cell r="L738">
            <v>-8.0297353092475987E-2</v>
          </cell>
          <cell r="M738">
            <v>-3.9576347373446841E-2</v>
          </cell>
          <cell r="N738">
            <v>4.9164417819205539</v>
          </cell>
          <cell r="O738">
            <v>-2.1823768223220963E-2</v>
          </cell>
          <cell r="P738">
            <v>-8.8056759404896434E-3</v>
          </cell>
          <cell r="Q738">
            <v>-6.9713786776323117E-3</v>
          </cell>
          <cell r="R738">
            <v>-7.9650506372099805E-3</v>
          </cell>
          <cell r="S738">
            <v>-7.0338995763153944E-3</v>
          </cell>
          <cell r="T738">
            <v>-7.0338995763153944E-3</v>
          </cell>
          <cell r="U738">
            <v>-7.0338995763152834E-3</v>
          </cell>
          <cell r="V738">
            <v>-7.0338995763153944E-3</v>
          </cell>
          <cell r="W738">
            <v>-7.0338995763153944E-3</v>
          </cell>
          <cell r="X738">
            <v>-7.0338995763153944E-3</v>
          </cell>
          <cell r="Y738">
            <v>-7.0338995763153944E-3</v>
          </cell>
          <cell r="Z738">
            <v>-7.0338995763155054E-3</v>
          </cell>
          <cell r="AA738">
            <v>-7.0338995763151724E-3</v>
          </cell>
          <cell r="AB738">
            <v>-7.0338995763153944E-3</v>
          </cell>
          <cell r="AC738">
            <v>-7.0338995763153944E-3</v>
          </cell>
          <cell r="AD738">
            <v>-7.0338995763152834E-3</v>
          </cell>
          <cell r="AE738">
            <v>-7.0338995763153944E-3</v>
          </cell>
          <cell r="AF738">
            <v>-7.0338995763155054E-3</v>
          </cell>
          <cell r="AG738">
            <v>-7.0338995763151724E-3</v>
          </cell>
          <cell r="AH738">
            <v>-7.0338995763155054E-3</v>
          </cell>
          <cell r="AI738">
            <v>-7.0338995763152834E-3</v>
          </cell>
          <cell r="AJ738">
            <v>-7.0338995763151724E-3</v>
          </cell>
          <cell r="AK738">
            <v>-7.0338995763151724E-3</v>
          </cell>
          <cell r="AL738">
            <v>-7.0338995763152834E-3</v>
          </cell>
          <cell r="AM738">
            <v>-7.0338995763152834E-3</v>
          </cell>
          <cell r="AN738">
            <v>-7.0338995763153944E-3</v>
          </cell>
          <cell r="AO738">
            <v>-7.0338995763152834E-3</v>
          </cell>
          <cell r="AP738">
            <v>-7.0338995763155054E-3</v>
          </cell>
          <cell r="AQ738">
            <v>-7.0338995763152834E-3</v>
          </cell>
          <cell r="AR738">
            <v>-7.0338995763153944E-3</v>
          </cell>
          <cell r="AS738">
            <v>-7.0338995763152834E-3</v>
          </cell>
          <cell r="AT738">
            <v>-7.0338995763155054E-3</v>
          </cell>
        </row>
        <row r="739">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row>
        <row r="740">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row>
        <row r="741">
          <cell r="G741">
            <v>-1.5000000000000013E-2</v>
          </cell>
          <cell r="H741">
            <v>-1.5000000000000013E-2</v>
          </cell>
          <cell r="I741">
            <v>-9.6320165619675491E-3</v>
          </cell>
          <cell r="J741">
            <v>6.8941045609069995E-3</v>
          </cell>
          <cell r="K741">
            <v>-2.6044324024374177E-2</v>
          </cell>
          <cell r="L741">
            <v>-8.0297353092475987E-2</v>
          </cell>
          <cell r="M741">
            <v>-3.9576347373446952E-2</v>
          </cell>
          <cell r="N741">
            <v>0.43776058180141275</v>
          </cell>
          <cell r="O741">
            <v>-2.1823768223221074E-2</v>
          </cell>
          <cell r="P741">
            <v>-8.8056759404895324E-3</v>
          </cell>
          <cell r="Q741">
            <v>-6.9713786776323117E-3</v>
          </cell>
          <cell r="R741">
            <v>-7.9650506372099805E-3</v>
          </cell>
          <cell r="S741">
            <v>-7.0338995763153944E-3</v>
          </cell>
          <cell r="T741">
            <v>-7.0338995763155054E-3</v>
          </cell>
          <cell r="U741">
            <v>-7.0338995763151724E-3</v>
          </cell>
          <cell r="V741">
            <v>-7.0338995763153944E-3</v>
          </cell>
          <cell r="W741">
            <v>-7.0338995763153944E-3</v>
          </cell>
          <cell r="X741">
            <v>-7.0338995763155054E-3</v>
          </cell>
          <cell r="Y741">
            <v>-7.0338995763152834E-3</v>
          </cell>
          <cell r="Z741">
            <v>-7.0338995763156165E-3</v>
          </cell>
          <cell r="AA741">
            <v>-7.0338995763151724E-3</v>
          </cell>
          <cell r="AB741">
            <v>-7.0338995763152834E-3</v>
          </cell>
          <cell r="AC741">
            <v>-7.0338995763155054E-3</v>
          </cell>
          <cell r="AD741">
            <v>-7.0338995763153944E-3</v>
          </cell>
          <cell r="AE741">
            <v>-7.0338995763153944E-3</v>
          </cell>
          <cell r="AF741">
            <v>-7.0338995763155054E-3</v>
          </cell>
          <cell r="AG741">
            <v>-7.0338995763152834E-3</v>
          </cell>
          <cell r="AH741">
            <v>-7.0338995763152834E-3</v>
          </cell>
          <cell r="AI741">
            <v>-7.0338995763153944E-3</v>
          </cell>
          <cell r="AJ741">
            <v>-7.0338995763151724E-3</v>
          </cell>
          <cell r="AK741">
            <v>-7.0338995763152834E-3</v>
          </cell>
          <cell r="AL741">
            <v>-7.0338995763152834E-3</v>
          </cell>
          <cell r="AM741">
            <v>-7.0338995763152834E-3</v>
          </cell>
          <cell r="AN741">
            <v>-7.0338995763153944E-3</v>
          </cell>
          <cell r="AO741">
            <v>-7.0338995763151724E-3</v>
          </cell>
          <cell r="AP741">
            <v>-7.0338995763152834E-3</v>
          </cell>
          <cell r="AQ741">
            <v>-7.0338995763155054E-3</v>
          </cell>
          <cell r="AR741">
            <v>-7.0338995763153944E-3</v>
          </cell>
          <cell r="AS741">
            <v>-7.0338995763152834E-3</v>
          </cell>
          <cell r="AT741">
            <v>-7.0338995763155054E-3</v>
          </cell>
        </row>
        <row r="742">
          <cell r="G742">
            <v>-1.5000000000000013E-2</v>
          </cell>
          <cell r="H742">
            <v>-1.5000000000000013E-2</v>
          </cell>
          <cell r="I742">
            <v>-9.6320165619675491E-3</v>
          </cell>
          <cell r="J742">
            <v>6.8941045609069995E-3</v>
          </cell>
          <cell r="K742">
            <v>-2.6044324024374177E-2</v>
          </cell>
          <cell r="L742">
            <v>-8.0297353092475987E-2</v>
          </cell>
          <cell r="M742">
            <v>-3.9576347373446952E-2</v>
          </cell>
          <cell r="N742">
            <v>0.48967345861273825</v>
          </cell>
          <cell r="O742">
            <v>-2.1823768223221074E-2</v>
          </cell>
          <cell r="P742">
            <v>-8.8056759404896434E-3</v>
          </cell>
          <cell r="Q742">
            <v>-6.9713786776323117E-3</v>
          </cell>
          <cell r="R742">
            <v>-7.9650506372099805E-3</v>
          </cell>
          <cell r="S742">
            <v>-7.0338995763153944E-3</v>
          </cell>
          <cell r="T742">
            <v>-7.0338995763155054E-3</v>
          </cell>
          <cell r="U742">
            <v>-7.0338995763151724E-3</v>
          </cell>
          <cell r="V742">
            <v>-7.0338995763155054E-3</v>
          </cell>
          <cell r="W742">
            <v>-7.0338995763153944E-3</v>
          </cell>
          <cell r="X742">
            <v>-7.0338995763153944E-3</v>
          </cell>
          <cell r="Y742">
            <v>-7.0338995763152834E-3</v>
          </cell>
          <cell r="Z742">
            <v>-7.0338995763156165E-3</v>
          </cell>
          <cell r="AA742">
            <v>-7.0338995763150614E-3</v>
          </cell>
          <cell r="AB742">
            <v>-7.0338995763155054E-3</v>
          </cell>
          <cell r="AC742">
            <v>-7.0338995763152834E-3</v>
          </cell>
          <cell r="AD742">
            <v>-7.0338995763152834E-3</v>
          </cell>
          <cell r="AE742">
            <v>-7.0338995763153944E-3</v>
          </cell>
          <cell r="AF742">
            <v>-7.0338995763155054E-3</v>
          </cell>
          <cell r="AG742">
            <v>-7.0338995763152834E-3</v>
          </cell>
          <cell r="AH742">
            <v>-7.0338995763152834E-3</v>
          </cell>
          <cell r="AI742">
            <v>-7.0338995763153944E-3</v>
          </cell>
          <cell r="AJ742">
            <v>-7.0338995763151724E-3</v>
          </cell>
          <cell r="AK742">
            <v>-7.0338995763152834E-3</v>
          </cell>
          <cell r="AL742">
            <v>-7.0338995763151724E-3</v>
          </cell>
          <cell r="AM742">
            <v>-7.0338995763153944E-3</v>
          </cell>
          <cell r="AN742">
            <v>-7.0338995763153944E-3</v>
          </cell>
          <cell r="AO742">
            <v>-7.0338995763152834E-3</v>
          </cell>
          <cell r="AP742">
            <v>-7.0338995763152834E-3</v>
          </cell>
          <cell r="AQ742">
            <v>-7.0338995763153944E-3</v>
          </cell>
          <cell r="AR742">
            <v>-7.0338995763153944E-3</v>
          </cell>
          <cell r="AS742">
            <v>-7.0338995763153944E-3</v>
          </cell>
          <cell r="AT742">
            <v>-7.0338995763153944E-3</v>
          </cell>
        </row>
        <row r="743">
          <cell r="G743">
            <v>-1.5000000000000124E-2</v>
          </cell>
          <cell r="H743">
            <v>-1.5000000000000124E-2</v>
          </cell>
          <cell r="I743">
            <v>-9.6320165619675491E-3</v>
          </cell>
          <cell r="J743">
            <v>6.8941045609069995E-3</v>
          </cell>
          <cell r="K743">
            <v>-2.6044324024374066E-2</v>
          </cell>
          <cell r="L743">
            <v>-8.0297353092476098E-2</v>
          </cell>
          <cell r="M743">
            <v>-3.9576347373446841E-2</v>
          </cell>
          <cell r="N743">
            <v>0.88171709356692762</v>
          </cell>
          <cell r="O743">
            <v>-2.1823768223221185E-2</v>
          </cell>
          <cell r="P743">
            <v>-8.8056759404894214E-3</v>
          </cell>
          <cell r="Q743">
            <v>-6.9713786776323117E-3</v>
          </cell>
          <cell r="R743">
            <v>-7.9650506372100915E-3</v>
          </cell>
          <cell r="S743">
            <v>-7.0338995763153944E-3</v>
          </cell>
          <cell r="T743">
            <v>-7.0338995763153944E-3</v>
          </cell>
          <cell r="U743">
            <v>-7.0338995763153944E-3</v>
          </cell>
          <cell r="V743">
            <v>-7.0338995763153944E-3</v>
          </cell>
          <cell r="W743">
            <v>-7.0338995763155054E-3</v>
          </cell>
          <cell r="X743">
            <v>-7.0338995763153944E-3</v>
          </cell>
          <cell r="Y743">
            <v>-7.0338995763152834E-3</v>
          </cell>
          <cell r="Z743">
            <v>-7.0338995763155054E-3</v>
          </cell>
          <cell r="AA743">
            <v>-7.0338995763151724E-3</v>
          </cell>
          <cell r="AB743">
            <v>-7.0338995763155054E-3</v>
          </cell>
          <cell r="AC743">
            <v>-7.0338995763152834E-3</v>
          </cell>
          <cell r="AD743">
            <v>-7.0338995763153944E-3</v>
          </cell>
          <cell r="AE743">
            <v>-7.0338995763153944E-3</v>
          </cell>
          <cell r="AF743">
            <v>-7.0338995763153944E-3</v>
          </cell>
          <cell r="AG743">
            <v>-7.0338995763152834E-3</v>
          </cell>
          <cell r="AH743">
            <v>-7.0338995763155054E-3</v>
          </cell>
          <cell r="AI743">
            <v>-7.0338995763152834E-3</v>
          </cell>
          <cell r="AJ743">
            <v>-7.0338995763150614E-3</v>
          </cell>
          <cell r="AK743">
            <v>-7.0338995763152834E-3</v>
          </cell>
          <cell r="AL743">
            <v>-7.0338995763151724E-3</v>
          </cell>
          <cell r="AM743">
            <v>-7.0338995763153944E-3</v>
          </cell>
          <cell r="AN743">
            <v>-7.0338995763153944E-3</v>
          </cell>
          <cell r="AO743">
            <v>-7.0338995763151724E-3</v>
          </cell>
          <cell r="AP743">
            <v>-7.0338995763153944E-3</v>
          </cell>
          <cell r="AQ743">
            <v>-7.0338995763155054E-3</v>
          </cell>
          <cell r="AR743">
            <v>-7.0338995763152834E-3</v>
          </cell>
          <cell r="AS743">
            <v>-7.0338995763153944E-3</v>
          </cell>
          <cell r="AT743">
            <v>-7.0338995763153944E-3</v>
          </cell>
        </row>
        <row r="744">
          <cell r="G744">
            <v>-1.5000000000000013E-2</v>
          </cell>
          <cell r="H744">
            <v>-1.5000000000000013E-2</v>
          </cell>
          <cell r="I744">
            <v>-9.6320165619675491E-3</v>
          </cell>
          <cell r="J744">
            <v>6.8941045609069995E-3</v>
          </cell>
          <cell r="K744">
            <v>-2.6044324024374177E-2</v>
          </cell>
          <cell r="L744">
            <v>-8.0297353092475987E-2</v>
          </cell>
          <cell r="M744">
            <v>-3.9576347373446841E-2</v>
          </cell>
          <cell r="N744">
            <v>0.726913840996537</v>
          </cell>
          <cell r="O744">
            <v>-2.1823768223221185E-2</v>
          </cell>
          <cell r="P744">
            <v>-8.8056759404895324E-3</v>
          </cell>
          <cell r="Q744">
            <v>-6.9713786776324227E-3</v>
          </cell>
          <cell r="R744">
            <v>-7.9650506372099805E-3</v>
          </cell>
          <cell r="S744">
            <v>-7.0338995763153944E-3</v>
          </cell>
          <cell r="T744">
            <v>-7.0338995763153944E-3</v>
          </cell>
          <cell r="U744">
            <v>-7.0338995763151724E-3</v>
          </cell>
          <cell r="V744">
            <v>-7.0338995763155054E-3</v>
          </cell>
          <cell r="W744">
            <v>-7.0338995763153944E-3</v>
          </cell>
          <cell r="X744">
            <v>-7.0338995763152834E-3</v>
          </cell>
          <cell r="Y744">
            <v>-7.0338995763153944E-3</v>
          </cell>
          <cell r="Z744">
            <v>-7.0338995763153944E-3</v>
          </cell>
          <cell r="AA744">
            <v>-7.0338995763153944E-3</v>
          </cell>
          <cell r="AB744">
            <v>-7.0338995763152834E-3</v>
          </cell>
          <cell r="AC744">
            <v>-7.0338995763153944E-3</v>
          </cell>
          <cell r="AD744">
            <v>-7.0338995763152834E-3</v>
          </cell>
          <cell r="AE744">
            <v>-7.0338995763155054E-3</v>
          </cell>
          <cell r="AF744">
            <v>-7.0338995763155054E-3</v>
          </cell>
          <cell r="AG744">
            <v>-7.0338995763152834E-3</v>
          </cell>
          <cell r="AH744">
            <v>-7.0338995763151724E-3</v>
          </cell>
          <cell r="AI744">
            <v>-7.0338995763153944E-3</v>
          </cell>
          <cell r="AJ744">
            <v>-7.0338995763151724E-3</v>
          </cell>
          <cell r="AK744">
            <v>-7.0338995763151724E-3</v>
          </cell>
          <cell r="AL744">
            <v>-7.0338995763152834E-3</v>
          </cell>
          <cell r="AM744">
            <v>-7.0338995763155054E-3</v>
          </cell>
          <cell r="AN744">
            <v>-7.0338995763153944E-3</v>
          </cell>
          <cell r="AO744">
            <v>-7.0338995763151724E-3</v>
          </cell>
          <cell r="AP744">
            <v>-7.0338995763152834E-3</v>
          </cell>
          <cell r="AQ744">
            <v>-7.0338995763153944E-3</v>
          </cell>
          <cell r="AR744">
            <v>-7.0338995763153944E-3</v>
          </cell>
          <cell r="AS744">
            <v>-7.0338995763152834E-3</v>
          </cell>
          <cell r="AT744">
            <v>-7.0338995763155054E-3</v>
          </cell>
        </row>
        <row r="745">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row>
        <row r="746">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row>
        <row r="747">
          <cell r="G747">
            <v>-3.3439521443713427E-2</v>
          </cell>
          <cell r="H747">
            <v>-3.3439521443713427E-2</v>
          </cell>
          <cell r="I747">
            <v>-2.8172028407422611E-2</v>
          </cell>
          <cell r="J747">
            <v>-1.195528166508264E-2</v>
          </cell>
          <cell r="K747">
            <v>-4.4277092118160222E-2</v>
          </cell>
          <cell r="L747">
            <v>-9.7514486777239062E-2</v>
          </cell>
          <cell r="M747">
            <v>-5.7555791574114057E-2</v>
          </cell>
          <cell r="N747">
            <v>0.7751704743075909</v>
          </cell>
          <cell r="O747">
            <v>-4.0135546498935692E-2</v>
          </cell>
          <cell r="P747">
            <v>-2.7361157152045568E-2</v>
          </cell>
          <cell r="Q747">
            <v>-2.5561198532551344E-2</v>
          </cell>
          <cell r="R747">
            <v>-2.6536268628772119E-2</v>
          </cell>
          <cell r="S747">
            <v>-2.5622549019607921E-2</v>
          </cell>
          <cell r="T747">
            <v>-2.5622549019607921E-2</v>
          </cell>
          <cell r="U747">
            <v>-2.5622549019607699E-2</v>
          </cell>
          <cell r="V747">
            <v>-2.5622549019607921E-2</v>
          </cell>
          <cell r="W747">
            <v>-2.5622549019608143E-2</v>
          </cell>
          <cell r="X747">
            <v>-2.5622549019607921E-2</v>
          </cell>
          <cell r="Y747">
            <v>-2.5622549019608254E-2</v>
          </cell>
          <cell r="Z747">
            <v>-2.562254901960781E-2</v>
          </cell>
          <cell r="AA747">
            <v>-2.5622549019608143E-2</v>
          </cell>
          <cell r="AB747">
            <v>-2.5622549019607921E-2</v>
          </cell>
          <cell r="AC747">
            <v>-2.562254901960781E-2</v>
          </cell>
          <cell r="AD747">
            <v>-2.5622549019608032E-2</v>
          </cell>
          <cell r="AE747">
            <v>-2.5622549019608143E-2</v>
          </cell>
          <cell r="AF747">
            <v>-2.5622549019608032E-2</v>
          </cell>
          <cell r="AG747">
            <v>-2.5622549019608032E-2</v>
          </cell>
          <cell r="AH747">
            <v>-2.5622549019607921E-2</v>
          </cell>
          <cell r="AI747">
            <v>-2.562254901960781E-2</v>
          </cell>
          <cell r="AJ747">
            <v>-2.5622549019608032E-2</v>
          </cell>
          <cell r="AK747">
            <v>-2.562254901960781E-2</v>
          </cell>
          <cell r="AL747">
            <v>-2.5622549019608032E-2</v>
          </cell>
          <cell r="AM747">
            <v>-2.5622549019607921E-2</v>
          </cell>
          <cell r="AN747">
            <v>-2.5622549019608254E-2</v>
          </cell>
          <cell r="AO747">
            <v>-2.562254901960781E-2</v>
          </cell>
          <cell r="AP747">
            <v>-2.5622549019607921E-2</v>
          </cell>
          <cell r="AQ747">
            <v>-2.5622549019608032E-2</v>
          </cell>
          <cell r="AR747">
            <v>-2.5622549019608032E-2</v>
          </cell>
          <cell r="AS747">
            <v>-2.5622549019607921E-2</v>
          </cell>
          <cell r="AT747">
            <v>-2.5622549019607921E-2</v>
          </cell>
        </row>
        <row r="748">
          <cell r="G748">
            <v>-4.3033499620787508E-2</v>
          </cell>
          <cell r="H748">
            <v>-4.3033499620787508E-2</v>
          </cell>
          <cell r="I748">
            <v>-3.7818291169227081E-2</v>
          </cell>
          <cell r="J748">
            <v>-2.1762510158262138E-2</v>
          </cell>
          <cell r="K748">
            <v>-5.37634977026753E-2</v>
          </cell>
          <cell r="L748">
            <v>-0.1064724635526989</v>
          </cell>
          <cell r="M748">
            <v>-6.6910394177205235E-2</v>
          </cell>
          <cell r="N748">
            <v>-1.5989944998506478E-2</v>
          </cell>
          <cell r="O748">
            <v>-4.9663060631929601E-2</v>
          </cell>
          <cell r="P748">
            <v>-3.7015468537087592E-2</v>
          </cell>
          <cell r="Q748">
            <v>-3.5233376118517512E-2</v>
          </cell>
          <cell r="R748">
            <v>-3.6198767770986517E-2</v>
          </cell>
          <cell r="S748">
            <v>-3.5294117647058809E-2</v>
          </cell>
          <cell r="T748">
            <v>-3.5294117647058809E-2</v>
          </cell>
          <cell r="U748">
            <v>-3.5294117647059031E-2</v>
          </cell>
          <cell r="V748">
            <v>-3.5294117647058587E-2</v>
          </cell>
          <cell r="W748">
            <v>-3.529411764705892E-2</v>
          </cell>
          <cell r="X748">
            <v>-3.5294117647059031E-2</v>
          </cell>
          <cell r="Y748">
            <v>-3.5294117647058698E-2</v>
          </cell>
          <cell r="Z748">
            <v>-3.5294117647059031E-2</v>
          </cell>
          <cell r="AA748">
            <v>-3.529411764705892E-2</v>
          </cell>
          <cell r="AB748">
            <v>-3.529411764705892E-2</v>
          </cell>
          <cell r="AC748">
            <v>-3.529411764705892E-2</v>
          </cell>
          <cell r="AD748">
            <v>-3.5294117647058809E-2</v>
          </cell>
          <cell r="AE748">
            <v>-3.5294117647058698E-2</v>
          </cell>
          <cell r="AF748">
            <v>-3.5294117647059031E-2</v>
          </cell>
          <cell r="AG748">
            <v>-3.5294117647058809E-2</v>
          </cell>
          <cell r="AH748">
            <v>-3.529411764705892E-2</v>
          </cell>
          <cell r="AI748">
            <v>-3.5294117647058698E-2</v>
          </cell>
          <cell r="AJ748">
            <v>-3.529411764705892E-2</v>
          </cell>
          <cell r="AK748">
            <v>-3.5294117647058698E-2</v>
          </cell>
          <cell r="AL748">
            <v>-3.5294117647058698E-2</v>
          </cell>
          <cell r="AM748">
            <v>-3.529411764705892E-2</v>
          </cell>
          <cell r="AN748">
            <v>-3.5294117647058809E-2</v>
          </cell>
          <cell r="AO748">
            <v>-3.5294117647058698E-2</v>
          </cell>
          <cell r="AP748">
            <v>-3.5294117647059142E-2</v>
          </cell>
          <cell r="AQ748">
            <v>-3.5294117647058587E-2</v>
          </cell>
          <cell r="AR748">
            <v>-3.5294117647058809E-2</v>
          </cell>
          <cell r="AS748">
            <v>-3.529411764705892E-2</v>
          </cell>
          <cell r="AT748">
            <v>-3.529411764705892E-2</v>
          </cell>
        </row>
        <row r="749">
          <cell r="G749">
            <v>-3.3439521443713427E-2</v>
          </cell>
          <cell r="H749">
            <v>-3.3439521443713427E-2</v>
          </cell>
          <cell r="I749">
            <v>-2.8172028407422611E-2</v>
          </cell>
          <cell r="J749">
            <v>-1.195528166508264E-2</v>
          </cell>
          <cell r="K749">
            <v>-4.4277092118160222E-2</v>
          </cell>
          <cell r="L749">
            <v>-9.7514486777239062E-2</v>
          </cell>
          <cell r="M749">
            <v>-5.7555791574114057E-2</v>
          </cell>
          <cell r="N749">
            <v>0.7751704743075909</v>
          </cell>
          <cell r="O749">
            <v>-4.0135546498935692E-2</v>
          </cell>
          <cell r="P749">
            <v>-2.7361157152045568E-2</v>
          </cell>
          <cell r="Q749">
            <v>-2.5561198532551344E-2</v>
          </cell>
          <cell r="R749">
            <v>-2.6536268628772119E-2</v>
          </cell>
          <cell r="S749">
            <v>-2.5622549019607921E-2</v>
          </cell>
          <cell r="T749">
            <v>-2.5622549019607921E-2</v>
          </cell>
          <cell r="U749">
            <v>-2.5622549019607699E-2</v>
          </cell>
          <cell r="V749">
            <v>-2.5622549019607921E-2</v>
          </cell>
          <cell r="W749">
            <v>-2.5622549019608143E-2</v>
          </cell>
          <cell r="X749">
            <v>-2.5622549019607921E-2</v>
          </cell>
          <cell r="Y749">
            <v>-2.5622549019608254E-2</v>
          </cell>
          <cell r="Z749">
            <v>-2.562254901960781E-2</v>
          </cell>
          <cell r="AA749">
            <v>-2.5622549019608143E-2</v>
          </cell>
          <cell r="AB749">
            <v>-2.5622549019607921E-2</v>
          </cell>
          <cell r="AC749">
            <v>-2.562254901960781E-2</v>
          </cell>
          <cell r="AD749">
            <v>-2.5622549019608032E-2</v>
          </cell>
          <cell r="AE749">
            <v>-2.5622549019608143E-2</v>
          </cell>
          <cell r="AF749">
            <v>-2.5622549019608032E-2</v>
          </cell>
          <cell r="AG749">
            <v>-2.5622549019608032E-2</v>
          </cell>
          <cell r="AH749">
            <v>-2.5622549019607921E-2</v>
          </cell>
          <cell r="AI749">
            <v>-2.562254901960781E-2</v>
          </cell>
          <cell r="AJ749">
            <v>-2.5622549019608032E-2</v>
          </cell>
          <cell r="AK749">
            <v>-2.562254901960781E-2</v>
          </cell>
          <cell r="AL749">
            <v>-2.5622549019608032E-2</v>
          </cell>
          <cell r="AM749">
            <v>-2.5622549019607921E-2</v>
          </cell>
          <cell r="AN749">
            <v>-2.5622549019608254E-2</v>
          </cell>
          <cell r="AO749">
            <v>-2.562254901960781E-2</v>
          </cell>
          <cell r="AP749">
            <v>-2.5622549019607921E-2</v>
          </cell>
          <cell r="AQ749">
            <v>-2.5622549019608032E-2</v>
          </cell>
          <cell r="AR749">
            <v>-2.5622549019608032E-2</v>
          </cell>
          <cell r="AS749">
            <v>-2.5622549019607921E-2</v>
          </cell>
          <cell r="AT749">
            <v>-2.5622549019607921E-2</v>
          </cell>
        </row>
        <row r="750">
          <cell r="G750">
            <v>-4.3033499620787508E-2</v>
          </cell>
          <cell r="H750">
            <v>-4.3033499620787508E-2</v>
          </cell>
          <cell r="I750">
            <v>-3.7818291169227081E-2</v>
          </cell>
          <cell r="J750">
            <v>-2.1762510158262138E-2</v>
          </cell>
          <cell r="K750">
            <v>-5.37634977026753E-2</v>
          </cell>
          <cell r="L750">
            <v>-0.1064724635526989</v>
          </cell>
          <cell r="M750">
            <v>-6.6910394177205235E-2</v>
          </cell>
          <cell r="N750">
            <v>0.21359960353481133</v>
          </cell>
          <cell r="O750">
            <v>-4.9663060631929601E-2</v>
          </cell>
          <cell r="P750">
            <v>-3.7015468537087481E-2</v>
          </cell>
          <cell r="Q750">
            <v>-3.5233376118517623E-2</v>
          </cell>
          <cell r="R750">
            <v>-3.6198767770986628E-2</v>
          </cell>
          <cell r="S750">
            <v>-3.5294117647058809E-2</v>
          </cell>
          <cell r="T750">
            <v>-3.5294117647058809E-2</v>
          </cell>
          <cell r="U750">
            <v>-3.529411764705892E-2</v>
          </cell>
          <cell r="V750">
            <v>-3.5294117647058809E-2</v>
          </cell>
          <cell r="W750">
            <v>-3.5294117647058809E-2</v>
          </cell>
          <cell r="X750">
            <v>-3.5294117647059031E-2</v>
          </cell>
          <cell r="Y750">
            <v>-3.5294117647058809E-2</v>
          </cell>
          <cell r="Z750">
            <v>-3.5294117647059031E-2</v>
          </cell>
          <cell r="AA750">
            <v>-3.5294117647058809E-2</v>
          </cell>
          <cell r="AB750">
            <v>-3.529411764705892E-2</v>
          </cell>
          <cell r="AC750">
            <v>-3.529411764705892E-2</v>
          </cell>
          <cell r="AD750">
            <v>-3.5294117647058809E-2</v>
          </cell>
          <cell r="AE750">
            <v>-3.5294117647058698E-2</v>
          </cell>
          <cell r="AF750">
            <v>-3.529411764705892E-2</v>
          </cell>
          <cell r="AG750">
            <v>-3.529411764705892E-2</v>
          </cell>
          <cell r="AH750">
            <v>-3.5294117647058809E-2</v>
          </cell>
          <cell r="AI750">
            <v>-3.5294117647058809E-2</v>
          </cell>
          <cell r="AJ750">
            <v>-3.5294117647058809E-2</v>
          </cell>
          <cell r="AK750">
            <v>-3.5294117647058698E-2</v>
          </cell>
          <cell r="AL750">
            <v>-3.529411764705892E-2</v>
          </cell>
          <cell r="AM750">
            <v>-3.529411764705892E-2</v>
          </cell>
          <cell r="AN750">
            <v>-3.5294117647059031E-2</v>
          </cell>
          <cell r="AO750">
            <v>-3.5294117647058587E-2</v>
          </cell>
          <cell r="AP750">
            <v>-3.5294117647059031E-2</v>
          </cell>
          <cell r="AQ750">
            <v>-3.5294117647058809E-2</v>
          </cell>
          <cell r="AR750">
            <v>-3.5294117647058809E-2</v>
          </cell>
          <cell r="AS750">
            <v>-3.5294117647059031E-2</v>
          </cell>
          <cell r="AT750">
            <v>-3.5294117647058698E-2</v>
          </cell>
        </row>
        <row r="751">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row>
        <row r="752">
          <cell r="G752">
            <v>-4.1088445758228231E-2</v>
          </cell>
          <cell r="H752">
            <v>-4.1088445758228231E-2</v>
          </cell>
          <cell r="I752">
            <v>-3.5862637289489574E-2</v>
          </cell>
          <cell r="J752">
            <v>-1.9774222577283007E-2</v>
          </cell>
          <cell r="K752">
            <v>-5.1840252779306706E-2</v>
          </cell>
          <cell r="L752">
            <v>-0.10465635067374113</v>
          </cell>
          <cell r="M752">
            <v>-6.501387058813457E-2</v>
          </cell>
          <cell r="N752">
            <v>0.28527908721121098</v>
          </cell>
          <cell r="O752">
            <v>-4.7731481486872451E-2</v>
          </cell>
          <cell r="P752">
            <v>-3.5058182904033064E-2</v>
          </cell>
          <cell r="Q752">
            <v>-3.3272468346400852E-2</v>
          </cell>
          <cell r="R752">
            <v>-3.4239822177025148E-2</v>
          </cell>
          <cell r="S752">
            <v>-3.3333333333333215E-2</v>
          </cell>
          <cell r="T752">
            <v>-3.3333333333333437E-2</v>
          </cell>
          <cell r="U752">
            <v>-3.3333333333333548E-2</v>
          </cell>
          <cell r="V752">
            <v>-3.3333333333333326E-2</v>
          </cell>
          <cell r="W752">
            <v>-3.3333333333333437E-2</v>
          </cell>
          <cell r="X752">
            <v>-3.3333333333333326E-2</v>
          </cell>
          <cell r="Y752">
            <v>-3.3333333333333548E-2</v>
          </cell>
          <cell r="Z752">
            <v>-3.3333333333333326E-2</v>
          </cell>
          <cell r="AA752">
            <v>-3.3333333333333326E-2</v>
          </cell>
          <cell r="AB752">
            <v>-3.3333333333333437E-2</v>
          </cell>
          <cell r="AC752">
            <v>-3.3333333333333326E-2</v>
          </cell>
          <cell r="AD752">
            <v>-3.3333333333333548E-2</v>
          </cell>
          <cell r="AE752">
            <v>-3.3333333333333548E-2</v>
          </cell>
          <cell r="AF752">
            <v>-3.3333333333333326E-2</v>
          </cell>
          <cell r="AG752">
            <v>-3.3333333333333215E-2</v>
          </cell>
          <cell r="AH752">
            <v>-3.3333333333333548E-2</v>
          </cell>
          <cell r="AI752">
            <v>-3.3333333333333326E-2</v>
          </cell>
          <cell r="AJ752">
            <v>-3.3333333333333437E-2</v>
          </cell>
          <cell r="AK752">
            <v>-3.3333333333333326E-2</v>
          </cell>
          <cell r="AL752">
            <v>-3.3333333333333326E-2</v>
          </cell>
          <cell r="AM752">
            <v>-3.3333333333333326E-2</v>
          </cell>
          <cell r="AN752">
            <v>-3.3333333333333326E-2</v>
          </cell>
          <cell r="AO752">
            <v>-3.3333333333333215E-2</v>
          </cell>
          <cell r="AP752">
            <v>-3.3333333333333437E-2</v>
          </cell>
          <cell r="AQ752">
            <v>-3.3333333333333548E-2</v>
          </cell>
          <cell r="AR752">
            <v>-3.3333333333333326E-2</v>
          </cell>
          <cell r="AS752">
            <v>-3.3333333333333326E-2</v>
          </cell>
          <cell r="AT752">
            <v>-3.3333333333333548E-2</v>
          </cell>
        </row>
        <row r="753">
          <cell r="G753">
            <v>-4.108844575822812E-2</v>
          </cell>
          <cell r="H753">
            <v>-4.108844575822812E-2</v>
          </cell>
          <cell r="I753">
            <v>-3.5862637289489574E-2</v>
          </cell>
          <cell r="J753">
            <v>-1.9774222577282896E-2</v>
          </cell>
          <cell r="K753">
            <v>-5.1840252779306706E-2</v>
          </cell>
          <cell r="L753">
            <v>-0.10465635067374113</v>
          </cell>
          <cell r="M753">
            <v>-6.501387058813457E-2</v>
          </cell>
          <cell r="N753">
            <v>-0.10030463895215236</v>
          </cell>
          <cell r="O753">
            <v>-4.7731481486872562E-2</v>
          </cell>
          <cell r="P753">
            <v>-3.5058182904033064E-2</v>
          </cell>
          <cell r="Q753">
            <v>-3.3272468346400741E-2</v>
          </cell>
          <cell r="R753">
            <v>-3.4239822177025259E-2</v>
          </cell>
          <cell r="S753">
            <v>-3.3333333333333326E-2</v>
          </cell>
          <cell r="T753">
            <v>-3.3333333333333437E-2</v>
          </cell>
          <cell r="U753">
            <v>-3.3333333333333326E-2</v>
          </cell>
          <cell r="V753">
            <v>-3.3333333333333215E-2</v>
          </cell>
          <cell r="W753">
            <v>-3.3333333333333437E-2</v>
          </cell>
          <cell r="X753">
            <v>-3.3333333333333326E-2</v>
          </cell>
          <cell r="Y753">
            <v>-3.333333333333377E-2</v>
          </cell>
          <cell r="Z753">
            <v>-3.3333333333333326E-2</v>
          </cell>
          <cell r="AA753">
            <v>-3.3333333333333326E-2</v>
          </cell>
          <cell r="AB753">
            <v>-3.3333333333333326E-2</v>
          </cell>
          <cell r="AC753">
            <v>-3.3333333333333437E-2</v>
          </cell>
          <cell r="AD753">
            <v>-3.3333333333333548E-2</v>
          </cell>
          <cell r="AE753">
            <v>-3.3333333333333437E-2</v>
          </cell>
          <cell r="AF753">
            <v>-3.3333333333333437E-2</v>
          </cell>
          <cell r="AG753">
            <v>-3.3333333333333215E-2</v>
          </cell>
          <cell r="AH753">
            <v>-3.3333333333333659E-2</v>
          </cell>
          <cell r="AI753">
            <v>-3.3333333333333326E-2</v>
          </cell>
          <cell r="AJ753">
            <v>-3.3333333333333326E-2</v>
          </cell>
          <cell r="AK753">
            <v>-3.3333333333333326E-2</v>
          </cell>
          <cell r="AL753">
            <v>-3.3333333333333326E-2</v>
          </cell>
          <cell r="AM753">
            <v>-3.3333333333333326E-2</v>
          </cell>
          <cell r="AN753">
            <v>-3.3333333333333437E-2</v>
          </cell>
          <cell r="AO753">
            <v>-3.3333333333333215E-2</v>
          </cell>
          <cell r="AP753">
            <v>-3.3333333333333437E-2</v>
          </cell>
          <cell r="AQ753">
            <v>-3.3333333333333548E-2</v>
          </cell>
          <cell r="AR753">
            <v>-3.3333333333333215E-2</v>
          </cell>
          <cell r="AS753">
            <v>-3.3333333333333437E-2</v>
          </cell>
          <cell r="AT753">
            <v>-3.3333333333333659E-2</v>
          </cell>
        </row>
        <row r="754">
          <cell r="G754">
            <v>-4.1869384884045902E-2</v>
          </cell>
          <cell r="H754">
            <v>-4.1869384884045902E-2</v>
          </cell>
          <cell r="I754">
            <v>-3.6647832322204033E-2</v>
          </cell>
          <cell r="J754">
            <v>-2.057252004104615E-2</v>
          </cell>
          <cell r="K754">
            <v>-5.2612435616039455E-2</v>
          </cell>
          <cell r="L754">
            <v>-0.10538551999464241</v>
          </cell>
          <cell r="M754">
            <v>-6.5775324809146718E-2</v>
          </cell>
          <cell r="N754">
            <v>0.51943085562202373</v>
          </cell>
          <cell r="O754">
            <v>-4.8507010513612947E-2</v>
          </cell>
          <cell r="P754">
            <v>-3.5844033085704496E-2</v>
          </cell>
          <cell r="Q754">
            <v>-3.4059772816905753E-2</v>
          </cell>
          <cell r="R754">
            <v>-3.5026338833000659E-2</v>
          </cell>
          <cell r="S754">
            <v>-3.412058823529418E-2</v>
          </cell>
          <cell r="T754">
            <v>-3.412058823529418E-2</v>
          </cell>
          <cell r="U754">
            <v>-3.4120588235294069E-2</v>
          </cell>
          <cell r="V754">
            <v>-3.412058823529418E-2</v>
          </cell>
          <cell r="W754">
            <v>-3.4120588235294069E-2</v>
          </cell>
          <cell r="X754">
            <v>-3.412058823529418E-2</v>
          </cell>
          <cell r="Y754">
            <v>-3.4120588235294402E-2</v>
          </cell>
          <cell r="Z754">
            <v>-3.4120588235294291E-2</v>
          </cell>
          <cell r="AA754">
            <v>-3.4120588235293958E-2</v>
          </cell>
          <cell r="AB754">
            <v>-3.4120588235294291E-2</v>
          </cell>
          <cell r="AC754">
            <v>-3.412058823529418E-2</v>
          </cell>
          <cell r="AD754">
            <v>-3.4120588235294291E-2</v>
          </cell>
          <cell r="AE754">
            <v>-3.4120588235294291E-2</v>
          </cell>
          <cell r="AF754">
            <v>-3.4120588235294069E-2</v>
          </cell>
          <cell r="AG754">
            <v>-3.4120588235294291E-2</v>
          </cell>
          <cell r="AH754">
            <v>-3.4120588235294069E-2</v>
          </cell>
          <cell r="AI754">
            <v>-3.4120588235294291E-2</v>
          </cell>
          <cell r="AJ754">
            <v>-3.412058823529418E-2</v>
          </cell>
          <cell r="AK754">
            <v>-3.412058823529418E-2</v>
          </cell>
          <cell r="AL754">
            <v>-3.412058823529418E-2</v>
          </cell>
          <cell r="AM754">
            <v>-3.4120588235293958E-2</v>
          </cell>
          <cell r="AN754">
            <v>-3.412058823529418E-2</v>
          </cell>
          <cell r="AO754">
            <v>-3.412058823529418E-2</v>
          </cell>
          <cell r="AP754">
            <v>-3.4120588235294291E-2</v>
          </cell>
          <cell r="AQ754">
            <v>-3.412058823529418E-2</v>
          </cell>
          <cell r="AR754">
            <v>-3.4120588235294069E-2</v>
          </cell>
          <cell r="AS754">
            <v>-3.412058823529418E-2</v>
          </cell>
          <cell r="AT754">
            <v>-3.4120588235294402E-2</v>
          </cell>
        </row>
        <row r="755">
          <cell r="G755">
            <v>-4.1088445758228231E-2</v>
          </cell>
          <cell r="H755">
            <v>-4.1088445758228231E-2</v>
          </cell>
          <cell r="I755">
            <v>-3.5862637289489574E-2</v>
          </cell>
          <cell r="J755">
            <v>-1.9774222577283118E-2</v>
          </cell>
          <cell r="K755">
            <v>-5.1840252779306595E-2</v>
          </cell>
          <cell r="L755">
            <v>-0.10465635067374113</v>
          </cell>
          <cell r="M755">
            <v>-6.5013870588134681E-2</v>
          </cell>
          <cell r="N755">
            <v>0.31955319620351008</v>
          </cell>
          <cell r="O755">
            <v>-4.7731481486872562E-2</v>
          </cell>
          <cell r="P755">
            <v>-3.5058182904033064E-2</v>
          </cell>
          <cell r="Q755">
            <v>-3.3272468346400741E-2</v>
          </cell>
          <cell r="R755">
            <v>-3.4239822177025259E-2</v>
          </cell>
          <cell r="S755">
            <v>-3.3333333333333326E-2</v>
          </cell>
          <cell r="T755">
            <v>-3.3333333333333437E-2</v>
          </cell>
          <cell r="U755">
            <v>-3.3333333333333326E-2</v>
          </cell>
          <cell r="V755">
            <v>-3.3333333333333215E-2</v>
          </cell>
          <cell r="W755">
            <v>-3.3333333333333437E-2</v>
          </cell>
          <cell r="X755">
            <v>-3.3333333333333326E-2</v>
          </cell>
          <cell r="Y755">
            <v>-3.333333333333377E-2</v>
          </cell>
          <cell r="Z755">
            <v>-3.3333333333333326E-2</v>
          </cell>
          <cell r="AA755">
            <v>-3.3333333333333326E-2</v>
          </cell>
          <cell r="AB755">
            <v>-3.3333333333333326E-2</v>
          </cell>
          <cell r="AC755">
            <v>-3.3333333333333437E-2</v>
          </cell>
          <cell r="AD755">
            <v>-3.3333333333333548E-2</v>
          </cell>
          <cell r="AE755">
            <v>-3.3333333333333437E-2</v>
          </cell>
          <cell r="AF755">
            <v>-3.3333333333333437E-2</v>
          </cell>
          <cell r="AG755">
            <v>-3.3333333333333215E-2</v>
          </cell>
          <cell r="AH755">
            <v>-3.3333333333333659E-2</v>
          </cell>
          <cell r="AI755">
            <v>-3.3333333333333326E-2</v>
          </cell>
          <cell r="AJ755">
            <v>-3.3333333333333326E-2</v>
          </cell>
          <cell r="AK755">
            <v>-3.3333333333333326E-2</v>
          </cell>
          <cell r="AL755">
            <v>-3.3333333333333326E-2</v>
          </cell>
          <cell r="AM755">
            <v>-3.3333333333333326E-2</v>
          </cell>
          <cell r="AN755">
            <v>-3.3333333333333437E-2</v>
          </cell>
          <cell r="AO755">
            <v>-3.3333333333333215E-2</v>
          </cell>
          <cell r="AP755">
            <v>-3.3333333333333437E-2</v>
          </cell>
          <cell r="AQ755">
            <v>-3.3333333333333548E-2</v>
          </cell>
          <cell r="AR755">
            <v>-3.3333333333333215E-2</v>
          </cell>
          <cell r="AS755">
            <v>-3.3333333333333437E-2</v>
          </cell>
          <cell r="AT755">
            <v>-3.3333333333333659E-2</v>
          </cell>
        </row>
        <row r="756">
          <cell r="G756">
            <v>-4.1088445758228231E-2</v>
          </cell>
          <cell r="H756">
            <v>-4.1088445758228231E-2</v>
          </cell>
          <cell r="I756">
            <v>-3.5862637289489574E-2</v>
          </cell>
          <cell r="J756">
            <v>-1.9774222577283007E-2</v>
          </cell>
          <cell r="K756">
            <v>-5.1840252779306817E-2</v>
          </cell>
          <cell r="L756">
            <v>-0.10465635067374113</v>
          </cell>
          <cell r="M756">
            <v>-6.5013870588134459E-2</v>
          </cell>
          <cell r="N756">
            <v>-3.3848772461375631E-4</v>
          </cell>
          <cell r="O756">
            <v>-4.7731481486872451E-2</v>
          </cell>
          <cell r="P756">
            <v>-3.5058182904033064E-2</v>
          </cell>
          <cell r="Q756">
            <v>-3.3272468346400852E-2</v>
          </cell>
          <cell r="R756">
            <v>-3.4239822177025148E-2</v>
          </cell>
          <cell r="S756">
            <v>-3.3333333333333326E-2</v>
          </cell>
          <cell r="T756">
            <v>-3.3333333333333437E-2</v>
          </cell>
          <cell r="U756">
            <v>-3.3333333333333437E-2</v>
          </cell>
          <cell r="V756">
            <v>-3.3333333333333215E-2</v>
          </cell>
          <cell r="W756">
            <v>-3.3333333333333437E-2</v>
          </cell>
          <cell r="X756">
            <v>-3.3333333333333326E-2</v>
          </cell>
          <cell r="Y756">
            <v>-3.3333333333333548E-2</v>
          </cell>
          <cell r="Z756">
            <v>-3.3333333333333437E-2</v>
          </cell>
          <cell r="AA756">
            <v>-3.3333333333333215E-2</v>
          </cell>
          <cell r="AB756">
            <v>-3.3333333333333326E-2</v>
          </cell>
          <cell r="AC756">
            <v>-3.3333333333333437E-2</v>
          </cell>
          <cell r="AD756">
            <v>-3.3333333333333437E-2</v>
          </cell>
          <cell r="AE756">
            <v>-3.3333333333333548E-2</v>
          </cell>
          <cell r="AF756">
            <v>-3.3333333333333326E-2</v>
          </cell>
          <cell r="AG756">
            <v>-3.3333333333333215E-2</v>
          </cell>
          <cell r="AH756">
            <v>-3.3333333333333548E-2</v>
          </cell>
          <cell r="AI756">
            <v>-3.3333333333333326E-2</v>
          </cell>
          <cell r="AJ756">
            <v>-3.3333333333333437E-2</v>
          </cell>
          <cell r="AK756">
            <v>-3.3333333333333437E-2</v>
          </cell>
          <cell r="AL756">
            <v>-3.3333333333333326E-2</v>
          </cell>
          <cell r="AM756">
            <v>-3.3333333333333437E-2</v>
          </cell>
          <cell r="AN756">
            <v>-3.3333333333333215E-2</v>
          </cell>
          <cell r="AO756">
            <v>-3.3333333333333326E-2</v>
          </cell>
          <cell r="AP756">
            <v>-3.3333333333333437E-2</v>
          </cell>
          <cell r="AQ756">
            <v>-3.3333333333333437E-2</v>
          </cell>
          <cell r="AR756">
            <v>-3.3333333333333326E-2</v>
          </cell>
          <cell r="AS756">
            <v>-3.3333333333333437E-2</v>
          </cell>
          <cell r="AT756">
            <v>-3.3333333333333548E-2</v>
          </cell>
        </row>
        <row r="757">
          <cell r="G757">
            <v>-4.1869384884045902E-2</v>
          </cell>
          <cell r="H757">
            <v>-4.1869384884045902E-2</v>
          </cell>
          <cell r="I757">
            <v>-3.6647832322204033E-2</v>
          </cell>
          <cell r="J757">
            <v>-2.057252004104615E-2</v>
          </cell>
          <cell r="K757">
            <v>-5.2612435616039455E-2</v>
          </cell>
          <cell r="L757">
            <v>-0.10538551999464241</v>
          </cell>
          <cell r="M757">
            <v>-6.5775324809146718E-2</v>
          </cell>
          <cell r="N757">
            <v>-0.24780650711781005</v>
          </cell>
          <cell r="O757">
            <v>-4.8507010513612947E-2</v>
          </cell>
          <cell r="P757">
            <v>-3.5844033085704607E-2</v>
          </cell>
          <cell r="Q757">
            <v>-3.4059772816905642E-2</v>
          </cell>
          <cell r="R757">
            <v>-3.5026338833000659E-2</v>
          </cell>
          <cell r="S757">
            <v>-3.4120588235294069E-2</v>
          </cell>
          <cell r="T757">
            <v>-3.4120588235294291E-2</v>
          </cell>
          <cell r="U757">
            <v>-3.4120588235293958E-2</v>
          </cell>
          <cell r="V757">
            <v>-3.412058823529418E-2</v>
          </cell>
          <cell r="W757">
            <v>-3.412058823529418E-2</v>
          </cell>
          <cell r="X757">
            <v>-3.412058823529418E-2</v>
          </cell>
          <cell r="Y757">
            <v>-3.4120588235294291E-2</v>
          </cell>
          <cell r="Z757">
            <v>-3.4120588235294291E-2</v>
          </cell>
          <cell r="AA757">
            <v>-3.4120588235294069E-2</v>
          </cell>
          <cell r="AB757">
            <v>-3.412058823529418E-2</v>
          </cell>
          <cell r="AC757">
            <v>-3.412058823529418E-2</v>
          </cell>
          <cell r="AD757">
            <v>-3.412058823529418E-2</v>
          </cell>
          <cell r="AE757">
            <v>-3.4120588235294291E-2</v>
          </cell>
          <cell r="AF757">
            <v>-3.4120588235294069E-2</v>
          </cell>
          <cell r="AG757">
            <v>-3.412058823529418E-2</v>
          </cell>
          <cell r="AH757">
            <v>-3.412058823529418E-2</v>
          </cell>
          <cell r="AI757">
            <v>-3.4120588235294069E-2</v>
          </cell>
          <cell r="AJ757">
            <v>-3.412058823529418E-2</v>
          </cell>
          <cell r="AK757">
            <v>-3.412058823529418E-2</v>
          </cell>
          <cell r="AL757">
            <v>-3.412058823529418E-2</v>
          </cell>
          <cell r="AM757">
            <v>-3.4120588235294069E-2</v>
          </cell>
          <cell r="AN757">
            <v>-3.412058823529418E-2</v>
          </cell>
          <cell r="AO757">
            <v>-3.4120588235294069E-2</v>
          </cell>
          <cell r="AP757">
            <v>-3.4120588235294291E-2</v>
          </cell>
          <cell r="AQ757">
            <v>-3.4120588235294291E-2</v>
          </cell>
          <cell r="AR757">
            <v>-3.4120588235293958E-2</v>
          </cell>
          <cell r="AS757">
            <v>-3.412058823529418E-2</v>
          </cell>
          <cell r="AT757">
            <v>-3.412058823529418E-2</v>
          </cell>
        </row>
        <row r="758">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row>
        <row r="759">
          <cell r="G759">
            <v>-3.3439521443713427E-2</v>
          </cell>
          <cell r="H759">
            <v>-3.3439521443713427E-2</v>
          </cell>
          <cell r="I759">
            <v>-2.81720284074225E-2</v>
          </cell>
          <cell r="J759">
            <v>-1.195528166508264E-2</v>
          </cell>
          <cell r="K759">
            <v>-4.427709211816E-2</v>
          </cell>
          <cell r="L759">
            <v>-9.7514486777239062E-2</v>
          </cell>
          <cell r="M759">
            <v>-5.7555791574114057E-2</v>
          </cell>
          <cell r="N759">
            <v>0.84816443298471644</v>
          </cell>
          <cell r="O759">
            <v>-4.0135546498935692E-2</v>
          </cell>
          <cell r="P759">
            <v>-2.7361157152045568E-2</v>
          </cell>
          <cell r="Q759">
            <v>-2.5561198532551566E-2</v>
          </cell>
          <cell r="R759">
            <v>-2.6536268628771897E-2</v>
          </cell>
          <cell r="S759">
            <v>-2.5622549019608032E-2</v>
          </cell>
          <cell r="T759">
            <v>-2.5622549019607921E-2</v>
          </cell>
          <cell r="U759">
            <v>-2.562254901960781E-2</v>
          </cell>
          <cell r="V759">
            <v>-2.5622549019607921E-2</v>
          </cell>
          <cell r="W759">
            <v>-2.5622549019608032E-2</v>
          </cell>
          <cell r="X759">
            <v>-2.5622549019608032E-2</v>
          </cell>
          <cell r="Y759">
            <v>-2.5622549019608254E-2</v>
          </cell>
          <cell r="Z759">
            <v>-2.5622549019607699E-2</v>
          </cell>
          <cell r="AA759">
            <v>-2.5622549019608143E-2</v>
          </cell>
          <cell r="AB759">
            <v>-2.5622549019608032E-2</v>
          </cell>
          <cell r="AC759">
            <v>-2.5622549019607921E-2</v>
          </cell>
          <cell r="AD759">
            <v>-2.5622549019608032E-2</v>
          </cell>
          <cell r="AE759">
            <v>-2.5622549019608143E-2</v>
          </cell>
          <cell r="AF759">
            <v>-2.5622549019608143E-2</v>
          </cell>
          <cell r="AG759">
            <v>-2.5622549019607921E-2</v>
          </cell>
          <cell r="AH759">
            <v>-2.5622549019607921E-2</v>
          </cell>
          <cell r="AI759">
            <v>-2.5622549019608032E-2</v>
          </cell>
          <cell r="AJ759">
            <v>-2.5622549019608032E-2</v>
          </cell>
          <cell r="AK759">
            <v>-2.5622549019607699E-2</v>
          </cell>
          <cell r="AL759">
            <v>-2.5622549019608032E-2</v>
          </cell>
          <cell r="AM759">
            <v>-2.5622549019607921E-2</v>
          </cell>
          <cell r="AN759">
            <v>-2.5622549019608143E-2</v>
          </cell>
          <cell r="AO759">
            <v>-2.5622549019607921E-2</v>
          </cell>
          <cell r="AP759">
            <v>-2.5622549019607921E-2</v>
          </cell>
          <cell r="AQ759">
            <v>-2.5622549019608032E-2</v>
          </cell>
          <cell r="AR759">
            <v>-2.5622549019607921E-2</v>
          </cell>
          <cell r="AS759">
            <v>-2.5622549019608032E-2</v>
          </cell>
          <cell r="AT759">
            <v>-2.5622549019607921E-2</v>
          </cell>
        </row>
        <row r="760">
          <cell r="G760">
            <v>-2.5528014857753245E-2</v>
          </cell>
          <cell r="H760">
            <v>-2.5528014857753245E-2</v>
          </cell>
          <cell r="I760">
            <v>-2.0217406251590742E-2</v>
          </cell>
          <cell r="J760">
            <v>-3.8679219294498468E-3</v>
          </cell>
          <cell r="K760">
            <v>-3.6454293392358394E-2</v>
          </cell>
          <cell r="L760">
            <v>-9.0127447642077585E-2</v>
          </cell>
          <cell r="M760">
            <v>-4.9841681875568811E-2</v>
          </cell>
          <cell r="N760">
            <v>1.5286932581345152</v>
          </cell>
          <cell r="O760">
            <v>-3.2278848326416032E-2</v>
          </cell>
          <cell r="P760">
            <v>-1.9399897839595504E-2</v>
          </cell>
          <cell r="Q760">
            <v>-1.7585206169466017E-2</v>
          </cell>
          <cell r="R760">
            <v>-1.8568257425333856E-2</v>
          </cell>
          <cell r="S760">
            <v>-1.7647058823529238E-2</v>
          </cell>
          <cell r="T760">
            <v>-1.7647058823529682E-2</v>
          </cell>
          <cell r="U760">
            <v>-1.7647058823529349E-2</v>
          </cell>
          <cell r="V760">
            <v>-1.7647058823529127E-2</v>
          </cell>
          <cell r="W760">
            <v>-1.764705882352946E-2</v>
          </cell>
          <cell r="X760">
            <v>-1.764705882352946E-2</v>
          </cell>
          <cell r="Y760">
            <v>-1.764705882352946E-2</v>
          </cell>
          <cell r="Z760">
            <v>-1.764705882352946E-2</v>
          </cell>
          <cell r="AA760">
            <v>-1.7647058823529349E-2</v>
          </cell>
          <cell r="AB760">
            <v>-1.7647058823529349E-2</v>
          </cell>
          <cell r="AC760">
            <v>-1.7647058823529349E-2</v>
          </cell>
          <cell r="AD760">
            <v>-1.7647058823529571E-2</v>
          </cell>
          <cell r="AE760">
            <v>-1.764705882352946E-2</v>
          </cell>
          <cell r="AF760">
            <v>-1.7647058823529349E-2</v>
          </cell>
          <cell r="AG760">
            <v>-1.7647058823529571E-2</v>
          </cell>
          <cell r="AH760">
            <v>-1.7647058823529349E-2</v>
          </cell>
          <cell r="AI760">
            <v>-1.7647058823529349E-2</v>
          </cell>
          <cell r="AJ760">
            <v>-1.7647058823529349E-2</v>
          </cell>
          <cell r="AK760">
            <v>-1.764705882352946E-2</v>
          </cell>
          <cell r="AL760">
            <v>-1.764705882352946E-2</v>
          </cell>
          <cell r="AM760">
            <v>-1.764705882352946E-2</v>
          </cell>
          <cell r="AN760">
            <v>-1.7647058823529571E-2</v>
          </cell>
          <cell r="AO760">
            <v>-1.7647058823529238E-2</v>
          </cell>
          <cell r="AP760">
            <v>-1.7647058823529571E-2</v>
          </cell>
          <cell r="AQ760">
            <v>-1.7647058823529571E-2</v>
          </cell>
          <cell r="AR760">
            <v>-1.7647058823529238E-2</v>
          </cell>
          <cell r="AS760">
            <v>-1.7647058823529793E-2</v>
          </cell>
          <cell r="AT760">
            <v>-1.7647058823529349E-2</v>
          </cell>
        </row>
        <row r="761">
          <cell r="G761">
            <v>-2.5528014857753245E-2</v>
          </cell>
          <cell r="H761">
            <v>-2.5528014857753245E-2</v>
          </cell>
          <cell r="I761">
            <v>-2.0217406251590742E-2</v>
          </cell>
          <cell r="J761">
            <v>-3.8679219294498468E-3</v>
          </cell>
          <cell r="K761">
            <v>-3.6454293392358617E-2</v>
          </cell>
          <cell r="L761">
            <v>-9.0127447642077585E-2</v>
          </cell>
          <cell r="M761">
            <v>-4.98416818755687E-2</v>
          </cell>
          <cell r="N761">
            <v>0.76431160820580701</v>
          </cell>
          <cell r="O761">
            <v>-3.2278848326416032E-2</v>
          </cell>
          <cell r="P761">
            <v>-1.9399897839595504E-2</v>
          </cell>
          <cell r="Q761">
            <v>-1.7585206169466128E-2</v>
          </cell>
          <cell r="R761">
            <v>-1.8568257425333745E-2</v>
          </cell>
          <cell r="S761">
            <v>-1.7647058823529127E-2</v>
          </cell>
          <cell r="T761">
            <v>-1.7647058823529682E-2</v>
          </cell>
          <cell r="U761">
            <v>-1.7647058823529349E-2</v>
          </cell>
          <cell r="V761">
            <v>-1.7647058823529238E-2</v>
          </cell>
          <cell r="W761">
            <v>-1.7647058823529349E-2</v>
          </cell>
          <cell r="X761">
            <v>-1.7647058823529571E-2</v>
          </cell>
          <cell r="Y761">
            <v>-1.764705882352946E-2</v>
          </cell>
          <cell r="Z761">
            <v>-1.7647058823529349E-2</v>
          </cell>
          <cell r="AA761">
            <v>-1.764705882352946E-2</v>
          </cell>
          <cell r="AB761">
            <v>-1.764705882352946E-2</v>
          </cell>
          <cell r="AC761">
            <v>-1.7647058823529349E-2</v>
          </cell>
          <cell r="AD761">
            <v>-1.764705882352946E-2</v>
          </cell>
          <cell r="AE761">
            <v>-1.7647058823529682E-2</v>
          </cell>
          <cell r="AF761">
            <v>-1.7647058823529238E-2</v>
          </cell>
          <cell r="AG761">
            <v>-1.7647058823529349E-2</v>
          </cell>
          <cell r="AH761">
            <v>-1.764705882352946E-2</v>
          </cell>
          <cell r="AI761">
            <v>-1.764705882352946E-2</v>
          </cell>
          <cell r="AJ761">
            <v>-1.7647058823529349E-2</v>
          </cell>
          <cell r="AK761">
            <v>-1.7647058823529349E-2</v>
          </cell>
          <cell r="AL761">
            <v>-1.7647058823529571E-2</v>
          </cell>
          <cell r="AM761">
            <v>-1.7647058823529349E-2</v>
          </cell>
          <cell r="AN761">
            <v>-1.7647058823529571E-2</v>
          </cell>
          <cell r="AO761">
            <v>-1.7647058823529349E-2</v>
          </cell>
          <cell r="AP761">
            <v>-1.7647058823529682E-2</v>
          </cell>
          <cell r="AQ761">
            <v>-1.7647058823529349E-2</v>
          </cell>
          <cell r="AR761">
            <v>-1.7647058823529349E-2</v>
          </cell>
          <cell r="AS761">
            <v>-1.7647058823529571E-2</v>
          </cell>
          <cell r="AT761">
            <v>-1.7647058823529349E-2</v>
          </cell>
        </row>
        <row r="762">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row>
        <row r="763">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row>
        <row r="764">
          <cell r="G764">
            <v>-1.5000000000000124E-2</v>
          </cell>
          <cell r="H764">
            <v>-1.5000000000000124E-2</v>
          </cell>
          <cell r="I764">
            <v>-9.6320165619674381E-3</v>
          </cell>
          <cell r="J764">
            <v>6.8941045609069995E-3</v>
          </cell>
          <cell r="K764">
            <v>-2.6044324024374066E-2</v>
          </cell>
          <cell r="L764">
            <v>-8.0297353092475987E-2</v>
          </cell>
          <cell r="M764">
            <v>-3.9576347373446841E-2</v>
          </cell>
          <cell r="N764">
            <v>4.8875810903014294</v>
          </cell>
          <cell r="O764">
            <v>-2.1823768223221074E-2</v>
          </cell>
          <cell r="P764">
            <v>-8.8056759404895324E-3</v>
          </cell>
          <cell r="Q764">
            <v>-6.9713786776324227E-3</v>
          </cell>
          <cell r="R764">
            <v>-7.9650506372098695E-3</v>
          </cell>
          <cell r="S764">
            <v>-7.0338995763155054E-3</v>
          </cell>
          <cell r="T764">
            <v>-7.0338995763155054E-3</v>
          </cell>
          <cell r="U764">
            <v>-7.0338995763151724E-3</v>
          </cell>
          <cell r="V764">
            <v>-7.0338995763153944E-3</v>
          </cell>
          <cell r="W764">
            <v>-7.0338995763153944E-3</v>
          </cell>
          <cell r="X764">
            <v>-7.0338995763155054E-3</v>
          </cell>
          <cell r="Y764">
            <v>-7.0338995763152834E-3</v>
          </cell>
          <cell r="Z764">
            <v>-7.0338995763155054E-3</v>
          </cell>
          <cell r="AA764">
            <v>-7.0338995763151724E-3</v>
          </cell>
          <cell r="AB764">
            <v>-7.0338995763153944E-3</v>
          </cell>
          <cell r="AC764">
            <v>-7.0338995763153944E-3</v>
          </cell>
          <cell r="AD764">
            <v>-7.0338995763152834E-3</v>
          </cell>
          <cell r="AE764">
            <v>-7.0338995763152834E-3</v>
          </cell>
          <cell r="AF764">
            <v>-7.0338995763156165E-3</v>
          </cell>
          <cell r="AG764">
            <v>-7.0338995763151724E-3</v>
          </cell>
          <cell r="AH764">
            <v>-7.0338995763153944E-3</v>
          </cell>
          <cell r="AI764">
            <v>-7.0338995763153944E-3</v>
          </cell>
          <cell r="AJ764">
            <v>-7.0338995763150614E-3</v>
          </cell>
          <cell r="AK764">
            <v>-7.0338995763151724E-3</v>
          </cell>
          <cell r="AL764">
            <v>-7.0338995763151724E-3</v>
          </cell>
          <cell r="AM764">
            <v>-7.0338995763153944E-3</v>
          </cell>
          <cell r="AN764">
            <v>-7.0338995763153944E-3</v>
          </cell>
          <cell r="AO764">
            <v>-7.0338995763151724E-3</v>
          </cell>
          <cell r="AP764">
            <v>-7.0338995763153944E-3</v>
          </cell>
          <cell r="AQ764">
            <v>-7.0338995763152834E-3</v>
          </cell>
          <cell r="AR764">
            <v>-7.0338995763153944E-3</v>
          </cell>
          <cell r="AS764">
            <v>-7.0338995763152834E-3</v>
          </cell>
          <cell r="AT764">
            <v>-7.0338995763155054E-3</v>
          </cell>
        </row>
        <row r="765">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row>
        <row r="766">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row>
        <row r="767">
          <cell r="G767">
            <v>-1.5000000000000013E-2</v>
          </cell>
          <cell r="H767">
            <v>-1.5000000000000013E-2</v>
          </cell>
          <cell r="I767">
            <v>-9.6320165619675491E-3</v>
          </cell>
          <cell r="J767">
            <v>6.8941045609069995E-3</v>
          </cell>
          <cell r="K767">
            <v>-2.6044324024374177E-2</v>
          </cell>
          <cell r="L767">
            <v>-8.0297353092475987E-2</v>
          </cell>
          <cell r="M767">
            <v>-3.9576347373446952E-2</v>
          </cell>
          <cell r="N767">
            <v>0.43776058180141275</v>
          </cell>
          <cell r="O767">
            <v>-2.1823768223221074E-2</v>
          </cell>
          <cell r="P767">
            <v>-8.8056759404895324E-3</v>
          </cell>
          <cell r="Q767">
            <v>-6.9713786776323117E-3</v>
          </cell>
          <cell r="R767">
            <v>-7.9650506372099805E-3</v>
          </cell>
          <cell r="S767">
            <v>-7.0338995763153944E-3</v>
          </cell>
          <cell r="T767">
            <v>-7.0338995763155054E-3</v>
          </cell>
          <cell r="U767">
            <v>-7.0338995763151724E-3</v>
          </cell>
          <cell r="V767">
            <v>-7.0338995763153944E-3</v>
          </cell>
          <cell r="W767">
            <v>-7.0338995763153944E-3</v>
          </cell>
          <cell r="X767">
            <v>-7.0338995763155054E-3</v>
          </cell>
          <cell r="Y767">
            <v>-7.0338995763152834E-3</v>
          </cell>
          <cell r="Z767">
            <v>-7.0338995763156165E-3</v>
          </cell>
          <cell r="AA767">
            <v>-7.0338995763151724E-3</v>
          </cell>
          <cell r="AB767">
            <v>-7.0338995763152834E-3</v>
          </cell>
          <cell r="AC767">
            <v>-7.0338995763155054E-3</v>
          </cell>
          <cell r="AD767">
            <v>-7.0338995763153944E-3</v>
          </cell>
          <cell r="AE767">
            <v>-7.0338995763153944E-3</v>
          </cell>
          <cell r="AF767">
            <v>-7.0338995763155054E-3</v>
          </cell>
          <cell r="AG767">
            <v>-7.0338995763152834E-3</v>
          </cell>
          <cell r="AH767">
            <v>-7.0338995763152834E-3</v>
          </cell>
          <cell r="AI767">
            <v>-7.0338995763153944E-3</v>
          </cell>
          <cell r="AJ767">
            <v>-7.0338995763151724E-3</v>
          </cell>
          <cell r="AK767">
            <v>-7.0338995763152834E-3</v>
          </cell>
          <cell r="AL767">
            <v>-7.0338995763152834E-3</v>
          </cell>
          <cell r="AM767">
            <v>-7.0338995763152834E-3</v>
          </cell>
          <cell r="AN767">
            <v>-7.0338995763153944E-3</v>
          </cell>
          <cell r="AO767">
            <v>-7.0338995763151724E-3</v>
          </cell>
          <cell r="AP767">
            <v>-7.0338995763152834E-3</v>
          </cell>
          <cell r="AQ767">
            <v>-7.0338995763155054E-3</v>
          </cell>
          <cell r="AR767">
            <v>-7.0338995763153944E-3</v>
          </cell>
          <cell r="AS767">
            <v>-7.0338995763152834E-3</v>
          </cell>
          <cell r="AT767">
            <v>-7.0338995763155054E-3</v>
          </cell>
        </row>
        <row r="768">
          <cell r="G768">
            <v>-1.5000000000000013E-2</v>
          </cell>
          <cell r="H768">
            <v>-1.5000000000000013E-2</v>
          </cell>
          <cell r="I768">
            <v>-9.6320165619675491E-3</v>
          </cell>
          <cell r="J768">
            <v>6.8941045609069995E-3</v>
          </cell>
          <cell r="K768">
            <v>-2.6044324024374177E-2</v>
          </cell>
          <cell r="L768">
            <v>-8.0297353092475987E-2</v>
          </cell>
          <cell r="M768">
            <v>-3.9576347373446952E-2</v>
          </cell>
          <cell r="N768">
            <v>0.48967345861273825</v>
          </cell>
          <cell r="O768">
            <v>-2.1823768223221074E-2</v>
          </cell>
          <cell r="P768">
            <v>-8.8056759404896434E-3</v>
          </cell>
          <cell r="Q768">
            <v>-6.9713786776323117E-3</v>
          </cell>
          <cell r="R768">
            <v>-7.9650506372099805E-3</v>
          </cell>
          <cell r="S768">
            <v>-7.0338995763153944E-3</v>
          </cell>
          <cell r="T768">
            <v>-7.0338995763155054E-3</v>
          </cell>
          <cell r="U768">
            <v>-7.0338995763151724E-3</v>
          </cell>
          <cell r="V768">
            <v>-7.0338995763155054E-3</v>
          </cell>
          <cell r="W768">
            <v>-7.0338995763153944E-3</v>
          </cell>
          <cell r="X768">
            <v>-7.0338995763153944E-3</v>
          </cell>
          <cell r="Y768">
            <v>-7.0338995763152834E-3</v>
          </cell>
          <cell r="Z768">
            <v>-7.0338995763156165E-3</v>
          </cell>
          <cell r="AA768">
            <v>-7.0338995763150614E-3</v>
          </cell>
          <cell r="AB768">
            <v>-7.0338995763155054E-3</v>
          </cell>
          <cell r="AC768">
            <v>-7.0338995763152834E-3</v>
          </cell>
          <cell r="AD768">
            <v>-7.0338995763152834E-3</v>
          </cell>
          <cell r="AE768">
            <v>-7.0338995763153944E-3</v>
          </cell>
          <cell r="AF768">
            <v>-7.0338995763155054E-3</v>
          </cell>
          <cell r="AG768">
            <v>-7.0338995763152834E-3</v>
          </cell>
          <cell r="AH768">
            <v>-7.0338995763152834E-3</v>
          </cell>
          <cell r="AI768">
            <v>-7.0338995763153944E-3</v>
          </cell>
          <cell r="AJ768">
            <v>-7.0338995763151724E-3</v>
          </cell>
          <cell r="AK768">
            <v>-7.0338995763152834E-3</v>
          </cell>
          <cell r="AL768">
            <v>-7.0338995763151724E-3</v>
          </cell>
          <cell r="AM768">
            <v>-7.0338995763153944E-3</v>
          </cell>
          <cell r="AN768">
            <v>-7.0338995763153944E-3</v>
          </cell>
          <cell r="AO768">
            <v>-7.0338995763152834E-3</v>
          </cell>
          <cell r="AP768">
            <v>-7.0338995763152834E-3</v>
          </cell>
          <cell r="AQ768">
            <v>-7.0338995763153944E-3</v>
          </cell>
          <cell r="AR768">
            <v>-7.0338995763153944E-3</v>
          </cell>
          <cell r="AS768">
            <v>-7.0338995763153944E-3</v>
          </cell>
          <cell r="AT768">
            <v>-7.0338995763153944E-3</v>
          </cell>
        </row>
        <row r="769">
          <cell r="G769">
            <v>-1.5000000000000124E-2</v>
          </cell>
          <cell r="H769">
            <v>-1.5000000000000124E-2</v>
          </cell>
          <cell r="I769">
            <v>-9.6320165619675491E-3</v>
          </cell>
          <cell r="J769">
            <v>6.8941045609069995E-3</v>
          </cell>
          <cell r="K769">
            <v>-2.6044324024374066E-2</v>
          </cell>
          <cell r="L769">
            <v>-8.0297353092476098E-2</v>
          </cell>
          <cell r="M769">
            <v>-3.9576347373446841E-2</v>
          </cell>
          <cell r="N769">
            <v>0.88171709356692762</v>
          </cell>
          <cell r="O769">
            <v>-2.1823768223221185E-2</v>
          </cell>
          <cell r="P769">
            <v>-8.8056759404894214E-3</v>
          </cell>
          <cell r="Q769">
            <v>-6.9713786776323117E-3</v>
          </cell>
          <cell r="R769">
            <v>-7.9650506372100915E-3</v>
          </cell>
          <cell r="S769">
            <v>-7.0338995763153944E-3</v>
          </cell>
          <cell r="T769">
            <v>-7.0338995763153944E-3</v>
          </cell>
          <cell r="U769">
            <v>-7.0338995763153944E-3</v>
          </cell>
          <cell r="V769">
            <v>-7.0338995763153944E-3</v>
          </cell>
          <cell r="W769">
            <v>-7.0338995763155054E-3</v>
          </cell>
          <cell r="X769">
            <v>-7.0338995763153944E-3</v>
          </cell>
          <cell r="Y769">
            <v>-7.0338995763152834E-3</v>
          </cell>
          <cell r="Z769">
            <v>-7.0338995763155054E-3</v>
          </cell>
          <cell r="AA769">
            <v>-7.0338995763151724E-3</v>
          </cell>
          <cell r="AB769">
            <v>-7.0338995763155054E-3</v>
          </cell>
          <cell r="AC769">
            <v>-7.0338995763152834E-3</v>
          </cell>
          <cell r="AD769">
            <v>-7.0338995763153944E-3</v>
          </cell>
          <cell r="AE769">
            <v>-7.0338995763153944E-3</v>
          </cell>
          <cell r="AF769">
            <v>-7.0338995763153944E-3</v>
          </cell>
          <cell r="AG769">
            <v>-7.0338995763152834E-3</v>
          </cell>
          <cell r="AH769">
            <v>-7.0338995763155054E-3</v>
          </cell>
          <cell r="AI769">
            <v>-7.0338995763152834E-3</v>
          </cell>
          <cell r="AJ769">
            <v>-7.0338995763150614E-3</v>
          </cell>
          <cell r="AK769">
            <v>-7.0338995763152834E-3</v>
          </cell>
          <cell r="AL769">
            <v>-7.0338995763151724E-3</v>
          </cell>
          <cell r="AM769">
            <v>-7.0338995763153944E-3</v>
          </cell>
          <cell r="AN769">
            <v>-7.0338995763153944E-3</v>
          </cell>
          <cell r="AO769">
            <v>-7.0338995763151724E-3</v>
          </cell>
          <cell r="AP769">
            <v>-7.0338995763153944E-3</v>
          </cell>
          <cell r="AQ769">
            <v>-7.0338995763155054E-3</v>
          </cell>
          <cell r="AR769">
            <v>-7.0338995763152834E-3</v>
          </cell>
          <cell r="AS769">
            <v>-7.0338995763153944E-3</v>
          </cell>
          <cell r="AT769">
            <v>-7.0338995763153944E-3</v>
          </cell>
        </row>
        <row r="770">
          <cell r="G770">
            <v>-1.5000000000000013E-2</v>
          </cell>
          <cell r="H770">
            <v>-1.5000000000000013E-2</v>
          </cell>
          <cell r="I770">
            <v>-9.6320165619675491E-3</v>
          </cell>
          <cell r="J770">
            <v>6.8941045609069995E-3</v>
          </cell>
          <cell r="K770">
            <v>-2.6044324024374177E-2</v>
          </cell>
          <cell r="L770">
            <v>-8.0297353092475987E-2</v>
          </cell>
          <cell r="M770">
            <v>-3.9576347373446841E-2</v>
          </cell>
          <cell r="N770">
            <v>0.726913840996537</v>
          </cell>
          <cell r="O770">
            <v>-2.1823768223221185E-2</v>
          </cell>
          <cell r="P770">
            <v>-8.8056759404895324E-3</v>
          </cell>
          <cell r="Q770">
            <v>-6.9713786776324227E-3</v>
          </cell>
          <cell r="R770">
            <v>-7.9650506372099805E-3</v>
          </cell>
          <cell r="S770">
            <v>-7.0338995763153944E-3</v>
          </cell>
          <cell r="T770">
            <v>-7.0338995763153944E-3</v>
          </cell>
          <cell r="U770">
            <v>-7.0338995763151724E-3</v>
          </cell>
          <cell r="V770">
            <v>-7.0338995763155054E-3</v>
          </cell>
          <cell r="W770">
            <v>-7.0338995763153944E-3</v>
          </cell>
          <cell r="X770">
            <v>-7.0338995763152834E-3</v>
          </cell>
          <cell r="Y770">
            <v>-7.0338995763153944E-3</v>
          </cell>
          <cell r="Z770">
            <v>-7.0338995763153944E-3</v>
          </cell>
          <cell r="AA770">
            <v>-7.0338995763153944E-3</v>
          </cell>
          <cell r="AB770">
            <v>-7.0338995763152834E-3</v>
          </cell>
          <cell r="AC770">
            <v>-7.0338995763153944E-3</v>
          </cell>
          <cell r="AD770">
            <v>-7.0338995763152834E-3</v>
          </cell>
          <cell r="AE770">
            <v>-7.0338995763155054E-3</v>
          </cell>
          <cell r="AF770">
            <v>-7.0338995763155054E-3</v>
          </cell>
          <cell r="AG770">
            <v>-7.0338995763152834E-3</v>
          </cell>
          <cell r="AH770">
            <v>-7.0338995763151724E-3</v>
          </cell>
          <cell r="AI770">
            <v>-7.0338995763153944E-3</v>
          </cell>
          <cell r="AJ770">
            <v>-7.0338995763151724E-3</v>
          </cell>
          <cell r="AK770">
            <v>-7.0338995763151724E-3</v>
          </cell>
          <cell r="AL770">
            <v>-7.0338995763152834E-3</v>
          </cell>
          <cell r="AM770">
            <v>-7.0338995763155054E-3</v>
          </cell>
          <cell r="AN770">
            <v>-7.0338995763153944E-3</v>
          </cell>
          <cell r="AO770">
            <v>-7.0338995763151724E-3</v>
          </cell>
          <cell r="AP770">
            <v>-7.0338995763152834E-3</v>
          </cell>
          <cell r="AQ770">
            <v>-7.0338995763153944E-3</v>
          </cell>
          <cell r="AR770">
            <v>-7.0338995763153944E-3</v>
          </cell>
          <cell r="AS770">
            <v>-7.0338995763152834E-3</v>
          </cell>
          <cell r="AT770">
            <v>-7.0338995763155054E-3</v>
          </cell>
        </row>
        <row r="771">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row>
        <row r="772">
          <cell r="G772">
            <v>-4.1088445758228231E-2</v>
          </cell>
          <cell r="H772">
            <v>-4.1088445758228231E-2</v>
          </cell>
          <cell r="I772">
            <v>-3.5862637289489574E-2</v>
          </cell>
          <cell r="J772">
            <v>-1.9774222577283007E-2</v>
          </cell>
          <cell r="K772">
            <v>-5.1840252779306706E-2</v>
          </cell>
          <cell r="L772">
            <v>-0.10465635067374113</v>
          </cell>
          <cell r="M772">
            <v>-6.501387058813457E-2</v>
          </cell>
          <cell r="N772">
            <v>0.28527908721121098</v>
          </cell>
          <cell r="O772">
            <v>-4.7731481486872451E-2</v>
          </cell>
          <cell r="P772">
            <v>-3.5058182904033064E-2</v>
          </cell>
          <cell r="Q772">
            <v>-3.3272468346400852E-2</v>
          </cell>
          <cell r="R772">
            <v>-3.4239822177025148E-2</v>
          </cell>
          <cell r="S772">
            <v>-3.3333333333333215E-2</v>
          </cell>
          <cell r="T772">
            <v>-3.3333333333333437E-2</v>
          </cell>
          <cell r="U772">
            <v>-3.3333333333333548E-2</v>
          </cell>
          <cell r="V772">
            <v>-3.3333333333333326E-2</v>
          </cell>
          <cell r="W772">
            <v>-3.3333333333333437E-2</v>
          </cell>
          <cell r="X772">
            <v>-3.3333333333333326E-2</v>
          </cell>
          <cell r="Y772">
            <v>-3.3333333333333548E-2</v>
          </cell>
          <cell r="Z772">
            <v>-3.3333333333333326E-2</v>
          </cell>
          <cell r="AA772">
            <v>-3.3333333333333326E-2</v>
          </cell>
          <cell r="AB772">
            <v>-3.3333333333333437E-2</v>
          </cell>
          <cell r="AC772">
            <v>-3.3333333333333326E-2</v>
          </cell>
          <cell r="AD772">
            <v>-3.3333333333333548E-2</v>
          </cell>
          <cell r="AE772">
            <v>-3.3333333333333548E-2</v>
          </cell>
          <cell r="AF772">
            <v>-3.3333333333333326E-2</v>
          </cell>
          <cell r="AG772">
            <v>-3.3333333333333215E-2</v>
          </cell>
          <cell r="AH772">
            <v>-3.3333333333333548E-2</v>
          </cell>
          <cell r="AI772">
            <v>-3.3333333333333326E-2</v>
          </cell>
          <cell r="AJ772">
            <v>-3.3333333333333437E-2</v>
          </cell>
          <cell r="AK772">
            <v>-3.3333333333333326E-2</v>
          </cell>
          <cell r="AL772">
            <v>-3.3333333333333326E-2</v>
          </cell>
          <cell r="AM772">
            <v>-3.3333333333333326E-2</v>
          </cell>
          <cell r="AN772">
            <v>-3.3333333333333326E-2</v>
          </cell>
          <cell r="AO772">
            <v>-3.3333333333333215E-2</v>
          </cell>
          <cell r="AP772">
            <v>-3.3333333333333437E-2</v>
          </cell>
          <cell r="AQ772">
            <v>-3.3333333333333548E-2</v>
          </cell>
          <cell r="AR772">
            <v>-3.3333333333333326E-2</v>
          </cell>
          <cell r="AS772">
            <v>-3.3333333333333326E-2</v>
          </cell>
          <cell r="AT772">
            <v>-3.3333333333333548E-2</v>
          </cell>
        </row>
        <row r="773">
          <cell r="G773">
            <v>-4.1088445758228231E-2</v>
          </cell>
          <cell r="H773">
            <v>-4.1088445758228231E-2</v>
          </cell>
          <cell r="I773">
            <v>-3.5862637289489574E-2</v>
          </cell>
          <cell r="J773">
            <v>-1.9774222577283007E-2</v>
          </cell>
          <cell r="K773">
            <v>-5.1840252779306595E-2</v>
          </cell>
          <cell r="L773">
            <v>-0.10465635067374113</v>
          </cell>
          <cell r="M773">
            <v>-6.501387058813457E-2</v>
          </cell>
          <cell r="N773">
            <v>0.49413693888303278</v>
          </cell>
          <cell r="O773">
            <v>-4.7731481486872451E-2</v>
          </cell>
          <cell r="P773">
            <v>-3.5058182904032953E-2</v>
          </cell>
          <cell r="Q773">
            <v>-3.3272468346400963E-2</v>
          </cell>
          <cell r="R773">
            <v>-3.4239822177025037E-2</v>
          </cell>
          <cell r="S773">
            <v>-3.3333333333333437E-2</v>
          </cell>
          <cell r="T773">
            <v>-3.3333333333333326E-2</v>
          </cell>
          <cell r="U773">
            <v>-3.3333333333333659E-2</v>
          </cell>
          <cell r="V773">
            <v>-3.3333333333333215E-2</v>
          </cell>
          <cell r="W773">
            <v>-3.3333333333333326E-2</v>
          </cell>
          <cell r="X773">
            <v>-3.3333333333333326E-2</v>
          </cell>
          <cell r="Y773">
            <v>-3.3333333333333659E-2</v>
          </cell>
          <cell r="Z773">
            <v>-3.3333333333333326E-2</v>
          </cell>
          <cell r="AA773">
            <v>-3.3333333333333437E-2</v>
          </cell>
          <cell r="AB773">
            <v>-3.3333333333333215E-2</v>
          </cell>
          <cell r="AC773">
            <v>-3.3333333333333437E-2</v>
          </cell>
          <cell r="AD773">
            <v>-3.3333333333333548E-2</v>
          </cell>
          <cell r="AE773">
            <v>-3.3333333333333437E-2</v>
          </cell>
          <cell r="AF773">
            <v>-3.3333333333333437E-2</v>
          </cell>
          <cell r="AG773">
            <v>-3.3333333333333104E-2</v>
          </cell>
          <cell r="AH773">
            <v>-3.3333333333333548E-2</v>
          </cell>
          <cell r="AI773">
            <v>-3.3333333333333326E-2</v>
          </cell>
          <cell r="AJ773">
            <v>-3.3333333333333326E-2</v>
          </cell>
          <cell r="AK773">
            <v>-3.3333333333333437E-2</v>
          </cell>
          <cell r="AL773">
            <v>-3.3333333333333326E-2</v>
          </cell>
          <cell r="AM773">
            <v>-3.3333333333333437E-2</v>
          </cell>
          <cell r="AN773">
            <v>-3.3333333333333326E-2</v>
          </cell>
          <cell r="AO773">
            <v>-3.3333333333333104E-2</v>
          </cell>
          <cell r="AP773">
            <v>-3.3333333333333437E-2</v>
          </cell>
          <cell r="AQ773">
            <v>-3.3333333333333548E-2</v>
          </cell>
          <cell r="AR773">
            <v>-3.3333333333333215E-2</v>
          </cell>
          <cell r="AS773">
            <v>-3.3333333333333326E-2</v>
          </cell>
          <cell r="AT773">
            <v>-3.3333333333333548E-2</v>
          </cell>
        </row>
        <row r="774">
          <cell r="G774">
            <v>-4.1088445758228231E-2</v>
          </cell>
          <cell r="H774">
            <v>-4.1088445758228231E-2</v>
          </cell>
          <cell r="I774">
            <v>-3.5862637289489574E-2</v>
          </cell>
          <cell r="J774">
            <v>-1.9774222577283007E-2</v>
          </cell>
          <cell r="K774">
            <v>-5.1840252779306706E-2</v>
          </cell>
          <cell r="L774">
            <v>-0.10465635067374102</v>
          </cell>
          <cell r="M774">
            <v>-6.501387058813457E-2</v>
          </cell>
          <cell r="N774">
            <v>0.35448642267643016</v>
          </cell>
          <cell r="O774">
            <v>-4.7731481486872451E-2</v>
          </cell>
          <cell r="P774">
            <v>-3.5058182904032953E-2</v>
          </cell>
          <cell r="Q774">
            <v>-3.3272468346400963E-2</v>
          </cell>
          <cell r="R774">
            <v>-3.4239822177025259E-2</v>
          </cell>
          <cell r="S774">
            <v>-3.3333333333333215E-2</v>
          </cell>
          <cell r="T774">
            <v>-3.3333333333333437E-2</v>
          </cell>
          <cell r="U774">
            <v>-3.3333333333333548E-2</v>
          </cell>
          <cell r="V774">
            <v>-3.3333333333333104E-2</v>
          </cell>
          <cell r="W774">
            <v>-3.3333333333333437E-2</v>
          </cell>
          <cell r="X774">
            <v>-3.3333333333333326E-2</v>
          </cell>
          <cell r="Y774">
            <v>-3.3333333333333659E-2</v>
          </cell>
          <cell r="Z774">
            <v>-3.3333333333333326E-2</v>
          </cell>
          <cell r="AA774">
            <v>-3.3333333333333326E-2</v>
          </cell>
          <cell r="AB774">
            <v>-3.3333333333333437E-2</v>
          </cell>
          <cell r="AC774">
            <v>-3.3333333333333437E-2</v>
          </cell>
          <cell r="AD774">
            <v>-3.3333333333333548E-2</v>
          </cell>
          <cell r="AE774">
            <v>-3.3333333333333437E-2</v>
          </cell>
          <cell r="AF774">
            <v>-3.3333333333333326E-2</v>
          </cell>
          <cell r="AG774">
            <v>-3.3333333333333326E-2</v>
          </cell>
          <cell r="AH774">
            <v>-3.3333333333333548E-2</v>
          </cell>
          <cell r="AI774">
            <v>-3.3333333333333215E-2</v>
          </cell>
          <cell r="AJ774">
            <v>-3.3333333333333326E-2</v>
          </cell>
          <cell r="AK774">
            <v>-3.3333333333333326E-2</v>
          </cell>
          <cell r="AL774">
            <v>-3.3333333333333326E-2</v>
          </cell>
          <cell r="AM774">
            <v>-3.3333333333333326E-2</v>
          </cell>
          <cell r="AN774">
            <v>-3.3333333333333437E-2</v>
          </cell>
          <cell r="AO774">
            <v>-3.3333333333333104E-2</v>
          </cell>
          <cell r="AP774">
            <v>-3.3333333333333437E-2</v>
          </cell>
          <cell r="AQ774">
            <v>-3.3333333333333548E-2</v>
          </cell>
          <cell r="AR774">
            <v>-3.3333333333333215E-2</v>
          </cell>
          <cell r="AS774">
            <v>-3.3333333333333326E-2</v>
          </cell>
          <cell r="AT774">
            <v>-3.3333333333333659E-2</v>
          </cell>
        </row>
        <row r="775">
          <cell r="G775">
            <v>-4.1869384884045902E-2</v>
          </cell>
          <cell r="H775">
            <v>-4.1869384884045902E-2</v>
          </cell>
          <cell r="I775">
            <v>-3.6647832322204033E-2</v>
          </cell>
          <cell r="J775">
            <v>-2.057252004104615E-2</v>
          </cell>
          <cell r="K775">
            <v>-5.2612435616039455E-2</v>
          </cell>
          <cell r="L775">
            <v>-0.10538551999464241</v>
          </cell>
          <cell r="M775">
            <v>-6.5775324809146718E-2</v>
          </cell>
          <cell r="N775">
            <v>0.6059522385659335</v>
          </cell>
          <cell r="O775">
            <v>-4.8507010513612947E-2</v>
          </cell>
          <cell r="P775">
            <v>-3.5844033085704496E-2</v>
          </cell>
          <cell r="Q775">
            <v>-3.4059772816905642E-2</v>
          </cell>
          <cell r="R775">
            <v>-3.502633883300077E-2</v>
          </cell>
          <cell r="S775">
            <v>-3.4120588235294069E-2</v>
          </cell>
          <cell r="T775">
            <v>-3.4120588235294291E-2</v>
          </cell>
          <cell r="U775">
            <v>-3.4120588235294069E-2</v>
          </cell>
          <cell r="V775">
            <v>-3.412058823529418E-2</v>
          </cell>
          <cell r="W775">
            <v>-3.4120588235294069E-2</v>
          </cell>
          <cell r="X775">
            <v>-3.4120588235294291E-2</v>
          </cell>
          <cell r="Y775">
            <v>-3.4120588235294402E-2</v>
          </cell>
          <cell r="Z775">
            <v>-3.412058823529418E-2</v>
          </cell>
          <cell r="AA775">
            <v>-3.412058823529418E-2</v>
          </cell>
          <cell r="AB775">
            <v>-3.412058823529418E-2</v>
          </cell>
          <cell r="AC775">
            <v>-3.412058823529418E-2</v>
          </cell>
          <cell r="AD775">
            <v>-3.4120588235294291E-2</v>
          </cell>
          <cell r="AE775">
            <v>-3.412058823529418E-2</v>
          </cell>
          <cell r="AF775">
            <v>-3.4120588235294291E-2</v>
          </cell>
          <cell r="AG775">
            <v>-3.412058823529418E-2</v>
          </cell>
          <cell r="AH775">
            <v>-3.4120588235294069E-2</v>
          </cell>
          <cell r="AI775">
            <v>-3.412058823529418E-2</v>
          </cell>
          <cell r="AJ775">
            <v>-3.4120588235294069E-2</v>
          </cell>
          <cell r="AK775">
            <v>-3.4120588235294291E-2</v>
          </cell>
          <cell r="AL775">
            <v>-3.4120588235294069E-2</v>
          </cell>
          <cell r="AM775">
            <v>-3.4120588235294069E-2</v>
          </cell>
          <cell r="AN775">
            <v>-3.4120588235294291E-2</v>
          </cell>
          <cell r="AO775">
            <v>-3.4120588235294069E-2</v>
          </cell>
          <cell r="AP775">
            <v>-3.412058823529418E-2</v>
          </cell>
          <cell r="AQ775">
            <v>-3.412058823529418E-2</v>
          </cell>
          <cell r="AR775">
            <v>-3.412058823529418E-2</v>
          </cell>
          <cell r="AS775">
            <v>-3.412058823529418E-2</v>
          </cell>
          <cell r="AT775">
            <v>-3.4120588235294402E-2</v>
          </cell>
        </row>
        <row r="776">
          <cell r="G776">
            <v>-4.1088445758228231E-2</v>
          </cell>
          <cell r="H776">
            <v>-4.1088445758228231E-2</v>
          </cell>
          <cell r="I776">
            <v>-3.5862637289489574E-2</v>
          </cell>
          <cell r="J776">
            <v>-1.9774222577283118E-2</v>
          </cell>
          <cell r="K776">
            <v>-5.1840252779306595E-2</v>
          </cell>
          <cell r="L776">
            <v>-0.10465635067374113</v>
          </cell>
          <cell r="M776">
            <v>-6.5013870588134681E-2</v>
          </cell>
          <cell r="N776">
            <v>0.60072706554738731</v>
          </cell>
          <cell r="O776">
            <v>-4.7731481486872451E-2</v>
          </cell>
          <cell r="P776">
            <v>-3.5058182904032953E-2</v>
          </cell>
          <cell r="Q776">
            <v>-3.3272468346400963E-2</v>
          </cell>
          <cell r="R776">
            <v>-3.4239822177025037E-2</v>
          </cell>
          <cell r="S776">
            <v>-3.3333333333333326E-2</v>
          </cell>
          <cell r="T776">
            <v>-3.3333333333333437E-2</v>
          </cell>
          <cell r="U776">
            <v>-3.3333333333333548E-2</v>
          </cell>
          <cell r="V776">
            <v>-3.3333333333333215E-2</v>
          </cell>
          <cell r="W776">
            <v>-3.3333333333333437E-2</v>
          </cell>
          <cell r="X776">
            <v>-3.3333333333333326E-2</v>
          </cell>
          <cell r="Y776">
            <v>-3.3333333333333548E-2</v>
          </cell>
          <cell r="Z776">
            <v>-3.3333333333333326E-2</v>
          </cell>
          <cell r="AA776">
            <v>-3.3333333333333326E-2</v>
          </cell>
          <cell r="AB776">
            <v>-3.3333333333333326E-2</v>
          </cell>
          <cell r="AC776">
            <v>-3.3333333333333326E-2</v>
          </cell>
          <cell r="AD776">
            <v>-3.3333333333333659E-2</v>
          </cell>
          <cell r="AE776">
            <v>-3.3333333333333437E-2</v>
          </cell>
          <cell r="AF776">
            <v>-3.3333333333333437E-2</v>
          </cell>
          <cell r="AG776">
            <v>-3.3333333333333215E-2</v>
          </cell>
          <cell r="AH776">
            <v>-3.3333333333333548E-2</v>
          </cell>
          <cell r="AI776">
            <v>-3.3333333333333326E-2</v>
          </cell>
          <cell r="AJ776">
            <v>-3.3333333333333326E-2</v>
          </cell>
          <cell r="AK776">
            <v>-3.3333333333333326E-2</v>
          </cell>
          <cell r="AL776">
            <v>-3.3333333333333437E-2</v>
          </cell>
          <cell r="AM776">
            <v>-3.3333333333333326E-2</v>
          </cell>
          <cell r="AN776">
            <v>-3.3333333333333326E-2</v>
          </cell>
          <cell r="AO776">
            <v>-3.3333333333333215E-2</v>
          </cell>
          <cell r="AP776">
            <v>-3.3333333333333326E-2</v>
          </cell>
          <cell r="AQ776">
            <v>-3.3333333333333659E-2</v>
          </cell>
          <cell r="AR776">
            <v>-3.3333333333333215E-2</v>
          </cell>
          <cell r="AS776">
            <v>-3.3333333333333437E-2</v>
          </cell>
          <cell r="AT776">
            <v>-3.3333333333333548E-2</v>
          </cell>
        </row>
        <row r="777">
          <cell r="G777">
            <v>-4.1088445758228231E-2</v>
          </cell>
          <cell r="H777">
            <v>-4.1088445758228231E-2</v>
          </cell>
          <cell r="I777">
            <v>-3.5862637289489574E-2</v>
          </cell>
          <cell r="J777">
            <v>-1.9774222577283007E-2</v>
          </cell>
          <cell r="K777">
            <v>-5.1840252779306817E-2</v>
          </cell>
          <cell r="L777">
            <v>-0.10465635067374113</v>
          </cell>
          <cell r="M777">
            <v>-6.5013870588134459E-2</v>
          </cell>
          <cell r="N777">
            <v>0.60072706554738731</v>
          </cell>
          <cell r="O777">
            <v>-4.7731481486872451E-2</v>
          </cell>
          <cell r="P777">
            <v>-3.5058182904032953E-2</v>
          </cell>
          <cell r="Q777">
            <v>-3.3272468346400963E-2</v>
          </cell>
          <cell r="R777">
            <v>-3.4239822177025259E-2</v>
          </cell>
          <cell r="S777">
            <v>-3.3333333333333215E-2</v>
          </cell>
          <cell r="T777">
            <v>-3.3333333333333437E-2</v>
          </cell>
          <cell r="U777">
            <v>-3.3333333333333548E-2</v>
          </cell>
          <cell r="V777">
            <v>-3.3333333333333215E-2</v>
          </cell>
          <cell r="W777">
            <v>-3.3333333333333437E-2</v>
          </cell>
          <cell r="X777">
            <v>-3.3333333333333215E-2</v>
          </cell>
          <cell r="Y777">
            <v>-3.3333333333333548E-2</v>
          </cell>
          <cell r="Z777">
            <v>-3.3333333333333437E-2</v>
          </cell>
          <cell r="AA777">
            <v>-3.3333333333333215E-2</v>
          </cell>
          <cell r="AB777">
            <v>-3.3333333333333326E-2</v>
          </cell>
          <cell r="AC777">
            <v>-3.3333333333333437E-2</v>
          </cell>
          <cell r="AD777">
            <v>-3.3333333333333548E-2</v>
          </cell>
          <cell r="AE777">
            <v>-3.3333333333333548E-2</v>
          </cell>
          <cell r="AF777">
            <v>-3.3333333333333437E-2</v>
          </cell>
          <cell r="AG777">
            <v>-3.3333333333333215E-2</v>
          </cell>
          <cell r="AH777">
            <v>-3.3333333333333548E-2</v>
          </cell>
          <cell r="AI777">
            <v>-3.3333333333333215E-2</v>
          </cell>
          <cell r="AJ777">
            <v>-3.3333333333333548E-2</v>
          </cell>
          <cell r="AK777">
            <v>-3.3333333333333215E-2</v>
          </cell>
          <cell r="AL777">
            <v>-3.3333333333333437E-2</v>
          </cell>
          <cell r="AM777">
            <v>-3.3333333333333326E-2</v>
          </cell>
          <cell r="AN777">
            <v>-3.3333333333333326E-2</v>
          </cell>
          <cell r="AO777">
            <v>-3.3333333333333215E-2</v>
          </cell>
          <cell r="AP777">
            <v>-3.3333333333333437E-2</v>
          </cell>
          <cell r="AQ777">
            <v>-3.3333333333333548E-2</v>
          </cell>
          <cell r="AR777">
            <v>-3.3333333333333215E-2</v>
          </cell>
          <cell r="AS777">
            <v>-3.3333333333333437E-2</v>
          </cell>
          <cell r="AT777">
            <v>-3.3333333333333659E-2</v>
          </cell>
        </row>
        <row r="778">
          <cell r="G778">
            <v>-4.1869384884045902E-2</v>
          </cell>
          <cell r="H778">
            <v>-4.1869384884045902E-2</v>
          </cell>
          <cell r="I778">
            <v>-3.6647832322204033E-2</v>
          </cell>
          <cell r="J778">
            <v>-2.057252004104615E-2</v>
          </cell>
          <cell r="K778">
            <v>-5.2612435616039455E-2</v>
          </cell>
          <cell r="L778">
            <v>-0.10538551999464241</v>
          </cell>
          <cell r="M778">
            <v>-6.5775324809146718E-2</v>
          </cell>
          <cell r="N778">
            <v>-0.24780650711781005</v>
          </cell>
          <cell r="O778">
            <v>-4.8507010513612947E-2</v>
          </cell>
          <cell r="P778">
            <v>-3.5844033085704607E-2</v>
          </cell>
          <cell r="Q778">
            <v>-3.4059772816905642E-2</v>
          </cell>
          <cell r="R778">
            <v>-3.5026338833000659E-2</v>
          </cell>
          <cell r="S778">
            <v>-3.4120588235294069E-2</v>
          </cell>
          <cell r="T778">
            <v>-3.4120588235294291E-2</v>
          </cell>
          <cell r="U778">
            <v>-3.4120588235293958E-2</v>
          </cell>
          <cell r="V778">
            <v>-3.412058823529418E-2</v>
          </cell>
          <cell r="W778">
            <v>-3.412058823529418E-2</v>
          </cell>
          <cell r="X778">
            <v>-3.412058823529418E-2</v>
          </cell>
          <cell r="Y778">
            <v>-3.4120588235294291E-2</v>
          </cell>
          <cell r="Z778">
            <v>-3.4120588235294291E-2</v>
          </cell>
          <cell r="AA778">
            <v>-3.4120588235294069E-2</v>
          </cell>
          <cell r="AB778">
            <v>-3.412058823529418E-2</v>
          </cell>
          <cell r="AC778">
            <v>-3.412058823529418E-2</v>
          </cell>
          <cell r="AD778">
            <v>-3.412058823529418E-2</v>
          </cell>
          <cell r="AE778">
            <v>-3.4120588235294291E-2</v>
          </cell>
          <cell r="AF778">
            <v>-3.4120588235294069E-2</v>
          </cell>
          <cell r="AG778">
            <v>-3.412058823529418E-2</v>
          </cell>
          <cell r="AH778">
            <v>-3.412058823529418E-2</v>
          </cell>
          <cell r="AI778">
            <v>-3.4120588235294069E-2</v>
          </cell>
          <cell r="AJ778">
            <v>-3.412058823529418E-2</v>
          </cell>
          <cell r="AK778">
            <v>-3.412058823529418E-2</v>
          </cell>
          <cell r="AL778">
            <v>-3.412058823529418E-2</v>
          </cell>
          <cell r="AM778">
            <v>-3.4120588235294069E-2</v>
          </cell>
          <cell r="AN778">
            <v>-3.412058823529418E-2</v>
          </cell>
          <cell r="AO778">
            <v>-3.4120588235294069E-2</v>
          </cell>
          <cell r="AP778">
            <v>-3.4120588235294291E-2</v>
          </cell>
          <cell r="AQ778">
            <v>-3.4120588235294291E-2</v>
          </cell>
          <cell r="AR778">
            <v>-3.4120588235293958E-2</v>
          </cell>
          <cell r="AS778">
            <v>-3.412058823529418E-2</v>
          </cell>
          <cell r="AT778">
            <v>-3.412058823529418E-2</v>
          </cell>
        </row>
        <row r="779">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row>
        <row r="780">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row>
        <row r="781">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row>
        <row r="782">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row>
        <row r="783">
          <cell r="G783">
            <v>-1.5000000000000013E-2</v>
          </cell>
          <cell r="H783">
            <v>-1.5000000000000013E-2</v>
          </cell>
          <cell r="I783">
            <v>-9.6320165619675491E-3</v>
          </cell>
          <cell r="J783">
            <v>6.8941045609069995E-3</v>
          </cell>
          <cell r="K783">
            <v>-2.6044324024374177E-2</v>
          </cell>
          <cell r="L783">
            <v>-8.0297353092475987E-2</v>
          </cell>
          <cell r="M783">
            <v>-3.9576347373446952E-2</v>
          </cell>
          <cell r="N783">
            <v>0.43776058180141275</v>
          </cell>
          <cell r="O783">
            <v>-2.1823768223221074E-2</v>
          </cell>
          <cell r="P783">
            <v>-8.8056759404895324E-3</v>
          </cell>
          <cell r="Q783">
            <v>-6.9713786776323117E-3</v>
          </cell>
          <cell r="R783">
            <v>-7.9650506372099805E-3</v>
          </cell>
          <cell r="S783">
            <v>-7.0338995763153944E-3</v>
          </cell>
          <cell r="T783">
            <v>-7.0338995763155054E-3</v>
          </cell>
          <cell r="U783">
            <v>-7.0338995763151724E-3</v>
          </cell>
          <cell r="V783">
            <v>-7.0338995763153944E-3</v>
          </cell>
          <cell r="W783">
            <v>-7.0338995763153944E-3</v>
          </cell>
          <cell r="X783">
            <v>-7.0338995763155054E-3</v>
          </cell>
          <cell r="Y783">
            <v>-7.0338995763152834E-3</v>
          </cell>
          <cell r="Z783">
            <v>-7.0338995763156165E-3</v>
          </cell>
          <cell r="AA783">
            <v>-7.0338995763151724E-3</v>
          </cell>
          <cell r="AB783">
            <v>-7.0338995763152834E-3</v>
          </cell>
          <cell r="AC783">
            <v>-7.0338995763155054E-3</v>
          </cell>
          <cell r="AD783">
            <v>-7.0338995763153944E-3</v>
          </cell>
          <cell r="AE783">
            <v>-7.0338995763153944E-3</v>
          </cell>
          <cell r="AF783">
            <v>-7.0338995763155054E-3</v>
          </cell>
          <cell r="AG783">
            <v>-7.0338995763152834E-3</v>
          </cell>
          <cell r="AH783">
            <v>-7.0338995763152834E-3</v>
          </cell>
          <cell r="AI783">
            <v>-7.0338995763153944E-3</v>
          </cell>
          <cell r="AJ783">
            <v>-7.0338995763151724E-3</v>
          </cell>
          <cell r="AK783">
            <v>-7.0338995763152834E-3</v>
          </cell>
          <cell r="AL783">
            <v>-7.0338995763152834E-3</v>
          </cell>
          <cell r="AM783">
            <v>-7.0338995763152834E-3</v>
          </cell>
          <cell r="AN783">
            <v>-7.0338995763153944E-3</v>
          </cell>
          <cell r="AO783">
            <v>-7.0338995763151724E-3</v>
          </cell>
          <cell r="AP783">
            <v>-7.0338995763152834E-3</v>
          </cell>
          <cell r="AQ783">
            <v>-7.0338995763155054E-3</v>
          </cell>
          <cell r="AR783">
            <v>-7.0338995763153944E-3</v>
          </cell>
          <cell r="AS783">
            <v>-7.0338995763152834E-3</v>
          </cell>
          <cell r="AT783">
            <v>-7.0338995763155054E-3</v>
          </cell>
        </row>
        <row r="784">
          <cell r="G784">
            <v>-1.5000000000000013E-2</v>
          </cell>
          <cell r="H784">
            <v>-1.5000000000000013E-2</v>
          </cell>
          <cell r="I784">
            <v>-9.6320165619675491E-3</v>
          </cell>
          <cell r="J784">
            <v>6.8941045609069995E-3</v>
          </cell>
          <cell r="K784">
            <v>-2.6044324024374177E-2</v>
          </cell>
          <cell r="L784">
            <v>-8.0297353092475987E-2</v>
          </cell>
          <cell r="M784">
            <v>-3.9576347373446952E-2</v>
          </cell>
          <cell r="N784">
            <v>0.43776058180141275</v>
          </cell>
          <cell r="O784">
            <v>-2.1823768223221074E-2</v>
          </cell>
          <cell r="P784">
            <v>-8.8056759404895324E-3</v>
          </cell>
          <cell r="Q784">
            <v>-6.9713786776323117E-3</v>
          </cell>
          <cell r="R784">
            <v>-7.9650506372099805E-3</v>
          </cell>
          <cell r="S784">
            <v>-7.0338995763153944E-3</v>
          </cell>
          <cell r="T784">
            <v>-7.0338995763155054E-3</v>
          </cell>
          <cell r="U784">
            <v>-7.0338995763151724E-3</v>
          </cell>
          <cell r="V784">
            <v>-7.0338995763153944E-3</v>
          </cell>
          <cell r="W784">
            <v>-7.0338995763153944E-3</v>
          </cell>
          <cell r="X784">
            <v>-7.0338995763155054E-3</v>
          </cell>
          <cell r="Y784">
            <v>-7.0338995763152834E-3</v>
          </cell>
          <cell r="Z784">
            <v>-7.0338995763156165E-3</v>
          </cell>
          <cell r="AA784">
            <v>-7.0338995763151724E-3</v>
          </cell>
          <cell r="AB784">
            <v>-7.0338995763152834E-3</v>
          </cell>
          <cell r="AC784">
            <v>-7.0338995763155054E-3</v>
          </cell>
          <cell r="AD784">
            <v>-7.0338995763153944E-3</v>
          </cell>
          <cell r="AE784">
            <v>-7.0338995763153944E-3</v>
          </cell>
          <cell r="AF784">
            <v>-7.0338995763155054E-3</v>
          </cell>
          <cell r="AG784">
            <v>-7.0338995763152834E-3</v>
          </cell>
          <cell r="AH784">
            <v>-7.0338995763152834E-3</v>
          </cell>
          <cell r="AI784">
            <v>-7.0338995763153944E-3</v>
          </cell>
          <cell r="AJ784">
            <v>-7.0338995763151724E-3</v>
          </cell>
          <cell r="AK784">
            <v>-7.0338995763152834E-3</v>
          </cell>
          <cell r="AL784">
            <v>-7.0338995763152834E-3</v>
          </cell>
          <cell r="AM784">
            <v>-7.0338995763152834E-3</v>
          </cell>
          <cell r="AN784">
            <v>-7.0338995763153944E-3</v>
          </cell>
          <cell r="AO784">
            <v>-7.0338995763151724E-3</v>
          </cell>
          <cell r="AP784">
            <v>-7.0338995763152834E-3</v>
          </cell>
          <cell r="AQ784">
            <v>-7.0338995763155054E-3</v>
          </cell>
          <cell r="AR784">
            <v>-7.0338995763153944E-3</v>
          </cell>
          <cell r="AS784">
            <v>-7.0338995763152834E-3</v>
          </cell>
          <cell r="AT784">
            <v>-7.0338995763155054E-3</v>
          </cell>
        </row>
        <row r="785">
          <cell r="G785">
            <v>-1.5000000000000124E-2</v>
          </cell>
          <cell r="H785">
            <v>-1.5000000000000124E-2</v>
          </cell>
          <cell r="I785">
            <v>-9.6320165619675491E-3</v>
          </cell>
          <cell r="J785">
            <v>6.8941045609069995E-3</v>
          </cell>
          <cell r="K785">
            <v>-2.6044324024374066E-2</v>
          </cell>
          <cell r="L785">
            <v>-8.0297353092476098E-2</v>
          </cell>
          <cell r="M785">
            <v>-3.9576347373446841E-2</v>
          </cell>
          <cell r="N785">
            <v>0.43776058180141253</v>
          </cell>
          <cell r="O785">
            <v>-2.1823768223221074E-2</v>
          </cell>
          <cell r="P785">
            <v>-8.8056759404895324E-3</v>
          </cell>
          <cell r="Q785">
            <v>-6.9713786776323117E-3</v>
          </cell>
          <cell r="R785">
            <v>-7.9650506372100915E-3</v>
          </cell>
          <cell r="S785">
            <v>-7.0338995763153944E-3</v>
          </cell>
          <cell r="T785">
            <v>-7.0338995763156165E-3</v>
          </cell>
          <cell r="U785">
            <v>-7.0338995763152834E-3</v>
          </cell>
          <cell r="V785">
            <v>-7.0338995763152834E-3</v>
          </cell>
          <cell r="W785">
            <v>-7.0338995763153944E-3</v>
          </cell>
          <cell r="X785">
            <v>-7.0338995763153944E-3</v>
          </cell>
          <cell r="Y785">
            <v>-7.0338995763153944E-3</v>
          </cell>
          <cell r="Z785">
            <v>-7.0338995763155054E-3</v>
          </cell>
          <cell r="AA785">
            <v>-7.0338995763151724E-3</v>
          </cell>
          <cell r="AB785">
            <v>-7.0338995763153944E-3</v>
          </cell>
          <cell r="AC785">
            <v>-7.0338995763153944E-3</v>
          </cell>
          <cell r="AD785">
            <v>-7.0338995763152834E-3</v>
          </cell>
          <cell r="AE785">
            <v>-7.0338995763153944E-3</v>
          </cell>
          <cell r="AF785">
            <v>-7.0338995763155054E-3</v>
          </cell>
          <cell r="AG785">
            <v>-7.0338995763152834E-3</v>
          </cell>
          <cell r="AH785">
            <v>-7.0338995763153944E-3</v>
          </cell>
          <cell r="AI785">
            <v>-7.0338995763153944E-3</v>
          </cell>
          <cell r="AJ785">
            <v>-7.0338995763151724E-3</v>
          </cell>
          <cell r="AK785">
            <v>-7.0338995763151724E-3</v>
          </cell>
          <cell r="AL785">
            <v>-7.0338995763152834E-3</v>
          </cell>
          <cell r="AM785">
            <v>-7.0338995763152834E-3</v>
          </cell>
          <cell r="AN785">
            <v>-7.0338995763153944E-3</v>
          </cell>
          <cell r="AO785">
            <v>-7.0338995763151724E-3</v>
          </cell>
          <cell r="AP785">
            <v>-7.0338995763153944E-3</v>
          </cell>
          <cell r="AQ785">
            <v>-7.0338995763153944E-3</v>
          </cell>
          <cell r="AR785">
            <v>-7.0338995763153944E-3</v>
          </cell>
          <cell r="AS785">
            <v>-7.0338995763152834E-3</v>
          </cell>
          <cell r="AT785">
            <v>-7.0338995763155054E-3</v>
          </cell>
        </row>
        <row r="786">
          <cell r="G786">
            <v>-1.5000000000000013E-2</v>
          </cell>
          <cell r="H786">
            <v>-1.5000000000000013E-2</v>
          </cell>
          <cell r="I786">
            <v>-9.6320165619675491E-3</v>
          </cell>
          <cell r="J786">
            <v>6.8941045609069995E-3</v>
          </cell>
          <cell r="K786">
            <v>-2.6044324024374177E-2</v>
          </cell>
          <cell r="L786">
            <v>-8.0297353092475987E-2</v>
          </cell>
          <cell r="M786">
            <v>-3.9576347373446841E-2</v>
          </cell>
          <cell r="N786">
            <v>0.43776058180141275</v>
          </cell>
          <cell r="O786">
            <v>-2.1823768223221074E-2</v>
          </cell>
          <cell r="P786">
            <v>-8.8056759404896434E-3</v>
          </cell>
          <cell r="Q786">
            <v>-6.9713786776324227E-3</v>
          </cell>
          <cell r="R786">
            <v>-7.9650506372099805E-3</v>
          </cell>
          <cell r="S786">
            <v>-7.0338995763153944E-3</v>
          </cell>
          <cell r="T786">
            <v>-7.0338995763153944E-3</v>
          </cell>
          <cell r="U786">
            <v>-7.0338995763152834E-3</v>
          </cell>
          <cell r="V786">
            <v>-7.0338995763153944E-3</v>
          </cell>
          <cell r="W786">
            <v>-7.0338995763155054E-3</v>
          </cell>
          <cell r="X786">
            <v>-7.0338995763153944E-3</v>
          </cell>
          <cell r="Y786">
            <v>-7.0338995763152834E-3</v>
          </cell>
          <cell r="Z786">
            <v>-7.0338995763155054E-3</v>
          </cell>
          <cell r="AA786">
            <v>-7.0338995763151724E-3</v>
          </cell>
          <cell r="AB786">
            <v>-7.0338995763153944E-3</v>
          </cell>
          <cell r="AC786">
            <v>-7.0338995763153944E-3</v>
          </cell>
          <cell r="AD786">
            <v>-7.0338995763152834E-3</v>
          </cell>
          <cell r="AE786">
            <v>-7.0338995763153944E-3</v>
          </cell>
          <cell r="AF786">
            <v>-7.0338995763155054E-3</v>
          </cell>
          <cell r="AG786">
            <v>-7.0338995763151724E-3</v>
          </cell>
          <cell r="AH786">
            <v>-7.0338995763153944E-3</v>
          </cell>
          <cell r="AI786">
            <v>-7.0338995763152834E-3</v>
          </cell>
          <cell r="AJ786">
            <v>-7.0338995763151724E-3</v>
          </cell>
          <cell r="AK786">
            <v>-7.0338995763152834E-3</v>
          </cell>
          <cell r="AL786">
            <v>-7.0338995763152834E-3</v>
          </cell>
          <cell r="AM786">
            <v>-7.0338995763152834E-3</v>
          </cell>
          <cell r="AN786">
            <v>-7.0338995763152834E-3</v>
          </cell>
          <cell r="AO786">
            <v>-7.0338995763152834E-3</v>
          </cell>
          <cell r="AP786">
            <v>-7.0338995763153944E-3</v>
          </cell>
          <cell r="AQ786">
            <v>-7.0338995763152834E-3</v>
          </cell>
          <cell r="AR786">
            <v>-7.0338995763153944E-3</v>
          </cell>
          <cell r="AS786">
            <v>-7.0338995763153944E-3</v>
          </cell>
          <cell r="AT786">
            <v>-7.0338995763155054E-3</v>
          </cell>
        </row>
        <row r="787">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row>
        <row r="788">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row>
        <row r="789">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row>
        <row r="790">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row>
        <row r="791">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row>
        <row r="792">
          <cell r="G792">
            <v>-1.5000000000000013E-2</v>
          </cell>
          <cell r="H792">
            <v>-1.5000000000000013E-2</v>
          </cell>
          <cell r="I792">
            <v>-9.6320165619675491E-3</v>
          </cell>
          <cell r="J792">
            <v>6.8941045609069995E-3</v>
          </cell>
          <cell r="K792">
            <v>-2.6044324024374177E-2</v>
          </cell>
          <cell r="L792">
            <v>-8.0297353092475987E-2</v>
          </cell>
          <cell r="M792">
            <v>-3.9576347373446952E-2</v>
          </cell>
          <cell r="N792">
            <v>0.43776058180141275</v>
          </cell>
          <cell r="O792">
            <v>-2.1823768223221074E-2</v>
          </cell>
          <cell r="P792">
            <v>-8.8056759404895324E-3</v>
          </cell>
          <cell r="Q792">
            <v>-6.9713786776323117E-3</v>
          </cell>
          <cell r="R792">
            <v>-7.9650506372099805E-3</v>
          </cell>
          <cell r="S792">
            <v>-7.0338995763153944E-3</v>
          </cell>
          <cell r="T792">
            <v>-7.0338995763155054E-3</v>
          </cell>
          <cell r="U792">
            <v>-7.0338995763151724E-3</v>
          </cell>
          <cell r="V792">
            <v>-7.0338995763153944E-3</v>
          </cell>
          <cell r="W792">
            <v>-7.0338995763153944E-3</v>
          </cell>
          <cell r="X792">
            <v>-7.0338995763155054E-3</v>
          </cell>
          <cell r="Y792">
            <v>-7.0338995763152834E-3</v>
          </cell>
          <cell r="Z792">
            <v>-7.0338995763156165E-3</v>
          </cell>
          <cell r="AA792">
            <v>-7.0338995763151724E-3</v>
          </cell>
          <cell r="AB792">
            <v>-7.0338995763152834E-3</v>
          </cell>
          <cell r="AC792">
            <v>-7.0338995763155054E-3</v>
          </cell>
          <cell r="AD792">
            <v>-7.0338995763153944E-3</v>
          </cell>
          <cell r="AE792">
            <v>-7.0338995763153944E-3</v>
          </cell>
          <cell r="AF792">
            <v>-7.0338995763155054E-3</v>
          </cell>
          <cell r="AG792">
            <v>-7.0338995763152834E-3</v>
          </cell>
          <cell r="AH792">
            <v>-7.0338995763152834E-3</v>
          </cell>
          <cell r="AI792">
            <v>-7.0338995763153944E-3</v>
          </cell>
          <cell r="AJ792">
            <v>-7.0338995763151724E-3</v>
          </cell>
          <cell r="AK792">
            <v>-7.0338995763152834E-3</v>
          </cell>
          <cell r="AL792">
            <v>-7.0338995763152834E-3</v>
          </cell>
          <cell r="AM792">
            <v>-7.0338995763152834E-3</v>
          </cell>
          <cell r="AN792">
            <v>-7.0338995763153944E-3</v>
          </cell>
          <cell r="AO792">
            <v>-7.0338995763151724E-3</v>
          </cell>
          <cell r="AP792">
            <v>-7.0338995763152834E-3</v>
          </cell>
          <cell r="AQ792">
            <v>-7.0338995763155054E-3</v>
          </cell>
          <cell r="AR792">
            <v>-7.0338995763153944E-3</v>
          </cell>
          <cell r="AS792">
            <v>-7.0338995763152834E-3</v>
          </cell>
          <cell r="AT792">
            <v>-7.0338995763155054E-3</v>
          </cell>
        </row>
        <row r="793">
          <cell r="G793">
            <v>-1.5000000000000013E-2</v>
          </cell>
          <cell r="H793">
            <v>-1.5000000000000013E-2</v>
          </cell>
          <cell r="I793">
            <v>-9.6320165619675491E-3</v>
          </cell>
          <cell r="J793">
            <v>6.8941045609069995E-3</v>
          </cell>
          <cell r="K793">
            <v>-2.6044324024374177E-2</v>
          </cell>
          <cell r="L793">
            <v>-8.0297353092475987E-2</v>
          </cell>
          <cell r="M793">
            <v>-3.9576347373446952E-2</v>
          </cell>
          <cell r="N793">
            <v>0.43776058180141275</v>
          </cell>
          <cell r="O793">
            <v>-2.1823768223221074E-2</v>
          </cell>
          <cell r="P793">
            <v>-8.8056759404895324E-3</v>
          </cell>
          <cell r="Q793">
            <v>-6.9713786776323117E-3</v>
          </cell>
          <cell r="R793">
            <v>-7.9650506372099805E-3</v>
          </cell>
          <cell r="S793">
            <v>-7.0338995763153944E-3</v>
          </cell>
          <cell r="T793">
            <v>-7.0338995763155054E-3</v>
          </cell>
          <cell r="U793">
            <v>-7.0338995763151724E-3</v>
          </cell>
          <cell r="V793">
            <v>-7.0338995763153944E-3</v>
          </cell>
          <cell r="W793">
            <v>-7.0338995763153944E-3</v>
          </cell>
          <cell r="X793">
            <v>-7.0338995763155054E-3</v>
          </cell>
          <cell r="Y793">
            <v>-7.0338995763152834E-3</v>
          </cell>
          <cell r="Z793">
            <v>-7.0338995763156165E-3</v>
          </cell>
          <cell r="AA793">
            <v>-7.0338995763151724E-3</v>
          </cell>
          <cell r="AB793">
            <v>-7.0338995763152834E-3</v>
          </cell>
          <cell r="AC793">
            <v>-7.0338995763155054E-3</v>
          </cell>
          <cell r="AD793">
            <v>-7.0338995763153944E-3</v>
          </cell>
          <cell r="AE793">
            <v>-7.0338995763153944E-3</v>
          </cell>
          <cell r="AF793">
            <v>-7.0338995763155054E-3</v>
          </cell>
          <cell r="AG793">
            <v>-7.0338995763152834E-3</v>
          </cell>
          <cell r="AH793">
            <v>-7.0338995763152834E-3</v>
          </cell>
          <cell r="AI793">
            <v>-7.0338995763153944E-3</v>
          </cell>
          <cell r="AJ793">
            <v>-7.0338995763151724E-3</v>
          </cell>
          <cell r="AK793">
            <v>-7.0338995763152834E-3</v>
          </cell>
          <cell r="AL793">
            <v>-7.0338995763152834E-3</v>
          </cell>
          <cell r="AM793">
            <v>-7.0338995763152834E-3</v>
          </cell>
          <cell r="AN793">
            <v>-7.0338995763153944E-3</v>
          </cell>
          <cell r="AO793">
            <v>-7.0338995763151724E-3</v>
          </cell>
          <cell r="AP793">
            <v>-7.0338995763152834E-3</v>
          </cell>
          <cell r="AQ793">
            <v>-7.0338995763155054E-3</v>
          </cell>
          <cell r="AR793">
            <v>-7.0338995763153944E-3</v>
          </cell>
          <cell r="AS793">
            <v>-7.0338995763152834E-3</v>
          </cell>
          <cell r="AT793">
            <v>-7.0338995763155054E-3</v>
          </cell>
        </row>
        <row r="794">
          <cell r="G794">
            <v>-1.5000000000000124E-2</v>
          </cell>
          <cell r="H794">
            <v>-1.5000000000000124E-2</v>
          </cell>
          <cell r="I794">
            <v>-9.6320165619675491E-3</v>
          </cell>
          <cell r="J794">
            <v>6.8941045609069995E-3</v>
          </cell>
          <cell r="K794">
            <v>-2.6044324024374066E-2</v>
          </cell>
          <cell r="L794">
            <v>-8.0297353092476098E-2</v>
          </cell>
          <cell r="M794">
            <v>-3.9576347373446841E-2</v>
          </cell>
          <cell r="N794">
            <v>0.43776058180141253</v>
          </cell>
          <cell r="O794">
            <v>-2.1823768223221074E-2</v>
          </cell>
          <cell r="P794">
            <v>-8.8056759404895324E-3</v>
          </cell>
          <cell r="Q794">
            <v>-6.9713786776323117E-3</v>
          </cell>
          <cell r="R794">
            <v>-7.9650506372100915E-3</v>
          </cell>
          <cell r="S794">
            <v>-7.0338995763153944E-3</v>
          </cell>
          <cell r="T794">
            <v>-7.0338995763156165E-3</v>
          </cell>
          <cell r="U794">
            <v>-7.0338995763152834E-3</v>
          </cell>
          <cell r="V794">
            <v>-7.0338995763152834E-3</v>
          </cell>
          <cell r="W794">
            <v>-7.0338995763153944E-3</v>
          </cell>
          <cell r="X794">
            <v>-7.0338995763153944E-3</v>
          </cell>
          <cell r="Y794">
            <v>-7.0338995763153944E-3</v>
          </cell>
          <cell r="Z794">
            <v>-7.0338995763155054E-3</v>
          </cell>
          <cell r="AA794">
            <v>-7.0338995763151724E-3</v>
          </cell>
          <cell r="AB794">
            <v>-7.0338995763153944E-3</v>
          </cell>
          <cell r="AC794">
            <v>-7.0338995763153944E-3</v>
          </cell>
          <cell r="AD794">
            <v>-7.0338995763152834E-3</v>
          </cell>
          <cell r="AE794">
            <v>-7.0338995763153944E-3</v>
          </cell>
          <cell r="AF794">
            <v>-7.0338995763155054E-3</v>
          </cell>
          <cell r="AG794">
            <v>-7.0338995763152834E-3</v>
          </cell>
          <cell r="AH794">
            <v>-7.0338995763153944E-3</v>
          </cell>
          <cell r="AI794">
            <v>-7.0338995763153944E-3</v>
          </cell>
          <cell r="AJ794">
            <v>-7.0338995763151724E-3</v>
          </cell>
          <cell r="AK794">
            <v>-7.0338995763151724E-3</v>
          </cell>
          <cell r="AL794">
            <v>-7.0338995763152834E-3</v>
          </cell>
          <cell r="AM794">
            <v>-7.0338995763152834E-3</v>
          </cell>
          <cell r="AN794">
            <v>-7.0338995763153944E-3</v>
          </cell>
          <cell r="AO794">
            <v>-7.0338995763151724E-3</v>
          </cell>
          <cell r="AP794">
            <v>-7.0338995763153944E-3</v>
          </cell>
          <cell r="AQ794">
            <v>-7.0338995763153944E-3</v>
          </cell>
          <cell r="AR794">
            <v>-7.0338995763153944E-3</v>
          </cell>
          <cell r="AS794">
            <v>-7.0338995763152834E-3</v>
          </cell>
          <cell r="AT794">
            <v>-7.0338995763155054E-3</v>
          </cell>
        </row>
        <row r="795">
          <cell r="G795">
            <v>-1.5000000000000013E-2</v>
          </cell>
          <cell r="H795">
            <v>-1.5000000000000013E-2</v>
          </cell>
          <cell r="I795">
            <v>-9.6320165619675491E-3</v>
          </cell>
          <cell r="J795">
            <v>6.8941045609069995E-3</v>
          </cell>
          <cell r="K795">
            <v>-2.6044324024374177E-2</v>
          </cell>
          <cell r="L795">
            <v>-8.0297353092475987E-2</v>
          </cell>
          <cell r="M795">
            <v>-3.9576347373446841E-2</v>
          </cell>
          <cell r="N795">
            <v>0.43776058180141275</v>
          </cell>
          <cell r="O795">
            <v>-2.1823768223221074E-2</v>
          </cell>
          <cell r="P795">
            <v>-8.8056759404896434E-3</v>
          </cell>
          <cell r="Q795">
            <v>-6.9713786776324227E-3</v>
          </cell>
          <cell r="R795">
            <v>-7.9650506372099805E-3</v>
          </cell>
          <cell r="S795">
            <v>-7.0338995763153944E-3</v>
          </cell>
          <cell r="T795">
            <v>-7.0338995763153944E-3</v>
          </cell>
          <cell r="U795">
            <v>-7.0338995763152834E-3</v>
          </cell>
          <cell r="V795">
            <v>-7.0338995763153944E-3</v>
          </cell>
          <cell r="W795">
            <v>-7.0338995763155054E-3</v>
          </cell>
          <cell r="X795">
            <v>-7.0338995763153944E-3</v>
          </cell>
          <cell r="Y795">
            <v>-7.0338995763152834E-3</v>
          </cell>
          <cell r="Z795">
            <v>-7.0338995763155054E-3</v>
          </cell>
          <cell r="AA795">
            <v>-7.0338995763151724E-3</v>
          </cell>
          <cell r="AB795">
            <v>-7.0338995763153944E-3</v>
          </cell>
          <cell r="AC795">
            <v>-7.0338995763153944E-3</v>
          </cell>
          <cell r="AD795">
            <v>-7.0338995763152834E-3</v>
          </cell>
          <cell r="AE795">
            <v>-7.0338995763153944E-3</v>
          </cell>
          <cell r="AF795">
            <v>-7.0338995763155054E-3</v>
          </cell>
          <cell r="AG795">
            <v>-7.0338995763151724E-3</v>
          </cell>
          <cell r="AH795">
            <v>-7.0338995763153944E-3</v>
          </cell>
          <cell r="AI795">
            <v>-7.0338995763152834E-3</v>
          </cell>
          <cell r="AJ795">
            <v>-7.0338995763151724E-3</v>
          </cell>
          <cell r="AK795">
            <v>-7.0338995763152834E-3</v>
          </cell>
          <cell r="AL795">
            <v>-7.0338995763152834E-3</v>
          </cell>
          <cell r="AM795">
            <v>-7.0338995763152834E-3</v>
          </cell>
          <cell r="AN795">
            <v>-7.0338995763152834E-3</v>
          </cell>
          <cell r="AO795">
            <v>-7.0338995763152834E-3</v>
          </cell>
          <cell r="AP795">
            <v>-7.0338995763153944E-3</v>
          </cell>
          <cell r="AQ795">
            <v>-7.0338995763152834E-3</v>
          </cell>
          <cell r="AR795">
            <v>-7.0338995763153944E-3</v>
          </cell>
          <cell r="AS795">
            <v>-7.0338995763153944E-3</v>
          </cell>
          <cell r="AT795">
            <v>-7.0338995763155054E-3</v>
          </cell>
        </row>
        <row r="796">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row>
        <row r="797">
          <cell r="G797">
            <v>-3.3439521443713427E-2</v>
          </cell>
          <cell r="H797">
            <v>-3.3439521443713427E-2</v>
          </cell>
          <cell r="I797">
            <v>-2.8172028407422611E-2</v>
          </cell>
          <cell r="J797">
            <v>-1.195528166508264E-2</v>
          </cell>
          <cell r="K797">
            <v>-4.4277092118160222E-2</v>
          </cell>
          <cell r="L797">
            <v>-9.7514486777239062E-2</v>
          </cell>
          <cell r="M797">
            <v>-5.7555791574114057E-2</v>
          </cell>
          <cell r="N797">
            <v>1.8074366193124654</v>
          </cell>
          <cell r="O797">
            <v>-4.0135546498935581E-2</v>
          </cell>
          <cell r="P797">
            <v>-2.7361157152045679E-2</v>
          </cell>
          <cell r="Q797">
            <v>-2.5561198532551455E-2</v>
          </cell>
          <cell r="R797">
            <v>-2.6536268628772119E-2</v>
          </cell>
          <cell r="S797">
            <v>-2.5622549019607921E-2</v>
          </cell>
          <cell r="T797">
            <v>-2.5622549019607921E-2</v>
          </cell>
          <cell r="U797">
            <v>-2.562254901960781E-2</v>
          </cell>
          <cell r="V797">
            <v>-2.5622549019608032E-2</v>
          </cell>
          <cell r="W797">
            <v>-2.5622549019607921E-2</v>
          </cell>
          <cell r="X797">
            <v>-2.5622549019608032E-2</v>
          </cell>
          <cell r="Y797">
            <v>-2.5622549019608254E-2</v>
          </cell>
          <cell r="Z797">
            <v>-2.562254901960781E-2</v>
          </cell>
          <cell r="AA797">
            <v>-2.5622549019608143E-2</v>
          </cell>
          <cell r="AB797">
            <v>-2.5622549019607921E-2</v>
          </cell>
          <cell r="AC797">
            <v>-2.5622549019608032E-2</v>
          </cell>
          <cell r="AD797">
            <v>-2.5622549019607921E-2</v>
          </cell>
          <cell r="AE797">
            <v>-2.5622549019608032E-2</v>
          </cell>
          <cell r="AF797">
            <v>-2.5622549019608143E-2</v>
          </cell>
          <cell r="AG797">
            <v>-2.5622549019607921E-2</v>
          </cell>
          <cell r="AH797">
            <v>-2.5622549019607921E-2</v>
          </cell>
          <cell r="AI797">
            <v>-2.5622549019608032E-2</v>
          </cell>
          <cell r="AJ797">
            <v>-2.5622549019608032E-2</v>
          </cell>
          <cell r="AK797">
            <v>-2.5622549019607588E-2</v>
          </cell>
          <cell r="AL797">
            <v>-2.5622549019608032E-2</v>
          </cell>
          <cell r="AM797">
            <v>-2.562254901960781E-2</v>
          </cell>
          <cell r="AN797">
            <v>-2.5622549019608365E-2</v>
          </cell>
          <cell r="AO797">
            <v>-2.562254901960781E-2</v>
          </cell>
          <cell r="AP797">
            <v>-2.5622549019608032E-2</v>
          </cell>
          <cell r="AQ797">
            <v>-2.5622549019608032E-2</v>
          </cell>
          <cell r="AR797">
            <v>-2.5622549019607921E-2</v>
          </cell>
          <cell r="AS797">
            <v>-2.5622549019608032E-2</v>
          </cell>
          <cell r="AT797">
            <v>-2.5622549019608032E-2</v>
          </cell>
        </row>
        <row r="798">
          <cell r="G798">
            <v>-6.3553817870788953E-2</v>
          </cell>
          <cell r="H798">
            <v>-6.3553817870788953E-2</v>
          </cell>
          <cell r="I798">
            <v>-5.8450439600455928E-2</v>
          </cell>
          <cell r="J798">
            <v>-4.2738944137592272E-2</v>
          </cell>
          <cell r="K798">
            <v>-7.4053731644213361E-2</v>
          </cell>
          <cell r="L798">
            <v>-0.12563245442570525</v>
          </cell>
          <cell r="M798">
            <v>-8.6918718041901433E-2</v>
          </cell>
          <cell r="N798">
            <v>0.75832436353023946</v>
          </cell>
          <cell r="O798">
            <v>-7.0041220612281463E-2</v>
          </cell>
          <cell r="P798">
            <v>-5.7664831965814844E-2</v>
          </cell>
          <cell r="Q798">
            <v>-5.5920953114350191E-2</v>
          </cell>
          <cell r="R798">
            <v>-5.6865643787279541E-2</v>
          </cell>
          <cell r="S798">
            <v>-5.5980392156862679E-2</v>
          </cell>
          <cell r="T798">
            <v>-5.5980392156862901E-2</v>
          </cell>
          <cell r="U798">
            <v>-5.5980392156862679E-2</v>
          </cell>
          <cell r="V798">
            <v>-5.5980392156862568E-2</v>
          </cell>
          <cell r="W798">
            <v>-5.5980392156863124E-2</v>
          </cell>
          <cell r="X798">
            <v>-5.598039215686279E-2</v>
          </cell>
          <cell r="Y798">
            <v>-5.5980392156862901E-2</v>
          </cell>
          <cell r="Z798">
            <v>-5.5980392156862901E-2</v>
          </cell>
          <cell r="AA798">
            <v>-5.598039215686279E-2</v>
          </cell>
          <cell r="AB798">
            <v>-5.5980392156862679E-2</v>
          </cell>
          <cell r="AC798">
            <v>-5.5980392156862901E-2</v>
          </cell>
          <cell r="AD798">
            <v>-5.598039215686279E-2</v>
          </cell>
          <cell r="AE798">
            <v>-5.5980392156862901E-2</v>
          </cell>
          <cell r="AF798">
            <v>-5.5980392156863013E-2</v>
          </cell>
          <cell r="AG798">
            <v>-5.598039215686279E-2</v>
          </cell>
          <cell r="AH798">
            <v>-5.598039215686279E-2</v>
          </cell>
          <cell r="AI798">
            <v>-5.598039215686279E-2</v>
          </cell>
          <cell r="AJ798">
            <v>-5.5980392156862568E-2</v>
          </cell>
          <cell r="AK798">
            <v>-5.598039215686279E-2</v>
          </cell>
          <cell r="AL798">
            <v>-5.5980392156862901E-2</v>
          </cell>
          <cell r="AM798">
            <v>-5.5980392156862901E-2</v>
          </cell>
          <cell r="AN798">
            <v>-5.598039215686279E-2</v>
          </cell>
          <cell r="AO798">
            <v>-5.598039215686279E-2</v>
          </cell>
          <cell r="AP798">
            <v>-5.598039215686279E-2</v>
          </cell>
          <cell r="AQ798">
            <v>-5.598039215686279E-2</v>
          </cell>
          <cell r="AR798">
            <v>-5.5980392156862901E-2</v>
          </cell>
          <cell r="AS798">
            <v>-5.598039215686279E-2</v>
          </cell>
          <cell r="AT798">
            <v>-5.598039215686279E-2</v>
          </cell>
        </row>
        <row r="799">
          <cell r="G799">
            <v>-3.3439521443713427E-2</v>
          </cell>
          <cell r="H799">
            <v>-3.3439521443713427E-2</v>
          </cell>
          <cell r="I799">
            <v>-2.8172028407422611E-2</v>
          </cell>
          <cell r="J799">
            <v>-1.195528166508264E-2</v>
          </cell>
          <cell r="K799">
            <v>-4.4277092118160222E-2</v>
          </cell>
          <cell r="L799">
            <v>-9.7514486777239062E-2</v>
          </cell>
          <cell r="M799">
            <v>-5.7555791574114057E-2</v>
          </cell>
          <cell r="N799">
            <v>0.4110850034241087</v>
          </cell>
          <cell r="O799">
            <v>-4.0135546498935581E-2</v>
          </cell>
          <cell r="P799">
            <v>-2.7361157152045679E-2</v>
          </cell>
          <cell r="Q799">
            <v>-2.5561198532551455E-2</v>
          </cell>
          <cell r="R799">
            <v>-2.6536268628772008E-2</v>
          </cell>
          <cell r="S799">
            <v>-2.5622549019607921E-2</v>
          </cell>
          <cell r="T799">
            <v>-2.5622549019607921E-2</v>
          </cell>
          <cell r="U799">
            <v>-2.5622549019607921E-2</v>
          </cell>
          <cell r="V799">
            <v>-2.5622549019608032E-2</v>
          </cell>
          <cell r="W799">
            <v>-2.5622549019607921E-2</v>
          </cell>
          <cell r="X799">
            <v>-2.5622549019607921E-2</v>
          </cell>
          <cell r="Y799">
            <v>-2.5622549019608143E-2</v>
          </cell>
          <cell r="Z799">
            <v>-2.562254901960781E-2</v>
          </cell>
          <cell r="AA799">
            <v>-2.5622549019608143E-2</v>
          </cell>
          <cell r="AB799">
            <v>-2.562254901960781E-2</v>
          </cell>
          <cell r="AC799">
            <v>-2.5622549019608032E-2</v>
          </cell>
          <cell r="AD799">
            <v>-2.5622549019607921E-2</v>
          </cell>
          <cell r="AE799">
            <v>-2.5622549019608032E-2</v>
          </cell>
          <cell r="AF799">
            <v>-2.5622549019608143E-2</v>
          </cell>
          <cell r="AG799">
            <v>-2.5622549019607921E-2</v>
          </cell>
          <cell r="AH799">
            <v>-2.5622549019607921E-2</v>
          </cell>
          <cell r="AI799">
            <v>-2.5622549019608143E-2</v>
          </cell>
          <cell r="AJ799">
            <v>-2.5622549019607921E-2</v>
          </cell>
          <cell r="AK799">
            <v>-2.5622549019607699E-2</v>
          </cell>
          <cell r="AL799">
            <v>-2.5622549019607921E-2</v>
          </cell>
          <cell r="AM799">
            <v>-2.5622549019607921E-2</v>
          </cell>
          <cell r="AN799">
            <v>-2.5622549019608143E-2</v>
          </cell>
          <cell r="AO799">
            <v>-2.5622549019607921E-2</v>
          </cell>
          <cell r="AP799">
            <v>-2.562254901960781E-2</v>
          </cell>
          <cell r="AQ799">
            <v>-2.5622549019608143E-2</v>
          </cell>
          <cell r="AR799">
            <v>-2.5622549019607921E-2</v>
          </cell>
          <cell r="AS799">
            <v>-2.5622549019608032E-2</v>
          </cell>
          <cell r="AT799">
            <v>-2.5622549019608032E-2</v>
          </cell>
        </row>
        <row r="800">
          <cell r="G800">
            <v>-6.3553817870788953E-2</v>
          </cell>
          <cell r="H800">
            <v>-6.3553817870788953E-2</v>
          </cell>
          <cell r="I800">
            <v>-5.8450439600455928E-2</v>
          </cell>
          <cell r="J800">
            <v>-4.2738944137592272E-2</v>
          </cell>
          <cell r="K800">
            <v>-7.4053731644213361E-2</v>
          </cell>
          <cell r="L800">
            <v>-0.12563245442570525</v>
          </cell>
          <cell r="M800">
            <v>-8.6918718041901433E-2</v>
          </cell>
          <cell r="N800">
            <v>0.75994947882109898</v>
          </cell>
          <cell r="O800">
            <v>-7.0041220612281463E-2</v>
          </cell>
          <cell r="P800">
            <v>-5.7664831965814733E-2</v>
          </cell>
          <cell r="Q800">
            <v>-5.5920953114350302E-2</v>
          </cell>
          <cell r="R800">
            <v>-5.686564378727943E-2</v>
          </cell>
          <cell r="S800">
            <v>-5.5980392156862679E-2</v>
          </cell>
          <cell r="T800">
            <v>-5.5980392156862901E-2</v>
          </cell>
          <cell r="U800">
            <v>-5.5980392156862679E-2</v>
          </cell>
          <cell r="V800">
            <v>-5.5980392156862679E-2</v>
          </cell>
          <cell r="W800">
            <v>-5.5980392156862901E-2</v>
          </cell>
          <cell r="X800">
            <v>-5.5980392156862901E-2</v>
          </cell>
          <cell r="Y800">
            <v>-5.5980392156862901E-2</v>
          </cell>
          <cell r="Z800">
            <v>-5.598039215686279E-2</v>
          </cell>
          <cell r="AA800">
            <v>-5.5980392156862901E-2</v>
          </cell>
          <cell r="AB800">
            <v>-5.598039215686279E-2</v>
          </cell>
          <cell r="AC800">
            <v>-5.5980392156862901E-2</v>
          </cell>
          <cell r="AD800">
            <v>-5.5980392156862679E-2</v>
          </cell>
          <cell r="AE800">
            <v>-5.5980392156862901E-2</v>
          </cell>
          <cell r="AF800">
            <v>-5.5980392156863013E-2</v>
          </cell>
          <cell r="AG800">
            <v>-5.598039215686279E-2</v>
          </cell>
          <cell r="AH800">
            <v>-5.598039215686279E-2</v>
          </cell>
          <cell r="AI800">
            <v>-5.598039215686279E-2</v>
          </cell>
          <cell r="AJ800">
            <v>-5.5980392156862568E-2</v>
          </cell>
          <cell r="AK800">
            <v>-5.598039215686279E-2</v>
          </cell>
          <cell r="AL800">
            <v>-5.598039215686279E-2</v>
          </cell>
          <cell r="AM800">
            <v>-5.5980392156862901E-2</v>
          </cell>
          <cell r="AN800">
            <v>-5.5980392156862679E-2</v>
          </cell>
          <cell r="AO800">
            <v>-5.598039215686279E-2</v>
          </cell>
          <cell r="AP800">
            <v>-5.598039215686279E-2</v>
          </cell>
          <cell r="AQ800">
            <v>-5.598039215686279E-2</v>
          </cell>
          <cell r="AR800">
            <v>-5.5980392156862901E-2</v>
          </cell>
          <cell r="AS800">
            <v>-5.5980392156862901E-2</v>
          </cell>
          <cell r="AT800">
            <v>-5.5980392156862679E-2</v>
          </cell>
        </row>
        <row r="801">
          <cell r="G801">
            <v>-6.3553817870788953E-2</v>
          </cell>
          <cell r="H801">
            <v>-6.3553817870788953E-2</v>
          </cell>
          <cell r="I801">
            <v>-5.8450439600456039E-2</v>
          </cell>
          <cell r="J801">
            <v>-4.2738944137592161E-2</v>
          </cell>
          <cell r="K801">
            <v>-7.4053731644213361E-2</v>
          </cell>
          <cell r="L801">
            <v>-0.12563245442570536</v>
          </cell>
          <cell r="M801">
            <v>-8.6918718041901433E-2</v>
          </cell>
          <cell r="N801">
            <v>0.7599494788210992</v>
          </cell>
          <cell r="O801">
            <v>-7.0041220612281463E-2</v>
          </cell>
          <cell r="P801">
            <v>-5.7664831965814733E-2</v>
          </cell>
          <cell r="Q801">
            <v>-5.5920953114350302E-2</v>
          </cell>
          <cell r="R801">
            <v>-5.6865643787279541E-2</v>
          </cell>
          <cell r="S801">
            <v>-5.5980392156862679E-2</v>
          </cell>
          <cell r="T801">
            <v>-5.598039215686279E-2</v>
          </cell>
          <cell r="U801">
            <v>-5.598039215686279E-2</v>
          </cell>
          <cell r="V801">
            <v>-5.5980392156862679E-2</v>
          </cell>
          <cell r="W801">
            <v>-5.5980392156862901E-2</v>
          </cell>
          <cell r="X801">
            <v>-5.598039215686279E-2</v>
          </cell>
          <cell r="Y801">
            <v>-5.5980392156862901E-2</v>
          </cell>
          <cell r="Z801">
            <v>-5.5980392156862901E-2</v>
          </cell>
          <cell r="AA801">
            <v>-5.598039215686279E-2</v>
          </cell>
          <cell r="AB801">
            <v>-5.598039215686279E-2</v>
          </cell>
          <cell r="AC801">
            <v>-5.598039215686279E-2</v>
          </cell>
          <cell r="AD801">
            <v>-5.5980392156862901E-2</v>
          </cell>
          <cell r="AE801">
            <v>-5.598039215686279E-2</v>
          </cell>
          <cell r="AF801">
            <v>-5.5980392156863013E-2</v>
          </cell>
          <cell r="AG801">
            <v>-5.5980392156862679E-2</v>
          </cell>
          <cell r="AH801">
            <v>-5.598039215686279E-2</v>
          </cell>
          <cell r="AI801">
            <v>-5.5980392156862901E-2</v>
          </cell>
          <cell r="AJ801">
            <v>-5.5980392156862457E-2</v>
          </cell>
          <cell r="AK801">
            <v>-5.598039215686279E-2</v>
          </cell>
          <cell r="AL801">
            <v>-5.5980392156862901E-2</v>
          </cell>
          <cell r="AM801">
            <v>-5.598039215686279E-2</v>
          </cell>
          <cell r="AN801">
            <v>-5.598039215686279E-2</v>
          </cell>
          <cell r="AO801">
            <v>-5.5980392156862901E-2</v>
          </cell>
          <cell r="AP801">
            <v>-5.5980392156862679E-2</v>
          </cell>
          <cell r="AQ801">
            <v>-5.598039215686279E-2</v>
          </cell>
          <cell r="AR801">
            <v>-5.5980392156862901E-2</v>
          </cell>
          <cell r="AS801">
            <v>-5.598039215686279E-2</v>
          </cell>
          <cell r="AT801">
            <v>-5.598039215686279E-2</v>
          </cell>
        </row>
        <row r="802">
          <cell r="G802">
            <v>-6.3553817870788953E-2</v>
          </cell>
          <cell r="H802">
            <v>-6.3553817870788953E-2</v>
          </cell>
          <cell r="I802">
            <v>-5.8450439600456039E-2</v>
          </cell>
          <cell r="J802">
            <v>-4.2738944137592161E-2</v>
          </cell>
          <cell r="K802">
            <v>-7.4053731644213361E-2</v>
          </cell>
          <cell r="L802">
            <v>-0.12563245442570536</v>
          </cell>
          <cell r="M802">
            <v>-8.6918718041901433E-2</v>
          </cell>
          <cell r="N802">
            <v>0.7599494788210992</v>
          </cell>
          <cell r="O802">
            <v>-7.0041220612281463E-2</v>
          </cell>
          <cell r="P802">
            <v>-5.7664831965814733E-2</v>
          </cell>
          <cell r="Q802">
            <v>-5.5920953114350302E-2</v>
          </cell>
          <cell r="R802">
            <v>-5.6865643787279541E-2</v>
          </cell>
          <cell r="S802">
            <v>-5.5980392156862679E-2</v>
          </cell>
          <cell r="T802">
            <v>-5.598039215686279E-2</v>
          </cell>
          <cell r="U802">
            <v>-5.598039215686279E-2</v>
          </cell>
          <cell r="V802">
            <v>-5.5980392156862679E-2</v>
          </cell>
          <cell r="W802">
            <v>-5.5980392156862901E-2</v>
          </cell>
          <cell r="X802">
            <v>-5.598039215686279E-2</v>
          </cell>
          <cell r="Y802">
            <v>-5.5980392156862901E-2</v>
          </cell>
          <cell r="Z802">
            <v>-5.5980392156862901E-2</v>
          </cell>
          <cell r="AA802">
            <v>-5.598039215686279E-2</v>
          </cell>
          <cell r="AB802">
            <v>-5.598039215686279E-2</v>
          </cell>
          <cell r="AC802">
            <v>-5.598039215686279E-2</v>
          </cell>
          <cell r="AD802">
            <v>-5.5980392156862901E-2</v>
          </cell>
          <cell r="AE802">
            <v>-5.598039215686279E-2</v>
          </cell>
          <cell r="AF802">
            <v>-5.5980392156863013E-2</v>
          </cell>
          <cell r="AG802">
            <v>-5.5980392156862679E-2</v>
          </cell>
          <cell r="AH802">
            <v>-5.598039215686279E-2</v>
          </cell>
          <cell r="AI802">
            <v>-5.5980392156862901E-2</v>
          </cell>
          <cell r="AJ802">
            <v>-5.5980392156862457E-2</v>
          </cell>
          <cell r="AK802">
            <v>-5.598039215686279E-2</v>
          </cell>
          <cell r="AL802">
            <v>-5.5980392156862901E-2</v>
          </cell>
          <cell r="AM802">
            <v>-5.598039215686279E-2</v>
          </cell>
          <cell r="AN802">
            <v>-5.598039215686279E-2</v>
          </cell>
          <cell r="AO802">
            <v>-5.5980392156862901E-2</v>
          </cell>
          <cell r="AP802">
            <v>-5.5980392156862679E-2</v>
          </cell>
          <cell r="AQ802">
            <v>-5.598039215686279E-2</v>
          </cell>
          <cell r="AR802">
            <v>-5.5980392156862901E-2</v>
          </cell>
          <cell r="AS802">
            <v>-5.598039215686279E-2</v>
          </cell>
          <cell r="AT802">
            <v>-5.598039215686279E-2</v>
          </cell>
        </row>
        <row r="803">
          <cell r="G803">
            <v>-2.5528014857753245E-2</v>
          </cell>
          <cell r="H803">
            <v>-2.5528014857753245E-2</v>
          </cell>
          <cell r="I803">
            <v>-2.0217406251590853E-2</v>
          </cell>
          <cell r="J803">
            <v>-3.8679219294499578E-3</v>
          </cell>
          <cell r="K803">
            <v>-3.6454293392358394E-2</v>
          </cell>
          <cell r="L803">
            <v>-9.0127447642077585E-2</v>
          </cell>
          <cell r="M803">
            <v>-4.98416818755687E-2</v>
          </cell>
          <cell r="N803">
            <v>0.50090796326873899</v>
          </cell>
          <cell r="O803">
            <v>-3.2278848326416032E-2</v>
          </cell>
          <cell r="P803">
            <v>-1.9399897839595504E-2</v>
          </cell>
          <cell r="Q803">
            <v>-1.7585206169466128E-2</v>
          </cell>
          <cell r="R803">
            <v>-1.8568257425333967E-2</v>
          </cell>
          <cell r="S803">
            <v>-1.7647058823529127E-2</v>
          </cell>
          <cell r="T803">
            <v>-1.7647058823529682E-2</v>
          </cell>
          <cell r="U803">
            <v>-1.7647058823529238E-2</v>
          </cell>
          <cell r="V803">
            <v>-1.7647058823529349E-2</v>
          </cell>
          <cell r="W803">
            <v>-1.764705882352946E-2</v>
          </cell>
          <cell r="X803">
            <v>-1.7647058823529349E-2</v>
          </cell>
          <cell r="Y803">
            <v>-1.7647058823529571E-2</v>
          </cell>
          <cell r="Z803">
            <v>-1.7647058823529349E-2</v>
          </cell>
          <cell r="AA803">
            <v>-1.7647058823529349E-2</v>
          </cell>
          <cell r="AB803">
            <v>-1.764705882352946E-2</v>
          </cell>
          <cell r="AC803">
            <v>-1.7647058823529238E-2</v>
          </cell>
          <cell r="AD803">
            <v>-1.7647058823529682E-2</v>
          </cell>
          <cell r="AE803">
            <v>-1.7647058823529571E-2</v>
          </cell>
          <cell r="AF803">
            <v>-1.7647058823529349E-2</v>
          </cell>
          <cell r="AG803">
            <v>-1.7647058823529349E-2</v>
          </cell>
          <cell r="AH803">
            <v>-1.7647058823529571E-2</v>
          </cell>
          <cell r="AI803">
            <v>-1.7647058823529349E-2</v>
          </cell>
          <cell r="AJ803">
            <v>-1.764705882352946E-2</v>
          </cell>
          <cell r="AK803">
            <v>-1.7647058823529349E-2</v>
          </cell>
          <cell r="AL803">
            <v>-1.764705882352946E-2</v>
          </cell>
          <cell r="AM803">
            <v>-1.7647058823529349E-2</v>
          </cell>
          <cell r="AN803">
            <v>-1.7647058823529571E-2</v>
          </cell>
          <cell r="AO803">
            <v>-1.764705882352946E-2</v>
          </cell>
          <cell r="AP803">
            <v>-1.764705882352946E-2</v>
          </cell>
          <cell r="AQ803">
            <v>-1.764705882352946E-2</v>
          </cell>
          <cell r="AR803">
            <v>-1.7647058823529238E-2</v>
          </cell>
          <cell r="AS803">
            <v>-1.7647058823529682E-2</v>
          </cell>
          <cell r="AT803">
            <v>-1.7647058823529349E-2</v>
          </cell>
        </row>
        <row r="804">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row>
        <row r="805">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row>
        <row r="806">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row>
        <row r="807">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row>
        <row r="808">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row>
        <row r="809">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row>
        <row r="810">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row>
        <row r="811">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row>
        <row r="812">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row>
        <row r="813">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row>
        <row r="814">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row>
        <row r="815">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row>
        <row r="816">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row>
        <row r="817">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row>
        <row r="818">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row>
        <row r="819">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row>
        <row r="820">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row>
        <row r="821">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row>
        <row r="822">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row>
        <row r="823">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row>
        <row r="824">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row>
        <row r="825">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row>
        <row r="826">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row>
        <row r="827">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row>
        <row r="828">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row>
        <row r="829">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row>
        <row r="830">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row>
        <row r="831">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row>
        <row r="832">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row>
        <row r="833">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row>
        <row r="834">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row>
        <row r="835">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row>
        <row r="836">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row>
        <row r="837">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row>
        <row r="838">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row>
        <row r="839">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row>
        <row r="840">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row>
        <row r="841">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row>
        <row r="842">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row>
        <row r="843">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row>
        <row r="844">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tyle Guidelines"/>
      <sheetName val="Model Map"/>
      <sheetName val="Inputs -&gt;"/>
      <sheetName val="Input data"/>
      <sheetName val="Parameters and Assumptions"/>
      <sheetName val="Calculations -&gt;"/>
      <sheetName val="Network Adjs"/>
      <sheetName val="Duct and Chambers&gt;&gt;&gt;"/>
      <sheetName val="D&amp;C Vols"/>
      <sheetName val="LDD forecasts"/>
      <sheetName val="D&amp;C Cost Forecasts"/>
      <sheetName val="D&amp;C Forecast UCs, Charges &amp; Xs"/>
      <sheetName val="Poles&gt;&gt;&gt;"/>
      <sheetName val="Pole volume forecasts"/>
      <sheetName val="Poles main COW Forecasts"/>
      <sheetName val="Poles costs forecasts"/>
      <sheetName val="Poles Fcast UCs, Charges &amp; Xs"/>
      <sheetName val="Outputs -&gt;"/>
      <sheetName val="Model outputs"/>
      <sheetName val="NON-CONFIDENTIAL-TAR-2026-St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7">
          <cell r="D7">
            <v>9.3800000000000008</v>
          </cell>
          <cell r="E7">
            <v>9.3800000000000008</v>
          </cell>
          <cell r="F7">
            <v>9.5500000000000007</v>
          </cell>
          <cell r="G7">
            <v>9.94</v>
          </cell>
          <cell r="H7">
            <v>11.09</v>
          </cell>
          <cell r="I7">
            <v>11.64</v>
          </cell>
          <cell r="J7">
            <v>11.96</v>
          </cell>
          <cell r="K7">
            <v>11.278544068758888</v>
          </cell>
          <cell r="L7">
            <v>10.614627985463455</v>
          </cell>
          <cell r="M7">
            <v>10.000637696251657</v>
          </cell>
          <cell r="N7">
            <v>9.4135367837435933</v>
          </cell>
          <cell r="O7">
            <v>8.8599989692781769</v>
          </cell>
        </row>
        <row r="8">
          <cell r="D8">
            <v>0.28000000000000003</v>
          </cell>
          <cell r="E8">
            <v>0.28999999999999998</v>
          </cell>
          <cell r="F8">
            <v>0.3</v>
          </cell>
          <cell r="G8">
            <v>0.31</v>
          </cell>
          <cell r="H8">
            <v>0.35</v>
          </cell>
          <cell r="I8">
            <v>0.37</v>
          </cell>
          <cell r="J8">
            <v>0.39</v>
          </cell>
          <cell r="K8">
            <v>0.3821420086717035</v>
          </cell>
          <cell r="L8">
            <v>0.37372105792767546</v>
          </cell>
          <cell r="M8">
            <v>0.36586747325509966</v>
          </cell>
          <cell r="N8">
            <v>0.35786334568358674</v>
          </cell>
          <cell r="O8">
            <v>0.34999997991422371</v>
          </cell>
        </row>
        <row r="9">
          <cell r="D9">
            <v>0.43</v>
          </cell>
          <cell r="E9">
            <v>0.18</v>
          </cell>
          <cell r="F9">
            <v>0.19</v>
          </cell>
          <cell r="G9">
            <v>0.2</v>
          </cell>
          <cell r="H9">
            <v>0.24</v>
          </cell>
          <cell r="I9">
            <v>0.26</v>
          </cell>
          <cell r="J9">
            <v>0.28000000000000003</v>
          </cell>
          <cell r="K9">
            <v>0.29640438137747499</v>
          </cell>
          <cell r="L9">
            <v>0.31321038837854404</v>
          </cell>
          <cell r="M9">
            <v>0.33128927072304087</v>
          </cell>
          <cell r="N9">
            <v>0.35012593123410274</v>
          </cell>
          <cell r="O9">
            <v>0.37000001593236048</v>
          </cell>
        </row>
        <row r="22">
          <cell r="D22">
            <v>5.6072208510821673</v>
          </cell>
          <cell r="E22">
            <v>5.6885279193502987</v>
          </cell>
          <cell r="F22">
            <v>2.1980813412171289</v>
          </cell>
          <cell r="G22">
            <v>2.5989631484237203</v>
          </cell>
          <cell r="H22">
            <v>2.9176849499058206</v>
          </cell>
          <cell r="I22">
            <v>3.0052441070070586</v>
          </cell>
          <cell r="J22">
            <v>3.0768801397858589</v>
          </cell>
          <cell r="K22">
            <v>2.8925425577308546</v>
          </cell>
          <cell r="L22">
            <v>2.7173836387511461</v>
          </cell>
          <cell r="M22">
            <v>2.559137769375825</v>
          </cell>
          <cell r="N22">
            <v>2.4113554779061257</v>
          </cell>
          <cell r="O22">
            <v>2.275257247284046</v>
          </cell>
        </row>
        <row r="44">
          <cell r="D44">
            <v>1.4112645250886706</v>
          </cell>
          <cell r="E44">
            <v>1.4112645250886706</v>
          </cell>
          <cell r="F44">
            <v>1.4112645250886706</v>
          </cell>
          <cell r="G44">
            <v>1.4112645250886706</v>
          </cell>
          <cell r="H44">
            <v>1.3752118098281352</v>
          </cell>
          <cell r="I44">
            <v>1.3739238205705717</v>
          </cell>
          <cell r="J44">
            <v>1.3671310903857641</v>
          </cell>
          <cell r="K44">
            <v>1.3610831467014342</v>
          </cell>
          <cell r="L44">
            <v>1.358117509208316</v>
          </cell>
          <cell r="M44">
            <v>1.3557580947225403</v>
          </cell>
          <cell r="N44">
            <v>1.3536278620256523</v>
          </cell>
          <cell r="O44">
            <v>1.3514843301803279</v>
          </cell>
        </row>
      </sheetData>
      <sheetData sheetId="20" refreshError="1"/>
    </sheetDataSet>
  </externalBook>
</externalLink>
</file>

<file path=xl/theme/theme1.xml><?xml version="1.0" encoding="utf-8"?>
<a:theme xmlns:a="http://schemas.openxmlformats.org/drawingml/2006/main" name="Ofcom Template 2017">
  <a:themeElements>
    <a:clrScheme name="Ofcom Corporate RGB">
      <a:dk1>
        <a:srgbClr val="38393A"/>
      </a:dk1>
      <a:lt1>
        <a:srgbClr val="FFFFFF"/>
      </a:lt1>
      <a:dk2>
        <a:srgbClr val="532A57"/>
      </a:dk2>
      <a:lt2>
        <a:srgbClr val="81276D"/>
      </a:lt2>
      <a:accent1>
        <a:srgbClr val="B6CA4B"/>
      </a:accent1>
      <a:accent2>
        <a:srgbClr val="AE153B"/>
      </a:accent2>
      <a:accent3>
        <a:srgbClr val="C51370"/>
      </a:accent3>
      <a:accent4>
        <a:srgbClr val="0F9ECA"/>
      </a:accent4>
      <a:accent5>
        <a:srgbClr val="E8B738"/>
      </a:accent5>
      <a:accent6>
        <a:srgbClr val="E27B29"/>
      </a:accent6>
      <a:hlink>
        <a:srgbClr val="5980E4"/>
      </a:hlink>
      <a:folHlink>
        <a:srgbClr val="9F32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Theme1" id="{78E21BDC-0BBA-4DEA-AC4C-41ECB09CE9C9}" vid="{370F15BA-8EDA-46B7-B648-151EDFD9108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1">
    <outlinePr summaryBelow="0"/>
  </sheetPr>
  <dimension ref="A1:E30"/>
  <sheetViews>
    <sheetView workbookViewId="0">
      <selection activeCell="D16" sqref="D16"/>
    </sheetView>
  </sheetViews>
  <sheetFormatPr defaultColWidth="12.53125" defaultRowHeight="14.25" x14ac:dyDescent="0.45"/>
  <cols>
    <col min="1" max="1" width="24.265625" customWidth="1"/>
    <col min="2" max="2" width="25.265625" customWidth="1"/>
    <col min="3" max="3" width="37.265625" customWidth="1"/>
    <col min="4" max="4" width="15" customWidth="1"/>
  </cols>
  <sheetData>
    <row r="1" spans="1:5" ht="12" customHeight="1" x14ac:dyDescent="0.75">
      <c r="C1" s="13"/>
    </row>
    <row r="2" spans="1:5" ht="64.5" customHeight="1" x14ac:dyDescent="0.9">
      <c r="E2" s="33" t="str">
        <f>Workbook.Title</f>
        <v>Cost Recovery</v>
      </c>
    </row>
    <row r="3" spans="1:5" ht="7.5" customHeight="1" x14ac:dyDescent="0.45"/>
    <row r="4" spans="1:5" ht="21" x14ac:dyDescent="0.65">
      <c r="A4" s="9" t="s">
        <v>20</v>
      </c>
    </row>
    <row r="5" spans="1:5" ht="6" customHeight="1" x14ac:dyDescent="0.45"/>
    <row r="6" spans="1:5" x14ac:dyDescent="0.45">
      <c r="A6" t="s">
        <v>19</v>
      </c>
      <c r="B6" t="s">
        <v>283</v>
      </c>
    </row>
    <row r="7" spans="1:5" x14ac:dyDescent="0.45">
      <c r="A7" t="s">
        <v>24</v>
      </c>
      <c r="B7" t="s">
        <v>399</v>
      </c>
    </row>
    <row r="9" spans="1:5" ht="21" x14ac:dyDescent="0.65">
      <c r="A9" s="9" t="s">
        <v>21</v>
      </c>
    </row>
    <row r="11" spans="1:5" ht="18" x14ac:dyDescent="0.55000000000000004">
      <c r="A11" s="1" t="s">
        <v>0</v>
      </c>
      <c r="B11" s="1" t="s">
        <v>1</v>
      </c>
      <c r="C11" s="4"/>
      <c r="D11" s="1"/>
    </row>
    <row r="12" spans="1:5" x14ac:dyDescent="0.45">
      <c r="A12" t="s">
        <v>21</v>
      </c>
      <c r="B12" t="s">
        <v>23</v>
      </c>
    </row>
    <row r="13" spans="1:5" x14ac:dyDescent="0.45">
      <c r="A13" t="s">
        <v>5</v>
      </c>
      <c r="B13" t="s">
        <v>22</v>
      </c>
    </row>
    <row r="15" spans="1:5" x14ac:dyDescent="0.45">
      <c r="A15" s="3" t="s">
        <v>26</v>
      </c>
    </row>
    <row r="16" spans="1:5" x14ac:dyDescent="0.45">
      <c r="A16" t="s">
        <v>284</v>
      </c>
      <c r="B16" t="s">
        <v>291</v>
      </c>
    </row>
    <row r="17" spans="1:5" x14ac:dyDescent="0.45">
      <c r="A17" t="s">
        <v>285</v>
      </c>
      <c r="B17" t="s">
        <v>292</v>
      </c>
    </row>
    <row r="18" spans="1:5" x14ac:dyDescent="0.45">
      <c r="A18" t="s">
        <v>286</v>
      </c>
      <c r="B18" t="s">
        <v>293</v>
      </c>
    </row>
    <row r="19" spans="1:5" x14ac:dyDescent="0.45">
      <c r="A19" t="s">
        <v>294</v>
      </c>
      <c r="B19" t="s">
        <v>295</v>
      </c>
    </row>
    <row r="20" spans="1:5" x14ac:dyDescent="0.45">
      <c r="A20" t="s">
        <v>287</v>
      </c>
      <c r="B20" t="s">
        <v>296</v>
      </c>
    </row>
    <row r="21" spans="1:5" x14ac:dyDescent="0.45">
      <c r="A21" t="s">
        <v>288</v>
      </c>
      <c r="B21" t="s">
        <v>299</v>
      </c>
    </row>
    <row r="22" spans="1:5" x14ac:dyDescent="0.45">
      <c r="A22" t="s">
        <v>360</v>
      </c>
      <c r="B22" t="s">
        <v>361</v>
      </c>
    </row>
    <row r="23" spans="1:5" x14ac:dyDescent="0.45">
      <c r="A23" t="s">
        <v>289</v>
      </c>
      <c r="B23" t="s">
        <v>298</v>
      </c>
    </row>
    <row r="24" spans="1:5" x14ac:dyDescent="0.45">
      <c r="A24" t="s">
        <v>290</v>
      </c>
      <c r="B24" t="s">
        <v>297</v>
      </c>
    </row>
    <row r="25" spans="1:5" x14ac:dyDescent="0.45">
      <c r="A25" t="s">
        <v>191</v>
      </c>
      <c r="B25" t="s">
        <v>300</v>
      </c>
    </row>
    <row r="26" spans="1:5" x14ac:dyDescent="0.45">
      <c r="A26" t="s">
        <v>363</v>
      </c>
      <c r="B26" t="s">
        <v>362</v>
      </c>
    </row>
    <row r="29" spans="1:5" ht="21" x14ac:dyDescent="0.45">
      <c r="A29" s="2" t="s">
        <v>58</v>
      </c>
    </row>
    <row r="30" spans="1:5" ht="340.5" customHeight="1" x14ac:dyDescent="0.45">
      <c r="A30" s="197" t="s">
        <v>398</v>
      </c>
      <c r="B30" s="197"/>
      <c r="C30" s="197"/>
      <c r="D30" s="197"/>
      <c r="E30" s="197"/>
    </row>
  </sheetData>
  <mergeCells count="1">
    <mergeCell ref="A30:E30"/>
  </mergeCells>
  <pageMargins left="0.70866141732283505" right="0.70866141732283505" top="0.511811023622047" bottom="0.511811023622047" header="0.511811023622047" footer="0.35433070866141703"/>
  <pageSetup paperSize="9" orientation="landscape" r:id="rId1"/>
  <headerFooter alignWithMargins="0">
    <oddHeader>&amp;L&amp;"Calibri"&amp;12&amp;K000000Classification: HIGHLY SENSITIVE&amp;1#</oddHeader>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reamble3">
    <outlinePr summaryBelow="0"/>
    <pageSetUpPr fitToPage="1"/>
  </sheetPr>
  <dimension ref="A1:K49"/>
  <sheetViews>
    <sheetView workbookViewId="0">
      <selection activeCell="H57" sqref="H57"/>
    </sheetView>
  </sheetViews>
  <sheetFormatPr defaultColWidth="12.53125" defaultRowHeight="14.25" x14ac:dyDescent="0.45"/>
  <cols>
    <col min="1" max="1" width="2.53125" customWidth="1"/>
    <col min="2" max="2" width="42.73046875" customWidth="1"/>
    <col min="7" max="7" width="7" customWidth="1"/>
  </cols>
  <sheetData>
    <row r="1" spans="1:8" ht="12" customHeight="1" x14ac:dyDescent="0.75">
      <c r="C1" s="13"/>
    </row>
    <row r="2" spans="1:8" ht="64.5" customHeight="1" x14ac:dyDescent="0.9">
      <c r="H2" s="32" t="s">
        <v>5</v>
      </c>
    </row>
    <row r="3" spans="1:8" x14ac:dyDescent="0.45">
      <c r="A3" s="16" t="s">
        <v>18</v>
      </c>
    </row>
    <row r="5" spans="1:8" ht="18" x14ac:dyDescent="0.45">
      <c r="A5" s="4" t="s">
        <v>28</v>
      </c>
    </row>
    <row r="6" spans="1:8" ht="8.25" customHeight="1" x14ac:dyDescent="0.45"/>
    <row r="7" spans="1:8" ht="6.75" customHeight="1" x14ac:dyDescent="0.45">
      <c r="A7" s="10"/>
    </row>
    <row r="8" spans="1:8" x14ac:dyDescent="0.45">
      <c r="B8" s="8" t="s">
        <v>33</v>
      </c>
      <c r="C8" s="20">
        <v>100</v>
      </c>
      <c r="E8" t="s">
        <v>47</v>
      </c>
    </row>
    <row r="9" spans="1:8" x14ac:dyDescent="0.45">
      <c r="B9" s="8"/>
      <c r="C9" s="11"/>
    </row>
    <row r="10" spans="1:8" ht="15" customHeight="1" x14ac:dyDescent="0.45">
      <c r="B10" s="8" t="s">
        <v>37</v>
      </c>
      <c r="C10" s="21">
        <v>100</v>
      </c>
      <c r="E10" t="s">
        <v>46</v>
      </c>
    </row>
    <row r="11" spans="1:8" x14ac:dyDescent="0.45">
      <c r="B11" s="8"/>
      <c r="C11" s="11"/>
    </row>
    <row r="12" spans="1:8" x14ac:dyDescent="0.45">
      <c r="B12" s="8" t="s">
        <v>50</v>
      </c>
      <c r="C12" s="19">
        <v>100</v>
      </c>
      <c r="E12" t="s">
        <v>48</v>
      </c>
    </row>
    <row r="13" spans="1:8" x14ac:dyDescent="0.45">
      <c r="B13" s="8"/>
      <c r="C13" s="11"/>
    </row>
    <row r="14" spans="1:8" x14ac:dyDescent="0.45">
      <c r="B14" s="8" t="s">
        <v>51</v>
      </c>
      <c r="C14" s="18">
        <v>100</v>
      </c>
      <c r="E14" t="s">
        <v>49</v>
      </c>
    </row>
    <row r="15" spans="1:8" ht="14.65" thickBot="1" x14ac:dyDescent="0.5">
      <c r="B15" s="8"/>
      <c r="C15" s="11"/>
    </row>
    <row r="16" spans="1:8" ht="14.65" thickBot="1" x14ac:dyDescent="0.5">
      <c r="B16" s="8" t="s">
        <v>55</v>
      </c>
      <c r="C16" s="30">
        <v>100</v>
      </c>
      <c r="E16" t="s">
        <v>57</v>
      </c>
    </row>
    <row r="17" spans="2:11" ht="14.65" thickBot="1" x14ac:dyDescent="0.5">
      <c r="B17" s="8"/>
      <c r="C17" s="11"/>
    </row>
    <row r="18" spans="2:11" ht="14.65" thickBot="1" x14ac:dyDescent="0.5">
      <c r="B18" s="8" t="s">
        <v>54</v>
      </c>
      <c r="C18" s="17">
        <v>100</v>
      </c>
      <c r="E18" t="s">
        <v>56</v>
      </c>
    </row>
    <row r="19" spans="2:11" ht="14.65" thickBot="1" x14ac:dyDescent="0.5">
      <c r="B19" s="8"/>
      <c r="C19" s="11"/>
    </row>
    <row r="20" spans="2:11" ht="14.65" thickBot="1" x14ac:dyDescent="0.5">
      <c r="B20" s="8" t="s">
        <v>31</v>
      </c>
      <c r="C20" s="14">
        <v>100</v>
      </c>
      <c r="E20" t="s">
        <v>32</v>
      </c>
    </row>
    <row r="21" spans="2:11" x14ac:dyDescent="0.45">
      <c r="B21" s="8"/>
      <c r="C21" s="11"/>
    </row>
    <row r="22" spans="2:11" x14ac:dyDescent="0.45">
      <c r="B22" t="s">
        <v>41</v>
      </c>
      <c r="C22" s="26">
        <v>100</v>
      </c>
      <c r="E22" t="s">
        <v>40</v>
      </c>
    </row>
    <row r="24" spans="2:11" x14ac:dyDescent="0.45">
      <c r="B24" t="s">
        <v>42</v>
      </c>
      <c r="C24" s="23"/>
      <c r="E24" t="s">
        <v>34</v>
      </c>
    </row>
    <row r="26" spans="2:11" x14ac:dyDescent="0.45">
      <c r="B26" t="s">
        <v>2</v>
      </c>
      <c r="C26" s="22">
        <v>100</v>
      </c>
      <c r="E26" t="s">
        <v>4</v>
      </c>
    </row>
    <row r="27" spans="2:11" x14ac:dyDescent="0.45">
      <c r="B27" s="8"/>
      <c r="C27" s="11"/>
    </row>
    <row r="28" spans="2:11" x14ac:dyDescent="0.45">
      <c r="B28" t="s">
        <v>3</v>
      </c>
      <c r="C28" s="31">
        <v>100</v>
      </c>
      <c r="E28" t="s">
        <v>25</v>
      </c>
    </row>
    <row r="30" spans="2:11" x14ac:dyDescent="0.45">
      <c r="B30" t="s">
        <v>52</v>
      </c>
      <c r="C30" s="15">
        <v>100</v>
      </c>
      <c r="E30" t="s">
        <v>53</v>
      </c>
    </row>
    <row r="32" spans="2:11" x14ac:dyDescent="0.45">
      <c r="B32" t="s">
        <v>44</v>
      </c>
      <c r="C32" s="25" t="b">
        <v>1</v>
      </c>
      <c r="E32" t="s">
        <v>16</v>
      </c>
      <c r="F32" s="7"/>
      <c r="G32" s="7"/>
      <c r="H32" s="7"/>
      <c r="I32" s="7"/>
      <c r="J32" s="7"/>
      <c r="K32" s="7"/>
    </row>
    <row r="33" spans="2:11" x14ac:dyDescent="0.45">
      <c r="B33" t="s">
        <v>45</v>
      </c>
      <c r="C33" s="24" t="b">
        <v>0</v>
      </c>
      <c r="F33" s="7"/>
      <c r="G33" s="7"/>
      <c r="H33" s="7"/>
      <c r="I33" s="7"/>
      <c r="J33" s="7"/>
      <c r="K33" s="7"/>
    </row>
    <row r="35" spans="2:11" x14ac:dyDescent="0.45">
      <c r="B35" t="s">
        <v>38</v>
      </c>
      <c r="C35" s="16" t="s">
        <v>39</v>
      </c>
      <c r="E35" t="s">
        <v>35</v>
      </c>
    </row>
    <row r="37" spans="2:11" x14ac:dyDescent="0.45">
      <c r="B37" t="s">
        <v>27</v>
      </c>
      <c r="C37" s="27"/>
      <c r="E37" t="s">
        <v>36</v>
      </c>
    </row>
    <row r="38" spans="2:11" x14ac:dyDescent="0.45">
      <c r="C38" s="28"/>
    </row>
    <row r="39" spans="2:11" x14ac:dyDescent="0.45">
      <c r="B39" t="s">
        <v>6</v>
      </c>
      <c r="C39" s="5" t="s">
        <v>43</v>
      </c>
      <c r="E39" t="s">
        <v>17</v>
      </c>
    </row>
    <row r="41" spans="2:11" x14ac:dyDescent="0.45">
      <c r="B41" s="12" t="s">
        <v>29</v>
      </c>
      <c r="C41" s="11"/>
      <c r="E41" t="s">
        <v>30</v>
      </c>
    </row>
    <row r="42" spans="2:11" x14ac:dyDescent="0.45">
      <c r="B42" s="8"/>
      <c r="C42" s="11"/>
    </row>
    <row r="43" spans="2:11" ht="30.75" x14ac:dyDescent="0.45">
      <c r="B43" s="6" t="s">
        <v>7</v>
      </c>
      <c r="C43" s="6" t="s">
        <v>15</v>
      </c>
      <c r="E43" t="s">
        <v>11</v>
      </c>
    </row>
    <row r="45" spans="2:11" ht="21" x14ac:dyDescent="0.45">
      <c r="B45" s="2" t="s">
        <v>8</v>
      </c>
      <c r="C45" s="2" t="s">
        <v>15</v>
      </c>
      <c r="E45" t="s">
        <v>12</v>
      </c>
    </row>
    <row r="47" spans="2:11" ht="18" x14ac:dyDescent="0.45">
      <c r="B47" s="4" t="s">
        <v>9</v>
      </c>
      <c r="C47" s="4" t="s">
        <v>15</v>
      </c>
      <c r="E47" t="s">
        <v>13</v>
      </c>
    </row>
    <row r="49" spans="2:5" x14ac:dyDescent="0.45">
      <c r="B49" s="3" t="s">
        <v>10</v>
      </c>
      <c r="C49" s="3" t="s">
        <v>15</v>
      </c>
      <c r="E49" t="s">
        <v>14</v>
      </c>
    </row>
  </sheetData>
  <pageMargins left="0.74803149606299202" right="0.74803149606299202" top="0.511811023622047" bottom="0.511811023622047" header="0.511811023622047" footer="0.35433070866141703"/>
  <pageSetup paperSize="9" scale="73" fitToHeight="0" orientation="landscape" r:id="rId1"/>
  <headerFooter alignWithMargins="0">
    <oddHeader>&amp;L&amp;"Calibri"&amp;12&amp;K000000Classification: HIGHLY SENSITIVE&amp;1#</oddHeader>
    <oddFooter>&amp;L&amp;A :page&amp;P&amp;COfcom Confidential&amp;R&amp;D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B0DF-8BF2-46E4-A8B5-1E597BF0E3CB}">
  <sheetPr codeName="Sheet1"/>
  <dimension ref="A1"/>
  <sheetViews>
    <sheetView workbookViewId="0">
      <selection activeCell="E90" sqref="E90"/>
    </sheetView>
  </sheetViews>
  <sheetFormatPr defaultColWidth="9" defaultRowHeight="11.65" x14ac:dyDescent="0.45"/>
  <cols>
    <col min="1" max="16384" width="9" style="23"/>
  </cols>
  <sheetData>
    <row r="1" spans="1:1" ht="30.75" x14ac:dyDescent="0.45">
      <c r="A1" s="82" t="s">
        <v>135</v>
      </c>
    </row>
  </sheetData>
  <pageMargins left="0.7" right="0.7" top="0.75" bottom="0.75" header="0.3" footer="0.3"/>
  <pageSetup paperSize="9" orientation="portrait" r:id="rId1"/>
  <headerFooter>
    <oddHeader>&amp;L&amp;"Calibri"&amp;12&amp;K000000Classification: HIGHLY SENSITIVE&amp;1#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43F6-0A81-4D11-8899-AC3DBC68ABCD}">
  <sheetPr codeName="Sheet2">
    <tabColor rgb="FF642566"/>
  </sheetPr>
  <dimension ref="A1:AX276"/>
  <sheetViews>
    <sheetView workbookViewId="0">
      <selection activeCell="I24" sqref="I24"/>
    </sheetView>
  </sheetViews>
  <sheetFormatPr defaultColWidth="12.73046875" defaultRowHeight="11.65" outlineLevelRow="1" x14ac:dyDescent="0.45"/>
  <cols>
    <col min="1" max="1" width="8.73046875" style="40" customWidth="1"/>
    <col min="2" max="2" width="4" style="40" customWidth="1"/>
    <col min="3" max="3" width="7.796875" style="40" customWidth="1"/>
    <col min="4" max="4" width="40" style="40" bestFit="1" customWidth="1"/>
    <col min="5" max="5" width="19" style="40" customWidth="1"/>
    <col min="6" max="6" width="24.73046875" style="40" customWidth="1"/>
    <col min="7" max="7" width="13.265625" style="40" customWidth="1"/>
    <col min="8" max="8" width="12" style="40" bestFit="1" customWidth="1"/>
    <col min="9" max="9" width="13.265625" style="40" bestFit="1" customWidth="1"/>
    <col min="10" max="49" width="10.796875" style="40" customWidth="1"/>
    <col min="50" max="16384" width="12.73046875" style="40"/>
  </cols>
  <sheetData>
    <row r="1" spans="1:50" ht="40.5" customHeight="1" x14ac:dyDescent="0.45">
      <c r="A1" s="83" t="s">
        <v>74</v>
      </c>
      <c r="L1" s="40" t="s">
        <v>59</v>
      </c>
    </row>
    <row r="2" spans="1:50" ht="12.75" customHeight="1" x14ac:dyDescent="0.45">
      <c r="A2" s="39"/>
    </row>
    <row r="3" spans="1:50" ht="13.15" x14ac:dyDescent="0.4">
      <c r="B3" s="84"/>
      <c r="C3" s="85"/>
      <c r="D3" s="85"/>
      <c r="E3" s="85"/>
      <c r="F3" s="85"/>
      <c r="G3" s="86"/>
      <c r="H3" s="86"/>
      <c r="I3" s="86"/>
      <c r="J3" s="86"/>
      <c r="K3" s="86"/>
      <c r="L3" s="85"/>
      <c r="M3" s="85"/>
      <c r="N3" s="85"/>
      <c r="O3" s="85"/>
      <c r="P3" s="85"/>
      <c r="Q3" s="85"/>
      <c r="R3" s="85"/>
      <c r="S3" s="85"/>
      <c r="T3" s="85"/>
      <c r="U3" s="87"/>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8"/>
      <c r="AX3" s="61"/>
    </row>
    <row r="4" spans="1:50" ht="17.649999999999999" x14ac:dyDescent="0.5">
      <c r="B4" s="89" t="s">
        <v>75</v>
      </c>
      <c r="C4" s="85"/>
      <c r="D4" s="85"/>
      <c r="E4" s="85"/>
      <c r="F4" s="85"/>
      <c r="G4" s="96">
        <f t="array" ref="G4:AT4">[3]!Years.Number</f>
        <v>1</v>
      </c>
      <c r="H4" s="96">
        <v>2</v>
      </c>
      <c r="I4" s="96">
        <v>3</v>
      </c>
      <c r="J4" s="96">
        <v>4</v>
      </c>
      <c r="K4" s="96">
        <v>5</v>
      </c>
      <c r="L4" s="96">
        <v>6</v>
      </c>
      <c r="M4" s="96">
        <v>7</v>
      </c>
      <c r="N4" s="96">
        <v>8</v>
      </c>
      <c r="O4" s="96">
        <v>9</v>
      </c>
      <c r="P4" s="96">
        <v>10</v>
      </c>
      <c r="Q4" s="96">
        <v>11</v>
      </c>
      <c r="R4" s="96">
        <v>12</v>
      </c>
      <c r="S4" s="96">
        <v>13</v>
      </c>
      <c r="T4" s="96">
        <v>14</v>
      </c>
      <c r="U4" s="96">
        <v>15</v>
      </c>
      <c r="V4" s="96">
        <v>16</v>
      </c>
      <c r="W4" s="96">
        <v>17</v>
      </c>
      <c r="X4" s="96">
        <v>18</v>
      </c>
      <c r="Y4" s="96">
        <v>19</v>
      </c>
      <c r="Z4" s="96">
        <v>20</v>
      </c>
      <c r="AA4" s="96">
        <v>21</v>
      </c>
      <c r="AB4" s="96">
        <v>22</v>
      </c>
      <c r="AC4" s="96">
        <v>23</v>
      </c>
      <c r="AD4" s="96">
        <v>24</v>
      </c>
      <c r="AE4" s="96">
        <v>25</v>
      </c>
      <c r="AF4" s="96">
        <v>26</v>
      </c>
      <c r="AG4" s="96">
        <v>27</v>
      </c>
      <c r="AH4" s="96">
        <v>28</v>
      </c>
      <c r="AI4" s="96">
        <v>29</v>
      </c>
      <c r="AJ4" s="96">
        <v>30</v>
      </c>
      <c r="AK4" s="96">
        <v>31</v>
      </c>
      <c r="AL4" s="96">
        <v>32</v>
      </c>
      <c r="AM4" s="96">
        <v>33</v>
      </c>
      <c r="AN4" s="96">
        <v>34</v>
      </c>
      <c r="AO4" s="96">
        <v>35</v>
      </c>
      <c r="AP4" s="96">
        <v>36</v>
      </c>
      <c r="AQ4" s="96">
        <v>37</v>
      </c>
      <c r="AR4" s="96">
        <v>38</v>
      </c>
      <c r="AS4" s="96">
        <v>39</v>
      </c>
      <c r="AT4" s="96">
        <v>40</v>
      </c>
      <c r="AU4" s="85"/>
      <c r="AV4" s="88"/>
      <c r="AW4" s="61"/>
    </row>
    <row r="5" spans="1:50" ht="14.25" x14ac:dyDescent="0.45">
      <c r="B5" s="90"/>
      <c r="C5" s="90"/>
      <c r="D5" s="90" t="s">
        <v>140</v>
      </c>
      <c r="E5" s="90"/>
      <c r="F5" s="90"/>
      <c r="G5" s="96">
        <f t="array" ref="G5:AT5">[3]!Years.Natural</f>
        <v>2017</v>
      </c>
      <c r="H5" s="96">
        <v>2018</v>
      </c>
      <c r="I5" s="96">
        <v>2019</v>
      </c>
      <c r="J5" s="96">
        <v>2020</v>
      </c>
      <c r="K5" s="96">
        <v>2021</v>
      </c>
      <c r="L5" s="96">
        <v>2022</v>
      </c>
      <c r="M5" s="96">
        <v>2023</v>
      </c>
      <c r="N5" s="96">
        <v>2024</v>
      </c>
      <c r="O5" s="96">
        <v>2025</v>
      </c>
      <c r="P5" s="96">
        <v>2026</v>
      </c>
      <c r="Q5" s="96">
        <v>2027</v>
      </c>
      <c r="R5" s="96">
        <v>2028</v>
      </c>
      <c r="S5" s="96">
        <v>2029</v>
      </c>
      <c r="T5" s="96">
        <v>2030</v>
      </c>
      <c r="U5" s="96">
        <v>2031</v>
      </c>
      <c r="V5" s="96">
        <v>2032</v>
      </c>
      <c r="W5" s="96">
        <v>2033</v>
      </c>
      <c r="X5" s="96">
        <v>2034</v>
      </c>
      <c r="Y5" s="96">
        <v>2035</v>
      </c>
      <c r="Z5" s="96">
        <v>2036</v>
      </c>
      <c r="AA5" s="96">
        <v>2037</v>
      </c>
      <c r="AB5" s="96">
        <v>2038</v>
      </c>
      <c r="AC5" s="96">
        <v>2039</v>
      </c>
      <c r="AD5" s="96">
        <v>2040</v>
      </c>
      <c r="AE5" s="96">
        <v>2041</v>
      </c>
      <c r="AF5" s="96">
        <v>2042</v>
      </c>
      <c r="AG5" s="96">
        <v>2043</v>
      </c>
      <c r="AH5" s="96">
        <v>2044</v>
      </c>
      <c r="AI5" s="96">
        <v>2045</v>
      </c>
      <c r="AJ5" s="96">
        <v>2046</v>
      </c>
      <c r="AK5" s="96">
        <v>2047</v>
      </c>
      <c r="AL5" s="96">
        <v>2048</v>
      </c>
      <c r="AM5" s="96">
        <v>2049</v>
      </c>
      <c r="AN5" s="96">
        <v>2050</v>
      </c>
      <c r="AO5" s="96">
        <v>2051</v>
      </c>
      <c r="AP5" s="96">
        <v>2052</v>
      </c>
      <c r="AQ5" s="96">
        <v>2053</v>
      </c>
      <c r="AR5" s="96">
        <v>2054</v>
      </c>
      <c r="AS5" s="96">
        <v>2055</v>
      </c>
      <c r="AT5" s="96">
        <v>2056</v>
      </c>
      <c r="AV5" s="61"/>
      <c r="AW5" s="61"/>
    </row>
    <row r="6" spans="1:50" ht="14.25" x14ac:dyDescent="0.45">
      <c r="B6" s="90"/>
      <c r="C6" s="90"/>
      <c r="D6" s="90" t="s">
        <v>76</v>
      </c>
      <c r="E6" s="90"/>
      <c r="F6" s="90" t="s">
        <v>77</v>
      </c>
      <c r="G6" s="96" t="str">
        <f t="array" ref="G6:AT6">[3]!Years.FY</f>
        <v>2017/18</v>
      </c>
      <c r="H6" s="96" t="str">
        <v>2018/19</v>
      </c>
      <c r="I6" s="96" t="str">
        <v>2019/20</v>
      </c>
      <c r="J6" s="96" t="str">
        <v>2020/21</v>
      </c>
      <c r="K6" s="96" t="str">
        <v>2021/22</v>
      </c>
      <c r="L6" s="96" t="str">
        <v>2022/23</v>
      </c>
      <c r="M6" s="96" t="str">
        <v>2023/24</v>
      </c>
      <c r="N6" s="96" t="str">
        <v>2024/25</v>
      </c>
      <c r="O6" s="96" t="str">
        <v>2025/26</v>
      </c>
      <c r="P6" s="96" t="str">
        <v>2026/27</v>
      </c>
      <c r="Q6" s="96" t="str">
        <v>2027/28</v>
      </c>
      <c r="R6" s="96" t="str">
        <v>2028/29</v>
      </c>
      <c r="S6" s="96" t="str">
        <v>2029/30</v>
      </c>
      <c r="T6" s="96" t="str">
        <v>2030/31</v>
      </c>
      <c r="U6" s="96" t="str">
        <v>2031/32</v>
      </c>
      <c r="V6" s="96" t="str">
        <v>2032/33</v>
      </c>
      <c r="W6" s="96" t="str">
        <v>2033/34</v>
      </c>
      <c r="X6" s="96" t="str">
        <v>2034/35</v>
      </c>
      <c r="Y6" s="96" t="str">
        <v>2035/36</v>
      </c>
      <c r="Z6" s="96" t="str">
        <v>2036/37</v>
      </c>
      <c r="AA6" s="96" t="str">
        <v>2037/38</v>
      </c>
      <c r="AB6" s="96" t="str">
        <v>2038/39</v>
      </c>
      <c r="AC6" s="96" t="str">
        <v>2039/40</v>
      </c>
      <c r="AD6" s="96" t="str">
        <v>2040/41</v>
      </c>
      <c r="AE6" s="96" t="str">
        <v>2041/42</v>
      </c>
      <c r="AF6" s="96" t="str">
        <v>2042/43</v>
      </c>
      <c r="AG6" s="96" t="str">
        <v>2043/44</v>
      </c>
      <c r="AH6" s="96" t="str">
        <v>2044/45</v>
      </c>
      <c r="AI6" s="96" t="str">
        <v>2045/46</v>
      </c>
      <c r="AJ6" s="96" t="str">
        <v>2046/47</v>
      </c>
      <c r="AK6" s="96" t="str">
        <v>2047/48</v>
      </c>
      <c r="AL6" s="96" t="str">
        <v>2048/49</v>
      </c>
      <c r="AM6" s="96" t="str">
        <v>2049/50</v>
      </c>
      <c r="AN6" s="96" t="str">
        <v>2050/51</v>
      </c>
      <c r="AO6" s="96" t="str">
        <v>2051/52</v>
      </c>
      <c r="AP6" s="96" t="str">
        <v>2052/53</v>
      </c>
      <c r="AQ6" s="96" t="str">
        <v>2053/54</v>
      </c>
      <c r="AR6" s="96" t="str">
        <v>2054/55</v>
      </c>
      <c r="AS6" s="96" t="str">
        <v>2055/56</v>
      </c>
      <c r="AT6" s="96" t="str">
        <v>2056/57</v>
      </c>
      <c r="AU6" s="55" t="s">
        <v>78</v>
      </c>
      <c r="AV6" s="61"/>
      <c r="AW6" s="61"/>
    </row>
    <row r="7" spans="1:50" ht="12.75" x14ac:dyDescent="0.35">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61"/>
      <c r="AX7" s="61"/>
    </row>
    <row r="9" spans="1:50" ht="17.649999999999999" x14ac:dyDescent="0.5">
      <c r="A9" s="61"/>
      <c r="B9" s="89" t="s">
        <v>79</v>
      </c>
      <c r="C9" s="88"/>
      <c r="D9" s="88"/>
      <c r="E9" s="88"/>
      <c r="F9" s="88"/>
      <c r="G9" s="88"/>
      <c r="H9" s="61"/>
      <c r="I9" s="61"/>
      <c r="J9" s="61"/>
    </row>
    <row r="10" spans="1:50" ht="17.649999999999999" x14ac:dyDescent="0.5">
      <c r="A10" s="61"/>
      <c r="B10" s="89"/>
      <c r="C10" s="88"/>
      <c r="D10" s="88"/>
      <c r="E10" s="88"/>
      <c r="F10" s="88"/>
      <c r="G10" s="88"/>
      <c r="H10" s="61"/>
      <c r="I10" s="61"/>
      <c r="J10" s="61"/>
    </row>
    <row r="11" spans="1:50" ht="14.25" x14ac:dyDescent="0.4">
      <c r="A11" s="61"/>
      <c r="B11" s="91"/>
      <c r="C11" s="91"/>
      <c r="D11" s="44" t="s">
        <v>80</v>
      </c>
      <c r="E11" s="44" t="s">
        <v>81</v>
      </c>
      <c r="F11" s="61"/>
      <c r="G11" s="61"/>
      <c r="H11" s="61"/>
    </row>
    <row r="12" spans="1:50" ht="14.25" x14ac:dyDescent="0.45">
      <c r="A12" s="61"/>
      <c r="B12" s="61"/>
      <c r="C12" s="140">
        <v>1</v>
      </c>
      <c r="D12" s="95" t="str">
        <f t="array" ref="D12:D161">[3]!Network.Elements.Names</f>
        <v>EXCH_FTTP_OLT_Chassis</v>
      </c>
      <c r="E12" s="95" t="str">
        <f t="array" ref="E12:E161">[3]!Network.Elements.Units</f>
        <v>Unit</v>
      </c>
      <c r="F12" s="61"/>
      <c r="G12" s="61"/>
      <c r="H12" s="61"/>
    </row>
    <row r="13" spans="1:50" ht="14.25" x14ac:dyDescent="0.45">
      <c r="A13" s="61"/>
      <c r="B13" s="61"/>
      <c r="C13" s="140">
        <v>2</v>
      </c>
      <c r="D13" s="95" t="str">
        <v>EXCH_FTTP_OLT_SBCard</v>
      </c>
      <c r="E13" s="95" t="str">
        <v>Unit</v>
      </c>
      <c r="F13" s="61"/>
    </row>
    <row r="14" spans="1:50" ht="12" customHeight="1" x14ac:dyDescent="0.45">
      <c r="A14" s="61"/>
      <c r="B14" s="61"/>
      <c r="C14" s="140">
        <v>3</v>
      </c>
      <c r="D14" s="95" t="str">
        <v>EXCH_FTTP_OLT_NBCard</v>
      </c>
      <c r="E14" s="95" t="str">
        <v>Unit</v>
      </c>
      <c r="F14" s="61"/>
    </row>
    <row r="15" spans="1:50" ht="14.25" x14ac:dyDescent="0.45">
      <c r="A15" s="61"/>
      <c r="B15" s="61"/>
      <c r="C15" s="140">
        <v>4</v>
      </c>
      <c r="D15" s="95" t="str">
        <v>Unused</v>
      </c>
      <c r="E15" s="95" t="str">
        <v>-</v>
      </c>
      <c r="F15" s="61"/>
    </row>
    <row r="16" spans="1:50" ht="14.25" x14ac:dyDescent="0.45">
      <c r="A16" s="61"/>
      <c r="B16" s="61"/>
      <c r="C16" s="140">
        <v>5</v>
      </c>
      <c r="D16" s="95" t="str">
        <v>Unused</v>
      </c>
      <c r="E16" s="95" t="str">
        <v>-</v>
      </c>
      <c r="F16" s="61"/>
    </row>
    <row r="17" spans="1:8" ht="14.25" x14ac:dyDescent="0.45">
      <c r="A17" s="61"/>
      <c r="B17" s="61"/>
      <c r="C17" s="140">
        <v>6</v>
      </c>
      <c r="D17" s="95" t="str">
        <v>EXCH_Eth_LA_NTE_1G</v>
      </c>
      <c r="E17" s="95" t="str">
        <v>Unit</v>
      </c>
      <c r="F17" s="61"/>
      <c r="G17" s="61"/>
      <c r="H17" s="61"/>
    </row>
    <row r="18" spans="1:8" ht="14.25" x14ac:dyDescent="0.45">
      <c r="A18" s="61"/>
      <c r="B18" s="61"/>
      <c r="C18" s="140">
        <v>7</v>
      </c>
      <c r="D18" s="95" t="str">
        <v>EXCH_Eth_LA_NTE_10G</v>
      </c>
      <c r="E18" s="95" t="str">
        <v>Unit</v>
      </c>
      <c r="F18" s="61"/>
      <c r="G18" s="61"/>
      <c r="H18" s="61"/>
    </row>
    <row r="19" spans="1:8" ht="14.25" x14ac:dyDescent="0.45">
      <c r="A19" s="61"/>
      <c r="B19" s="61"/>
      <c r="C19" s="140">
        <v>8</v>
      </c>
      <c r="D19" s="95" t="str">
        <v>Unused</v>
      </c>
      <c r="E19" s="95" t="str">
        <v>-</v>
      </c>
      <c r="F19" s="61"/>
      <c r="G19" s="61"/>
      <c r="H19" s="61"/>
    </row>
    <row r="20" spans="1:8" ht="14.25" x14ac:dyDescent="0.45">
      <c r="A20" s="61"/>
      <c r="B20" s="61"/>
      <c r="C20" s="140">
        <v>9</v>
      </c>
      <c r="D20" s="95" t="str">
        <v>Unused</v>
      </c>
      <c r="E20" s="95" t="str">
        <v>-</v>
      </c>
      <c r="F20" s="61"/>
      <c r="G20" s="61"/>
      <c r="H20" s="61"/>
    </row>
    <row r="21" spans="1:8" ht="14.25" x14ac:dyDescent="0.45">
      <c r="A21" s="61"/>
      <c r="B21" s="61"/>
      <c r="C21" s="140">
        <v>10</v>
      </c>
      <c r="D21" s="95" t="str">
        <v>EXCH_Eth_Bckhl_NTE_1G</v>
      </c>
      <c r="E21" s="95" t="str">
        <v>Unit</v>
      </c>
      <c r="F21" s="61"/>
      <c r="G21" s="61"/>
      <c r="H21" s="61"/>
    </row>
    <row r="22" spans="1:8" ht="14.25" outlineLevel="1" x14ac:dyDescent="0.45">
      <c r="A22" s="61"/>
      <c r="B22" s="61"/>
      <c r="C22" s="140">
        <v>11</v>
      </c>
      <c r="D22" s="95" t="str">
        <v>EXCH_Eth_Bckhl_NTE_10G</v>
      </c>
      <c r="E22" s="95" t="str">
        <v>Unit</v>
      </c>
      <c r="F22" s="61"/>
      <c r="G22" s="61"/>
      <c r="H22" s="61"/>
    </row>
    <row r="23" spans="1:8" ht="14.25" outlineLevel="1" x14ac:dyDescent="0.45">
      <c r="A23" s="61"/>
      <c r="B23" s="61"/>
      <c r="C23" s="140">
        <v>12</v>
      </c>
      <c r="D23" s="95" t="str">
        <v>EXCH_OPT_NTU</v>
      </c>
      <c r="E23" s="95" t="str">
        <v>Unit</v>
      </c>
      <c r="F23" s="61"/>
      <c r="G23" s="61"/>
      <c r="H23" s="61"/>
    </row>
    <row r="24" spans="1:8" ht="14.25" outlineLevel="1" x14ac:dyDescent="0.45">
      <c r="A24" s="61"/>
      <c r="B24" s="61"/>
      <c r="C24" s="140">
        <v>13</v>
      </c>
      <c r="D24" s="95" t="str">
        <v>Unused</v>
      </c>
      <c r="E24" s="95" t="str">
        <v>-</v>
      </c>
      <c r="F24" s="61"/>
      <c r="G24" s="61"/>
      <c r="H24" s="61"/>
    </row>
    <row r="25" spans="1:8" ht="14.25" outlineLevel="1" x14ac:dyDescent="0.45">
      <c r="A25" s="61"/>
      <c r="B25" s="61"/>
      <c r="C25" s="140">
        <v>14</v>
      </c>
      <c r="D25" s="95" t="str">
        <v>Unused</v>
      </c>
      <c r="E25" s="95" t="str">
        <v>-</v>
      </c>
      <c r="F25" s="61"/>
      <c r="G25" s="61"/>
      <c r="H25" s="61"/>
    </row>
    <row r="26" spans="1:8" ht="14.25" outlineLevel="1" x14ac:dyDescent="0.45">
      <c r="A26" s="61"/>
      <c r="B26" s="61"/>
      <c r="C26" s="140">
        <v>15</v>
      </c>
      <c r="D26" s="95" t="str">
        <v>Unused</v>
      </c>
      <c r="E26" s="95" t="str">
        <v>-</v>
      </c>
      <c r="F26" s="61"/>
      <c r="G26" s="61"/>
      <c r="H26" s="61"/>
    </row>
    <row r="27" spans="1:8" ht="14.25" outlineLevel="1" x14ac:dyDescent="0.45">
      <c r="A27" s="61"/>
      <c r="B27" s="61"/>
      <c r="C27" s="140">
        <v>16</v>
      </c>
      <c r="D27" s="95" t="str">
        <v>Unused</v>
      </c>
      <c r="E27" s="95" t="str">
        <v>-</v>
      </c>
      <c r="F27" s="61"/>
      <c r="G27" s="61"/>
      <c r="H27" s="61"/>
    </row>
    <row r="28" spans="1:8" ht="14.25" outlineLevel="1" x14ac:dyDescent="0.45">
      <c r="A28" s="61"/>
      <c r="B28" s="61"/>
      <c r="C28" s="140">
        <v>17</v>
      </c>
      <c r="D28" s="95" t="str">
        <v>EXCH_DF_PatchPanel</v>
      </c>
      <c r="E28" s="95" t="str">
        <v>Unit</v>
      </c>
      <c r="F28" s="61"/>
      <c r="G28" s="61"/>
      <c r="H28" s="61"/>
    </row>
    <row r="29" spans="1:8" ht="14.25" outlineLevel="1" x14ac:dyDescent="0.45">
      <c r="A29" s="61"/>
      <c r="B29" s="61"/>
      <c r="C29" s="140">
        <v>18</v>
      </c>
      <c r="D29" s="95" t="str">
        <v>Unused</v>
      </c>
      <c r="E29" s="95" t="str">
        <v>-</v>
      </c>
      <c r="F29" s="61"/>
      <c r="G29" s="61"/>
      <c r="H29" s="61"/>
    </row>
    <row r="30" spans="1:8" ht="14.25" outlineLevel="1" x14ac:dyDescent="0.45">
      <c r="A30" s="61"/>
      <c r="B30" s="61"/>
      <c r="C30" s="140">
        <v>19</v>
      </c>
      <c r="D30" s="95" t="str">
        <v>EXCH_All_Accommodation</v>
      </c>
      <c r="E30" s="95" t="str">
        <v>Unit</v>
      </c>
      <c r="F30" s="61"/>
      <c r="G30" s="61"/>
      <c r="H30" s="61"/>
    </row>
    <row r="31" spans="1:8" ht="14.25" outlineLevel="1" x14ac:dyDescent="0.45">
      <c r="A31" s="61"/>
      <c r="B31" s="61"/>
      <c r="C31" s="140">
        <v>20</v>
      </c>
      <c r="D31" s="95" t="str">
        <v>EXCH_OCR_Tie_Cable</v>
      </c>
      <c r="E31" s="95" t="str">
        <v>Unit</v>
      </c>
      <c r="F31" s="61"/>
      <c r="G31" s="61"/>
      <c r="H31" s="61"/>
    </row>
    <row r="32" spans="1:8" ht="14.25" outlineLevel="1" x14ac:dyDescent="0.45">
      <c r="A32" s="61"/>
      <c r="B32" s="61"/>
      <c r="C32" s="140">
        <v>21</v>
      </c>
      <c r="D32" s="95" t="str">
        <v>EXCH_OCR_Chassis</v>
      </c>
      <c r="E32" s="95" t="str">
        <v>Unit</v>
      </c>
      <c r="F32" s="61"/>
      <c r="G32" s="61"/>
      <c r="H32" s="61"/>
    </row>
    <row r="33" spans="1:8" ht="14.25" outlineLevel="1" x14ac:dyDescent="0.45">
      <c r="A33" s="61"/>
      <c r="B33" s="61"/>
      <c r="C33" s="140">
        <v>22</v>
      </c>
      <c r="D33" s="95" t="str">
        <v>EXCH_OCR_Sub-rack</v>
      </c>
      <c r="E33" s="95" t="str">
        <v>Unit</v>
      </c>
      <c r="F33" s="61"/>
      <c r="G33" s="61"/>
      <c r="H33" s="61"/>
    </row>
    <row r="34" spans="1:8" ht="14.25" outlineLevel="1" x14ac:dyDescent="0.45">
      <c r="A34" s="61"/>
      <c r="B34" s="61"/>
      <c r="C34" s="140">
        <v>23</v>
      </c>
      <c r="D34" s="95" t="str">
        <v>EXCH_CCJ_Tie_Cable</v>
      </c>
      <c r="E34" s="95" t="str">
        <v>Unit</v>
      </c>
      <c r="F34" s="61"/>
      <c r="G34" s="61"/>
      <c r="H34" s="61"/>
    </row>
    <row r="35" spans="1:8" ht="14.25" outlineLevel="1" x14ac:dyDescent="0.45">
      <c r="A35" s="61"/>
      <c r="B35" s="61"/>
      <c r="C35" s="140">
        <v>24</v>
      </c>
      <c r="D35" s="95" t="str">
        <v>EXCH_Cable Chamber Joint</v>
      </c>
      <c r="E35" s="95" t="str">
        <v>Unit</v>
      </c>
      <c r="F35" s="61"/>
      <c r="G35" s="61"/>
      <c r="H35" s="61"/>
    </row>
    <row r="36" spans="1:8" ht="14.25" outlineLevel="1" x14ac:dyDescent="0.45">
      <c r="A36" s="61"/>
      <c r="B36" s="61"/>
      <c r="C36" s="140">
        <v>25</v>
      </c>
      <c r="D36" s="95" t="str">
        <v>Unused</v>
      </c>
      <c r="E36" s="95" t="str">
        <v>-</v>
      </c>
      <c r="F36" s="61"/>
      <c r="G36" s="61"/>
      <c r="H36" s="61"/>
    </row>
    <row r="37" spans="1:8" ht="14.25" outlineLevel="1" x14ac:dyDescent="0.45">
      <c r="A37" s="61"/>
      <c r="B37" s="61"/>
      <c r="C37" s="140">
        <v>26</v>
      </c>
      <c r="D37" s="95" t="str">
        <v>BCKH_Business_Serv_Mainlink_Fibre</v>
      </c>
      <c r="E37" s="95" t="str">
        <v>m</v>
      </c>
      <c r="F37" s="61"/>
      <c r="G37" s="61"/>
      <c r="H37" s="61"/>
    </row>
    <row r="38" spans="1:8" ht="14.25" outlineLevel="1" x14ac:dyDescent="0.45">
      <c r="A38" s="61"/>
      <c r="B38" s="61"/>
      <c r="C38" s="140">
        <v>27</v>
      </c>
      <c r="D38" s="95" t="str">
        <v>BCKH_Business_Serv_Mainlink_Fibre_Testing</v>
      </c>
      <c r="E38" s="95" t="str">
        <v>Unit</v>
      </c>
      <c r="F38" s="61"/>
      <c r="G38" s="61"/>
      <c r="H38" s="61"/>
    </row>
    <row r="39" spans="1:8" ht="14.25" outlineLevel="1" x14ac:dyDescent="0.45">
      <c r="A39" s="61"/>
      <c r="B39" s="61"/>
      <c r="C39" s="140">
        <v>28</v>
      </c>
      <c r="D39" s="95" t="str">
        <v>Unused</v>
      </c>
      <c r="E39" s="95" t="str">
        <v>-</v>
      </c>
      <c r="F39" s="61"/>
      <c r="G39" s="61"/>
      <c r="H39" s="61"/>
    </row>
    <row r="40" spans="1:8" ht="14.25" outlineLevel="1" x14ac:dyDescent="0.45">
      <c r="A40" s="61"/>
      <c r="B40" s="61"/>
      <c r="C40" s="140">
        <v>29</v>
      </c>
      <c r="D40" s="95" t="str">
        <v>Unused</v>
      </c>
      <c r="E40" s="95" t="str">
        <v>-</v>
      </c>
      <c r="F40" s="61"/>
      <c r="G40" s="61"/>
      <c r="H40" s="61"/>
    </row>
    <row r="41" spans="1:8" ht="14.25" outlineLevel="1" x14ac:dyDescent="0.45">
      <c r="A41" s="61"/>
      <c r="B41" s="61"/>
      <c r="C41" s="140">
        <v>30</v>
      </c>
      <c r="D41" s="95" t="str">
        <v>SEG1_FTTP_UG_Fibre</v>
      </c>
      <c r="E41" s="95" t="str">
        <v>m</v>
      </c>
      <c r="F41" s="61"/>
      <c r="G41" s="61"/>
      <c r="H41" s="61"/>
    </row>
    <row r="42" spans="1:8" ht="14.25" outlineLevel="1" x14ac:dyDescent="0.45">
      <c r="A42" s="61"/>
      <c r="B42" s="61"/>
      <c r="C42" s="140">
        <v>31</v>
      </c>
      <c r="D42" s="95" t="str">
        <v>SEG1_FTTP_OH_Fibre</v>
      </c>
      <c r="E42" s="95" t="str">
        <v>m</v>
      </c>
      <c r="F42" s="61"/>
      <c r="G42" s="61"/>
      <c r="H42" s="61"/>
    </row>
    <row r="43" spans="1:8" ht="14.25" outlineLevel="1" x14ac:dyDescent="0.45">
      <c r="A43" s="61"/>
      <c r="B43" s="61"/>
      <c r="C43" s="140">
        <v>32</v>
      </c>
      <c r="D43" s="95" t="str">
        <v>SEG1_FTTP_Fibre_Testing</v>
      </c>
      <c r="E43" s="95" t="str">
        <v>Unit</v>
      </c>
      <c r="F43" s="61"/>
      <c r="G43" s="61"/>
      <c r="H43" s="61"/>
    </row>
    <row r="44" spans="1:8" ht="14.25" outlineLevel="1" x14ac:dyDescent="0.45">
      <c r="A44" s="61"/>
      <c r="B44" s="61"/>
      <c r="C44" s="140">
        <v>33</v>
      </c>
      <c r="D44" s="95" t="str">
        <v>SEG1_Business_Serv_UG_Fibre</v>
      </c>
      <c r="E44" s="95" t="str">
        <v>m</v>
      </c>
      <c r="F44" s="61"/>
      <c r="G44" s="61"/>
      <c r="H44" s="61"/>
    </row>
    <row r="45" spans="1:8" ht="14.25" outlineLevel="1" x14ac:dyDescent="0.45">
      <c r="A45" s="61"/>
      <c r="B45" s="61"/>
      <c r="C45" s="140">
        <v>34</v>
      </c>
      <c r="D45" s="95" t="str">
        <v>SEG1_Business_Serv_OH_Fibre</v>
      </c>
      <c r="E45" s="95" t="str">
        <v>m</v>
      </c>
      <c r="F45" s="61"/>
      <c r="G45" s="61"/>
      <c r="H45" s="61"/>
    </row>
    <row r="46" spans="1:8" ht="14.25" outlineLevel="1" x14ac:dyDescent="0.45">
      <c r="A46" s="61"/>
      <c r="B46" s="61"/>
      <c r="C46" s="140">
        <v>35</v>
      </c>
      <c r="D46" s="95" t="str">
        <v>SEG1_Business_Serv_Fibre_Testing</v>
      </c>
      <c r="E46" s="95" t="str">
        <v>Unit</v>
      </c>
      <c r="F46" s="61"/>
      <c r="G46" s="61"/>
      <c r="H46" s="61"/>
    </row>
    <row r="47" spans="1:8" ht="14.25" outlineLevel="1" x14ac:dyDescent="0.45">
      <c r="A47" s="61"/>
      <c r="B47" s="61"/>
      <c r="C47" s="140">
        <v>36</v>
      </c>
      <c r="D47" s="95" t="str">
        <v>Unused</v>
      </c>
      <c r="E47" s="95" t="str">
        <v>-</v>
      </c>
      <c r="F47" s="61"/>
      <c r="G47" s="61"/>
      <c r="H47" s="61"/>
    </row>
    <row r="48" spans="1:8" ht="14.25" outlineLevel="1" x14ac:dyDescent="0.45">
      <c r="A48" s="61"/>
      <c r="B48" s="61"/>
      <c r="C48" s="140">
        <v>37</v>
      </c>
      <c r="D48" s="95" t="str">
        <v>SEG1_FootwayBox_Aggreg_Node</v>
      </c>
      <c r="E48" s="95" t="str">
        <v>Unit</v>
      </c>
      <c r="F48" s="61"/>
      <c r="G48" s="61"/>
      <c r="H48" s="61"/>
    </row>
    <row r="49" spans="1:8" ht="14.25" outlineLevel="1" x14ac:dyDescent="0.45">
      <c r="A49" s="61"/>
      <c r="B49" s="61"/>
      <c r="C49" s="140">
        <v>38</v>
      </c>
      <c r="D49" s="95" t="str">
        <v>SEG1_Aggregation_Node</v>
      </c>
      <c r="E49" s="95" t="str">
        <v>Unit</v>
      </c>
      <c r="F49" s="61"/>
      <c r="G49" s="61"/>
      <c r="H49" s="61"/>
    </row>
    <row r="50" spans="1:8" ht="14.25" outlineLevel="1" x14ac:dyDescent="0.45">
      <c r="A50" s="61"/>
      <c r="B50" s="61"/>
      <c r="C50" s="140">
        <v>39</v>
      </c>
      <c r="D50" s="95" t="str">
        <v>SEG1_FootwayBox_UG_Track_Joint</v>
      </c>
      <c r="E50" s="95" t="str">
        <v>Unit</v>
      </c>
      <c r="F50" s="61"/>
      <c r="G50" s="61"/>
      <c r="H50" s="61"/>
    </row>
    <row r="51" spans="1:8" ht="14.25" outlineLevel="1" x14ac:dyDescent="0.45">
      <c r="A51" s="61"/>
      <c r="B51" s="61"/>
      <c r="C51" s="140">
        <v>40</v>
      </c>
      <c r="D51" s="95" t="str">
        <v>SEG1_UG_Track_Joint</v>
      </c>
      <c r="E51" s="95" t="str">
        <v>Unit</v>
      </c>
      <c r="F51" s="61"/>
      <c r="G51" s="61"/>
      <c r="H51" s="61"/>
    </row>
    <row r="52" spans="1:8" ht="14.25" outlineLevel="1" x14ac:dyDescent="0.45">
      <c r="A52" s="61"/>
      <c r="B52" s="61"/>
      <c r="C52" s="140">
        <v>41</v>
      </c>
      <c r="D52" s="95" t="str">
        <v>SEG1_OH_Track_Joint</v>
      </c>
      <c r="E52" s="95" t="str">
        <v>Unit</v>
      </c>
      <c r="F52" s="61"/>
      <c r="G52" s="61"/>
      <c r="H52" s="61"/>
    </row>
    <row r="53" spans="1:8" ht="14.25" outlineLevel="1" x14ac:dyDescent="0.45">
      <c r="A53" s="61"/>
      <c r="B53" s="61"/>
      <c r="C53" s="140">
        <v>42</v>
      </c>
      <c r="D53" s="95" t="str">
        <v>Unused</v>
      </c>
      <c r="E53" s="95" t="str">
        <v>-</v>
      </c>
      <c r="F53" s="61"/>
      <c r="G53" s="61"/>
      <c r="H53" s="61"/>
    </row>
    <row r="54" spans="1:8" ht="14.25" outlineLevel="1" x14ac:dyDescent="0.45">
      <c r="A54" s="61"/>
      <c r="B54" s="61"/>
      <c r="C54" s="140">
        <v>43</v>
      </c>
      <c r="D54" s="95" t="str">
        <v>SEG1_Existing_Duct</v>
      </c>
      <c r="E54" s="95" t="str">
        <v>m</v>
      </c>
      <c r="G54" s="61"/>
      <c r="H54" s="61"/>
    </row>
    <row r="55" spans="1:8" ht="14.25" outlineLevel="1" x14ac:dyDescent="0.45">
      <c r="A55" s="61"/>
      <c r="B55" s="61"/>
      <c r="C55" s="140">
        <v>44</v>
      </c>
      <c r="D55" s="95" t="str">
        <v>SEG1_Sub-duct in Existing_Duct</v>
      </c>
      <c r="E55" s="95" t="str">
        <v>m</v>
      </c>
      <c r="F55" s="61"/>
      <c r="G55" s="61"/>
      <c r="H55" s="61"/>
    </row>
    <row r="56" spans="1:8" ht="14.25" outlineLevel="1" x14ac:dyDescent="0.45">
      <c r="A56" s="61"/>
      <c r="B56" s="61"/>
      <c r="C56" s="140">
        <v>45</v>
      </c>
      <c r="D56" s="95" t="str">
        <v>SEG1_Existing_Pole</v>
      </c>
      <c r="E56" s="95" t="str">
        <v>m</v>
      </c>
      <c r="F56" s="61"/>
      <c r="G56" s="61"/>
      <c r="H56" s="61"/>
    </row>
    <row r="57" spans="1:8" ht="14.25" outlineLevel="1" x14ac:dyDescent="0.45">
      <c r="A57" s="61"/>
      <c r="B57" s="61"/>
      <c r="C57" s="140">
        <v>46</v>
      </c>
      <c r="D57" s="95" t="str">
        <v>Unused</v>
      </c>
      <c r="E57" s="95" t="str">
        <v>-</v>
      </c>
      <c r="F57" s="61"/>
      <c r="G57" s="61"/>
      <c r="H57" s="61"/>
    </row>
    <row r="58" spans="1:8" ht="14.25" outlineLevel="1" x14ac:dyDescent="0.45">
      <c r="A58" s="61"/>
      <c r="B58" s="61"/>
      <c r="C58" s="140">
        <v>47</v>
      </c>
      <c r="D58" s="95" t="str">
        <v>SEG1_New Microtrench</v>
      </c>
      <c r="E58" s="95" t="str">
        <v>m</v>
      </c>
      <c r="F58" s="61"/>
      <c r="G58" s="61"/>
      <c r="H58" s="61"/>
    </row>
    <row r="59" spans="1:8" ht="14.25" outlineLevel="1" x14ac:dyDescent="0.45">
      <c r="A59" s="61"/>
      <c r="B59" s="61"/>
      <c r="C59" s="140">
        <v>48</v>
      </c>
      <c r="D59" s="95" t="str">
        <v>SEG1_Soft_Duct in New_Duct</v>
      </c>
      <c r="E59" s="95" t="str">
        <v>m</v>
      </c>
      <c r="F59" s="61"/>
      <c r="G59" s="61"/>
      <c r="H59" s="61"/>
    </row>
    <row r="60" spans="1:8" ht="14.25" outlineLevel="1" x14ac:dyDescent="0.45">
      <c r="A60" s="61"/>
      <c r="B60" s="61"/>
      <c r="C60" s="140">
        <v>49</v>
      </c>
      <c r="D60" s="95" t="str">
        <v>SEG1_Footway_Duct in New_Duct</v>
      </c>
      <c r="E60" s="95" t="str">
        <v>m</v>
      </c>
      <c r="F60" s="61"/>
      <c r="G60" s="61"/>
      <c r="H60" s="61"/>
    </row>
    <row r="61" spans="1:8" ht="14.25" outlineLevel="1" x14ac:dyDescent="0.45">
      <c r="A61" s="61"/>
      <c r="B61" s="61"/>
      <c r="C61" s="140">
        <v>50</v>
      </c>
      <c r="D61" s="95" t="str">
        <v>SEG1_Carriageway_Duct in New_Duct</v>
      </c>
      <c r="E61" s="95" t="str">
        <v>m</v>
      </c>
      <c r="F61" s="61"/>
      <c r="G61" s="61"/>
      <c r="H61" s="61"/>
    </row>
    <row r="62" spans="1:8" ht="14.25" outlineLevel="1" x14ac:dyDescent="0.45">
      <c r="A62" s="61"/>
      <c r="B62" s="61"/>
      <c r="C62" s="140">
        <v>51</v>
      </c>
      <c r="D62" s="95" t="str">
        <v>Unused</v>
      </c>
      <c r="E62" s="95" t="str">
        <v>-</v>
      </c>
      <c r="F62" s="61"/>
      <c r="G62" s="61"/>
      <c r="H62" s="61"/>
    </row>
    <row r="63" spans="1:8" ht="14.25" outlineLevel="1" x14ac:dyDescent="0.45">
      <c r="A63" s="61"/>
      <c r="B63" s="61"/>
      <c r="C63" s="140">
        <v>52</v>
      </c>
      <c r="D63" s="95" t="str">
        <v>Unused</v>
      </c>
      <c r="E63" s="95" t="str">
        <v>-</v>
      </c>
      <c r="F63" s="61"/>
      <c r="G63" s="61"/>
      <c r="H63" s="61"/>
    </row>
    <row r="64" spans="1:8" ht="14.25" outlineLevel="1" x14ac:dyDescent="0.45">
      <c r="A64" s="61"/>
      <c r="B64" s="61"/>
      <c r="C64" s="140">
        <v>53</v>
      </c>
      <c r="D64" s="95" t="str">
        <v>SEG2_FootwayBox_Splitter_1:32</v>
      </c>
      <c r="E64" s="95" t="str">
        <v>Unit</v>
      </c>
      <c r="F64" s="61"/>
      <c r="G64" s="61"/>
      <c r="H64" s="61"/>
    </row>
    <row r="65" spans="1:8" ht="14.25" outlineLevel="1" x14ac:dyDescent="0.45">
      <c r="A65" s="61"/>
      <c r="B65" s="61"/>
      <c r="C65" s="140">
        <v>54</v>
      </c>
      <c r="D65" s="95" t="str">
        <v>SEG2_Splitter_Node_1:32</v>
      </c>
      <c r="E65" s="95" t="str">
        <v>Unit</v>
      </c>
      <c r="F65" s="61"/>
      <c r="G65" s="61"/>
      <c r="H65" s="61"/>
    </row>
    <row r="66" spans="1:8" ht="14.25" outlineLevel="1" x14ac:dyDescent="0.45">
      <c r="A66" s="61"/>
      <c r="B66" s="61"/>
      <c r="C66" s="140">
        <v>55</v>
      </c>
      <c r="D66" s="95" t="str">
        <v>SEG2_FootwayBox_Splitter_1:16</v>
      </c>
      <c r="E66" s="95" t="str">
        <v>Unit</v>
      </c>
      <c r="F66" s="61"/>
      <c r="G66" s="61"/>
      <c r="H66" s="61"/>
    </row>
    <row r="67" spans="1:8" ht="14.25" outlineLevel="1" x14ac:dyDescent="0.45">
      <c r="A67" s="61"/>
      <c r="B67" s="61"/>
      <c r="C67" s="140">
        <v>56</v>
      </c>
      <c r="D67" s="95" t="str">
        <v>SEG2_Splitter_Node_1:16</v>
      </c>
      <c r="E67" s="95" t="str">
        <v>Unit</v>
      </c>
      <c r="F67" s="61"/>
      <c r="G67" s="61"/>
      <c r="H67" s="61"/>
    </row>
    <row r="68" spans="1:8" ht="14.25" outlineLevel="1" x14ac:dyDescent="0.45">
      <c r="A68" s="61"/>
      <c r="B68" s="61"/>
      <c r="C68" s="140">
        <v>57</v>
      </c>
      <c r="D68" s="95" t="str">
        <v>Unused</v>
      </c>
      <c r="E68" s="95" t="str">
        <v>-</v>
      </c>
      <c r="F68" s="61"/>
      <c r="G68" s="61"/>
      <c r="H68" s="61"/>
    </row>
    <row r="69" spans="1:8" ht="14.25" outlineLevel="1" x14ac:dyDescent="0.45">
      <c r="A69" s="61"/>
      <c r="B69" s="61"/>
      <c r="C69" s="140">
        <v>58</v>
      </c>
      <c r="D69" s="95" t="str">
        <v>SEG2_FTTP_UG_Fibre</v>
      </c>
      <c r="E69" s="95" t="str">
        <v>m</v>
      </c>
      <c r="F69" s="61"/>
      <c r="G69" s="61"/>
      <c r="H69" s="61"/>
    </row>
    <row r="70" spans="1:8" ht="14.25" outlineLevel="1" x14ac:dyDescent="0.45">
      <c r="A70" s="61"/>
      <c r="B70" s="61"/>
      <c r="C70" s="140">
        <v>59</v>
      </c>
      <c r="D70" s="95" t="str">
        <v>SEG2_FTTP_OH_Fibre</v>
      </c>
      <c r="E70" s="95" t="str">
        <v>m</v>
      </c>
      <c r="F70" s="61"/>
      <c r="G70" s="61"/>
      <c r="H70" s="61"/>
    </row>
    <row r="71" spans="1:8" ht="14.25" outlineLevel="1" x14ac:dyDescent="0.45">
      <c r="A71" s="61"/>
      <c r="B71" s="61"/>
      <c r="C71" s="140">
        <v>60</v>
      </c>
      <c r="D71" s="95" t="str">
        <v>SEG2_FTTP_Fibre_Testing</v>
      </c>
      <c r="E71" s="95" t="str">
        <v>Unit</v>
      </c>
      <c r="F71" s="61"/>
      <c r="G71" s="61"/>
      <c r="H71" s="61"/>
    </row>
    <row r="72" spans="1:8" ht="14.25" outlineLevel="1" x14ac:dyDescent="0.45">
      <c r="A72" s="61"/>
      <c r="B72" s="61"/>
      <c r="C72" s="140">
        <v>61</v>
      </c>
      <c r="D72" s="95" t="str">
        <v>SEG2_Business_Serv_UG_Fibre</v>
      </c>
      <c r="E72" s="95" t="str">
        <v>m</v>
      </c>
      <c r="F72" s="61"/>
      <c r="G72" s="61"/>
      <c r="H72" s="61"/>
    </row>
    <row r="73" spans="1:8" ht="14.25" outlineLevel="1" x14ac:dyDescent="0.45">
      <c r="A73" s="61"/>
      <c r="B73" s="61"/>
      <c r="C73" s="140">
        <v>62</v>
      </c>
      <c r="D73" s="95" t="str">
        <v>SEG2_Business_Serv_OH_Fibre</v>
      </c>
      <c r="E73" s="95" t="str">
        <v>m</v>
      </c>
      <c r="F73" s="61"/>
      <c r="G73" s="61"/>
      <c r="H73" s="61"/>
    </row>
    <row r="74" spans="1:8" ht="14.25" outlineLevel="1" x14ac:dyDescent="0.45">
      <c r="A74" s="61"/>
      <c r="B74" s="61"/>
      <c r="C74" s="140">
        <v>63</v>
      </c>
      <c r="D74" s="95" t="str">
        <v>SEG2_Business_Serv_Fibre_Testing</v>
      </c>
      <c r="E74" s="95" t="str">
        <v>Unit</v>
      </c>
      <c r="F74" s="61"/>
      <c r="G74" s="61"/>
      <c r="H74" s="61"/>
    </row>
    <row r="75" spans="1:8" ht="14.25" outlineLevel="1" x14ac:dyDescent="0.45">
      <c r="A75" s="61"/>
      <c r="B75" s="61"/>
      <c r="C75" s="140">
        <v>64</v>
      </c>
      <c r="D75" s="95" t="str">
        <v>Unused</v>
      </c>
      <c r="E75" s="95" t="str">
        <v>-</v>
      </c>
      <c r="F75" s="61"/>
      <c r="G75" s="61"/>
      <c r="H75" s="61"/>
    </row>
    <row r="76" spans="1:8" ht="14.25" outlineLevel="1" x14ac:dyDescent="0.45">
      <c r="A76" s="61"/>
      <c r="B76" s="61"/>
      <c r="C76" s="140">
        <v>65</v>
      </c>
      <c r="D76" s="95" t="str">
        <v>SEG2_FootwayBox_UG_DP</v>
      </c>
      <c r="E76" s="95" t="str">
        <v>Unit</v>
      </c>
      <c r="F76" s="61"/>
      <c r="G76" s="61"/>
      <c r="H76" s="61"/>
    </row>
    <row r="77" spans="1:8" ht="14.25" outlineLevel="1" x14ac:dyDescent="0.45">
      <c r="A77" s="61"/>
      <c r="B77" s="61"/>
      <c r="C77" s="140">
        <v>66</v>
      </c>
      <c r="D77" s="95" t="str">
        <v>SEG2_UG_Distribution_Point</v>
      </c>
      <c r="E77" s="95" t="str">
        <v>Unit</v>
      </c>
      <c r="F77" s="61"/>
      <c r="G77" s="61"/>
      <c r="H77" s="61"/>
    </row>
    <row r="78" spans="1:8" ht="14.25" outlineLevel="1" x14ac:dyDescent="0.45">
      <c r="A78" s="61"/>
      <c r="B78" s="61"/>
      <c r="C78" s="140">
        <v>67</v>
      </c>
      <c r="D78" s="95" t="str">
        <v>SEG2_OH_Distribution_Point</v>
      </c>
      <c r="E78" s="95" t="str">
        <v>Unit</v>
      </c>
      <c r="F78" s="61"/>
      <c r="G78" s="61"/>
      <c r="H78" s="61"/>
    </row>
    <row r="79" spans="1:8" ht="14.25" outlineLevel="1" x14ac:dyDescent="0.45">
      <c r="A79" s="61"/>
      <c r="B79" s="61"/>
      <c r="C79" s="140">
        <v>68</v>
      </c>
      <c r="D79" s="95" t="str">
        <v>Unused</v>
      </c>
      <c r="E79" s="95" t="str">
        <v>-</v>
      </c>
      <c r="F79" s="61"/>
      <c r="G79" s="61"/>
      <c r="H79" s="61"/>
    </row>
    <row r="80" spans="1:8" ht="14.25" outlineLevel="1" x14ac:dyDescent="0.45">
      <c r="A80" s="61"/>
      <c r="B80" s="61"/>
      <c r="C80" s="140">
        <v>69</v>
      </c>
      <c r="D80" s="95" t="str">
        <v>SEG2_Exisiting_Duct</v>
      </c>
      <c r="E80" s="95" t="str">
        <v>m</v>
      </c>
      <c r="F80" s="61"/>
      <c r="G80" s="61"/>
      <c r="H80" s="61"/>
    </row>
    <row r="81" spans="1:8" ht="14.25" outlineLevel="1" x14ac:dyDescent="0.45">
      <c r="A81" s="61"/>
      <c r="B81" s="61"/>
      <c r="C81" s="140">
        <v>70</v>
      </c>
      <c r="D81" s="95" t="str">
        <v>SEG2_Sub-duct in Existing_Duct</v>
      </c>
      <c r="E81" s="95" t="str">
        <v>m</v>
      </c>
      <c r="F81" s="61"/>
      <c r="G81" s="61"/>
      <c r="H81" s="61"/>
    </row>
    <row r="82" spans="1:8" ht="14.25" outlineLevel="1" x14ac:dyDescent="0.45">
      <c r="A82" s="61"/>
      <c r="B82" s="61"/>
      <c r="C82" s="140">
        <v>71</v>
      </c>
      <c r="D82" s="95" t="str">
        <v>SEG2_Existing_Pole</v>
      </c>
      <c r="E82" s="95" t="str">
        <v>m</v>
      </c>
      <c r="F82" s="61"/>
      <c r="G82" s="61"/>
      <c r="H82" s="61"/>
    </row>
    <row r="83" spans="1:8" ht="14.25" outlineLevel="1" x14ac:dyDescent="0.45">
      <c r="A83" s="61"/>
      <c r="B83" s="61"/>
      <c r="C83" s="140">
        <v>72</v>
      </c>
      <c r="D83" s="95" t="str">
        <v>Unused</v>
      </c>
      <c r="E83" s="95" t="str">
        <v>-</v>
      </c>
      <c r="F83" s="61"/>
      <c r="G83" s="61"/>
      <c r="H83" s="61"/>
    </row>
    <row r="84" spans="1:8" ht="14.25" outlineLevel="1" x14ac:dyDescent="0.45">
      <c r="A84" s="61"/>
      <c r="B84" s="61"/>
      <c r="C84" s="140">
        <v>73</v>
      </c>
      <c r="D84" s="95" t="str">
        <v>SEG2_New Microtrench</v>
      </c>
      <c r="E84" s="95" t="str">
        <v>m</v>
      </c>
      <c r="F84" s="61"/>
      <c r="G84" s="61"/>
      <c r="H84" s="61"/>
    </row>
    <row r="85" spans="1:8" ht="14.25" outlineLevel="1" x14ac:dyDescent="0.45">
      <c r="A85" s="61"/>
      <c r="B85" s="61"/>
      <c r="C85" s="140">
        <v>74</v>
      </c>
      <c r="D85" s="95" t="str">
        <v>SEG2_Soft_Duct in New_Duct</v>
      </c>
      <c r="E85" s="95" t="str">
        <v>m</v>
      </c>
      <c r="F85" s="61"/>
      <c r="G85" s="61"/>
      <c r="H85" s="61"/>
    </row>
    <row r="86" spans="1:8" ht="14.25" outlineLevel="1" x14ac:dyDescent="0.45">
      <c r="A86" s="61"/>
      <c r="B86" s="61"/>
      <c r="C86" s="140">
        <v>75</v>
      </c>
      <c r="D86" s="95" t="str">
        <v>SEG2_Footway_Duct in New_Duct</v>
      </c>
      <c r="E86" s="95" t="str">
        <v>m</v>
      </c>
      <c r="F86" s="61"/>
      <c r="G86" s="61"/>
      <c r="H86" s="61"/>
    </row>
    <row r="87" spans="1:8" ht="14.25" outlineLevel="1" x14ac:dyDescent="0.45">
      <c r="A87" s="61"/>
      <c r="B87" s="61"/>
      <c r="C87" s="140">
        <v>76</v>
      </c>
      <c r="D87" s="95" t="str">
        <v>SEG2_Carriageway_Duct in New_Duct</v>
      </c>
      <c r="E87" s="95" t="str">
        <v>m</v>
      </c>
      <c r="F87" s="61"/>
      <c r="G87" s="61"/>
      <c r="H87" s="61"/>
    </row>
    <row r="88" spans="1:8" ht="14.25" outlineLevel="1" x14ac:dyDescent="0.45">
      <c r="A88" s="61"/>
      <c r="B88" s="61"/>
      <c r="C88" s="140">
        <v>77</v>
      </c>
      <c r="D88" s="95" t="str">
        <v>Unused</v>
      </c>
      <c r="E88" s="95" t="str">
        <v>-</v>
      </c>
      <c r="F88" s="61"/>
      <c r="G88" s="61"/>
      <c r="H88" s="61"/>
    </row>
    <row r="89" spans="1:8" ht="14.25" outlineLevel="1" x14ac:dyDescent="0.45">
      <c r="A89" s="61"/>
      <c r="B89" s="61"/>
      <c r="C89" s="140">
        <v>78</v>
      </c>
      <c r="D89" s="95" t="str">
        <v>SEG3_FTTP_UG_Fibre_MDU</v>
      </c>
      <c r="E89" s="95" t="str">
        <v>m</v>
      </c>
      <c r="F89" s="61"/>
      <c r="G89" s="61"/>
      <c r="H89" s="61"/>
    </row>
    <row r="90" spans="1:8" ht="14.25" outlineLevel="1" x14ac:dyDescent="0.45">
      <c r="A90" s="61"/>
      <c r="B90" s="61"/>
      <c r="C90" s="140">
        <v>79</v>
      </c>
      <c r="D90" s="95" t="str">
        <v>SEG3_FTTP_UG_Fibre_SDU</v>
      </c>
      <c r="E90" s="95" t="str">
        <v>m</v>
      </c>
      <c r="F90" s="61"/>
      <c r="G90" s="61"/>
      <c r="H90" s="61"/>
    </row>
    <row r="91" spans="1:8" ht="14.25" outlineLevel="1" x14ac:dyDescent="0.45">
      <c r="A91" s="61"/>
      <c r="B91" s="61"/>
      <c r="C91" s="140">
        <v>80</v>
      </c>
      <c r="D91" s="95" t="str">
        <v>SEG3_FTTP_OH_Fibre_SDU</v>
      </c>
      <c r="E91" s="95" t="str">
        <v>m</v>
      </c>
      <c r="F91" s="61"/>
      <c r="G91" s="61"/>
      <c r="H91" s="61"/>
    </row>
    <row r="92" spans="1:8" ht="14.25" outlineLevel="1" x14ac:dyDescent="0.45">
      <c r="A92" s="61"/>
      <c r="B92" s="61"/>
      <c r="C92" s="140">
        <v>81</v>
      </c>
      <c r="D92" s="95" t="str">
        <v>SEG3_FTTP_Fibre_Testing</v>
      </c>
      <c r="E92" s="95" t="str">
        <v>Unit</v>
      </c>
      <c r="F92" s="61"/>
      <c r="G92" s="61"/>
      <c r="H92" s="61"/>
    </row>
    <row r="93" spans="1:8" ht="14.25" outlineLevel="1" x14ac:dyDescent="0.45">
      <c r="A93" s="61"/>
      <c r="B93" s="61"/>
      <c r="C93" s="140">
        <v>82</v>
      </c>
      <c r="D93" s="95" t="str">
        <v>SEG3_Business_Serv_UG_Fibre</v>
      </c>
      <c r="E93" s="95" t="str">
        <v>m</v>
      </c>
      <c r="F93" s="61"/>
      <c r="G93" s="61"/>
      <c r="H93" s="61"/>
    </row>
    <row r="94" spans="1:8" ht="14.25" outlineLevel="1" x14ac:dyDescent="0.45">
      <c r="A94" s="61"/>
      <c r="B94" s="61"/>
      <c r="C94" s="140">
        <v>83</v>
      </c>
      <c r="D94" s="95" t="str">
        <v>SEG3_Business_Serv_OH_Fibre</v>
      </c>
      <c r="E94" s="95" t="str">
        <v>m</v>
      </c>
      <c r="F94" s="61"/>
      <c r="G94" s="61"/>
      <c r="H94" s="61"/>
    </row>
    <row r="95" spans="1:8" ht="14.25" outlineLevel="1" x14ac:dyDescent="0.45">
      <c r="A95" s="61"/>
      <c r="B95" s="61"/>
      <c r="C95" s="140">
        <v>84</v>
      </c>
      <c r="D95" s="95" t="str">
        <v>SEG3_Business_Serv_Fibre_Testing</v>
      </c>
      <c r="E95" s="95" t="str">
        <v>Unit</v>
      </c>
      <c r="F95" s="61"/>
      <c r="G95" s="61"/>
      <c r="H95" s="61"/>
    </row>
    <row r="96" spans="1:8" ht="14.25" outlineLevel="1" x14ac:dyDescent="0.45">
      <c r="A96" s="61"/>
      <c r="B96" s="61"/>
      <c r="C96" s="140">
        <v>85</v>
      </c>
      <c r="D96" s="95" t="str">
        <v>Unused</v>
      </c>
      <c r="E96" s="95" t="str">
        <v>-</v>
      </c>
      <c r="F96" s="61"/>
      <c r="G96" s="61"/>
      <c r="H96" s="61"/>
    </row>
    <row r="97" spans="1:8" ht="14.25" outlineLevel="1" x14ac:dyDescent="0.45">
      <c r="A97" s="61"/>
      <c r="B97" s="61"/>
      <c r="C97" s="140">
        <v>86</v>
      </c>
      <c r="D97" s="95" t="str">
        <v>SEG3_Existing_Duct_SDU</v>
      </c>
      <c r="E97" s="95" t="str">
        <v>m</v>
      </c>
      <c r="F97" s="61"/>
      <c r="G97" s="61"/>
      <c r="H97" s="61"/>
    </row>
    <row r="98" spans="1:8" ht="14.25" outlineLevel="1" x14ac:dyDescent="0.45">
      <c r="A98" s="61"/>
      <c r="B98" s="61"/>
      <c r="C98" s="140">
        <v>87</v>
      </c>
      <c r="D98" s="95" t="str">
        <v>SEG3_Existing_Pole_SDU</v>
      </c>
      <c r="E98" s="95" t="str">
        <v>m</v>
      </c>
      <c r="F98" s="61"/>
      <c r="G98" s="61"/>
      <c r="H98" s="61"/>
    </row>
    <row r="99" spans="1:8" ht="14.25" outlineLevel="1" x14ac:dyDescent="0.45">
      <c r="A99" s="61"/>
      <c r="B99" s="61"/>
      <c r="C99" s="140">
        <v>88</v>
      </c>
      <c r="D99" s="95" t="str">
        <v>Unused</v>
      </c>
      <c r="E99" s="95" t="str">
        <v>-</v>
      </c>
      <c r="F99" s="61"/>
      <c r="G99" s="61"/>
      <c r="H99" s="61"/>
    </row>
    <row r="100" spans="1:8" ht="14.25" outlineLevel="1" x14ac:dyDescent="0.45">
      <c r="A100" s="61"/>
      <c r="B100" s="61"/>
      <c r="C100" s="140">
        <v>89</v>
      </c>
      <c r="D100" s="95" t="str">
        <v>SEG3_New Microtrench_SDU</v>
      </c>
      <c r="E100" s="95" t="str">
        <v>m</v>
      </c>
      <c r="F100" s="61"/>
      <c r="G100" s="61"/>
      <c r="H100" s="61"/>
    </row>
    <row r="101" spans="1:8" ht="14.25" outlineLevel="1" x14ac:dyDescent="0.45">
      <c r="A101" s="61"/>
      <c r="B101" s="61"/>
      <c r="C101" s="140">
        <v>90</v>
      </c>
      <c r="D101" s="95" t="str">
        <v>SEG3_Soft_Duct in New_Duct_SDU</v>
      </c>
      <c r="E101" s="95" t="str">
        <v>m</v>
      </c>
      <c r="F101" s="61"/>
      <c r="G101" s="61"/>
      <c r="H101" s="61"/>
    </row>
    <row r="102" spans="1:8" ht="14.25" outlineLevel="1" x14ac:dyDescent="0.45">
      <c r="A102" s="61"/>
      <c r="B102" s="61"/>
      <c r="C102" s="140">
        <v>91</v>
      </c>
      <c r="D102" s="95" t="str">
        <v>SEG3_Footway_Duct in New_Duct_SDU</v>
      </c>
      <c r="E102" s="95" t="str">
        <v>m</v>
      </c>
      <c r="F102" s="61"/>
      <c r="G102" s="61"/>
      <c r="H102" s="61"/>
    </row>
    <row r="103" spans="1:8" ht="14.25" outlineLevel="1" x14ac:dyDescent="0.45">
      <c r="A103" s="61"/>
      <c r="B103" s="61"/>
      <c r="C103" s="140">
        <v>92</v>
      </c>
      <c r="D103" s="95" t="str">
        <v>SEG3_Carriageway_Duct in New_Duct_SDU</v>
      </c>
      <c r="E103" s="95" t="str">
        <v>m</v>
      </c>
      <c r="F103" s="61"/>
      <c r="G103" s="61"/>
      <c r="H103" s="61"/>
    </row>
    <row r="104" spans="1:8" ht="14.25" outlineLevel="1" x14ac:dyDescent="0.45">
      <c r="A104" s="61"/>
      <c r="B104" s="61"/>
      <c r="C104" s="140">
        <v>93</v>
      </c>
      <c r="D104" s="95" t="str">
        <v>Unused</v>
      </c>
      <c r="E104" s="95" t="str">
        <v>-</v>
      </c>
      <c r="F104" s="61"/>
      <c r="G104" s="61"/>
      <c r="H104" s="61"/>
    </row>
    <row r="105" spans="1:8" ht="14.25" outlineLevel="1" x14ac:dyDescent="0.45">
      <c r="A105" s="61"/>
      <c r="B105" s="61"/>
      <c r="C105" s="140">
        <v>94</v>
      </c>
      <c r="D105" s="95" t="str">
        <v>Unused</v>
      </c>
      <c r="E105" s="95" t="str">
        <v>-</v>
      </c>
      <c r="F105" s="61"/>
      <c r="G105" s="61"/>
      <c r="H105" s="61"/>
    </row>
    <row r="106" spans="1:8" ht="14.25" outlineLevel="1" x14ac:dyDescent="0.45">
      <c r="A106" s="61"/>
      <c r="B106" s="61"/>
      <c r="C106" s="140">
        <v>95</v>
      </c>
      <c r="D106" s="95" t="str">
        <v>Unused</v>
      </c>
      <c r="E106" s="95" t="str">
        <v>-</v>
      </c>
      <c r="F106" s="61"/>
      <c r="G106" s="61"/>
      <c r="H106" s="61"/>
    </row>
    <row r="107" spans="1:8" ht="14.25" outlineLevel="1" x14ac:dyDescent="0.45">
      <c r="A107" s="61"/>
      <c r="B107" s="61"/>
      <c r="C107" s="140">
        <v>96</v>
      </c>
      <c r="D107" s="95" t="str">
        <v>SEG3_Existing_Duct_MDU</v>
      </c>
      <c r="E107" s="95" t="str">
        <v>m</v>
      </c>
      <c r="F107" s="61"/>
      <c r="G107" s="61"/>
      <c r="H107" s="61"/>
    </row>
    <row r="108" spans="1:8" ht="14.25" outlineLevel="1" x14ac:dyDescent="0.45">
      <c r="A108" s="61"/>
      <c r="B108" s="61"/>
      <c r="C108" s="140">
        <v>97</v>
      </c>
      <c r="D108" s="95" t="str">
        <v>Unused</v>
      </c>
      <c r="E108" s="95" t="str">
        <v>-</v>
      </c>
      <c r="F108" s="61"/>
      <c r="G108" s="61"/>
      <c r="H108" s="61"/>
    </row>
    <row r="109" spans="1:8" ht="14.25" outlineLevel="1" x14ac:dyDescent="0.45">
      <c r="A109" s="61"/>
      <c r="B109" s="61"/>
      <c r="C109" s="140">
        <v>98</v>
      </c>
      <c r="D109" s="95" t="str">
        <v>SEG3_New Microtrench_MDU</v>
      </c>
      <c r="E109" s="95" t="str">
        <v>m</v>
      </c>
      <c r="F109" s="61"/>
      <c r="G109" s="61"/>
      <c r="H109" s="61"/>
    </row>
    <row r="110" spans="1:8" ht="14.25" outlineLevel="1" x14ac:dyDescent="0.45">
      <c r="A110" s="61"/>
      <c r="B110" s="61"/>
      <c r="C110" s="140">
        <v>99</v>
      </c>
      <c r="D110" s="95" t="str">
        <v>SEG3_Soft_Duct in New_Duct_MDU</v>
      </c>
      <c r="E110" s="95" t="str">
        <v>m</v>
      </c>
      <c r="F110" s="61"/>
      <c r="G110" s="61"/>
      <c r="H110" s="61"/>
    </row>
    <row r="111" spans="1:8" ht="14.25" outlineLevel="1" x14ac:dyDescent="0.45">
      <c r="A111" s="61"/>
      <c r="B111" s="61"/>
      <c r="C111" s="140">
        <v>100</v>
      </c>
      <c r="D111" s="95" t="str">
        <v>SEG3_Footway_Duct in New_Duct_MDU</v>
      </c>
      <c r="E111" s="95" t="str">
        <v>m</v>
      </c>
      <c r="F111" s="61"/>
      <c r="G111" s="61"/>
      <c r="H111" s="61"/>
    </row>
    <row r="112" spans="1:8" ht="14.25" outlineLevel="1" x14ac:dyDescent="0.45">
      <c r="A112" s="61"/>
      <c r="B112" s="61"/>
      <c r="C112" s="140">
        <v>101</v>
      </c>
      <c r="D112" s="95" t="str">
        <v>SEG3_Carriageway_Duct in New_Duct_MDU</v>
      </c>
      <c r="E112" s="95" t="str">
        <v>m</v>
      </c>
      <c r="F112" s="61"/>
      <c r="G112" s="61"/>
      <c r="H112" s="61"/>
    </row>
    <row r="113" spans="1:8" ht="14.25" outlineLevel="1" x14ac:dyDescent="0.45">
      <c r="A113" s="61"/>
      <c r="B113" s="61"/>
      <c r="C113" s="140">
        <v>102</v>
      </c>
      <c r="D113" s="95" t="str">
        <v>Unused</v>
      </c>
      <c r="E113" s="95" t="str">
        <v>-</v>
      </c>
      <c r="F113" s="61"/>
      <c r="G113" s="61"/>
      <c r="H113" s="61"/>
    </row>
    <row r="114" spans="1:8" ht="14.25" outlineLevel="1" x14ac:dyDescent="0.45">
      <c r="A114" s="61"/>
      <c r="B114" s="61"/>
      <c r="C114" s="140">
        <v>103</v>
      </c>
      <c r="D114" s="95" t="str">
        <v>SEG3_FTTP_Connection_Civils</v>
      </c>
      <c r="E114" s="95" t="str">
        <v>Unit</v>
      </c>
      <c r="F114" s="61"/>
      <c r="G114" s="61"/>
      <c r="H114" s="61"/>
    </row>
    <row r="115" spans="1:8" ht="14.25" outlineLevel="1" x14ac:dyDescent="0.45">
      <c r="A115" s="61"/>
      <c r="B115" s="61"/>
      <c r="C115" s="140">
        <v>104</v>
      </c>
      <c r="D115" s="95" t="str">
        <v>SEG3_FTTP_ONT</v>
      </c>
      <c r="E115" s="95" t="str">
        <v>Unit</v>
      </c>
      <c r="F115" s="61"/>
      <c r="G115" s="61"/>
      <c r="H115" s="61"/>
    </row>
    <row r="116" spans="1:8" ht="14.25" outlineLevel="1" x14ac:dyDescent="0.45">
      <c r="A116" s="61"/>
      <c r="B116" s="61"/>
      <c r="C116" s="140">
        <v>105</v>
      </c>
      <c r="D116" s="95" t="str">
        <v>SEG3_BusServ_Connection_Civils</v>
      </c>
      <c r="E116" s="95" t="str">
        <v>Unit</v>
      </c>
      <c r="F116" s="61"/>
      <c r="G116" s="61"/>
      <c r="H116" s="61"/>
    </row>
    <row r="117" spans="1:8" ht="14.25" outlineLevel="1" x14ac:dyDescent="0.45">
      <c r="A117" s="61"/>
      <c r="B117" s="61"/>
      <c r="C117" s="140">
        <v>106</v>
      </c>
      <c r="D117" s="95" t="str">
        <v>SEG3_Eth_NTE_1G</v>
      </c>
      <c r="E117" s="95" t="str">
        <v>Unit</v>
      </c>
      <c r="F117" s="61"/>
      <c r="G117" s="61"/>
      <c r="H117" s="61"/>
    </row>
    <row r="118" spans="1:8" ht="14.25" outlineLevel="1" x14ac:dyDescent="0.45">
      <c r="A118" s="61"/>
      <c r="B118" s="61"/>
      <c r="C118" s="140">
        <v>107</v>
      </c>
      <c r="D118" s="95" t="str">
        <v>SEG3_Eth_NTE_10G</v>
      </c>
      <c r="E118" s="95" t="str">
        <v>Unit</v>
      </c>
      <c r="F118" s="61"/>
      <c r="G118" s="61"/>
      <c r="H118" s="61"/>
    </row>
    <row r="119" spans="1:8" ht="14.25" outlineLevel="1" x14ac:dyDescent="0.45">
      <c r="A119" s="61"/>
      <c r="B119" s="61"/>
      <c r="C119" s="140">
        <v>108</v>
      </c>
      <c r="D119" s="95" t="str">
        <v>SEG3_Opt_NTU</v>
      </c>
      <c r="E119" s="95" t="str">
        <v>Unit</v>
      </c>
      <c r="F119" s="61"/>
      <c r="G119" s="61"/>
      <c r="H119" s="61"/>
    </row>
    <row r="120" spans="1:8" ht="14.25" outlineLevel="1" x14ac:dyDescent="0.45">
      <c r="A120" s="61"/>
      <c r="B120" s="61"/>
      <c r="C120" s="140">
        <v>109</v>
      </c>
      <c r="D120" s="95" t="str">
        <v>SEG3_DF_PatchPanel</v>
      </c>
      <c r="E120" s="95" t="str">
        <v>Unit</v>
      </c>
      <c r="F120" s="61"/>
      <c r="G120" s="61"/>
      <c r="H120" s="61"/>
    </row>
    <row r="121" spans="1:8" ht="14.25" outlineLevel="1" x14ac:dyDescent="0.45">
      <c r="A121" s="61"/>
      <c r="B121" s="61"/>
      <c r="C121" s="140">
        <v>110</v>
      </c>
      <c r="D121" s="95" t="str">
        <v>Unused</v>
      </c>
      <c r="E121" s="95" t="str">
        <v>-</v>
      </c>
      <c r="F121" s="61"/>
      <c r="G121" s="61"/>
      <c r="H121" s="61"/>
    </row>
    <row r="122" spans="1:8" ht="14.25" outlineLevel="1" x14ac:dyDescent="0.45">
      <c r="A122" s="61"/>
      <c r="B122" s="61"/>
      <c r="C122" s="140">
        <v>111</v>
      </c>
      <c r="D122" s="95" t="str">
        <v>Unused</v>
      </c>
      <c r="E122" s="95" t="str">
        <v>-</v>
      </c>
      <c r="F122" s="61"/>
      <c r="G122" s="61"/>
      <c r="H122" s="61"/>
    </row>
    <row r="123" spans="1:8" ht="14.25" outlineLevel="1" x14ac:dyDescent="0.45">
      <c r="A123" s="61"/>
      <c r="B123" s="61"/>
      <c r="C123" s="140">
        <v>112</v>
      </c>
      <c r="D123" s="95" t="str">
        <v>Unused</v>
      </c>
      <c r="E123" s="95" t="str">
        <v>-</v>
      </c>
      <c r="F123" s="61"/>
      <c r="G123" s="61"/>
      <c r="H123" s="61"/>
    </row>
    <row r="124" spans="1:8" ht="14.25" outlineLevel="1" x14ac:dyDescent="0.45">
      <c r="A124" s="61"/>
      <c r="B124" s="61"/>
      <c r="C124" s="140">
        <v>113</v>
      </c>
      <c r="D124" s="95" t="str">
        <v>Unused</v>
      </c>
      <c r="E124" s="95" t="str">
        <v>-</v>
      </c>
      <c r="F124" s="61"/>
      <c r="G124" s="61"/>
      <c r="H124" s="61"/>
    </row>
    <row r="125" spans="1:8" ht="14.25" outlineLevel="1" x14ac:dyDescent="0.45">
      <c r="A125" s="61"/>
      <c r="B125" s="61"/>
      <c r="C125" s="140">
        <v>114</v>
      </c>
      <c r="D125" s="95" t="str">
        <v>Unused</v>
      </c>
      <c r="E125" s="95" t="str">
        <v>-</v>
      </c>
      <c r="F125" s="61"/>
      <c r="G125" s="61"/>
      <c r="H125" s="61"/>
    </row>
    <row r="126" spans="1:8" ht="14.25" outlineLevel="1" x14ac:dyDescent="0.45">
      <c r="A126" s="61"/>
      <c r="B126" s="61"/>
      <c r="C126" s="140">
        <v>115</v>
      </c>
      <c r="D126" s="95" t="str">
        <v>Unused</v>
      </c>
      <c r="E126" s="95" t="str">
        <v>-</v>
      </c>
      <c r="F126" s="61"/>
      <c r="G126" s="61"/>
      <c r="H126" s="61"/>
    </row>
    <row r="127" spans="1:8" ht="14.25" outlineLevel="1" x14ac:dyDescent="0.45">
      <c r="A127" s="61"/>
      <c r="B127" s="61"/>
      <c r="C127" s="140">
        <v>116</v>
      </c>
      <c r="D127" s="95" t="str">
        <v>Unused</v>
      </c>
      <c r="E127" s="95" t="str">
        <v>-</v>
      </c>
      <c r="F127" s="61"/>
      <c r="G127" s="61"/>
      <c r="H127" s="61"/>
    </row>
    <row r="128" spans="1:8" ht="14.25" outlineLevel="1" x14ac:dyDescent="0.45">
      <c r="A128" s="61"/>
      <c r="B128" s="61"/>
      <c r="C128" s="140">
        <v>117</v>
      </c>
      <c r="D128" s="95" t="str">
        <v>Unused</v>
      </c>
      <c r="E128" s="95" t="str">
        <v>-</v>
      </c>
      <c r="F128" s="61"/>
      <c r="G128" s="61"/>
      <c r="H128" s="61"/>
    </row>
    <row r="129" spans="1:8" ht="14.25" outlineLevel="1" x14ac:dyDescent="0.45">
      <c r="A129" s="61"/>
      <c r="B129" s="61"/>
      <c r="C129" s="140">
        <v>118</v>
      </c>
      <c r="D129" s="95" t="str">
        <v>Unused</v>
      </c>
      <c r="E129" s="95" t="str">
        <v>-</v>
      </c>
      <c r="F129" s="61"/>
      <c r="G129" s="61"/>
      <c r="H129" s="61"/>
    </row>
    <row r="130" spans="1:8" ht="14.25" outlineLevel="1" x14ac:dyDescent="0.45">
      <c r="A130" s="61"/>
      <c r="B130" s="61"/>
      <c r="C130" s="140">
        <v>119</v>
      </c>
      <c r="D130" s="95" t="str">
        <v>Unused</v>
      </c>
      <c r="E130" s="95" t="str">
        <v>-</v>
      </c>
      <c r="F130" s="61"/>
      <c r="G130" s="61"/>
      <c r="H130" s="61"/>
    </row>
    <row r="131" spans="1:8" ht="14.25" outlineLevel="1" x14ac:dyDescent="0.45">
      <c r="A131" s="61"/>
      <c r="B131" s="61"/>
      <c r="C131" s="140">
        <v>120</v>
      </c>
      <c r="D131" s="95" t="str">
        <v>Unused</v>
      </c>
      <c r="E131" s="95" t="str">
        <v>-</v>
      </c>
      <c r="F131" s="61"/>
      <c r="G131" s="61"/>
      <c r="H131" s="61"/>
    </row>
    <row r="132" spans="1:8" ht="14.25" outlineLevel="1" x14ac:dyDescent="0.45">
      <c r="A132" s="61"/>
      <c r="B132" s="61"/>
      <c r="C132" s="140">
        <v>121</v>
      </c>
      <c r="D132" s="95" t="str">
        <v>Unused</v>
      </c>
      <c r="E132" s="95" t="str">
        <v>-</v>
      </c>
      <c r="F132" s="61"/>
      <c r="G132" s="61"/>
      <c r="H132" s="61"/>
    </row>
    <row r="133" spans="1:8" ht="14.25" outlineLevel="1" x14ac:dyDescent="0.45">
      <c r="A133" s="61"/>
      <c r="B133" s="61"/>
      <c r="C133" s="140">
        <v>122</v>
      </c>
      <c r="D133" s="95" t="str">
        <v>Unused</v>
      </c>
      <c r="E133" s="95" t="str">
        <v>-</v>
      </c>
      <c r="F133" s="61"/>
      <c r="G133" s="61"/>
      <c r="H133" s="61"/>
    </row>
    <row r="134" spans="1:8" ht="14.25" outlineLevel="1" x14ac:dyDescent="0.45">
      <c r="A134" s="61"/>
      <c r="B134" s="61"/>
      <c r="C134" s="140">
        <v>123</v>
      </c>
      <c r="D134" s="95" t="str">
        <v>Unused</v>
      </c>
      <c r="E134" s="95" t="str">
        <v>-</v>
      </c>
      <c r="F134" s="61"/>
      <c r="G134" s="61"/>
      <c r="H134" s="61"/>
    </row>
    <row r="135" spans="1:8" ht="14.25" outlineLevel="1" x14ac:dyDescent="0.45">
      <c r="A135" s="61"/>
      <c r="B135" s="61"/>
      <c r="C135" s="140">
        <v>124</v>
      </c>
      <c r="D135" s="95" t="str">
        <v>Unused</v>
      </c>
      <c r="E135" s="95" t="str">
        <v>-</v>
      </c>
      <c r="F135" s="61"/>
      <c r="G135" s="61"/>
      <c r="H135" s="61"/>
    </row>
    <row r="136" spans="1:8" ht="14.25" outlineLevel="1" x14ac:dyDescent="0.45">
      <c r="A136" s="61"/>
      <c r="B136" s="61"/>
      <c r="C136" s="140">
        <v>125</v>
      </c>
      <c r="D136" s="95" t="str">
        <v>Unused</v>
      </c>
      <c r="E136" s="95" t="str">
        <v>-</v>
      </c>
      <c r="F136" s="61"/>
      <c r="G136" s="61"/>
      <c r="H136" s="61"/>
    </row>
    <row r="137" spans="1:8" ht="14.25" outlineLevel="1" x14ac:dyDescent="0.45">
      <c r="A137" s="61"/>
      <c r="B137" s="61"/>
      <c r="C137" s="140">
        <v>126</v>
      </c>
      <c r="D137" s="95" t="str">
        <v>Unused</v>
      </c>
      <c r="E137" s="95" t="str">
        <v>-</v>
      </c>
      <c r="F137" s="61"/>
      <c r="G137" s="61"/>
      <c r="H137" s="61"/>
    </row>
    <row r="138" spans="1:8" ht="14.25" outlineLevel="1" x14ac:dyDescent="0.45">
      <c r="A138" s="61"/>
      <c r="B138" s="61"/>
      <c r="C138" s="140">
        <v>127</v>
      </c>
      <c r="D138" s="95" t="str">
        <v>Unused</v>
      </c>
      <c r="E138" s="95" t="str">
        <v>-</v>
      </c>
      <c r="F138" s="61"/>
      <c r="G138" s="61"/>
      <c r="H138" s="61"/>
    </row>
    <row r="139" spans="1:8" ht="14.25" outlineLevel="1" x14ac:dyDescent="0.45">
      <c r="A139" s="61"/>
      <c r="B139" s="61"/>
      <c r="C139" s="140">
        <v>128</v>
      </c>
      <c r="D139" s="95" t="str">
        <v>Unused</v>
      </c>
      <c r="E139" s="95" t="str">
        <v>-</v>
      </c>
      <c r="F139" s="61"/>
      <c r="G139" s="61"/>
      <c r="H139" s="61"/>
    </row>
    <row r="140" spans="1:8" ht="14.25" outlineLevel="1" x14ac:dyDescent="0.45">
      <c r="A140" s="61"/>
      <c r="B140" s="61"/>
      <c r="C140" s="140">
        <v>129</v>
      </c>
      <c r="D140" s="95" t="str">
        <v>Unused</v>
      </c>
      <c r="E140" s="95" t="str">
        <v>-</v>
      </c>
      <c r="F140" s="61"/>
      <c r="G140" s="61"/>
      <c r="H140" s="61"/>
    </row>
    <row r="141" spans="1:8" ht="14.25" outlineLevel="1" x14ac:dyDescent="0.45">
      <c r="A141" s="61"/>
      <c r="B141" s="61"/>
      <c r="C141" s="140">
        <v>130</v>
      </c>
      <c r="D141" s="95" t="str">
        <v>Unused</v>
      </c>
      <c r="E141" s="95" t="str">
        <v>-</v>
      </c>
      <c r="F141" s="61"/>
      <c r="G141" s="61"/>
      <c r="H141" s="61"/>
    </row>
    <row r="142" spans="1:8" ht="14.25" outlineLevel="1" x14ac:dyDescent="0.45">
      <c r="A142" s="61"/>
      <c r="B142" s="61"/>
      <c r="C142" s="140">
        <v>131</v>
      </c>
      <c r="D142" s="95" t="str">
        <v>Unused</v>
      </c>
      <c r="E142" s="95" t="str">
        <v>-</v>
      </c>
      <c r="F142" s="61"/>
      <c r="G142" s="61"/>
      <c r="H142" s="61"/>
    </row>
    <row r="143" spans="1:8" ht="14.25" outlineLevel="1" x14ac:dyDescent="0.45">
      <c r="A143" s="61"/>
      <c r="B143" s="61"/>
      <c r="C143" s="140">
        <v>132</v>
      </c>
      <c r="D143" s="95" t="str">
        <v>Unused</v>
      </c>
      <c r="E143" s="95" t="str">
        <v>-</v>
      </c>
      <c r="F143" s="61"/>
      <c r="G143" s="61"/>
      <c r="H143" s="61"/>
    </row>
    <row r="144" spans="1:8" ht="14.25" outlineLevel="1" x14ac:dyDescent="0.45">
      <c r="A144" s="61"/>
      <c r="B144" s="61"/>
      <c r="C144" s="140">
        <v>133</v>
      </c>
      <c r="D144" s="95" t="str">
        <v>Unused</v>
      </c>
      <c r="E144" s="95" t="str">
        <v>-</v>
      </c>
      <c r="F144" s="61"/>
      <c r="G144" s="61"/>
      <c r="H144" s="61"/>
    </row>
    <row r="145" spans="1:8" ht="14.25" outlineLevel="1" x14ac:dyDescent="0.45">
      <c r="A145" s="61"/>
      <c r="B145" s="61"/>
      <c r="C145" s="140">
        <v>134</v>
      </c>
      <c r="D145" s="95" t="str">
        <v>Unused</v>
      </c>
      <c r="E145" s="95" t="str">
        <v>-</v>
      </c>
      <c r="F145" s="61"/>
      <c r="G145" s="61"/>
      <c r="H145" s="61"/>
    </row>
    <row r="146" spans="1:8" ht="14.25" outlineLevel="1" x14ac:dyDescent="0.45">
      <c r="A146" s="61"/>
      <c r="B146" s="61"/>
      <c r="C146" s="140">
        <v>135</v>
      </c>
      <c r="D146" s="95" t="str">
        <v>Unused</v>
      </c>
      <c r="E146" s="95" t="str">
        <v>-</v>
      </c>
      <c r="F146" s="61"/>
      <c r="G146" s="61"/>
      <c r="H146" s="61"/>
    </row>
    <row r="147" spans="1:8" ht="14.25" outlineLevel="1" x14ac:dyDescent="0.45">
      <c r="A147" s="61"/>
      <c r="B147" s="61"/>
      <c r="C147" s="140">
        <v>136</v>
      </c>
      <c r="D147" s="95" t="str">
        <v>Unused</v>
      </c>
      <c r="E147" s="95" t="str">
        <v>-</v>
      </c>
      <c r="F147" s="61"/>
      <c r="G147" s="61"/>
      <c r="H147" s="61"/>
    </row>
    <row r="148" spans="1:8" ht="14.25" outlineLevel="1" x14ac:dyDescent="0.45">
      <c r="A148" s="61"/>
      <c r="B148" s="61"/>
      <c r="C148" s="140">
        <v>137</v>
      </c>
      <c r="D148" s="95" t="str">
        <v>Unused</v>
      </c>
      <c r="E148" s="95" t="str">
        <v>-</v>
      </c>
      <c r="F148" s="61"/>
      <c r="G148" s="61"/>
      <c r="H148" s="61"/>
    </row>
    <row r="149" spans="1:8" ht="14.25" outlineLevel="1" x14ac:dyDescent="0.45">
      <c r="A149" s="61"/>
      <c r="B149" s="61"/>
      <c r="C149" s="140">
        <v>138</v>
      </c>
      <c r="D149" s="95" t="str">
        <v>Unused</v>
      </c>
      <c r="E149" s="95" t="str">
        <v>-</v>
      </c>
      <c r="F149" s="61"/>
      <c r="G149" s="61"/>
      <c r="H149" s="61"/>
    </row>
    <row r="150" spans="1:8" ht="14.25" outlineLevel="1" x14ac:dyDescent="0.45">
      <c r="A150" s="61"/>
      <c r="B150" s="61"/>
      <c r="C150" s="140">
        <v>139</v>
      </c>
      <c r="D150" s="95" t="str">
        <v>Unused</v>
      </c>
      <c r="E150" s="95" t="str">
        <v>-</v>
      </c>
      <c r="F150" s="61"/>
      <c r="G150" s="61"/>
      <c r="H150" s="61"/>
    </row>
    <row r="151" spans="1:8" ht="14.25" outlineLevel="1" x14ac:dyDescent="0.45">
      <c r="A151" s="61"/>
      <c r="B151" s="61"/>
      <c r="C151" s="140">
        <v>140</v>
      </c>
      <c r="D151" s="95" t="str">
        <v>Unused</v>
      </c>
      <c r="E151" s="95" t="str">
        <v>-</v>
      </c>
      <c r="F151" s="61"/>
      <c r="G151" s="61"/>
      <c r="H151" s="61"/>
    </row>
    <row r="152" spans="1:8" ht="14.25" outlineLevel="1" x14ac:dyDescent="0.45">
      <c r="A152" s="61"/>
      <c r="B152" s="61"/>
      <c r="C152" s="140">
        <v>141</v>
      </c>
      <c r="D152" s="95" t="str">
        <v>Unused</v>
      </c>
      <c r="E152" s="95" t="str">
        <v>-</v>
      </c>
      <c r="F152" s="61"/>
      <c r="G152" s="61"/>
      <c r="H152" s="61"/>
    </row>
    <row r="153" spans="1:8" ht="14.25" outlineLevel="1" x14ac:dyDescent="0.45">
      <c r="A153" s="61"/>
      <c r="B153" s="61"/>
      <c r="C153" s="140">
        <v>142</v>
      </c>
      <c r="D153" s="95" t="str">
        <v>Unused</v>
      </c>
      <c r="E153" s="95" t="str">
        <v>-</v>
      </c>
      <c r="F153" s="61"/>
      <c r="G153" s="61"/>
      <c r="H153" s="61"/>
    </row>
    <row r="154" spans="1:8" ht="14.25" outlineLevel="1" x14ac:dyDescent="0.45">
      <c r="A154" s="61"/>
      <c r="B154" s="61"/>
      <c r="C154" s="140">
        <v>143</v>
      </c>
      <c r="D154" s="95" t="str">
        <v>Unused</v>
      </c>
      <c r="E154" s="95" t="str">
        <v>-</v>
      </c>
      <c r="F154" s="61"/>
      <c r="G154" s="61"/>
      <c r="H154" s="61"/>
    </row>
    <row r="155" spans="1:8" ht="14.25" outlineLevel="1" x14ac:dyDescent="0.45">
      <c r="A155" s="61"/>
      <c r="B155" s="61"/>
      <c r="C155" s="140">
        <v>144</v>
      </c>
      <c r="D155" s="95" t="str">
        <v>Unused</v>
      </c>
      <c r="E155" s="95" t="str">
        <v>-</v>
      </c>
      <c r="F155" s="61"/>
      <c r="G155" s="61"/>
      <c r="H155" s="61"/>
    </row>
    <row r="156" spans="1:8" ht="14.25" outlineLevel="1" x14ac:dyDescent="0.45">
      <c r="A156" s="61"/>
      <c r="B156" s="61"/>
      <c r="C156" s="140">
        <v>145</v>
      </c>
      <c r="D156" s="95" t="str">
        <v>Unused</v>
      </c>
      <c r="E156" s="95" t="str">
        <v>-</v>
      </c>
      <c r="F156" s="61"/>
      <c r="G156" s="61"/>
      <c r="H156" s="61"/>
    </row>
    <row r="157" spans="1:8" ht="14.25" outlineLevel="1" x14ac:dyDescent="0.45">
      <c r="A157" s="61"/>
      <c r="B157" s="61"/>
      <c r="C157" s="140">
        <v>146</v>
      </c>
      <c r="D157" s="95" t="str">
        <v>Unused</v>
      </c>
      <c r="E157" s="95" t="str">
        <v>-</v>
      </c>
      <c r="F157" s="61"/>
      <c r="G157" s="61"/>
      <c r="H157" s="61"/>
    </row>
    <row r="158" spans="1:8" ht="14.25" outlineLevel="1" x14ac:dyDescent="0.45">
      <c r="A158" s="61"/>
      <c r="B158" s="61"/>
      <c r="C158" s="140">
        <v>147</v>
      </c>
      <c r="D158" s="95" t="str">
        <v>Unused</v>
      </c>
      <c r="E158" s="95" t="str">
        <v>-</v>
      </c>
      <c r="F158" s="61"/>
      <c r="G158" s="61"/>
      <c r="H158" s="61"/>
    </row>
    <row r="159" spans="1:8" ht="14.25" outlineLevel="1" x14ac:dyDescent="0.45">
      <c r="A159" s="61"/>
      <c r="B159" s="61"/>
      <c r="C159" s="140">
        <v>148</v>
      </c>
      <c r="D159" s="95" t="str">
        <v>Unused</v>
      </c>
      <c r="E159" s="95" t="str">
        <v>-</v>
      </c>
      <c r="F159" s="61"/>
      <c r="G159" s="61"/>
      <c r="H159" s="61"/>
    </row>
    <row r="160" spans="1:8" ht="14.25" outlineLevel="1" x14ac:dyDescent="0.45">
      <c r="A160" s="61"/>
      <c r="B160" s="61"/>
      <c r="C160" s="140">
        <v>149</v>
      </c>
      <c r="D160" s="95" t="str">
        <v>Unused</v>
      </c>
      <c r="E160" s="95" t="str">
        <v>-</v>
      </c>
      <c r="F160" s="61"/>
      <c r="G160" s="61"/>
      <c r="H160" s="61"/>
    </row>
    <row r="161" spans="1:10" ht="14.25" outlineLevel="1" x14ac:dyDescent="0.45">
      <c r="A161" s="61"/>
      <c r="B161" s="61"/>
      <c r="C161" s="140">
        <v>150</v>
      </c>
      <c r="D161" s="95" t="str">
        <v>Unused</v>
      </c>
      <c r="E161" s="95" t="str">
        <v>-</v>
      </c>
      <c r="F161" s="61"/>
      <c r="G161" s="61"/>
      <c r="H161" s="61"/>
    </row>
    <row r="162" spans="1:10" x14ac:dyDescent="0.45">
      <c r="A162" s="61"/>
      <c r="B162" s="61"/>
      <c r="C162" s="55" t="s">
        <v>82</v>
      </c>
      <c r="D162" s="55" t="s">
        <v>83</v>
      </c>
      <c r="F162" s="61"/>
      <c r="G162" s="61"/>
      <c r="H162" s="61"/>
    </row>
    <row r="163" spans="1:10" x14ac:dyDescent="0.45">
      <c r="A163" s="61"/>
      <c r="B163" s="61"/>
      <c r="C163" s="55"/>
      <c r="F163" s="55"/>
      <c r="H163" s="61"/>
      <c r="I163" s="61"/>
      <c r="J163" s="61"/>
    </row>
    <row r="164" spans="1:10" ht="17.649999999999999" x14ac:dyDescent="0.45">
      <c r="A164" s="61"/>
      <c r="B164" s="67" t="s">
        <v>84</v>
      </c>
      <c r="C164" s="55"/>
      <c r="F164" s="55"/>
      <c r="H164" s="61"/>
      <c r="I164" s="61"/>
      <c r="J164" s="61"/>
    </row>
    <row r="165" spans="1:10" ht="13.15" x14ac:dyDescent="0.45">
      <c r="A165" s="61"/>
      <c r="B165" s="61"/>
      <c r="C165" s="55"/>
      <c r="E165" s="69"/>
      <c r="F165" s="55"/>
      <c r="H165" s="61"/>
      <c r="I165" s="61"/>
      <c r="J165" s="61"/>
    </row>
    <row r="166" spans="1:10" ht="13.15" x14ac:dyDescent="0.45">
      <c r="A166" s="61"/>
      <c r="B166" s="61"/>
      <c r="C166" s="55"/>
      <c r="E166" s="69"/>
      <c r="F166" s="55"/>
      <c r="H166" s="61"/>
      <c r="I166" s="61"/>
      <c r="J166" s="61"/>
    </row>
    <row r="167" spans="1:10" ht="14.25" x14ac:dyDescent="0.45">
      <c r="A167" s="61"/>
      <c r="B167" s="61"/>
      <c r="C167" s="140">
        <v>1</v>
      </c>
      <c r="D167" s="20" t="s">
        <v>85</v>
      </c>
      <c r="F167" s="55"/>
      <c r="H167" s="61"/>
      <c r="I167" s="61"/>
      <c r="J167" s="61"/>
    </row>
    <row r="168" spans="1:10" ht="14.25" x14ac:dyDescent="0.45">
      <c r="A168" s="61"/>
      <c r="B168" s="61"/>
      <c r="C168" s="140">
        <v>2</v>
      </c>
      <c r="D168" s="20" t="s">
        <v>317</v>
      </c>
      <c r="E168" s="69"/>
      <c r="F168" s="55"/>
      <c r="H168" s="61"/>
      <c r="I168" s="61"/>
      <c r="J168" s="61"/>
    </row>
    <row r="169" spans="1:10" ht="14.25" x14ac:dyDescent="0.45">
      <c r="A169" s="61"/>
      <c r="B169" s="61"/>
      <c r="C169" s="140">
        <v>3</v>
      </c>
      <c r="D169" s="20" t="s">
        <v>329</v>
      </c>
      <c r="E169" s="69"/>
      <c r="F169" s="55"/>
      <c r="H169" s="61"/>
      <c r="I169" s="61"/>
      <c r="J169" s="61"/>
    </row>
    <row r="170" spans="1:10" ht="14.25" x14ac:dyDescent="0.45">
      <c r="A170" s="61"/>
      <c r="B170" s="61"/>
      <c r="C170" s="140">
        <v>4</v>
      </c>
      <c r="D170" s="20" t="s">
        <v>86</v>
      </c>
      <c r="F170" s="55"/>
      <c r="H170" s="61"/>
      <c r="I170" s="61"/>
      <c r="J170" s="61"/>
    </row>
    <row r="171" spans="1:10" ht="14.25" x14ac:dyDescent="0.45">
      <c r="A171" s="61"/>
      <c r="B171" s="61"/>
      <c r="C171" s="140">
        <v>5</v>
      </c>
      <c r="D171" s="20" t="s">
        <v>87</v>
      </c>
      <c r="F171" s="55"/>
      <c r="H171" s="61"/>
      <c r="I171" s="61"/>
      <c r="J171" s="61"/>
    </row>
    <row r="172" spans="1:10" ht="14.25" x14ac:dyDescent="0.45">
      <c r="A172" s="61"/>
      <c r="B172" s="61"/>
      <c r="C172" s="140">
        <v>6</v>
      </c>
      <c r="D172" s="20" t="s">
        <v>88</v>
      </c>
      <c r="F172" s="55"/>
      <c r="H172" s="61"/>
      <c r="I172" s="61"/>
      <c r="J172" s="61"/>
    </row>
    <row r="173" spans="1:10" ht="14.25" x14ac:dyDescent="0.45">
      <c r="A173" s="61"/>
      <c r="B173" s="61"/>
      <c r="C173" s="140">
        <v>7</v>
      </c>
      <c r="D173" s="20" t="s">
        <v>89</v>
      </c>
      <c r="F173" s="55"/>
      <c r="H173" s="61"/>
      <c r="I173" s="61"/>
      <c r="J173" s="61"/>
    </row>
    <row r="174" spans="1:10" ht="14.25" x14ac:dyDescent="0.45">
      <c r="A174" s="61"/>
      <c r="B174" s="61"/>
      <c r="C174" s="140">
        <v>8</v>
      </c>
      <c r="D174" s="20" t="s">
        <v>223</v>
      </c>
      <c r="F174" s="55"/>
      <c r="H174" s="61"/>
      <c r="I174" s="61"/>
      <c r="J174" s="61"/>
    </row>
    <row r="175" spans="1:10" ht="14.25" x14ac:dyDescent="0.45">
      <c r="A175" s="61"/>
      <c r="B175" s="61"/>
      <c r="C175" s="140">
        <v>9</v>
      </c>
      <c r="D175" s="20" t="s">
        <v>305</v>
      </c>
      <c r="F175" s="55"/>
      <c r="H175" s="61"/>
      <c r="I175" s="61"/>
      <c r="J175" s="61"/>
    </row>
    <row r="176" spans="1:10" ht="14.25" x14ac:dyDescent="0.45">
      <c r="A176" s="61"/>
      <c r="B176" s="61"/>
      <c r="C176" s="140">
        <v>10</v>
      </c>
      <c r="D176" s="20" t="s">
        <v>306</v>
      </c>
      <c r="F176" s="55"/>
      <c r="H176" s="61"/>
      <c r="I176" s="61"/>
      <c r="J176" s="61"/>
    </row>
    <row r="177" spans="1:10" ht="14.25" x14ac:dyDescent="0.45">
      <c r="A177" s="61"/>
      <c r="B177" s="61"/>
      <c r="C177" s="140">
        <v>11</v>
      </c>
      <c r="D177" s="20" t="s">
        <v>307</v>
      </c>
      <c r="F177" s="55"/>
      <c r="H177" s="61"/>
      <c r="I177" s="61"/>
      <c r="J177" s="61"/>
    </row>
    <row r="178" spans="1:10" ht="14.25" x14ac:dyDescent="0.45">
      <c r="A178" s="61"/>
      <c r="B178" s="61"/>
      <c r="C178" s="140">
        <v>12</v>
      </c>
      <c r="D178" s="20" t="s">
        <v>308</v>
      </c>
      <c r="F178" s="55"/>
      <c r="H178" s="61"/>
      <c r="I178" s="61"/>
      <c r="J178" s="61"/>
    </row>
    <row r="179" spans="1:10" ht="14.25" x14ac:dyDescent="0.45">
      <c r="A179" s="61"/>
      <c r="B179" s="61"/>
      <c r="C179" s="140">
        <v>13</v>
      </c>
      <c r="D179" s="20" t="s">
        <v>92</v>
      </c>
      <c r="F179" s="55"/>
      <c r="H179" s="61"/>
      <c r="I179" s="61"/>
      <c r="J179" s="61"/>
    </row>
    <row r="180" spans="1:10" ht="14.25" x14ac:dyDescent="0.45">
      <c r="A180" s="61"/>
      <c r="B180" s="61"/>
      <c r="C180" s="140">
        <v>14</v>
      </c>
      <c r="D180" s="20" t="s">
        <v>90</v>
      </c>
      <c r="F180" s="55"/>
      <c r="H180" s="61"/>
      <c r="I180" s="61"/>
      <c r="J180" s="61"/>
    </row>
    <row r="181" spans="1:10" ht="14.25" x14ac:dyDescent="0.45">
      <c r="A181" s="61"/>
      <c r="B181" s="61"/>
      <c r="C181" s="140">
        <v>15</v>
      </c>
      <c r="D181" s="20" t="s">
        <v>91</v>
      </c>
      <c r="F181" s="55"/>
      <c r="H181" s="61"/>
      <c r="I181" s="61"/>
      <c r="J181" s="61"/>
    </row>
    <row r="182" spans="1:10" ht="14.25" x14ac:dyDescent="0.45">
      <c r="A182" s="61"/>
      <c r="B182" s="61"/>
      <c r="C182" s="140">
        <v>16</v>
      </c>
      <c r="D182" s="20" t="s">
        <v>92</v>
      </c>
      <c r="F182" s="55"/>
      <c r="H182" s="61"/>
      <c r="I182" s="61"/>
      <c r="J182" s="61"/>
    </row>
    <row r="183" spans="1:10" ht="14.25" x14ac:dyDescent="0.45">
      <c r="A183" s="61"/>
      <c r="B183" s="61"/>
      <c r="C183" s="140">
        <v>17</v>
      </c>
      <c r="D183" s="20" t="s">
        <v>92</v>
      </c>
      <c r="F183" s="55"/>
      <c r="H183" s="61"/>
      <c r="I183" s="61"/>
      <c r="J183" s="61"/>
    </row>
    <row r="184" spans="1:10" ht="14.25" x14ac:dyDescent="0.45">
      <c r="A184" s="61"/>
      <c r="B184" s="61"/>
      <c r="C184" s="140">
        <v>18</v>
      </c>
      <c r="D184" s="20" t="s">
        <v>92</v>
      </c>
      <c r="F184" s="55"/>
      <c r="H184" s="61"/>
      <c r="I184" s="61"/>
      <c r="J184" s="61"/>
    </row>
    <row r="185" spans="1:10" ht="14.25" x14ac:dyDescent="0.45">
      <c r="A185" s="61"/>
      <c r="B185" s="61"/>
      <c r="C185" s="140">
        <v>19</v>
      </c>
      <c r="D185" s="20" t="s">
        <v>92</v>
      </c>
      <c r="F185" s="55"/>
      <c r="H185" s="61"/>
      <c r="I185" s="61"/>
      <c r="J185" s="61"/>
    </row>
    <row r="186" spans="1:10" ht="14.25" x14ac:dyDescent="0.45">
      <c r="A186" s="61"/>
      <c r="B186" s="61"/>
      <c r="C186" s="140">
        <v>20</v>
      </c>
      <c r="D186" s="20" t="s">
        <v>92</v>
      </c>
      <c r="F186" s="55"/>
      <c r="H186" s="61"/>
      <c r="I186" s="61"/>
      <c r="J186" s="61"/>
    </row>
    <row r="187" spans="1:10" ht="14.25" x14ac:dyDescent="0.45">
      <c r="A187" s="61"/>
      <c r="B187" s="61"/>
      <c r="C187" s="140">
        <v>21</v>
      </c>
      <c r="D187" s="20" t="s">
        <v>92</v>
      </c>
      <c r="F187" s="55"/>
      <c r="H187" s="61"/>
      <c r="I187" s="61"/>
      <c r="J187" s="61"/>
    </row>
    <row r="188" spans="1:10" ht="14.25" x14ac:dyDescent="0.45">
      <c r="A188" s="61"/>
      <c r="B188" s="61"/>
      <c r="C188" s="140">
        <v>22</v>
      </c>
      <c r="D188" s="20" t="s">
        <v>92</v>
      </c>
      <c r="F188" s="55"/>
      <c r="H188" s="61"/>
      <c r="I188" s="61"/>
      <c r="J188" s="61"/>
    </row>
    <row r="189" spans="1:10" ht="14.25" x14ac:dyDescent="0.45">
      <c r="A189" s="61"/>
      <c r="B189" s="61"/>
      <c r="C189" s="140">
        <v>23</v>
      </c>
      <c r="D189" s="20" t="s">
        <v>92</v>
      </c>
      <c r="F189" s="55"/>
      <c r="H189" s="61"/>
      <c r="I189" s="61"/>
      <c r="J189" s="61"/>
    </row>
    <row r="190" spans="1:10" ht="14.25" x14ac:dyDescent="0.45">
      <c r="A190" s="61"/>
      <c r="B190" s="61"/>
      <c r="C190" s="140">
        <v>24</v>
      </c>
      <c r="D190" s="20" t="s">
        <v>92</v>
      </c>
      <c r="F190" s="55"/>
      <c r="H190" s="61"/>
      <c r="I190" s="61"/>
      <c r="J190" s="61"/>
    </row>
    <row r="191" spans="1:10" ht="14.25" x14ac:dyDescent="0.45">
      <c r="A191" s="61"/>
      <c r="B191" s="61"/>
      <c r="C191" s="140">
        <v>25</v>
      </c>
      <c r="D191" s="20" t="s">
        <v>92</v>
      </c>
      <c r="F191" s="55"/>
      <c r="H191" s="61"/>
      <c r="I191" s="61"/>
      <c r="J191" s="61"/>
    </row>
    <row r="192" spans="1:10" x14ac:dyDescent="0.45">
      <c r="A192" s="61"/>
      <c r="B192" s="61"/>
      <c r="C192" s="55"/>
      <c r="D192" s="55" t="s">
        <v>93</v>
      </c>
      <c r="F192" s="55"/>
      <c r="H192" s="61"/>
      <c r="I192" s="61"/>
      <c r="J192" s="61"/>
    </row>
    <row r="193" spans="1:10" x14ac:dyDescent="0.45">
      <c r="A193" s="61"/>
      <c r="B193" s="61"/>
      <c r="C193" s="55"/>
      <c r="F193" s="55"/>
      <c r="H193" s="61"/>
      <c r="I193" s="61"/>
      <c r="J193" s="61"/>
    </row>
    <row r="194" spans="1:10" x14ac:dyDescent="0.45">
      <c r="A194" s="61"/>
      <c r="B194" s="61"/>
      <c r="C194" s="55"/>
      <c r="F194" s="55"/>
      <c r="H194" s="61"/>
      <c r="I194" s="61"/>
      <c r="J194" s="61"/>
    </row>
    <row r="195" spans="1:10" ht="17.649999999999999" x14ac:dyDescent="0.45">
      <c r="A195" s="61"/>
      <c r="B195" s="67" t="s">
        <v>171</v>
      </c>
      <c r="C195" s="55"/>
      <c r="F195" s="55"/>
      <c r="H195" s="61"/>
      <c r="I195" s="61"/>
      <c r="J195" s="61"/>
    </row>
    <row r="196" spans="1:10" x14ac:dyDescent="0.45">
      <c r="A196" s="61"/>
      <c r="B196" s="61"/>
      <c r="C196" s="55"/>
      <c r="F196" s="55"/>
      <c r="H196" s="61"/>
      <c r="I196" s="61"/>
      <c r="J196" s="61"/>
    </row>
    <row r="197" spans="1:10" ht="14.25" x14ac:dyDescent="0.45">
      <c r="A197" s="61"/>
      <c r="B197" s="61"/>
      <c r="C197" s="140">
        <v>1</v>
      </c>
      <c r="D197" s="20" t="s">
        <v>91</v>
      </c>
      <c r="F197" s="55"/>
      <c r="H197" s="61"/>
      <c r="I197" s="61"/>
      <c r="J197" s="61"/>
    </row>
    <row r="198" spans="1:10" ht="14.25" x14ac:dyDescent="0.45">
      <c r="A198" s="61"/>
      <c r="B198" s="61"/>
      <c r="C198" s="140">
        <v>2</v>
      </c>
      <c r="D198" s="20" t="s">
        <v>92</v>
      </c>
      <c r="F198" s="55"/>
      <c r="H198" s="61"/>
      <c r="I198" s="61"/>
      <c r="J198" s="61"/>
    </row>
    <row r="199" spans="1:10" ht="14.25" x14ac:dyDescent="0.45">
      <c r="A199" s="61"/>
      <c r="B199" s="61"/>
      <c r="C199" s="140">
        <v>3</v>
      </c>
      <c r="D199" s="20" t="s">
        <v>92</v>
      </c>
      <c r="F199" s="55"/>
      <c r="H199" s="61"/>
      <c r="I199" s="61"/>
      <c r="J199" s="61"/>
    </row>
    <row r="200" spans="1:10" ht="14.25" x14ac:dyDescent="0.45">
      <c r="A200" s="61"/>
      <c r="B200" s="61"/>
      <c r="C200" s="140">
        <v>4</v>
      </c>
      <c r="D200" s="20" t="s">
        <v>92</v>
      </c>
      <c r="F200" s="55"/>
      <c r="H200" s="61"/>
      <c r="I200" s="61"/>
      <c r="J200" s="61"/>
    </row>
    <row r="201" spans="1:10" ht="14.25" x14ac:dyDescent="0.45">
      <c r="A201" s="61"/>
      <c r="B201" s="61"/>
      <c r="C201" s="140">
        <v>5</v>
      </c>
      <c r="D201" s="20" t="s">
        <v>92</v>
      </c>
      <c r="F201" s="55"/>
      <c r="H201" s="61"/>
      <c r="I201" s="61"/>
      <c r="J201" s="61"/>
    </row>
    <row r="202" spans="1:10" ht="14.25" x14ac:dyDescent="0.45">
      <c r="A202" s="61"/>
      <c r="B202" s="61"/>
      <c r="C202" s="140">
        <v>6</v>
      </c>
      <c r="D202" s="20" t="s">
        <v>92</v>
      </c>
      <c r="F202" s="55"/>
      <c r="H202" s="61"/>
      <c r="I202" s="61"/>
      <c r="J202" s="61"/>
    </row>
    <row r="203" spans="1:10" ht="14.25" x14ac:dyDescent="0.45">
      <c r="A203" s="61"/>
      <c r="B203" s="61"/>
      <c r="C203" s="140">
        <v>7</v>
      </c>
      <c r="D203" s="20" t="s">
        <v>92</v>
      </c>
      <c r="F203" s="55"/>
      <c r="H203" s="61"/>
      <c r="I203" s="61"/>
      <c r="J203" s="61"/>
    </row>
    <row r="204" spans="1:10" ht="14.25" x14ac:dyDescent="0.45">
      <c r="A204" s="61"/>
      <c r="B204" s="61"/>
      <c r="C204" s="140">
        <v>8</v>
      </c>
      <c r="D204" s="20" t="s">
        <v>92</v>
      </c>
      <c r="F204" s="55"/>
      <c r="H204" s="61"/>
      <c r="I204" s="61"/>
      <c r="J204" s="61"/>
    </row>
    <row r="205" spans="1:10" ht="14.25" x14ac:dyDescent="0.45">
      <c r="A205" s="61"/>
      <c r="B205" s="61"/>
      <c r="C205" s="140">
        <v>9</v>
      </c>
      <c r="D205" s="20" t="s">
        <v>92</v>
      </c>
      <c r="F205" s="55"/>
      <c r="H205" s="61"/>
      <c r="I205" s="61"/>
      <c r="J205" s="61"/>
    </row>
    <row r="206" spans="1:10" ht="14.25" x14ac:dyDescent="0.45">
      <c r="A206" s="61"/>
      <c r="B206" s="61"/>
      <c r="C206" s="140">
        <v>10</v>
      </c>
      <c r="D206" s="20" t="s">
        <v>92</v>
      </c>
      <c r="F206" s="55"/>
      <c r="H206" s="61"/>
      <c r="I206" s="61"/>
      <c r="J206" s="61"/>
    </row>
    <row r="207" spans="1:10" x14ac:dyDescent="0.45">
      <c r="A207" s="61"/>
      <c r="B207" s="61"/>
      <c r="C207" s="55"/>
      <c r="D207" s="55" t="s">
        <v>172</v>
      </c>
      <c r="F207" s="55"/>
      <c r="H207" s="61"/>
      <c r="I207" s="61"/>
      <c r="J207" s="61"/>
    </row>
    <row r="208" spans="1:10" x14ac:dyDescent="0.45">
      <c r="A208" s="61"/>
      <c r="B208" s="61"/>
      <c r="C208" s="55"/>
      <c r="F208" s="55"/>
      <c r="H208" s="61"/>
      <c r="I208" s="61"/>
      <c r="J208" s="61"/>
    </row>
    <row r="209" spans="1:10" x14ac:dyDescent="0.45">
      <c r="A209" s="61"/>
      <c r="B209" s="61"/>
      <c r="C209" s="55"/>
      <c r="F209" s="55"/>
      <c r="H209" s="61"/>
      <c r="I209" s="61"/>
      <c r="J209" s="61"/>
    </row>
    <row r="210" spans="1:10" ht="17.649999999999999" x14ac:dyDescent="0.5">
      <c r="A210" s="61"/>
      <c r="B210" s="92" t="s">
        <v>94</v>
      </c>
      <c r="F210" s="61"/>
      <c r="G210" s="61"/>
      <c r="H210" s="61"/>
      <c r="I210" s="61"/>
      <c r="J210" s="61"/>
    </row>
    <row r="211" spans="1:10" ht="13.15" x14ac:dyDescent="0.4">
      <c r="A211" s="61"/>
      <c r="B211" s="93"/>
      <c r="F211" s="61"/>
      <c r="G211" s="61"/>
      <c r="H211" s="61"/>
      <c r="I211" s="61"/>
      <c r="J211" s="61"/>
    </row>
    <row r="212" spans="1:10" ht="13.15" x14ac:dyDescent="0.4">
      <c r="A212" s="61"/>
      <c r="D212" s="94" t="s">
        <v>163</v>
      </c>
      <c r="E212" s="94" t="s">
        <v>161</v>
      </c>
      <c r="F212" s="61"/>
      <c r="G212" s="61"/>
      <c r="H212" s="61"/>
    </row>
    <row r="213" spans="1:10" ht="14.25" x14ac:dyDescent="0.45">
      <c r="A213" s="61"/>
      <c r="C213" s="140">
        <v>1</v>
      </c>
      <c r="D213" s="95" t="str">
        <f t="array" ref="D213:D275">[3]!Service.Volumes.List.Aggregated</f>
        <v>FTTP Rentals - Access</v>
      </c>
      <c r="E213" s="34" t="s">
        <v>144</v>
      </c>
      <c r="G213" s="61"/>
      <c r="H213" s="61"/>
    </row>
    <row r="214" spans="1:10" ht="14.25" x14ac:dyDescent="0.45">
      <c r="A214" s="61"/>
      <c r="C214" s="140">
        <v>2</v>
      </c>
      <c r="D214" s="95" t="str">
        <v>FTTP Provision - Access</v>
      </c>
      <c r="E214" s="34" t="s">
        <v>144</v>
      </c>
      <c r="G214" s="61"/>
      <c r="H214" s="61"/>
    </row>
    <row r="215" spans="1:10" ht="14.25" x14ac:dyDescent="0.45">
      <c r="A215" s="61"/>
      <c r="C215" s="140">
        <v>3</v>
      </c>
      <c r="D215" s="95" t="str">
        <v>FTTP Software Change - Access</v>
      </c>
      <c r="E215" s="34" t="s">
        <v>144</v>
      </c>
      <c r="G215" s="61"/>
      <c r="H215" s="61"/>
    </row>
    <row r="216" spans="1:10" ht="14.25" x14ac:dyDescent="0.45">
      <c r="A216" s="61"/>
      <c r="C216" s="140">
        <v>4</v>
      </c>
      <c r="D216" s="95" t="str">
        <v>FTTP Cablelink Rental - Backhaul</v>
      </c>
      <c r="E216" s="34" t="s">
        <v>144</v>
      </c>
      <c r="G216" s="61"/>
      <c r="H216" s="61"/>
    </row>
    <row r="217" spans="1:10" ht="14.25" x14ac:dyDescent="0.45">
      <c r="C217" s="140">
        <v>5</v>
      </c>
      <c r="D217" s="95" t="str">
        <v>FTTP Cablelink Provision - Backhaul</v>
      </c>
      <c r="E217" s="34" t="s">
        <v>144</v>
      </c>
    </row>
    <row r="218" spans="1:10" ht="14.25" x14ac:dyDescent="0.45">
      <c r="C218" s="140">
        <v>6</v>
      </c>
      <c r="D218" s="95" t="str">
        <v>DPA FTTP Segment 1 - Access</v>
      </c>
      <c r="E218" s="34" t="s">
        <v>145</v>
      </c>
    </row>
    <row r="219" spans="1:10" ht="14.25" x14ac:dyDescent="0.45">
      <c r="C219" s="140">
        <v>7</v>
      </c>
      <c r="D219" s="95" t="str">
        <v>DPA FTTP Segment 2 - Access</v>
      </c>
      <c r="E219" s="34" t="s">
        <v>145</v>
      </c>
    </row>
    <row r="220" spans="1:10" ht="14.25" x14ac:dyDescent="0.45">
      <c r="C220" s="140">
        <v>8</v>
      </c>
      <c r="D220" s="95" t="str">
        <v>DPA FTTP Segment 3 - Access</v>
      </c>
      <c r="E220" s="34" t="s">
        <v>145</v>
      </c>
    </row>
    <row r="221" spans="1:10" ht="14.25" x14ac:dyDescent="0.45">
      <c r="C221" s="140">
        <v>9</v>
      </c>
      <c r="D221" s="95" t="str">
        <v xml:space="preserve">Spare 1 - </v>
      </c>
      <c r="E221" s="34"/>
    </row>
    <row r="222" spans="1:10" ht="14.25" x14ac:dyDescent="0.45">
      <c r="C222" s="140">
        <v>10</v>
      </c>
      <c r="D222" s="95" t="str">
        <v xml:space="preserve">Spare 2 - </v>
      </c>
      <c r="E222" s="34"/>
    </row>
    <row r="223" spans="1:10" ht="14.25" x14ac:dyDescent="0.45">
      <c r="C223" s="140">
        <v>11</v>
      </c>
      <c r="D223" s="95" t="str">
        <v xml:space="preserve">Spare 3 - </v>
      </c>
      <c r="E223" s="34"/>
    </row>
    <row r="224" spans="1:10" ht="14.25" x14ac:dyDescent="0.45">
      <c r="C224" s="140">
        <v>12</v>
      </c>
      <c r="D224" s="95" t="str">
        <v xml:space="preserve">Spare 4 - </v>
      </c>
      <c r="E224" s="34"/>
    </row>
    <row r="225" spans="3:5" ht="14.25" x14ac:dyDescent="0.45">
      <c r="C225" s="140">
        <v>13</v>
      </c>
      <c r="D225" s="95" t="str">
        <v xml:space="preserve">Spare 5 - </v>
      </c>
      <c r="E225" s="34"/>
    </row>
    <row r="226" spans="3:5" ht="14.25" x14ac:dyDescent="0.45">
      <c r="C226" s="140">
        <v>14</v>
      </c>
      <c r="D226" s="95" t="str">
        <v>DPA Leased Line Segment 1 - Access</v>
      </c>
      <c r="E226" s="34" t="s">
        <v>145</v>
      </c>
    </row>
    <row r="227" spans="3:5" ht="14.25" x14ac:dyDescent="0.45">
      <c r="C227" s="140">
        <v>15</v>
      </c>
      <c r="D227" s="95" t="str">
        <v>DPA Leased Line Segment 2 - Access</v>
      </c>
      <c r="E227" s="34" t="s">
        <v>145</v>
      </c>
    </row>
    <row r="228" spans="3:5" ht="14.25" x14ac:dyDescent="0.45">
      <c r="C228" s="140">
        <v>16</v>
      </c>
      <c r="D228" s="95" t="str">
        <v>DPA Leased Line Segment 3 - Access</v>
      </c>
      <c r="E228" s="34" t="s">
        <v>145</v>
      </c>
    </row>
    <row r="229" spans="3:5" ht="14.25" x14ac:dyDescent="0.45">
      <c r="C229" s="140">
        <v>17</v>
      </c>
      <c r="D229" s="95" t="str">
        <v>Dark Fibre Rental - Access</v>
      </c>
      <c r="E229" s="34" t="s">
        <v>146</v>
      </c>
    </row>
    <row r="230" spans="3:5" ht="14.25" x14ac:dyDescent="0.45">
      <c r="C230" s="140">
        <v>18</v>
      </c>
      <c r="D230" s="95" t="str">
        <v>Dark Fibre Provision - Access</v>
      </c>
      <c r="E230" s="34" t="s">
        <v>146</v>
      </c>
    </row>
    <row r="231" spans="3:5" ht="14.25" x14ac:dyDescent="0.45">
      <c r="C231" s="140">
        <v>19</v>
      </c>
      <c r="D231" s="95" t="str">
        <v>Dark Fibre Rental - Backhaul</v>
      </c>
      <c r="E231" s="34" t="s">
        <v>146</v>
      </c>
    </row>
    <row r="232" spans="3:5" ht="14.25" x14ac:dyDescent="0.45">
      <c r="C232" s="140">
        <v>20</v>
      </c>
      <c r="D232" s="95" t="str">
        <v>Dark Fibre Provision - Backhaul</v>
      </c>
      <c r="E232" s="34" t="s">
        <v>146</v>
      </c>
    </row>
    <row r="233" spans="3:5" ht="14.25" x14ac:dyDescent="0.45">
      <c r="C233" s="140">
        <v>21</v>
      </c>
      <c r="D233" s="95" t="str">
        <v>EAD LA 100Mb Rental - Access</v>
      </c>
      <c r="E233" s="34" t="s">
        <v>146</v>
      </c>
    </row>
    <row r="234" spans="3:5" ht="14.25" x14ac:dyDescent="0.45">
      <c r="C234" s="140">
        <v>22</v>
      </c>
      <c r="D234" s="95" t="str">
        <v>EAD LA 100Mb Provision - Access</v>
      </c>
      <c r="E234" s="34" t="s">
        <v>146</v>
      </c>
    </row>
    <row r="235" spans="3:5" ht="14.25" x14ac:dyDescent="0.45">
      <c r="C235" s="140">
        <v>23</v>
      </c>
      <c r="D235" s="95" t="str">
        <v>EAD LA 100Mb Equipment Replacement - Access</v>
      </c>
      <c r="E235" s="34" t="s">
        <v>146</v>
      </c>
    </row>
    <row r="236" spans="3:5" ht="14.25" x14ac:dyDescent="0.45">
      <c r="C236" s="140">
        <v>24</v>
      </c>
      <c r="D236" s="95" t="str">
        <v>EAD LA 1Gb Rental - Access</v>
      </c>
      <c r="E236" s="34" t="s">
        <v>146</v>
      </c>
    </row>
    <row r="237" spans="3:5" ht="14.25" x14ac:dyDescent="0.45">
      <c r="C237" s="140">
        <v>25</v>
      </c>
      <c r="D237" s="95" t="str">
        <v>EAD LA 1Gb Provision - Access</v>
      </c>
      <c r="E237" s="34" t="s">
        <v>146</v>
      </c>
    </row>
    <row r="238" spans="3:5" ht="14.25" x14ac:dyDescent="0.45">
      <c r="C238" s="140">
        <v>26</v>
      </c>
      <c r="D238" s="95" t="str">
        <v>EAD LA 1Gb Equipment Replacement - Access</v>
      </c>
      <c r="E238" s="34" t="s">
        <v>146</v>
      </c>
    </row>
    <row r="239" spans="3:5" ht="14.25" x14ac:dyDescent="0.45">
      <c r="C239" s="140">
        <v>27</v>
      </c>
      <c r="D239" s="95" t="str">
        <v>EAD LA 10Gb Rental - Access</v>
      </c>
      <c r="E239" s="34" t="s">
        <v>146</v>
      </c>
    </row>
    <row r="240" spans="3:5" ht="14.25" x14ac:dyDescent="0.45">
      <c r="C240" s="140">
        <v>28</v>
      </c>
      <c r="D240" s="95" t="str">
        <v>EAD LA 10Gb Provision - Access</v>
      </c>
      <c r="E240" s="34" t="s">
        <v>146</v>
      </c>
    </row>
    <row r="241" spans="3:5" ht="14.25" x14ac:dyDescent="0.45">
      <c r="C241" s="140">
        <v>29</v>
      </c>
      <c r="D241" s="95" t="str">
        <v>EAD LA 10Gb Equipment Replacement - Access</v>
      </c>
      <c r="E241" s="34" t="s">
        <v>146</v>
      </c>
    </row>
    <row r="242" spans="3:5" ht="14.25" x14ac:dyDescent="0.45">
      <c r="C242" s="140">
        <v>30</v>
      </c>
      <c r="D242" s="95" t="str">
        <v>EAD 100Mb Rental - Access</v>
      </c>
      <c r="E242" s="34" t="s">
        <v>146</v>
      </c>
    </row>
    <row r="243" spans="3:5" ht="14.25" x14ac:dyDescent="0.45">
      <c r="C243" s="140">
        <v>31</v>
      </c>
      <c r="D243" s="95" t="str">
        <v>EAD 100Mb Provision - Access</v>
      </c>
      <c r="E243" s="34" t="s">
        <v>146</v>
      </c>
    </row>
    <row r="244" spans="3:5" ht="14.25" x14ac:dyDescent="0.45">
      <c r="C244" s="140">
        <v>32</v>
      </c>
      <c r="D244" s="95" t="str">
        <v>EAD 100Mb Equipment Replacement - Access</v>
      </c>
      <c r="E244" s="34" t="s">
        <v>146</v>
      </c>
    </row>
    <row r="245" spans="3:5" ht="14.25" x14ac:dyDescent="0.45">
      <c r="C245" s="140">
        <v>33</v>
      </c>
      <c r="D245" s="95" t="str">
        <v>EAD 1Gb Rental - Access</v>
      </c>
      <c r="E245" s="34" t="s">
        <v>146</v>
      </c>
    </row>
    <row r="246" spans="3:5" ht="14.25" x14ac:dyDescent="0.45">
      <c r="C246" s="140">
        <v>34</v>
      </c>
      <c r="D246" s="95" t="str">
        <v>EAD 1Gb Provision - Access</v>
      </c>
      <c r="E246" s="34" t="s">
        <v>146</v>
      </c>
    </row>
    <row r="247" spans="3:5" ht="14.25" x14ac:dyDescent="0.45">
      <c r="C247" s="140">
        <v>35</v>
      </c>
      <c r="D247" s="95" t="str">
        <v>EAD 1Gb Equipment Replacement - Access</v>
      </c>
      <c r="E247" s="34" t="s">
        <v>146</v>
      </c>
    </row>
    <row r="248" spans="3:5" ht="14.25" x14ac:dyDescent="0.45">
      <c r="C248" s="140">
        <v>36</v>
      </c>
      <c r="D248" s="95" t="str">
        <v>EAD 10Gb Rental - Access</v>
      </c>
      <c r="E248" s="34" t="s">
        <v>146</v>
      </c>
    </row>
    <row r="249" spans="3:5" ht="14.25" x14ac:dyDescent="0.45">
      <c r="C249" s="140">
        <v>37</v>
      </c>
      <c r="D249" s="95" t="str">
        <v>EAD 10Gb Provision - Access</v>
      </c>
      <c r="E249" s="34" t="s">
        <v>146</v>
      </c>
    </row>
    <row r="250" spans="3:5" ht="14.25" x14ac:dyDescent="0.45">
      <c r="C250" s="140">
        <v>38</v>
      </c>
      <c r="D250" s="95" t="str">
        <v>EAD 10Gb Equipment Replacement - Access</v>
      </c>
      <c r="E250" s="34" t="s">
        <v>146</v>
      </c>
    </row>
    <row r="251" spans="3:5" ht="14.25" x14ac:dyDescent="0.45">
      <c r="C251" s="140">
        <v>39</v>
      </c>
      <c r="D251" s="95" t="str">
        <v>Optical Services Fibre Pair - Access</v>
      </c>
      <c r="E251" s="34" t="s">
        <v>146</v>
      </c>
    </row>
    <row r="252" spans="3:5" ht="14.25" x14ac:dyDescent="0.45">
      <c r="C252" s="140">
        <v>40</v>
      </c>
      <c r="D252" s="95" t="str">
        <v>Optical Services Provision - Access</v>
      </c>
      <c r="E252" s="34" t="s">
        <v>146</v>
      </c>
    </row>
    <row r="253" spans="3:5" ht="14.25" x14ac:dyDescent="0.45">
      <c r="C253" s="140">
        <v>41</v>
      </c>
      <c r="D253" s="95" t="str">
        <v>Optical Services Equipment Replacement - Access</v>
      </c>
      <c r="E253" s="34" t="s">
        <v>146</v>
      </c>
    </row>
    <row r="254" spans="3:5" ht="14.25" x14ac:dyDescent="0.45">
      <c r="C254" s="140">
        <v>42</v>
      </c>
      <c r="D254" s="95" t="str">
        <v>Optical Services Fibre Pair - Backhaul</v>
      </c>
      <c r="E254" s="34" t="s">
        <v>146</v>
      </c>
    </row>
    <row r="255" spans="3:5" ht="14.25" x14ac:dyDescent="0.45">
      <c r="C255" s="140">
        <v>43</v>
      </c>
      <c r="D255" s="95" t="str">
        <v>Optical Services Provision - Backhaul</v>
      </c>
      <c r="E255" s="34" t="s">
        <v>146</v>
      </c>
    </row>
    <row r="256" spans="3:5" ht="14.25" x14ac:dyDescent="0.45">
      <c r="C256" s="140">
        <v>44</v>
      </c>
      <c r="D256" s="95" t="str">
        <v>Optical Services Equipment Replacement - Backhaul</v>
      </c>
      <c r="E256" s="34" t="s">
        <v>146</v>
      </c>
    </row>
    <row r="257" spans="3:5" ht="14.25" x14ac:dyDescent="0.45">
      <c r="C257" s="140">
        <v>45</v>
      </c>
      <c r="D257" s="95" t="str">
        <v>EAD 1Gb Rental - Backhaul</v>
      </c>
      <c r="E257" s="34" t="s">
        <v>146</v>
      </c>
    </row>
    <row r="258" spans="3:5" ht="14.25" x14ac:dyDescent="0.45">
      <c r="C258" s="140">
        <v>46</v>
      </c>
      <c r="D258" s="95" t="str">
        <v>EAD 1Gb Provision - Backhaul</v>
      </c>
      <c r="E258" s="34" t="s">
        <v>146</v>
      </c>
    </row>
    <row r="259" spans="3:5" ht="14.25" x14ac:dyDescent="0.45">
      <c r="C259" s="140">
        <v>47</v>
      </c>
      <c r="D259" s="95" t="str">
        <v>EAD 1Gb Equipment Replacement - Backhaul</v>
      </c>
      <c r="E259" s="34" t="s">
        <v>146</v>
      </c>
    </row>
    <row r="260" spans="3:5" ht="14.25" x14ac:dyDescent="0.45">
      <c r="C260" s="140">
        <v>48</v>
      </c>
      <c r="D260" s="95" t="str">
        <v>EAD 10Gb Rental - Backhaul</v>
      </c>
      <c r="E260" s="34" t="s">
        <v>146</v>
      </c>
    </row>
    <row r="261" spans="3:5" ht="14.25" x14ac:dyDescent="0.45">
      <c r="C261" s="140">
        <v>49</v>
      </c>
      <c r="D261" s="95" t="str">
        <v>EAD 10Gb Provision - Backhaul</v>
      </c>
      <c r="E261" s="34" t="s">
        <v>146</v>
      </c>
    </row>
    <row r="262" spans="3:5" ht="14.25" x14ac:dyDescent="0.45">
      <c r="C262" s="140">
        <v>50</v>
      </c>
      <c r="D262" s="95" t="str">
        <v>EAD 10Gb Equipment Replacement - Backhaul</v>
      </c>
      <c r="E262" s="34" t="s">
        <v>146</v>
      </c>
    </row>
    <row r="263" spans="3:5" ht="14.25" x14ac:dyDescent="0.45">
      <c r="C263" s="140">
        <v>51</v>
      </c>
      <c r="D263" s="95" t="str">
        <v>Main link - Backhaul</v>
      </c>
      <c r="E263" s="34" t="s">
        <v>146</v>
      </c>
    </row>
    <row r="264" spans="3:5" ht="14.25" x14ac:dyDescent="0.45">
      <c r="C264" s="140">
        <v>52</v>
      </c>
      <c r="D264" s="95" t="str">
        <v>Leased Lines Cablelink Rental - Backhaul</v>
      </c>
      <c r="E264" s="34" t="s">
        <v>146</v>
      </c>
    </row>
    <row r="265" spans="3:5" ht="14.25" x14ac:dyDescent="0.45">
      <c r="C265" s="140">
        <v>53</v>
      </c>
      <c r="D265" s="95" t="str">
        <v>Leased Lines Cablelink Provision - Backhaul</v>
      </c>
      <c r="E265" s="34" t="s">
        <v>146</v>
      </c>
    </row>
    <row r="266" spans="3:5" ht="14.25" x14ac:dyDescent="0.45">
      <c r="C266" s="140">
        <v>54</v>
      </c>
      <c r="D266" s="95" t="str">
        <v xml:space="preserve">Spare 6 - </v>
      </c>
      <c r="E266" s="34"/>
    </row>
    <row r="267" spans="3:5" ht="14.25" x14ac:dyDescent="0.45">
      <c r="C267" s="140">
        <v>55</v>
      </c>
      <c r="D267" s="95" t="str">
        <v xml:space="preserve">Spare 7 - </v>
      </c>
      <c r="E267" s="34"/>
    </row>
    <row r="268" spans="3:5" ht="14.25" x14ac:dyDescent="0.45">
      <c r="C268" s="140">
        <v>56</v>
      </c>
      <c r="D268" s="95" t="str">
        <v xml:space="preserve">Spare 8 - </v>
      </c>
      <c r="E268" s="34"/>
    </row>
    <row r="269" spans="3:5" ht="14.25" x14ac:dyDescent="0.45">
      <c r="C269" s="140">
        <v>57</v>
      </c>
      <c r="D269" s="95" t="str">
        <v xml:space="preserve">Spare 9 - </v>
      </c>
      <c r="E269" s="34"/>
    </row>
    <row r="270" spans="3:5" ht="14.25" x14ac:dyDescent="0.45">
      <c r="C270" s="140">
        <v>58</v>
      </c>
      <c r="D270" s="95" t="str">
        <v xml:space="preserve">Spare 10 - </v>
      </c>
      <c r="E270" s="34"/>
    </row>
    <row r="271" spans="3:5" ht="14.25" x14ac:dyDescent="0.45">
      <c r="C271" s="140">
        <v>59</v>
      </c>
      <c r="D271" s="95" t="str">
        <v xml:space="preserve">Spare 11 - </v>
      </c>
      <c r="E271" s="34"/>
    </row>
    <row r="272" spans="3:5" ht="14.25" x14ac:dyDescent="0.45">
      <c r="C272" s="140">
        <v>60</v>
      </c>
      <c r="D272" s="95" t="str">
        <v xml:space="preserve">Spare 12 - </v>
      </c>
      <c r="E272" s="34"/>
    </row>
    <row r="273" spans="3:5" ht="14.25" x14ac:dyDescent="0.45">
      <c r="C273" s="140">
        <v>61</v>
      </c>
      <c r="D273" s="95" t="str">
        <v xml:space="preserve">Spare 13 - </v>
      </c>
      <c r="E273" s="34"/>
    </row>
    <row r="274" spans="3:5" ht="14.25" x14ac:dyDescent="0.45">
      <c r="C274" s="140">
        <v>62</v>
      </c>
      <c r="D274" s="95" t="str">
        <v xml:space="preserve">Spare 14 - </v>
      </c>
      <c r="E274" s="34"/>
    </row>
    <row r="275" spans="3:5" ht="14.25" x14ac:dyDescent="0.45">
      <c r="C275" s="140">
        <v>63</v>
      </c>
      <c r="D275" s="95" t="str">
        <v xml:space="preserve">Spare 15 - </v>
      </c>
      <c r="E275" s="34"/>
    </row>
    <row r="276" spans="3:5" x14ac:dyDescent="0.45">
      <c r="D276" s="55" t="s">
        <v>95</v>
      </c>
      <c r="E276" s="55" t="s">
        <v>155</v>
      </c>
    </row>
  </sheetData>
  <conditionalFormatting sqref="D213:D276">
    <cfRule type="containsText" dxfId="1" priority="2" operator="containsText" text="Spare">
      <formula>NOT(ISERROR(SEARCH("Spare",D213)))</formula>
    </cfRule>
  </conditionalFormatting>
  <pageMargins left="0.70866141732283505" right="0.70866141732283505" top="0.511811023622047" bottom="0.511811023622047" header="0.511811023622047" footer="0.35433070866141703"/>
  <pageSetup paperSize="9" orientation="landscape" r:id="rId1"/>
  <headerFooter alignWithMargins="0">
    <oddHeader>&amp;L&amp;"Calibri"&amp;12&amp;K000000Classification: HIGHLY SENSITIVE&amp;1#</oddHeader>
    <oddFooter>&amp;L&amp;A :page&amp;P&amp;COfcom Confidential&amp;R&amp;D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F5233-946C-48A9-85F5-68619085E77B}">
  <sheetPr codeName="Sheet163">
    <tabColor rgb="FF642566"/>
  </sheetPr>
  <dimension ref="A1:AT40"/>
  <sheetViews>
    <sheetView topLeftCell="E1" workbookViewId="0">
      <selection activeCell="F6" sqref="F6"/>
    </sheetView>
  </sheetViews>
  <sheetFormatPr defaultColWidth="12.73046875" defaultRowHeight="11.65" x14ac:dyDescent="0.45"/>
  <cols>
    <col min="1" max="1" width="2.73046875" style="40" customWidth="1"/>
    <col min="2" max="2" width="3.265625" style="40" customWidth="1"/>
    <col min="3" max="3" width="6" style="40" customWidth="1"/>
    <col min="4" max="4" width="31.265625" style="40" bestFit="1" customWidth="1"/>
    <col min="5" max="5" width="9" style="40" customWidth="1"/>
    <col min="6" max="7" width="13.265625" style="40" customWidth="1"/>
    <col min="8" max="45" width="14" style="40" customWidth="1"/>
    <col min="46" max="46" width="15.265625" style="40" customWidth="1"/>
    <col min="47" max="16384" width="12.73046875" style="40"/>
  </cols>
  <sheetData>
    <row r="1" spans="1:46" ht="39" customHeight="1" x14ac:dyDescent="0.45">
      <c r="A1" s="66" t="s">
        <v>141</v>
      </c>
      <c r="M1" s="40" t="s">
        <v>59</v>
      </c>
    </row>
    <row r="2" spans="1:46" x14ac:dyDescent="0.45">
      <c r="A2" s="97"/>
    </row>
    <row r="3" spans="1:46" ht="14.25" x14ac:dyDescent="0.45">
      <c r="D3" s="47" t="s">
        <v>320</v>
      </c>
      <c r="F3" s="153" t="str">
        <f>[2]!Opex_trend</f>
        <v>LOW</v>
      </c>
      <c r="G3" s="98" t="s">
        <v>321</v>
      </c>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row>
    <row r="4" spans="1:46" ht="14.25" x14ac:dyDescent="0.45">
      <c r="D4" s="47" t="s">
        <v>319</v>
      </c>
      <c r="E4" s="47"/>
      <c r="F4" s="153">
        <f>[2]!MEA_opex_trend</f>
        <v>-0.03</v>
      </c>
      <c r="G4" s="98" t="s">
        <v>316</v>
      </c>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row>
    <row r="5" spans="1:46" ht="14.25" x14ac:dyDescent="0.45">
      <c r="D5" s="47" t="s">
        <v>224</v>
      </c>
      <c r="E5" s="47"/>
      <c r="F5" s="169" cm="1">
        <f t="array" ref="F5">[2]!cost_of_capital</f>
        <v>7.8E-2</v>
      </c>
      <c r="G5" s="98" t="s">
        <v>366</v>
      </c>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row>
    <row r="6" spans="1:46" ht="14.25" x14ac:dyDescent="0.45">
      <c r="D6" s="47" t="s">
        <v>224</v>
      </c>
      <c r="E6" s="47"/>
      <c r="F6" s="169">
        <f>[2]Scenarios!$D$102</f>
        <v>0.10299999999999999</v>
      </c>
      <c r="G6" s="98" t="s">
        <v>389</v>
      </c>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row>
    <row r="7" spans="1:46" x14ac:dyDescent="0.45">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row>
    <row r="8" spans="1:46" x14ac:dyDescent="0.45">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row>
    <row r="9" spans="1:46" x14ac:dyDescent="0.45">
      <c r="F9" s="102">
        <v>1</v>
      </c>
      <c r="G9" s="102">
        <f>F9+1</f>
        <v>2</v>
      </c>
      <c r="H9" s="102">
        <f t="shared" ref="H9" si="0">G9+1</f>
        <v>3</v>
      </c>
      <c r="I9" s="102">
        <f t="shared" ref="I9:AS9" si="1">H9+1</f>
        <v>4</v>
      </c>
      <c r="J9" s="102">
        <f t="shared" si="1"/>
        <v>5</v>
      </c>
      <c r="K9" s="102">
        <f t="shared" si="1"/>
        <v>6</v>
      </c>
      <c r="L9" s="102">
        <f t="shared" si="1"/>
        <v>7</v>
      </c>
      <c r="M9" s="102">
        <f t="shared" si="1"/>
        <v>8</v>
      </c>
      <c r="N9" s="102">
        <f t="shared" si="1"/>
        <v>9</v>
      </c>
      <c r="O9" s="102">
        <f t="shared" si="1"/>
        <v>10</v>
      </c>
      <c r="P9" s="102">
        <f t="shared" si="1"/>
        <v>11</v>
      </c>
      <c r="Q9" s="102">
        <f t="shared" si="1"/>
        <v>12</v>
      </c>
      <c r="R9" s="102">
        <f t="shared" si="1"/>
        <v>13</v>
      </c>
      <c r="S9" s="102">
        <f t="shared" si="1"/>
        <v>14</v>
      </c>
      <c r="T9" s="102">
        <f t="shared" si="1"/>
        <v>15</v>
      </c>
      <c r="U9" s="102">
        <f t="shared" si="1"/>
        <v>16</v>
      </c>
      <c r="V9" s="102">
        <f t="shared" si="1"/>
        <v>17</v>
      </c>
      <c r="W9" s="102">
        <f t="shared" si="1"/>
        <v>18</v>
      </c>
      <c r="X9" s="102">
        <f t="shared" si="1"/>
        <v>19</v>
      </c>
      <c r="Y9" s="102">
        <f t="shared" si="1"/>
        <v>20</v>
      </c>
      <c r="Z9" s="102">
        <f t="shared" si="1"/>
        <v>21</v>
      </c>
      <c r="AA9" s="102">
        <f t="shared" si="1"/>
        <v>22</v>
      </c>
      <c r="AB9" s="102">
        <f t="shared" si="1"/>
        <v>23</v>
      </c>
      <c r="AC9" s="102">
        <f t="shared" si="1"/>
        <v>24</v>
      </c>
      <c r="AD9" s="102">
        <f t="shared" si="1"/>
        <v>25</v>
      </c>
      <c r="AE9" s="102">
        <f t="shared" si="1"/>
        <v>26</v>
      </c>
      <c r="AF9" s="102">
        <f t="shared" si="1"/>
        <v>27</v>
      </c>
      <c r="AG9" s="102">
        <f t="shared" si="1"/>
        <v>28</v>
      </c>
      <c r="AH9" s="102">
        <f t="shared" si="1"/>
        <v>29</v>
      </c>
      <c r="AI9" s="102">
        <f t="shared" si="1"/>
        <v>30</v>
      </c>
      <c r="AJ9" s="102">
        <f t="shared" si="1"/>
        <v>31</v>
      </c>
      <c r="AK9" s="102">
        <f t="shared" si="1"/>
        <v>32</v>
      </c>
      <c r="AL9" s="102">
        <f t="shared" si="1"/>
        <v>33</v>
      </c>
      <c r="AM9" s="102">
        <f t="shared" si="1"/>
        <v>34</v>
      </c>
      <c r="AN9" s="102">
        <f t="shared" si="1"/>
        <v>35</v>
      </c>
      <c r="AO9" s="102">
        <f t="shared" si="1"/>
        <v>36</v>
      </c>
      <c r="AP9" s="102">
        <f t="shared" si="1"/>
        <v>37</v>
      </c>
      <c r="AQ9" s="102">
        <f t="shared" si="1"/>
        <v>38</v>
      </c>
      <c r="AR9" s="102">
        <f t="shared" si="1"/>
        <v>39</v>
      </c>
      <c r="AS9" s="102">
        <f t="shared" si="1"/>
        <v>40</v>
      </c>
    </row>
    <row r="10" spans="1:46" ht="14.25" x14ac:dyDescent="0.45">
      <c r="F10" s="101" t="str">
        <f t="array" ref="F10:AS10">financial_years</f>
        <v>2017/18</v>
      </c>
      <c r="G10" s="101" t="str">
        <v>2018/19</v>
      </c>
      <c r="H10" s="101" t="str">
        <v>2019/20</v>
      </c>
      <c r="I10" s="101" t="str">
        <v>2020/21</v>
      </c>
      <c r="J10" s="101" t="str">
        <v>2021/22</v>
      </c>
      <c r="K10" s="101" t="str">
        <v>2022/23</v>
      </c>
      <c r="L10" s="101" t="str">
        <v>2023/24</v>
      </c>
      <c r="M10" s="101" t="str">
        <v>2024/25</v>
      </c>
      <c r="N10" s="101" t="str">
        <v>2025/26</v>
      </c>
      <c r="O10" s="101" t="str">
        <v>2026/27</v>
      </c>
      <c r="P10" s="101" t="str">
        <v>2027/28</v>
      </c>
      <c r="Q10" s="101" t="str">
        <v>2028/29</v>
      </c>
      <c r="R10" s="101" t="str">
        <v>2029/30</v>
      </c>
      <c r="S10" s="101" t="str">
        <v>2030/31</v>
      </c>
      <c r="T10" s="101" t="str">
        <v>2031/32</v>
      </c>
      <c r="U10" s="101" t="str">
        <v>2032/33</v>
      </c>
      <c r="V10" s="101" t="str">
        <v>2033/34</v>
      </c>
      <c r="W10" s="101" t="str">
        <v>2034/35</v>
      </c>
      <c r="X10" s="101" t="str">
        <v>2035/36</v>
      </c>
      <c r="Y10" s="101" t="str">
        <v>2036/37</v>
      </c>
      <c r="Z10" s="101" t="str">
        <v>2037/38</v>
      </c>
      <c r="AA10" s="101" t="str">
        <v>2038/39</v>
      </c>
      <c r="AB10" s="101" t="str">
        <v>2039/40</v>
      </c>
      <c r="AC10" s="101" t="str">
        <v>2040/41</v>
      </c>
      <c r="AD10" s="101" t="str">
        <v>2041/42</v>
      </c>
      <c r="AE10" s="101" t="str">
        <v>2042/43</v>
      </c>
      <c r="AF10" s="101" t="str">
        <v>2043/44</v>
      </c>
      <c r="AG10" s="101" t="str">
        <v>2044/45</v>
      </c>
      <c r="AH10" s="101" t="str">
        <v>2045/46</v>
      </c>
      <c r="AI10" s="101" t="str">
        <v>2046/47</v>
      </c>
      <c r="AJ10" s="101" t="str">
        <v>2047/48</v>
      </c>
      <c r="AK10" s="101" t="str">
        <v>2048/49</v>
      </c>
      <c r="AL10" s="101" t="str">
        <v>2049/50</v>
      </c>
      <c r="AM10" s="101" t="str">
        <v>2050/51</v>
      </c>
      <c r="AN10" s="101" t="str">
        <v>2051/52</v>
      </c>
      <c r="AO10" s="101" t="str">
        <v>2052/53</v>
      </c>
      <c r="AP10" s="101" t="str">
        <v>2053/54</v>
      </c>
      <c r="AQ10" s="101" t="str">
        <v>2054/55</v>
      </c>
      <c r="AR10" s="101" t="str">
        <v>2055/56</v>
      </c>
      <c r="AS10" s="101" t="str">
        <v>2056/57</v>
      </c>
    </row>
    <row r="11" spans="1:46" ht="14.25" x14ac:dyDescent="0.45">
      <c r="D11" s="47" t="s">
        <v>164</v>
      </c>
      <c r="E11" s="47"/>
      <c r="F11" s="152">
        <f t="array" ref="F11:AS11">[2]!opex_percentage_of_capex_selected</f>
        <v>0.2</v>
      </c>
      <c r="G11" s="152">
        <v>0.1</v>
      </c>
      <c r="H11" s="152">
        <v>0.08</v>
      </c>
      <c r="I11" s="152">
        <v>0.06</v>
      </c>
      <c r="J11" s="152">
        <v>0.05</v>
      </c>
      <c r="K11" s="152">
        <v>0.03</v>
      </c>
      <c r="L11" s="152">
        <v>0.02</v>
      </c>
      <c r="M11" s="152">
        <v>0.02</v>
      </c>
      <c r="N11" s="152">
        <v>0.02</v>
      </c>
      <c r="O11" s="152">
        <v>0.02</v>
      </c>
      <c r="P11" s="152">
        <v>0.02</v>
      </c>
      <c r="Q11" s="152">
        <v>0.02</v>
      </c>
      <c r="R11" s="152">
        <v>0.02</v>
      </c>
      <c r="S11" s="152">
        <v>0.02</v>
      </c>
      <c r="T11" s="152">
        <v>0.02</v>
      </c>
      <c r="U11" s="152">
        <v>0.02</v>
      </c>
      <c r="V11" s="152">
        <v>0.01</v>
      </c>
      <c r="W11" s="152">
        <v>0.01</v>
      </c>
      <c r="X11" s="152">
        <v>0.01</v>
      </c>
      <c r="Y11" s="152">
        <v>0.01</v>
      </c>
      <c r="Z11" s="152">
        <v>0.01</v>
      </c>
      <c r="AA11" s="152">
        <v>0.01</v>
      </c>
      <c r="AB11" s="152">
        <v>0.01</v>
      </c>
      <c r="AC11" s="152">
        <v>0.01</v>
      </c>
      <c r="AD11" s="152">
        <v>0.01</v>
      </c>
      <c r="AE11" s="152">
        <v>0.01</v>
      </c>
      <c r="AF11" s="152">
        <v>0.01</v>
      </c>
      <c r="AG11" s="152">
        <v>0.01</v>
      </c>
      <c r="AH11" s="152">
        <v>0.01</v>
      </c>
      <c r="AI11" s="152">
        <v>0.01</v>
      </c>
      <c r="AJ11" s="152">
        <v>0.01</v>
      </c>
      <c r="AK11" s="152">
        <v>0.01</v>
      </c>
      <c r="AL11" s="152">
        <v>0.01</v>
      </c>
      <c r="AM11" s="152">
        <v>0.01</v>
      </c>
      <c r="AN11" s="152">
        <v>0.01</v>
      </c>
      <c r="AO11" s="152">
        <v>0.01</v>
      </c>
      <c r="AP11" s="152">
        <v>0.01</v>
      </c>
      <c r="AQ11" s="152">
        <v>0.01</v>
      </c>
      <c r="AR11" s="152">
        <v>0.01</v>
      </c>
      <c r="AS11" s="152">
        <v>0.01</v>
      </c>
      <c r="AT11" s="98" t="s">
        <v>73</v>
      </c>
    </row>
    <row r="12" spans="1:46" x14ac:dyDescent="0.45">
      <c r="G12" s="61"/>
    </row>
    <row r="13" spans="1:46" x14ac:dyDescent="0.45">
      <c r="G13" s="61"/>
    </row>
    <row r="14" spans="1:46" x14ac:dyDescent="0.45">
      <c r="F14" s="102" t="s">
        <v>322</v>
      </c>
      <c r="G14" s="102" t="s">
        <v>323</v>
      </c>
      <c r="H14" s="102" t="s">
        <v>324</v>
      </c>
      <c r="I14" s="102" t="s">
        <v>92</v>
      </c>
      <c r="J14" s="98"/>
    </row>
    <row r="15" spans="1:46" ht="14.25" x14ac:dyDescent="0.45">
      <c r="D15" s="40" t="str">
        <f t="array" ref="D15:D39">opex_elements</f>
        <v>Software Configuration</v>
      </c>
      <c r="F15" s="152">
        <f t="array" ref="F15:F39">[2]!Opex_trend_low</f>
        <v>1.5000000000000001E-2</v>
      </c>
      <c r="G15" s="152">
        <f t="array" ref="G15:G39">[2]!Opex_trend_medium</f>
        <v>2.5000000000000001E-2</v>
      </c>
      <c r="H15" s="152">
        <f t="array" ref="H15:H39">[2]!Opex_trend_high</f>
        <v>3.5000000000000003E-2</v>
      </c>
      <c r="I15" s="152">
        <f t="array" ref="I15:I39">[2]!Opex_trend_spare</f>
        <v>0.02</v>
      </c>
    </row>
    <row r="16" spans="1:46" ht="14.25" x14ac:dyDescent="0.45">
      <c r="D16" s="40" t="str">
        <v>FTTP provisions</v>
      </c>
      <c r="F16" s="152">
        <v>1.5000000000000001E-2</v>
      </c>
      <c r="G16" s="152">
        <v>2.5000000000000001E-2</v>
      </c>
      <c r="H16" s="152">
        <v>3.5000000000000003E-2</v>
      </c>
      <c r="I16" s="152">
        <v>0.02</v>
      </c>
    </row>
    <row r="17" spans="4:9" ht="14.25" x14ac:dyDescent="0.45">
      <c r="D17" s="40" t="str">
        <v>LL provisions</v>
      </c>
      <c r="F17" s="152">
        <v>1.5000000000000001E-2</v>
      </c>
      <c r="G17" s="152">
        <v>2.5000000000000001E-2</v>
      </c>
      <c r="H17" s="152">
        <v>3.5000000000000003E-2</v>
      </c>
      <c r="I17" s="152">
        <v>0.02</v>
      </c>
    </row>
    <row r="18" spans="4:9" ht="14.25" x14ac:dyDescent="0.45">
      <c r="D18" s="40" t="str">
        <v>SLG Rentals FTTP</v>
      </c>
      <c r="F18" s="152">
        <v>1.5000000000000001E-2</v>
      </c>
      <c r="G18" s="152">
        <v>2.5000000000000001E-2</v>
      </c>
      <c r="H18" s="152">
        <v>3.5000000000000003E-2</v>
      </c>
      <c r="I18" s="152">
        <v>0.02</v>
      </c>
    </row>
    <row r="19" spans="4:9" ht="14.25" x14ac:dyDescent="0.45">
      <c r="D19" s="40" t="str">
        <v>SLG Rentals LL</v>
      </c>
      <c r="F19" s="152">
        <v>1.5000000000000001E-2</v>
      </c>
      <c r="G19" s="152">
        <v>2.5000000000000001E-2</v>
      </c>
      <c r="H19" s="152">
        <v>3.5000000000000003E-2</v>
      </c>
      <c r="I19" s="152">
        <v>0.02</v>
      </c>
    </row>
    <row r="20" spans="4:9" ht="14.25" x14ac:dyDescent="0.45">
      <c r="D20" s="40" t="str">
        <v>SLG Connections FTTP</v>
      </c>
      <c r="F20" s="152">
        <v>1.5000000000000001E-2</v>
      </c>
      <c r="G20" s="152">
        <v>2.5000000000000001E-2</v>
      </c>
      <c r="H20" s="152">
        <v>3.5000000000000003E-2</v>
      </c>
      <c r="I20" s="152">
        <v>0.02</v>
      </c>
    </row>
    <row r="21" spans="4:9" ht="14.25" x14ac:dyDescent="0.45">
      <c r="D21" s="40" t="str">
        <v>SLG Connections LL</v>
      </c>
      <c r="F21" s="152">
        <v>1.5000000000000001E-2</v>
      </c>
      <c r="G21" s="152">
        <v>2.5000000000000001E-2</v>
      </c>
      <c r="H21" s="152">
        <v>3.5000000000000003E-2</v>
      </c>
      <c r="I21" s="152">
        <v>0.02</v>
      </c>
    </row>
    <row r="22" spans="4:9" ht="14.25" x14ac:dyDescent="0.45">
      <c r="D22" s="40" t="str">
        <v>DPA Poles</v>
      </c>
      <c r="F22" s="152">
        <v>3.0009805240988952E-2</v>
      </c>
      <c r="G22" s="152">
        <v>3.0009805240988952E-2</v>
      </c>
      <c r="H22" s="152">
        <v>3.0009805240988952E-2</v>
      </c>
      <c r="I22" s="152">
        <v>0.11316140852570755</v>
      </c>
    </row>
    <row r="23" spans="4:9" ht="14.25" x14ac:dyDescent="0.45">
      <c r="D23" s="40" t="str">
        <v>DPA Duct - Seg 1</v>
      </c>
      <c r="F23" s="152">
        <v>8.3333333333333481E-2</v>
      </c>
      <c r="G23" s="152">
        <v>8.3333333333333481E-2</v>
      </c>
      <c r="H23" s="152">
        <v>8.3333333333333481E-2</v>
      </c>
      <c r="I23" s="152">
        <v>0.11316140852570755</v>
      </c>
    </row>
    <row r="24" spans="4:9" ht="14.25" x14ac:dyDescent="0.45">
      <c r="D24" s="40" t="str">
        <v>DPA Duct - Seg 2</v>
      </c>
      <c r="F24" s="152">
        <v>5.7142857142857162E-2</v>
      </c>
      <c r="G24" s="152">
        <v>5.7142857142857162E-2</v>
      </c>
      <c r="H24" s="152">
        <v>5.7142857142857162E-2</v>
      </c>
      <c r="I24" s="152">
        <v>0.11316140852570755</v>
      </c>
    </row>
    <row r="25" spans="4:9" ht="14.25" x14ac:dyDescent="0.45">
      <c r="D25" s="40" t="str">
        <v>DPA Duct - Seg 3 SDU</v>
      </c>
      <c r="F25" s="152">
        <v>4.959422903516697E-2</v>
      </c>
      <c r="G25" s="152">
        <v>4.959422903516697E-2</v>
      </c>
      <c r="H25" s="152">
        <v>4.959422903516697E-2</v>
      </c>
      <c r="I25" s="152">
        <v>0.11316140852570755</v>
      </c>
    </row>
    <row r="26" spans="4:9" ht="14.25" x14ac:dyDescent="0.45">
      <c r="D26" s="40" t="str">
        <v>DPA Duct - Seg 3 MDU</v>
      </c>
      <c r="F26" s="152">
        <v>4.959422903516697E-2</v>
      </c>
      <c r="G26" s="152">
        <v>4.959422903516697E-2</v>
      </c>
      <c r="H26" s="152">
        <v>4.959422903516697E-2</v>
      </c>
      <c r="I26" s="152">
        <v>0.11316140852570755</v>
      </c>
    </row>
    <row r="27" spans="4:9" ht="14.25" x14ac:dyDescent="0.45">
      <c r="D27" s="40" t="str">
        <v>Spare</v>
      </c>
      <c r="F27" s="152">
        <v>0</v>
      </c>
      <c r="G27" s="152">
        <v>0</v>
      </c>
      <c r="H27" s="152">
        <v>0</v>
      </c>
      <c r="I27" s="152">
        <v>0.02</v>
      </c>
    </row>
    <row r="28" spans="4:9" ht="14.25" x14ac:dyDescent="0.45">
      <c r="D28" s="40" t="str">
        <v>Cumulo</v>
      </c>
      <c r="F28" s="152">
        <v>0.39999999999999997</v>
      </c>
      <c r="G28" s="152">
        <v>0.41</v>
      </c>
      <c r="H28" s="152">
        <v>0.42</v>
      </c>
      <c r="I28" s="152">
        <v>0.02</v>
      </c>
    </row>
    <row r="29" spans="4:9" ht="14.25" x14ac:dyDescent="0.45">
      <c r="D29" s="40" t="str">
        <v>Other opex</v>
      </c>
      <c r="F29" s="152">
        <v>-0.01</v>
      </c>
      <c r="G29" s="152">
        <v>0</v>
      </c>
      <c r="H29" s="152">
        <v>0.01</v>
      </c>
      <c r="I29" s="152">
        <v>0.02</v>
      </c>
    </row>
    <row r="30" spans="4:9" ht="14.25" x14ac:dyDescent="0.45">
      <c r="D30" s="40" t="str">
        <v>Spare</v>
      </c>
      <c r="F30" s="152">
        <v>0</v>
      </c>
      <c r="G30" s="152">
        <v>0</v>
      </c>
      <c r="H30" s="152">
        <v>0</v>
      </c>
      <c r="I30" s="152">
        <v>0.02</v>
      </c>
    </row>
    <row r="31" spans="4:9" ht="14.25" x14ac:dyDescent="0.45">
      <c r="D31" s="40" t="str">
        <v>Spare</v>
      </c>
      <c r="F31" s="152">
        <v>0</v>
      </c>
      <c r="G31" s="152">
        <v>0</v>
      </c>
      <c r="H31" s="152">
        <v>0</v>
      </c>
      <c r="I31" s="152">
        <v>0.02</v>
      </c>
    </row>
    <row r="32" spans="4:9" ht="14.25" x14ac:dyDescent="0.45">
      <c r="D32" s="40" t="str">
        <v>Spare</v>
      </c>
      <c r="F32" s="152">
        <v>0</v>
      </c>
      <c r="G32" s="152">
        <v>0</v>
      </c>
      <c r="H32" s="152">
        <v>0</v>
      </c>
      <c r="I32" s="152">
        <v>0.02</v>
      </c>
    </row>
    <row r="33" spans="4:9" ht="14.25" x14ac:dyDescent="0.45">
      <c r="D33" s="40" t="str">
        <v>Spare</v>
      </c>
      <c r="F33" s="152">
        <v>0</v>
      </c>
      <c r="G33" s="152">
        <v>0</v>
      </c>
      <c r="H33" s="152">
        <v>0</v>
      </c>
      <c r="I33" s="152">
        <v>0.02</v>
      </c>
    </row>
    <row r="34" spans="4:9" ht="14.25" x14ac:dyDescent="0.45">
      <c r="D34" s="40" t="str">
        <v>Spare</v>
      </c>
      <c r="F34" s="152">
        <v>0</v>
      </c>
      <c r="G34" s="152">
        <v>0</v>
      </c>
      <c r="H34" s="152">
        <v>0</v>
      </c>
      <c r="I34" s="152">
        <v>0.02</v>
      </c>
    </row>
    <row r="35" spans="4:9" ht="14.25" x14ac:dyDescent="0.45">
      <c r="D35" s="40" t="str">
        <v>Spare</v>
      </c>
      <c r="F35" s="152">
        <v>0</v>
      </c>
      <c r="G35" s="152">
        <v>0</v>
      </c>
      <c r="H35" s="152">
        <v>0</v>
      </c>
      <c r="I35" s="152">
        <v>0.02</v>
      </c>
    </row>
    <row r="36" spans="4:9" ht="14.25" x14ac:dyDescent="0.45">
      <c r="D36" s="40" t="str">
        <v>Spare</v>
      </c>
      <c r="F36" s="152">
        <v>0</v>
      </c>
      <c r="G36" s="152">
        <v>0</v>
      </c>
      <c r="H36" s="152">
        <v>0</v>
      </c>
      <c r="I36" s="152">
        <v>0.02</v>
      </c>
    </row>
    <row r="37" spans="4:9" ht="14.25" x14ac:dyDescent="0.45">
      <c r="D37" s="40" t="str">
        <v>Spare</v>
      </c>
      <c r="F37" s="152">
        <v>0</v>
      </c>
      <c r="G37" s="152">
        <v>0</v>
      </c>
      <c r="H37" s="152">
        <v>0</v>
      </c>
      <c r="I37" s="152">
        <v>0.02</v>
      </c>
    </row>
    <row r="38" spans="4:9" ht="14.25" x14ac:dyDescent="0.45">
      <c r="D38" s="40" t="str">
        <v>Spare</v>
      </c>
      <c r="F38" s="152">
        <v>0</v>
      </c>
      <c r="G38" s="152">
        <v>0</v>
      </c>
      <c r="H38" s="152">
        <v>0</v>
      </c>
      <c r="I38" s="152">
        <v>0.02</v>
      </c>
    </row>
    <row r="39" spans="4:9" ht="14.25" x14ac:dyDescent="0.45">
      <c r="D39" s="40" t="str">
        <v>Spare</v>
      </c>
      <c r="F39" s="152">
        <v>0</v>
      </c>
      <c r="G39" s="152">
        <v>0</v>
      </c>
      <c r="H39" s="152">
        <v>0</v>
      </c>
      <c r="I39" s="152">
        <v>0.02</v>
      </c>
    </row>
    <row r="40" spans="4:9" x14ac:dyDescent="0.45">
      <c r="F40" s="98" t="s">
        <v>325</v>
      </c>
      <c r="G40" s="98" t="s">
        <v>326</v>
      </c>
      <c r="H40" s="98" t="s">
        <v>327</v>
      </c>
      <c r="I40" s="98" t="s">
        <v>328</v>
      </c>
    </row>
  </sheetData>
  <pageMargins left="0.7" right="0.7" top="0.75" bottom="0.75" header="0.3" footer="0.3"/>
  <pageSetup paperSize="9" orientation="portrait" r:id="rId1"/>
  <headerFooter>
    <oddHeader>&amp;L&amp;"Calibri"&amp;12&amp;K000000Classification: HIGHLY SENSITIVE&amp;1#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7ED10-0924-498D-8535-20C30E577D62}">
  <sheetPr codeName="Sheet3">
    <tabColor rgb="FF642566"/>
  </sheetPr>
  <dimension ref="A1:BQ1143"/>
  <sheetViews>
    <sheetView zoomScale="92" workbookViewId="0">
      <selection activeCell="M202" sqref="M202"/>
    </sheetView>
  </sheetViews>
  <sheetFormatPr defaultColWidth="12.73046875" defaultRowHeight="11.65" outlineLevelRow="1" x14ac:dyDescent="0.45"/>
  <cols>
    <col min="1" max="2" width="5" style="40" customWidth="1"/>
    <col min="3" max="3" width="3.73046875" style="40" customWidth="1"/>
    <col min="4" max="4" width="7.265625" style="40" customWidth="1"/>
    <col min="5" max="5" width="23" style="40" customWidth="1"/>
    <col min="6" max="6" width="12.73046875" style="40"/>
    <col min="7" max="44" width="14" style="40" customWidth="1"/>
    <col min="45" max="45" width="15.265625" style="40" customWidth="1"/>
    <col min="46" max="47" width="14.265625" style="40" bestFit="1" customWidth="1"/>
    <col min="48" max="16384" width="12.73046875" style="40"/>
  </cols>
  <sheetData>
    <row r="1" spans="1:48" ht="40.5" customHeight="1" x14ac:dyDescent="0.45">
      <c r="A1" s="83" t="s">
        <v>158</v>
      </c>
      <c r="L1" s="40" t="s">
        <v>59</v>
      </c>
    </row>
    <row r="2" spans="1:48" ht="19.5" customHeight="1" x14ac:dyDescent="0.45">
      <c r="A2" s="41"/>
      <c r="G2" s="100">
        <v>1</v>
      </c>
      <c r="H2" s="100">
        <f>G2+1</f>
        <v>2</v>
      </c>
      <c r="I2" s="100">
        <f t="shared" ref="I2" si="0">H2+1</f>
        <v>3</v>
      </c>
      <c r="J2" s="100">
        <f t="shared" ref="J2:AT2" si="1">I2+1</f>
        <v>4</v>
      </c>
      <c r="K2" s="100">
        <f t="shared" si="1"/>
        <v>5</v>
      </c>
      <c r="L2" s="100">
        <f t="shared" si="1"/>
        <v>6</v>
      </c>
      <c r="M2" s="100">
        <f t="shared" si="1"/>
        <v>7</v>
      </c>
      <c r="N2" s="100">
        <f t="shared" si="1"/>
        <v>8</v>
      </c>
      <c r="O2" s="100">
        <f t="shared" si="1"/>
        <v>9</v>
      </c>
      <c r="P2" s="100">
        <f t="shared" si="1"/>
        <v>10</v>
      </c>
      <c r="Q2" s="100">
        <f t="shared" si="1"/>
        <v>11</v>
      </c>
      <c r="R2" s="100">
        <f t="shared" si="1"/>
        <v>12</v>
      </c>
      <c r="S2" s="100">
        <f t="shared" si="1"/>
        <v>13</v>
      </c>
      <c r="T2" s="100">
        <f t="shared" si="1"/>
        <v>14</v>
      </c>
      <c r="U2" s="100">
        <f t="shared" si="1"/>
        <v>15</v>
      </c>
      <c r="V2" s="100">
        <f t="shared" si="1"/>
        <v>16</v>
      </c>
      <c r="W2" s="100">
        <f t="shared" si="1"/>
        <v>17</v>
      </c>
      <c r="X2" s="100">
        <f t="shared" si="1"/>
        <v>18</v>
      </c>
      <c r="Y2" s="100">
        <f t="shared" si="1"/>
        <v>19</v>
      </c>
      <c r="Z2" s="100">
        <f t="shared" si="1"/>
        <v>20</v>
      </c>
      <c r="AA2" s="100">
        <f t="shared" si="1"/>
        <v>21</v>
      </c>
      <c r="AB2" s="100">
        <f t="shared" si="1"/>
        <v>22</v>
      </c>
      <c r="AC2" s="100">
        <f t="shared" si="1"/>
        <v>23</v>
      </c>
      <c r="AD2" s="100">
        <f t="shared" si="1"/>
        <v>24</v>
      </c>
      <c r="AE2" s="100">
        <f t="shared" si="1"/>
        <v>25</v>
      </c>
      <c r="AF2" s="100">
        <f t="shared" si="1"/>
        <v>26</v>
      </c>
      <c r="AG2" s="100">
        <f t="shared" si="1"/>
        <v>27</v>
      </c>
      <c r="AH2" s="100">
        <f t="shared" si="1"/>
        <v>28</v>
      </c>
      <c r="AI2" s="100">
        <f t="shared" si="1"/>
        <v>29</v>
      </c>
      <c r="AJ2" s="100">
        <f t="shared" si="1"/>
        <v>30</v>
      </c>
      <c r="AK2" s="100">
        <f t="shared" si="1"/>
        <v>31</v>
      </c>
      <c r="AL2" s="100">
        <f t="shared" si="1"/>
        <v>32</v>
      </c>
      <c r="AM2" s="100">
        <f t="shared" si="1"/>
        <v>33</v>
      </c>
      <c r="AN2" s="100">
        <f t="shared" si="1"/>
        <v>34</v>
      </c>
      <c r="AO2" s="100">
        <f t="shared" si="1"/>
        <v>35</v>
      </c>
      <c r="AP2" s="100">
        <f t="shared" si="1"/>
        <v>36</v>
      </c>
      <c r="AQ2" s="100">
        <f t="shared" si="1"/>
        <v>37</v>
      </c>
      <c r="AR2" s="100">
        <f t="shared" si="1"/>
        <v>38</v>
      </c>
      <c r="AS2" s="100">
        <f t="shared" si="1"/>
        <v>39</v>
      </c>
      <c r="AT2" s="100">
        <f t="shared" si="1"/>
        <v>40</v>
      </c>
      <c r="AU2" s="126"/>
      <c r="AV2" s="60"/>
    </row>
    <row r="3" spans="1:48" ht="14.25" x14ac:dyDescent="0.45">
      <c r="E3" s="44" t="s">
        <v>60</v>
      </c>
      <c r="G3" s="110" t="str">
        <f t="array" ref="G3:AT3">financial_years</f>
        <v>2017/18</v>
      </c>
      <c r="H3" s="110" t="str">
        <v>2018/19</v>
      </c>
      <c r="I3" s="110" t="str">
        <v>2019/20</v>
      </c>
      <c r="J3" s="110" t="str">
        <v>2020/21</v>
      </c>
      <c r="K3" s="110" t="str">
        <v>2021/22</v>
      </c>
      <c r="L3" s="110" t="str">
        <v>2022/23</v>
      </c>
      <c r="M3" s="110" t="str">
        <v>2023/24</v>
      </c>
      <c r="N3" s="110" t="str">
        <v>2024/25</v>
      </c>
      <c r="O3" s="110" t="str">
        <v>2025/26</v>
      </c>
      <c r="P3" s="110" t="str">
        <v>2026/27</v>
      </c>
      <c r="Q3" s="110" t="str">
        <v>2027/28</v>
      </c>
      <c r="R3" s="110" t="str">
        <v>2028/29</v>
      </c>
      <c r="S3" s="110" t="str">
        <v>2029/30</v>
      </c>
      <c r="T3" s="110" t="str">
        <v>2030/31</v>
      </c>
      <c r="U3" s="110" t="str">
        <v>2031/32</v>
      </c>
      <c r="V3" s="110" t="str">
        <v>2032/33</v>
      </c>
      <c r="W3" s="110" t="str">
        <v>2033/34</v>
      </c>
      <c r="X3" s="110" t="str">
        <v>2034/35</v>
      </c>
      <c r="Y3" s="110" t="str">
        <v>2035/36</v>
      </c>
      <c r="Z3" s="110" t="str">
        <v>2036/37</v>
      </c>
      <c r="AA3" s="110" t="str">
        <v>2037/38</v>
      </c>
      <c r="AB3" s="110" t="str">
        <v>2038/39</v>
      </c>
      <c r="AC3" s="110" t="str">
        <v>2039/40</v>
      </c>
      <c r="AD3" s="110" t="str">
        <v>2040/41</v>
      </c>
      <c r="AE3" s="110" t="str">
        <v>2041/42</v>
      </c>
      <c r="AF3" s="110" t="str">
        <v>2042/43</v>
      </c>
      <c r="AG3" s="110" t="str">
        <v>2043/44</v>
      </c>
      <c r="AH3" s="110" t="str">
        <v>2044/45</v>
      </c>
      <c r="AI3" s="110" t="str">
        <v>2045/46</v>
      </c>
      <c r="AJ3" s="110" t="str">
        <v>2046/47</v>
      </c>
      <c r="AK3" s="110" t="str">
        <v>2047/48</v>
      </c>
      <c r="AL3" s="110" t="str">
        <v>2048/49</v>
      </c>
      <c r="AM3" s="110" t="str">
        <v>2049/50</v>
      </c>
      <c r="AN3" s="110" t="str">
        <v>2050/51</v>
      </c>
      <c r="AO3" s="110" t="str">
        <v>2051/52</v>
      </c>
      <c r="AP3" s="110" t="str">
        <v>2052/53</v>
      </c>
      <c r="AQ3" s="110" t="str">
        <v>2053/54</v>
      </c>
      <c r="AR3" s="110" t="str">
        <v>2054/55</v>
      </c>
      <c r="AS3" s="110" t="str">
        <v>2055/56</v>
      </c>
      <c r="AT3" s="110" t="str">
        <v>2056/57</v>
      </c>
      <c r="AU3" s="127"/>
    </row>
    <row r="4" spans="1:48" x14ac:dyDescent="0.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row>
    <row r="5" spans="1:48" x14ac:dyDescent="0.45">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row>
    <row r="6" spans="1:48" ht="17.649999999999999" x14ac:dyDescent="0.45">
      <c r="C6" s="53" t="s">
        <v>96</v>
      </c>
      <c r="G6" s="55" t="s">
        <v>97</v>
      </c>
    </row>
    <row r="7" spans="1:48" ht="14.25" x14ac:dyDescent="0.45">
      <c r="D7" s="42">
        <v>1</v>
      </c>
      <c r="E7" s="42" t="str">
        <f t="array" ref="E7:E156">network_element_names</f>
        <v>EXCH_FTTP_OLT_Chassis</v>
      </c>
      <c r="F7" s="103"/>
      <c r="G7" s="111">
        <f t="array" aca="1" ref="G7:AT156" ca="1">[3]Link_CostDep!$G$232:$AT$381</f>
        <v>0</v>
      </c>
      <c r="H7" s="111">
        <f ca="1"/>
        <v>25000</v>
      </c>
      <c r="I7" s="111">
        <f ca="1"/>
        <v>100000</v>
      </c>
      <c r="J7" s="111">
        <f ca="1"/>
        <v>256250</v>
      </c>
      <c r="K7" s="111">
        <f ca="1"/>
        <v>543750</v>
      </c>
      <c r="L7" s="111">
        <f ca="1"/>
        <v>975000</v>
      </c>
      <c r="M7" s="111">
        <f ca="1"/>
        <v>1512500</v>
      </c>
      <c r="N7" s="111">
        <f ca="1"/>
        <v>2137500</v>
      </c>
      <c r="O7" s="111">
        <f ca="1"/>
        <v>2825000</v>
      </c>
      <c r="P7" s="111">
        <f ca="1"/>
        <v>3537500</v>
      </c>
      <c r="Q7" s="111">
        <f ca="1"/>
        <v>4250000</v>
      </c>
      <c r="R7" s="111">
        <f ca="1"/>
        <v>4912500</v>
      </c>
      <c r="S7" s="111">
        <f ca="1"/>
        <v>5362500</v>
      </c>
      <c r="T7" s="111">
        <f ca="1"/>
        <v>5693750</v>
      </c>
      <c r="U7" s="111">
        <f ca="1"/>
        <v>5906250</v>
      </c>
      <c r="V7" s="111">
        <f ca="1"/>
        <v>6000000</v>
      </c>
      <c r="W7" s="111">
        <f ca="1"/>
        <v>6000000</v>
      </c>
      <c r="X7" s="111">
        <f ca="1"/>
        <v>6000000</v>
      </c>
      <c r="Y7" s="111">
        <f ca="1"/>
        <v>6000000</v>
      </c>
      <c r="Z7" s="111">
        <f ca="1"/>
        <v>6000000</v>
      </c>
      <c r="AA7" s="111">
        <f ca="1"/>
        <v>6000000</v>
      </c>
      <c r="AB7" s="111">
        <f ca="1"/>
        <v>6000000</v>
      </c>
      <c r="AC7" s="111">
        <f ca="1"/>
        <v>6000000</v>
      </c>
      <c r="AD7" s="111">
        <f ca="1"/>
        <v>6000000</v>
      </c>
      <c r="AE7" s="111">
        <f ca="1"/>
        <v>6000000</v>
      </c>
      <c r="AF7" s="111">
        <f ca="1"/>
        <v>6000000</v>
      </c>
      <c r="AG7" s="111">
        <f ca="1"/>
        <v>6000000</v>
      </c>
      <c r="AH7" s="111">
        <f ca="1"/>
        <v>6000000</v>
      </c>
      <c r="AI7" s="111">
        <f ca="1"/>
        <v>6000000</v>
      </c>
      <c r="AJ7" s="111">
        <f ca="1"/>
        <v>6000000</v>
      </c>
      <c r="AK7" s="111">
        <f ca="1"/>
        <v>6000000</v>
      </c>
      <c r="AL7" s="111">
        <f ca="1"/>
        <v>6000000</v>
      </c>
      <c r="AM7" s="111">
        <f ca="1"/>
        <v>6000000</v>
      </c>
      <c r="AN7" s="111">
        <f ca="1"/>
        <v>6000000</v>
      </c>
      <c r="AO7" s="111">
        <f ca="1"/>
        <v>6000000</v>
      </c>
      <c r="AP7" s="111">
        <f ca="1"/>
        <v>6000000</v>
      </c>
      <c r="AQ7" s="111">
        <f ca="1"/>
        <v>6000000</v>
      </c>
      <c r="AR7" s="111">
        <f ca="1"/>
        <v>6000000</v>
      </c>
      <c r="AS7" s="111">
        <f ca="1"/>
        <v>6000000</v>
      </c>
      <c r="AT7" s="111">
        <f ca="1"/>
        <v>6000000</v>
      </c>
      <c r="AU7" s="125"/>
    </row>
    <row r="8" spans="1:48" ht="14.25" x14ac:dyDescent="0.45">
      <c r="D8" s="42">
        <v>2</v>
      </c>
      <c r="E8" s="42" t="str">
        <v>EXCH_FTTP_OLT_SBCard</v>
      </c>
      <c r="F8" s="103"/>
      <c r="G8" s="111">
        <f ca="1"/>
        <v>0</v>
      </c>
      <c r="H8" s="111">
        <f ca="1"/>
        <v>25000</v>
      </c>
      <c r="I8" s="111">
        <f ca="1"/>
        <v>100000</v>
      </c>
      <c r="J8" s="111">
        <f ca="1"/>
        <v>256250</v>
      </c>
      <c r="K8" s="111">
        <f ca="1"/>
        <v>543750</v>
      </c>
      <c r="L8" s="111">
        <f ca="1"/>
        <v>975000</v>
      </c>
      <c r="M8" s="111">
        <f ca="1"/>
        <v>1512500</v>
      </c>
      <c r="N8" s="111">
        <f ca="1"/>
        <v>2137500</v>
      </c>
      <c r="O8" s="111">
        <f ca="1"/>
        <v>2825000</v>
      </c>
      <c r="P8" s="111">
        <f ca="1"/>
        <v>3537500</v>
      </c>
      <c r="Q8" s="111">
        <f ca="1"/>
        <v>4250000</v>
      </c>
      <c r="R8" s="111">
        <f ca="1"/>
        <v>4912500</v>
      </c>
      <c r="S8" s="111">
        <f ca="1"/>
        <v>5362500</v>
      </c>
      <c r="T8" s="111">
        <f ca="1"/>
        <v>5693750</v>
      </c>
      <c r="U8" s="111">
        <f ca="1"/>
        <v>5906250</v>
      </c>
      <c r="V8" s="111">
        <f ca="1"/>
        <v>6000000</v>
      </c>
      <c r="W8" s="111">
        <f ca="1"/>
        <v>6000000</v>
      </c>
      <c r="X8" s="111">
        <f ca="1"/>
        <v>6000000</v>
      </c>
      <c r="Y8" s="111">
        <f ca="1"/>
        <v>6000000</v>
      </c>
      <c r="Z8" s="111">
        <f ca="1"/>
        <v>6000000</v>
      </c>
      <c r="AA8" s="111">
        <f ca="1"/>
        <v>6000000</v>
      </c>
      <c r="AB8" s="111">
        <f ca="1"/>
        <v>6000000</v>
      </c>
      <c r="AC8" s="111">
        <f ca="1"/>
        <v>6000000</v>
      </c>
      <c r="AD8" s="111">
        <f ca="1"/>
        <v>6000000</v>
      </c>
      <c r="AE8" s="111">
        <f ca="1"/>
        <v>6000000</v>
      </c>
      <c r="AF8" s="111">
        <f ca="1"/>
        <v>6000000</v>
      </c>
      <c r="AG8" s="111">
        <f ca="1"/>
        <v>6000000</v>
      </c>
      <c r="AH8" s="111">
        <f ca="1"/>
        <v>6000000</v>
      </c>
      <c r="AI8" s="111">
        <f ca="1"/>
        <v>6000000</v>
      </c>
      <c r="AJ8" s="111">
        <f ca="1"/>
        <v>6000000</v>
      </c>
      <c r="AK8" s="111">
        <f ca="1"/>
        <v>6000000</v>
      </c>
      <c r="AL8" s="111">
        <f ca="1"/>
        <v>6000000</v>
      </c>
      <c r="AM8" s="111">
        <f ca="1"/>
        <v>6000000</v>
      </c>
      <c r="AN8" s="111">
        <f ca="1"/>
        <v>6000000</v>
      </c>
      <c r="AO8" s="111">
        <f ca="1"/>
        <v>6000000</v>
      </c>
      <c r="AP8" s="111">
        <f ca="1"/>
        <v>6000000</v>
      </c>
      <c r="AQ8" s="111">
        <f ca="1"/>
        <v>6000000</v>
      </c>
      <c r="AR8" s="111">
        <f ca="1"/>
        <v>6000000</v>
      </c>
      <c r="AS8" s="111">
        <f ca="1"/>
        <v>6000000</v>
      </c>
      <c r="AT8" s="111">
        <f ca="1"/>
        <v>6000000</v>
      </c>
      <c r="AU8" s="125"/>
    </row>
    <row r="9" spans="1:48" ht="14.25" x14ac:dyDescent="0.45">
      <c r="D9" s="42">
        <v>3</v>
      </c>
      <c r="E9" s="42" t="str">
        <v>EXCH_FTTP_OLT_NBCard</v>
      </c>
      <c r="F9" s="103"/>
      <c r="G9" s="111">
        <f ca="1"/>
        <v>0</v>
      </c>
      <c r="H9" s="111">
        <f ca="1"/>
        <v>25000</v>
      </c>
      <c r="I9" s="111">
        <f ca="1"/>
        <v>100000</v>
      </c>
      <c r="J9" s="111">
        <f ca="1"/>
        <v>256250</v>
      </c>
      <c r="K9" s="111">
        <f ca="1"/>
        <v>543750</v>
      </c>
      <c r="L9" s="111">
        <f ca="1"/>
        <v>975000</v>
      </c>
      <c r="M9" s="111">
        <f ca="1"/>
        <v>1512500</v>
      </c>
      <c r="N9" s="111">
        <f ca="1"/>
        <v>2137500</v>
      </c>
      <c r="O9" s="111">
        <f ca="1"/>
        <v>2825000</v>
      </c>
      <c r="P9" s="111">
        <f ca="1"/>
        <v>3537500</v>
      </c>
      <c r="Q9" s="111">
        <f ca="1"/>
        <v>4250000</v>
      </c>
      <c r="R9" s="111">
        <f ca="1"/>
        <v>4912500</v>
      </c>
      <c r="S9" s="111">
        <f ca="1"/>
        <v>5362500</v>
      </c>
      <c r="T9" s="111">
        <f ca="1"/>
        <v>5693750</v>
      </c>
      <c r="U9" s="111">
        <f ca="1"/>
        <v>5906250</v>
      </c>
      <c r="V9" s="111">
        <f ca="1"/>
        <v>6000000</v>
      </c>
      <c r="W9" s="111">
        <f ca="1"/>
        <v>6000000</v>
      </c>
      <c r="X9" s="111">
        <f ca="1"/>
        <v>6000000</v>
      </c>
      <c r="Y9" s="111">
        <f ca="1"/>
        <v>6000000</v>
      </c>
      <c r="Z9" s="111">
        <f ca="1"/>
        <v>6000000</v>
      </c>
      <c r="AA9" s="111">
        <f ca="1"/>
        <v>6000000</v>
      </c>
      <c r="AB9" s="111">
        <f ca="1"/>
        <v>6000000</v>
      </c>
      <c r="AC9" s="111">
        <f ca="1"/>
        <v>6000000</v>
      </c>
      <c r="AD9" s="111">
        <f ca="1"/>
        <v>6000000</v>
      </c>
      <c r="AE9" s="111">
        <f ca="1"/>
        <v>6000000</v>
      </c>
      <c r="AF9" s="111">
        <f ca="1"/>
        <v>6000000</v>
      </c>
      <c r="AG9" s="111">
        <f ca="1"/>
        <v>6000000</v>
      </c>
      <c r="AH9" s="111">
        <f ca="1"/>
        <v>6000000</v>
      </c>
      <c r="AI9" s="111">
        <f ca="1"/>
        <v>6000000</v>
      </c>
      <c r="AJ9" s="111">
        <f ca="1"/>
        <v>6000000</v>
      </c>
      <c r="AK9" s="111">
        <f ca="1"/>
        <v>6000000</v>
      </c>
      <c r="AL9" s="111">
        <f ca="1"/>
        <v>6000000</v>
      </c>
      <c r="AM9" s="111">
        <f ca="1"/>
        <v>6000000</v>
      </c>
      <c r="AN9" s="111">
        <f ca="1"/>
        <v>6000000</v>
      </c>
      <c r="AO9" s="111">
        <f ca="1"/>
        <v>6000000</v>
      </c>
      <c r="AP9" s="111">
        <f ca="1"/>
        <v>6000000</v>
      </c>
      <c r="AQ9" s="111">
        <f ca="1"/>
        <v>6000000</v>
      </c>
      <c r="AR9" s="111">
        <f ca="1"/>
        <v>6000000</v>
      </c>
      <c r="AS9" s="111">
        <f ca="1"/>
        <v>6000000</v>
      </c>
      <c r="AT9" s="111">
        <f ca="1"/>
        <v>6000000</v>
      </c>
      <c r="AU9" s="125"/>
    </row>
    <row r="10" spans="1:48" ht="14.25" x14ac:dyDescent="0.45">
      <c r="D10" s="42">
        <v>4</v>
      </c>
      <c r="E10" s="42" t="str">
        <v>Unused</v>
      </c>
      <c r="F10" s="103"/>
      <c r="G10" s="111">
        <f ca="1"/>
        <v>0</v>
      </c>
      <c r="H10" s="111">
        <f ca="1"/>
        <v>0</v>
      </c>
      <c r="I10" s="111">
        <f ca="1"/>
        <v>0</v>
      </c>
      <c r="J10" s="111">
        <f ca="1"/>
        <v>0</v>
      </c>
      <c r="K10" s="111">
        <f ca="1"/>
        <v>0</v>
      </c>
      <c r="L10" s="111">
        <f ca="1"/>
        <v>0</v>
      </c>
      <c r="M10" s="111">
        <f ca="1"/>
        <v>0</v>
      </c>
      <c r="N10" s="111">
        <f ca="1"/>
        <v>0</v>
      </c>
      <c r="O10" s="111">
        <f ca="1"/>
        <v>0</v>
      </c>
      <c r="P10" s="111">
        <f ca="1"/>
        <v>0</v>
      </c>
      <c r="Q10" s="111">
        <f ca="1"/>
        <v>0</v>
      </c>
      <c r="R10" s="111">
        <f ca="1"/>
        <v>0</v>
      </c>
      <c r="S10" s="111">
        <f ca="1"/>
        <v>0</v>
      </c>
      <c r="T10" s="111">
        <f ca="1"/>
        <v>0</v>
      </c>
      <c r="U10" s="111">
        <f ca="1"/>
        <v>0</v>
      </c>
      <c r="V10" s="111">
        <f ca="1"/>
        <v>0</v>
      </c>
      <c r="W10" s="111">
        <f ca="1"/>
        <v>0</v>
      </c>
      <c r="X10" s="111">
        <f ca="1"/>
        <v>0</v>
      </c>
      <c r="Y10" s="111">
        <f ca="1"/>
        <v>0</v>
      </c>
      <c r="Z10" s="111">
        <f ca="1"/>
        <v>0</v>
      </c>
      <c r="AA10" s="111">
        <f ca="1"/>
        <v>0</v>
      </c>
      <c r="AB10" s="111">
        <f ca="1"/>
        <v>0</v>
      </c>
      <c r="AC10" s="111">
        <f ca="1"/>
        <v>0</v>
      </c>
      <c r="AD10" s="111">
        <f ca="1"/>
        <v>0</v>
      </c>
      <c r="AE10" s="111">
        <f ca="1"/>
        <v>0</v>
      </c>
      <c r="AF10" s="111">
        <f ca="1"/>
        <v>0</v>
      </c>
      <c r="AG10" s="111">
        <f ca="1"/>
        <v>0</v>
      </c>
      <c r="AH10" s="111">
        <f ca="1"/>
        <v>0</v>
      </c>
      <c r="AI10" s="111">
        <f ca="1"/>
        <v>0</v>
      </c>
      <c r="AJ10" s="111">
        <f ca="1"/>
        <v>0</v>
      </c>
      <c r="AK10" s="111">
        <f ca="1"/>
        <v>0</v>
      </c>
      <c r="AL10" s="111">
        <f ca="1"/>
        <v>0</v>
      </c>
      <c r="AM10" s="111">
        <f ca="1"/>
        <v>0</v>
      </c>
      <c r="AN10" s="111">
        <f ca="1"/>
        <v>0</v>
      </c>
      <c r="AO10" s="111">
        <f ca="1"/>
        <v>0</v>
      </c>
      <c r="AP10" s="111">
        <f ca="1"/>
        <v>0</v>
      </c>
      <c r="AQ10" s="111">
        <f ca="1"/>
        <v>0</v>
      </c>
      <c r="AR10" s="111">
        <f ca="1"/>
        <v>0</v>
      </c>
      <c r="AS10" s="111">
        <f ca="1"/>
        <v>0</v>
      </c>
      <c r="AT10" s="111">
        <f ca="1"/>
        <v>0</v>
      </c>
      <c r="AU10" s="125"/>
    </row>
    <row r="11" spans="1:48" ht="14.25" x14ac:dyDescent="0.45">
      <c r="D11" s="42">
        <v>5</v>
      </c>
      <c r="E11" s="42" t="str">
        <v>Unused</v>
      </c>
      <c r="F11" s="103"/>
      <c r="G11" s="111">
        <f ca="1"/>
        <v>0</v>
      </c>
      <c r="H11" s="111">
        <f ca="1"/>
        <v>0</v>
      </c>
      <c r="I11" s="111">
        <f ca="1"/>
        <v>0</v>
      </c>
      <c r="J11" s="111">
        <f ca="1"/>
        <v>0</v>
      </c>
      <c r="K11" s="111">
        <f ca="1"/>
        <v>0</v>
      </c>
      <c r="L11" s="111">
        <f ca="1"/>
        <v>0</v>
      </c>
      <c r="M11" s="111">
        <f ca="1"/>
        <v>0</v>
      </c>
      <c r="N11" s="111">
        <f ca="1"/>
        <v>0</v>
      </c>
      <c r="O11" s="111">
        <f ca="1"/>
        <v>0</v>
      </c>
      <c r="P11" s="111">
        <f ca="1"/>
        <v>0</v>
      </c>
      <c r="Q11" s="111">
        <f ca="1"/>
        <v>0</v>
      </c>
      <c r="R11" s="111">
        <f ca="1"/>
        <v>0</v>
      </c>
      <c r="S11" s="111">
        <f ca="1"/>
        <v>0</v>
      </c>
      <c r="T11" s="111">
        <f ca="1"/>
        <v>0</v>
      </c>
      <c r="U11" s="111">
        <f ca="1"/>
        <v>0</v>
      </c>
      <c r="V11" s="111">
        <f ca="1"/>
        <v>0</v>
      </c>
      <c r="W11" s="111">
        <f ca="1"/>
        <v>0</v>
      </c>
      <c r="X11" s="111">
        <f ca="1"/>
        <v>0</v>
      </c>
      <c r="Y11" s="111">
        <f ca="1"/>
        <v>0</v>
      </c>
      <c r="Z11" s="111">
        <f ca="1"/>
        <v>0</v>
      </c>
      <c r="AA11" s="111">
        <f ca="1"/>
        <v>0</v>
      </c>
      <c r="AB11" s="111">
        <f ca="1"/>
        <v>0</v>
      </c>
      <c r="AC11" s="111">
        <f ca="1"/>
        <v>0</v>
      </c>
      <c r="AD11" s="111">
        <f ca="1"/>
        <v>0</v>
      </c>
      <c r="AE11" s="111">
        <f ca="1"/>
        <v>0</v>
      </c>
      <c r="AF11" s="111">
        <f ca="1"/>
        <v>0</v>
      </c>
      <c r="AG11" s="111">
        <f ca="1"/>
        <v>0</v>
      </c>
      <c r="AH11" s="111">
        <f ca="1"/>
        <v>0</v>
      </c>
      <c r="AI11" s="111">
        <f ca="1"/>
        <v>0</v>
      </c>
      <c r="AJ11" s="111">
        <f ca="1"/>
        <v>0</v>
      </c>
      <c r="AK11" s="111">
        <f ca="1"/>
        <v>0</v>
      </c>
      <c r="AL11" s="111">
        <f ca="1"/>
        <v>0</v>
      </c>
      <c r="AM11" s="111">
        <f ca="1"/>
        <v>0</v>
      </c>
      <c r="AN11" s="111">
        <f ca="1"/>
        <v>0</v>
      </c>
      <c r="AO11" s="111">
        <f ca="1"/>
        <v>0</v>
      </c>
      <c r="AP11" s="111">
        <f ca="1"/>
        <v>0</v>
      </c>
      <c r="AQ11" s="111">
        <f ca="1"/>
        <v>0</v>
      </c>
      <c r="AR11" s="111">
        <f ca="1"/>
        <v>0</v>
      </c>
      <c r="AS11" s="111">
        <f ca="1"/>
        <v>0</v>
      </c>
      <c r="AT11" s="111">
        <f ca="1"/>
        <v>0</v>
      </c>
      <c r="AU11" s="125"/>
    </row>
    <row r="12" spans="1:48" ht="14.25" x14ac:dyDescent="0.45">
      <c r="D12" s="42">
        <v>6</v>
      </c>
      <c r="E12" s="42" t="str">
        <v>EXCH_Eth_LA_NTE_1G</v>
      </c>
      <c r="F12" s="103"/>
      <c r="G12" s="111">
        <f ca="1"/>
        <v>0</v>
      </c>
      <c r="H12" s="111">
        <f ca="1"/>
        <v>0</v>
      </c>
      <c r="I12" s="111">
        <f ca="1"/>
        <v>0</v>
      </c>
      <c r="J12" s="111">
        <f ca="1"/>
        <v>0</v>
      </c>
      <c r="K12" s="111">
        <f ca="1"/>
        <v>0</v>
      </c>
      <c r="L12" s="111">
        <f ca="1"/>
        <v>0</v>
      </c>
      <c r="M12" s="111">
        <f ca="1"/>
        <v>0</v>
      </c>
      <c r="N12" s="111">
        <f ca="1"/>
        <v>0</v>
      </c>
      <c r="O12" s="111">
        <f ca="1"/>
        <v>0</v>
      </c>
      <c r="P12" s="111">
        <f ca="1"/>
        <v>0</v>
      </c>
      <c r="Q12" s="111">
        <f ca="1"/>
        <v>0</v>
      </c>
      <c r="R12" s="111">
        <f ca="1"/>
        <v>0</v>
      </c>
      <c r="S12" s="111">
        <f ca="1"/>
        <v>0</v>
      </c>
      <c r="T12" s="111">
        <f ca="1"/>
        <v>0</v>
      </c>
      <c r="U12" s="111">
        <f ca="1"/>
        <v>0</v>
      </c>
      <c r="V12" s="111">
        <f ca="1"/>
        <v>0</v>
      </c>
      <c r="W12" s="111">
        <f ca="1"/>
        <v>0</v>
      </c>
      <c r="X12" s="111">
        <f ca="1"/>
        <v>0</v>
      </c>
      <c r="Y12" s="111">
        <f ca="1"/>
        <v>0</v>
      </c>
      <c r="Z12" s="111">
        <f ca="1"/>
        <v>0</v>
      </c>
      <c r="AA12" s="111">
        <f ca="1"/>
        <v>0</v>
      </c>
      <c r="AB12" s="111">
        <f ca="1"/>
        <v>0</v>
      </c>
      <c r="AC12" s="111">
        <f ca="1"/>
        <v>0</v>
      </c>
      <c r="AD12" s="111">
        <f ca="1"/>
        <v>0</v>
      </c>
      <c r="AE12" s="111">
        <f ca="1"/>
        <v>0</v>
      </c>
      <c r="AF12" s="111">
        <f ca="1"/>
        <v>0</v>
      </c>
      <c r="AG12" s="111">
        <f ca="1"/>
        <v>0</v>
      </c>
      <c r="AH12" s="111">
        <f ca="1"/>
        <v>0</v>
      </c>
      <c r="AI12" s="111">
        <f ca="1"/>
        <v>0</v>
      </c>
      <c r="AJ12" s="111">
        <f ca="1"/>
        <v>0</v>
      </c>
      <c r="AK12" s="111">
        <f ca="1"/>
        <v>0</v>
      </c>
      <c r="AL12" s="111">
        <f ca="1"/>
        <v>0</v>
      </c>
      <c r="AM12" s="111">
        <f ca="1"/>
        <v>0</v>
      </c>
      <c r="AN12" s="111">
        <f ca="1"/>
        <v>0</v>
      </c>
      <c r="AO12" s="111">
        <f ca="1"/>
        <v>0</v>
      </c>
      <c r="AP12" s="111">
        <f ca="1"/>
        <v>0</v>
      </c>
      <c r="AQ12" s="111">
        <f ca="1"/>
        <v>0</v>
      </c>
      <c r="AR12" s="111">
        <f ca="1"/>
        <v>0</v>
      </c>
      <c r="AS12" s="111">
        <f ca="1"/>
        <v>0</v>
      </c>
      <c r="AT12" s="111">
        <f ca="1"/>
        <v>0</v>
      </c>
      <c r="AU12" s="125"/>
    </row>
    <row r="13" spans="1:48" ht="14.25" x14ac:dyDescent="0.45">
      <c r="D13" s="42">
        <v>7</v>
      </c>
      <c r="E13" s="42" t="str">
        <v>EXCH_Eth_LA_NTE_10G</v>
      </c>
      <c r="F13" s="103"/>
      <c r="G13" s="111">
        <f ca="1"/>
        <v>0</v>
      </c>
      <c r="H13" s="111">
        <f ca="1"/>
        <v>0</v>
      </c>
      <c r="I13" s="111">
        <f ca="1"/>
        <v>0</v>
      </c>
      <c r="J13" s="111">
        <f ca="1"/>
        <v>0</v>
      </c>
      <c r="K13" s="111">
        <f ca="1"/>
        <v>0</v>
      </c>
      <c r="L13" s="111">
        <f ca="1"/>
        <v>0</v>
      </c>
      <c r="M13" s="111">
        <f ca="1"/>
        <v>0</v>
      </c>
      <c r="N13" s="111">
        <f ca="1"/>
        <v>0</v>
      </c>
      <c r="O13" s="111">
        <f ca="1"/>
        <v>0</v>
      </c>
      <c r="P13" s="111">
        <f ca="1"/>
        <v>0</v>
      </c>
      <c r="Q13" s="111">
        <f ca="1"/>
        <v>0</v>
      </c>
      <c r="R13" s="111">
        <f ca="1"/>
        <v>0</v>
      </c>
      <c r="S13" s="111">
        <f ca="1"/>
        <v>0</v>
      </c>
      <c r="T13" s="111">
        <f ca="1"/>
        <v>0</v>
      </c>
      <c r="U13" s="111">
        <f ca="1"/>
        <v>0</v>
      </c>
      <c r="V13" s="111">
        <f ca="1"/>
        <v>0</v>
      </c>
      <c r="W13" s="111">
        <f ca="1"/>
        <v>0</v>
      </c>
      <c r="X13" s="111">
        <f ca="1"/>
        <v>0</v>
      </c>
      <c r="Y13" s="111">
        <f ca="1"/>
        <v>0</v>
      </c>
      <c r="Z13" s="111">
        <f ca="1"/>
        <v>0</v>
      </c>
      <c r="AA13" s="111">
        <f ca="1"/>
        <v>0</v>
      </c>
      <c r="AB13" s="111">
        <f ca="1"/>
        <v>0</v>
      </c>
      <c r="AC13" s="111">
        <f ca="1"/>
        <v>0</v>
      </c>
      <c r="AD13" s="111">
        <f ca="1"/>
        <v>0</v>
      </c>
      <c r="AE13" s="111">
        <f ca="1"/>
        <v>0</v>
      </c>
      <c r="AF13" s="111">
        <f ca="1"/>
        <v>0</v>
      </c>
      <c r="AG13" s="111">
        <f ca="1"/>
        <v>0</v>
      </c>
      <c r="AH13" s="111">
        <f ca="1"/>
        <v>0</v>
      </c>
      <c r="AI13" s="111">
        <f ca="1"/>
        <v>0</v>
      </c>
      <c r="AJ13" s="111">
        <f ca="1"/>
        <v>0</v>
      </c>
      <c r="AK13" s="111">
        <f ca="1"/>
        <v>0</v>
      </c>
      <c r="AL13" s="111">
        <f ca="1"/>
        <v>0</v>
      </c>
      <c r="AM13" s="111">
        <f ca="1"/>
        <v>0</v>
      </c>
      <c r="AN13" s="111">
        <f ca="1"/>
        <v>0</v>
      </c>
      <c r="AO13" s="111">
        <f ca="1"/>
        <v>0</v>
      </c>
      <c r="AP13" s="111">
        <f ca="1"/>
        <v>0</v>
      </c>
      <c r="AQ13" s="111">
        <f ca="1"/>
        <v>0</v>
      </c>
      <c r="AR13" s="111">
        <f ca="1"/>
        <v>0</v>
      </c>
      <c r="AS13" s="111">
        <f ca="1"/>
        <v>0</v>
      </c>
      <c r="AT13" s="111">
        <f ca="1"/>
        <v>0</v>
      </c>
      <c r="AU13" s="125"/>
    </row>
    <row r="14" spans="1:48" ht="14.25" x14ac:dyDescent="0.45">
      <c r="D14" s="42">
        <v>8</v>
      </c>
      <c r="E14" s="42" t="str">
        <v>Unused</v>
      </c>
      <c r="F14" s="103"/>
      <c r="G14" s="111">
        <f ca="1"/>
        <v>0</v>
      </c>
      <c r="H14" s="111">
        <f ca="1"/>
        <v>0</v>
      </c>
      <c r="I14" s="111">
        <f ca="1"/>
        <v>0</v>
      </c>
      <c r="J14" s="111">
        <f ca="1"/>
        <v>0</v>
      </c>
      <c r="K14" s="111">
        <f ca="1"/>
        <v>0</v>
      </c>
      <c r="L14" s="111">
        <f ca="1"/>
        <v>0</v>
      </c>
      <c r="M14" s="111">
        <f ca="1"/>
        <v>0</v>
      </c>
      <c r="N14" s="111">
        <f ca="1"/>
        <v>0</v>
      </c>
      <c r="O14" s="111">
        <f ca="1"/>
        <v>0</v>
      </c>
      <c r="P14" s="111">
        <f ca="1"/>
        <v>0</v>
      </c>
      <c r="Q14" s="111">
        <f ca="1"/>
        <v>0</v>
      </c>
      <c r="R14" s="111">
        <f ca="1"/>
        <v>0</v>
      </c>
      <c r="S14" s="111">
        <f ca="1"/>
        <v>0</v>
      </c>
      <c r="T14" s="111">
        <f ca="1"/>
        <v>0</v>
      </c>
      <c r="U14" s="111">
        <f ca="1"/>
        <v>0</v>
      </c>
      <c r="V14" s="111">
        <f ca="1"/>
        <v>0</v>
      </c>
      <c r="W14" s="111">
        <f ca="1"/>
        <v>0</v>
      </c>
      <c r="X14" s="111">
        <f ca="1"/>
        <v>0</v>
      </c>
      <c r="Y14" s="111">
        <f ca="1"/>
        <v>0</v>
      </c>
      <c r="Z14" s="111">
        <f ca="1"/>
        <v>0</v>
      </c>
      <c r="AA14" s="111">
        <f ca="1"/>
        <v>0</v>
      </c>
      <c r="AB14" s="111">
        <f ca="1"/>
        <v>0</v>
      </c>
      <c r="AC14" s="111">
        <f ca="1"/>
        <v>0</v>
      </c>
      <c r="AD14" s="111">
        <f ca="1"/>
        <v>0</v>
      </c>
      <c r="AE14" s="111">
        <f ca="1"/>
        <v>0</v>
      </c>
      <c r="AF14" s="111">
        <f ca="1"/>
        <v>0</v>
      </c>
      <c r="AG14" s="111">
        <f ca="1"/>
        <v>0</v>
      </c>
      <c r="AH14" s="111">
        <f ca="1"/>
        <v>0</v>
      </c>
      <c r="AI14" s="111">
        <f ca="1"/>
        <v>0</v>
      </c>
      <c r="AJ14" s="111">
        <f ca="1"/>
        <v>0</v>
      </c>
      <c r="AK14" s="111">
        <f ca="1"/>
        <v>0</v>
      </c>
      <c r="AL14" s="111">
        <f ca="1"/>
        <v>0</v>
      </c>
      <c r="AM14" s="111">
        <f ca="1"/>
        <v>0</v>
      </c>
      <c r="AN14" s="111">
        <f ca="1"/>
        <v>0</v>
      </c>
      <c r="AO14" s="111">
        <f ca="1"/>
        <v>0</v>
      </c>
      <c r="AP14" s="111">
        <f ca="1"/>
        <v>0</v>
      </c>
      <c r="AQ14" s="111">
        <f ca="1"/>
        <v>0</v>
      </c>
      <c r="AR14" s="111">
        <f ca="1"/>
        <v>0</v>
      </c>
      <c r="AS14" s="111">
        <f ca="1"/>
        <v>0</v>
      </c>
      <c r="AT14" s="111">
        <f ca="1"/>
        <v>0</v>
      </c>
      <c r="AU14" s="125"/>
    </row>
    <row r="15" spans="1:48" ht="14.25" x14ac:dyDescent="0.45">
      <c r="D15" s="42">
        <v>9</v>
      </c>
      <c r="E15" s="42" t="str">
        <v>Unused</v>
      </c>
      <c r="F15" s="103"/>
      <c r="G15" s="111">
        <f ca="1"/>
        <v>0</v>
      </c>
      <c r="H15" s="111">
        <f ca="1"/>
        <v>0</v>
      </c>
      <c r="I15" s="111">
        <f ca="1"/>
        <v>0</v>
      </c>
      <c r="J15" s="111">
        <f ca="1"/>
        <v>0</v>
      </c>
      <c r="K15" s="111">
        <f ca="1"/>
        <v>0</v>
      </c>
      <c r="L15" s="111">
        <f ca="1"/>
        <v>0</v>
      </c>
      <c r="M15" s="111">
        <f ca="1"/>
        <v>0</v>
      </c>
      <c r="N15" s="111">
        <f ca="1"/>
        <v>0</v>
      </c>
      <c r="O15" s="111">
        <f ca="1"/>
        <v>0</v>
      </c>
      <c r="P15" s="111">
        <f ca="1"/>
        <v>0</v>
      </c>
      <c r="Q15" s="111">
        <f ca="1"/>
        <v>0</v>
      </c>
      <c r="R15" s="111">
        <f ca="1"/>
        <v>0</v>
      </c>
      <c r="S15" s="111">
        <f ca="1"/>
        <v>0</v>
      </c>
      <c r="T15" s="111">
        <f ca="1"/>
        <v>0</v>
      </c>
      <c r="U15" s="111">
        <f ca="1"/>
        <v>0</v>
      </c>
      <c r="V15" s="111">
        <f ca="1"/>
        <v>0</v>
      </c>
      <c r="W15" s="111">
        <f ca="1"/>
        <v>0</v>
      </c>
      <c r="X15" s="111">
        <f ca="1"/>
        <v>0</v>
      </c>
      <c r="Y15" s="111">
        <f ca="1"/>
        <v>0</v>
      </c>
      <c r="Z15" s="111">
        <f ca="1"/>
        <v>0</v>
      </c>
      <c r="AA15" s="111">
        <f ca="1"/>
        <v>0</v>
      </c>
      <c r="AB15" s="111">
        <f ca="1"/>
        <v>0</v>
      </c>
      <c r="AC15" s="111">
        <f ca="1"/>
        <v>0</v>
      </c>
      <c r="AD15" s="111">
        <f ca="1"/>
        <v>0</v>
      </c>
      <c r="AE15" s="111">
        <f ca="1"/>
        <v>0</v>
      </c>
      <c r="AF15" s="111">
        <f ca="1"/>
        <v>0</v>
      </c>
      <c r="AG15" s="111">
        <f ca="1"/>
        <v>0</v>
      </c>
      <c r="AH15" s="111">
        <f ca="1"/>
        <v>0</v>
      </c>
      <c r="AI15" s="111">
        <f ca="1"/>
        <v>0</v>
      </c>
      <c r="AJ15" s="111">
        <f ca="1"/>
        <v>0</v>
      </c>
      <c r="AK15" s="111">
        <f ca="1"/>
        <v>0</v>
      </c>
      <c r="AL15" s="111">
        <f ca="1"/>
        <v>0</v>
      </c>
      <c r="AM15" s="111">
        <f ca="1"/>
        <v>0</v>
      </c>
      <c r="AN15" s="111">
        <f ca="1"/>
        <v>0</v>
      </c>
      <c r="AO15" s="111">
        <f ca="1"/>
        <v>0</v>
      </c>
      <c r="AP15" s="111">
        <f ca="1"/>
        <v>0</v>
      </c>
      <c r="AQ15" s="111">
        <f ca="1"/>
        <v>0</v>
      </c>
      <c r="AR15" s="111">
        <f ca="1"/>
        <v>0</v>
      </c>
      <c r="AS15" s="111">
        <f ca="1"/>
        <v>0</v>
      </c>
      <c r="AT15" s="111">
        <f ca="1"/>
        <v>0</v>
      </c>
      <c r="AU15" s="125"/>
    </row>
    <row r="16" spans="1:48" ht="14.25" x14ac:dyDescent="0.45">
      <c r="D16" s="42">
        <v>10</v>
      </c>
      <c r="E16" s="42" t="str">
        <v>EXCH_Eth_Bckhl_NTE_1G</v>
      </c>
      <c r="F16" s="103"/>
      <c r="G16" s="111">
        <f ca="1"/>
        <v>0</v>
      </c>
      <c r="H16" s="111">
        <f ca="1"/>
        <v>0</v>
      </c>
      <c r="I16" s="111">
        <f ca="1"/>
        <v>0</v>
      </c>
      <c r="J16" s="111">
        <f ca="1"/>
        <v>0</v>
      </c>
      <c r="K16" s="111">
        <f ca="1"/>
        <v>0</v>
      </c>
      <c r="L16" s="111">
        <f ca="1"/>
        <v>0</v>
      </c>
      <c r="M16" s="111">
        <f ca="1"/>
        <v>0</v>
      </c>
      <c r="N16" s="111">
        <f ca="1"/>
        <v>0</v>
      </c>
      <c r="O16" s="111">
        <f ca="1"/>
        <v>0</v>
      </c>
      <c r="P16" s="111">
        <f ca="1"/>
        <v>0</v>
      </c>
      <c r="Q16" s="111">
        <f ca="1"/>
        <v>0</v>
      </c>
      <c r="R16" s="111">
        <f ca="1"/>
        <v>0</v>
      </c>
      <c r="S16" s="111">
        <f ca="1"/>
        <v>0</v>
      </c>
      <c r="T16" s="111">
        <f ca="1"/>
        <v>0</v>
      </c>
      <c r="U16" s="111">
        <f ca="1"/>
        <v>0</v>
      </c>
      <c r="V16" s="111">
        <f ca="1"/>
        <v>0</v>
      </c>
      <c r="W16" s="111">
        <f ca="1"/>
        <v>0</v>
      </c>
      <c r="X16" s="111">
        <f ca="1"/>
        <v>0</v>
      </c>
      <c r="Y16" s="111">
        <f ca="1"/>
        <v>0</v>
      </c>
      <c r="Z16" s="111">
        <f ca="1"/>
        <v>0</v>
      </c>
      <c r="AA16" s="111">
        <f ca="1"/>
        <v>0</v>
      </c>
      <c r="AB16" s="111">
        <f ca="1"/>
        <v>0</v>
      </c>
      <c r="AC16" s="111">
        <f ca="1"/>
        <v>0</v>
      </c>
      <c r="AD16" s="111">
        <f ca="1"/>
        <v>0</v>
      </c>
      <c r="AE16" s="111">
        <f ca="1"/>
        <v>0</v>
      </c>
      <c r="AF16" s="111">
        <f ca="1"/>
        <v>0</v>
      </c>
      <c r="AG16" s="111">
        <f ca="1"/>
        <v>0</v>
      </c>
      <c r="AH16" s="111">
        <f ca="1"/>
        <v>0</v>
      </c>
      <c r="AI16" s="111">
        <f ca="1"/>
        <v>0</v>
      </c>
      <c r="AJ16" s="111">
        <f ca="1"/>
        <v>0</v>
      </c>
      <c r="AK16" s="111">
        <f ca="1"/>
        <v>0</v>
      </c>
      <c r="AL16" s="111">
        <f ca="1"/>
        <v>0</v>
      </c>
      <c r="AM16" s="111">
        <f ca="1"/>
        <v>0</v>
      </c>
      <c r="AN16" s="111">
        <f ca="1"/>
        <v>0</v>
      </c>
      <c r="AO16" s="111">
        <f ca="1"/>
        <v>0</v>
      </c>
      <c r="AP16" s="111">
        <f ca="1"/>
        <v>0</v>
      </c>
      <c r="AQ16" s="111">
        <f ca="1"/>
        <v>0</v>
      </c>
      <c r="AR16" s="111">
        <f ca="1"/>
        <v>0</v>
      </c>
      <c r="AS16" s="111">
        <f ca="1"/>
        <v>0</v>
      </c>
      <c r="AT16" s="111">
        <f ca="1"/>
        <v>0</v>
      </c>
      <c r="AU16" s="125"/>
    </row>
    <row r="17" spans="4:47" ht="14.25" outlineLevel="1" x14ac:dyDescent="0.45">
      <c r="D17" s="42">
        <v>11</v>
      </c>
      <c r="E17" s="42" t="str">
        <v>EXCH_Eth_Bckhl_NTE_10G</v>
      </c>
      <c r="F17" s="103"/>
      <c r="G17" s="111">
        <f ca="1"/>
        <v>0</v>
      </c>
      <c r="H17" s="111">
        <f ca="1"/>
        <v>0</v>
      </c>
      <c r="I17" s="111">
        <f ca="1"/>
        <v>0</v>
      </c>
      <c r="J17" s="111">
        <f ca="1"/>
        <v>0</v>
      </c>
      <c r="K17" s="111">
        <f ca="1"/>
        <v>0</v>
      </c>
      <c r="L17" s="111">
        <f ca="1"/>
        <v>0</v>
      </c>
      <c r="M17" s="111">
        <f ca="1"/>
        <v>0</v>
      </c>
      <c r="N17" s="111">
        <f ca="1"/>
        <v>0</v>
      </c>
      <c r="O17" s="111">
        <f ca="1"/>
        <v>0</v>
      </c>
      <c r="P17" s="111">
        <f ca="1"/>
        <v>0</v>
      </c>
      <c r="Q17" s="111">
        <f ca="1"/>
        <v>0</v>
      </c>
      <c r="R17" s="111">
        <f ca="1"/>
        <v>0</v>
      </c>
      <c r="S17" s="111">
        <f ca="1"/>
        <v>0</v>
      </c>
      <c r="T17" s="111">
        <f ca="1"/>
        <v>0</v>
      </c>
      <c r="U17" s="111">
        <f ca="1"/>
        <v>0</v>
      </c>
      <c r="V17" s="111">
        <f ca="1"/>
        <v>0</v>
      </c>
      <c r="W17" s="111">
        <f ca="1"/>
        <v>0</v>
      </c>
      <c r="X17" s="111">
        <f ca="1"/>
        <v>0</v>
      </c>
      <c r="Y17" s="111">
        <f ca="1"/>
        <v>0</v>
      </c>
      <c r="Z17" s="111">
        <f ca="1"/>
        <v>0</v>
      </c>
      <c r="AA17" s="111">
        <f ca="1"/>
        <v>0</v>
      </c>
      <c r="AB17" s="111">
        <f ca="1"/>
        <v>0</v>
      </c>
      <c r="AC17" s="111">
        <f ca="1"/>
        <v>0</v>
      </c>
      <c r="AD17" s="111">
        <f ca="1"/>
        <v>0</v>
      </c>
      <c r="AE17" s="111">
        <f ca="1"/>
        <v>0</v>
      </c>
      <c r="AF17" s="111">
        <f ca="1"/>
        <v>0</v>
      </c>
      <c r="AG17" s="111">
        <f ca="1"/>
        <v>0</v>
      </c>
      <c r="AH17" s="111">
        <f ca="1"/>
        <v>0</v>
      </c>
      <c r="AI17" s="111">
        <f ca="1"/>
        <v>0</v>
      </c>
      <c r="AJ17" s="111">
        <f ca="1"/>
        <v>0</v>
      </c>
      <c r="AK17" s="111">
        <f ca="1"/>
        <v>0</v>
      </c>
      <c r="AL17" s="111">
        <f ca="1"/>
        <v>0</v>
      </c>
      <c r="AM17" s="111">
        <f ca="1"/>
        <v>0</v>
      </c>
      <c r="AN17" s="111">
        <f ca="1"/>
        <v>0</v>
      </c>
      <c r="AO17" s="111">
        <f ca="1"/>
        <v>0</v>
      </c>
      <c r="AP17" s="111">
        <f ca="1"/>
        <v>0</v>
      </c>
      <c r="AQ17" s="111">
        <f ca="1"/>
        <v>0</v>
      </c>
      <c r="AR17" s="111">
        <f ca="1"/>
        <v>0</v>
      </c>
      <c r="AS17" s="111">
        <f ca="1"/>
        <v>0</v>
      </c>
      <c r="AT17" s="111">
        <f ca="1"/>
        <v>0</v>
      </c>
      <c r="AU17" s="125"/>
    </row>
    <row r="18" spans="4:47" ht="14.25" outlineLevel="1" x14ac:dyDescent="0.45">
      <c r="D18" s="42">
        <v>12</v>
      </c>
      <c r="E18" s="42" t="str">
        <v>EXCH_OPT_NTU</v>
      </c>
      <c r="F18" s="103"/>
      <c r="G18" s="111">
        <f ca="1"/>
        <v>0</v>
      </c>
      <c r="H18" s="111">
        <f ca="1"/>
        <v>0</v>
      </c>
      <c r="I18" s="111">
        <f ca="1"/>
        <v>0</v>
      </c>
      <c r="J18" s="111">
        <f ca="1"/>
        <v>0</v>
      </c>
      <c r="K18" s="111">
        <f ca="1"/>
        <v>0</v>
      </c>
      <c r="L18" s="111">
        <f ca="1"/>
        <v>0</v>
      </c>
      <c r="M18" s="111">
        <f ca="1"/>
        <v>0</v>
      </c>
      <c r="N18" s="111">
        <f ca="1"/>
        <v>0</v>
      </c>
      <c r="O18" s="111">
        <f ca="1"/>
        <v>0</v>
      </c>
      <c r="P18" s="111">
        <f ca="1"/>
        <v>0</v>
      </c>
      <c r="Q18" s="111">
        <f ca="1"/>
        <v>0</v>
      </c>
      <c r="R18" s="111">
        <f ca="1"/>
        <v>0</v>
      </c>
      <c r="S18" s="111">
        <f ca="1"/>
        <v>0</v>
      </c>
      <c r="T18" s="111">
        <f ca="1"/>
        <v>0</v>
      </c>
      <c r="U18" s="111">
        <f ca="1"/>
        <v>0</v>
      </c>
      <c r="V18" s="111">
        <f ca="1"/>
        <v>0</v>
      </c>
      <c r="W18" s="111">
        <f ca="1"/>
        <v>0</v>
      </c>
      <c r="X18" s="111">
        <f ca="1"/>
        <v>0</v>
      </c>
      <c r="Y18" s="111">
        <f ca="1"/>
        <v>0</v>
      </c>
      <c r="Z18" s="111">
        <f ca="1"/>
        <v>0</v>
      </c>
      <c r="AA18" s="111">
        <f ca="1"/>
        <v>0</v>
      </c>
      <c r="AB18" s="111">
        <f ca="1"/>
        <v>0</v>
      </c>
      <c r="AC18" s="111">
        <f ca="1"/>
        <v>0</v>
      </c>
      <c r="AD18" s="111">
        <f ca="1"/>
        <v>0</v>
      </c>
      <c r="AE18" s="111">
        <f ca="1"/>
        <v>0</v>
      </c>
      <c r="AF18" s="111">
        <f ca="1"/>
        <v>0</v>
      </c>
      <c r="AG18" s="111">
        <f ca="1"/>
        <v>0</v>
      </c>
      <c r="AH18" s="111">
        <f ca="1"/>
        <v>0</v>
      </c>
      <c r="AI18" s="111">
        <f ca="1"/>
        <v>0</v>
      </c>
      <c r="AJ18" s="111">
        <f ca="1"/>
        <v>0</v>
      </c>
      <c r="AK18" s="111">
        <f ca="1"/>
        <v>0</v>
      </c>
      <c r="AL18" s="111">
        <f ca="1"/>
        <v>0</v>
      </c>
      <c r="AM18" s="111">
        <f ca="1"/>
        <v>0</v>
      </c>
      <c r="AN18" s="111">
        <f ca="1"/>
        <v>0</v>
      </c>
      <c r="AO18" s="111">
        <f ca="1"/>
        <v>0</v>
      </c>
      <c r="AP18" s="111">
        <f ca="1"/>
        <v>0</v>
      </c>
      <c r="AQ18" s="111">
        <f ca="1"/>
        <v>0</v>
      </c>
      <c r="AR18" s="111">
        <f ca="1"/>
        <v>0</v>
      </c>
      <c r="AS18" s="111">
        <f ca="1"/>
        <v>0</v>
      </c>
      <c r="AT18" s="111">
        <f ca="1"/>
        <v>0</v>
      </c>
      <c r="AU18" s="125"/>
    </row>
    <row r="19" spans="4:47" ht="14.25" outlineLevel="1" x14ac:dyDescent="0.45">
      <c r="D19" s="42">
        <v>13</v>
      </c>
      <c r="E19" s="42" t="str">
        <v>Unused</v>
      </c>
      <c r="F19" s="103"/>
      <c r="G19" s="111">
        <f ca="1"/>
        <v>0</v>
      </c>
      <c r="H19" s="111">
        <f ca="1"/>
        <v>0</v>
      </c>
      <c r="I19" s="111">
        <f ca="1"/>
        <v>0</v>
      </c>
      <c r="J19" s="111">
        <f ca="1"/>
        <v>0</v>
      </c>
      <c r="K19" s="111">
        <f ca="1"/>
        <v>0</v>
      </c>
      <c r="L19" s="111">
        <f ca="1"/>
        <v>0</v>
      </c>
      <c r="M19" s="111">
        <f ca="1"/>
        <v>0</v>
      </c>
      <c r="N19" s="111">
        <f ca="1"/>
        <v>0</v>
      </c>
      <c r="O19" s="111">
        <f ca="1"/>
        <v>0</v>
      </c>
      <c r="P19" s="111">
        <f ca="1"/>
        <v>0</v>
      </c>
      <c r="Q19" s="111">
        <f ca="1"/>
        <v>0</v>
      </c>
      <c r="R19" s="111">
        <f ca="1"/>
        <v>0</v>
      </c>
      <c r="S19" s="111">
        <f ca="1"/>
        <v>0</v>
      </c>
      <c r="T19" s="111">
        <f ca="1"/>
        <v>0</v>
      </c>
      <c r="U19" s="111">
        <f ca="1"/>
        <v>0</v>
      </c>
      <c r="V19" s="111">
        <f ca="1"/>
        <v>0</v>
      </c>
      <c r="W19" s="111">
        <f ca="1"/>
        <v>0</v>
      </c>
      <c r="X19" s="111">
        <f ca="1"/>
        <v>0</v>
      </c>
      <c r="Y19" s="111">
        <f ca="1"/>
        <v>0</v>
      </c>
      <c r="Z19" s="111">
        <f ca="1"/>
        <v>0</v>
      </c>
      <c r="AA19" s="111">
        <f ca="1"/>
        <v>0</v>
      </c>
      <c r="AB19" s="111">
        <f ca="1"/>
        <v>0</v>
      </c>
      <c r="AC19" s="111">
        <f ca="1"/>
        <v>0</v>
      </c>
      <c r="AD19" s="111">
        <f ca="1"/>
        <v>0</v>
      </c>
      <c r="AE19" s="111">
        <f ca="1"/>
        <v>0</v>
      </c>
      <c r="AF19" s="111">
        <f ca="1"/>
        <v>0</v>
      </c>
      <c r="AG19" s="111">
        <f ca="1"/>
        <v>0</v>
      </c>
      <c r="AH19" s="111">
        <f ca="1"/>
        <v>0</v>
      </c>
      <c r="AI19" s="111">
        <f ca="1"/>
        <v>0</v>
      </c>
      <c r="AJ19" s="111">
        <f ca="1"/>
        <v>0</v>
      </c>
      <c r="AK19" s="111">
        <f ca="1"/>
        <v>0</v>
      </c>
      <c r="AL19" s="111">
        <f ca="1"/>
        <v>0</v>
      </c>
      <c r="AM19" s="111">
        <f ca="1"/>
        <v>0</v>
      </c>
      <c r="AN19" s="111">
        <f ca="1"/>
        <v>0</v>
      </c>
      <c r="AO19" s="111">
        <f ca="1"/>
        <v>0</v>
      </c>
      <c r="AP19" s="111">
        <f ca="1"/>
        <v>0</v>
      </c>
      <c r="AQ19" s="111">
        <f ca="1"/>
        <v>0</v>
      </c>
      <c r="AR19" s="111">
        <f ca="1"/>
        <v>0</v>
      </c>
      <c r="AS19" s="111">
        <f ca="1"/>
        <v>0</v>
      </c>
      <c r="AT19" s="111">
        <f ca="1"/>
        <v>0</v>
      </c>
      <c r="AU19" s="125"/>
    </row>
    <row r="20" spans="4:47" ht="14.25" outlineLevel="1" x14ac:dyDescent="0.45">
      <c r="D20" s="42">
        <v>14</v>
      </c>
      <c r="E20" s="42" t="str">
        <v>Unused</v>
      </c>
      <c r="F20" s="103"/>
      <c r="G20" s="111">
        <f ca="1"/>
        <v>0</v>
      </c>
      <c r="H20" s="111">
        <f ca="1"/>
        <v>0</v>
      </c>
      <c r="I20" s="111">
        <f ca="1"/>
        <v>0</v>
      </c>
      <c r="J20" s="111">
        <f ca="1"/>
        <v>0</v>
      </c>
      <c r="K20" s="111">
        <f ca="1"/>
        <v>0</v>
      </c>
      <c r="L20" s="111">
        <f ca="1"/>
        <v>0</v>
      </c>
      <c r="M20" s="111">
        <f ca="1"/>
        <v>0</v>
      </c>
      <c r="N20" s="111">
        <f ca="1"/>
        <v>0</v>
      </c>
      <c r="O20" s="111">
        <f ca="1"/>
        <v>0</v>
      </c>
      <c r="P20" s="111">
        <f ca="1"/>
        <v>0</v>
      </c>
      <c r="Q20" s="111">
        <f ca="1"/>
        <v>0</v>
      </c>
      <c r="R20" s="111">
        <f ca="1"/>
        <v>0</v>
      </c>
      <c r="S20" s="111">
        <f ca="1"/>
        <v>0</v>
      </c>
      <c r="T20" s="111">
        <f ca="1"/>
        <v>0</v>
      </c>
      <c r="U20" s="111">
        <f ca="1"/>
        <v>0</v>
      </c>
      <c r="V20" s="111">
        <f ca="1"/>
        <v>0</v>
      </c>
      <c r="W20" s="111">
        <f ca="1"/>
        <v>0</v>
      </c>
      <c r="X20" s="111">
        <f ca="1"/>
        <v>0</v>
      </c>
      <c r="Y20" s="111">
        <f ca="1"/>
        <v>0</v>
      </c>
      <c r="Z20" s="111">
        <f ca="1"/>
        <v>0</v>
      </c>
      <c r="AA20" s="111">
        <f ca="1"/>
        <v>0</v>
      </c>
      <c r="AB20" s="111">
        <f ca="1"/>
        <v>0</v>
      </c>
      <c r="AC20" s="111">
        <f ca="1"/>
        <v>0</v>
      </c>
      <c r="AD20" s="111">
        <f ca="1"/>
        <v>0</v>
      </c>
      <c r="AE20" s="111">
        <f ca="1"/>
        <v>0</v>
      </c>
      <c r="AF20" s="111">
        <f ca="1"/>
        <v>0</v>
      </c>
      <c r="AG20" s="111">
        <f ca="1"/>
        <v>0</v>
      </c>
      <c r="AH20" s="111">
        <f ca="1"/>
        <v>0</v>
      </c>
      <c r="AI20" s="111">
        <f ca="1"/>
        <v>0</v>
      </c>
      <c r="AJ20" s="111">
        <f ca="1"/>
        <v>0</v>
      </c>
      <c r="AK20" s="111">
        <f ca="1"/>
        <v>0</v>
      </c>
      <c r="AL20" s="111">
        <f ca="1"/>
        <v>0</v>
      </c>
      <c r="AM20" s="111">
        <f ca="1"/>
        <v>0</v>
      </c>
      <c r="AN20" s="111">
        <f ca="1"/>
        <v>0</v>
      </c>
      <c r="AO20" s="111">
        <f ca="1"/>
        <v>0</v>
      </c>
      <c r="AP20" s="111">
        <f ca="1"/>
        <v>0</v>
      </c>
      <c r="AQ20" s="111">
        <f ca="1"/>
        <v>0</v>
      </c>
      <c r="AR20" s="111">
        <f ca="1"/>
        <v>0</v>
      </c>
      <c r="AS20" s="111">
        <f ca="1"/>
        <v>0</v>
      </c>
      <c r="AT20" s="111">
        <f ca="1"/>
        <v>0</v>
      </c>
      <c r="AU20" s="125"/>
    </row>
    <row r="21" spans="4:47" ht="14.25" outlineLevel="1" x14ac:dyDescent="0.45">
      <c r="D21" s="42">
        <v>15</v>
      </c>
      <c r="E21" s="42" t="str">
        <v>Unused</v>
      </c>
      <c r="F21" s="103"/>
      <c r="G21" s="111">
        <f ca="1"/>
        <v>0</v>
      </c>
      <c r="H21" s="111">
        <f ca="1"/>
        <v>0</v>
      </c>
      <c r="I21" s="111">
        <f ca="1"/>
        <v>0</v>
      </c>
      <c r="J21" s="111">
        <f ca="1"/>
        <v>0</v>
      </c>
      <c r="K21" s="111">
        <f ca="1"/>
        <v>0</v>
      </c>
      <c r="L21" s="111">
        <f ca="1"/>
        <v>0</v>
      </c>
      <c r="M21" s="111">
        <f ca="1"/>
        <v>0</v>
      </c>
      <c r="N21" s="111">
        <f ca="1"/>
        <v>0</v>
      </c>
      <c r="O21" s="111">
        <f ca="1"/>
        <v>0</v>
      </c>
      <c r="P21" s="111">
        <f ca="1"/>
        <v>0</v>
      </c>
      <c r="Q21" s="111">
        <f ca="1"/>
        <v>0</v>
      </c>
      <c r="R21" s="111">
        <f ca="1"/>
        <v>0</v>
      </c>
      <c r="S21" s="111">
        <f ca="1"/>
        <v>0</v>
      </c>
      <c r="T21" s="111">
        <f ca="1"/>
        <v>0</v>
      </c>
      <c r="U21" s="111">
        <f ca="1"/>
        <v>0</v>
      </c>
      <c r="V21" s="111">
        <f ca="1"/>
        <v>0</v>
      </c>
      <c r="W21" s="111">
        <f ca="1"/>
        <v>0</v>
      </c>
      <c r="X21" s="111">
        <f ca="1"/>
        <v>0</v>
      </c>
      <c r="Y21" s="111">
        <f ca="1"/>
        <v>0</v>
      </c>
      <c r="Z21" s="111">
        <f ca="1"/>
        <v>0</v>
      </c>
      <c r="AA21" s="111">
        <f ca="1"/>
        <v>0</v>
      </c>
      <c r="AB21" s="111">
        <f ca="1"/>
        <v>0</v>
      </c>
      <c r="AC21" s="111">
        <f ca="1"/>
        <v>0</v>
      </c>
      <c r="AD21" s="111">
        <f ca="1"/>
        <v>0</v>
      </c>
      <c r="AE21" s="111">
        <f ca="1"/>
        <v>0</v>
      </c>
      <c r="AF21" s="111">
        <f ca="1"/>
        <v>0</v>
      </c>
      <c r="AG21" s="111">
        <f ca="1"/>
        <v>0</v>
      </c>
      <c r="AH21" s="111">
        <f ca="1"/>
        <v>0</v>
      </c>
      <c r="AI21" s="111">
        <f ca="1"/>
        <v>0</v>
      </c>
      <c r="AJ21" s="111">
        <f ca="1"/>
        <v>0</v>
      </c>
      <c r="AK21" s="111">
        <f ca="1"/>
        <v>0</v>
      </c>
      <c r="AL21" s="111">
        <f ca="1"/>
        <v>0</v>
      </c>
      <c r="AM21" s="111">
        <f ca="1"/>
        <v>0</v>
      </c>
      <c r="AN21" s="111">
        <f ca="1"/>
        <v>0</v>
      </c>
      <c r="AO21" s="111">
        <f ca="1"/>
        <v>0</v>
      </c>
      <c r="AP21" s="111">
        <f ca="1"/>
        <v>0</v>
      </c>
      <c r="AQ21" s="111">
        <f ca="1"/>
        <v>0</v>
      </c>
      <c r="AR21" s="111">
        <f ca="1"/>
        <v>0</v>
      </c>
      <c r="AS21" s="111">
        <f ca="1"/>
        <v>0</v>
      </c>
      <c r="AT21" s="111">
        <f ca="1"/>
        <v>0</v>
      </c>
      <c r="AU21" s="125"/>
    </row>
    <row r="22" spans="4:47" ht="14.25" outlineLevel="1" x14ac:dyDescent="0.45">
      <c r="D22" s="42">
        <v>16</v>
      </c>
      <c r="E22" s="42" t="str">
        <v>Unused</v>
      </c>
      <c r="F22" s="103"/>
      <c r="G22" s="111">
        <f ca="1"/>
        <v>0</v>
      </c>
      <c r="H22" s="111">
        <f ca="1"/>
        <v>0</v>
      </c>
      <c r="I22" s="111">
        <f ca="1"/>
        <v>0</v>
      </c>
      <c r="J22" s="111">
        <f ca="1"/>
        <v>0</v>
      </c>
      <c r="K22" s="111">
        <f ca="1"/>
        <v>0</v>
      </c>
      <c r="L22" s="111">
        <f ca="1"/>
        <v>0</v>
      </c>
      <c r="M22" s="111">
        <f ca="1"/>
        <v>0</v>
      </c>
      <c r="N22" s="111">
        <f ca="1"/>
        <v>0</v>
      </c>
      <c r="O22" s="111">
        <f ca="1"/>
        <v>0</v>
      </c>
      <c r="P22" s="111">
        <f ca="1"/>
        <v>0</v>
      </c>
      <c r="Q22" s="111">
        <f ca="1"/>
        <v>0</v>
      </c>
      <c r="R22" s="111">
        <f ca="1"/>
        <v>0</v>
      </c>
      <c r="S22" s="111">
        <f ca="1"/>
        <v>0</v>
      </c>
      <c r="T22" s="111">
        <f ca="1"/>
        <v>0</v>
      </c>
      <c r="U22" s="111">
        <f ca="1"/>
        <v>0</v>
      </c>
      <c r="V22" s="111">
        <f ca="1"/>
        <v>0</v>
      </c>
      <c r="W22" s="111">
        <f ca="1"/>
        <v>0</v>
      </c>
      <c r="X22" s="111">
        <f ca="1"/>
        <v>0</v>
      </c>
      <c r="Y22" s="111">
        <f ca="1"/>
        <v>0</v>
      </c>
      <c r="Z22" s="111">
        <f ca="1"/>
        <v>0</v>
      </c>
      <c r="AA22" s="111">
        <f ca="1"/>
        <v>0</v>
      </c>
      <c r="AB22" s="111">
        <f ca="1"/>
        <v>0</v>
      </c>
      <c r="AC22" s="111">
        <f ca="1"/>
        <v>0</v>
      </c>
      <c r="AD22" s="111">
        <f ca="1"/>
        <v>0</v>
      </c>
      <c r="AE22" s="111">
        <f ca="1"/>
        <v>0</v>
      </c>
      <c r="AF22" s="111">
        <f ca="1"/>
        <v>0</v>
      </c>
      <c r="AG22" s="111">
        <f ca="1"/>
        <v>0</v>
      </c>
      <c r="AH22" s="111">
        <f ca="1"/>
        <v>0</v>
      </c>
      <c r="AI22" s="111">
        <f ca="1"/>
        <v>0</v>
      </c>
      <c r="AJ22" s="111">
        <f ca="1"/>
        <v>0</v>
      </c>
      <c r="AK22" s="111">
        <f ca="1"/>
        <v>0</v>
      </c>
      <c r="AL22" s="111">
        <f ca="1"/>
        <v>0</v>
      </c>
      <c r="AM22" s="111">
        <f ca="1"/>
        <v>0</v>
      </c>
      <c r="AN22" s="111">
        <f ca="1"/>
        <v>0</v>
      </c>
      <c r="AO22" s="111">
        <f ca="1"/>
        <v>0</v>
      </c>
      <c r="AP22" s="111">
        <f ca="1"/>
        <v>0</v>
      </c>
      <c r="AQ22" s="111">
        <f ca="1"/>
        <v>0</v>
      </c>
      <c r="AR22" s="111">
        <f ca="1"/>
        <v>0</v>
      </c>
      <c r="AS22" s="111">
        <f ca="1"/>
        <v>0</v>
      </c>
      <c r="AT22" s="111">
        <f ca="1"/>
        <v>0</v>
      </c>
      <c r="AU22" s="125"/>
    </row>
    <row r="23" spans="4:47" ht="14.25" outlineLevel="1" x14ac:dyDescent="0.45">
      <c r="D23" s="42">
        <v>17</v>
      </c>
      <c r="E23" s="42" t="str">
        <v>EXCH_DF_PatchPanel</v>
      </c>
      <c r="F23" s="103"/>
      <c r="G23" s="111">
        <f ca="1"/>
        <v>0</v>
      </c>
      <c r="H23" s="111">
        <f ca="1"/>
        <v>0</v>
      </c>
      <c r="I23" s="111">
        <f ca="1"/>
        <v>0</v>
      </c>
      <c r="J23" s="111">
        <f ca="1"/>
        <v>0</v>
      </c>
      <c r="K23" s="111">
        <f ca="1"/>
        <v>0</v>
      </c>
      <c r="L23" s="111">
        <f ca="1"/>
        <v>0</v>
      </c>
      <c r="M23" s="111">
        <f ca="1"/>
        <v>0</v>
      </c>
      <c r="N23" s="111">
        <f ca="1"/>
        <v>0</v>
      </c>
      <c r="O23" s="111">
        <f ca="1"/>
        <v>0</v>
      </c>
      <c r="P23" s="111">
        <f ca="1"/>
        <v>0</v>
      </c>
      <c r="Q23" s="111">
        <f ca="1"/>
        <v>0</v>
      </c>
      <c r="R23" s="111">
        <f ca="1"/>
        <v>0</v>
      </c>
      <c r="S23" s="111">
        <f ca="1"/>
        <v>0</v>
      </c>
      <c r="T23" s="111">
        <f ca="1"/>
        <v>0</v>
      </c>
      <c r="U23" s="111">
        <f ca="1"/>
        <v>0</v>
      </c>
      <c r="V23" s="111">
        <f ca="1"/>
        <v>0</v>
      </c>
      <c r="W23" s="111">
        <f ca="1"/>
        <v>0</v>
      </c>
      <c r="X23" s="111">
        <f ca="1"/>
        <v>0</v>
      </c>
      <c r="Y23" s="111">
        <f ca="1"/>
        <v>0</v>
      </c>
      <c r="Z23" s="111">
        <f ca="1"/>
        <v>0</v>
      </c>
      <c r="AA23" s="111">
        <f ca="1"/>
        <v>0</v>
      </c>
      <c r="AB23" s="111">
        <f ca="1"/>
        <v>0</v>
      </c>
      <c r="AC23" s="111">
        <f ca="1"/>
        <v>0</v>
      </c>
      <c r="AD23" s="111">
        <f ca="1"/>
        <v>0</v>
      </c>
      <c r="AE23" s="111">
        <f ca="1"/>
        <v>0</v>
      </c>
      <c r="AF23" s="111">
        <f ca="1"/>
        <v>0</v>
      </c>
      <c r="AG23" s="111">
        <f ca="1"/>
        <v>0</v>
      </c>
      <c r="AH23" s="111">
        <f ca="1"/>
        <v>0</v>
      </c>
      <c r="AI23" s="111">
        <f ca="1"/>
        <v>0</v>
      </c>
      <c r="AJ23" s="111">
        <f ca="1"/>
        <v>0</v>
      </c>
      <c r="AK23" s="111">
        <f ca="1"/>
        <v>0</v>
      </c>
      <c r="AL23" s="111">
        <f ca="1"/>
        <v>0</v>
      </c>
      <c r="AM23" s="111">
        <f ca="1"/>
        <v>0</v>
      </c>
      <c r="AN23" s="111">
        <f ca="1"/>
        <v>0</v>
      </c>
      <c r="AO23" s="111">
        <f ca="1"/>
        <v>0</v>
      </c>
      <c r="AP23" s="111">
        <f ca="1"/>
        <v>0</v>
      </c>
      <c r="AQ23" s="111">
        <f ca="1"/>
        <v>0</v>
      </c>
      <c r="AR23" s="111">
        <f ca="1"/>
        <v>0</v>
      </c>
      <c r="AS23" s="111">
        <f ca="1"/>
        <v>0</v>
      </c>
      <c r="AT23" s="111">
        <f ca="1"/>
        <v>0</v>
      </c>
      <c r="AU23" s="125"/>
    </row>
    <row r="24" spans="4:47" ht="14.25" outlineLevel="1" x14ac:dyDescent="0.45">
      <c r="D24" s="42">
        <v>18</v>
      </c>
      <c r="E24" s="42" t="str">
        <v>Unused</v>
      </c>
      <c r="F24" s="103"/>
      <c r="G24" s="111">
        <f ca="1"/>
        <v>0</v>
      </c>
      <c r="H24" s="111">
        <f ca="1"/>
        <v>0</v>
      </c>
      <c r="I24" s="111">
        <f ca="1"/>
        <v>0</v>
      </c>
      <c r="J24" s="111">
        <f ca="1"/>
        <v>0</v>
      </c>
      <c r="K24" s="111">
        <f ca="1"/>
        <v>0</v>
      </c>
      <c r="L24" s="111">
        <f ca="1"/>
        <v>0</v>
      </c>
      <c r="M24" s="111">
        <f ca="1"/>
        <v>0</v>
      </c>
      <c r="N24" s="111">
        <f ca="1"/>
        <v>0</v>
      </c>
      <c r="O24" s="111">
        <f ca="1"/>
        <v>0</v>
      </c>
      <c r="P24" s="111">
        <f ca="1"/>
        <v>0</v>
      </c>
      <c r="Q24" s="111">
        <f ca="1"/>
        <v>0</v>
      </c>
      <c r="R24" s="111">
        <f ca="1"/>
        <v>0</v>
      </c>
      <c r="S24" s="111">
        <f ca="1"/>
        <v>0</v>
      </c>
      <c r="T24" s="111">
        <f ca="1"/>
        <v>0</v>
      </c>
      <c r="U24" s="111">
        <f ca="1"/>
        <v>0</v>
      </c>
      <c r="V24" s="111">
        <f ca="1"/>
        <v>0</v>
      </c>
      <c r="W24" s="111">
        <f ca="1"/>
        <v>0</v>
      </c>
      <c r="X24" s="111">
        <f ca="1"/>
        <v>0</v>
      </c>
      <c r="Y24" s="111">
        <f ca="1"/>
        <v>0</v>
      </c>
      <c r="Z24" s="111">
        <f ca="1"/>
        <v>0</v>
      </c>
      <c r="AA24" s="111">
        <f ca="1"/>
        <v>0</v>
      </c>
      <c r="AB24" s="111">
        <f ca="1"/>
        <v>0</v>
      </c>
      <c r="AC24" s="111">
        <f ca="1"/>
        <v>0</v>
      </c>
      <c r="AD24" s="111">
        <f ca="1"/>
        <v>0</v>
      </c>
      <c r="AE24" s="111">
        <f ca="1"/>
        <v>0</v>
      </c>
      <c r="AF24" s="111">
        <f ca="1"/>
        <v>0</v>
      </c>
      <c r="AG24" s="111">
        <f ca="1"/>
        <v>0</v>
      </c>
      <c r="AH24" s="111">
        <f ca="1"/>
        <v>0</v>
      </c>
      <c r="AI24" s="111">
        <f ca="1"/>
        <v>0</v>
      </c>
      <c r="AJ24" s="111">
        <f ca="1"/>
        <v>0</v>
      </c>
      <c r="AK24" s="111">
        <f ca="1"/>
        <v>0</v>
      </c>
      <c r="AL24" s="111">
        <f ca="1"/>
        <v>0</v>
      </c>
      <c r="AM24" s="111">
        <f ca="1"/>
        <v>0</v>
      </c>
      <c r="AN24" s="111">
        <f ca="1"/>
        <v>0</v>
      </c>
      <c r="AO24" s="111">
        <f ca="1"/>
        <v>0</v>
      </c>
      <c r="AP24" s="111">
        <f ca="1"/>
        <v>0</v>
      </c>
      <c r="AQ24" s="111">
        <f ca="1"/>
        <v>0</v>
      </c>
      <c r="AR24" s="111">
        <f ca="1"/>
        <v>0</v>
      </c>
      <c r="AS24" s="111">
        <f ca="1"/>
        <v>0</v>
      </c>
      <c r="AT24" s="111">
        <f ca="1"/>
        <v>0</v>
      </c>
      <c r="AU24" s="125"/>
    </row>
    <row r="25" spans="4:47" ht="14.25" outlineLevel="1" x14ac:dyDescent="0.45">
      <c r="D25" s="42">
        <v>19</v>
      </c>
      <c r="E25" s="42" t="str">
        <v>EXCH_All_Accommodation</v>
      </c>
      <c r="F25" s="103"/>
      <c r="G25" s="111">
        <f ca="1"/>
        <v>0</v>
      </c>
      <c r="H25" s="111">
        <f ca="1"/>
        <v>12.20703125</v>
      </c>
      <c r="I25" s="111">
        <f ca="1"/>
        <v>48.828125</v>
      </c>
      <c r="J25" s="111">
        <f ca="1"/>
        <v>125.1220703125</v>
      </c>
      <c r="K25" s="111">
        <f ca="1"/>
        <v>265.5029296875</v>
      </c>
      <c r="L25" s="111">
        <f ca="1"/>
        <v>476.07421875</v>
      </c>
      <c r="M25" s="111">
        <f ca="1"/>
        <v>738.525390625</v>
      </c>
      <c r="N25" s="111">
        <f ca="1"/>
        <v>1043.701171875</v>
      </c>
      <c r="O25" s="111">
        <f ca="1"/>
        <v>1379.39453125</v>
      </c>
      <c r="P25" s="111">
        <f ca="1"/>
        <v>1727.294921875</v>
      </c>
      <c r="Q25" s="111">
        <f ca="1"/>
        <v>2075.1953125</v>
      </c>
      <c r="R25" s="111">
        <f ca="1"/>
        <v>2398.681640625</v>
      </c>
      <c r="S25" s="111">
        <f ca="1"/>
        <v>2618.408203125</v>
      </c>
      <c r="T25" s="111">
        <f ca="1"/>
        <v>2780.1513671875</v>
      </c>
      <c r="U25" s="111">
        <f ca="1"/>
        <v>2883.9111328125</v>
      </c>
      <c r="V25" s="111">
        <f ca="1"/>
        <v>2929.6875</v>
      </c>
      <c r="W25" s="111">
        <f ca="1"/>
        <v>2929.6875</v>
      </c>
      <c r="X25" s="111">
        <f ca="1"/>
        <v>2929.6875</v>
      </c>
      <c r="Y25" s="111">
        <f ca="1"/>
        <v>2929.6875</v>
      </c>
      <c r="Z25" s="111">
        <f ca="1"/>
        <v>2929.6875</v>
      </c>
      <c r="AA25" s="111">
        <f ca="1"/>
        <v>2929.6875</v>
      </c>
      <c r="AB25" s="111">
        <f ca="1"/>
        <v>2929.6875</v>
      </c>
      <c r="AC25" s="111">
        <f ca="1"/>
        <v>2929.6875</v>
      </c>
      <c r="AD25" s="111">
        <f ca="1"/>
        <v>2929.6875</v>
      </c>
      <c r="AE25" s="111">
        <f ca="1"/>
        <v>2929.6875</v>
      </c>
      <c r="AF25" s="111">
        <f ca="1"/>
        <v>2929.6875</v>
      </c>
      <c r="AG25" s="111">
        <f ca="1"/>
        <v>2929.6875</v>
      </c>
      <c r="AH25" s="111">
        <f ca="1"/>
        <v>2929.6875</v>
      </c>
      <c r="AI25" s="111">
        <f ca="1"/>
        <v>2929.6875</v>
      </c>
      <c r="AJ25" s="111">
        <f ca="1"/>
        <v>2929.6875</v>
      </c>
      <c r="AK25" s="111">
        <f ca="1"/>
        <v>2929.6875</v>
      </c>
      <c r="AL25" s="111">
        <f ca="1"/>
        <v>2929.6875</v>
      </c>
      <c r="AM25" s="111">
        <f ca="1"/>
        <v>2929.6875</v>
      </c>
      <c r="AN25" s="111">
        <f ca="1"/>
        <v>2929.6875</v>
      </c>
      <c r="AO25" s="111">
        <f ca="1"/>
        <v>2929.6875</v>
      </c>
      <c r="AP25" s="111">
        <f ca="1"/>
        <v>2929.6875</v>
      </c>
      <c r="AQ25" s="111">
        <f ca="1"/>
        <v>2929.6875</v>
      </c>
      <c r="AR25" s="111">
        <f ca="1"/>
        <v>2929.6875</v>
      </c>
      <c r="AS25" s="111">
        <f ca="1"/>
        <v>2929.6875</v>
      </c>
      <c r="AT25" s="111">
        <f ca="1"/>
        <v>2929.6875</v>
      </c>
      <c r="AU25" s="125"/>
    </row>
    <row r="26" spans="4:47" ht="14.25" outlineLevel="1" x14ac:dyDescent="0.45">
      <c r="D26" s="42">
        <v>20</v>
      </c>
      <c r="E26" s="42" t="str">
        <v>EXCH_OCR_Tie_Cable</v>
      </c>
      <c r="F26" s="103"/>
      <c r="G26" s="111">
        <f ca="1"/>
        <v>0</v>
      </c>
      <c r="H26" s="111">
        <f ca="1"/>
        <v>781.25</v>
      </c>
      <c r="I26" s="111">
        <f ca="1"/>
        <v>3125</v>
      </c>
      <c r="J26" s="111">
        <f ca="1"/>
        <v>8007.8125</v>
      </c>
      <c r="K26" s="111">
        <f ca="1"/>
        <v>16992.1875</v>
      </c>
      <c r="L26" s="111">
        <f ca="1"/>
        <v>30468.75</v>
      </c>
      <c r="M26" s="111">
        <f ca="1"/>
        <v>47265.625</v>
      </c>
      <c r="N26" s="111">
        <f ca="1"/>
        <v>66796.875</v>
      </c>
      <c r="O26" s="111">
        <f ca="1"/>
        <v>88281.25</v>
      </c>
      <c r="P26" s="111">
        <f ca="1"/>
        <v>110546.875</v>
      </c>
      <c r="Q26" s="111">
        <f ca="1"/>
        <v>132812.5</v>
      </c>
      <c r="R26" s="111">
        <f ca="1"/>
        <v>153515.625</v>
      </c>
      <c r="S26" s="111">
        <f ca="1"/>
        <v>167578.125</v>
      </c>
      <c r="T26" s="111">
        <f ca="1"/>
        <v>177929.6875</v>
      </c>
      <c r="U26" s="111">
        <f ca="1"/>
        <v>184570.3125</v>
      </c>
      <c r="V26" s="111">
        <f ca="1"/>
        <v>187500</v>
      </c>
      <c r="W26" s="111">
        <f ca="1"/>
        <v>187500</v>
      </c>
      <c r="X26" s="111">
        <f ca="1"/>
        <v>187500</v>
      </c>
      <c r="Y26" s="111">
        <f ca="1"/>
        <v>187500</v>
      </c>
      <c r="Z26" s="111">
        <f ca="1"/>
        <v>187500</v>
      </c>
      <c r="AA26" s="111">
        <f ca="1"/>
        <v>187500</v>
      </c>
      <c r="AB26" s="111">
        <f ca="1"/>
        <v>187500</v>
      </c>
      <c r="AC26" s="111">
        <f ca="1"/>
        <v>187500</v>
      </c>
      <c r="AD26" s="111">
        <f ca="1"/>
        <v>187500</v>
      </c>
      <c r="AE26" s="111">
        <f ca="1"/>
        <v>187500</v>
      </c>
      <c r="AF26" s="111">
        <f ca="1"/>
        <v>187500</v>
      </c>
      <c r="AG26" s="111">
        <f ca="1"/>
        <v>187500</v>
      </c>
      <c r="AH26" s="111">
        <f ca="1"/>
        <v>187500</v>
      </c>
      <c r="AI26" s="111">
        <f ca="1"/>
        <v>187500</v>
      </c>
      <c r="AJ26" s="111">
        <f ca="1"/>
        <v>187500</v>
      </c>
      <c r="AK26" s="111">
        <f ca="1"/>
        <v>187500</v>
      </c>
      <c r="AL26" s="111">
        <f ca="1"/>
        <v>187500</v>
      </c>
      <c r="AM26" s="111">
        <f ca="1"/>
        <v>187500</v>
      </c>
      <c r="AN26" s="111">
        <f ca="1"/>
        <v>187500</v>
      </c>
      <c r="AO26" s="111">
        <f ca="1"/>
        <v>187500</v>
      </c>
      <c r="AP26" s="111">
        <f ca="1"/>
        <v>187500</v>
      </c>
      <c r="AQ26" s="111">
        <f ca="1"/>
        <v>187500</v>
      </c>
      <c r="AR26" s="111">
        <f ca="1"/>
        <v>187500</v>
      </c>
      <c r="AS26" s="111">
        <f ca="1"/>
        <v>187500</v>
      </c>
      <c r="AT26" s="111">
        <f ca="1"/>
        <v>187500</v>
      </c>
      <c r="AU26" s="125"/>
    </row>
    <row r="27" spans="4:47" ht="14.25" outlineLevel="1" x14ac:dyDescent="0.45">
      <c r="D27" s="42">
        <v>21</v>
      </c>
      <c r="E27" s="42" t="str">
        <v>EXCH_OCR_Chassis</v>
      </c>
      <c r="F27" s="103"/>
      <c r="G27" s="111">
        <f ca="1"/>
        <v>0</v>
      </c>
      <c r="H27" s="111">
        <f ca="1"/>
        <v>781.25</v>
      </c>
      <c r="I27" s="111">
        <f ca="1"/>
        <v>3125</v>
      </c>
      <c r="J27" s="111">
        <f ca="1"/>
        <v>8007.8125</v>
      </c>
      <c r="K27" s="111">
        <f ca="1"/>
        <v>16992.1875</v>
      </c>
      <c r="L27" s="111">
        <f ca="1"/>
        <v>30468.75</v>
      </c>
      <c r="M27" s="111">
        <f ca="1"/>
        <v>47265.625</v>
      </c>
      <c r="N27" s="111">
        <f ca="1"/>
        <v>66796.875</v>
      </c>
      <c r="O27" s="111">
        <f ca="1"/>
        <v>88281.25</v>
      </c>
      <c r="P27" s="111">
        <f ca="1"/>
        <v>110546.875</v>
      </c>
      <c r="Q27" s="111">
        <f ca="1"/>
        <v>132812.5</v>
      </c>
      <c r="R27" s="111">
        <f ca="1"/>
        <v>153515.625</v>
      </c>
      <c r="S27" s="111">
        <f ca="1"/>
        <v>167578.125</v>
      </c>
      <c r="T27" s="111">
        <f ca="1"/>
        <v>177929.6875</v>
      </c>
      <c r="U27" s="111">
        <f ca="1"/>
        <v>184570.3125</v>
      </c>
      <c r="V27" s="111">
        <f ca="1"/>
        <v>187500</v>
      </c>
      <c r="W27" s="111">
        <f ca="1"/>
        <v>187500</v>
      </c>
      <c r="X27" s="111">
        <f ca="1"/>
        <v>187500</v>
      </c>
      <c r="Y27" s="111">
        <f ca="1"/>
        <v>187500</v>
      </c>
      <c r="Z27" s="111">
        <f ca="1"/>
        <v>187500</v>
      </c>
      <c r="AA27" s="111">
        <f ca="1"/>
        <v>187500</v>
      </c>
      <c r="AB27" s="111">
        <f ca="1"/>
        <v>187500</v>
      </c>
      <c r="AC27" s="111">
        <f ca="1"/>
        <v>187500</v>
      </c>
      <c r="AD27" s="111">
        <f ca="1"/>
        <v>187500</v>
      </c>
      <c r="AE27" s="111">
        <f ca="1"/>
        <v>187500</v>
      </c>
      <c r="AF27" s="111">
        <f ca="1"/>
        <v>187500</v>
      </c>
      <c r="AG27" s="111">
        <f ca="1"/>
        <v>187500</v>
      </c>
      <c r="AH27" s="111">
        <f ca="1"/>
        <v>187500</v>
      </c>
      <c r="AI27" s="111">
        <f ca="1"/>
        <v>187500</v>
      </c>
      <c r="AJ27" s="111">
        <f ca="1"/>
        <v>187500</v>
      </c>
      <c r="AK27" s="111">
        <f ca="1"/>
        <v>187500</v>
      </c>
      <c r="AL27" s="111">
        <f ca="1"/>
        <v>187500</v>
      </c>
      <c r="AM27" s="111">
        <f ca="1"/>
        <v>187500</v>
      </c>
      <c r="AN27" s="111">
        <f ca="1"/>
        <v>187500</v>
      </c>
      <c r="AO27" s="111">
        <f ca="1"/>
        <v>187500</v>
      </c>
      <c r="AP27" s="111">
        <f ca="1"/>
        <v>187500</v>
      </c>
      <c r="AQ27" s="111">
        <f ca="1"/>
        <v>187500</v>
      </c>
      <c r="AR27" s="111">
        <f ca="1"/>
        <v>187500</v>
      </c>
      <c r="AS27" s="111">
        <f ca="1"/>
        <v>187500</v>
      </c>
      <c r="AT27" s="111">
        <f ca="1"/>
        <v>187500</v>
      </c>
      <c r="AU27" s="125"/>
    </row>
    <row r="28" spans="4:47" ht="14.25" outlineLevel="1" x14ac:dyDescent="0.45">
      <c r="D28" s="42">
        <v>22</v>
      </c>
      <c r="E28" s="42" t="str">
        <v>EXCH_OCR_Sub-rack</v>
      </c>
      <c r="F28" s="103"/>
      <c r="G28" s="111">
        <f ca="1"/>
        <v>0</v>
      </c>
      <c r="H28" s="111">
        <f ca="1"/>
        <v>781.25</v>
      </c>
      <c r="I28" s="111">
        <f ca="1"/>
        <v>3125</v>
      </c>
      <c r="J28" s="111">
        <f ca="1"/>
        <v>8007.8125</v>
      </c>
      <c r="K28" s="111">
        <f ca="1"/>
        <v>16992.1875</v>
      </c>
      <c r="L28" s="111">
        <f ca="1"/>
        <v>30468.75</v>
      </c>
      <c r="M28" s="111">
        <f ca="1"/>
        <v>47265.625</v>
      </c>
      <c r="N28" s="111">
        <f ca="1"/>
        <v>66796.875</v>
      </c>
      <c r="O28" s="111">
        <f ca="1"/>
        <v>88281.25</v>
      </c>
      <c r="P28" s="111">
        <f ca="1"/>
        <v>110546.875</v>
      </c>
      <c r="Q28" s="111">
        <f ca="1"/>
        <v>132812.5</v>
      </c>
      <c r="R28" s="111">
        <f ca="1"/>
        <v>153515.625</v>
      </c>
      <c r="S28" s="111">
        <f ca="1"/>
        <v>167578.125</v>
      </c>
      <c r="T28" s="111">
        <f ca="1"/>
        <v>177929.6875</v>
      </c>
      <c r="U28" s="111">
        <f ca="1"/>
        <v>184570.3125</v>
      </c>
      <c r="V28" s="111">
        <f ca="1"/>
        <v>187500</v>
      </c>
      <c r="W28" s="111">
        <f ca="1"/>
        <v>187500</v>
      </c>
      <c r="X28" s="111">
        <f ca="1"/>
        <v>187500</v>
      </c>
      <c r="Y28" s="111">
        <f ca="1"/>
        <v>187500</v>
      </c>
      <c r="Z28" s="111">
        <f ca="1"/>
        <v>187500</v>
      </c>
      <c r="AA28" s="111">
        <f ca="1"/>
        <v>187500</v>
      </c>
      <c r="AB28" s="111">
        <f ca="1"/>
        <v>187500</v>
      </c>
      <c r="AC28" s="111">
        <f ca="1"/>
        <v>187500</v>
      </c>
      <c r="AD28" s="111">
        <f ca="1"/>
        <v>187500</v>
      </c>
      <c r="AE28" s="111">
        <f ca="1"/>
        <v>187500</v>
      </c>
      <c r="AF28" s="111">
        <f ca="1"/>
        <v>187500</v>
      </c>
      <c r="AG28" s="111">
        <f ca="1"/>
        <v>187500</v>
      </c>
      <c r="AH28" s="111">
        <f ca="1"/>
        <v>187500</v>
      </c>
      <c r="AI28" s="111">
        <f ca="1"/>
        <v>187500</v>
      </c>
      <c r="AJ28" s="111">
        <f ca="1"/>
        <v>187500</v>
      </c>
      <c r="AK28" s="111">
        <f ca="1"/>
        <v>187500</v>
      </c>
      <c r="AL28" s="111">
        <f ca="1"/>
        <v>187500</v>
      </c>
      <c r="AM28" s="111">
        <f ca="1"/>
        <v>187500</v>
      </c>
      <c r="AN28" s="111">
        <f ca="1"/>
        <v>187500</v>
      </c>
      <c r="AO28" s="111">
        <f ca="1"/>
        <v>187500</v>
      </c>
      <c r="AP28" s="111">
        <f ca="1"/>
        <v>187500</v>
      </c>
      <c r="AQ28" s="111">
        <f ca="1"/>
        <v>187500</v>
      </c>
      <c r="AR28" s="111">
        <f ca="1"/>
        <v>187500</v>
      </c>
      <c r="AS28" s="111">
        <f ca="1"/>
        <v>187500</v>
      </c>
      <c r="AT28" s="111">
        <f ca="1"/>
        <v>187500</v>
      </c>
      <c r="AU28" s="125"/>
    </row>
    <row r="29" spans="4:47" ht="14.25" outlineLevel="1" x14ac:dyDescent="0.45">
      <c r="D29" s="42">
        <v>23</v>
      </c>
      <c r="E29" s="42" t="str">
        <v>EXCH_CCJ_Tie_Cable</v>
      </c>
      <c r="F29" s="103"/>
      <c r="G29" s="111">
        <f ca="1"/>
        <v>0</v>
      </c>
      <c r="H29" s="111">
        <f ca="1"/>
        <v>781.25</v>
      </c>
      <c r="I29" s="111">
        <f ca="1"/>
        <v>3125</v>
      </c>
      <c r="J29" s="111">
        <f ca="1"/>
        <v>8007.8125</v>
      </c>
      <c r="K29" s="111">
        <f ca="1"/>
        <v>16992.1875</v>
      </c>
      <c r="L29" s="111">
        <f ca="1"/>
        <v>30468.75</v>
      </c>
      <c r="M29" s="111">
        <f ca="1"/>
        <v>47265.625</v>
      </c>
      <c r="N29" s="111">
        <f ca="1"/>
        <v>66796.875</v>
      </c>
      <c r="O29" s="111">
        <f ca="1"/>
        <v>88281.25</v>
      </c>
      <c r="P29" s="111">
        <f ca="1"/>
        <v>110546.875</v>
      </c>
      <c r="Q29" s="111">
        <f ca="1"/>
        <v>132812.5</v>
      </c>
      <c r="R29" s="111">
        <f ca="1"/>
        <v>153515.625</v>
      </c>
      <c r="S29" s="111">
        <f ca="1"/>
        <v>167578.125</v>
      </c>
      <c r="T29" s="111">
        <f ca="1"/>
        <v>177929.6875</v>
      </c>
      <c r="U29" s="111">
        <f ca="1"/>
        <v>184570.3125</v>
      </c>
      <c r="V29" s="111">
        <f ca="1"/>
        <v>187500</v>
      </c>
      <c r="W29" s="111">
        <f ca="1"/>
        <v>187500</v>
      </c>
      <c r="X29" s="111">
        <f ca="1"/>
        <v>187500</v>
      </c>
      <c r="Y29" s="111">
        <f ca="1"/>
        <v>187500</v>
      </c>
      <c r="Z29" s="111">
        <f ca="1"/>
        <v>187500</v>
      </c>
      <c r="AA29" s="111">
        <f ca="1"/>
        <v>187500</v>
      </c>
      <c r="AB29" s="111">
        <f ca="1"/>
        <v>187500</v>
      </c>
      <c r="AC29" s="111">
        <f ca="1"/>
        <v>187500</v>
      </c>
      <c r="AD29" s="111">
        <f ca="1"/>
        <v>187500</v>
      </c>
      <c r="AE29" s="111">
        <f ca="1"/>
        <v>187500</v>
      </c>
      <c r="AF29" s="111">
        <f ca="1"/>
        <v>187500</v>
      </c>
      <c r="AG29" s="111">
        <f ca="1"/>
        <v>187500</v>
      </c>
      <c r="AH29" s="111">
        <f ca="1"/>
        <v>187500</v>
      </c>
      <c r="AI29" s="111">
        <f ca="1"/>
        <v>187500</v>
      </c>
      <c r="AJ29" s="111">
        <f ca="1"/>
        <v>187500</v>
      </c>
      <c r="AK29" s="111">
        <f ca="1"/>
        <v>187500</v>
      </c>
      <c r="AL29" s="111">
        <f ca="1"/>
        <v>187500</v>
      </c>
      <c r="AM29" s="111">
        <f ca="1"/>
        <v>187500</v>
      </c>
      <c r="AN29" s="111">
        <f ca="1"/>
        <v>187500</v>
      </c>
      <c r="AO29" s="111">
        <f ca="1"/>
        <v>187500</v>
      </c>
      <c r="AP29" s="111">
        <f ca="1"/>
        <v>187500</v>
      </c>
      <c r="AQ29" s="111">
        <f ca="1"/>
        <v>187500</v>
      </c>
      <c r="AR29" s="111">
        <f ca="1"/>
        <v>187500</v>
      </c>
      <c r="AS29" s="111">
        <f ca="1"/>
        <v>187500</v>
      </c>
      <c r="AT29" s="111">
        <f ca="1"/>
        <v>187500</v>
      </c>
      <c r="AU29" s="125"/>
    </row>
    <row r="30" spans="4:47" ht="14.25" outlineLevel="1" x14ac:dyDescent="0.45">
      <c r="D30" s="42">
        <v>24</v>
      </c>
      <c r="E30" s="42" t="str">
        <v>EXCH_Cable Chamber Joint</v>
      </c>
      <c r="F30" s="103"/>
      <c r="G30" s="111">
        <f ca="1"/>
        <v>0</v>
      </c>
      <c r="H30" s="111">
        <f ca="1"/>
        <v>781.25</v>
      </c>
      <c r="I30" s="111">
        <f ca="1"/>
        <v>3125</v>
      </c>
      <c r="J30" s="111">
        <f ca="1"/>
        <v>8007.8125</v>
      </c>
      <c r="K30" s="111">
        <f ca="1"/>
        <v>16992.1875</v>
      </c>
      <c r="L30" s="111">
        <f ca="1"/>
        <v>30468.75</v>
      </c>
      <c r="M30" s="111">
        <f ca="1"/>
        <v>47265.625</v>
      </c>
      <c r="N30" s="111">
        <f ca="1"/>
        <v>66796.875</v>
      </c>
      <c r="O30" s="111">
        <f ca="1"/>
        <v>88281.25</v>
      </c>
      <c r="P30" s="111">
        <f ca="1"/>
        <v>110546.875</v>
      </c>
      <c r="Q30" s="111">
        <f ca="1"/>
        <v>132812.5</v>
      </c>
      <c r="R30" s="111">
        <f ca="1"/>
        <v>153515.625</v>
      </c>
      <c r="S30" s="111">
        <f ca="1"/>
        <v>167578.125</v>
      </c>
      <c r="T30" s="111">
        <f ca="1"/>
        <v>177929.6875</v>
      </c>
      <c r="U30" s="111">
        <f ca="1"/>
        <v>184570.3125</v>
      </c>
      <c r="V30" s="111">
        <f ca="1"/>
        <v>187500</v>
      </c>
      <c r="W30" s="111">
        <f ca="1"/>
        <v>187500</v>
      </c>
      <c r="X30" s="111">
        <f ca="1"/>
        <v>187500</v>
      </c>
      <c r="Y30" s="111">
        <f ca="1"/>
        <v>187500</v>
      </c>
      <c r="Z30" s="111">
        <f ca="1"/>
        <v>187500</v>
      </c>
      <c r="AA30" s="111">
        <f ca="1"/>
        <v>187500</v>
      </c>
      <c r="AB30" s="111">
        <f ca="1"/>
        <v>187500</v>
      </c>
      <c r="AC30" s="111">
        <f ca="1"/>
        <v>187500</v>
      </c>
      <c r="AD30" s="111">
        <f ca="1"/>
        <v>187500</v>
      </c>
      <c r="AE30" s="111">
        <f ca="1"/>
        <v>187500</v>
      </c>
      <c r="AF30" s="111">
        <f ca="1"/>
        <v>187500</v>
      </c>
      <c r="AG30" s="111">
        <f ca="1"/>
        <v>187500</v>
      </c>
      <c r="AH30" s="111">
        <f ca="1"/>
        <v>187500</v>
      </c>
      <c r="AI30" s="111">
        <f ca="1"/>
        <v>187500</v>
      </c>
      <c r="AJ30" s="111">
        <f ca="1"/>
        <v>187500</v>
      </c>
      <c r="AK30" s="111">
        <f ca="1"/>
        <v>187500</v>
      </c>
      <c r="AL30" s="111">
        <f ca="1"/>
        <v>187500</v>
      </c>
      <c r="AM30" s="111">
        <f ca="1"/>
        <v>187500</v>
      </c>
      <c r="AN30" s="111">
        <f ca="1"/>
        <v>187500</v>
      </c>
      <c r="AO30" s="111">
        <f ca="1"/>
        <v>187500</v>
      </c>
      <c r="AP30" s="111">
        <f ca="1"/>
        <v>187500</v>
      </c>
      <c r="AQ30" s="111">
        <f ca="1"/>
        <v>187500</v>
      </c>
      <c r="AR30" s="111">
        <f ca="1"/>
        <v>187500</v>
      </c>
      <c r="AS30" s="111">
        <f ca="1"/>
        <v>187500</v>
      </c>
      <c r="AT30" s="111">
        <f ca="1"/>
        <v>187500</v>
      </c>
      <c r="AU30" s="125"/>
    </row>
    <row r="31" spans="4:47" ht="14.25" outlineLevel="1" x14ac:dyDescent="0.45">
      <c r="D31" s="42">
        <v>25</v>
      </c>
      <c r="E31" s="42" t="str">
        <v>Unused</v>
      </c>
      <c r="F31" s="103"/>
      <c r="G31" s="111">
        <f ca="1"/>
        <v>0</v>
      </c>
      <c r="H31" s="111">
        <f ca="1"/>
        <v>0</v>
      </c>
      <c r="I31" s="111">
        <f ca="1"/>
        <v>0</v>
      </c>
      <c r="J31" s="111">
        <f ca="1"/>
        <v>0</v>
      </c>
      <c r="K31" s="111">
        <f ca="1"/>
        <v>0</v>
      </c>
      <c r="L31" s="111">
        <f ca="1"/>
        <v>0</v>
      </c>
      <c r="M31" s="111">
        <f ca="1"/>
        <v>0</v>
      </c>
      <c r="N31" s="111">
        <f ca="1"/>
        <v>0</v>
      </c>
      <c r="O31" s="111">
        <f ca="1"/>
        <v>0</v>
      </c>
      <c r="P31" s="111">
        <f ca="1"/>
        <v>0</v>
      </c>
      <c r="Q31" s="111">
        <f ca="1"/>
        <v>0</v>
      </c>
      <c r="R31" s="111">
        <f ca="1"/>
        <v>0</v>
      </c>
      <c r="S31" s="111">
        <f ca="1"/>
        <v>0</v>
      </c>
      <c r="T31" s="111">
        <f ca="1"/>
        <v>0</v>
      </c>
      <c r="U31" s="111">
        <f ca="1"/>
        <v>0</v>
      </c>
      <c r="V31" s="111">
        <f ca="1"/>
        <v>0</v>
      </c>
      <c r="W31" s="111">
        <f ca="1"/>
        <v>0</v>
      </c>
      <c r="X31" s="111">
        <f ca="1"/>
        <v>0</v>
      </c>
      <c r="Y31" s="111">
        <f ca="1"/>
        <v>0</v>
      </c>
      <c r="Z31" s="111">
        <f ca="1"/>
        <v>0</v>
      </c>
      <c r="AA31" s="111">
        <f ca="1"/>
        <v>0</v>
      </c>
      <c r="AB31" s="111">
        <f ca="1"/>
        <v>0</v>
      </c>
      <c r="AC31" s="111">
        <f ca="1"/>
        <v>0</v>
      </c>
      <c r="AD31" s="111">
        <f ca="1"/>
        <v>0</v>
      </c>
      <c r="AE31" s="111">
        <f ca="1"/>
        <v>0</v>
      </c>
      <c r="AF31" s="111">
        <f ca="1"/>
        <v>0</v>
      </c>
      <c r="AG31" s="111">
        <f ca="1"/>
        <v>0</v>
      </c>
      <c r="AH31" s="111">
        <f ca="1"/>
        <v>0</v>
      </c>
      <c r="AI31" s="111">
        <f ca="1"/>
        <v>0</v>
      </c>
      <c r="AJ31" s="111">
        <f ca="1"/>
        <v>0</v>
      </c>
      <c r="AK31" s="111">
        <f ca="1"/>
        <v>0</v>
      </c>
      <c r="AL31" s="111">
        <f ca="1"/>
        <v>0</v>
      </c>
      <c r="AM31" s="111">
        <f ca="1"/>
        <v>0</v>
      </c>
      <c r="AN31" s="111">
        <f ca="1"/>
        <v>0</v>
      </c>
      <c r="AO31" s="111">
        <f ca="1"/>
        <v>0</v>
      </c>
      <c r="AP31" s="111">
        <f ca="1"/>
        <v>0</v>
      </c>
      <c r="AQ31" s="111">
        <f ca="1"/>
        <v>0</v>
      </c>
      <c r="AR31" s="111">
        <f ca="1"/>
        <v>0</v>
      </c>
      <c r="AS31" s="111">
        <f ca="1"/>
        <v>0</v>
      </c>
      <c r="AT31" s="111">
        <f ca="1"/>
        <v>0</v>
      </c>
      <c r="AU31" s="125"/>
    </row>
    <row r="32" spans="4:47" ht="14.25" outlineLevel="1" x14ac:dyDescent="0.45">
      <c r="D32" s="42">
        <v>26</v>
      </c>
      <c r="E32" s="42" t="str">
        <v>BCKH_Business_Serv_Mainlink_Fibre</v>
      </c>
      <c r="F32" s="103"/>
      <c r="G32" s="111">
        <f ca="1"/>
        <v>0</v>
      </c>
      <c r="H32" s="111">
        <f ca="1"/>
        <v>0</v>
      </c>
      <c r="I32" s="111">
        <f ca="1"/>
        <v>0</v>
      </c>
      <c r="J32" s="111">
        <f ca="1"/>
        <v>0</v>
      </c>
      <c r="K32" s="111">
        <f ca="1"/>
        <v>0</v>
      </c>
      <c r="L32" s="111">
        <f ca="1"/>
        <v>0</v>
      </c>
      <c r="M32" s="111">
        <f ca="1"/>
        <v>0</v>
      </c>
      <c r="N32" s="111">
        <f ca="1"/>
        <v>0</v>
      </c>
      <c r="O32" s="111">
        <f ca="1"/>
        <v>0</v>
      </c>
      <c r="P32" s="111">
        <f ca="1"/>
        <v>0</v>
      </c>
      <c r="Q32" s="111">
        <f ca="1"/>
        <v>0</v>
      </c>
      <c r="R32" s="111">
        <f ca="1"/>
        <v>0</v>
      </c>
      <c r="S32" s="111">
        <f ca="1"/>
        <v>0</v>
      </c>
      <c r="T32" s="111">
        <f ca="1"/>
        <v>0</v>
      </c>
      <c r="U32" s="111">
        <f ca="1"/>
        <v>0</v>
      </c>
      <c r="V32" s="111">
        <f ca="1"/>
        <v>0</v>
      </c>
      <c r="W32" s="111">
        <f ca="1"/>
        <v>0</v>
      </c>
      <c r="X32" s="111">
        <f ca="1"/>
        <v>0</v>
      </c>
      <c r="Y32" s="111">
        <f ca="1"/>
        <v>0</v>
      </c>
      <c r="Z32" s="111">
        <f ca="1"/>
        <v>0</v>
      </c>
      <c r="AA32" s="111">
        <f ca="1"/>
        <v>0</v>
      </c>
      <c r="AB32" s="111">
        <f ca="1"/>
        <v>0</v>
      </c>
      <c r="AC32" s="111">
        <f ca="1"/>
        <v>0</v>
      </c>
      <c r="AD32" s="111">
        <f ca="1"/>
        <v>0</v>
      </c>
      <c r="AE32" s="111">
        <f ca="1"/>
        <v>0</v>
      </c>
      <c r="AF32" s="111">
        <f ca="1"/>
        <v>0</v>
      </c>
      <c r="AG32" s="111">
        <f ca="1"/>
        <v>0</v>
      </c>
      <c r="AH32" s="111">
        <f ca="1"/>
        <v>0</v>
      </c>
      <c r="AI32" s="111">
        <f ca="1"/>
        <v>0</v>
      </c>
      <c r="AJ32" s="111">
        <f ca="1"/>
        <v>0</v>
      </c>
      <c r="AK32" s="111">
        <f ca="1"/>
        <v>0</v>
      </c>
      <c r="AL32" s="111">
        <f ca="1"/>
        <v>0</v>
      </c>
      <c r="AM32" s="111">
        <f ca="1"/>
        <v>0</v>
      </c>
      <c r="AN32" s="111">
        <f ca="1"/>
        <v>0</v>
      </c>
      <c r="AO32" s="111">
        <f ca="1"/>
        <v>0</v>
      </c>
      <c r="AP32" s="111">
        <f ca="1"/>
        <v>0</v>
      </c>
      <c r="AQ32" s="111">
        <f ca="1"/>
        <v>0</v>
      </c>
      <c r="AR32" s="111">
        <f ca="1"/>
        <v>0</v>
      </c>
      <c r="AS32" s="111">
        <f ca="1"/>
        <v>0</v>
      </c>
      <c r="AT32" s="111">
        <f ca="1"/>
        <v>0</v>
      </c>
      <c r="AU32" s="125"/>
    </row>
    <row r="33" spans="4:47" ht="14.25" outlineLevel="1" x14ac:dyDescent="0.45">
      <c r="D33" s="42">
        <v>27</v>
      </c>
      <c r="E33" s="42" t="str">
        <v>BCKH_Business_Serv_Mainlink_Fibre_Testing</v>
      </c>
      <c r="F33" s="103"/>
      <c r="G33" s="111">
        <f ca="1"/>
        <v>0</v>
      </c>
      <c r="H33" s="111">
        <f ca="1"/>
        <v>0</v>
      </c>
      <c r="I33" s="111">
        <f ca="1"/>
        <v>0</v>
      </c>
      <c r="J33" s="111">
        <f ca="1"/>
        <v>0</v>
      </c>
      <c r="K33" s="111">
        <f ca="1"/>
        <v>0</v>
      </c>
      <c r="L33" s="111">
        <f ca="1"/>
        <v>0</v>
      </c>
      <c r="M33" s="111">
        <f ca="1"/>
        <v>0</v>
      </c>
      <c r="N33" s="111">
        <f ca="1"/>
        <v>0</v>
      </c>
      <c r="O33" s="111">
        <f ca="1"/>
        <v>0</v>
      </c>
      <c r="P33" s="111">
        <f ca="1"/>
        <v>0</v>
      </c>
      <c r="Q33" s="111">
        <f ca="1"/>
        <v>0</v>
      </c>
      <c r="R33" s="111">
        <f ca="1"/>
        <v>0</v>
      </c>
      <c r="S33" s="111">
        <f ca="1"/>
        <v>0</v>
      </c>
      <c r="T33" s="111">
        <f ca="1"/>
        <v>0</v>
      </c>
      <c r="U33" s="111">
        <f ca="1"/>
        <v>0</v>
      </c>
      <c r="V33" s="111">
        <f ca="1"/>
        <v>0</v>
      </c>
      <c r="W33" s="111">
        <f ca="1"/>
        <v>0</v>
      </c>
      <c r="X33" s="111">
        <f ca="1"/>
        <v>0</v>
      </c>
      <c r="Y33" s="111">
        <f ca="1"/>
        <v>0</v>
      </c>
      <c r="Z33" s="111">
        <f ca="1"/>
        <v>0</v>
      </c>
      <c r="AA33" s="111">
        <f ca="1"/>
        <v>0</v>
      </c>
      <c r="AB33" s="111">
        <f ca="1"/>
        <v>0</v>
      </c>
      <c r="AC33" s="111">
        <f ca="1"/>
        <v>0</v>
      </c>
      <c r="AD33" s="111">
        <f ca="1"/>
        <v>0</v>
      </c>
      <c r="AE33" s="111">
        <f ca="1"/>
        <v>0</v>
      </c>
      <c r="AF33" s="111">
        <f ca="1"/>
        <v>0</v>
      </c>
      <c r="AG33" s="111">
        <f ca="1"/>
        <v>0</v>
      </c>
      <c r="AH33" s="111">
        <f ca="1"/>
        <v>0</v>
      </c>
      <c r="AI33" s="111">
        <f ca="1"/>
        <v>0</v>
      </c>
      <c r="AJ33" s="111">
        <f ca="1"/>
        <v>0</v>
      </c>
      <c r="AK33" s="111">
        <f ca="1"/>
        <v>0</v>
      </c>
      <c r="AL33" s="111">
        <f ca="1"/>
        <v>0</v>
      </c>
      <c r="AM33" s="111">
        <f ca="1"/>
        <v>0</v>
      </c>
      <c r="AN33" s="111">
        <f ca="1"/>
        <v>0</v>
      </c>
      <c r="AO33" s="111">
        <f ca="1"/>
        <v>0</v>
      </c>
      <c r="AP33" s="111">
        <f ca="1"/>
        <v>0</v>
      </c>
      <c r="AQ33" s="111">
        <f ca="1"/>
        <v>0</v>
      </c>
      <c r="AR33" s="111">
        <f ca="1"/>
        <v>0</v>
      </c>
      <c r="AS33" s="111">
        <f ca="1"/>
        <v>0</v>
      </c>
      <c r="AT33" s="111">
        <f ca="1"/>
        <v>0</v>
      </c>
      <c r="AU33" s="125"/>
    </row>
    <row r="34" spans="4:47" ht="14.25" outlineLevel="1" x14ac:dyDescent="0.45">
      <c r="D34" s="42">
        <v>28</v>
      </c>
      <c r="E34" s="42" t="str">
        <v>Unused</v>
      </c>
      <c r="F34" s="103"/>
      <c r="G34" s="111">
        <f ca="1"/>
        <v>0</v>
      </c>
      <c r="H34" s="111">
        <f ca="1"/>
        <v>0</v>
      </c>
      <c r="I34" s="111">
        <f ca="1"/>
        <v>0</v>
      </c>
      <c r="J34" s="111">
        <f ca="1"/>
        <v>0</v>
      </c>
      <c r="K34" s="111">
        <f ca="1"/>
        <v>0</v>
      </c>
      <c r="L34" s="111">
        <f ca="1"/>
        <v>0</v>
      </c>
      <c r="M34" s="111">
        <f ca="1"/>
        <v>0</v>
      </c>
      <c r="N34" s="111">
        <f ca="1"/>
        <v>0</v>
      </c>
      <c r="O34" s="111">
        <f ca="1"/>
        <v>0</v>
      </c>
      <c r="P34" s="111">
        <f ca="1"/>
        <v>0</v>
      </c>
      <c r="Q34" s="111">
        <f ca="1"/>
        <v>0</v>
      </c>
      <c r="R34" s="111">
        <f ca="1"/>
        <v>0</v>
      </c>
      <c r="S34" s="111">
        <f ca="1"/>
        <v>0</v>
      </c>
      <c r="T34" s="111">
        <f ca="1"/>
        <v>0</v>
      </c>
      <c r="U34" s="111">
        <f ca="1"/>
        <v>0</v>
      </c>
      <c r="V34" s="111">
        <f ca="1"/>
        <v>0</v>
      </c>
      <c r="W34" s="111">
        <f ca="1"/>
        <v>0</v>
      </c>
      <c r="X34" s="111">
        <f ca="1"/>
        <v>0</v>
      </c>
      <c r="Y34" s="111">
        <f ca="1"/>
        <v>0</v>
      </c>
      <c r="Z34" s="111">
        <f ca="1"/>
        <v>0</v>
      </c>
      <c r="AA34" s="111">
        <f ca="1"/>
        <v>0</v>
      </c>
      <c r="AB34" s="111">
        <f ca="1"/>
        <v>0</v>
      </c>
      <c r="AC34" s="111">
        <f ca="1"/>
        <v>0</v>
      </c>
      <c r="AD34" s="111">
        <f ca="1"/>
        <v>0</v>
      </c>
      <c r="AE34" s="111">
        <f ca="1"/>
        <v>0</v>
      </c>
      <c r="AF34" s="111">
        <f ca="1"/>
        <v>0</v>
      </c>
      <c r="AG34" s="111">
        <f ca="1"/>
        <v>0</v>
      </c>
      <c r="AH34" s="111">
        <f ca="1"/>
        <v>0</v>
      </c>
      <c r="AI34" s="111">
        <f ca="1"/>
        <v>0</v>
      </c>
      <c r="AJ34" s="111">
        <f ca="1"/>
        <v>0</v>
      </c>
      <c r="AK34" s="111">
        <f ca="1"/>
        <v>0</v>
      </c>
      <c r="AL34" s="111">
        <f ca="1"/>
        <v>0</v>
      </c>
      <c r="AM34" s="111">
        <f ca="1"/>
        <v>0</v>
      </c>
      <c r="AN34" s="111">
        <f ca="1"/>
        <v>0</v>
      </c>
      <c r="AO34" s="111">
        <f ca="1"/>
        <v>0</v>
      </c>
      <c r="AP34" s="111">
        <f ca="1"/>
        <v>0</v>
      </c>
      <c r="AQ34" s="111">
        <f ca="1"/>
        <v>0</v>
      </c>
      <c r="AR34" s="111">
        <f ca="1"/>
        <v>0</v>
      </c>
      <c r="AS34" s="111">
        <f ca="1"/>
        <v>0</v>
      </c>
      <c r="AT34" s="111">
        <f ca="1"/>
        <v>0</v>
      </c>
      <c r="AU34" s="125"/>
    </row>
    <row r="35" spans="4:47" ht="14.25" outlineLevel="1" x14ac:dyDescent="0.45">
      <c r="D35" s="42">
        <v>29</v>
      </c>
      <c r="E35" s="42" t="str">
        <v>Unused</v>
      </c>
      <c r="F35" s="103"/>
      <c r="G35" s="111">
        <f ca="1"/>
        <v>0</v>
      </c>
      <c r="H35" s="111">
        <f ca="1"/>
        <v>0</v>
      </c>
      <c r="I35" s="111">
        <f ca="1"/>
        <v>0</v>
      </c>
      <c r="J35" s="111">
        <f ca="1"/>
        <v>0</v>
      </c>
      <c r="K35" s="111">
        <f ca="1"/>
        <v>0</v>
      </c>
      <c r="L35" s="111">
        <f ca="1"/>
        <v>0</v>
      </c>
      <c r="M35" s="111">
        <f ca="1"/>
        <v>0</v>
      </c>
      <c r="N35" s="111">
        <f ca="1"/>
        <v>0</v>
      </c>
      <c r="O35" s="111">
        <f ca="1"/>
        <v>0</v>
      </c>
      <c r="P35" s="111">
        <f ca="1"/>
        <v>0</v>
      </c>
      <c r="Q35" s="111">
        <f ca="1"/>
        <v>0</v>
      </c>
      <c r="R35" s="111">
        <f ca="1"/>
        <v>0</v>
      </c>
      <c r="S35" s="111">
        <f ca="1"/>
        <v>0</v>
      </c>
      <c r="T35" s="111">
        <f ca="1"/>
        <v>0</v>
      </c>
      <c r="U35" s="111">
        <f ca="1"/>
        <v>0</v>
      </c>
      <c r="V35" s="111">
        <f ca="1"/>
        <v>0</v>
      </c>
      <c r="W35" s="111">
        <f ca="1"/>
        <v>0</v>
      </c>
      <c r="X35" s="111">
        <f ca="1"/>
        <v>0</v>
      </c>
      <c r="Y35" s="111">
        <f ca="1"/>
        <v>0</v>
      </c>
      <c r="Z35" s="111">
        <f ca="1"/>
        <v>0</v>
      </c>
      <c r="AA35" s="111">
        <f ca="1"/>
        <v>0</v>
      </c>
      <c r="AB35" s="111">
        <f ca="1"/>
        <v>0</v>
      </c>
      <c r="AC35" s="111">
        <f ca="1"/>
        <v>0</v>
      </c>
      <c r="AD35" s="111">
        <f ca="1"/>
        <v>0</v>
      </c>
      <c r="AE35" s="111">
        <f ca="1"/>
        <v>0</v>
      </c>
      <c r="AF35" s="111">
        <f ca="1"/>
        <v>0</v>
      </c>
      <c r="AG35" s="111">
        <f ca="1"/>
        <v>0</v>
      </c>
      <c r="AH35" s="111">
        <f ca="1"/>
        <v>0</v>
      </c>
      <c r="AI35" s="111">
        <f ca="1"/>
        <v>0</v>
      </c>
      <c r="AJ35" s="111">
        <f ca="1"/>
        <v>0</v>
      </c>
      <c r="AK35" s="111">
        <f ca="1"/>
        <v>0</v>
      </c>
      <c r="AL35" s="111">
        <f ca="1"/>
        <v>0</v>
      </c>
      <c r="AM35" s="111">
        <f ca="1"/>
        <v>0</v>
      </c>
      <c r="AN35" s="111">
        <f ca="1"/>
        <v>0</v>
      </c>
      <c r="AO35" s="111">
        <f ca="1"/>
        <v>0</v>
      </c>
      <c r="AP35" s="111">
        <f ca="1"/>
        <v>0</v>
      </c>
      <c r="AQ35" s="111">
        <f ca="1"/>
        <v>0</v>
      </c>
      <c r="AR35" s="111">
        <f ca="1"/>
        <v>0</v>
      </c>
      <c r="AS35" s="111">
        <f ca="1"/>
        <v>0</v>
      </c>
      <c r="AT35" s="111">
        <f ca="1"/>
        <v>0</v>
      </c>
      <c r="AU35" s="125"/>
    </row>
    <row r="36" spans="4:47" ht="14.25" outlineLevel="1" x14ac:dyDescent="0.45">
      <c r="D36" s="42">
        <v>30</v>
      </c>
      <c r="E36" s="42" t="str">
        <v>SEG1_FTTP_UG_Fibre</v>
      </c>
      <c r="F36" s="103"/>
      <c r="G36" s="111">
        <f ca="1"/>
        <v>0</v>
      </c>
      <c r="H36" s="111">
        <f ca="1"/>
        <v>25000</v>
      </c>
      <c r="I36" s="111">
        <f ca="1"/>
        <v>100000</v>
      </c>
      <c r="J36" s="111">
        <f ca="1"/>
        <v>256250</v>
      </c>
      <c r="K36" s="111">
        <f ca="1"/>
        <v>543750</v>
      </c>
      <c r="L36" s="111">
        <f ca="1"/>
        <v>975000</v>
      </c>
      <c r="M36" s="111">
        <f ca="1"/>
        <v>1512500</v>
      </c>
      <c r="N36" s="111">
        <f ca="1"/>
        <v>2137500</v>
      </c>
      <c r="O36" s="111">
        <f ca="1"/>
        <v>2825000</v>
      </c>
      <c r="P36" s="111">
        <f ca="1"/>
        <v>3537500</v>
      </c>
      <c r="Q36" s="111">
        <f ca="1"/>
        <v>4250000</v>
      </c>
      <c r="R36" s="111">
        <f ca="1"/>
        <v>4912500</v>
      </c>
      <c r="S36" s="111">
        <f ca="1"/>
        <v>5362500</v>
      </c>
      <c r="T36" s="111">
        <f ca="1"/>
        <v>5693750</v>
      </c>
      <c r="U36" s="111">
        <f ca="1"/>
        <v>5906250</v>
      </c>
      <c r="V36" s="111">
        <f ca="1"/>
        <v>6000000</v>
      </c>
      <c r="W36" s="111">
        <f ca="1"/>
        <v>6000000</v>
      </c>
      <c r="X36" s="111">
        <f ca="1"/>
        <v>6000000</v>
      </c>
      <c r="Y36" s="111">
        <f ca="1"/>
        <v>6000000</v>
      </c>
      <c r="Z36" s="111">
        <f ca="1"/>
        <v>6000000</v>
      </c>
      <c r="AA36" s="111">
        <f ca="1"/>
        <v>6000000</v>
      </c>
      <c r="AB36" s="111">
        <f ca="1"/>
        <v>6000000</v>
      </c>
      <c r="AC36" s="111">
        <f ca="1"/>
        <v>6000000</v>
      </c>
      <c r="AD36" s="111">
        <f ca="1"/>
        <v>6000000</v>
      </c>
      <c r="AE36" s="111">
        <f ca="1"/>
        <v>6000000</v>
      </c>
      <c r="AF36" s="111">
        <f ca="1"/>
        <v>6000000</v>
      </c>
      <c r="AG36" s="111">
        <f ca="1"/>
        <v>6000000</v>
      </c>
      <c r="AH36" s="111">
        <f ca="1"/>
        <v>6000000</v>
      </c>
      <c r="AI36" s="111">
        <f ca="1"/>
        <v>6000000</v>
      </c>
      <c r="AJ36" s="111">
        <f ca="1"/>
        <v>6000000</v>
      </c>
      <c r="AK36" s="111">
        <f ca="1"/>
        <v>6000000</v>
      </c>
      <c r="AL36" s="111">
        <f ca="1"/>
        <v>6000000</v>
      </c>
      <c r="AM36" s="111">
        <f ca="1"/>
        <v>6000000</v>
      </c>
      <c r="AN36" s="111">
        <f ca="1"/>
        <v>6000000</v>
      </c>
      <c r="AO36" s="111">
        <f ca="1"/>
        <v>6000000</v>
      </c>
      <c r="AP36" s="111">
        <f ca="1"/>
        <v>6000000</v>
      </c>
      <c r="AQ36" s="111">
        <f ca="1"/>
        <v>6000000</v>
      </c>
      <c r="AR36" s="111">
        <f ca="1"/>
        <v>6000000</v>
      </c>
      <c r="AS36" s="111">
        <f ca="1"/>
        <v>6000000</v>
      </c>
      <c r="AT36" s="111">
        <f ca="1"/>
        <v>6000000</v>
      </c>
      <c r="AU36" s="125"/>
    </row>
    <row r="37" spans="4:47" ht="14.25" outlineLevel="1" x14ac:dyDescent="0.45">
      <c r="D37" s="42">
        <v>31</v>
      </c>
      <c r="E37" s="42" t="str">
        <v>SEG1_FTTP_OH_Fibre</v>
      </c>
      <c r="F37" s="103"/>
      <c r="G37" s="111">
        <f ca="1"/>
        <v>0</v>
      </c>
      <c r="H37" s="111">
        <f ca="1"/>
        <v>25000</v>
      </c>
      <c r="I37" s="111">
        <f ca="1"/>
        <v>100000</v>
      </c>
      <c r="J37" s="111">
        <f ca="1"/>
        <v>256250</v>
      </c>
      <c r="K37" s="111">
        <f ca="1"/>
        <v>543750</v>
      </c>
      <c r="L37" s="111">
        <f ca="1"/>
        <v>975000</v>
      </c>
      <c r="M37" s="111">
        <f ca="1"/>
        <v>1512500</v>
      </c>
      <c r="N37" s="111">
        <f ca="1"/>
        <v>2137500</v>
      </c>
      <c r="O37" s="111">
        <f ca="1"/>
        <v>2825000</v>
      </c>
      <c r="P37" s="111">
        <f ca="1"/>
        <v>3537500</v>
      </c>
      <c r="Q37" s="111">
        <f ca="1"/>
        <v>4250000</v>
      </c>
      <c r="R37" s="111">
        <f ca="1"/>
        <v>4912500</v>
      </c>
      <c r="S37" s="111">
        <f ca="1"/>
        <v>5362500</v>
      </c>
      <c r="T37" s="111">
        <f ca="1"/>
        <v>5693750</v>
      </c>
      <c r="U37" s="111">
        <f ca="1"/>
        <v>5906250</v>
      </c>
      <c r="V37" s="111">
        <f ca="1"/>
        <v>6000000</v>
      </c>
      <c r="W37" s="111">
        <f ca="1"/>
        <v>6000000</v>
      </c>
      <c r="X37" s="111">
        <f ca="1"/>
        <v>6000000</v>
      </c>
      <c r="Y37" s="111">
        <f ca="1"/>
        <v>6000000</v>
      </c>
      <c r="Z37" s="111">
        <f ca="1"/>
        <v>6000000</v>
      </c>
      <c r="AA37" s="111">
        <f ca="1"/>
        <v>6000000</v>
      </c>
      <c r="AB37" s="111">
        <f ca="1"/>
        <v>6000000</v>
      </c>
      <c r="AC37" s="111">
        <f ca="1"/>
        <v>6000000</v>
      </c>
      <c r="AD37" s="111">
        <f ca="1"/>
        <v>6000000</v>
      </c>
      <c r="AE37" s="111">
        <f ca="1"/>
        <v>6000000</v>
      </c>
      <c r="AF37" s="111">
        <f ca="1"/>
        <v>6000000</v>
      </c>
      <c r="AG37" s="111">
        <f ca="1"/>
        <v>6000000</v>
      </c>
      <c r="AH37" s="111">
        <f ca="1"/>
        <v>6000000</v>
      </c>
      <c r="AI37" s="111">
        <f ca="1"/>
        <v>6000000</v>
      </c>
      <c r="AJ37" s="111">
        <f ca="1"/>
        <v>6000000</v>
      </c>
      <c r="AK37" s="111">
        <f ca="1"/>
        <v>6000000</v>
      </c>
      <c r="AL37" s="111">
        <f ca="1"/>
        <v>6000000</v>
      </c>
      <c r="AM37" s="111">
        <f ca="1"/>
        <v>6000000</v>
      </c>
      <c r="AN37" s="111">
        <f ca="1"/>
        <v>6000000</v>
      </c>
      <c r="AO37" s="111">
        <f ca="1"/>
        <v>6000000</v>
      </c>
      <c r="AP37" s="111">
        <f ca="1"/>
        <v>6000000</v>
      </c>
      <c r="AQ37" s="111">
        <f ca="1"/>
        <v>6000000</v>
      </c>
      <c r="AR37" s="111">
        <f ca="1"/>
        <v>6000000</v>
      </c>
      <c r="AS37" s="111">
        <f ca="1"/>
        <v>6000000</v>
      </c>
      <c r="AT37" s="111">
        <f ca="1"/>
        <v>6000000</v>
      </c>
      <c r="AU37" s="125"/>
    </row>
    <row r="38" spans="4:47" ht="14.25" outlineLevel="1" x14ac:dyDescent="0.45">
      <c r="D38" s="42">
        <v>32</v>
      </c>
      <c r="E38" s="42" t="str">
        <v>SEG1_FTTP_Fibre_Testing</v>
      </c>
      <c r="F38" s="103"/>
      <c r="G38" s="111">
        <f ca="1"/>
        <v>0</v>
      </c>
      <c r="H38" s="111">
        <f ca="1"/>
        <v>25000</v>
      </c>
      <c r="I38" s="111">
        <f ca="1"/>
        <v>100000</v>
      </c>
      <c r="J38" s="111">
        <f ca="1"/>
        <v>256250</v>
      </c>
      <c r="K38" s="111">
        <f ca="1"/>
        <v>543750</v>
      </c>
      <c r="L38" s="111">
        <f ca="1"/>
        <v>975000</v>
      </c>
      <c r="M38" s="111">
        <f ca="1"/>
        <v>1512500</v>
      </c>
      <c r="N38" s="111">
        <f ca="1"/>
        <v>2137500</v>
      </c>
      <c r="O38" s="111">
        <f ca="1"/>
        <v>2825000</v>
      </c>
      <c r="P38" s="111">
        <f ca="1"/>
        <v>3537500</v>
      </c>
      <c r="Q38" s="111">
        <f ca="1"/>
        <v>4250000</v>
      </c>
      <c r="R38" s="111">
        <f ca="1"/>
        <v>4912500</v>
      </c>
      <c r="S38" s="111">
        <f ca="1"/>
        <v>5362500</v>
      </c>
      <c r="T38" s="111">
        <f ca="1"/>
        <v>5693750</v>
      </c>
      <c r="U38" s="111">
        <f ca="1"/>
        <v>5906250</v>
      </c>
      <c r="V38" s="111">
        <f ca="1"/>
        <v>6000000</v>
      </c>
      <c r="W38" s="111">
        <f ca="1"/>
        <v>6000000</v>
      </c>
      <c r="X38" s="111">
        <f ca="1"/>
        <v>6000000</v>
      </c>
      <c r="Y38" s="111">
        <f ca="1"/>
        <v>6000000</v>
      </c>
      <c r="Z38" s="111">
        <f ca="1"/>
        <v>6000000</v>
      </c>
      <c r="AA38" s="111">
        <f ca="1"/>
        <v>6000000</v>
      </c>
      <c r="AB38" s="111">
        <f ca="1"/>
        <v>6000000</v>
      </c>
      <c r="AC38" s="111">
        <f ca="1"/>
        <v>6000000</v>
      </c>
      <c r="AD38" s="111">
        <f ca="1"/>
        <v>6000000</v>
      </c>
      <c r="AE38" s="111">
        <f ca="1"/>
        <v>6000000</v>
      </c>
      <c r="AF38" s="111">
        <f ca="1"/>
        <v>6000000</v>
      </c>
      <c r="AG38" s="111">
        <f ca="1"/>
        <v>6000000</v>
      </c>
      <c r="AH38" s="111">
        <f ca="1"/>
        <v>6000000</v>
      </c>
      <c r="AI38" s="111">
        <f ca="1"/>
        <v>6000000</v>
      </c>
      <c r="AJ38" s="111">
        <f ca="1"/>
        <v>6000000</v>
      </c>
      <c r="AK38" s="111">
        <f ca="1"/>
        <v>6000000</v>
      </c>
      <c r="AL38" s="111">
        <f ca="1"/>
        <v>6000000</v>
      </c>
      <c r="AM38" s="111">
        <f ca="1"/>
        <v>6000000</v>
      </c>
      <c r="AN38" s="111">
        <f ca="1"/>
        <v>6000000</v>
      </c>
      <c r="AO38" s="111">
        <f ca="1"/>
        <v>6000000</v>
      </c>
      <c r="AP38" s="111">
        <f ca="1"/>
        <v>6000000</v>
      </c>
      <c r="AQ38" s="111">
        <f ca="1"/>
        <v>6000000</v>
      </c>
      <c r="AR38" s="111">
        <f ca="1"/>
        <v>6000000</v>
      </c>
      <c r="AS38" s="111">
        <f ca="1"/>
        <v>6000000</v>
      </c>
      <c r="AT38" s="111">
        <f ca="1"/>
        <v>6000000</v>
      </c>
      <c r="AU38" s="125"/>
    </row>
    <row r="39" spans="4:47" ht="14.25" outlineLevel="1" x14ac:dyDescent="0.45">
      <c r="D39" s="42">
        <v>33</v>
      </c>
      <c r="E39" s="42" t="str">
        <v>SEG1_Business_Serv_UG_Fibre</v>
      </c>
      <c r="F39" s="103"/>
      <c r="G39" s="111">
        <f ca="1"/>
        <v>0</v>
      </c>
      <c r="H39" s="111">
        <f ca="1"/>
        <v>0</v>
      </c>
      <c r="I39" s="111">
        <f ca="1"/>
        <v>0</v>
      </c>
      <c r="J39" s="111">
        <f ca="1"/>
        <v>0</v>
      </c>
      <c r="K39" s="111">
        <f ca="1"/>
        <v>0</v>
      </c>
      <c r="L39" s="111">
        <f ca="1"/>
        <v>0</v>
      </c>
      <c r="M39" s="111">
        <f ca="1"/>
        <v>0</v>
      </c>
      <c r="N39" s="111">
        <f ca="1"/>
        <v>0</v>
      </c>
      <c r="O39" s="111">
        <f ca="1"/>
        <v>0</v>
      </c>
      <c r="P39" s="111">
        <f ca="1"/>
        <v>0</v>
      </c>
      <c r="Q39" s="111">
        <f ca="1"/>
        <v>0</v>
      </c>
      <c r="R39" s="111">
        <f ca="1"/>
        <v>0</v>
      </c>
      <c r="S39" s="111">
        <f ca="1"/>
        <v>0</v>
      </c>
      <c r="T39" s="111">
        <f ca="1"/>
        <v>0</v>
      </c>
      <c r="U39" s="111">
        <f ca="1"/>
        <v>0</v>
      </c>
      <c r="V39" s="111">
        <f ca="1"/>
        <v>0</v>
      </c>
      <c r="W39" s="111">
        <f ca="1"/>
        <v>0</v>
      </c>
      <c r="X39" s="111">
        <f ca="1"/>
        <v>0</v>
      </c>
      <c r="Y39" s="111">
        <f ca="1"/>
        <v>0</v>
      </c>
      <c r="Z39" s="111">
        <f ca="1"/>
        <v>0</v>
      </c>
      <c r="AA39" s="111">
        <f ca="1"/>
        <v>0</v>
      </c>
      <c r="AB39" s="111">
        <f ca="1"/>
        <v>0</v>
      </c>
      <c r="AC39" s="111">
        <f ca="1"/>
        <v>0</v>
      </c>
      <c r="AD39" s="111">
        <f ca="1"/>
        <v>0</v>
      </c>
      <c r="AE39" s="111">
        <f ca="1"/>
        <v>0</v>
      </c>
      <c r="AF39" s="111">
        <f ca="1"/>
        <v>0</v>
      </c>
      <c r="AG39" s="111">
        <f ca="1"/>
        <v>0</v>
      </c>
      <c r="AH39" s="111">
        <f ca="1"/>
        <v>0</v>
      </c>
      <c r="AI39" s="111">
        <f ca="1"/>
        <v>0</v>
      </c>
      <c r="AJ39" s="111">
        <f ca="1"/>
        <v>0</v>
      </c>
      <c r="AK39" s="111">
        <f ca="1"/>
        <v>0</v>
      </c>
      <c r="AL39" s="111">
        <f ca="1"/>
        <v>0</v>
      </c>
      <c r="AM39" s="111">
        <f ca="1"/>
        <v>0</v>
      </c>
      <c r="AN39" s="111">
        <f ca="1"/>
        <v>0</v>
      </c>
      <c r="AO39" s="111">
        <f ca="1"/>
        <v>0</v>
      </c>
      <c r="AP39" s="111">
        <f ca="1"/>
        <v>0</v>
      </c>
      <c r="AQ39" s="111">
        <f ca="1"/>
        <v>0</v>
      </c>
      <c r="AR39" s="111">
        <f ca="1"/>
        <v>0</v>
      </c>
      <c r="AS39" s="111">
        <f ca="1"/>
        <v>0</v>
      </c>
      <c r="AT39" s="111">
        <f ca="1"/>
        <v>0</v>
      </c>
      <c r="AU39" s="125"/>
    </row>
    <row r="40" spans="4:47" ht="14.25" outlineLevel="1" x14ac:dyDescent="0.45">
      <c r="D40" s="42">
        <v>34</v>
      </c>
      <c r="E40" s="42" t="str">
        <v>SEG1_Business_Serv_OH_Fibre</v>
      </c>
      <c r="F40" s="103"/>
      <c r="G40" s="111">
        <f ca="1"/>
        <v>0</v>
      </c>
      <c r="H40" s="111">
        <f ca="1"/>
        <v>0</v>
      </c>
      <c r="I40" s="111">
        <f ca="1"/>
        <v>0</v>
      </c>
      <c r="J40" s="111">
        <f ca="1"/>
        <v>0</v>
      </c>
      <c r="K40" s="111">
        <f ca="1"/>
        <v>0</v>
      </c>
      <c r="L40" s="111">
        <f ca="1"/>
        <v>0</v>
      </c>
      <c r="M40" s="111">
        <f ca="1"/>
        <v>0</v>
      </c>
      <c r="N40" s="111">
        <f ca="1"/>
        <v>0</v>
      </c>
      <c r="O40" s="111">
        <f ca="1"/>
        <v>0</v>
      </c>
      <c r="P40" s="111">
        <f ca="1"/>
        <v>0</v>
      </c>
      <c r="Q40" s="111">
        <f ca="1"/>
        <v>0</v>
      </c>
      <c r="R40" s="111">
        <f ca="1"/>
        <v>0</v>
      </c>
      <c r="S40" s="111">
        <f ca="1"/>
        <v>0</v>
      </c>
      <c r="T40" s="111">
        <f ca="1"/>
        <v>0</v>
      </c>
      <c r="U40" s="111">
        <f ca="1"/>
        <v>0</v>
      </c>
      <c r="V40" s="111">
        <f ca="1"/>
        <v>0</v>
      </c>
      <c r="W40" s="111">
        <f ca="1"/>
        <v>0</v>
      </c>
      <c r="X40" s="111">
        <f ca="1"/>
        <v>0</v>
      </c>
      <c r="Y40" s="111">
        <f ca="1"/>
        <v>0</v>
      </c>
      <c r="Z40" s="111">
        <f ca="1"/>
        <v>0</v>
      </c>
      <c r="AA40" s="111">
        <f ca="1"/>
        <v>0</v>
      </c>
      <c r="AB40" s="111">
        <f ca="1"/>
        <v>0</v>
      </c>
      <c r="AC40" s="111">
        <f ca="1"/>
        <v>0</v>
      </c>
      <c r="AD40" s="111">
        <f ca="1"/>
        <v>0</v>
      </c>
      <c r="AE40" s="111">
        <f ca="1"/>
        <v>0</v>
      </c>
      <c r="AF40" s="111">
        <f ca="1"/>
        <v>0</v>
      </c>
      <c r="AG40" s="111">
        <f ca="1"/>
        <v>0</v>
      </c>
      <c r="AH40" s="111">
        <f ca="1"/>
        <v>0</v>
      </c>
      <c r="AI40" s="111">
        <f ca="1"/>
        <v>0</v>
      </c>
      <c r="AJ40" s="111">
        <f ca="1"/>
        <v>0</v>
      </c>
      <c r="AK40" s="111">
        <f ca="1"/>
        <v>0</v>
      </c>
      <c r="AL40" s="111">
        <f ca="1"/>
        <v>0</v>
      </c>
      <c r="AM40" s="111">
        <f ca="1"/>
        <v>0</v>
      </c>
      <c r="AN40" s="111">
        <f ca="1"/>
        <v>0</v>
      </c>
      <c r="AO40" s="111">
        <f ca="1"/>
        <v>0</v>
      </c>
      <c r="AP40" s="111">
        <f ca="1"/>
        <v>0</v>
      </c>
      <c r="AQ40" s="111">
        <f ca="1"/>
        <v>0</v>
      </c>
      <c r="AR40" s="111">
        <f ca="1"/>
        <v>0</v>
      </c>
      <c r="AS40" s="111">
        <f ca="1"/>
        <v>0</v>
      </c>
      <c r="AT40" s="111">
        <f ca="1"/>
        <v>0</v>
      </c>
      <c r="AU40" s="125"/>
    </row>
    <row r="41" spans="4:47" ht="14.25" outlineLevel="1" x14ac:dyDescent="0.45">
      <c r="D41" s="42">
        <v>35</v>
      </c>
      <c r="E41" s="42" t="str">
        <v>SEG1_Business_Serv_Fibre_Testing</v>
      </c>
      <c r="F41" s="103"/>
      <c r="G41" s="111">
        <f ca="1"/>
        <v>0</v>
      </c>
      <c r="H41" s="111">
        <f ca="1"/>
        <v>0</v>
      </c>
      <c r="I41" s="111">
        <f ca="1"/>
        <v>0</v>
      </c>
      <c r="J41" s="111">
        <f ca="1"/>
        <v>0</v>
      </c>
      <c r="K41" s="111">
        <f ca="1"/>
        <v>0</v>
      </c>
      <c r="L41" s="111">
        <f ca="1"/>
        <v>0</v>
      </c>
      <c r="M41" s="111">
        <f ca="1"/>
        <v>0</v>
      </c>
      <c r="N41" s="111">
        <f ca="1"/>
        <v>0</v>
      </c>
      <c r="O41" s="111">
        <f ca="1"/>
        <v>0</v>
      </c>
      <c r="P41" s="111">
        <f ca="1"/>
        <v>0</v>
      </c>
      <c r="Q41" s="111">
        <f ca="1"/>
        <v>0</v>
      </c>
      <c r="R41" s="111">
        <f ca="1"/>
        <v>0</v>
      </c>
      <c r="S41" s="111">
        <f ca="1"/>
        <v>0</v>
      </c>
      <c r="T41" s="111">
        <f ca="1"/>
        <v>0</v>
      </c>
      <c r="U41" s="111">
        <f ca="1"/>
        <v>0</v>
      </c>
      <c r="V41" s="111">
        <f ca="1"/>
        <v>0</v>
      </c>
      <c r="W41" s="111">
        <f ca="1"/>
        <v>0</v>
      </c>
      <c r="X41" s="111">
        <f ca="1"/>
        <v>0</v>
      </c>
      <c r="Y41" s="111">
        <f ca="1"/>
        <v>0</v>
      </c>
      <c r="Z41" s="111">
        <f ca="1"/>
        <v>0</v>
      </c>
      <c r="AA41" s="111">
        <f ca="1"/>
        <v>0</v>
      </c>
      <c r="AB41" s="111">
        <f ca="1"/>
        <v>0</v>
      </c>
      <c r="AC41" s="111">
        <f ca="1"/>
        <v>0</v>
      </c>
      <c r="AD41" s="111">
        <f ca="1"/>
        <v>0</v>
      </c>
      <c r="AE41" s="111">
        <f ca="1"/>
        <v>0</v>
      </c>
      <c r="AF41" s="111">
        <f ca="1"/>
        <v>0</v>
      </c>
      <c r="AG41" s="111">
        <f ca="1"/>
        <v>0</v>
      </c>
      <c r="AH41" s="111">
        <f ca="1"/>
        <v>0</v>
      </c>
      <c r="AI41" s="111">
        <f ca="1"/>
        <v>0</v>
      </c>
      <c r="AJ41" s="111">
        <f ca="1"/>
        <v>0</v>
      </c>
      <c r="AK41" s="111">
        <f ca="1"/>
        <v>0</v>
      </c>
      <c r="AL41" s="111">
        <f ca="1"/>
        <v>0</v>
      </c>
      <c r="AM41" s="111">
        <f ca="1"/>
        <v>0</v>
      </c>
      <c r="AN41" s="111">
        <f ca="1"/>
        <v>0</v>
      </c>
      <c r="AO41" s="111">
        <f ca="1"/>
        <v>0</v>
      </c>
      <c r="AP41" s="111">
        <f ca="1"/>
        <v>0</v>
      </c>
      <c r="AQ41" s="111">
        <f ca="1"/>
        <v>0</v>
      </c>
      <c r="AR41" s="111">
        <f ca="1"/>
        <v>0</v>
      </c>
      <c r="AS41" s="111">
        <f ca="1"/>
        <v>0</v>
      </c>
      <c r="AT41" s="111">
        <f ca="1"/>
        <v>0</v>
      </c>
      <c r="AU41" s="125"/>
    </row>
    <row r="42" spans="4:47" ht="14.25" outlineLevel="1" x14ac:dyDescent="0.45">
      <c r="D42" s="42">
        <v>36</v>
      </c>
      <c r="E42" s="42" t="str">
        <v>Unused</v>
      </c>
      <c r="F42" s="103"/>
      <c r="G42" s="111">
        <f ca="1"/>
        <v>0</v>
      </c>
      <c r="H42" s="111">
        <f ca="1"/>
        <v>0</v>
      </c>
      <c r="I42" s="111">
        <f ca="1"/>
        <v>0</v>
      </c>
      <c r="J42" s="111">
        <f ca="1"/>
        <v>0</v>
      </c>
      <c r="K42" s="111">
        <f ca="1"/>
        <v>0</v>
      </c>
      <c r="L42" s="111">
        <f ca="1"/>
        <v>0</v>
      </c>
      <c r="M42" s="111">
        <f ca="1"/>
        <v>0</v>
      </c>
      <c r="N42" s="111">
        <f ca="1"/>
        <v>0</v>
      </c>
      <c r="O42" s="111">
        <f ca="1"/>
        <v>0</v>
      </c>
      <c r="P42" s="111">
        <f ca="1"/>
        <v>0</v>
      </c>
      <c r="Q42" s="111">
        <f ca="1"/>
        <v>0</v>
      </c>
      <c r="R42" s="111">
        <f ca="1"/>
        <v>0</v>
      </c>
      <c r="S42" s="111">
        <f ca="1"/>
        <v>0</v>
      </c>
      <c r="T42" s="111">
        <f ca="1"/>
        <v>0</v>
      </c>
      <c r="U42" s="111">
        <f ca="1"/>
        <v>0</v>
      </c>
      <c r="V42" s="111">
        <f ca="1"/>
        <v>0</v>
      </c>
      <c r="W42" s="111">
        <f ca="1"/>
        <v>0</v>
      </c>
      <c r="X42" s="111">
        <f ca="1"/>
        <v>0</v>
      </c>
      <c r="Y42" s="111">
        <f ca="1"/>
        <v>0</v>
      </c>
      <c r="Z42" s="111">
        <f ca="1"/>
        <v>0</v>
      </c>
      <c r="AA42" s="111">
        <f ca="1"/>
        <v>0</v>
      </c>
      <c r="AB42" s="111">
        <f ca="1"/>
        <v>0</v>
      </c>
      <c r="AC42" s="111">
        <f ca="1"/>
        <v>0</v>
      </c>
      <c r="AD42" s="111">
        <f ca="1"/>
        <v>0</v>
      </c>
      <c r="AE42" s="111">
        <f ca="1"/>
        <v>0</v>
      </c>
      <c r="AF42" s="111">
        <f ca="1"/>
        <v>0</v>
      </c>
      <c r="AG42" s="111">
        <f ca="1"/>
        <v>0</v>
      </c>
      <c r="AH42" s="111">
        <f ca="1"/>
        <v>0</v>
      </c>
      <c r="AI42" s="111">
        <f ca="1"/>
        <v>0</v>
      </c>
      <c r="AJ42" s="111">
        <f ca="1"/>
        <v>0</v>
      </c>
      <c r="AK42" s="111">
        <f ca="1"/>
        <v>0</v>
      </c>
      <c r="AL42" s="111">
        <f ca="1"/>
        <v>0</v>
      </c>
      <c r="AM42" s="111">
        <f ca="1"/>
        <v>0</v>
      </c>
      <c r="AN42" s="111">
        <f ca="1"/>
        <v>0</v>
      </c>
      <c r="AO42" s="111">
        <f ca="1"/>
        <v>0</v>
      </c>
      <c r="AP42" s="111">
        <f ca="1"/>
        <v>0</v>
      </c>
      <c r="AQ42" s="111">
        <f ca="1"/>
        <v>0</v>
      </c>
      <c r="AR42" s="111">
        <f ca="1"/>
        <v>0</v>
      </c>
      <c r="AS42" s="111">
        <f ca="1"/>
        <v>0</v>
      </c>
      <c r="AT42" s="111">
        <f ca="1"/>
        <v>0</v>
      </c>
      <c r="AU42" s="125"/>
    </row>
    <row r="43" spans="4:47" ht="14.25" outlineLevel="1" x14ac:dyDescent="0.45">
      <c r="D43" s="42">
        <v>37</v>
      </c>
      <c r="E43" s="42" t="str">
        <v>SEG1_FootwayBox_Aggreg_Node</v>
      </c>
      <c r="F43" s="103"/>
      <c r="G43" s="111">
        <f ca="1"/>
        <v>0</v>
      </c>
      <c r="H43" s="111">
        <f ca="1"/>
        <v>25000</v>
      </c>
      <c r="I43" s="111">
        <f ca="1"/>
        <v>100000</v>
      </c>
      <c r="J43" s="111">
        <f ca="1"/>
        <v>256250</v>
      </c>
      <c r="K43" s="111">
        <f ca="1"/>
        <v>543750</v>
      </c>
      <c r="L43" s="111">
        <f ca="1"/>
        <v>975000</v>
      </c>
      <c r="M43" s="111">
        <f ca="1"/>
        <v>1512500</v>
      </c>
      <c r="N43" s="111">
        <f ca="1"/>
        <v>2137500</v>
      </c>
      <c r="O43" s="111">
        <f ca="1"/>
        <v>2825000</v>
      </c>
      <c r="P43" s="111">
        <f ca="1"/>
        <v>3537500</v>
      </c>
      <c r="Q43" s="111">
        <f ca="1"/>
        <v>4250000</v>
      </c>
      <c r="R43" s="111">
        <f ca="1"/>
        <v>4912500</v>
      </c>
      <c r="S43" s="111">
        <f ca="1"/>
        <v>5362500</v>
      </c>
      <c r="T43" s="111">
        <f ca="1"/>
        <v>5693750</v>
      </c>
      <c r="U43" s="111">
        <f ca="1"/>
        <v>5906250</v>
      </c>
      <c r="V43" s="111">
        <f ca="1"/>
        <v>6000000</v>
      </c>
      <c r="W43" s="111">
        <f ca="1"/>
        <v>6000000</v>
      </c>
      <c r="X43" s="111">
        <f ca="1"/>
        <v>6000000</v>
      </c>
      <c r="Y43" s="111">
        <f ca="1"/>
        <v>6000000</v>
      </c>
      <c r="Z43" s="111">
        <f ca="1"/>
        <v>6000000</v>
      </c>
      <c r="AA43" s="111">
        <f ca="1"/>
        <v>6000000</v>
      </c>
      <c r="AB43" s="111">
        <f ca="1"/>
        <v>6000000</v>
      </c>
      <c r="AC43" s="111">
        <f ca="1"/>
        <v>6000000</v>
      </c>
      <c r="AD43" s="111">
        <f ca="1"/>
        <v>6000000</v>
      </c>
      <c r="AE43" s="111">
        <f ca="1"/>
        <v>6000000</v>
      </c>
      <c r="AF43" s="111">
        <f ca="1"/>
        <v>6000000</v>
      </c>
      <c r="AG43" s="111">
        <f ca="1"/>
        <v>6000000</v>
      </c>
      <c r="AH43" s="111">
        <f ca="1"/>
        <v>6000000</v>
      </c>
      <c r="AI43" s="111">
        <f ca="1"/>
        <v>6000000</v>
      </c>
      <c r="AJ43" s="111">
        <f ca="1"/>
        <v>6000000</v>
      </c>
      <c r="AK43" s="111">
        <f ca="1"/>
        <v>6000000</v>
      </c>
      <c r="AL43" s="111">
        <f ca="1"/>
        <v>6000000</v>
      </c>
      <c r="AM43" s="111">
        <f ca="1"/>
        <v>6000000</v>
      </c>
      <c r="AN43" s="111">
        <f ca="1"/>
        <v>6000000</v>
      </c>
      <c r="AO43" s="111">
        <f ca="1"/>
        <v>6000000</v>
      </c>
      <c r="AP43" s="111">
        <f ca="1"/>
        <v>6000000</v>
      </c>
      <c r="AQ43" s="111">
        <f ca="1"/>
        <v>6000000</v>
      </c>
      <c r="AR43" s="111">
        <f ca="1"/>
        <v>6000000</v>
      </c>
      <c r="AS43" s="111">
        <f ca="1"/>
        <v>6000000</v>
      </c>
      <c r="AT43" s="111">
        <f ca="1"/>
        <v>6000000</v>
      </c>
      <c r="AU43" s="125"/>
    </row>
    <row r="44" spans="4:47" ht="14.25" outlineLevel="1" x14ac:dyDescent="0.45">
      <c r="D44" s="42">
        <v>38</v>
      </c>
      <c r="E44" s="42" t="str">
        <v>SEG1_Aggregation_Node</v>
      </c>
      <c r="F44" s="103"/>
      <c r="G44" s="111">
        <f ca="1"/>
        <v>0</v>
      </c>
      <c r="H44" s="111">
        <f ca="1"/>
        <v>25000</v>
      </c>
      <c r="I44" s="111">
        <f ca="1"/>
        <v>100000</v>
      </c>
      <c r="J44" s="111">
        <f ca="1"/>
        <v>256250</v>
      </c>
      <c r="K44" s="111">
        <f ca="1"/>
        <v>543750</v>
      </c>
      <c r="L44" s="111">
        <f ca="1"/>
        <v>975000</v>
      </c>
      <c r="M44" s="111">
        <f ca="1"/>
        <v>1512500</v>
      </c>
      <c r="N44" s="111">
        <f ca="1"/>
        <v>2137500</v>
      </c>
      <c r="O44" s="111">
        <f ca="1"/>
        <v>2825000</v>
      </c>
      <c r="P44" s="111">
        <f ca="1"/>
        <v>3537500</v>
      </c>
      <c r="Q44" s="111">
        <f ca="1"/>
        <v>4250000</v>
      </c>
      <c r="R44" s="111">
        <f ca="1"/>
        <v>4912500</v>
      </c>
      <c r="S44" s="111">
        <f ca="1"/>
        <v>5362500</v>
      </c>
      <c r="T44" s="111">
        <f ca="1"/>
        <v>5693750</v>
      </c>
      <c r="U44" s="111">
        <f ca="1"/>
        <v>5906250</v>
      </c>
      <c r="V44" s="111">
        <f ca="1"/>
        <v>6000000</v>
      </c>
      <c r="W44" s="111">
        <f ca="1"/>
        <v>6000000</v>
      </c>
      <c r="X44" s="111">
        <f ca="1"/>
        <v>6000000</v>
      </c>
      <c r="Y44" s="111">
        <f ca="1"/>
        <v>6000000</v>
      </c>
      <c r="Z44" s="111">
        <f ca="1"/>
        <v>6000000</v>
      </c>
      <c r="AA44" s="111">
        <f ca="1"/>
        <v>6000000</v>
      </c>
      <c r="AB44" s="111">
        <f ca="1"/>
        <v>6000000</v>
      </c>
      <c r="AC44" s="111">
        <f ca="1"/>
        <v>6000000</v>
      </c>
      <c r="AD44" s="111">
        <f ca="1"/>
        <v>6000000</v>
      </c>
      <c r="AE44" s="111">
        <f ca="1"/>
        <v>6000000</v>
      </c>
      <c r="AF44" s="111">
        <f ca="1"/>
        <v>6000000</v>
      </c>
      <c r="AG44" s="111">
        <f ca="1"/>
        <v>6000000</v>
      </c>
      <c r="AH44" s="111">
        <f ca="1"/>
        <v>6000000</v>
      </c>
      <c r="AI44" s="111">
        <f ca="1"/>
        <v>6000000</v>
      </c>
      <c r="AJ44" s="111">
        <f ca="1"/>
        <v>6000000</v>
      </c>
      <c r="AK44" s="111">
        <f ca="1"/>
        <v>6000000</v>
      </c>
      <c r="AL44" s="111">
        <f ca="1"/>
        <v>6000000</v>
      </c>
      <c r="AM44" s="111">
        <f ca="1"/>
        <v>6000000</v>
      </c>
      <c r="AN44" s="111">
        <f ca="1"/>
        <v>6000000</v>
      </c>
      <c r="AO44" s="111">
        <f ca="1"/>
        <v>6000000</v>
      </c>
      <c r="AP44" s="111">
        <f ca="1"/>
        <v>6000000</v>
      </c>
      <c r="AQ44" s="111">
        <f ca="1"/>
        <v>6000000</v>
      </c>
      <c r="AR44" s="111">
        <f ca="1"/>
        <v>6000000</v>
      </c>
      <c r="AS44" s="111">
        <f ca="1"/>
        <v>6000000</v>
      </c>
      <c r="AT44" s="111">
        <f ca="1"/>
        <v>6000000</v>
      </c>
      <c r="AU44" s="125"/>
    </row>
    <row r="45" spans="4:47" ht="14.25" outlineLevel="1" x14ac:dyDescent="0.45">
      <c r="D45" s="42">
        <v>39</v>
      </c>
      <c r="E45" s="42" t="str">
        <v>SEG1_FootwayBox_UG_Track_Joint</v>
      </c>
      <c r="F45" s="103"/>
      <c r="G45" s="111">
        <f ca="1"/>
        <v>0</v>
      </c>
      <c r="H45" s="111">
        <f ca="1"/>
        <v>25000</v>
      </c>
      <c r="I45" s="111">
        <f ca="1"/>
        <v>100000</v>
      </c>
      <c r="J45" s="111">
        <f ca="1"/>
        <v>256250</v>
      </c>
      <c r="K45" s="111">
        <f ca="1"/>
        <v>543750</v>
      </c>
      <c r="L45" s="111">
        <f ca="1"/>
        <v>975000</v>
      </c>
      <c r="M45" s="111">
        <f ca="1"/>
        <v>1512500</v>
      </c>
      <c r="N45" s="111">
        <f ca="1"/>
        <v>2137500</v>
      </c>
      <c r="O45" s="111">
        <f ca="1"/>
        <v>2825000</v>
      </c>
      <c r="P45" s="111">
        <f ca="1"/>
        <v>3537500</v>
      </c>
      <c r="Q45" s="111">
        <f ca="1"/>
        <v>4250000</v>
      </c>
      <c r="R45" s="111">
        <f ca="1"/>
        <v>4912500</v>
      </c>
      <c r="S45" s="111">
        <f ca="1"/>
        <v>5362500</v>
      </c>
      <c r="T45" s="111">
        <f ca="1"/>
        <v>5693750</v>
      </c>
      <c r="U45" s="111">
        <f ca="1"/>
        <v>5906250</v>
      </c>
      <c r="V45" s="111">
        <f ca="1"/>
        <v>6000000</v>
      </c>
      <c r="W45" s="111">
        <f ca="1"/>
        <v>6000000</v>
      </c>
      <c r="X45" s="111">
        <f ca="1"/>
        <v>6000000</v>
      </c>
      <c r="Y45" s="111">
        <f ca="1"/>
        <v>6000000</v>
      </c>
      <c r="Z45" s="111">
        <f ca="1"/>
        <v>6000000</v>
      </c>
      <c r="AA45" s="111">
        <f ca="1"/>
        <v>6000000</v>
      </c>
      <c r="AB45" s="111">
        <f ca="1"/>
        <v>6000000</v>
      </c>
      <c r="AC45" s="111">
        <f ca="1"/>
        <v>6000000</v>
      </c>
      <c r="AD45" s="111">
        <f ca="1"/>
        <v>6000000</v>
      </c>
      <c r="AE45" s="111">
        <f ca="1"/>
        <v>6000000</v>
      </c>
      <c r="AF45" s="111">
        <f ca="1"/>
        <v>6000000</v>
      </c>
      <c r="AG45" s="111">
        <f ca="1"/>
        <v>6000000</v>
      </c>
      <c r="AH45" s="111">
        <f ca="1"/>
        <v>6000000</v>
      </c>
      <c r="AI45" s="111">
        <f ca="1"/>
        <v>6000000</v>
      </c>
      <c r="AJ45" s="111">
        <f ca="1"/>
        <v>6000000</v>
      </c>
      <c r="AK45" s="111">
        <f ca="1"/>
        <v>6000000</v>
      </c>
      <c r="AL45" s="111">
        <f ca="1"/>
        <v>6000000</v>
      </c>
      <c r="AM45" s="111">
        <f ca="1"/>
        <v>6000000</v>
      </c>
      <c r="AN45" s="111">
        <f ca="1"/>
        <v>6000000</v>
      </c>
      <c r="AO45" s="111">
        <f ca="1"/>
        <v>6000000</v>
      </c>
      <c r="AP45" s="111">
        <f ca="1"/>
        <v>6000000</v>
      </c>
      <c r="AQ45" s="111">
        <f ca="1"/>
        <v>6000000</v>
      </c>
      <c r="AR45" s="111">
        <f ca="1"/>
        <v>6000000</v>
      </c>
      <c r="AS45" s="111">
        <f ca="1"/>
        <v>6000000</v>
      </c>
      <c r="AT45" s="111">
        <f ca="1"/>
        <v>6000000</v>
      </c>
      <c r="AU45" s="125"/>
    </row>
    <row r="46" spans="4:47" ht="14.25" outlineLevel="1" x14ac:dyDescent="0.45">
      <c r="D46" s="42">
        <v>40</v>
      </c>
      <c r="E46" s="42" t="str">
        <v>SEG1_UG_Track_Joint</v>
      </c>
      <c r="F46" s="103"/>
      <c r="G46" s="111">
        <f ca="1"/>
        <v>0</v>
      </c>
      <c r="H46" s="111">
        <f ca="1"/>
        <v>25000</v>
      </c>
      <c r="I46" s="111">
        <f ca="1"/>
        <v>100000</v>
      </c>
      <c r="J46" s="111">
        <f ca="1"/>
        <v>256250</v>
      </c>
      <c r="K46" s="111">
        <f ca="1"/>
        <v>543750</v>
      </c>
      <c r="L46" s="111">
        <f ca="1"/>
        <v>975000</v>
      </c>
      <c r="M46" s="111">
        <f ca="1"/>
        <v>1512500</v>
      </c>
      <c r="N46" s="111">
        <f ca="1"/>
        <v>2137500</v>
      </c>
      <c r="O46" s="111">
        <f ca="1"/>
        <v>2825000</v>
      </c>
      <c r="P46" s="111">
        <f ca="1"/>
        <v>3537500</v>
      </c>
      <c r="Q46" s="111">
        <f ca="1"/>
        <v>4250000</v>
      </c>
      <c r="R46" s="111">
        <f ca="1"/>
        <v>4912500</v>
      </c>
      <c r="S46" s="111">
        <f ca="1"/>
        <v>5362500</v>
      </c>
      <c r="T46" s="111">
        <f ca="1"/>
        <v>5693750</v>
      </c>
      <c r="U46" s="111">
        <f ca="1"/>
        <v>5906250</v>
      </c>
      <c r="V46" s="111">
        <f ca="1"/>
        <v>6000000</v>
      </c>
      <c r="W46" s="111">
        <f ca="1"/>
        <v>6000000</v>
      </c>
      <c r="X46" s="111">
        <f ca="1"/>
        <v>6000000</v>
      </c>
      <c r="Y46" s="111">
        <f ca="1"/>
        <v>6000000</v>
      </c>
      <c r="Z46" s="111">
        <f ca="1"/>
        <v>6000000</v>
      </c>
      <c r="AA46" s="111">
        <f ca="1"/>
        <v>6000000</v>
      </c>
      <c r="AB46" s="111">
        <f ca="1"/>
        <v>6000000</v>
      </c>
      <c r="AC46" s="111">
        <f ca="1"/>
        <v>6000000</v>
      </c>
      <c r="AD46" s="111">
        <f ca="1"/>
        <v>6000000</v>
      </c>
      <c r="AE46" s="111">
        <f ca="1"/>
        <v>6000000</v>
      </c>
      <c r="AF46" s="111">
        <f ca="1"/>
        <v>6000000</v>
      </c>
      <c r="AG46" s="111">
        <f ca="1"/>
        <v>6000000</v>
      </c>
      <c r="AH46" s="111">
        <f ca="1"/>
        <v>6000000</v>
      </c>
      <c r="AI46" s="111">
        <f ca="1"/>
        <v>6000000</v>
      </c>
      <c r="AJ46" s="111">
        <f ca="1"/>
        <v>6000000</v>
      </c>
      <c r="AK46" s="111">
        <f ca="1"/>
        <v>6000000</v>
      </c>
      <c r="AL46" s="111">
        <f ca="1"/>
        <v>6000000</v>
      </c>
      <c r="AM46" s="111">
        <f ca="1"/>
        <v>6000000</v>
      </c>
      <c r="AN46" s="111">
        <f ca="1"/>
        <v>6000000</v>
      </c>
      <c r="AO46" s="111">
        <f ca="1"/>
        <v>6000000</v>
      </c>
      <c r="AP46" s="111">
        <f ca="1"/>
        <v>6000000</v>
      </c>
      <c r="AQ46" s="111">
        <f ca="1"/>
        <v>6000000</v>
      </c>
      <c r="AR46" s="111">
        <f ca="1"/>
        <v>6000000</v>
      </c>
      <c r="AS46" s="111">
        <f ca="1"/>
        <v>6000000</v>
      </c>
      <c r="AT46" s="111">
        <f ca="1"/>
        <v>6000000</v>
      </c>
      <c r="AU46" s="125"/>
    </row>
    <row r="47" spans="4:47" ht="14.25" outlineLevel="1" x14ac:dyDescent="0.45">
      <c r="D47" s="42">
        <v>41</v>
      </c>
      <c r="E47" s="42" t="str">
        <v>SEG1_OH_Track_Joint</v>
      </c>
      <c r="F47" s="103"/>
      <c r="G47" s="111">
        <f ca="1"/>
        <v>0</v>
      </c>
      <c r="H47" s="111">
        <f ca="1"/>
        <v>25000</v>
      </c>
      <c r="I47" s="111">
        <f ca="1"/>
        <v>100000</v>
      </c>
      <c r="J47" s="111">
        <f ca="1"/>
        <v>256250</v>
      </c>
      <c r="K47" s="111">
        <f ca="1"/>
        <v>543750</v>
      </c>
      <c r="L47" s="111">
        <f ca="1"/>
        <v>975000</v>
      </c>
      <c r="M47" s="111">
        <f ca="1"/>
        <v>1512500</v>
      </c>
      <c r="N47" s="111">
        <f ca="1"/>
        <v>2137500</v>
      </c>
      <c r="O47" s="111">
        <f ca="1"/>
        <v>2825000</v>
      </c>
      <c r="P47" s="111">
        <f ca="1"/>
        <v>3537500</v>
      </c>
      <c r="Q47" s="111">
        <f ca="1"/>
        <v>4250000</v>
      </c>
      <c r="R47" s="111">
        <f ca="1"/>
        <v>4912500</v>
      </c>
      <c r="S47" s="111">
        <f ca="1"/>
        <v>5362500</v>
      </c>
      <c r="T47" s="111">
        <f ca="1"/>
        <v>5693750</v>
      </c>
      <c r="U47" s="111">
        <f ca="1"/>
        <v>5906250</v>
      </c>
      <c r="V47" s="111">
        <f ca="1"/>
        <v>6000000</v>
      </c>
      <c r="W47" s="111">
        <f ca="1"/>
        <v>6000000</v>
      </c>
      <c r="X47" s="111">
        <f ca="1"/>
        <v>6000000</v>
      </c>
      <c r="Y47" s="111">
        <f ca="1"/>
        <v>6000000</v>
      </c>
      <c r="Z47" s="111">
        <f ca="1"/>
        <v>6000000</v>
      </c>
      <c r="AA47" s="111">
        <f ca="1"/>
        <v>6000000</v>
      </c>
      <c r="AB47" s="111">
        <f ca="1"/>
        <v>6000000</v>
      </c>
      <c r="AC47" s="111">
        <f ca="1"/>
        <v>6000000</v>
      </c>
      <c r="AD47" s="111">
        <f ca="1"/>
        <v>6000000</v>
      </c>
      <c r="AE47" s="111">
        <f ca="1"/>
        <v>6000000</v>
      </c>
      <c r="AF47" s="111">
        <f ca="1"/>
        <v>6000000</v>
      </c>
      <c r="AG47" s="111">
        <f ca="1"/>
        <v>6000000</v>
      </c>
      <c r="AH47" s="111">
        <f ca="1"/>
        <v>6000000</v>
      </c>
      <c r="AI47" s="111">
        <f ca="1"/>
        <v>6000000</v>
      </c>
      <c r="AJ47" s="111">
        <f ca="1"/>
        <v>6000000</v>
      </c>
      <c r="AK47" s="111">
        <f ca="1"/>
        <v>6000000</v>
      </c>
      <c r="AL47" s="111">
        <f ca="1"/>
        <v>6000000</v>
      </c>
      <c r="AM47" s="111">
        <f ca="1"/>
        <v>6000000</v>
      </c>
      <c r="AN47" s="111">
        <f ca="1"/>
        <v>6000000</v>
      </c>
      <c r="AO47" s="111">
        <f ca="1"/>
        <v>6000000</v>
      </c>
      <c r="AP47" s="111">
        <f ca="1"/>
        <v>6000000</v>
      </c>
      <c r="AQ47" s="111">
        <f ca="1"/>
        <v>6000000</v>
      </c>
      <c r="AR47" s="111">
        <f ca="1"/>
        <v>6000000</v>
      </c>
      <c r="AS47" s="111">
        <f ca="1"/>
        <v>6000000</v>
      </c>
      <c r="AT47" s="111">
        <f ca="1"/>
        <v>6000000</v>
      </c>
      <c r="AU47" s="125"/>
    </row>
    <row r="48" spans="4:47" ht="14.25" outlineLevel="1" x14ac:dyDescent="0.45">
      <c r="D48" s="42">
        <v>42</v>
      </c>
      <c r="E48" s="42" t="str">
        <v>Unused</v>
      </c>
      <c r="F48" s="103"/>
      <c r="G48" s="111">
        <f ca="1"/>
        <v>0</v>
      </c>
      <c r="H48" s="111">
        <f ca="1"/>
        <v>0</v>
      </c>
      <c r="I48" s="111">
        <f ca="1"/>
        <v>0</v>
      </c>
      <c r="J48" s="111">
        <f ca="1"/>
        <v>0</v>
      </c>
      <c r="K48" s="111">
        <f ca="1"/>
        <v>0</v>
      </c>
      <c r="L48" s="111">
        <f ca="1"/>
        <v>0</v>
      </c>
      <c r="M48" s="111">
        <f ca="1"/>
        <v>0</v>
      </c>
      <c r="N48" s="111">
        <f ca="1"/>
        <v>0</v>
      </c>
      <c r="O48" s="111">
        <f ca="1"/>
        <v>0</v>
      </c>
      <c r="P48" s="111">
        <f ca="1"/>
        <v>0</v>
      </c>
      <c r="Q48" s="111">
        <f ca="1"/>
        <v>0</v>
      </c>
      <c r="R48" s="111">
        <f ca="1"/>
        <v>0</v>
      </c>
      <c r="S48" s="111">
        <f ca="1"/>
        <v>0</v>
      </c>
      <c r="T48" s="111">
        <f ca="1"/>
        <v>0</v>
      </c>
      <c r="U48" s="111">
        <f ca="1"/>
        <v>0</v>
      </c>
      <c r="V48" s="111">
        <f ca="1"/>
        <v>0</v>
      </c>
      <c r="W48" s="111">
        <f ca="1"/>
        <v>0</v>
      </c>
      <c r="X48" s="111">
        <f ca="1"/>
        <v>0</v>
      </c>
      <c r="Y48" s="111">
        <f ca="1"/>
        <v>0</v>
      </c>
      <c r="Z48" s="111">
        <f ca="1"/>
        <v>0</v>
      </c>
      <c r="AA48" s="111">
        <f ca="1"/>
        <v>0</v>
      </c>
      <c r="AB48" s="111">
        <f ca="1"/>
        <v>0</v>
      </c>
      <c r="AC48" s="111">
        <f ca="1"/>
        <v>0</v>
      </c>
      <c r="AD48" s="111">
        <f ca="1"/>
        <v>0</v>
      </c>
      <c r="AE48" s="111">
        <f ca="1"/>
        <v>0</v>
      </c>
      <c r="AF48" s="111">
        <f ca="1"/>
        <v>0</v>
      </c>
      <c r="AG48" s="111">
        <f ca="1"/>
        <v>0</v>
      </c>
      <c r="AH48" s="111">
        <f ca="1"/>
        <v>0</v>
      </c>
      <c r="AI48" s="111">
        <f ca="1"/>
        <v>0</v>
      </c>
      <c r="AJ48" s="111">
        <f ca="1"/>
        <v>0</v>
      </c>
      <c r="AK48" s="111">
        <f ca="1"/>
        <v>0</v>
      </c>
      <c r="AL48" s="111">
        <f ca="1"/>
        <v>0</v>
      </c>
      <c r="AM48" s="111">
        <f ca="1"/>
        <v>0</v>
      </c>
      <c r="AN48" s="111">
        <f ca="1"/>
        <v>0</v>
      </c>
      <c r="AO48" s="111">
        <f ca="1"/>
        <v>0</v>
      </c>
      <c r="AP48" s="111">
        <f ca="1"/>
        <v>0</v>
      </c>
      <c r="AQ48" s="111">
        <f ca="1"/>
        <v>0</v>
      </c>
      <c r="AR48" s="111">
        <f ca="1"/>
        <v>0</v>
      </c>
      <c r="AS48" s="111">
        <f ca="1"/>
        <v>0</v>
      </c>
      <c r="AT48" s="111">
        <f ca="1"/>
        <v>0</v>
      </c>
      <c r="AU48" s="125"/>
    </row>
    <row r="49" spans="4:47" ht="14.25" outlineLevel="1" x14ac:dyDescent="0.45">
      <c r="D49" s="42">
        <v>43</v>
      </c>
      <c r="E49" s="42" t="str">
        <v>SEG1_Existing_Duct</v>
      </c>
      <c r="F49" s="103"/>
      <c r="G49" s="111">
        <f ca="1"/>
        <v>0</v>
      </c>
      <c r="H49" s="111">
        <f ca="1"/>
        <v>781.25</v>
      </c>
      <c r="I49" s="111">
        <f ca="1"/>
        <v>3125</v>
      </c>
      <c r="J49" s="111">
        <f ca="1"/>
        <v>8007.8125</v>
      </c>
      <c r="K49" s="111">
        <f ca="1"/>
        <v>16992.1875</v>
      </c>
      <c r="L49" s="111">
        <f ca="1"/>
        <v>30468.75</v>
      </c>
      <c r="M49" s="111">
        <f ca="1"/>
        <v>47265.625</v>
      </c>
      <c r="N49" s="111">
        <f ca="1"/>
        <v>66796.875</v>
      </c>
      <c r="O49" s="111">
        <f ca="1"/>
        <v>88281.25</v>
      </c>
      <c r="P49" s="111">
        <f ca="1"/>
        <v>110546.875</v>
      </c>
      <c r="Q49" s="111">
        <f ca="1"/>
        <v>132812.5</v>
      </c>
      <c r="R49" s="111">
        <f ca="1"/>
        <v>153515.625</v>
      </c>
      <c r="S49" s="111">
        <f ca="1"/>
        <v>167578.125</v>
      </c>
      <c r="T49" s="111">
        <f ca="1"/>
        <v>177929.6875</v>
      </c>
      <c r="U49" s="111">
        <f ca="1"/>
        <v>184570.3125</v>
      </c>
      <c r="V49" s="111">
        <f ca="1"/>
        <v>187500</v>
      </c>
      <c r="W49" s="111">
        <f ca="1"/>
        <v>187500</v>
      </c>
      <c r="X49" s="111">
        <f ca="1"/>
        <v>187500</v>
      </c>
      <c r="Y49" s="111">
        <f ca="1"/>
        <v>187500</v>
      </c>
      <c r="Z49" s="111">
        <f ca="1"/>
        <v>187500</v>
      </c>
      <c r="AA49" s="111">
        <f ca="1"/>
        <v>187500</v>
      </c>
      <c r="AB49" s="111">
        <f ca="1"/>
        <v>187500</v>
      </c>
      <c r="AC49" s="111">
        <f ca="1"/>
        <v>187500</v>
      </c>
      <c r="AD49" s="111">
        <f ca="1"/>
        <v>187500</v>
      </c>
      <c r="AE49" s="111">
        <f ca="1"/>
        <v>187500</v>
      </c>
      <c r="AF49" s="111">
        <f ca="1"/>
        <v>187500</v>
      </c>
      <c r="AG49" s="111">
        <f ca="1"/>
        <v>187500</v>
      </c>
      <c r="AH49" s="111">
        <f ca="1"/>
        <v>187500</v>
      </c>
      <c r="AI49" s="111">
        <f ca="1"/>
        <v>187500</v>
      </c>
      <c r="AJ49" s="111">
        <f ca="1"/>
        <v>187500</v>
      </c>
      <c r="AK49" s="111">
        <f ca="1"/>
        <v>187500</v>
      </c>
      <c r="AL49" s="111">
        <f ca="1"/>
        <v>187500</v>
      </c>
      <c r="AM49" s="111">
        <f ca="1"/>
        <v>187500</v>
      </c>
      <c r="AN49" s="111">
        <f ca="1"/>
        <v>187500</v>
      </c>
      <c r="AO49" s="111">
        <f ca="1"/>
        <v>187500</v>
      </c>
      <c r="AP49" s="111">
        <f ca="1"/>
        <v>187500</v>
      </c>
      <c r="AQ49" s="111">
        <f ca="1"/>
        <v>187500</v>
      </c>
      <c r="AR49" s="111">
        <f ca="1"/>
        <v>187500</v>
      </c>
      <c r="AS49" s="111">
        <f ca="1"/>
        <v>187500</v>
      </c>
      <c r="AT49" s="111">
        <f ca="1"/>
        <v>187500</v>
      </c>
      <c r="AU49" s="125"/>
    </row>
    <row r="50" spans="4:47" ht="14.25" outlineLevel="1" x14ac:dyDescent="0.45">
      <c r="D50" s="42">
        <v>44</v>
      </c>
      <c r="E50" s="42" t="str">
        <v>SEG1_Sub-duct in Existing_Duct</v>
      </c>
      <c r="F50" s="103"/>
      <c r="G50" s="111">
        <f ca="1"/>
        <v>0</v>
      </c>
      <c r="H50" s="111">
        <f ca="1"/>
        <v>781.25</v>
      </c>
      <c r="I50" s="111">
        <f ca="1"/>
        <v>3125</v>
      </c>
      <c r="J50" s="111">
        <f ca="1"/>
        <v>8007.8125</v>
      </c>
      <c r="K50" s="111">
        <f ca="1"/>
        <v>16992.1875</v>
      </c>
      <c r="L50" s="111">
        <f ca="1"/>
        <v>30468.75</v>
      </c>
      <c r="M50" s="111">
        <f ca="1"/>
        <v>47265.625</v>
      </c>
      <c r="N50" s="111">
        <f ca="1"/>
        <v>66796.875</v>
      </c>
      <c r="O50" s="111">
        <f ca="1"/>
        <v>88281.25</v>
      </c>
      <c r="P50" s="111">
        <f ca="1"/>
        <v>110546.875</v>
      </c>
      <c r="Q50" s="111">
        <f ca="1"/>
        <v>132812.5</v>
      </c>
      <c r="R50" s="111">
        <f ca="1"/>
        <v>153515.625</v>
      </c>
      <c r="S50" s="111">
        <f ca="1"/>
        <v>167578.125</v>
      </c>
      <c r="T50" s="111">
        <f ca="1"/>
        <v>177929.6875</v>
      </c>
      <c r="U50" s="111">
        <f ca="1"/>
        <v>184570.3125</v>
      </c>
      <c r="V50" s="111">
        <f ca="1"/>
        <v>187500</v>
      </c>
      <c r="W50" s="111">
        <f ca="1"/>
        <v>187500</v>
      </c>
      <c r="X50" s="111">
        <f ca="1"/>
        <v>187500</v>
      </c>
      <c r="Y50" s="111">
        <f ca="1"/>
        <v>187500</v>
      </c>
      <c r="Z50" s="111">
        <f ca="1"/>
        <v>187500</v>
      </c>
      <c r="AA50" s="111">
        <f ca="1"/>
        <v>187500</v>
      </c>
      <c r="AB50" s="111">
        <f ca="1"/>
        <v>187500</v>
      </c>
      <c r="AC50" s="111">
        <f ca="1"/>
        <v>187500</v>
      </c>
      <c r="AD50" s="111">
        <f ca="1"/>
        <v>187500</v>
      </c>
      <c r="AE50" s="111">
        <f ca="1"/>
        <v>187500</v>
      </c>
      <c r="AF50" s="111">
        <f ca="1"/>
        <v>187500</v>
      </c>
      <c r="AG50" s="111">
        <f ca="1"/>
        <v>187500</v>
      </c>
      <c r="AH50" s="111">
        <f ca="1"/>
        <v>187500</v>
      </c>
      <c r="AI50" s="111">
        <f ca="1"/>
        <v>187500</v>
      </c>
      <c r="AJ50" s="111">
        <f ca="1"/>
        <v>187500</v>
      </c>
      <c r="AK50" s="111">
        <f ca="1"/>
        <v>187500</v>
      </c>
      <c r="AL50" s="111">
        <f ca="1"/>
        <v>187500</v>
      </c>
      <c r="AM50" s="111">
        <f ca="1"/>
        <v>187500</v>
      </c>
      <c r="AN50" s="111">
        <f ca="1"/>
        <v>187500</v>
      </c>
      <c r="AO50" s="111">
        <f ca="1"/>
        <v>187500</v>
      </c>
      <c r="AP50" s="111">
        <f ca="1"/>
        <v>187500</v>
      </c>
      <c r="AQ50" s="111">
        <f ca="1"/>
        <v>187500</v>
      </c>
      <c r="AR50" s="111">
        <f ca="1"/>
        <v>187500</v>
      </c>
      <c r="AS50" s="111">
        <f ca="1"/>
        <v>187500</v>
      </c>
      <c r="AT50" s="111">
        <f ca="1"/>
        <v>187500</v>
      </c>
      <c r="AU50" s="125"/>
    </row>
    <row r="51" spans="4:47" ht="14.25" outlineLevel="1" x14ac:dyDescent="0.45">
      <c r="D51" s="42">
        <v>45</v>
      </c>
      <c r="E51" s="42" t="str">
        <v>SEG1_Existing_Pole</v>
      </c>
      <c r="F51" s="103"/>
      <c r="G51" s="111">
        <f ca="1"/>
        <v>0</v>
      </c>
      <c r="H51" s="111">
        <f ca="1"/>
        <v>781.25</v>
      </c>
      <c r="I51" s="111">
        <f ca="1"/>
        <v>3125</v>
      </c>
      <c r="J51" s="111">
        <f ca="1"/>
        <v>8007.8125</v>
      </c>
      <c r="K51" s="111">
        <f ca="1"/>
        <v>16992.1875</v>
      </c>
      <c r="L51" s="111">
        <f ca="1"/>
        <v>30468.75</v>
      </c>
      <c r="M51" s="111">
        <f ca="1"/>
        <v>47265.625</v>
      </c>
      <c r="N51" s="111">
        <f ca="1"/>
        <v>66796.875</v>
      </c>
      <c r="O51" s="111">
        <f ca="1"/>
        <v>88281.25</v>
      </c>
      <c r="P51" s="111">
        <f ca="1"/>
        <v>110546.875</v>
      </c>
      <c r="Q51" s="111">
        <f ca="1"/>
        <v>132812.5</v>
      </c>
      <c r="R51" s="111">
        <f ca="1"/>
        <v>153515.625</v>
      </c>
      <c r="S51" s="111">
        <f ca="1"/>
        <v>167578.125</v>
      </c>
      <c r="T51" s="111">
        <f ca="1"/>
        <v>177929.6875</v>
      </c>
      <c r="U51" s="111">
        <f ca="1"/>
        <v>184570.3125</v>
      </c>
      <c r="V51" s="111">
        <f ca="1"/>
        <v>187500</v>
      </c>
      <c r="W51" s="111">
        <f ca="1"/>
        <v>187500</v>
      </c>
      <c r="X51" s="111">
        <f ca="1"/>
        <v>187500</v>
      </c>
      <c r="Y51" s="111">
        <f ca="1"/>
        <v>187500</v>
      </c>
      <c r="Z51" s="111">
        <f ca="1"/>
        <v>187500</v>
      </c>
      <c r="AA51" s="111">
        <f ca="1"/>
        <v>187500</v>
      </c>
      <c r="AB51" s="111">
        <f ca="1"/>
        <v>187500</v>
      </c>
      <c r="AC51" s="111">
        <f ca="1"/>
        <v>187500</v>
      </c>
      <c r="AD51" s="111">
        <f ca="1"/>
        <v>187500</v>
      </c>
      <c r="AE51" s="111">
        <f ca="1"/>
        <v>187500</v>
      </c>
      <c r="AF51" s="111">
        <f ca="1"/>
        <v>187500</v>
      </c>
      <c r="AG51" s="111">
        <f ca="1"/>
        <v>187500</v>
      </c>
      <c r="AH51" s="111">
        <f ca="1"/>
        <v>187500</v>
      </c>
      <c r="AI51" s="111">
        <f ca="1"/>
        <v>187500</v>
      </c>
      <c r="AJ51" s="111">
        <f ca="1"/>
        <v>187500</v>
      </c>
      <c r="AK51" s="111">
        <f ca="1"/>
        <v>187500</v>
      </c>
      <c r="AL51" s="111">
        <f ca="1"/>
        <v>187500</v>
      </c>
      <c r="AM51" s="111">
        <f ca="1"/>
        <v>187500</v>
      </c>
      <c r="AN51" s="111">
        <f ca="1"/>
        <v>187500</v>
      </c>
      <c r="AO51" s="111">
        <f ca="1"/>
        <v>187500</v>
      </c>
      <c r="AP51" s="111">
        <f ca="1"/>
        <v>187500</v>
      </c>
      <c r="AQ51" s="111">
        <f ca="1"/>
        <v>187500</v>
      </c>
      <c r="AR51" s="111">
        <f ca="1"/>
        <v>187500</v>
      </c>
      <c r="AS51" s="111">
        <f ca="1"/>
        <v>187500</v>
      </c>
      <c r="AT51" s="111">
        <f ca="1"/>
        <v>187500</v>
      </c>
      <c r="AU51" s="125"/>
    </row>
    <row r="52" spans="4:47" ht="14.25" outlineLevel="1" x14ac:dyDescent="0.45">
      <c r="D52" s="42">
        <v>46</v>
      </c>
      <c r="E52" s="42" t="str">
        <v>Unused</v>
      </c>
      <c r="F52" s="103"/>
      <c r="G52" s="111">
        <f ca="1"/>
        <v>0</v>
      </c>
      <c r="H52" s="111">
        <f ca="1"/>
        <v>0</v>
      </c>
      <c r="I52" s="111">
        <f ca="1"/>
        <v>0</v>
      </c>
      <c r="J52" s="111">
        <f ca="1"/>
        <v>0</v>
      </c>
      <c r="K52" s="111">
        <f ca="1"/>
        <v>0</v>
      </c>
      <c r="L52" s="111">
        <f ca="1"/>
        <v>0</v>
      </c>
      <c r="M52" s="111">
        <f ca="1"/>
        <v>0</v>
      </c>
      <c r="N52" s="111">
        <f ca="1"/>
        <v>0</v>
      </c>
      <c r="O52" s="111">
        <f ca="1"/>
        <v>0</v>
      </c>
      <c r="P52" s="111">
        <f ca="1"/>
        <v>0</v>
      </c>
      <c r="Q52" s="111">
        <f ca="1"/>
        <v>0</v>
      </c>
      <c r="R52" s="111">
        <f ca="1"/>
        <v>0</v>
      </c>
      <c r="S52" s="111">
        <f ca="1"/>
        <v>0</v>
      </c>
      <c r="T52" s="111">
        <f ca="1"/>
        <v>0</v>
      </c>
      <c r="U52" s="111">
        <f ca="1"/>
        <v>0</v>
      </c>
      <c r="V52" s="111">
        <f ca="1"/>
        <v>0</v>
      </c>
      <c r="W52" s="111">
        <f ca="1"/>
        <v>0</v>
      </c>
      <c r="X52" s="111">
        <f ca="1"/>
        <v>0</v>
      </c>
      <c r="Y52" s="111">
        <f ca="1"/>
        <v>0</v>
      </c>
      <c r="Z52" s="111">
        <f ca="1"/>
        <v>0</v>
      </c>
      <c r="AA52" s="111">
        <f ca="1"/>
        <v>0</v>
      </c>
      <c r="AB52" s="111">
        <f ca="1"/>
        <v>0</v>
      </c>
      <c r="AC52" s="111">
        <f ca="1"/>
        <v>0</v>
      </c>
      <c r="AD52" s="111">
        <f ca="1"/>
        <v>0</v>
      </c>
      <c r="AE52" s="111">
        <f ca="1"/>
        <v>0</v>
      </c>
      <c r="AF52" s="111">
        <f ca="1"/>
        <v>0</v>
      </c>
      <c r="AG52" s="111">
        <f ca="1"/>
        <v>0</v>
      </c>
      <c r="AH52" s="111">
        <f ca="1"/>
        <v>0</v>
      </c>
      <c r="AI52" s="111">
        <f ca="1"/>
        <v>0</v>
      </c>
      <c r="AJ52" s="111">
        <f ca="1"/>
        <v>0</v>
      </c>
      <c r="AK52" s="111">
        <f ca="1"/>
        <v>0</v>
      </c>
      <c r="AL52" s="111">
        <f ca="1"/>
        <v>0</v>
      </c>
      <c r="AM52" s="111">
        <f ca="1"/>
        <v>0</v>
      </c>
      <c r="AN52" s="111">
        <f ca="1"/>
        <v>0</v>
      </c>
      <c r="AO52" s="111">
        <f ca="1"/>
        <v>0</v>
      </c>
      <c r="AP52" s="111">
        <f ca="1"/>
        <v>0</v>
      </c>
      <c r="AQ52" s="111">
        <f ca="1"/>
        <v>0</v>
      </c>
      <c r="AR52" s="111">
        <f ca="1"/>
        <v>0</v>
      </c>
      <c r="AS52" s="111">
        <f ca="1"/>
        <v>0</v>
      </c>
      <c r="AT52" s="111">
        <f ca="1"/>
        <v>0</v>
      </c>
      <c r="AU52" s="125"/>
    </row>
    <row r="53" spans="4:47" ht="14.25" outlineLevel="1" x14ac:dyDescent="0.45">
      <c r="D53" s="42">
        <v>47</v>
      </c>
      <c r="E53" s="42" t="str">
        <v>SEG1_New Microtrench</v>
      </c>
      <c r="F53" s="103"/>
      <c r="G53" s="111">
        <f ca="1"/>
        <v>0</v>
      </c>
      <c r="H53" s="111">
        <f ca="1"/>
        <v>781.25</v>
      </c>
      <c r="I53" s="111">
        <f ca="1"/>
        <v>3125</v>
      </c>
      <c r="J53" s="111">
        <f ca="1"/>
        <v>8007.8125</v>
      </c>
      <c r="K53" s="111">
        <f ca="1"/>
        <v>16992.1875</v>
      </c>
      <c r="L53" s="111">
        <f ca="1"/>
        <v>30468.75</v>
      </c>
      <c r="M53" s="111">
        <f ca="1"/>
        <v>47265.625</v>
      </c>
      <c r="N53" s="111">
        <f ca="1"/>
        <v>66796.875</v>
      </c>
      <c r="O53" s="111">
        <f ca="1"/>
        <v>88281.25</v>
      </c>
      <c r="P53" s="111">
        <f ca="1"/>
        <v>110546.875</v>
      </c>
      <c r="Q53" s="111">
        <f ca="1"/>
        <v>132812.5</v>
      </c>
      <c r="R53" s="111">
        <f ca="1"/>
        <v>153515.625</v>
      </c>
      <c r="S53" s="111">
        <f ca="1"/>
        <v>167578.125</v>
      </c>
      <c r="T53" s="111">
        <f ca="1"/>
        <v>177929.6875</v>
      </c>
      <c r="U53" s="111">
        <f ca="1"/>
        <v>184570.3125</v>
      </c>
      <c r="V53" s="111">
        <f ca="1"/>
        <v>187500</v>
      </c>
      <c r="W53" s="111">
        <f ca="1"/>
        <v>187500</v>
      </c>
      <c r="X53" s="111">
        <f ca="1"/>
        <v>187500</v>
      </c>
      <c r="Y53" s="111">
        <f ca="1"/>
        <v>187500</v>
      </c>
      <c r="Z53" s="111">
        <f ca="1"/>
        <v>187500</v>
      </c>
      <c r="AA53" s="111">
        <f ca="1"/>
        <v>187500</v>
      </c>
      <c r="AB53" s="111">
        <f ca="1"/>
        <v>187500</v>
      </c>
      <c r="AC53" s="111">
        <f ca="1"/>
        <v>187500</v>
      </c>
      <c r="AD53" s="111">
        <f ca="1"/>
        <v>187500</v>
      </c>
      <c r="AE53" s="111">
        <f ca="1"/>
        <v>187500</v>
      </c>
      <c r="AF53" s="111">
        <f ca="1"/>
        <v>187500</v>
      </c>
      <c r="AG53" s="111">
        <f ca="1"/>
        <v>187500</v>
      </c>
      <c r="AH53" s="111">
        <f ca="1"/>
        <v>187500</v>
      </c>
      <c r="AI53" s="111">
        <f ca="1"/>
        <v>187500</v>
      </c>
      <c r="AJ53" s="111">
        <f ca="1"/>
        <v>187500</v>
      </c>
      <c r="AK53" s="111">
        <f ca="1"/>
        <v>187500</v>
      </c>
      <c r="AL53" s="111">
        <f ca="1"/>
        <v>187500</v>
      </c>
      <c r="AM53" s="111">
        <f ca="1"/>
        <v>187500</v>
      </c>
      <c r="AN53" s="111">
        <f ca="1"/>
        <v>187500</v>
      </c>
      <c r="AO53" s="111">
        <f ca="1"/>
        <v>187500</v>
      </c>
      <c r="AP53" s="111">
        <f ca="1"/>
        <v>187500</v>
      </c>
      <c r="AQ53" s="111">
        <f ca="1"/>
        <v>187500</v>
      </c>
      <c r="AR53" s="111">
        <f ca="1"/>
        <v>187500</v>
      </c>
      <c r="AS53" s="111">
        <f ca="1"/>
        <v>187500</v>
      </c>
      <c r="AT53" s="111">
        <f ca="1"/>
        <v>187500</v>
      </c>
      <c r="AU53" s="125"/>
    </row>
    <row r="54" spans="4:47" ht="14.25" outlineLevel="1" x14ac:dyDescent="0.45">
      <c r="D54" s="42">
        <v>48</v>
      </c>
      <c r="E54" s="42" t="str">
        <v>SEG1_Soft_Duct in New_Duct</v>
      </c>
      <c r="F54" s="103"/>
      <c r="G54" s="111">
        <f ca="1"/>
        <v>0</v>
      </c>
      <c r="H54" s="111">
        <f ca="1"/>
        <v>781.25</v>
      </c>
      <c r="I54" s="111">
        <f ca="1"/>
        <v>3125</v>
      </c>
      <c r="J54" s="111">
        <f ca="1"/>
        <v>8007.8125</v>
      </c>
      <c r="K54" s="111">
        <f ca="1"/>
        <v>16992.1875</v>
      </c>
      <c r="L54" s="111">
        <f ca="1"/>
        <v>30468.75</v>
      </c>
      <c r="M54" s="111">
        <f ca="1"/>
        <v>47265.625</v>
      </c>
      <c r="N54" s="111">
        <f ca="1"/>
        <v>66796.875</v>
      </c>
      <c r="O54" s="111">
        <f ca="1"/>
        <v>88281.25</v>
      </c>
      <c r="P54" s="111">
        <f ca="1"/>
        <v>110546.875</v>
      </c>
      <c r="Q54" s="111">
        <f ca="1"/>
        <v>132812.5</v>
      </c>
      <c r="R54" s="111">
        <f ca="1"/>
        <v>153515.625</v>
      </c>
      <c r="S54" s="111">
        <f ca="1"/>
        <v>167578.125</v>
      </c>
      <c r="T54" s="111">
        <f ca="1"/>
        <v>177929.6875</v>
      </c>
      <c r="U54" s="111">
        <f ca="1"/>
        <v>184570.3125</v>
      </c>
      <c r="V54" s="111">
        <f ca="1"/>
        <v>187500</v>
      </c>
      <c r="W54" s="111">
        <f ca="1"/>
        <v>187500</v>
      </c>
      <c r="X54" s="111">
        <f ca="1"/>
        <v>187500</v>
      </c>
      <c r="Y54" s="111">
        <f ca="1"/>
        <v>187500</v>
      </c>
      <c r="Z54" s="111">
        <f ca="1"/>
        <v>187500</v>
      </c>
      <c r="AA54" s="111">
        <f ca="1"/>
        <v>187500</v>
      </c>
      <c r="AB54" s="111">
        <f ca="1"/>
        <v>187500</v>
      </c>
      <c r="AC54" s="111">
        <f ca="1"/>
        <v>187500</v>
      </c>
      <c r="AD54" s="111">
        <f ca="1"/>
        <v>187500</v>
      </c>
      <c r="AE54" s="111">
        <f ca="1"/>
        <v>187500</v>
      </c>
      <c r="AF54" s="111">
        <f ca="1"/>
        <v>187500</v>
      </c>
      <c r="AG54" s="111">
        <f ca="1"/>
        <v>187500</v>
      </c>
      <c r="AH54" s="111">
        <f ca="1"/>
        <v>187500</v>
      </c>
      <c r="AI54" s="111">
        <f ca="1"/>
        <v>187500</v>
      </c>
      <c r="AJ54" s="111">
        <f ca="1"/>
        <v>187500</v>
      </c>
      <c r="AK54" s="111">
        <f ca="1"/>
        <v>187500</v>
      </c>
      <c r="AL54" s="111">
        <f ca="1"/>
        <v>187500</v>
      </c>
      <c r="AM54" s="111">
        <f ca="1"/>
        <v>187500</v>
      </c>
      <c r="AN54" s="111">
        <f ca="1"/>
        <v>187500</v>
      </c>
      <c r="AO54" s="111">
        <f ca="1"/>
        <v>187500</v>
      </c>
      <c r="AP54" s="111">
        <f ca="1"/>
        <v>187500</v>
      </c>
      <c r="AQ54" s="111">
        <f ca="1"/>
        <v>187500</v>
      </c>
      <c r="AR54" s="111">
        <f ca="1"/>
        <v>187500</v>
      </c>
      <c r="AS54" s="111">
        <f ca="1"/>
        <v>187500</v>
      </c>
      <c r="AT54" s="111">
        <f ca="1"/>
        <v>187500</v>
      </c>
      <c r="AU54" s="125"/>
    </row>
    <row r="55" spans="4:47" ht="14.25" outlineLevel="1" x14ac:dyDescent="0.45">
      <c r="D55" s="42">
        <v>49</v>
      </c>
      <c r="E55" s="42" t="str">
        <v>SEG1_Footway_Duct in New_Duct</v>
      </c>
      <c r="F55" s="103"/>
      <c r="G55" s="111">
        <f ca="1"/>
        <v>0</v>
      </c>
      <c r="H55" s="111">
        <f ca="1"/>
        <v>781.25</v>
      </c>
      <c r="I55" s="111">
        <f ca="1"/>
        <v>3125</v>
      </c>
      <c r="J55" s="111">
        <f ca="1"/>
        <v>8007.8125</v>
      </c>
      <c r="K55" s="111">
        <f ca="1"/>
        <v>16992.1875</v>
      </c>
      <c r="L55" s="111">
        <f ca="1"/>
        <v>30468.75</v>
      </c>
      <c r="M55" s="111">
        <f ca="1"/>
        <v>47265.625</v>
      </c>
      <c r="N55" s="111">
        <f ca="1"/>
        <v>66796.875</v>
      </c>
      <c r="O55" s="111">
        <f ca="1"/>
        <v>88281.25</v>
      </c>
      <c r="P55" s="111">
        <f ca="1"/>
        <v>110546.875</v>
      </c>
      <c r="Q55" s="111">
        <f ca="1"/>
        <v>132812.5</v>
      </c>
      <c r="R55" s="111">
        <f ca="1"/>
        <v>153515.625</v>
      </c>
      <c r="S55" s="111">
        <f ca="1"/>
        <v>167578.125</v>
      </c>
      <c r="T55" s="111">
        <f ca="1"/>
        <v>177929.6875</v>
      </c>
      <c r="U55" s="111">
        <f ca="1"/>
        <v>184570.3125</v>
      </c>
      <c r="V55" s="111">
        <f ca="1"/>
        <v>187500</v>
      </c>
      <c r="W55" s="111">
        <f ca="1"/>
        <v>187500</v>
      </c>
      <c r="X55" s="111">
        <f ca="1"/>
        <v>187500</v>
      </c>
      <c r="Y55" s="111">
        <f ca="1"/>
        <v>187500</v>
      </c>
      <c r="Z55" s="111">
        <f ca="1"/>
        <v>187500</v>
      </c>
      <c r="AA55" s="111">
        <f ca="1"/>
        <v>187500</v>
      </c>
      <c r="AB55" s="111">
        <f ca="1"/>
        <v>187500</v>
      </c>
      <c r="AC55" s="111">
        <f ca="1"/>
        <v>187500</v>
      </c>
      <c r="AD55" s="111">
        <f ca="1"/>
        <v>187500</v>
      </c>
      <c r="AE55" s="111">
        <f ca="1"/>
        <v>187500</v>
      </c>
      <c r="AF55" s="111">
        <f ca="1"/>
        <v>187500</v>
      </c>
      <c r="AG55" s="111">
        <f ca="1"/>
        <v>187500</v>
      </c>
      <c r="AH55" s="111">
        <f ca="1"/>
        <v>187500</v>
      </c>
      <c r="AI55" s="111">
        <f ca="1"/>
        <v>187500</v>
      </c>
      <c r="AJ55" s="111">
        <f ca="1"/>
        <v>187500</v>
      </c>
      <c r="AK55" s="111">
        <f ca="1"/>
        <v>187500</v>
      </c>
      <c r="AL55" s="111">
        <f ca="1"/>
        <v>187500</v>
      </c>
      <c r="AM55" s="111">
        <f ca="1"/>
        <v>187500</v>
      </c>
      <c r="AN55" s="111">
        <f ca="1"/>
        <v>187500</v>
      </c>
      <c r="AO55" s="111">
        <f ca="1"/>
        <v>187500</v>
      </c>
      <c r="AP55" s="111">
        <f ca="1"/>
        <v>187500</v>
      </c>
      <c r="AQ55" s="111">
        <f ca="1"/>
        <v>187500</v>
      </c>
      <c r="AR55" s="111">
        <f ca="1"/>
        <v>187500</v>
      </c>
      <c r="AS55" s="111">
        <f ca="1"/>
        <v>187500</v>
      </c>
      <c r="AT55" s="111">
        <f ca="1"/>
        <v>187500</v>
      </c>
      <c r="AU55" s="125"/>
    </row>
    <row r="56" spans="4:47" ht="14.25" outlineLevel="1" x14ac:dyDescent="0.45">
      <c r="D56" s="42">
        <v>50</v>
      </c>
      <c r="E56" s="42" t="str">
        <v>SEG1_Carriageway_Duct in New_Duct</v>
      </c>
      <c r="F56" s="103"/>
      <c r="G56" s="111">
        <f ca="1"/>
        <v>0</v>
      </c>
      <c r="H56" s="111">
        <f ca="1"/>
        <v>781.25</v>
      </c>
      <c r="I56" s="111">
        <f ca="1"/>
        <v>3125</v>
      </c>
      <c r="J56" s="111">
        <f ca="1"/>
        <v>8007.8125</v>
      </c>
      <c r="K56" s="111">
        <f ca="1"/>
        <v>16992.1875</v>
      </c>
      <c r="L56" s="111">
        <f ca="1"/>
        <v>30468.75</v>
      </c>
      <c r="M56" s="111">
        <f ca="1"/>
        <v>47265.625</v>
      </c>
      <c r="N56" s="111">
        <f ca="1"/>
        <v>66796.875</v>
      </c>
      <c r="O56" s="111">
        <f ca="1"/>
        <v>88281.25</v>
      </c>
      <c r="P56" s="111">
        <f ca="1"/>
        <v>110546.875</v>
      </c>
      <c r="Q56" s="111">
        <f ca="1"/>
        <v>132812.5</v>
      </c>
      <c r="R56" s="111">
        <f ca="1"/>
        <v>153515.625</v>
      </c>
      <c r="S56" s="111">
        <f ca="1"/>
        <v>167578.125</v>
      </c>
      <c r="T56" s="111">
        <f ca="1"/>
        <v>177929.6875</v>
      </c>
      <c r="U56" s="111">
        <f ca="1"/>
        <v>184570.3125</v>
      </c>
      <c r="V56" s="111">
        <f ca="1"/>
        <v>187500</v>
      </c>
      <c r="W56" s="111">
        <f ca="1"/>
        <v>187500</v>
      </c>
      <c r="X56" s="111">
        <f ca="1"/>
        <v>187500</v>
      </c>
      <c r="Y56" s="111">
        <f ca="1"/>
        <v>187500</v>
      </c>
      <c r="Z56" s="111">
        <f ca="1"/>
        <v>187500</v>
      </c>
      <c r="AA56" s="111">
        <f ca="1"/>
        <v>187500</v>
      </c>
      <c r="AB56" s="111">
        <f ca="1"/>
        <v>187500</v>
      </c>
      <c r="AC56" s="111">
        <f ca="1"/>
        <v>187500</v>
      </c>
      <c r="AD56" s="111">
        <f ca="1"/>
        <v>187500</v>
      </c>
      <c r="AE56" s="111">
        <f ca="1"/>
        <v>187500</v>
      </c>
      <c r="AF56" s="111">
        <f ca="1"/>
        <v>187500</v>
      </c>
      <c r="AG56" s="111">
        <f ca="1"/>
        <v>187500</v>
      </c>
      <c r="AH56" s="111">
        <f ca="1"/>
        <v>187500</v>
      </c>
      <c r="AI56" s="111">
        <f ca="1"/>
        <v>187500</v>
      </c>
      <c r="AJ56" s="111">
        <f ca="1"/>
        <v>187500</v>
      </c>
      <c r="AK56" s="111">
        <f ca="1"/>
        <v>187500</v>
      </c>
      <c r="AL56" s="111">
        <f ca="1"/>
        <v>187500</v>
      </c>
      <c r="AM56" s="111">
        <f ca="1"/>
        <v>187500</v>
      </c>
      <c r="AN56" s="111">
        <f ca="1"/>
        <v>187500</v>
      </c>
      <c r="AO56" s="111">
        <f ca="1"/>
        <v>187500</v>
      </c>
      <c r="AP56" s="111">
        <f ca="1"/>
        <v>187500</v>
      </c>
      <c r="AQ56" s="111">
        <f ca="1"/>
        <v>187500</v>
      </c>
      <c r="AR56" s="111">
        <f ca="1"/>
        <v>187500</v>
      </c>
      <c r="AS56" s="111">
        <f ca="1"/>
        <v>187500</v>
      </c>
      <c r="AT56" s="111">
        <f ca="1"/>
        <v>187500</v>
      </c>
      <c r="AU56" s="125"/>
    </row>
    <row r="57" spans="4:47" ht="14.25" outlineLevel="1" x14ac:dyDescent="0.45">
      <c r="D57" s="42">
        <v>51</v>
      </c>
      <c r="E57" s="42" t="str">
        <v>Unused</v>
      </c>
      <c r="F57" s="103"/>
      <c r="G57" s="111">
        <f ca="1"/>
        <v>0</v>
      </c>
      <c r="H57" s="111">
        <f ca="1"/>
        <v>0</v>
      </c>
      <c r="I57" s="111">
        <f ca="1"/>
        <v>0</v>
      </c>
      <c r="J57" s="111">
        <f ca="1"/>
        <v>0</v>
      </c>
      <c r="K57" s="111">
        <f ca="1"/>
        <v>0</v>
      </c>
      <c r="L57" s="111">
        <f ca="1"/>
        <v>0</v>
      </c>
      <c r="M57" s="111">
        <f ca="1"/>
        <v>0</v>
      </c>
      <c r="N57" s="111">
        <f ca="1"/>
        <v>0</v>
      </c>
      <c r="O57" s="111">
        <f ca="1"/>
        <v>0</v>
      </c>
      <c r="P57" s="111">
        <f ca="1"/>
        <v>0</v>
      </c>
      <c r="Q57" s="111">
        <f ca="1"/>
        <v>0</v>
      </c>
      <c r="R57" s="111">
        <f ca="1"/>
        <v>0</v>
      </c>
      <c r="S57" s="111">
        <f ca="1"/>
        <v>0</v>
      </c>
      <c r="T57" s="111">
        <f ca="1"/>
        <v>0</v>
      </c>
      <c r="U57" s="111">
        <f ca="1"/>
        <v>0</v>
      </c>
      <c r="V57" s="111">
        <f ca="1"/>
        <v>0</v>
      </c>
      <c r="W57" s="111">
        <f ca="1"/>
        <v>0</v>
      </c>
      <c r="X57" s="111">
        <f ca="1"/>
        <v>0</v>
      </c>
      <c r="Y57" s="111">
        <f ca="1"/>
        <v>0</v>
      </c>
      <c r="Z57" s="111">
        <f ca="1"/>
        <v>0</v>
      </c>
      <c r="AA57" s="111">
        <f ca="1"/>
        <v>0</v>
      </c>
      <c r="AB57" s="111">
        <f ca="1"/>
        <v>0</v>
      </c>
      <c r="AC57" s="111">
        <f ca="1"/>
        <v>0</v>
      </c>
      <c r="AD57" s="111">
        <f ca="1"/>
        <v>0</v>
      </c>
      <c r="AE57" s="111">
        <f ca="1"/>
        <v>0</v>
      </c>
      <c r="AF57" s="111">
        <f ca="1"/>
        <v>0</v>
      </c>
      <c r="AG57" s="111">
        <f ca="1"/>
        <v>0</v>
      </c>
      <c r="AH57" s="111">
        <f ca="1"/>
        <v>0</v>
      </c>
      <c r="AI57" s="111">
        <f ca="1"/>
        <v>0</v>
      </c>
      <c r="AJ57" s="111">
        <f ca="1"/>
        <v>0</v>
      </c>
      <c r="AK57" s="111">
        <f ca="1"/>
        <v>0</v>
      </c>
      <c r="AL57" s="111">
        <f ca="1"/>
        <v>0</v>
      </c>
      <c r="AM57" s="111">
        <f ca="1"/>
        <v>0</v>
      </c>
      <c r="AN57" s="111">
        <f ca="1"/>
        <v>0</v>
      </c>
      <c r="AO57" s="111">
        <f ca="1"/>
        <v>0</v>
      </c>
      <c r="AP57" s="111">
        <f ca="1"/>
        <v>0</v>
      </c>
      <c r="AQ57" s="111">
        <f ca="1"/>
        <v>0</v>
      </c>
      <c r="AR57" s="111">
        <f ca="1"/>
        <v>0</v>
      </c>
      <c r="AS57" s="111">
        <f ca="1"/>
        <v>0</v>
      </c>
      <c r="AT57" s="111">
        <f ca="1"/>
        <v>0</v>
      </c>
      <c r="AU57" s="125"/>
    </row>
    <row r="58" spans="4:47" ht="14.25" outlineLevel="1" x14ac:dyDescent="0.45">
      <c r="D58" s="42">
        <v>52</v>
      </c>
      <c r="E58" s="42" t="str">
        <v>Unused</v>
      </c>
      <c r="F58" s="103"/>
      <c r="G58" s="111">
        <f ca="1"/>
        <v>0</v>
      </c>
      <c r="H58" s="111">
        <f ca="1"/>
        <v>0</v>
      </c>
      <c r="I58" s="111">
        <f ca="1"/>
        <v>0</v>
      </c>
      <c r="J58" s="111">
        <f ca="1"/>
        <v>0</v>
      </c>
      <c r="K58" s="111">
        <f ca="1"/>
        <v>0</v>
      </c>
      <c r="L58" s="111">
        <f ca="1"/>
        <v>0</v>
      </c>
      <c r="M58" s="111">
        <f ca="1"/>
        <v>0</v>
      </c>
      <c r="N58" s="111">
        <f ca="1"/>
        <v>0</v>
      </c>
      <c r="O58" s="111">
        <f ca="1"/>
        <v>0</v>
      </c>
      <c r="P58" s="111">
        <f ca="1"/>
        <v>0</v>
      </c>
      <c r="Q58" s="111">
        <f ca="1"/>
        <v>0</v>
      </c>
      <c r="R58" s="111">
        <f ca="1"/>
        <v>0</v>
      </c>
      <c r="S58" s="111">
        <f ca="1"/>
        <v>0</v>
      </c>
      <c r="T58" s="111">
        <f ca="1"/>
        <v>0</v>
      </c>
      <c r="U58" s="111">
        <f ca="1"/>
        <v>0</v>
      </c>
      <c r="V58" s="111">
        <f ca="1"/>
        <v>0</v>
      </c>
      <c r="W58" s="111">
        <f ca="1"/>
        <v>0</v>
      </c>
      <c r="X58" s="111">
        <f ca="1"/>
        <v>0</v>
      </c>
      <c r="Y58" s="111">
        <f ca="1"/>
        <v>0</v>
      </c>
      <c r="Z58" s="111">
        <f ca="1"/>
        <v>0</v>
      </c>
      <c r="AA58" s="111">
        <f ca="1"/>
        <v>0</v>
      </c>
      <c r="AB58" s="111">
        <f ca="1"/>
        <v>0</v>
      </c>
      <c r="AC58" s="111">
        <f ca="1"/>
        <v>0</v>
      </c>
      <c r="AD58" s="111">
        <f ca="1"/>
        <v>0</v>
      </c>
      <c r="AE58" s="111">
        <f ca="1"/>
        <v>0</v>
      </c>
      <c r="AF58" s="111">
        <f ca="1"/>
        <v>0</v>
      </c>
      <c r="AG58" s="111">
        <f ca="1"/>
        <v>0</v>
      </c>
      <c r="AH58" s="111">
        <f ca="1"/>
        <v>0</v>
      </c>
      <c r="AI58" s="111">
        <f ca="1"/>
        <v>0</v>
      </c>
      <c r="AJ58" s="111">
        <f ca="1"/>
        <v>0</v>
      </c>
      <c r="AK58" s="111">
        <f ca="1"/>
        <v>0</v>
      </c>
      <c r="AL58" s="111">
        <f ca="1"/>
        <v>0</v>
      </c>
      <c r="AM58" s="111">
        <f ca="1"/>
        <v>0</v>
      </c>
      <c r="AN58" s="111">
        <f ca="1"/>
        <v>0</v>
      </c>
      <c r="AO58" s="111">
        <f ca="1"/>
        <v>0</v>
      </c>
      <c r="AP58" s="111">
        <f ca="1"/>
        <v>0</v>
      </c>
      <c r="AQ58" s="111">
        <f ca="1"/>
        <v>0</v>
      </c>
      <c r="AR58" s="111">
        <f ca="1"/>
        <v>0</v>
      </c>
      <c r="AS58" s="111">
        <f ca="1"/>
        <v>0</v>
      </c>
      <c r="AT58" s="111">
        <f ca="1"/>
        <v>0</v>
      </c>
      <c r="AU58" s="125"/>
    </row>
    <row r="59" spans="4:47" ht="14.25" outlineLevel="1" x14ac:dyDescent="0.45">
      <c r="D59" s="42">
        <v>53</v>
      </c>
      <c r="E59" s="42" t="str">
        <v>SEG2_FootwayBox_Splitter_1:32</v>
      </c>
      <c r="F59" s="103"/>
      <c r="G59" s="111">
        <f ca="1"/>
        <v>0</v>
      </c>
      <c r="H59" s="111">
        <f ca="1"/>
        <v>25000</v>
      </c>
      <c r="I59" s="111">
        <f ca="1"/>
        <v>100000</v>
      </c>
      <c r="J59" s="111">
        <f ca="1"/>
        <v>256250</v>
      </c>
      <c r="K59" s="111">
        <f ca="1"/>
        <v>543750</v>
      </c>
      <c r="L59" s="111">
        <f ca="1"/>
        <v>975000</v>
      </c>
      <c r="M59" s="111">
        <f ca="1"/>
        <v>1512500</v>
      </c>
      <c r="N59" s="111">
        <f ca="1"/>
        <v>2137500</v>
      </c>
      <c r="O59" s="111">
        <f ca="1"/>
        <v>2825000</v>
      </c>
      <c r="P59" s="111">
        <f ca="1"/>
        <v>3537500</v>
      </c>
      <c r="Q59" s="111">
        <f ca="1"/>
        <v>4250000</v>
      </c>
      <c r="R59" s="111">
        <f ca="1"/>
        <v>4912500</v>
      </c>
      <c r="S59" s="111">
        <f ca="1"/>
        <v>5362500</v>
      </c>
      <c r="T59" s="111">
        <f ca="1"/>
        <v>5693750</v>
      </c>
      <c r="U59" s="111">
        <f ca="1"/>
        <v>5906250</v>
      </c>
      <c r="V59" s="111">
        <f ca="1"/>
        <v>6000000</v>
      </c>
      <c r="W59" s="111">
        <f ca="1"/>
        <v>6000000</v>
      </c>
      <c r="X59" s="111">
        <f ca="1"/>
        <v>6000000</v>
      </c>
      <c r="Y59" s="111">
        <f ca="1"/>
        <v>6000000</v>
      </c>
      <c r="Z59" s="111">
        <f ca="1"/>
        <v>6000000</v>
      </c>
      <c r="AA59" s="111">
        <f ca="1"/>
        <v>6000000</v>
      </c>
      <c r="AB59" s="111">
        <f ca="1"/>
        <v>6000000</v>
      </c>
      <c r="AC59" s="111">
        <f ca="1"/>
        <v>6000000</v>
      </c>
      <c r="AD59" s="111">
        <f ca="1"/>
        <v>6000000</v>
      </c>
      <c r="AE59" s="111">
        <f ca="1"/>
        <v>6000000</v>
      </c>
      <c r="AF59" s="111">
        <f ca="1"/>
        <v>6000000</v>
      </c>
      <c r="AG59" s="111">
        <f ca="1"/>
        <v>6000000</v>
      </c>
      <c r="AH59" s="111">
        <f ca="1"/>
        <v>6000000</v>
      </c>
      <c r="AI59" s="111">
        <f ca="1"/>
        <v>6000000</v>
      </c>
      <c r="AJ59" s="111">
        <f ca="1"/>
        <v>6000000</v>
      </c>
      <c r="AK59" s="111">
        <f ca="1"/>
        <v>6000000</v>
      </c>
      <c r="AL59" s="111">
        <f ca="1"/>
        <v>6000000</v>
      </c>
      <c r="AM59" s="111">
        <f ca="1"/>
        <v>6000000</v>
      </c>
      <c r="AN59" s="111">
        <f ca="1"/>
        <v>6000000</v>
      </c>
      <c r="AO59" s="111">
        <f ca="1"/>
        <v>6000000</v>
      </c>
      <c r="AP59" s="111">
        <f ca="1"/>
        <v>6000000</v>
      </c>
      <c r="AQ59" s="111">
        <f ca="1"/>
        <v>6000000</v>
      </c>
      <c r="AR59" s="111">
        <f ca="1"/>
        <v>6000000</v>
      </c>
      <c r="AS59" s="111">
        <f ca="1"/>
        <v>6000000</v>
      </c>
      <c r="AT59" s="111">
        <f ca="1"/>
        <v>6000000</v>
      </c>
      <c r="AU59" s="125"/>
    </row>
    <row r="60" spans="4:47" ht="14.25" outlineLevel="1" x14ac:dyDescent="0.45">
      <c r="D60" s="42">
        <v>54</v>
      </c>
      <c r="E60" s="42" t="str">
        <v>SEG2_Splitter_Node_1:32</v>
      </c>
      <c r="F60" s="103"/>
      <c r="G60" s="111">
        <f ca="1"/>
        <v>0</v>
      </c>
      <c r="H60" s="111">
        <f ca="1"/>
        <v>25000</v>
      </c>
      <c r="I60" s="111">
        <f ca="1"/>
        <v>100000</v>
      </c>
      <c r="J60" s="111">
        <f ca="1"/>
        <v>256250</v>
      </c>
      <c r="K60" s="111">
        <f ca="1"/>
        <v>543750</v>
      </c>
      <c r="L60" s="111">
        <f ca="1"/>
        <v>975000</v>
      </c>
      <c r="M60" s="111">
        <f ca="1"/>
        <v>1512500</v>
      </c>
      <c r="N60" s="111">
        <f ca="1"/>
        <v>2137500</v>
      </c>
      <c r="O60" s="111">
        <f ca="1"/>
        <v>2825000</v>
      </c>
      <c r="P60" s="111">
        <f ca="1"/>
        <v>3537500</v>
      </c>
      <c r="Q60" s="111">
        <f ca="1"/>
        <v>4250000</v>
      </c>
      <c r="R60" s="111">
        <f ca="1"/>
        <v>4912500</v>
      </c>
      <c r="S60" s="111">
        <f ca="1"/>
        <v>5362500</v>
      </c>
      <c r="T60" s="111">
        <f ca="1"/>
        <v>5693750</v>
      </c>
      <c r="U60" s="111">
        <f ca="1"/>
        <v>5906250</v>
      </c>
      <c r="V60" s="111">
        <f ca="1"/>
        <v>6000000</v>
      </c>
      <c r="W60" s="111">
        <f ca="1"/>
        <v>6000000</v>
      </c>
      <c r="X60" s="111">
        <f ca="1"/>
        <v>6000000</v>
      </c>
      <c r="Y60" s="111">
        <f ca="1"/>
        <v>6000000</v>
      </c>
      <c r="Z60" s="111">
        <f ca="1"/>
        <v>6000000</v>
      </c>
      <c r="AA60" s="111">
        <f ca="1"/>
        <v>6000000</v>
      </c>
      <c r="AB60" s="111">
        <f ca="1"/>
        <v>6000000</v>
      </c>
      <c r="AC60" s="111">
        <f ca="1"/>
        <v>6000000</v>
      </c>
      <c r="AD60" s="111">
        <f ca="1"/>
        <v>6000000</v>
      </c>
      <c r="AE60" s="111">
        <f ca="1"/>
        <v>6000000</v>
      </c>
      <c r="AF60" s="111">
        <f ca="1"/>
        <v>6000000</v>
      </c>
      <c r="AG60" s="111">
        <f ca="1"/>
        <v>6000000</v>
      </c>
      <c r="AH60" s="111">
        <f ca="1"/>
        <v>6000000</v>
      </c>
      <c r="AI60" s="111">
        <f ca="1"/>
        <v>6000000</v>
      </c>
      <c r="AJ60" s="111">
        <f ca="1"/>
        <v>6000000</v>
      </c>
      <c r="AK60" s="111">
        <f ca="1"/>
        <v>6000000</v>
      </c>
      <c r="AL60" s="111">
        <f ca="1"/>
        <v>6000000</v>
      </c>
      <c r="AM60" s="111">
        <f ca="1"/>
        <v>6000000</v>
      </c>
      <c r="AN60" s="111">
        <f ca="1"/>
        <v>6000000</v>
      </c>
      <c r="AO60" s="111">
        <f ca="1"/>
        <v>6000000</v>
      </c>
      <c r="AP60" s="111">
        <f ca="1"/>
        <v>6000000</v>
      </c>
      <c r="AQ60" s="111">
        <f ca="1"/>
        <v>6000000</v>
      </c>
      <c r="AR60" s="111">
        <f ca="1"/>
        <v>6000000</v>
      </c>
      <c r="AS60" s="111">
        <f ca="1"/>
        <v>6000000</v>
      </c>
      <c r="AT60" s="111">
        <f ca="1"/>
        <v>6000000</v>
      </c>
      <c r="AU60" s="125"/>
    </row>
    <row r="61" spans="4:47" ht="14.25" outlineLevel="1" x14ac:dyDescent="0.45">
      <c r="D61" s="42">
        <v>55</v>
      </c>
      <c r="E61" s="42" t="str">
        <v>SEG2_FootwayBox_Splitter_1:16</v>
      </c>
      <c r="F61" s="103"/>
      <c r="G61" s="111">
        <f ca="1"/>
        <v>0</v>
      </c>
      <c r="H61" s="111">
        <f ca="1"/>
        <v>25000</v>
      </c>
      <c r="I61" s="111">
        <f ca="1"/>
        <v>100000</v>
      </c>
      <c r="J61" s="111">
        <f ca="1"/>
        <v>256250</v>
      </c>
      <c r="K61" s="111">
        <f ca="1"/>
        <v>543750</v>
      </c>
      <c r="L61" s="111">
        <f ca="1"/>
        <v>975000</v>
      </c>
      <c r="M61" s="111">
        <f ca="1"/>
        <v>1512500</v>
      </c>
      <c r="N61" s="111">
        <f ca="1"/>
        <v>2137500</v>
      </c>
      <c r="O61" s="111">
        <f ca="1"/>
        <v>2825000</v>
      </c>
      <c r="P61" s="111">
        <f ca="1"/>
        <v>3537500</v>
      </c>
      <c r="Q61" s="111">
        <f ca="1"/>
        <v>4250000</v>
      </c>
      <c r="R61" s="111">
        <f ca="1"/>
        <v>4912500</v>
      </c>
      <c r="S61" s="111">
        <f ca="1"/>
        <v>5362500</v>
      </c>
      <c r="T61" s="111">
        <f ca="1"/>
        <v>5693750</v>
      </c>
      <c r="U61" s="111">
        <f ca="1"/>
        <v>5906250</v>
      </c>
      <c r="V61" s="111">
        <f ca="1"/>
        <v>6000000</v>
      </c>
      <c r="W61" s="111">
        <f ca="1"/>
        <v>6000000</v>
      </c>
      <c r="X61" s="111">
        <f ca="1"/>
        <v>6000000</v>
      </c>
      <c r="Y61" s="111">
        <f ca="1"/>
        <v>6000000</v>
      </c>
      <c r="Z61" s="111">
        <f ca="1"/>
        <v>6000000</v>
      </c>
      <c r="AA61" s="111">
        <f ca="1"/>
        <v>6000000</v>
      </c>
      <c r="AB61" s="111">
        <f ca="1"/>
        <v>6000000</v>
      </c>
      <c r="AC61" s="111">
        <f ca="1"/>
        <v>6000000</v>
      </c>
      <c r="AD61" s="111">
        <f ca="1"/>
        <v>6000000</v>
      </c>
      <c r="AE61" s="111">
        <f ca="1"/>
        <v>6000000</v>
      </c>
      <c r="AF61" s="111">
        <f ca="1"/>
        <v>6000000</v>
      </c>
      <c r="AG61" s="111">
        <f ca="1"/>
        <v>6000000</v>
      </c>
      <c r="AH61" s="111">
        <f ca="1"/>
        <v>6000000</v>
      </c>
      <c r="AI61" s="111">
        <f ca="1"/>
        <v>6000000</v>
      </c>
      <c r="AJ61" s="111">
        <f ca="1"/>
        <v>6000000</v>
      </c>
      <c r="AK61" s="111">
        <f ca="1"/>
        <v>6000000</v>
      </c>
      <c r="AL61" s="111">
        <f ca="1"/>
        <v>6000000</v>
      </c>
      <c r="AM61" s="111">
        <f ca="1"/>
        <v>6000000</v>
      </c>
      <c r="AN61" s="111">
        <f ca="1"/>
        <v>6000000</v>
      </c>
      <c r="AO61" s="111">
        <f ca="1"/>
        <v>6000000</v>
      </c>
      <c r="AP61" s="111">
        <f ca="1"/>
        <v>6000000</v>
      </c>
      <c r="AQ61" s="111">
        <f ca="1"/>
        <v>6000000</v>
      </c>
      <c r="AR61" s="111">
        <f ca="1"/>
        <v>6000000</v>
      </c>
      <c r="AS61" s="111">
        <f ca="1"/>
        <v>6000000</v>
      </c>
      <c r="AT61" s="111">
        <f ca="1"/>
        <v>6000000</v>
      </c>
      <c r="AU61" s="125"/>
    </row>
    <row r="62" spans="4:47" ht="14.25" outlineLevel="1" x14ac:dyDescent="0.45">
      <c r="D62" s="42">
        <v>56</v>
      </c>
      <c r="E62" s="42" t="str">
        <v>SEG2_Splitter_Node_1:16</v>
      </c>
      <c r="F62" s="103"/>
      <c r="G62" s="111">
        <f ca="1"/>
        <v>0</v>
      </c>
      <c r="H62" s="111">
        <f ca="1"/>
        <v>25000</v>
      </c>
      <c r="I62" s="111">
        <f ca="1"/>
        <v>100000</v>
      </c>
      <c r="J62" s="111">
        <f ca="1"/>
        <v>256250</v>
      </c>
      <c r="K62" s="111">
        <f ca="1"/>
        <v>543750</v>
      </c>
      <c r="L62" s="111">
        <f ca="1"/>
        <v>975000</v>
      </c>
      <c r="M62" s="111">
        <f ca="1"/>
        <v>1512500</v>
      </c>
      <c r="N62" s="111">
        <f ca="1"/>
        <v>2137500</v>
      </c>
      <c r="O62" s="111">
        <f ca="1"/>
        <v>2825000</v>
      </c>
      <c r="P62" s="111">
        <f ca="1"/>
        <v>3537500</v>
      </c>
      <c r="Q62" s="111">
        <f ca="1"/>
        <v>4250000</v>
      </c>
      <c r="R62" s="111">
        <f ca="1"/>
        <v>4912500</v>
      </c>
      <c r="S62" s="111">
        <f ca="1"/>
        <v>5362500</v>
      </c>
      <c r="T62" s="111">
        <f ca="1"/>
        <v>5693750</v>
      </c>
      <c r="U62" s="111">
        <f ca="1"/>
        <v>5906250</v>
      </c>
      <c r="V62" s="111">
        <f ca="1"/>
        <v>6000000</v>
      </c>
      <c r="W62" s="111">
        <f ca="1"/>
        <v>6000000</v>
      </c>
      <c r="X62" s="111">
        <f ca="1"/>
        <v>6000000</v>
      </c>
      <c r="Y62" s="111">
        <f ca="1"/>
        <v>6000000</v>
      </c>
      <c r="Z62" s="111">
        <f ca="1"/>
        <v>6000000</v>
      </c>
      <c r="AA62" s="111">
        <f ca="1"/>
        <v>6000000</v>
      </c>
      <c r="AB62" s="111">
        <f ca="1"/>
        <v>6000000</v>
      </c>
      <c r="AC62" s="111">
        <f ca="1"/>
        <v>6000000</v>
      </c>
      <c r="AD62" s="111">
        <f ca="1"/>
        <v>6000000</v>
      </c>
      <c r="AE62" s="111">
        <f ca="1"/>
        <v>6000000</v>
      </c>
      <c r="AF62" s="111">
        <f ca="1"/>
        <v>6000000</v>
      </c>
      <c r="AG62" s="111">
        <f ca="1"/>
        <v>6000000</v>
      </c>
      <c r="AH62" s="111">
        <f ca="1"/>
        <v>6000000</v>
      </c>
      <c r="AI62" s="111">
        <f ca="1"/>
        <v>6000000</v>
      </c>
      <c r="AJ62" s="111">
        <f ca="1"/>
        <v>6000000</v>
      </c>
      <c r="AK62" s="111">
        <f ca="1"/>
        <v>6000000</v>
      </c>
      <c r="AL62" s="111">
        <f ca="1"/>
        <v>6000000</v>
      </c>
      <c r="AM62" s="111">
        <f ca="1"/>
        <v>6000000</v>
      </c>
      <c r="AN62" s="111">
        <f ca="1"/>
        <v>6000000</v>
      </c>
      <c r="AO62" s="111">
        <f ca="1"/>
        <v>6000000</v>
      </c>
      <c r="AP62" s="111">
        <f ca="1"/>
        <v>6000000</v>
      </c>
      <c r="AQ62" s="111">
        <f ca="1"/>
        <v>6000000</v>
      </c>
      <c r="AR62" s="111">
        <f ca="1"/>
        <v>6000000</v>
      </c>
      <c r="AS62" s="111">
        <f ca="1"/>
        <v>6000000</v>
      </c>
      <c r="AT62" s="111">
        <f ca="1"/>
        <v>6000000</v>
      </c>
      <c r="AU62" s="125"/>
    </row>
    <row r="63" spans="4:47" ht="14.25" outlineLevel="1" x14ac:dyDescent="0.45">
      <c r="D63" s="42">
        <v>57</v>
      </c>
      <c r="E63" s="42" t="str">
        <v>Unused</v>
      </c>
      <c r="F63" s="103"/>
      <c r="G63" s="111">
        <f ca="1"/>
        <v>0</v>
      </c>
      <c r="H63" s="111">
        <f ca="1"/>
        <v>0</v>
      </c>
      <c r="I63" s="111">
        <f ca="1"/>
        <v>0</v>
      </c>
      <c r="J63" s="111">
        <f ca="1"/>
        <v>0</v>
      </c>
      <c r="K63" s="111">
        <f ca="1"/>
        <v>0</v>
      </c>
      <c r="L63" s="111">
        <f ca="1"/>
        <v>0</v>
      </c>
      <c r="M63" s="111">
        <f ca="1"/>
        <v>0</v>
      </c>
      <c r="N63" s="111">
        <f ca="1"/>
        <v>0</v>
      </c>
      <c r="O63" s="111">
        <f ca="1"/>
        <v>0</v>
      </c>
      <c r="P63" s="111">
        <f ca="1"/>
        <v>0</v>
      </c>
      <c r="Q63" s="111">
        <f ca="1"/>
        <v>0</v>
      </c>
      <c r="R63" s="111">
        <f ca="1"/>
        <v>0</v>
      </c>
      <c r="S63" s="111">
        <f ca="1"/>
        <v>0</v>
      </c>
      <c r="T63" s="111">
        <f ca="1"/>
        <v>0</v>
      </c>
      <c r="U63" s="111">
        <f ca="1"/>
        <v>0</v>
      </c>
      <c r="V63" s="111">
        <f ca="1"/>
        <v>0</v>
      </c>
      <c r="W63" s="111">
        <f ca="1"/>
        <v>0</v>
      </c>
      <c r="X63" s="111">
        <f ca="1"/>
        <v>0</v>
      </c>
      <c r="Y63" s="111">
        <f ca="1"/>
        <v>0</v>
      </c>
      <c r="Z63" s="111">
        <f ca="1"/>
        <v>0</v>
      </c>
      <c r="AA63" s="111">
        <f ca="1"/>
        <v>0</v>
      </c>
      <c r="AB63" s="111">
        <f ca="1"/>
        <v>0</v>
      </c>
      <c r="AC63" s="111">
        <f ca="1"/>
        <v>0</v>
      </c>
      <c r="AD63" s="111">
        <f ca="1"/>
        <v>0</v>
      </c>
      <c r="AE63" s="111">
        <f ca="1"/>
        <v>0</v>
      </c>
      <c r="AF63" s="111">
        <f ca="1"/>
        <v>0</v>
      </c>
      <c r="AG63" s="111">
        <f ca="1"/>
        <v>0</v>
      </c>
      <c r="AH63" s="111">
        <f ca="1"/>
        <v>0</v>
      </c>
      <c r="AI63" s="111">
        <f ca="1"/>
        <v>0</v>
      </c>
      <c r="AJ63" s="111">
        <f ca="1"/>
        <v>0</v>
      </c>
      <c r="AK63" s="111">
        <f ca="1"/>
        <v>0</v>
      </c>
      <c r="AL63" s="111">
        <f ca="1"/>
        <v>0</v>
      </c>
      <c r="AM63" s="111">
        <f ca="1"/>
        <v>0</v>
      </c>
      <c r="AN63" s="111">
        <f ca="1"/>
        <v>0</v>
      </c>
      <c r="AO63" s="111">
        <f ca="1"/>
        <v>0</v>
      </c>
      <c r="AP63" s="111">
        <f ca="1"/>
        <v>0</v>
      </c>
      <c r="AQ63" s="111">
        <f ca="1"/>
        <v>0</v>
      </c>
      <c r="AR63" s="111">
        <f ca="1"/>
        <v>0</v>
      </c>
      <c r="AS63" s="111">
        <f ca="1"/>
        <v>0</v>
      </c>
      <c r="AT63" s="111">
        <f ca="1"/>
        <v>0</v>
      </c>
      <c r="AU63" s="125"/>
    </row>
    <row r="64" spans="4:47" ht="14.25" outlineLevel="1" x14ac:dyDescent="0.45">
      <c r="D64" s="42">
        <v>58</v>
      </c>
      <c r="E64" s="42" t="str">
        <v>SEG2_FTTP_UG_Fibre</v>
      </c>
      <c r="F64" s="103"/>
      <c r="G64" s="111">
        <f ca="1"/>
        <v>0</v>
      </c>
      <c r="H64" s="111">
        <f ca="1"/>
        <v>25000</v>
      </c>
      <c r="I64" s="111">
        <f ca="1"/>
        <v>100000</v>
      </c>
      <c r="J64" s="111">
        <f ca="1"/>
        <v>256250</v>
      </c>
      <c r="K64" s="111">
        <f ca="1"/>
        <v>543750</v>
      </c>
      <c r="L64" s="111">
        <f ca="1"/>
        <v>975000</v>
      </c>
      <c r="M64" s="111">
        <f ca="1"/>
        <v>1512500</v>
      </c>
      <c r="N64" s="111">
        <f ca="1"/>
        <v>2137500</v>
      </c>
      <c r="O64" s="111">
        <f ca="1"/>
        <v>2825000</v>
      </c>
      <c r="P64" s="111">
        <f ca="1"/>
        <v>3537500</v>
      </c>
      <c r="Q64" s="111">
        <f ca="1"/>
        <v>4250000</v>
      </c>
      <c r="R64" s="111">
        <f ca="1"/>
        <v>4912500</v>
      </c>
      <c r="S64" s="111">
        <f ca="1"/>
        <v>5362500</v>
      </c>
      <c r="T64" s="111">
        <f ca="1"/>
        <v>5693750</v>
      </c>
      <c r="U64" s="111">
        <f ca="1"/>
        <v>5906250</v>
      </c>
      <c r="V64" s="111">
        <f ca="1"/>
        <v>6000000</v>
      </c>
      <c r="W64" s="111">
        <f ca="1"/>
        <v>6000000</v>
      </c>
      <c r="X64" s="111">
        <f ca="1"/>
        <v>6000000</v>
      </c>
      <c r="Y64" s="111">
        <f ca="1"/>
        <v>6000000</v>
      </c>
      <c r="Z64" s="111">
        <f ca="1"/>
        <v>6000000</v>
      </c>
      <c r="AA64" s="111">
        <f ca="1"/>
        <v>6000000</v>
      </c>
      <c r="AB64" s="111">
        <f ca="1"/>
        <v>6000000</v>
      </c>
      <c r="AC64" s="111">
        <f ca="1"/>
        <v>6000000</v>
      </c>
      <c r="AD64" s="111">
        <f ca="1"/>
        <v>6000000</v>
      </c>
      <c r="AE64" s="111">
        <f ca="1"/>
        <v>6000000</v>
      </c>
      <c r="AF64" s="111">
        <f ca="1"/>
        <v>6000000</v>
      </c>
      <c r="AG64" s="111">
        <f ca="1"/>
        <v>6000000</v>
      </c>
      <c r="AH64" s="111">
        <f ca="1"/>
        <v>6000000</v>
      </c>
      <c r="AI64" s="111">
        <f ca="1"/>
        <v>6000000</v>
      </c>
      <c r="AJ64" s="111">
        <f ca="1"/>
        <v>6000000</v>
      </c>
      <c r="AK64" s="111">
        <f ca="1"/>
        <v>6000000</v>
      </c>
      <c r="AL64" s="111">
        <f ca="1"/>
        <v>6000000</v>
      </c>
      <c r="AM64" s="111">
        <f ca="1"/>
        <v>6000000</v>
      </c>
      <c r="AN64" s="111">
        <f ca="1"/>
        <v>6000000</v>
      </c>
      <c r="AO64" s="111">
        <f ca="1"/>
        <v>6000000</v>
      </c>
      <c r="AP64" s="111">
        <f ca="1"/>
        <v>6000000</v>
      </c>
      <c r="AQ64" s="111">
        <f ca="1"/>
        <v>6000000</v>
      </c>
      <c r="AR64" s="111">
        <f ca="1"/>
        <v>6000000</v>
      </c>
      <c r="AS64" s="111">
        <f ca="1"/>
        <v>6000000</v>
      </c>
      <c r="AT64" s="111">
        <f ca="1"/>
        <v>6000000</v>
      </c>
      <c r="AU64" s="125"/>
    </row>
    <row r="65" spans="4:47" ht="14.25" outlineLevel="1" x14ac:dyDescent="0.45">
      <c r="D65" s="42">
        <v>59</v>
      </c>
      <c r="E65" s="42" t="str">
        <v>SEG2_FTTP_OH_Fibre</v>
      </c>
      <c r="F65" s="103"/>
      <c r="G65" s="111">
        <f ca="1"/>
        <v>0</v>
      </c>
      <c r="H65" s="111">
        <f ca="1"/>
        <v>25000</v>
      </c>
      <c r="I65" s="111">
        <f ca="1"/>
        <v>100000</v>
      </c>
      <c r="J65" s="111">
        <f ca="1"/>
        <v>256250</v>
      </c>
      <c r="K65" s="111">
        <f ca="1"/>
        <v>543750</v>
      </c>
      <c r="L65" s="111">
        <f ca="1"/>
        <v>975000</v>
      </c>
      <c r="M65" s="111">
        <f ca="1"/>
        <v>1512500</v>
      </c>
      <c r="N65" s="111">
        <f ca="1"/>
        <v>2137500</v>
      </c>
      <c r="O65" s="111">
        <f ca="1"/>
        <v>2825000</v>
      </c>
      <c r="P65" s="111">
        <f ca="1"/>
        <v>3537500</v>
      </c>
      <c r="Q65" s="111">
        <f ca="1"/>
        <v>4250000</v>
      </c>
      <c r="R65" s="111">
        <f ca="1"/>
        <v>4912500</v>
      </c>
      <c r="S65" s="111">
        <f ca="1"/>
        <v>5362500</v>
      </c>
      <c r="T65" s="111">
        <f ca="1"/>
        <v>5693750</v>
      </c>
      <c r="U65" s="111">
        <f ca="1"/>
        <v>5906250</v>
      </c>
      <c r="V65" s="111">
        <f ca="1"/>
        <v>6000000</v>
      </c>
      <c r="W65" s="111">
        <f ca="1"/>
        <v>6000000</v>
      </c>
      <c r="X65" s="111">
        <f ca="1"/>
        <v>6000000</v>
      </c>
      <c r="Y65" s="111">
        <f ca="1"/>
        <v>6000000</v>
      </c>
      <c r="Z65" s="111">
        <f ca="1"/>
        <v>6000000</v>
      </c>
      <c r="AA65" s="111">
        <f ca="1"/>
        <v>6000000</v>
      </c>
      <c r="AB65" s="111">
        <f ca="1"/>
        <v>6000000</v>
      </c>
      <c r="AC65" s="111">
        <f ca="1"/>
        <v>6000000</v>
      </c>
      <c r="AD65" s="111">
        <f ca="1"/>
        <v>6000000</v>
      </c>
      <c r="AE65" s="111">
        <f ca="1"/>
        <v>6000000</v>
      </c>
      <c r="AF65" s="111">
        <f ca="1"/>
        <v>6000000</v>
      </c>
      <c r="AG65" s="111">
        <f ca="1"/>
        <v>6000000</v>
      </c>
      <c r="AH65" s="111">
        <f ca="1"/>
        <v>6000000</v>
      </c>
      <c r="AI65" s="111">
        <f ca="1"/>
        <v>6000000</v>
      </c>
      <c r="AJ65" s="111">
        <f ca="1"/>
        <v>6000000</v>
      </c>
      <c r="AK65" s="111">
        <f ca="1"/>
        <v>6000000</v>
      </c>
      <c r="AL65" s="111">
        <f ca="1"/>
        <v>6000000</v>
      </c>
      <c r="AM65" s="111">
        <f ca="1"/>
        <v>6000000</v>
      </c>
      <c r="AN65" s="111">
        <f ca="1"/>
        <v>6000000</v>
      </c>
      <c r="AO65" s="111">
        <f ca="1"/>
        <v>6000000</v>
      </c>
      <c r="AP65" s="111">
        <f ca="1"/>
        <v>6000000</v>
      </c>
      <c r="AQ65" s="111">
        <f ca="1"/>
        <v>6000000</v>
      </c>
      <c r="AR65" s="111">
        <f ca="1"/>
        <v>6000000</v>
      </c>
      <c r="AS65" s="111">
        <f ca="1"/>
        <v>6000000</v>
      </c>
      <c r="AT65" s="111">
        <f ca="1"/>
        <v>6000000</v>
      </c>
      <c r="AU65" s="125"/>
    </row>
    <row r="66" spans="4:47" ht="14.25" outlineLevel="1" x14ac:dyDescent="0.45">
      <c r="D66" s="42">
        <v>60</v>
      </c>
      <c r="E66" s="42" t="str">
        <v>SEG2_FTTP_Fibre_Testing</v>
      </c>
      <c r="F66" s="103"/>
      <c r="G66" s="111">
        <f ca="1"/>
        <v>0</v>
      </c>
      <c r="H66" s="111">
        <f ca="1"/>
        <v>25000</v>
      </c>
      <c r="I66" s="111">
        <f ca="1"/>
        <v>100000</v>
      </c>
      <c r="J66" s="111">
        <f ca="1"/>
        <v>256250</v>
      </c>
      <c r="K66" s="111">
        <f ca="1"/>
        <v>543750</v>
      </c>
      <c r="L66" s="111">
        <f ca="1"/>
        <v>975000</v>
      </c>
      <c r="M66" s="111">
        <f ca="1"/>
        <v>1512500</v>
      </c>
      <c r="N66" s="111">
        <f ca="1"/>
        <v>2137500</v>
      </c>
      <c r="O66" s="111">
        <f ca="1"/>
        <v>2825000</v>
      </c>
      <c r="P66" s="111">
        <f ca="1"/>
        <v>3537500</v>
      </c>
      <c r="Q66" s="111">
        <f ca="1"/>
        <v>4250000</v>
      </c>
      <c r="R66" s="111">
        <f ca="1"/>
        <v>4912500</v>
      </c>
      <c r="S66" s="111">
        <f ca="1"/>
        <v>5362500</v>
      </c>
      <c r="T66" s="111">
        <f ca="1"/>
        <v>5693750</v>
      </c>
      <c r="U66" s="111">
        <f ca="1"/>
        <v>5906250</v>
      </c>
      <c r="V66" s="111">
        <f ca="1"/>
        <v>6000000</v>
      </c>
      <c r="W66" s="111">
        <f ca="1"/>
        <v>6000000</v>
      </c>
      <c r="X66" s="111">
        <f ca="1"/>
        <v>6000000</v>
      </c>
      <c r="Y66" s="111">
        <f ca="1"/>
        <v>6000000</v>
      </c>
      <c r="Z66" s="111">
        <f ca="1"/>
        <v>6000000</v>
      </c>
      <c r="AA66" s="111">
        <f ca="1"/>
        <v>6000000</v>
      </c>
      <c r="AB66" s="111">
        <f ca="1"/>
        <v>6000000</v>
      </c>
      <c r="AC66" s="111">
        <f ca="1"/>
        <v>6000000</v>
      </c>
      <c r="AD66" s="111">
        <f ca="1"/>
        <v>6000000</v>
      </c>
      <c r="AE66" s="111">
        <f ca="1"/>
        <v>6000000</v>
      </c>
      <c r="AF66" s="111">
        <f ca="1"/>
        <v>6000000</v>
      </c>
      <c r="AG66" s="111">
        <f ca="1"/>
        <v>6000000</v>
      </c>
      <c r="AH66" s="111">
        <f ca="1"/>
        <v>6000000</v>
      </c>
      <c r="AI66" s="111">
        <f ca="1"/>
        <v>6000000</v>
      </c>
      <c r="AJ66" s="111">
        <f ca="1"/>
        <v>6000000</v>
      </c>
      <c r="AK66" s="111">
        <f ca="1"/>
        <v>6000000</v>
      </c>
      <c r="AL66" s="111">
        <f ca="1"/>
        <v>6000000</v>
      </c>
      <c r="AM66" s="111">
        <f ca="1"/>
        <v>6000000</v>
      </c>
      <c r="AN66" s="111">
        <f ca="1"/>
        <v>6000000</v>
      </c>
      <c r="AO66" s="111">
        <f ca="1"/>
        <v>6000000</v>
      </c>
      <c r="AP66" s="111">
        <f ca="1"/>
        <v>6000000</v>
      </c>
      <c r="AQ66" s="111">
        <f ca="1"/>
        <v>6000000</v>
      </c>
      <c r="AR66" s="111">
        <f ca="1"/>
        <v>6000000</v>
      </c>
      <c r="AS66" s="111">
        <f ca="1"/>
        <v>6000000</v>
      </c>
      <c r="AT66" s="111">
        <f ca="1"/>
        <v>6000000</v>
      </c>
      <c r="AU66" s="125"/>
    </row>
    <row r="67" spans="4:47" ht="14.25" outlineLevel="1" x14ac:dyDescent="0.45">
      <c r="D67" s="42">
        <v>61</v>
      </c>
      <c r="E67" s="42" t="str">
        <v>SEG2_Business_Serv_UG_Fibre</v>
      </c>
      <c r="F67" s="103"/>
      <c r="G67" s="111">
        <f ca="1"/>
        <v>0</v>
      </c>
      <c r="H67" s="111">
        <f ca="1"/>
        <v>0</v>
      </c>
      <c r="I67" s="111">
        <f ca="1"/>
        <v>0</v>
      </c>
      <c r="J67" s="111">
        <f ca="1"/>
        <v>0</v>
      </c>
      <c r="K67" s="111">
        <f ca="1"/>
        <v>0</v>
      </c>
      <c r="L67" s="111">
        <f ca="1"/>
        <v>0</v>
      </c>
      <c r="M67" s="111">
        <f ca="1"/>
        <v>0</v>
      </c>
      <c r="N67" s="111">
        <f ca="1"/>
        <v>0</v>
      </c>
      <c r="O67" s="111">
        <f ca="1"/>
        <v>0</v>
      </c>
      <c r="P67" s="111">
        <f ca="1"/>
        <v>0</v>
      </c>
      <c r="Q67" s="111">
        <f ca="1"/>
        <v>0</v>
      </c>
      <c r="R67" s="111">
        <f ca="1"/>
        <v>0</v>
      </c>
      <c r="S67" s="111">
        <f ca="1"/>
        <v>0</v>
      </c>
      <c r="T67" s="111">
        <f ca="1"/>
        <v>0</v>
      </c>
      <c r="U67" s="111">
        <f ca="1"/>
        <v>0</v>
      </c>
      <c r="V67" s="111">
        <f ca="1"/>
        <v>0</v>
      </c>
      <c r="W67" s="111">
        <f ca="1"/>
        <v>0</v>
      </c>
      <c r="X67" s="111">
        <f ca="1"/>
        <v>0</v>
      </c>
      <c r="Y67" s="111">
        <f ca="1"/>
        <v>0</v>
      </c>
      <c r="Z67" s="111">
        <f ca="1"/>
        <v>0</v>
      </c>
      <c r="AA67" s="111">
        <f ca="1"/>
        <v>0</v>
      </c>
      <c r="AB67" s="111">
        <f ca="1"/>
        <v>0</v>
      </c>
      <c r="AC67" s="111">
        <f ca="1"/>
        <v>0</v>
      </c>
      <c r="AD67" s="111">
        <f ca="1"/>
        <v>0</v>
      </c>
      <c r="AE67" s="111">
        <f ca="1"/>
        <v>0</v>
      </c>
      <c r="AF67" s="111">
        <f ca="1"/>
        <v>0</v>
      </c>
      <c r="AG67" s="111">
        <f ca="1"/>
        <v>0</v>
      </c>
      <c r="AH67" s="111">
        <f ca="1"/>
        <v>0</v>
      </c>
      <c r="AI67" s="111">
        <f ca="1"/>
        <v>0</v>
      </c>
      <c r="AJ67" s="111">
        <f ca="1"/>
        <v>0</v>
      </c>
      <c r="AK67" s="111">
        <f ca="1"/>
        <v>0</v>
      </c>
      <c r="AL67" s="111">
        <f ca="1"/>
        <v>0</v>
      </c>
      <c r="AM67" s="111">
        <f ca="1"/>
        <v>0</v>
      </c>
      <c r="AN67" s="111">
        <f ca="1"/>
        <v>0</v>
      </c>
      <c r="AO67" s="111">
        <f ca="1"/>
        <v>0</v>
      </c>
      <c r="AP67" s="111">
        <f ca="1"/>
        <v>0</v>
      </c>
      <c r="AQ67" s="111">
        <f ca="1"/>
        <v>0</v>
      </c>
      <c r="AR67" s="111">
        <f ca="1"/>
        <v>0</v>
      </c>
      <c r="AS67" s="111">
        <f ca="1"/>
        <v>0</v>
      </c>
      <c r="AT67" s="111">
        <f ca="1"/>
        <v>0</v>
      </c>
      <c r="AU67" s="125"/>
    </row>
    <row r="68" spans="4:47" ht="14.25" outlineLevel="1" x14ac:dyDescent="0.45">
      <c r="D68" s="42">
        <v>62</v>
      </c>
      <c r="E68" s="42" t="str">
        <v>SEG2_Business_Serv_OH_Fibre</v>
      </c>
      <c r="F68" s="103"/>
      <c r="G68" s="111">
        <f ca="1"/>
        <v>0</v>
      </c>
      <c r="H68" s="111">
        <f ca="1"/>
        <v>0</v>
      </c>
      <c r="I68" s="111">
        <f ca="1"/>
        <v>0</v>
      </c>
      <c r="J68" s="111">
        <f ca="1"/>
        <v>0</v>
      </c>
      <c r="K68" s="111">
        <f ca="1"/>
        <v>0</v>
      </c>
      <c r="L68" s="111">
        <f ca="1"/>
        <v>0</v>
      </c>
      <c r="M68" s="111">
        <f ca="1"/>
        <v>0</v>
      </c>
      <c r="N68" s="111">
        <f ca="1"/>
        <v>0</v>
      </c>
      <c r="O68" s="111">
        <f ca="1"/>
        <v>0</v>
      </c>
      <c r="P68" s="111">
        <f ca="1"/>
        <v>0</v>
      </c>
      <c r="Q68" s="111">
        <f ca="1"/>
        <v>0</v>
      </c>
      <c r="R68" s="111">
        <f ca="1"/>
        <v>0</v>
      </c>
      <c r="S68" s="111">
        <f ca="1"/>
        <v>0</v>
      </c>
      <c r="T68" s="111">
        <f ca="1"/>
        <v>0</v>
      </c>
      <c r="U68" s="111">
        <f ca="1"/>
        <v>0</v>
      </c>
      <c r="V68" s="111">
        <f ca="1"/>
        <v>0</v>
      </c>
      <c r="W68" s="111">
        <f ca="1"/>
        <v>0</v>
      </c>
      <c r="X68" s="111">
        <f ca="1"/>
        <v>0</v>
      </c>
      <c r="Y68" s="111">
        <f ca="1"/>
        <v>0</v>
      </c>
      <c r="Z68" s="111">
        <f ca="1"/>
        <v>0</v>
      </c>
      <c r="AA68" s="111">
        <f ca="1"/>
        <v>0</v>
      </c>
      <c r="AB68" s="111">
        <f ca="1"/>
        <v>0</v>
      </c>
      <c r="AC68" s="111">
        <f ca="1"/>
        <v>0</v>
      </c>
      <c r="AD68" s="111">
        <f ca="1"/>
        <v>0</v>
      </c>
      <c r="AE68" s="111">
        <f ca="1"/>
        <v>0</v>
      </c>
      <c r="AF68" s="111">
        <f ca="1"/>
        <v>0</v>
      </c>
      <c r="AG68" s="111">
        <f ca="1"/>
        <v>0</v>
      </c>
      <c r="AH68" s="111">
        <f ca="1"/>
        <v>0</v>
      </c>
      <c r="AI68" s="111">
        <f ca="1"/>
        <v>0</v>
      </c>
      <c r="AJ68" s="111">
        <f ca="1"/>
        <v>0</v>
      </c>
      <c r="AK68" s="111">
        <f ca="1"/>
        <v>0</v>
      </c>
      <c r="AL68" s="111">
        <f ca="1"/>
        <v>0</v>
      </c>
      <c r="AM68" s="111">
        <f ca="1"/>
        <v>0</v>
      </c>
      <c r="AN68" s="111">
        <f ca="1"/>
        <v>0</v>
      </c>
      <c r="AO68" s="111">
        <f ca="1"/>
        <v>0</v>
      </c>
      <c r="AP68" s="111">
        <f ca="1"/>
        <v>0</v>
      </c>
      <c r="AQ68" s="111">
        <f ca="1"/>
        <v>0</v>
      </c>
      <c r="AR68" s="111">
        <f ca="1"/>
        <v>0</v>
      </c>
      <c r="AS68" s="111">
        <f ca="1"/>
        <v>0</v>
      </c>
      <c r="AT68" s="111">
        <f ca="1"/>
        <v>0</v>
      </c>
      <c r="AU68" s="125"/>
    </row>
    <row r="69" spans="4:47" ht="14.25" outlineLevel="1" x14ac:dyDescent="0.45">
      <c r="D69" s="42">
        <v>63</v>
      </c>
      <c r="E69" s="42" t="str">
        <v>SEG2_Business_Serv_Fibre_Testing</v>
      </c>
      <c r="F69" s="103"/>
      <c r="G69" s="111">
        <f ca="1"/>
        <v>0</v>
      </c>
      <c r="H69" s="111">
        <f ca="1"/>
        <v>0</v>
      </c>
      <c r="I69" s="111">
        <f ca="1"/>
        <v>0</v>
      </c>
      <c r="J69" s="111">
        <f ca="1"/>
        <v>0</v>
      </c>
      <c r="K69" s="111">
        <f ca="1"/>
        <v>0</v>
      </c>
      <c r="L69" s="111">
        <f ca="1"/>
        <v>0</v>
      </c>
      <c r="M69" s="111">
        <f ca="1"/>
        <v>0</v>
      </c>
      <c r="N69" s="111">
        <f ca="1"/>
        <v>0</v>
      </c>
      <c r="O69" s="111">
        <f ca="1"/>
        <v>0</v>
      </c>
      <c r="P69" s="111">
        <f ca="1"/>
        <v>0</v>
      </c>
      <c r="Q69" s="111">
        <f ca="1"/>
        <v>0</v>
      </c>
      <c r="R69" s="111">
        <f ca="1"/>
        <v>0</v>
      </c>
      <c r="S69" s="111">
        <f ca="1"/>
        <v>0</v>
      </c>
      <c r="T69" s="111">
        <f ca="1"/>
        <v>0</v>
      </c>
      <c r="U69" s="111">
        <f ca="1"/>
        <v>0</v>
      </c>
      <c r="V69" s="111">
        <f ca="1"/>
        <v>0</v>
      </c>
      <c r="W69" s="111">
        <f ca="1"/>
        <v>0</v>
      </c>
      <c r="X69" s="111">
        <f ca="1"/>
        <v>0</v>
      </c>
      <c r="Y69" s="111">
        <f ca="1"/>
        <v>0</v>
      </c>
      <c r="Z69" s="111">
        <f ca="1"/>
        <v>0</v>
      </c>
      <c r="AA69" s="111">
        <f ca="1"/>
        <v>0</v>
      </c>
      <c r="AB69" s="111">
        <f ca="1"/>
        <v>0</v>
      </c>
      <c r="AC69" s="111">
        <f ca="1"/>
        <v>0</v>
      </c>
      <c r="AD69" s="111">
        <f ca="1"/>
        <v>0</v>
      </c>
      <c r="AE69" s="111">
        <f ca="1"/>
        <v>0</v>
      </c>
      <c r="AF69" s="111">
        <f ca="1"/>
        <v>0</v>
      </c>
      <c r="AG69" s="111">
        <f ca="1"/>
        <v>0</v>
      </c>
      <c r="AH69" s="111">
        <f ca="1"/>
        <v>0</v>
      </c>
      <c r="AI69" s="111">
        <f ca="1"/>
        <v>0</v>
      </c>
      <c r="AJ69" s="111">
        <f ca="1"/>
        <v>0</v>
      </c>
      <c r="AK69" s="111">
        <f ca="1"/>
        <v>0</v>
      </c>
      <c r="AL69" s="111">
        <f ca="1"/>
        <v>0</v>
      </c>
      <c r="AM69" s="111">
        <f ca="1"/>
        <v>0</v>
      </c>
      <c r="AN69" s="111">
        <f ca="1"/>
        <v>0</v>
      </c>
      <c r="AO69" s="111">
        <f ca="1"/>
        <v>0</v>
      </c>
      <c r="AP69" s="111">
        <f ca="1"/>
        <v>0</v>
      </c>
      <c r="AQ69" s="111">
        <f ca="1"/>
        <v>0</v>
      </c>
      <c r="AR69" s="111">
        <f ca="1"/>
        <v>0</v>
      </c>
      <c r="AS69" s="111">
        <f ca="1"/>
        <v>0</v>
      </c>
      <c r="AT69" s="111">
        <f ca="1"/>
        <v>0</v>
      </c>
      <c r="AU69" s="125"/>
    </row>
    <row r="70" spans="4:47" ht="14.25" outlineLevel="1" x14ac:dyDescent="0.45">
      <c r="D70" s="42">
        <v>64</v>
      </c>
      <c r="E70" s="42" t="str">
        <v>Unused</v>
      </c>
      <c r="F70" s="103"/>
      <c r="G70" s="111">
        <f ca="1"/>
        <v>0</v>
      </c>
      <c r="H70" s="111">
        <f ca="1"/>
        <v>0</v>
      </c>
      <c r="I70" s="111">
        <f ca="1"/>
        <v>0</v>
      </c>
      <c r="J70" s="111">
        <f ca="1"/>
        <v>0</v>
      </c>
      <c r="K70" s="111">
        <f ca="1"/>
        <v>0</v>
      </c>
      <c r="L70" s="111">
        <f ca="1"/>
        <v>0</v>
      </c>
      <c r="M70" s="111">
        <f ca="1"/>
        <v>0</v>
      </c>
      <c r="N70" s="111">
        <f ca="1"/>
        <v>0</v>
      </c>
      <c r="O70" s="111">
        <f ca="1"/>
        <v>0</v>
      </c>
      <c r="P70" s="111">
        <f ca="1"/>
        <v>0</v>
      </c>
      <c r="Q70" s="111">
        <f ca="1"/>
        <v>0</v>
      </c>
      <c r="R70" s="111">
        <f ca="1"/>
        <v>0</v>
      </c>
      <c r="S70" s="111">
        <f ca="1"/>
        <v>0</v>
      </c>
      <c r="T70" s="111">
        <f ca="1"/>
        <v>0</v>
      </c>
      <c r="U70" s="111">
        <f ca="1"/>
        <v>0</v>
      </c>
      <c r="V70" s="111">
        <f ca="1"/>
        <v>0</v>
      </c>
      <c r="W70" s="111">
        <f ca="1"/>
        <v>0</v>
      </c>
      <c r="X70" s="111">
        <f ca="1"/>
        <v>0</v>
      </c>
      <c r="Y70" s="111">
        <f ca="1"/>
        <v>0</v>
      </c>
      <c r="Z70" s="111">
        <f ca="1"/>
        <v>0</v>
      </c>
      <c r="AA70" s="111">
        <f ca="1"/>
        <v>0</v>
      </c>
      <c r="AB70" s="111">
        <f ca="1"/>
        <v>0</v>
      </c>
      <c r="AC70" s="111">
        <f ca="1"/>
        <v>0</v>
      </c>
      <c r="AD70" s="111">
        <f ca="1"/>
        <v>0</v>
      </c>
      <c r="AE70" s="111">
        <f ca="1"/>
        <v>0</v>
      </c>
      <c r="AF70" s="111">
        <f ca="1"/>
        <v>0</v>
      </c>
      <c r="AG70" s="111">
        <f ca="1"/>
        <v>0</v>
      </c>
      <c r="AH70" s="111">
        <f ca="1"/>
        <v>0</v>
      </c>
      <c r="AI70" s="111">
        <f ca="1"/>
        <v>0</v>
      </c>
      <c r="AJ70" s="111">
        <f ca="1"/>
        <v>0</v>
      </c>
      <c r="AK70" s="111">
        <f ca="1"/>
        <v>0</v>
      </c>
      <c r="AL70" s="111">
        <f ca="1"/>
        <v>0</v>
      </c>
      <c r="AM70" s="111">
        <f ca="1"/>
        <v>0</v>
      </c>
      <c r="AN70" s="111">
        <f ca="1"/>
        <v>0</v>
      </c>
      <c r="AO70" s="111">
        <f ca="1"/>
        <v>0</v>
      </c>
      <c r="AP70" s="111">
        <f ca="1"/>
        <v>0</v>
      </c>
      <c r="AQ70" s="111">
        <f ca="1"/>
        <v>0</v>
      </c>
      <c r="AR70" s="111">
        <f ca="1"/>
        <v>0</v>
      </c>
      <c r="AS70" s="111">
        <f ca="1"/>
        <v>0</v>
      </c>
      <c r="AT70" s="111">
        <f ca="1"/>
        <v>0</v>
      </c>
      <c r="AU70" s="125"/>
    </row>
    <row r="71" spans="4:47" ht="14.25" outlineLevel="1" x14ac:dyDescent="0.45">
      <c r="D71" s="42">
        <v>65</v>
      </c>
      <c r="E71" s="42" t="str">
        <v>SEG2_FootwayBox_UG_DP</v>
      </c>
      <c r="F71" s="103"/>
      <c r="G71" s="111">
        <f ca="1"/>
        <v>0</v>
      </c>
      <c r="H71" s="111">
        <f ca="1"/>
        <v>25000</v>
      </c>
      <c r="I71" s="111">
        <f ca="1"/>
        <v>100000</v>
      </c>
      <c r="J71" s="111">
        <f ca="1"/>
        <v>256250</v>
      </c>
      <c r="K71" s="111">
        <f ca="1"/>
        <v>543750</v>
      </c>
      <c r="L71" s="111">
        <f ca="1"/>
        <v>975000</v>
      </c>
      <c r="M71" s="111">
        <f ca="1"/>
        <v>1512500</v>
      </c>
      <c r="N71" s="111">
        <f ca="1"/>
        <v>2137500</v>
      </c>
      <c r="O71" s="111">
        <f ca="1"/>
        <v>2825000</v>
      </c>
      <c r="P71" s="111">
        <f ca="1"/>
        <v>3537500</v>
      </c>
      <c r="Q71" s="111">
        <f ca="1"/>
        <v>4250000</v>
      </c>
      <c r="R71" s="111">
        <f ca="1"/>
        <v>4912500</v>
      </c>
      <c r="S71" s="111">
        <f ca="1"/>
        <v>5362500</v>
      </c>
      <c r="T71" s="111">
        <f ca="1"/>
        <v>5693750</v>
      </c>
      <c r="U71" s="111">
        <f ca="1"/>
        <v>5906250</v>
      </c>
      <c r="V71" s="111">
        <f ca="1"/>
        <v>6000000</v>
      </c>
      <c r="W71" s="111">
        <f ca="1"/>
        <v>6000000</v>
      </c>
      <c r="X71" s="111">
        <f ca="1"/>
        <v>6000000</v>
      </c>
      <c r="Y71" s="111">
        <f ca="1"/>
        <v>6000000</v>
      </c>
      <c r="Z71" s="111">
        <f ca="1"/>
        <v>6000000</v>
      </c>
      <c r="AA71" s="111">
        <f ca="1"/>
        <v>6000000</v>
      </c>
      <c r="AB71" s="111">
        <f ca="1"/>
        <v>6000000</v>
      </c>
      <c r="AC71" s="111">
        <f ca="1"/>
        <v>6000000</v>
      </c>
      <c r="AD71" s="111">
        <f ca="1"/>
        <v>6000000</v>
      </c>
      <c r="AE71" s="111">
        <f ca="1"/>
        <v>6000000</v>
      </c>
      <c r="AF71" s="111">
        <f ca="1"/>
        <v>6000000</v>
      </c>
      <c r="AG71" s="111">
        <f ca="1"/>
        <v>6000000</v>
      </c>
      <c r="AH71" s="111">
        <f ca="1"/>
        <v>6000000</v>
      </c>
      <c r="AI71" s="111">
        <f ca="1"/>
        <v>6000000</v>
      </c>
      <c r="AJ71" s="111">
        <f ca="1"/>
        <v>6000000</v>
      </c>
      <c r="AK71" s="111">
        <f ca="1"/>
        <v>6000000</v>
      </c>
      <c r="AL71" s="111">
        <f ca="1"/>
        <v>6000000</v>
      </c>
      <c r="AM71" s="111">
        <f ca="1"/>
        <v>6000000</v>
      </c>
      <c r="AN71" s="111">
        <f ca="1"/>
        <v>6000000</v>
      </c>
      <c r="AO71" s="111">
        <f ca="1"/>
        <v>6000000</v>
      </c>
      <c r="AP71" s="111">
        <f ca="1"/>
        <v>6000000</v>
      </c>
      <c r="AQ71" s="111">
        <f ca="1"/>
        <v>6000000</v>
      </c>
      <c r="AR71" s="111">
        <f ca="1"/>
        <v>6000000</v>
      </c>
      <c r="AS71" s="111">
        <f ca="1"/>
        <v>6000000</v>
      </c>
      <c r="AT71" s="111">
        <f ca="1"/>
        <v>6000000</v>
      </c>
      <c r="AU71" s="125"/>
    </row>
    <row r="72" spans="4:47" ht="14.25" outlineLevel="1" x14ac:dyDescent="0.45">
      <c r="D72" s="42">
        <v>66</v>
      </c>
      <c r="E72" s="42" t="str">
        <v>SEG2_UG_Distribution_Point</v>
      </c>
      <c r="F72" s="103"/>
      <c r="G72" s="111">
        <f ca="1"/>
        <v>0</v>
      </c>
      <c r="H72" s="111">
        <f ca="1"/>
        <v>25000</v>
      </c>
      <c r="I72" s="111">
        <f ca="1"/>
        <v>100000</v>
      </c>
      <c r="J72" s="111">
        <f ca="1"/>
        <v>256250</v>
      </c>
      <c r="K72" s="111">
        <f ca="1"/>
        <v>543750</v>
      </c>
      <c r="L72" s="111">
        <f ca="1"/>
        <v>975000</v>
      </c>
      <c r="M72" s="111">
        <f ca="1"/>
        <v>1512500</v>
      </c>
      <c r="N72" s="111">
        <f ca="1"/>
        <v>2137500</v>
      </c>
      <c r="O72" s="111">
        <f ca="1"/>
        <v>2825000</v>
      </c>
      <c r="P72" s="111">
        <f ca="1"/>
        <v>3537500</v>
      </c>
      <c r="Q72" s="111">
        <f ca="1"/>
        <v>4250000</v>
      </c>
      <c r="R72" s="111">
        <f ca="1"/>
        <v>4912500</v>
      </c>
      <c r="S72" s="111">
        <f ca="1"/>
        <v>5362500</v>
      </c>
      <c r="T72" s="111">
        <f ca="1"/>
        <v>5693750</v>
      </c>
      <c r="U72" s="111">
        <f ca="1"/>
        <v>5906250</v>
      </c>
      <c r="V72" s="111">
        <f ca="1"/>
        <v>6000000</v>
      </c>
      <c r="W72" s="111">
        <f ca="1"/>
        <v>6000000</v>
      </c>
      <c r="X72" s="111">
        <f ca="1"/>
        <v>6000000</v>
      </c>
      <c r="Y72" s="111">
        <f ca="1"/>
        <v>6000000</v>
      </c>
      <c r="Z72" s="111">
        <f ca="1"/>
        <v>6000000</v>
      </c>
      <c r="AA72" s="111">
        <f ca="1"/>
        <v>6000000</v>
      </c>
      <c r="AB72" s="111">
        <f ca="1"/>
        <v>6000000</v>
      </c>
      <c r="AC72" s="111">
        <f ca="1"/>
        <v>6000000</v>
      </c>
      <c r="AD72" s="111">
        <f ca="1"/>
        <v>6000000</v>
      </c>
      <c r="AE72" s="111">
        <f ca="1"/>
        <v>6000000</v>
      </c>
      <c r="AF72" s="111">
        <f ca="1"/>
        <v>6000000</v>
      </c>
      <c r="AG72" s="111">
        <f ca="1"/>
        <v>6000000</v>
      </c>
      <c r="AH72" s="111">
        <f ca="1"/>
        <v>6000000</v>
      </c>
      <c r="AI72" s="111">
        <f ca="1"/>
        <v>6000000</v>
      </c>
      <c r="AJ72" s="111">
        <f ca="1"/>
        <v>6000000</v>
      </c>
      <c r="AK72" s="111">
        <f ca="1"/>
        <v>6000000</v>
      </c>
      <c r="AL72" s="111">
        <f ca="1"/>
        <v>6000000</v>
      </c>
      <c r="AM72" s="111">
        <f ca="1"/>
        <v>6000000</v>
      </c>
      <c r="AN72" s="111">
        <f ca="1"/>
        <v>6000000</v>
      </c>
      <c r="AO72" s="111">
        <f ca="1"/>
        <v>6000000</v>
      </c>
      <c r="AP72" s="111">
        <f ca="1"/>
        <v>6000000</v>
      </c>
      <c r="AQ72" s="111">
        <f ca="1"/>
        <v>6000000</v>
      </c>
      <c r="AR72" s="111">
        <f ca="1"/>
        <v>6000000</v>
      </c>
      <c r="AS72" s="111">
        <f ca="1"/>
        <v>6000000</v>
      </c>
      <c r="AT72" s="111">
        <f ca="1"/>
        <v>6000000</v>
      </c>
      <c r="AU72" s="125"/>
    </row>
    <row r="73" spans="4:47" ht="14.25" outlineLevel="1" x14ac:dyDescent="0.45">
      <c r="D73" s="42">
        <v>67</v>
      </c>
      <c r="E73" s="42" t="str">
        <v>SEG2_OH_Distribution_Point</v>
      </c>
      <c r="F73" s="103"/>
      <c r="G73" s="111">
        <f ca="1"/>
        <v>0</v>
      </c>
      <c r="H73" s="111">
        <f ca="1"/>
        <v>25000</v>
      </c>
      <c r="I73" s="111">
        <f ca="1"/>
        <v>100000</v>
      </c>
      <c r="J73" s="111">
        <f ca="1"/>
        <v>256250</v>
      </c>
      <c r="K73" s="111">
        <f ca="1"/>
        <v>543750</v>
      </c>
      <c r="L73" s="111">
        <f ca="1"/>
        <v>975000</v>
      </c>
      <c r="M73" s="111">
        <f ca="1"/>
        <v>1512500</v>
      </c>
      <c r="N73" s="111">
        <f ca="1"/>
        <v>2137500</v>
      </c>
      <c r="O73" s="111">
        <f ca="1"/>
        <v>2825000</v>
      </c>
      <c r="P73" s="111">
        <f ca="1"/>
        <v>3537500</v>
      </c>
      <c r="Q73" s="111">
        <f ca="1"/>
        <v>4250000</v>
      </c>
      <c r="R73" s="111">
        <f ca="1"/>
        <v>4912500</v>
      </c>
      <c r="S73" s="111">
        <f ca="1"/>
        <v>5362500</v>
      </c>
      <c r="T73" s="111">
        <f ca="1"/>
        <v>5693750</v>
      </c>
      <c r="U73" s="111">
        <f ca="1"/>
        <v>5906250</v>
      </c>
      <c r="V73" s="111">
        <f ca="1"/>
        <v>6000000</v>
      </c>
      <c r="W73" s="111">
        <f ca="1"/>
        <v>6000000</v>
      </c>
      <c r="X73" s="111">
        <f ca="1"/>
        <v>6000000</v>
      </c>
      <c r="Y73" s="111">
        <f ca="1"/>
        <v>6000000</v>
      </c>
      <c r="Z73" s="111">
        <f ca="1"/>
        <v>6000000</v>
      </c>
      <c r="AA73" s="111">
        <f ca="1"/>
        <v>6000000</v>
      </c>
      <c r="AB73" s="111">
        <f ca="1"/>
        <v>6000000</v>
      </c>
      <c r="AC73" s="111">
        <f ca="1"/>
        <v>6000000</v>
      </c>
      <c r="AD73" s="111">
        <f ca="1"/>
        <v>6000000</v>
      </c>
      <c r="AE73" s="111">
        <f ca="1"/>
        <v>6000000</v>
      </c>
      <c r="AF73" s="111">
        <f ca="1"/>
        <v>6000000</v>
      </c>
      <c r="AG73" s="111">
        <f ca="1"/>
        <v>6000000</v>
      </c>
      <c r="AH73" s="111">
        <f ca="1"/>
        <v>6000000</v>
      </c>
      <c r="AI73" s="111">
        <f ca="1"/>
        <v>6000000</v>
      </c>
      <c r="AJ73" s="111">
        <f ca="1"/>
        <v>6000000</v>
      </c>
      <c r="AK73" s="111">
        <f ca="1"/>
        <v>6000000</v>
      </c>
      <c r="AL73" s="111">
        <f ca="1"/>
        <v>6000000</v>
      </c>
      <c r="AM73" s="111">
        <f ca="1"/>
        <v>6000000</v>
      </c>
      <c r="AN73" s="111">
        <f ca="1"/>
        <v>6000000</v>
      </c>
      <c r="AO73" s="111">
        <f ca="1"/>
        <v>6000000</v>
      </c>
      <c r="AP73" s="111">
        <f ca="1"/>
        <v>6000000</v>
      </c>
      <c r="AQ73" s="111">
        <f ca="1"/>
        <v>6000000</v>
      </c>
      <c r="AR73" s="111">
        <f ca="1"/>
        <v>6000000</v>
      </c>
      <c r="AS73" s="111">
        <f ca="1"/>
        <v>6000000</v>
      </c>
      <c r="AT73" s="111">
        <f ca="1"/>
        <v>6000000</v>
      </c>
      <c r="AU73" s="125"/>
    </row>
    <row r="74" spans="4:47" ht="14.25" outlineLevel="1" x14ac:dyDescent="0.45">
      <c r="D74" s="42">
        <v>68</v>
      </c>
      <c r="E74" s="42" t="str">
        <v>Unused</v>
      </c>
      <c r="F74" s="103"/>
      <c r="G74" s="111">
        <f ca="1"/>
        <v>0</v>
      </c>
      <c r="H74" s="111">
        <f ca="1"/>
        <v>0</v>
      </c>
      <c r="I74" s="111">
        <f ca="1"/>
        <v>0</v>
      </c>
      <c r="J74" s="111">
        <f ca="1"/>
        <v>0</v>
      </c>
      <c r="K74" s="111">
        <f ca="1"/>
        <v>0</v>
      </c>
      <c r="L74" s="111">
        <f ca="1"/>
        <v>0</v>
      </c>
      <c r="M74" s="111">
        <f ca="1"/>
        <v>0</v>
      </c>
      <c r="N74" s="111">
        <f ca="1"/>
        <v>0</v>
      </c>
      <c r="O74" s="111">
        <f ca="1"/>
        <v>0</v>
      </c>
      <c r="P74" s="111">
        <f ca="1"/>
        <v>0</v>
      </c>
      <c r="Q74" s="111">
        <f ca="1"/>
        <v>0</v>
      </c>
      <c r="R74" s="111">
        <f ca="1"/>
        <v>0</v>
      </c>
      <c r="S74" s="111">
        <f ca="1"/>
        <v>0</v>
      </c>
      <c r="T74" s="111">
        <f ca="1"/>
        <v>0</v>
      </c>
      <c r="U74" s="111">
        <f ca="1"/>
        <v>0</v>
      </c>
      <c r="V74" s="111">
        <f ca="1"/>
        <v>0</v>
      </c>
      <c r="W74" s="111">
        <f ca="1"/>
        <v>0</v>
      </c>
      <c r="X74" s="111">
        <f ca="1"/>
        <v>0</v>
      </c>
      <c r="Y74" s="111">
        <f ca="1"/>
        <v>0</v>
      </c>
      <c r="Z74" s="111">
        <f ca="1"/>
        <v>0</v>
      </c>
      <c r="AA74" s="111">
        <f ca="1"/>
        <v>0</v>
      </c>
      <c r="AB74" s="111">
        <f ca="1"/>
        <v>0</v>
      </c>
      <c r="AC74" s="111">
        <f ca="1"/>
        <v>0</v>
      </c>
      <c r="AD74" s="111">
        <f ca="1"/>
        <v>0</v>
      </c>
      <c r="AE74" s="111">
        <f ca="1"/>
        <v>0</v>
      </c>
      <c r="AF74" s="111">
        <f ca="1"/>
        <v>0</v>
      </c>
      <c r="AG74" s="111">
        <f ca="1"/>
        <v>0</v>
      </c>
      <c r="AH74" s="111">
        <f ca="1"/>
        <v>0</v>
      </c>
      <c r="AI74" s="111">
        <f ca="1"/>
        <v>0</v>
      </c>
      <c r="AJ74" s="111">
        <f ca="1"/>
        <v>0</v>
      </c>
      <c r="AK74" s="111">
        <f ca="1"/>
        <v>0</v>
      </c>
      <c r="AL74" s="111">
        <f ca="1"/>
        <v>0</v>
      </c>
      <c r="AM74" s="111">
        <f ca="1"/>
        <v>0</v>
      </c>
      <c r="AN74" s="111">
        <f ca="1"/>
        <v>0</v>
      </c>
      <c r="AO74" s="111">
        <f ca="1"/>
        <v>0</v>
      </c>
      <c r="AP74" s="111">
        <f ca="1"/>
        <v>0</v>
      </c>
      <c r="AQ74" s="111">
        <f ca="1"/>
        <v>0</v>
      </c>
      <c r="AR74" s="111">
        <f ca="1"/>
        <v>0</v>
      </c>
      <c r="AS74" s="111">
        <f ca="1"/>
        <v>0</v>
      </c>
      <c r="AT74" s="111">
        <f ca="1"/>
        <v>0</v>
      </c>
      <c r="AU74" s="125"/>
    </row>
    <row r="75" spans="4:47" ht="14.25" outlineLevel="1" x14ac:dyDescent="0.45">
      <c r="D75" s="42">
        <v>69</v>
      </c>
      <c r="E75" s="42" t="str">
        <v>SEG2_Exisiting_Duct</v>
      </c>
      <c r="F75" s="103"/>
      <c r="G75" s="111">
        <f ca="1"/>
        <v>0</v>
      </c>
      <c r="H75" s="111">
        <f ca="1"/>
        <v>25000</v>
      </c>
      <c r="I75" s="111">
        <f ca="1"/>
        <v>100000</v>
      </c>
      <c r="J75" s="111">
        <f ca="1"/>
        <v>256250</v>
      </c>
      <c r="K75" s="111">
        <f ca="1"/>
        <v>543750</v>
      </c>
      <c r="L75" s="111">
        <f ca="1"/>
        <v>975000</v>
      </c>
      <c r="M75" s="111">
        <f ca="1"/>
        <v>1512500</v>
      </c>
      <c r="N75" s="111">
        <f ca="1"/>
        <v>2137500</v>
      </c>
      <c r="O75" s="111">
        <f ca="1"/>
        <v>2825000</v>
      </c>
      <c r="P75" s="111">
        <f ca="1"/>
        <v>3537500</v>
      </c>
      <c r="Q75" s="111">
        <f ca="1"/>
        <v>4250000</v>
      </c>
      <c r="R75" s="111">
        <f ca="1"/>
        <v>4912500</v>
      </c>
      <c r="S75" s="111">
        <f ca="1"/>
        <v>5362500</v>
      </c>
      <c r="T75" s="111">
        <f ca="1"/>
        <v>5693750</v>
      </c>
      <c r="U75" s="111">
        <f ca="1"/>
        <v>5906250</v>
      </c>
      <c r="V75" s="111">
        <f ca="1"/>
        <v>6000000</v>
      </c>
      <c r="W75" s="111">
        <f ca="1"/>
        <v>6000000</v>
      </c>
      <c r="X75" s="111">
        <f ca="1"/>
        <v>6000000</v>
      </c>
      <c r="Y75" s="111">
        <f ca="1"/>
        <v>6000000</v>
      </c>
      <c r="Z75" s="111">
        <f ca="1"/>
        <v>6000000</v>
      </c>
      <c r="AA75" s="111">
        <f ca="1"/>
        <v>6000000</v>
      </c>
      <c r="AB75" s="111">
        <f ca="1"/>
        <v>6000000</v>
      </c>
      <c r="AC75" s="111">
        <f ca="1"/>
        <v>6000000</v>
      </c>
      <c r="AD75" s="111">
        <f ca="1"/>
        <v>6000000</v>
      </c>
      <c r="AE75" s="111">
        <f ca="1"/>
        <v>6000000</v>
      </c>
      <c r="AF75" s="111">
        <f ca="1"/>
        <v>6000000</v>
      </c>
      <c r="AG75" s="111">
        <f ca="1"/>
        <v>6000000</v>
      </c>
      <c r="AH75" s="111">
        <f ca="1"/>
        <v>6000000</v>
      </c>
      <c r="AI75" s="111">
        <f ca="1"/>
        <v>6000000</v>
      </c>
      <c r="AJ75" s="111">
        <f ca="1"/>
        <v>6000000</v>
      </c>
      <c r="AK75" s="111">
        <f ca="1"/>
        <v>6000000</v>
      </c>
      <c r="AL75" s="111">
        <f ca="1"/>
        <v>6000000</v>
      </c>
      <c r="AM75" s="111">
        <f ca="1"/>
        <v>6000000</v>
      </c>
      <c r="AN75" s="111">
        <f ca="1"/>
        <v>6000000</v>
      </c>
      <c r="AO75" s="111">
        <f ca="1"/>
        <v>6000000</v>
      </c>
      <c r="AP75" s="111">
        <f ca="1"/>
        <v>6000000</v>
      </c>
      <c r="AQ75" s="111">
        <f ca="1"/>
        <v>6000000</v>
      </c>
      <c r="AR75" s="111">
        <f ca="1"/>
        <v>6000000</v>
      </c>
      <c r="AS75" s="111">
        <f ca="1"/>
        <v>6000000</v>
      </c>
      <c r="AT75" s="111">
        <f ca="1"/>
        <v>6000000</v>
      </c>
      <c r="AU75" s="125"/>
    </row>
    <row r="76" spans="4:47" ht="14.25" outlineLevel="1" x14ac:dyDescent="0.45">
      <c r="D76" s="42">
        <v>70</v>
      </c>
      <c r="E76" s="42" t="str">
        <v>SEG2_Sub-duct in Existing_Duct</v>
      </c>
      <c r="F76" s="103"/>
      <c r="G76" s="111">
        <f ca="1"/>
        <v>0</v>
      </c>
      <c r="H76" s="111">
        <f ca="1"/>
        <v>25000</v>
      </c>
      <c r="I76" s="111">
        <f ca="1"/>
        <v>100000</v>
      </c>
      <c r="J76" s="111">
        <f ca="1"/>
        <v>256250</v>
      </c>
      <c r="K76" s="111">
        <f ca="1"/>
        <v>543750</v>
      </c>
      <c r="L76" s="111">
        <f ca="1"/>
        <v>975000</v>
      </c>
      <c r="M76" s="111">
        <f ca="1"/>
        <v>1512500</v>
      </c>
      <c r="N76" s="111">
        <f ca="1"/>
        <v>2137500</v>
      </c>
      <c r="O76" s="111">
        <f ca="1"/>
        <v>2825000</v>
      </c>
      <c r="P76" s="111">
        <f ca="1"/>
        <v>3537500</v>
      </c>
      <c r="Q76" s="111">
        <f ca="1"/>
        <v>4250000</v>
      </c>
      <c r="R76" s="111">
        <f ca="1"/>
        <v>4912500</v>
      </c>
      <c r="S76" s="111">
        <f ca="1"/>
        <v>5362500</v>
      </c>
      <c r="T76" s="111">
        <f ca="1"/>
        <v>5693750</v>
      </c>
      <c r="U76" s="111">
        <f ca="1"/>
        <v>5906250</v>
      </c>
      <c r="V76" s="111">
        <f ca="1"/>
        <v>6000000</v>
      </c>
      <c r="W76" s="111">
        <f ca="1"/>
        <v>6000000</v>
      </c>
      <c r="X76" s="111">
        <f ca="1"/>
        <v>6000000</v>
      </c>
      <c r="Y76" s="111">
        <f ca="1"/>
        <v>6000000</v>
      </c>
      <c r="Z76" s="111">
        <f ca="1"/>
        <v>6000000</v>
      </c>
      <c r="AA76" s="111">
        <f ca="1"/>
        <v>6000000</v>
      </c>
      <c r="AB76" s="111">
        <f ca="1"/>
        <v>6000000</v>
      </c>
      <c r="AC76" s="111">
        <f ca="1"/>
        <v>6000000</v>
      </c>
      <c r="AD76" s="111">
        <f ca="1"/>
        <v>6000000</v>
      </c>
      <c r="AE76" s="111">
        <f ca="1"/>
        <v>6000000</v>
      </c>
      <c r="AF76" s="111">
        <f ca="1"/>
        <v>6000000</v>
      </c>
      <c r="AG76" s="111">
        <f ca="1"/>
        <v>6000000</v>
      </c>
      <c r="AH76" s="111">
        <f ca="1"/>
        <v>6000000</v>
      </c>
      <c r="AI76" s="111">
        <f ca="1"/>
        <v>6000000</v>
      </c>
      <c r="AJ76" s="111">
        <f ca="1"/>
        <v>6000000</v>
      </c>
      <c r="AK76" s="111">
        <f ca="1"/>
        <v>6000000</v>
      </c>
      <c r="AL76" s="111">
        <f ca="1"/>
        <v>6000000</v>
      </c>
      <c r="AM76" s="111">
        <f ca="1"/>
        <v>6000000</v>
      </c>
      <c r="AN76" s="111">
        <f ca="1"/>
        <v>6000000</v>
      </c>
      <c r="AO76" s="111">
        <f ca="1"/>
        <v>6000000</v>
      </c>
      <c r="AP76" s="111">
        <f ca="1"/>
        <v>6000000</v>
      </c>
      <c r="AQ76" s="111">
        <f ca="1"/>
        <v>6000000</v>
      </c>
      <c r="AR76" s="111">
        <f ca="1"/>
        <v>6000000</v>
      </c>
      <c r="AS76" s="111">
        <f ca="1"/>
        <v>6000000</v>
      </c>
      <c r="AT76" s="111">
        <f ca="1"/>
        <v>6000000</v>
      </c>
      <c r="AU76" s="125"/>
    </row>
    <row r="77" spans="4:47" ht="14.25" outlineLevel="1" x14ac:dyDescent="0.45">
      <c r="D77" s="42">
        <v>71</v>
      </c>
      <c r="E77" s="42" t="str">
        <v>SEG2_Existing_Pole</v>
      </c>
      <c r="F77" s="103"/>
      <c r="G77" s="111">
        <f ca="1"/>
        <v>0</v>
      </c>
      <c r="H77" s="111">
        <f ca="1"/>
        <v>25000</v>
      </c>
      <c r="I77" s="111">
        <f ca="1"/>
        <v>100000</v>
      </c>
      <c r="J77" s="111">
        <f ca="1"/>
        <v>256250</v>
      </c>
      <c r="K77" s="111">
        <f ca="1"/>
        <v>543750</v>
      </c>
      <c r="L77" s="111">
        <f ca="1"/>
        <v>975000</v>
      </c>
      <c r="M77" s="111">
        <f ca="1"/>
        <v>1512500</v>
      </c>
      <c r="N77" s="111">
        <f ca="1"/>
        <v>2137500</v>
      </c>
      <c r="O77" s="111">
        <f ca="1"/>
        <v>2825000</v>
      </c>
      <c r="P77" s="111">
        <f ca="1"/>
        <v>3537500</v>
      </c>
      <c r="Q77" s="111">
        <f ca="1"/>
        <v>4250000</v>
      </c>
      <c r="R77" s="111">
        <f ca="1"/>
        <v>4912500</v>
      </c>
      <c r="S77" s="111">
        <f ca="1"/>
        <v>5362500</v>
      </c>
      <c r="T77" s="111">
        <f ca="1"/>
        <v>5693750</v>
      </c>
      <c r="U77" s="111">
        <f ca="1"/>
        <v>5906250</v>
      </c>
      <c r="V77" s="111">
        <f ca="1"/>
        <v>6000000</v>
      </c>
      <c r="W77" s="111">
        <f ca="1"/>
        <v>6000000</v>
      </c>
      <c r="X77" s="111">
        <f ca="1"/>
        <v>6000000</v>
      </c>
      <c r="Y77" s="111">
        <f ca="1"/>
        <v>6000000</v>
      </c>
      <c r="Z77" s="111">
        <f ca="1"/>
        <v>6000000</v>
      </c>
      <c r="AA77" s="111">
        <f ca="1"/>
        <v>6000000</v>
      </c>
      <c r="AB77" s="111">
        <f ca="1"/>
        <v>6000000</v>
      </c>
      <c r="AC77" s="111">
        <f ca="1"/>
        <v>6000000</v>
      </c>
      <c r="AD77" s="111">
        <f ca="1"/>
        <v>6000000</v>
      </c>
      <c r="AE77" s="111">
        <f ca="1"/>
        <v>6000000</v>
      </c>
      <c r="AF77" s="111">
        <f ca="1"/>
        <v>6000000</v>
      </c>
      <c r="AG77" s="111">
        <f ca="1"/>
        <v>6000000</v>
      </c>
      <c r="AH77" s="111">
        <f ca="1"/>
        <v>6000000</v>
      </c>
      <c r="AI77" s="111">
        <f ca="1"/>
        <v>6000000</v>
      </c>
      <c r="AJ77" s="111">
        <f ca="1"/>
        <v>6000000</v>
      </c>
      <c r="AK77" s="111">
        <f ca="1"/>
        <v>6000000</v>
      </c>
      <c r="AL77" s="111">
        <f ca="1"/>
        <v>6000000</v>
      </c>
      <c r="AM77" s="111">
        <f ca="1"/>
        <v>6000000</v>
      </c>
      <c r="AN77" s="111">
        <f ca="1"/>
        <v>6000000</v>
      </c>
      <c r="AO77" s="111">
        <f ca="1"/>
        <v>6000000</v>
      </c>
      <c r="AP77" s="111">
        <f ca="1"/>
        <v>6000000</v>
      </c>
      <c r="AQ77" s="111">
        <f ca="1"/>
        <v>6000000</v>
      </c>
      <c r="AR77" s="111">
        <f ca="1"/>
        <v>6000000</v>
      </c>
      <c r="AS77" s="111">
        <f ca="1"/>
        <v>6000000</v>
      </c>
      <c r="AT77" s="111">
        <f ca="1"/>
        <v>6000000</v>
      </c>
      <c r="AU77" s="125"/>
    </row>
    <row r="78" spans="4:47" ht="14.25" outlineLevel="1" x14ac:dyDescent="0.45">
      <c r="D78" s="42">
        <v>72</v>
      </c>
      <c r="E78" s="42" t="str">
        <v>Unused</v>
      </c>
      <c r="F78" s="103"/>
      <c r="G78" s="111">
        <f ca="1"/>
        <v>0</v>
      </c>
      <c r="H78" s="111">
        <f ca="1"/>
        <v>0</v>
      </c>
      <c r="I78" s="111">
        <f ca="1"/>
        <v>0</v>
      </c>
      <c r="J78" s="111">
        <f ca="1"/>
        <v>0</v>
      </c>
      <c r="K78" s="111">
        <f ca="1"/>
        <v>0</v>
      </c>
      <c r="L78" s="111">
        <f ca="1"/>
        <v>0</v>
      </c>
      <c r="M78" s="111">
        <f ca="1"/>
        <v>0</v>
      </c>
      <c r="N78" s="111">
        <f ca="1"/>
        <v>0</v>
      </c>
      <c r="O78" s="111">
        <f ca="1"/>
        <v>0</v>
      </c>
      <c r="P78" s="111">
        <f ca="1"/>
        <v>0</v>
      </c>
      <c r="Q78" s="111">
        <f ca="1"/>
        <v>0</v>
      </c>
      <c r="R78" s="111">
        <f ca="1"/>
        <v>0</v>
      </c>
      <c r="S78" s="111">
        <f ca="1"/>
        <v>0</v>
      </c>
      <c r="T78" s="111">
        <f ca="1"/>
        <v>0</v>
      </c>
      <c r="U78" s="111">
        <f ca="1"/>
        <v>0</v>
      </c>
      <c r="V78" s="111">
        <f ca="1"/>
        <v>0</v>
      </c>
      <c r="W78" s="111">
        <f ca="1"/>
        <v>0</v>
      </c>
      <c r="X78" s="111">
        <f ca="1"/>
        <v>0</v>
      </c>
      <c r="Y78" s="111">
        <f ca="1"/>
        <v>0</v>
      </c>
      <c r="Z78" s="111">
        <f ca="1"/>
        <v>0</v>
      </c>
      <c r="AA78" s="111">
        <f ca="1"/>
        <v>0</v>
      </c>
      <c r="AB78" s="111">
        <f ca="1"/>
        <v>0</v>
      </c>
      <c r="AC78" s="111">
        <f ca="1"/>
        <v>0</v>
      </c>
      <c r="AD78" s="111">
        <f ca="1"/>
        <v>0</v>
      </c>
      <c r="AE78" s="111">
        <f ca="1"/>
        <v>0</v>
      </c>
      <c r="AF78" s="111">
        <f ca="1"/>
        <v>0</v>
      </c>
      <c r="AG78" s="111">
        <f ca="1"/>
        <v>0</v>
      </c>
      <c r="AH78" s="111">
        <f ca="1"/>
        <v>0</v>
      </c>
      <c r="AI78" s="111">
        <f ca="1"/>
        <v>0</v>
      </c>
      <c r="AJ78" s="111">
        <f ca="1"/>
        <v>0</v>
      </c>
      <c r="AK78" s="111">
        <f ca="1"/>
        <v>0</v>
      </c>
      <c r="AL78" s="111">
        <f ca="1"/>
        <v>0</v>
      </c>
      <c r="AM78" s="111">
        <f ca="1"/>
        <v>0</v>
      </c>
      <c r="AN78" s="111">
        <f ca="1"/>
        <v>0</v>
      </c>
      <c r="AO78" s="111">
        <f ca="1"/>
        <v>0</v>
      </c>
      <c r="AP78" s="111">
        <f ca="1"/>
        <v>0</v>
      </c>
      <c r="AQ78" s="111">
        <f ca="1"/>
        <v>0</v>
      </c>
      <c r="AR78" s="111">
        <f ca="1"/>
        <v>0</v>
      </c>
      <c r="AS78" s="111">
        <f ca="1"/>
        <v>0</v>
      </c>
      <c r="AT78" s="111">
        <f ca="1"/>
        <v>0</v>
      </c>
      <c r="AU78" s="125"/>
    </row>
    <row r="79" spans="4:47" ht="14.25" outlineLevel="1" x14ac:dyDescent="0.45">
      <c r="D79" s="42">
        <v>73</v>
      </c>
      <c r="E79" s="42" t="str">
        <v>SEG2_New Microtrench</v>
      </c>
      <c r="F79" s="103"/>
      <c r="G79" s="111">
        <f ca="1"/>
        <v>0</v>
      </c>
      <c r="H79" s="111">
        <f ca="1"/>
        <v>25000</v>
      </c>
      <c r="I79" s="111">
        <f ca="1"/>
        <v>100000</v>
      </c>
      <c r="J79" s="111">
        <f ca="1"/>
        <v>256250</v>
      </c>
      <c r="K79" s="111">
        <f ca="1"/>
        <v>543750</v>
      </c>
      <c r="L79" s="111">
        <f ca="1"/>
        <v>975000</v>
      </c>
      <c r="M79" s="111">
        <f ca="1"/>
        <v>1512500</v>
      </c>
      <c r="N79" s="111">
        <f ca="1"/>
        <v>2137500</v>
      </c>
      <c r="O79" s="111">
        <f ca="1"/>
        <v>2825000</v>
      </c>
      <c r="P79" s="111">
        <f ca="1"/>
        <v>3537500</v>
      </c>
      <c r="Q79" s="111">
        <f ca="1"/>
        <v>4250000</v>
      </c>
      <c r="R79" s="111">
        <f ca="1"/>
        <v>4912500</v>
      </c>
      <c r="S79" s="111">
        <f ca="1"/>
        <v>5362500</v>
      </c>
      <c r="T79" s="111">
        <f ca="1"/>
        <v>5693750</v>
      </c>
      <c r="U79" s="111">
        <f ca="1"/>
        <v>5906250</v>
      </c>
      <c r="V79" s="111">
        <f ca="1"/>
        <v>6000000</v>
      </c>
      <c r="W79" s="111">
        <f ca="1"/>
        <v>6000000</v>
      </c>
      <c r="X79" s="111">
        <f ca="1"/>
        <v>6000000</v>
      </c>
      <c r="Y79" s="111">
        <f ca="1"/>
        <v>6000000</v>
      </c>
      <c r="Z79" s="111">
        <f ca="1"/>
        <v>6000000</v>
      </c>
      <c r="AA79" s="111">
        <f ca="1"/>
        <v>6000000</v>
      </c>
      <c r="AB79" s="111">
        <f ca="1"/>
        <v>6000000</v>
      </c>
      <c r="AC79" s="111">
        <f ca="1"/>
        <v>6000000</v>
      </c>
      <c r="AD79" s="111">
        <f ca="1"/>
        <v>6000000</v>
      </c>
      <c r="AE79" s="111">
        <f ca="1"/>
        <v>6000000</v>
      </c>
      <c r="AF79" s="111">
        <f ca="1"/>
        <v>6000000</v>
      </c>
      <c r="AG79" s="111">
        <f ca="1"/>
        <v>6000000</v>
      </c>
      <c r="AH79" s="111">
        <f ca="1"/>
        <v>6000000</v>
      </c>
      <c r="AI79" s="111">
        <f ca="1"/>
        <v>6000000</v>
      </c>
      <c r="AJ79" s="111">
        <f ca="1"/>
        <v>6000000</v>
      </c>
      <c r="AK79" s="111">
        <f ca="1"/>
        <v>6000000</v>
      </c>
      <c r="AL79" s="111">
        <f ca="1"/>
        <v>6000000</v>
      </c>
      <c r="AM79" s="111">
        <f ca="1"/>
        <v>6000000</v>
      </c>
      <c r="AN79" s="111">
        <f ca="1"/>
        <v>6000000</v>
      </c>
      <c r="AO79" s="111">
        <f ca="1"/>
        <v>6000000</v>
      </c>
      <c r="AP79" s="111">
        <f ca="1"/>
        <v>6000000</v>
      </c>
      <c r="AQ79" s="111">
        <f ca="1"/>
        <v>6000000</v>
      </c>
      <c r="AR79" s="111">
        <f ca="1"/>
        <v>6000000</v>
      </c>
      <c r="AS79" s="111">
        <f ca="1"/>
        <v>6000000</v>
      </c>
      <c r="AT79" s="111">
        <f ca="1"/>
        <v>6000000</v>
      </c>
      <c r="AU79" s="125"/>
    </row>
    <row r="80" spans="4:47" ht="14.25" outlineLevel="1" x14ac:dyDescent="0.45">
      <c r="D80" s="42">
        <v>74</v>
      </c>
      <c r="E80" s="42" t="str">
        <v>SEG2_Soft_Duct in New_Duct</v>
      </c>
      <c r="F80" s="103"/>
      <c r="G80" s="111">
        <f ca="1"/>
        <v>0</v>
      </c>
      <c r="H80" s="111">
        <f ca="1"/>
        <v>25000</v>
      </c>
      <c r="I80" s="111">
        <f ca="1"/>
        <v>100000</v>
      </c>
      <c r="J80" s="111">
        <f ca="1"/>
        <v>256250</v>
      </c>
      <c r="K80" s="111">
        <f ca="1"/>
        <v>543750</v>
      </c>
      <c r="L80" s="111">
        <f ca="1"/>
        <v>975000</v>
      </c>
      <c r="M80" s="111">
        <f ca="1"/>
        <v>1512500</v>
      </c>
      <c r="N80" s="111">
        <f ca="1"/>
        <v>2137500</v>
      </c>
      <c r="O80" s="111">
        <f ca="1"/>
        <v>2825000</v>
      </c>
      <c r="P80" s="111">
        <f ca="1"/>
        <v>3537500</v>
      </c>
      <c r="Q80" s="111">
        <f ca="1"/>
        <v>4250000</v>
      </c>
      <c r="R80" s="111">
        <f ca="1"/>
        <v>4912500</v>
      </c>
      <c r="S80" s="111">
        <f ca="1"/>
        <v>5362500</v>
      </c>
      <c r="T80" s="111">
        <f ca="1"/>
        <v>5693750</v>
      </c>
      <c r="U80" s="111">
        <f ca="1"/>
        <v>5906250</v>
      </c>
      <c r="V80" s="111">
        <f ca="1"/>
        <v>6000000</v>
      </c>
      <c r="W80" s="111">
        <f ca="1"/>
        <v>6000000</v>
      </c>
      <c r="X80" s="111">
        <f ca="1"/>
        <v>6000000</v>
      </c>
      <c r="Y80" s="111">
        <f ca="1"/>
        <v>6000000</v>
      </c>
      <c r="Z80" s="111">
        <f ca="1"/>
        <v>6000000</v>
      </c>
      <c r="AA80" s="111">
        <f ca="1"/>
        <v>6000000</v>
      </c>
      <c r="AB80" s="111">
        <f ca="1"/>
        <v>6000000</v>
      </c>
      <c r="AC80" s="111">
        <f ca="1"/>
        <v>6000000</v>
      </c>
      <c r="AD80" s="111">
        <f ca="1"/>
        <v>6000000</v>
      </c>
      <c r="AE80" s="111">
        <f ca="1"/>
        <v>6000000</v>
      </c>
      <c r="AF80" s="111">
        <f ca="1"/>
        <v>6000000</v>
      </c>
      <c r="AG80" s="111">
        <f ca="1"/>
        <v>6000000</v>
      </c>
      <c r="AH80" s="111">
        <f ca="1"/>
        <v>6000000</v>
      </c>
      <c r="AI80" s="111">
        <f ca="1"/>
        <v>6000000</v>
      </c>
      <c r="AJ80" s="111">
        <f ca="1"/>
        <v>6000000</v>
      </c>
      <c r="AK80" s="111">
        <f ca="1"/>
        <v>6000000</v>
      </c>
      <c r="AL80" s="111">
        <f ca="1"/>
        <v>6000000</v>
      </c>
      <c r="AM80" s="111">
        <f ca="1"/>
        <v>6000000</v>
      </c>
      <c r="AN80" s="111">
        <f ca="1"/>
        <v>6000000</v>
      </c>
      <c r="AO80" s="111">
        <f ca="1"/>
        <v>6000000</v>
      </c>
      <c r="AP80" s="111">
        <f ca="1"/>
        <v>6000000</v>
      </c>
      <c r="AQ80" s="111">
        <f ca="1"/>
        <v>6000000</v>
      </c>
      <c r="AR80" s="111">
        <f ca="1"/>
        <v>6000000</v>
      </c>
      <c r="AS80" s="111">
        <f ca="1"/>
        <v>6000000</v>
      </c>
      <c r="AT80" s="111">
        <f ca="1"/>
        <v>6000000</v>
      </c>
      <c r="AU80" s="125"/>
    </row>
    <row r="81" spans="4:47" ht="14.25" outlineLevel="1" x14ac:dyDescent="0.45">
      <c r="D81" s="42">
        <v>75</v>
      </c>
      <c r="E81" s="42" t="str">
        <v>SEG2_Footway_Duct in New_Duct</v>
      </c>
      <c r="F81" s="103"/>
      <c r="G81" s="111">
        <f ca="1"/>
        <v>0</v>
      </c>
      <c r="H81" s="111">
        <f ca="1"/>
        <v>25000</v>
      </c>
      <c r="I81" s="111">
        <f ca="1"/>
        <v>100000</v>
      </c>
      <c r="J81" s="111">
        <f ca="1"/>
        <v>256250</v>
      </c>
      <c r="K81" s="111">
        <f ca="1"/>
        <v>543750</v>
      </c>
      <c r="L81" s="111">
        <f ca="1"/>
        <v>975000</v>
      </c>
      <c r="M81" s="111">
        <f ca="1"/>
        <v>1512500</v>
      </c>
      <c r="N81" s="111">
        <f ca="1"/>
        <v>2137500</v>
      </c>
      <c r="O81" s="111">
        <f ca="1"/>
        <v>2825000</v>
      </c>
      <c r="P81" s="111">
        <f ca="1"/>
        <v>3537500</v>
      </c>
      <c r="Q81" s="111">
        <f ca="1"/>
        <v>4250000</v>
      </c>
      <c r="R81" s="111">
        <f ca="1"/>
        <v>4912500</v>
      </c>
      <c r="S81" s="111">
        <f ca="1"/>
        <v>5362500</v>
      </c>
      <c r="T81" s="111">
        <f ca="1"/>
        <v>5693750</v>
      </c>
      <c r="U81" s="111">
        <f ca="1"/>
        <v>5906250</v>
      </c>
      <c r="V81" s="111">
        <f ca="1"/>
        <v>6000000</v>
      </c>
      <c r="W81" s="111">
        <f ca="1"/>
        <v>6000000</v>
      </c>
      <c r="X81" s="111">
        <f ca="1"/>
        <v>6000000</v>
      </c>
      <c r="Y81" s="111">
        <f ca="1"/>
        <v>6000000</v>
      </c>
      <c r="Z81" s="111">
        <f ca="1"/>
        <v>6000000</v>
      </c>
      <c r="AA81" s="111">
        <f ca="1"/>
        <v>6000000</v>
      </c>
      <c r="AB81" s="111">
        <f ca="1"/>
        <v>6000000</v>
      </c>
      <c r="AC81" s="111">
        <f ca="1"/>
        <v>6000000</v>
      </c>
      <c r="AD81" s="111">
        <f ca="1"/>
        <v>6000000</v>
      </c>
      <c r="AE81" s="111">
        <f ca="1"/>
        <v>6000000</v>
      </c>
      <c r="AF81" s="111">
        <f ca="1"/>
        <v>6000000</v>
      </c>
      <c r="AG81" s="111">
        <f ca="1"/>
        <v>6000000</v>
      </c>
      <c r="AH81" s="111">
        <f ca="1"/>
        <v>6000000</v>
      </c>
      <c r="AI81" s="111">
        <f ca="1"/>
        <v>6000000</v>
      </c>
      <c r="AJ81" s="111">
        <f ca="1"/>
        <v>6000000</v>
      </c>
      <c r="AK81" s="111">
        <f ca="1"/>
        <v>6000000</v>
      </c>
      <c r="AL81" s="111">
        <f ca="1"/>
        <v>6000000</v>
      </c>
      <c r="AM81" s="111">
        <f ca="1"/>
        <v>6000000</v>
      </c>
      <c r="AN81" s="111">
        <f ca="1"/>
        <v>6000000</v>
      </c>
      <c r="AO81" s="111">
        <f ca="1"/>
        <v>6000000</v>
      </c>
      <c r="AP81" s="111">
        <f ca="1"/>
        <v>6000000</v>
      </c>
      <c r="AQ81" s="111">
        <f ca="1"/>
        <v>6000000</v>
      </c>
      <c r="AR81" s="111">
        <f ca="1"/>
        <v>6000000</v>
      </c>
      <c r="AS81" s="111">
        <f ca="1"/>
        <v>6000000</v>
      </c>
      <c r="AT81" s="111">
        <f ca="1"/>
        <v>6000000</v>
      </c>
      <c r="AU81" s="125"/>
    </row>
    <row r="82" spans="4:47" ht="14.25" outlineLevel="1" x14ac:dyDescent="0.45">
      <c r="D82" s="42">
        <v>76</v>
      </c>
      <c r="E82" s="42" t="str">
        <v>SEG2_Carriageway_Duct in New_Duct</v>
      </c>
      <c r="F82" s="103"/>
      <c r="G82" s="111">
        <f ca="1"/>
        <v>0</v>
      </c>
      <c r="H82" s="111">
        <f ca="1"/>
        <v>25000</v>
      </c>
      <c r="I82" s="111">
        <f ca="1"/>
        <v>100000</v>
      </c>
      <c r="J82" s="111">
        <f ca="1"/>
        <v>256250</v>
      </c>
      <c r="K82" s="111">
        <f ca="1"/>
        <v>543750</v>
      </c>
      <c r="L82" s="111">
        <f ca="1"/>
        <v>975000</v>
      </c>
      <c r="M82" s="111">
        <f ca="1"/>
        <v>1512500</v>
      </c>
      <c r="N82" s="111">
        <f ca="1"/>
        <v>2137500</v>
      </c>
      <c r="O82" s="111">
        <f ca="1"/>
        <v>2825000</v>
      </c>
      <c r="P82" s="111">
        <f ca="1"/>
        <v>3537500</v>
      </c>
      <c r="Q82" s="111">
        <f ca="1"/>
        <v>4250000</v>
      </c>
      <c r="R82" s="111">
        <f ca="1"/>
        <v>4912500</v>
      </c>
      <c r="S82" s="111">
        <f ca="1"/>
        <v>5362500</v>
      </c>
      <c r="T82" s="111">
        <f ca="1"/>
        <v>5693750</v>
      </c>
      <c r="U82" s="111">
        <f ca="1"/>
        <v>5906250</v>
      </c>
      <c r="V82" s="111">
        <f ca="1"/>
        <v>6000000</v>
      </c>
      <c r="W82" s="111">
        <f ca="1"/>
        <v>6000000</v>
      </c>
      <c r="X82" s="111">
        <f ca="1"/>
        <v>6000000</v>
      </c>
      <c r="Y82" s="111">
        <f ca="1"/>
        <v>6000000</v>
      </c>
      <c r="Z82" s="111">
        <f ca="1"/>
        <v>6000000</v>
      </c>
      <c r="AA82" s="111">
        <f ca="1"/>
        <v>6000000</v>
      </c>
      <c r="AB82" s="111">
        <f ca="1"/>
        <v>6000000</v>
      </c>
      <c r="AC82" s="111">
        <f ca="1"/>
        <v>6000000</v>
      </c>
      <c r="AD82" s="111">
        <f ca="1"/>
        <v>6000000</v>
      </c>
      <c r="AE82" s="111">
        <f ca="1"/>
        <v>6000000</v>
      </c>
      <c r="AF82" s="111">
        <f ca="1"/>
        <v>6000000</v>
      </c>
      <c r="AG82" s="111">
        <f ca="1"/>
        <v>6000000</v>
      </c>
      <c r="AH82" s="111">
        <f ca="1"/>
        <v>6000000</v>
      </c>
      <c r="AI82" s="111">
        <f ca="1"/>
        <v>6000000</v>
      </c>
      <c r="AJ82" s="111">
        <f ca="1"/>
        <v>6000000</v>
      </c>
      <c r="AK82" s="111">
        <f ca="1"/>
        <v>6000000</v>
      </c>
      <c r="AL82" s="111">
        <f ca="1"/>
        <v>6000000</v>
      </c>
      <c r="AM82" s="111">
        <f ca="1"/>
        <v>6000000</v>
      </c>
      <c r="AN82" s="111">
        <f ca="1"/>
        <v>6000000</v>
      </c>
      <c r="AO82" s="111">
        <f ca="1"/>
        <v>6000000</v>
      </c>
      <c r="AP82" s="111">
        <f ca="1"/>
        <v>6000000</v>
      </c>
      <c r="AQ82" s="111">
        <f ca="1"/>
        <v>6000000</v>
      </c>
      <c r="AR82" s="111">
        <f ca="1"/>
        <v>6000000</v>
      </c>
      <c r="AS82" s="111">
        <f ca="1"/>
        <v>6000000</v>
      </c>
      <c r="AT82" s="111">
        <f ca="1"/>
        <v>6000000</v>
      </c>
      <c r="AU82" s="125"/>
    </row>
    <row r="83" spans="4:47" ht="14.25" outlineLevel="1" x14ac:dyDescent="0.45">
      <c r="D83" s="42">
        <v>77</v>
      </c>
      <c r="E83" s="42" t="str">
        <v>Unused</v>
      </c>
      <c r="F83" s="103"/>
      <c r="G83" s="111">
        <f ca="1"/>
        <v>0</v>
      </c>
      <c r="H83" s="111">
        <f ca="1"/>
        <v>0</v>
      </c>
      <c r="I83" s="111">
        <f ca="1"/>
        <v>0</v>
      </c>
      <c r="J83" s="111">
        <f ca="1"/>
        <v>0</v>
      </c>
      <c r="K83" s="111">
        <f ca="1"/>
        <v>0</v>
      </c>
      <c r="L83" s="111">
        <f ca="1"/>
        <v>0</v>
      </c>
      <c r="M83" s="111">
        <f ca="1"/>
        <v>0</v>
      </c>
      <c r="N83" s="111">
        <f ca="1"/>
        <v>0</v>
      </c>
      <c r="O83" s="111">
        <f ca="1"/>
        <v>0</v>
      </c>
      <c r="P83" s="111">
        <f ca="1"/>
        <v>0</v>
      </c>
      <c r="Q83" s="111">
        <f ca="1"/>
        <v>0</v>
      </c>
      <c r="R83" s="111">
        <f ca="1"/>
        <v>0</v>
      </c>
      <c r="S83" s="111">
        <f ca="1"/>
        <v>0</v>
      </c>
      <c r="T83" s="111">
        <f ca="1"/>
        <v>0</v>
      </c>
      <c r="U83" s="111">
        <f ca="1"/>
        <v>0</v>
      </c>
      <c r="V83" s="111">
        <f ca="1"/>
        <v>0</v>
      </c>
      <c r="W83" s="111">
        <f ca="1"/>
        <v>0</v>
      </c>
      <c r="X83" s="111">
        <f ca="1"/>
        <v>0</v>
      </c>
      <c r="Y83" s="111">
        <f ca="1"/>
        <v>0</v>
      </c>
      <c r="Z83" s="111">
        <f ca="1"/>
        <v>0</v>
      </c>
      <c r="AA83" s="111">
        <f ca="1"/>
        <v>0</v>
      </c>
      <c r="AB83" s="111">
        <f ca="1"/>
        <v>0</v>
      </c>
      <c r="AC83" s="111">
        <f ca="1"/>
        <v>0</v>
      </c>
      <c r="AD83" s="111">
        <f ca="1"/>
        <v>0</v>
      </c>
      <c r="AE83" s="111">
        <f ca="1"/>
        <v>0</v>
      </c>
      <c r="AF83" s="111">
        <f ca="1"/>
        <v>0</v>
      </c>
      <c r="AG83" s="111">
        <f ca="1"/>
        <v>0</v>
      </c>
      <c r="AH83" s="111">
        <f ca="1"/>
        <v>0</v>
      </c>
      <c r="AI83" s="111">
        <f ca="1"/>
        <v>0</v>
      </c>
      <c r="AJ83" s="111">
        <f ca="1"/>
        <v>0</v>
      </c>
      <c r="AK83" s="111">
        <f ca="1"/>
        <v>0</v>
      </c>
      <c r="AL83" s="111">
        <f ca="1"/>
        <v>0</v>
      </c>
      <c r="AM83" s="111">
        <f ca="1"/>
        <v>0</v>
      </c>
      <c r="AN83" s="111">
        <f ca="1"/>
        <v>0</v>
      </c>
      <c r="AO83" s="111">
        <f ca="1"/>
        <v>0</v>
      </c>
      <c r="AP83" s="111">
        <f ca="1"/>
        <v>0</v>
      </c>
      <c r="AQ83" s="111">
        <f ca="1"/>
        <v>0</v>
      </c>
      <c r="AR83" s="111">
        <f ca="1"/>
        <v>0</v>
      </c>
      <c r="AS83" s="111">
        <f ca="1"/>
        <v>0</v>
      </c>
      <c r="AT83" s="111">
        <f ca="1"/>
        <v>0</v>
      </c>
      <c r="AU83" s="125"/>
    </row>
    <row r="84" spans="4:47" ht="14.25" outlineLevel="1" x14ac:dyDescent="0.45">
      <c r="D84" s="42">
        <v>78</v>
      </c>
      <c r="E84" s="42" t="str">
        <v>SEG3_FTTP_UG_Fibre_MDU</v>
      </c>
      <c r="F84" s="103"/>
      <c r="G84" s="111">
        <f ca="1"/>
        <v>0</v>
      </c>
      <c r="H84" s="111">
        <f ca="1"/>
        <v>0</v>
      </c>
      <c r="I84" s="111">
        <f ca="1"/>
        <v>0</v>
      </c>
      <c r="J84" s="111">
        <f ca="1"/>
        <v>0</v>
      </c>
      <c r="K84" s="111">
        <f ca="1"/>
        <v>0</v>
      </c>
      <c r="L84" s="111">
        <f ca="1"/>
        <v>0</v>
      </c>
      <c r="M84" s="111">
        <f ca="1"/>
        <v>0</v>
      </c>
      <c r="N84" s="111">
        <f ca="1"/>
        <v>0</v>
      </c>
      <c r="O84" s="111">
        <f ca="1"/>
        <v>0</v>
      </c>
      <c r="P84" s="111">
        <f ca="1"/>
        <v>0</v>
      </c>
      <c r="Q84" s="111">
        <f ca="1"/>
        <v>0</v>
      </c>
      <c r="R84" s="111">
        <f ca="1"/>
        <v>0</v>
      </c>
      <c r="S84" s="111">
        <f ca="1"/>
        <v>0</v>
      </c>
      <c r="T84" s="111">
        <f ca="1"/>
        <v>0</v>
      </c>
      <c r="U84" s="111">
        <f ca="1"/>
        <v>0</v>
      </c>
      <c r="V84" s="111">
        <f ca="1"/>
        <v>0</v>
      </c>
      <c r="W84" s="111">
        <f ca="1"/>
        <v>0</v>
      </c>
      <c r="X84" s="111">
        <f ca="1"/>
        <v>0</v>
      </c>
      <c r="Y84" s="111">
        <f ca="1"/>
        <v>0</v>
      </c>
      <c r="Z84" s="111">
        <f ca="1"/>
        <v>0</v>
      </c>
      <c r="AA84" s="111">
        <f ca="1"/>
        <v>0</v>
      </c>
      <c r="AB84" s="111">
        <f ca="1"/>
        <v>0</v>
      </c>
      <c r="AC84" s="111">
        <f ca="1"/>
        <v>0</v>
      </c>
      <c r="AD84" s="111">
        <f ca="1"/>
        <v>0</v>
      </c>
      <c r="AE84" s="111">
        <f ca="1"/>
        <v>0</v>
      </c>
      <c r="AF84" s="111">
        <f ca="1"/>
        <v>0</v>
      </c>
      <c r="AG84" s="111">
        <f ca="1"/>
        <v>0</v>
      </c>
      <c r="AH84" s="111">
        <f ca="1"/>
        <v>0</v>
      </c>
      <c r="AI84" s="111">
        <f ca="1"/>
        <v>0</v>
      </c>
      <c r="AJ84" s="111">
        <f ca="1"/>
        <v>0</v>
      </c>
      <c r="AK84" s="111">
        <f ca="1"/>
        <v>0</v>
      </c>
      <c r="AL84" s="111">
        <f ca="1"/>
        <v>0</v>
      </c>
      <c r="AM84" s="111">
        <f ca="1"/>
        <v>0</v>
      </c>
      <c r="AN84" s="111">
        <f ca="1"/>
        <v>0</v>
      </c>
      <c r="AO84" s="111">
        <f ca="1"/>
        <v>0</v>
      </c>
      <c r="AP84" s="111">
        <f ca="1"/>
        <v>0</v>
      </c>
      <c r="AQ84" s="111">
        <f ca="1"/>
        <v>0</v>
      </c>
      <c r="AR84" s="111">
        <f ca="1"/>
        <v>0</v>
      </c>
      <c r="AS84" s="111">
        <f ca="1"/>
        <v>0</v>
      </c>
      <c r="AT84" s="111">
        <f ca="1"/>
        <v>0</v>
      </c>
      <c r="AU84" s="125"/>
    </row>
    <row r="85" spans="4:47" ht="14.25" outlineLevel="1" x14ac:dyDescent="0.45">
      <c r="D85" s="42">
        <v>79</v>
      </c>
      <c r="E85" s="42" t="str">
        <v>SEG3_FTTP_UG_Fibre_SDU</v>
      </c>
      <c r="F85" s="103"/>
      <c r="G85" s="111">
        <f ca="1"/>
        <v>0</v>
      </c>
      <c r="H85" s="111">
        <f ca="1"/>
        <v>25000</v>
      </c>
      <c r="I85" s="111">
        <f ca="1"/>
        <v>100000</v>
      </c>
      <c r="J85" s="111">
        <f ca="1"/>
        <v>256250</v>
      </c>
      <c r="K85" s="111">
        <f ca="1"/>
        <v>543750</v>
      </c>
      <c r="L85" s="111">
        <f ca="1"/>
        <v>975000</v>
      </c>
      <c r="M85" s="111">
        <f ca="1"/>
        <v>1512500</v>
      </c>
      <c r="N85" s="111">
        <f ca="1"/>
        <v>2137500</v>
      </c>
      <c r="O85" s="111">
        <f ca="1"/>
        <v>2825000</v>
      </c>
      <c r="P85" s="111">
        <f ca="1"/>
        <v>3537500</v>
      </c>
      <c r="Q85" s="111">
        <f ca="1"/>
        <v>4250000</v>
      </c>
      <c r="R85" s="111">
        <f ca="1"/>
        <v>4912500</v>
      </c>
      <c r="S85" s="111">
        <f ca="1"/>
        <v>5362500</v>
      </c>
      <c r="T85" s="111">
        <f ca="1"/>
        <v>5693750</v>
      </c>
      <c r="U85" s="111">
        <f ca="1"/>
        <v>5906250</v>
      </c>
      <c r="V85" s="111">
        <f ca="1"/>
        <v>6000000</v>
      </c>
      <c r="W85" s="111">
        <f ca="1"/>
        <v>6000000</v>
      </c>
      <c r="X85" s="111">
        <f ca="1"/>
        <v>6000000</v>
      </c>
      <c r="Y85" s="111">
        <f ca="1"/>
        <v>6000000</v>
      </c>
      <c r="Z85" s="111">
        <f ca="1"/>
        <v>6000000</v>
      </c>
      <c r="AA85" s="111">
        <f ca="1"/>
        <v>6000000</v>
      </c>
      <c r="AB85" s="111">
        <f ca="1"/>
        <v>6000000</v>
      </c>
      <c r="AC85" s="111">
        <f ca="1"/>
        <v>6000000</v>
      </c>
      <c r="AD85" s="111">
        <f ca="1"/>
        <v>6000000</v>
      </c>
      <c r="AE85" s="111">
        <f ca="1"/>
        <v>6000000</v>
      </c>
      <c r="AF85" s="111">
        <f ca="1"/>
        <v>6000000</v>
      </c>
      <c r="AG85" s="111">
        <f ca="1"/>
        <v>6000000</v>
      </c>
      <c r="AH85" s="111">
        <f ca="1"/>
        <v>6000000</v>
      </c>
      <c r="AI85" s="111">
        <f ca="1"/>
        <v>6000000</v>
      </c>
      <c r="AJ85" s="111">
        <f ca="1"/>
        <v>6000000</v>
      </c>
      <c r="AK85" s="111">
        <f ca="1"/>
        <v>6000000</v>
      </c>
      <c r="AL85" s="111">
        <f ca="1"/>
        <v>6000000</v>
      </c>
      <c r="AM85" s="111">
        <f ca="1"/>
        <v>6000000</v>
      </c>
      <c r="AN85" s="111">
        <f ca="1"/>
        <v>6000000</v>
      </c>
      <c r="AO85" s="111">
        <f ca="1"/>
        <v>6000000</v>
      </c>
      <c r="AP85" s="111">
        <f ca="1"/>
        <v>6000000</v>
      </c>
      <c r="AQ85" s="111">
        <f ca="1"/>
        <v>6000000</v>
      </c>
      <c r="AR85" s="111">
        <f ca="1"/>
        <v>6000000</v>
      </c>
      <c r="AS85" s="111">
        <f ca="1"/>
        <v>6000000</v>
      </c>
      <c r="AT85" s="111">
        <f ca="1"/>
        <v>6000000</v>
      </c>
      <c r="AU85" s="125"/>
    </row>
    <row r="86" spans="4:47" ht="14.25" outlineLevel="1" x14ac:dyDescent="0.45">
      <c r="D86" s="42">
        <v>80</v>
      </c>
      <c r="E86" s="42" t="str">
        <v>SEG3_FTTP_OH_Fibre_SDU</v>
      </c>
      <c r="F86" s="103"/>
      <c r="G86" s="111">
        <f ca="1"/>
        <v>0</v>
      </c>
      <c r="H86" s="111">
        <f ca="1"/>
        <v>25000</v>
      </c>
      <c r="I86" s="111">
        <f ca="1"/>
        <v>100000</v>
      </c>
      <c r="J86" s="111">
        <f ca="1"/>
        <v>256250</v>
      </c>
      <c r="K86" s="111">
        <f ca="1"/>
        <v>543750</v>
      </c>
      <c r="L86" s="111">
        <f ca="1"/>
        <v>975000</v>
      </c>
      <c r="M86" s="111">
        <f ca="1"/>
        <v>1512500</v>
      </c>
      <c r="N86" s="111">
        <f ca="1"/>
        <v>2137500</v>
      </c>
      <c r="O86" s="111">
        <f ca="1"/>
        <v>2825000</v>
      </c>
      <c r="P86" s="111">
        <f ca="1"/>
        <v>3537500</v>
      </c>
      <c r="Q86" s="111">
        <f ca="1"/>
        <v>4250000</v>
      </c>
      <c r="R86" s="111">
        <f ca="1"/>
        <v>4912500</v>
      </c>
      <c r="S86" s="111">
        <f ca="1"/>
        <v>5362500</v>
      </c>
      <c r="T86" s="111">
        <f ca="1"/>
        <v>5693750</v>
      </c>
      <c r="U86" s="111">
        <f ca="1"/>
        <v>5906250</v>
      </c>
      <c r="V86" s="111">
        <f ca="1"/>
        <v>6000000</v>
      </c>
      <c r="W86" s="111">
        <f ca="1"/>
        <v>6000000</v>
      </c>
      <c r="X86" s="111">
        <f ca="1"/>
        <v>6000000</v>
      </c>
      <c r="Y86" s="111">
        <f ca="1"/>
        <v>6000000</v>
      </c>
      <c r="Z86" s="111">
        <f ca="1"/>
        <v>6000000</v>
      </c>
      <c r="AA86" s="111">
        <f ca="1"/>
        <v>6000000</v>
      </c>
      <c r="AB86" s="111">
        <f ca="1"/>
        <v>6000000</v>
      </c>
      <c r="AC86" s="111">
        <f ca="1"/>
        <v>6000000</v>
      </c>
      <c r="AD86" s="111">
        <f ca="1"/>
        <v>6000000</v>
      </c>
      <c r="AE86" s="111">
        <f ca="1"/>
        <v>6000000</v>
      </c>
      <c r="AF86" s="111">
        <f ca="1"/>
        <v>6000000</v>
      </c>
      <c r="AG86" s="111">
        <f ca="1"/>
        <v>6000000</v>
      </c>
      <c r="AH86" s="111">
        <f ca="1"/>
        <v>6000000</v>
      </c>
      <c r="AI86" s="111">
        <f ca="1"/>
        <v>6000000</v>
      </c>
      <c r="AJ86" s="111">
        <f ca="1"/>
        <v>6000000</v>
      </c>
      <c r="AK86" s="111">
        <f ca="1"/>
        <v>6000000</v>
      </c>
      <c r="AL86" s="111">
        <f ca="1"/>
        <v>6000000</v>
      </c>
      <c r="AM86" s="111">
        <f ca="1"/>
        <v>6000000</v>
      </c>
      <c r="AN86" s="111">
        <f ca="1"/>
        <v>6000000</v>
      </c>
      <c r="AO86" s="111">
        <f ca="1"/>
        <v>6000000</v>
      </c>
      <c r="AP86" s="111">
        <f ca="1"/>
        <v>6000000</v>
      </c>
      <c r="AQ86" s="111">
        <f ca="1"/>
        <v>6000000</v>
      </c>
      <c r="AR86" s="111">
        <f ca="1"/>
        <v>6000000</v>
      </c>
      <c r="AS86" s="111">
        <f ca="1"/>
        <v>6000000</v>
      </c>
      <c r="AT86" s="111">
        <f ca="1"/>
        <v>6000000</v>
      </c>
      <c r="AU86" s="125"/>
    </row>
    <row r="87" spans="4:47" ht="14.25" outlineLevel="1" x14ac:dyDescent="0.45">
      <c r="D87" s="42">
        <v>81</v>
      </c>
      <c r="E87" s="42" t="str">
        <v>SEG3_FTTP_Fibre_Testing</v>
      </c>
      <c r="F87" s="103"/>
      <c r="G87" s="111">
        <f ca="1"/>
        <v>0</v>
      </c>
      <c r="H87" s="111">
        <f ca="1"/>
        <v>25000</v>
      </c>
      <c r="I87" s="111">
        <f ca="1"/>
        <v>100000</v>
      </c>
      <c r="J87" s="111">
        <f ca="1"/>
        <v>256250</v>
      </c>
      <c r="K87" s="111">
        <f ca="1"/>
        <v>543750</v>
      </c>
      <c r="L87" s="111">
        <f ca="1"/>
        <v>975000</v>
      </c>
      <c r="M87" s="111">
        <f ca="1"/>
        <v>1512500</v>
      </c>
      <c r="N87" s="111">
        <f ca="1"/>
        <v>2137500</v>
      </c>
      <c r="O87" s="111">
        <f ca="1"/>
        <v>2825000</v>
      </c>
      <c r="P87" s="111">
        <f ca="1"/>
        <v>3537500</v>
      </c>
      <c r="Q87" s="111">
        <f ca="1"/>
        <v>4250000</v>
      </c>
      <c r="R87" s="111">
        <f ca="1"/>
        <v>4912500</v>
      </c>
      <c r="S87" s="111">
        <f ca="1"/>
        <v>5362500</v>
      </c>
      <c r="T87" s="111">
        <f ca="1"/>
        <v>5693750</v>
      </c>
      <c r="U87" s="111">
        <f ca="1"/>
        <v>5906250</v>
      </c>
      <c r="V87" s="111">
        <f ca="1"/>
        <v>6000000</v>
      </c>
      <c r="W87" s="111">
        <f ca="1"/>
        <v>6000000</v>
      </c>
      <c r="X87" s="111">
        <f ca="1"/>
        <v>6000000</v>
      </c>
      <c r="Y87" s="111">
        <f ca="1"/>
        <v>6000000</v>
      </c>
      <c r="Z87" s="111">
        <f ca="1"/>
        <v>6000000</v>
      </c>
      <c r="AA87" s="111">
        <f ca="1"/>
        <v>6000000</v>
      </c>
      <c r="AB87" s="111">
        <f ca="1"/>
        <v>6000000</v>
      </c>
      <c r="AC87" s="111">
        <f ca="1"/>
        <v>6000000</v>
      </c>
      <c r="AD87" s="111">
        <f ca="1"/>
        <v>6000000</v>
      </c>
      <c r="AE87" s="111">
        <f ca="1"/>
        <v>6000000</v>
      </c>
      <c r="AF87" s="111">
        <f ca="1"/>
        <v>6000000</v>
      </c>
      <c r="AG87" s="111">
        <f ca="1"/>
        <v>6000000</v>
      </c>
      <c r="AH87" s="111">
        <f ca="1"/>
        <v>6000000</v>
      </c>
      <c r="AI87" s="111">
        <f ca="1"/>
        <v>6000000</v>
      </c>
      <c r="AJ87" s="111">
        <f ca="1"/>
        <v>6000000</v>
      </c>
      <c r="AK87" s="111">
        <f ca="1"/>
        <v>6000000</v>
      </c>
      <c r="AL87" s="111">
        <f ca="1"/>
        <v>6000000</v>
      </c>
      <c r="AM87" s="111">
        <f ca="1"/>
        <v>6000000</v>
      </c>
      <c r="AN87" s="111">
        <f ca="1"/>
        <v>6000000</v>
      </c>
      <c r="AO87" s="111">
        <f ca="1"/>
        <v>6000000</v>
      </c>
      <c r="AP87" s="111">
        <f ca="1"/>
        <v>6000000</v>
      </c>
      <c r="AQ87" s="111">
        <f ca="1"/>
        <v>6000000</v>
      </c>
      <c r="AR87" s="111">
        <f ca="1"/>
        <v>6000000</v>
      </c>
      <c r="AS87" s="111">
        <f ca="1"/>
        <v>6000000</v>
      </c>
      <c r="AT87" s="111">
        <f ca="1"/>
        <v>6000000</v>
      </c>
      <c r="AU87" s="125"/>
    </row>
    <row r="88" spans="4:47" ht="14.25" outlineLevel="1" x14ac:dyDescent="0.45">
      <c r="D88" s="42">
        <v>82</v>
      </c>
      <c r="E88" s="42" t="str">
        <v>SEG3_Business_Serv_UG_Fibre</v>
      </c>
      <c r="F88" s="103"/>
      <c r="G88" s="111">
        <f ca="1"/>
        <v>0</v>
      </c>
      <c r="H88" s="111">
        <f ca="1"/>
        <v>0</v>
      </c>
      <c r="I88" s="111">
        <f ca="1"/>
        <v>0</v>
      </c>
      <c r="J88" s="111">
        <f ca="1"/>
        <v>0</v>
      </c>
      <c r="K88" s="111">
        <f ca="1"/>
        <v>0</v>
      </c>
      <c r="L88" s="111">
        <f ca="1"/>
        <v>0</v>
      </c>
      <c r="M88" s="111">
        <f ca="1"/>
        <v>0</v>
      </c>
      <c r="N88" s="111">
        <f ca="1"/>
        <v>0</v>
      </c>
      <c r="O88" s="111">
        <f ca="1"/>
        <v>0</v>
      </c>
      <c r="P88" s="111">
        <f ca="1"/>
        <v>0</v>
      </c>
      <c r="Q88" s="111">
        <f ca="1"/>
        <v>0</v>
      </c>
      <c r="R88" s="111">
        <f ca="1"/>
        <v>0</v>
      </c>
      <c r="S88" s="111">
        <f ca="1"/>
        <v>0</v>
      </c>
      <c r="T88" s="111">
        <f ca="1"/>
        <v>0</v>
      </c>
      <c r="U88" s="111">
        <f ca="1"/>
        <v>0</v>
      </c>
      <c r="V88" s="111">
        <f ca="1"/>
        <v>0</v>
      </c>
      <c r="W88" s="111">
        <f ca="1"/>
        <v>0</v>
      </c>
      <c r="X88" s="111">
        <f ca="1"/>
        <v>0</v>
      </c>
      <c r="Y88" s="111">
        <f ca="1"/>
        <v>0</v>
      </c>
      <c r="Z88" s="111">
        <f ca="1"/>
        <v>0</v>
      </c>
      <c r="AA88" s="111">
        <f ca="1"/>
        <v>0</v>
      </c>
      <c r="AB88" s="111">
        <f ca="1"/>
        <v>0</v>
      </c>
      <c r="AC88" s="111">
        <f ca="1"/>
        <v>0</v>
      </c>
      <c r="AD88" s="111">
        <f ca="1"/>
        <v>0</v>
      </c>
      <c r="AE88" s="111">
        <f ca="1"/>
        <v>0</v>
      </c>
      <c r="AF88" s="111">
        <f ca="1"/>
        <v>0</v>
      </c>
      <c r="AG88" s="111">
        <f ca="1"/>
        <v>0</v>
      </c>
      <c r="AH88" s="111">
        <f ca="1"/>
        <v>0</v>
      </c>
      <c r="AI88" s="111">
        <f ca="1"/>
        <v>0</v>
      </c>
      <c r="AJ88" s="111">
        <f ca="1"/>
        <v>0</v>
      </c>
      <c r="AK88" s="111">
        <f ca="1"/>
        <v>0</v>
      </c>
      <c r="AL88" s="111">
        <f ca="1"/>
        <v>0</v>
      </c>
      <c r="AM88" s="111">
        <f ca="1"/>
        <v>0</v>
      </c>
      <c r="AN88" s="111">
        <f ca="1"/>
        <v>0</v>
      </c>
      <c r="AO88" s="111">
        <f ca="1"/>
        <v>0</v>
      </c>
      <c r="AP88" s="111">
        <f ca="1"/>
        <v>0</v>
      </c>
      <c r="AQ88" s="111">
        <f ca="1"/>
        <v>0</v>
      </c>
      <c r="AR88" s="111">
        <f ca="1"/>
        <v>0</v>
      </c>
      <c r="AS88" s="111">
        <f ca="1"/>
        <v>0</v>
      </c>
      <c r="AT88" s="111">
        <f ca="1"/>
        <v>0</v>
      </c>
      <c r="AU88" s="125"/>
    </row>
    <row r="89" spans="4:47" ht="14.25" outlineLevel="1" x14ac:dyDescent="0.45">
      <c r="D89" s="42">
        <v>83</v>
      </c>
      <c r="E89" s="42" t="str">
        <v>SEG3_Business_Serv_OH_Fibre</v>
      </c>
      <c r="F89" s="103"/>
      <c r="G89" s="111">
        <f ca="1"/>
        <v>0</v>
      </c>
      <c r="H89" s="111">
        <f ca="1"/>
        <v>0</v>
      </c>
      <c r="I89" s="111">
        <f ca="1"/>
        <v>0</v>
      </c>
      <c r="J89" s="111">
        <f ca="1"/>
        <v>0</v>
      </c>
      <c r="K89" s="111">
        <f ca="1"/>
        <v>0</v>
      </c>
      <c r="L89" s="111">
        <f ca="1"/>
        <v>0</v>
      </c>
      <c r="M89" s="111">
        <f ca="1"/>
        <v>0</v>
      </c>
      <c r="N89" s="111">
        <f ca="1"/>
        <v>0</v>
      </c>
      <c r="O89" s="111">
        <f ca="1"/>
        <v>0</v>
      </c>
      <c r="P89" s="111">
        <f ca="1"/>
        <v>0</v>
      </c>
      <c r="Q89" s="111">
        <f ca="1"/>
        <v>0</v>
      </c>
      <c r="R89" s="111">
        <f ca="1"/>
        <v>0</v>
      </c>
      <c r="S89" s="111">
        <f ca="1"/>
        <v>0</v>
      </c>
      <c r="T89" s="111">
        <f ca="1"/>
        <v>0</v>
      </c>
      <c r="U89" s="111">
        <f ca="1"/>
        <v>0</v>
      </c>
      <c r="V89" s="111">
        <f ca="1"/>
        <v>0</v>
      </c>
      <c r="W89" s="111">
        <f ca="1"/>
        <v>0</v>
      </c>
      <c r="X89" s="111">
        <f ca="1"/>
        <v>0</v>
      </c>
      <c r="Y89" s="111">
        <f ca="1"/>
        <v>0</v>
      </c>
      <c r="Z89" s="111">
        <f ca="1"/>
        <v>0</v>
      </c>
      <c r="AA89" s="111">
        <f ca="1"/>
        <v>0</v>
      </c>
      <c r="AB89" s="111">
        <f ca="1"/>
        <v>0</v>
      </c>
      <c r="AC89" s="111">
        <f ca="1"/>
        <v>0</v>
      </c>
      <c r="AD89" s="111">
        <f ca="1"/>
        <v>0</v>
      </c>
      <c r="AE89" s="111">
        <f ca="1"/>
        <v>0</v>
      </c>
      <c r="AF89" s="111">
        <f ca="1"/>
        <v>0</v>
      </c>
      <c r="AG89" s="111">
        <f ca="1"/>
        <v>0</v>
      </c>
      <c r="AH89" s="111">
        <f ca="1"/>
        <v>0</v>
      </c>
      <c r="AI89" s="111">
        <f ca="1"/>
        <v>0</v>
      </c>
      <c r="AJ89" s="111">
        <f ca="1"/>
        <v>0</v>
      </c>
      <c r="AK89" s="111">
        <f ca="1"/>
        <v>0</v>
      </c>
      <c r="AL89" s="111">
        <f ca="1"/>
        <v>0</v>
      </c>
      <c r="AM89" s="111">
        <f ca="1"/>
        <v>0</v>
      </c>
      <c r="AN89" s="111">
        <f ca="1"/>
        <v>0</v>
      </c>
      <c r="AO89" s="111">
        <f ca="1"/>
        <v>0</v>
      </c>
      <c r="AP89" s="111">
        <f ca="1"/>
        <v>0</v>
      </c>
      <c r="AQ89" s="111">
        <f ca="1"/>
        <v>0</v>
      </c>
      <c r="AR89" s="111">
        <f ca="1"/>
        <v>0</v>
      </c>
      <c r="AS89" s="111">
        <f ca="1"/>
        <v>0</v>
      </c>
      <c r="AT89" s="111">
        <f ca="1"/>
        <v>0</v>
      </c>
      <c r="AU89" s="125"/>
    </row>
    <row r="90" spans="4:47" ht="14.25" outlineLevel="1" x14ac:dyDescent="0.45">
      <c r="D90" s="42">
        <v>84</v>
      </c>
      <c r="E90" s="42" t="str">
        <v>SEG3_Business_Serv_Fibre_Testing</v>
      </c>
      <c r="F90" s="103"/>
      <c r="G90" s="111">
        <f ca="1"/>
        <v>0</v>
      </c>
      <c r="H90" s="111">
        <f ca="1"/>
        <v>0</v>
      </c>
      <c r="I90" s="111">
        <f ca="1"/>
        <v>0</v>
      </c>
      <c r="J90" s="111">
        <f ca="1"/>
        <v>0</v>
      </c>
      <c r="K90" s="111">
        <f ca="1"/>
        <v>0</v>
      </c>
      <c r="L90" s="111">
        <f ca="1"/>
        <v>0</v>
      </c>
      <c r="M90" s="111">
        <f ca="1"/>
        <v>0</v>
      </c>
      <c r="N90" s="111">
        <f ca="1"/>
        <v>0</v>
      </c>
      <c r="O90" s="111">
        <f ca="1"/>
        <v>0</v>
      </c>
      <c r="P90" s="111">
        <f ca="1"/>
        <v>0</v>
      </c>
      <c r="Q90" s="111">
        <f ca="1"/>
        <v>0</v>
      </c>
      <c r="R90" s="111">
        <f ca="1"/>
        <v>0</v>
      </c>
      <c r="S90" s="111">
        <f ca="1"/>
        <v>0</v>
      </c>
      <c r="T90" s="111">
        <f ca="1"/>
        <v>0</v>
      </c>
      <c r="U90" s="111">
        <f ca="1"/>
        <v>0</v>
      </c>
      <c r="V90" s="111">
        <f ca="1"/>
        <v>0</v>
      </c>
      <c r="W90" s="111">
        <f ca="1"/>
        <v>0</v>
      </c>
      <c r="X90" s="111">
        <f ca="1"/>
        <v>0</v>
      </c>
      <c r="Y90" s="111">
        <f ca="1"/>
        <v>0</v>
      </c>
      <c r="Z90" s="111">
        <f ca="1"/>
        <v>0</v>
      </c>
      <c r="AA90" s="111">
        <f ca="1"/>
        <v>0</v>
      </c>
      <c r="AB90" s="111">
        <f ca="1"/>
        <v>0</v>
      </c>
      <c r="AC90" s="111">
        <f ca="1"/>
        <v>0</v>
      </c>
      <c r="AD90" s="111">
        <f ca="1"/>
        <v>0</v>
      </c>
      <c r="AE90" s="111">
        <f ca="1"/>
        <v>0</v>
      </c>
      <c r="AF90" s="111">
        <f ca="1"/>
        <v>0</v>
      </c>
      <c r="AG90" s="111">
        <f ca="1"/>
        <v>0</v>
      </c>
      <c r="AH90" s="111">
        <f ca="1"/>
        <v>0</v>
      </c>
      <c r="AI90" s="111">
        <f ca="1"/>
        <v>0</v>
      </c>
      <c r="AJ90" s="111">
        <f ca="1"/>
        <v>0</v>
      </c>
      <c r="AK90" s="111">
        <f ca="1"/>
        <v>0</v>
      </c>
      <c r="AL90" s="111">
        <f ca="1"/>
        <v>0</v>
      </c>
      <c r="AM90" s="111">
        <f ca="1"/>
        <v>0</v>
      </c>
      <c r="AN90" s="111">
        <f ca="1"/>
        <v>0</v>
      </c>
      <c r="AO90" s="111">
        <f ca="1"/>
        <v>0</v>
      </c>
      <c r="AP90" s="111">
        <f ca="1"/>
        <v>0</v>
      </c>
      <c r="AQ90" s="111">
        <f ca="1"/>
        <v>0</v>
      </c>
      <c r="AR90" s="111">
        <f ca="1"/>
        <v>0</v>
      </c>
      <c r="AS90" s="111">
        <f ca="1"/>
        <v>0</v>
      </c>
      <c r="AT90" s="111">
        <f ca="1"/>
        <v>0</v>
      </c>
      <c r="AU90" s="125"/>
    </row>
    <row r="91" spans="4:47" ht="14.25" outlineLevel="1" x14ac:dyDescent="0.45">
      <c r="D91" s="42">
        <v>85</v>
      </c>
      <c r="E91" s="42" t="str">
        <v>Unused</v>
      </c>
      <c r="F91" s="103"/>
      <c r="G91" s="111">
        <f ca="1"/>
        <v>0</v>
      </c>
      <c r="H91" s="111">
        <f ca="1"/>
        <v>0</v>
      </c>
      <c r="I91" s="111">
        <f ca="1"/>
        <v>0</v>
      </c>
      <c r="J91" s="111">
        <f ca="1"/>
        <v>0</v>
      </c>
      <c r="K91" s="111">
        <f ca="1"/>
        <v>0</v>
      </c>
      <c r="L91" s="111">
        <f ca="1"/>
        <v>0</v>
      </c>
      <c r="M91" s="111">
        <f ca="1"/>
        <v>0</v>
      </c>
      <c r="N91" s="111">
        <f ca="1"/>
        <v>0</v>
      </c>
      <c r="O91" s="111">
        <f ca="1"/>
        <v>0</v>
      </c>
      <c r="P91" s="111">
        <f ca="1"/>
        <v>0</v>
      </c>
      <c r="Q91" s="111">
        <f ca="1"/>
        <v>0</v>
      </c>
      <c r="R91" s="111">
        <f ca="1"/>
        <v>0</v>
      </c>
      <c r="S91" s="111">
        <f ca="1"/>
        <v>0</v>
      </c>
      <c r="T91" s="111">
        <f ca="1"/>
        <v>0</v>
      </c>
      <c r="U91" s="111">
        <f ca="1"/>
        <v>0</v>
      </c>
      <c r="V91" s="111">
        <f ca="1"/>
        <v>0</v>
      </c>
      <c r="W91" s="111">
        <f ca="1"/>
        <v>0</v>
      </c>
      <c r="X91" s="111">
        <f ca="1"/>
        <v>0</v>
      </c>
      <c r="Y91" s="111">
        <f ca="1"/>
        <v>0</v>
      </c>
      <c r="Z91" s="111">
        <f ca="1"/>
        <v>0</v>
      </c>
      <c r="AA91" s="111">
        <f ca="1"/>
        <v>0</v>
      </c>
      <c r="AB91" s="111">
        <f ca="1"/>
        <v>0</v>
      </c>
      <c r="AC91" s="111">
        <f ca="1"/>
        <v>0</v>
      </c>
      <c r="AD91" s="111">
        <f ca="1"/>
        <v>0</v>
      </c>
      <c r="AE91" s="111">
        <f ca="1"/>
        <v>0</v>
      </c>
      <c r="AF91" s="111">
        <f ca="1"/>
        <v>0</v>
      </c>
      <c r="AG91" s="111">
        <f ca="1"/>
        <v>0</v>
      </c>
      <c r="AH91" s="111">
        <f ca="1"/>
        <v>0</v>
      </c>
      <c r="AI91" s="111">
        <f ca="1"/>
        <v>0</v>
      </c>
      <c r="AJ91" s="111">
        <f ca="1"/>
        <v>0</v>
      </c>
      <c r="AK91" s="111">
        <f ca="1"/>
        <v>0</v>
      </c>
      <c r="AL91" s="111">
        <f ca="1"/>
        <v>0</v>
      </c>
      <c r="AM91" s="111">
        <f ca="1"/>
        <v>0</v>
      </c>
      <c r="AN91" s="111">
        <f ca="1"/>
        <v>0</v>
      </c>
      <c r="AO91" s="111">
        <f ca="1"/>
        <v>0</v>
      </c>
      <c r="AP91" s="111">
        <f ca="1"/>
        <v>0</v>
      </c>
      <c r="AQ91" s="111">
        <f ca="1"/>
        <v>0</v>
      </c>
      <c r="AR91" s="111">
        <f ca="1"/>
        <v>0</v>
      </c>
      <c r="AS91" s="111">
        <f ca="1"/>
        <v>0</v>
      </c>
      <c r="AT91" s="111">
        <f ca="1"/>
        <v>0</v>
      </c>
      <c r="AU91" s="125"/>
    </row>
    <row r="92" spans="4:47" ht="14.25" outlineLevel="1" x14ac:dyDescent="0.45">
      <c r="D92" s="42">
        <v>86</v>
      </c>
      <c r="E92" s="42" t="str">
        <v>SEG3_Existing_Duct_SDU</v>
      </c>
      <c r="F92" s="103"/>
      <c r="G92" s="111">
        <f ca="1"/>
        <v>0</v>
      </c>
      <c r="H92" s="111">
        <f ca="1"/>
        <v>25000</v>
      </c>
      <c r="I92" s="111">
        <f ca="1"/>
        <v>100000</v>
      </c>
      <c r="J92" s="111">
        <f ca="1"/>
        <v>256250</v>
      </c>
      <c r="K92" s="111">
        <f ca="1"/>
        <v>543750</v>
      </c>
      <c r="L92" s="111">
        <f ca="1"/>
        <v>975000</v>
      </c>
      <c r="M92" s="111">
        <f ca="1"/>
        <v>1512500</v>
      </c>
      <c r="N92" s="111">
        <f ca="1"/>
        <v>2137500</v>
      </c>
      <c r="O92" s="111">
        <f ca="1"/>
        <v>2825000</v>
      </c>
      <c r="P92" s="111">
        <f ca="1"/>
        <v>3537500</v>
      </c>
      <c r="Q92" s="111">
        <f ca="1"/>
        <v>4250000</v>
      </c>
      <c r="R92" s="111">
        <f ca="1"/>
        <v>4912500</v>
      </c>
      <c r="S92" s="111">
        <f ca="1"/>
        <v>5362500</v>
      </c>
      <c r="T92" s="111">
        <f ca="1"/>
        <v>5693750</v>
      </c>
      <c r="U92" s="111">
        <f ca="1"/>
        <v>5906250</v>
      </c>
      <c r="V92" s="111">
        <f ca="1"/>
        <v>6000000</v>
      </c>
      <c r="W92" s="111">
        <f ca="1"/>
        <v>6000000</v>
      </c>
      <c r="X92" s="111">
        <f ca="1"/>
        <v>6000000</v>
      </c>
      <c r="Y92" s="111">
        <f ca="1"/>
        <v>6000000</v>
      </c>
      <c r="Z92" s="111">
        <f ca="1"/>
        <v>6000000</v>
      </c>
      <c r="AA92" s="111">
        <f ca="1"/>
        <v>6000000</v>
      </c>
      <c r="AB92" s="111">
        <f ca="1"/>
        <v>6000000</v>
      </c>
      <c r="AC92" s="111">
        <f ca="1"/>
        <v>6000000</v>
      </c>
      <c r="AD92" s="111">
        <f ca="1"/>
        <v>6000000</v>
      </c>
      <c r="AE92" s="111">
        <f ca="1"/>
        <v>6000000</v>
      </c>
      <c r="AF92" s="111">
        <f ca="1"/>
        <v>6000000</v>
      </c>
      <c r="AG92" s="111">
        <f ca="1"/>
        <v>6000000</v>
      </c>
      <c r="AH92" s="111">
        <f ca="1"/>
        <v>6000000</v>
      </c>
      <c r="AI92" s="111">
        <f ca="1"/>
        <v>6000000</v>
      </c>
      <c r="AJ92" s="111">
        <f ca="1"/>
        <v>6000000</v>
      </c>
      <c r="AK92" s="111">
        <f ca="1"/>
        <v>6000000</v>
      </c>
      <c r="AL92" s="111">
        <f ca="1"/>
        <v>6000000</v>
      </c>
      <c r="AM92" s="111">
        <f ca="1"/>
        <v>6000000</v>
      </c>
      <c r="AN92" s="111">
        <f ca="1"/>
        <v>6000000</v>
      </c>
      <c r="AO92" s="111">
        <f ca="1"/>
        <v>6000000</v>
      </c>
      <c r="AP92" s="111">
        <f ca="1"/>
        <v>6000000</v>
      </c>
      <c r="AQ92" s="111">
        <f ca="1"/>
        <v>6000000</v>
      </c>
      <c r="AR92" s="111">
        <f ca="1"/>
        <v>6000000</v>
      </c>
      <c r="AS92" s="111">
        <f ca="1"/>
        <v>6000000</v>
      </c>
      <c r="AT92" s="111">
        <f ca="1"/>
        <v>6000000</v>
      </c>
      <c r="AU92" s="125"/>
    </row>
    <row r="93" spans="4:47" ht="14.25" outlineLevel="1" x14ac:dyDescent="0.45">
      <c r="D93" s="42">
        <v>87</v>
      </c>
      <c r="E93" s="42" t="str">
        <v>SEG3_Existing_Pole_SDU</v>
      </c>
      <c r="F93" s="103"/>
      <c r="G93" s="111">
        <f ca="1"/>
        <v>0</v>
      </c>
      <c r="H93" s="111">
        <f ca="1"/>
        <v>25000</v>
      </c>
      <c r="I93" s="111">
        <f ca="1"/>
        <v>100000</v>
      </c>
      <c r="J93" s="111">
        <f ca="1"/>
        <v>256250</v>
      </c>
      <c r="K93" s="111">
        <f ca="1"/>
        <v>543750</v>
      </c>
      <c r="L93" s="111">
        <f ca="1"/>
        <v>975000</v>
      </c>
      <c r="M93" s="111">
        <f ca="1"/>
        <v>1512500</v>
      </c>
      <c r="N93" s="111">
        <f ca="1"/>
        <v>2137500</v>
      </c>
      <c r="O93" s="111">
        <f ca="1"/>
        <v>2825000</v>
      </c>
      <c r="P93" s="111">
        <f ca="1"/>
        <v>3537500</v>
      </c>
      <c r="Q93" s="111">
        <f ca="1"/>
        <v>4250000</v>
      </c>
      <c r="R93" s="111">
        <f ca="1"/>
        <v>4912500</v>
      </c>
      <c r="S93" s="111">
        <f ca="1"/>
        <v>5362500</v>
      </c>
      <c r="T93" s="111">
        <f ca="1"/>
        <v>5693750</v>
      </c>
      <c r="U93" s="111">
        <f ca="1"/>
        <v>5906250</v>
      </c>
      <c r="V93" s="111">
        <f ca="1"/>
        <v>6000000</v>
      </c>
      <c r="W93" s="111">
        <f ca="1"/>
        <v>6000000</v>
      </c>
      <c r="X93" s="111">
        <f ca="1"/>
        <v>6000000</v>
      </c>
      <c r="Y93" s="111">
        <f ca="1"/>
        <v>6000000</v>
      </c>
      <c r="Z93" s="111">
        <f ca="1"/>
        <v>6000000</v>
      </c>
      <c r="AA93" s="111">
        <f ca="1"/>
        <v>6000000</v>
      </c>
      <c r="AB93" s="111">
        <f ca="1"/>
        <v>6000000</v>
      </c>
      <c r="AC93" s="111">
        <f ca="1"/>
        <v>6000000</v>
      </c>
      <c r="AD93" s="111">
        <f ca="1"/>
        <v>6000000</v>
      </c>
      <c r="AE93" s="111">
        <f ca="1"/>
        <v>6000000</v>
      </c>
      <c r="AF93" s="111">
        <f ca="1"/>
        <v>6000000</v>
      </c>
      <c r="AG93" s="111">
        <f ca="1"/>
        <v>6000000</v>
      </c>
      <c r="AH93" s="111">
        <f ca="1"/>
        <v>6000000</v>
      </c>
      <c r="AI93" s="111">
        <f ca="1"/>
        <v>6000000</v>
      </c>
      <c r="AJ93" s="111">
        <f ca="1"/>
        <v>6000000</v>
      </c>
      <c r="AK93" s="111">
        <f ca="1"/>
        <v>6000000</v>
      </c>
      <c r="AL93" s="111">
        <f ca="1"/>
        <v>6000000</v>
      </c>
      <c r="AM93" s="111">
        <f ca="1"/>
        <v>6000000</v>
      </c>
      <c r="AN93" s="111">
        <f ca="1"/>
        <v>6000000</v>
      </c>
      <c r="AO93" s="111">
        <f ca="1"/>
        <v>6000000</v>
      </c>
      <c r="AP93" s="111">
        <f ca="1"/>
        <v>6000000</v>
      </c>
      <c r="AQ93" s="111">
        <f ca="1"/>
        <v>6000000</v>
      </c>
      <c r="AR93" s="111">
        <f ca="1"/>
        <v>6000000</v>
      </c>
      <c r="AS93" s="111">
        <f ca="1"/>
        <v>6000000</v>
      </c>
      <c r="AT93" s="111">
        <f ca="1"/>
        <v>6000000</v>
      </c>
      <c r="AU93" s="125"/>
    </row>
    <row r="94" spans="4:47" ht="14.25" outlineLevel="1" x14ac:dyDescent="0.45">
      <c r="D94" s="42">
        <v>88</v>
      </c>
      <c r="E94" s="42" t="str">
        <v>Unused</v>
      </c>
      <c r="F94" s="103"/>
      <c r="G94" s="111">
        <f ca="1"/>
        <v>0</v>
      </c>
      <c r="H94" s="111">
        <f ca="1"/>
        <v>0</v>
      </c>
      <c r="I94" s="111">
        <f ca="1"/>
        <v>0</v>
      </c>
      <c r="J94" s="111">
        <f ca="1"/>
        <v>0</v>
      </c>
      <c r="K94" s="111">
        <f ca="1"/>
        <v>0</v>
      </c>
      <c r="L94" s="111">
        <f ca="1"/>
        <v>0</v>
      </c>
      <c r="M94" s="111">
        <f ca="1"/>
        <v>0</v>
      </c>
      <c r="N94" s="111">
        <f ca="1"/>
        <v>0</v>
      </c>
      <c r="O94" s="111">
        <f ca="1"/>
        <v>0</v>
      </c>
      <c r="P94" s="111">
        <f ca="1"/>
        <v>0</v>
      </c>
      <c r="Q94" s="111">
        <f ca="1"/>
        <v>0</v>
      </c>
      <c r="R94" s="111">
        <f ca="1"/>
        <v>0</v>
      </c>
      <c r="S94" s="111">
        <f ca="1"/>
        <v>0</v>
      </c>
      <c r="T94" s="111">
        <f ca="1"/>
        <v>0</v>
      </c>
      <c r="U94" s="111">
        <f ca="1"/>
        <v>0</v>
      </c>
      <c r="V94" s="111">
        <f ca="1"/>
        <v>0</v>
      </c>
      <c r="W94" s="111">
        <f ca="1"/>
        <v>0</v>
      </c>
      <c r="X94" s="111">
        <f ca="1"/>
        <v>0</v>
      </c>
      <c r="Y94" s="111">
        <f ca="1"/>
        <v>0</v>
      </c>
      <c r="Z94" s="111">
        <f ca="1"/>
        <v>0</v>
      </c>
      <c r="AA94" s="111">
        <f ca="1"/>
        <v>0</v>
      </c>
      <c r="AB94" s="111">
        <f ca="1"/>
        <v>0</v>
      </c>
      <c r="AC94" s="111">
        <f ca="1"/>
        <v>0</v>
      </c>
      <c r="AD94" s="111">
        <f ca="1"/>
        <v>0</v>
      </c>
      <c r="AE94" s="111">
        <f ca="1"/>
        <v>0</v>
      </c>
      <c r="AF94" s="111">
        <f ca="1"/>
        <v>0</v>
      </c>
      <c r="AG94" s="111">
        <f ca="1"/>
        <v>0</v>
      </c>
      <c r="AH94" s="111">
        <f ca="1"/>
        <v>0</v>
      </c>
      <c r="AI94" s="111">
        <f ca="1"/>
        <v>0</v>
      </c>
      <c r="AJ94" s="111">
        <f ca="1"/>
        <v>0</v>
      </c>
      <c r="AK94" s="111">
        <f ca="1"/>
        <v>0</v>
      </c>
      <c r="AL94" s="111">
        <f ca="1"/>
        <v>0</v>
      </c>
      <c r="AM94" s="111">
        <f ca="1"/>
        <v>0</v>
      </c>
      <c r="AN94" s="111">
        <f ca="1"/>
        <v>0</v>
      </c>
      <c r="AO94" s="111">
        <f ca="1"/>
        <v>0</v>
      </c>
      <c r="AP94" s="111">
        <f ca="1"/>
        <v>0</v>
      </c>
      <c r="AQ94" s="111">
        <f ca="1"/>
        <v>0</v>
      </c>
      <c r="AR94" s="111">
        <f ca="1"/>
        <v>0</v>
      </c>
      <c r="AS94" s="111">
        <f ca="1"/>
        <v>0</v>
      </c>
      <c r="AT94" s="111">
        <f ca="1"/>
        <v>0</v>
      </c>
      <c r="AU94" s="125"/>
    </row>
    <row r="95" spans="4:47" ht="14.25" outlineLevel="1" x14ac:dyDescent="0.45">
      <c r="D95" s="42">
        <v>89</v>
      </c>
      <c r="E95" s="42" t="str">
        <v>SEG3_New Microtrench_SDU</v>
      </c>
      <c r="F95" s="103"/>
      <c r="G95" s="111">
        <f ca="1"/>
        <v>0</v>
      </c>
      <c r="H95" s="111">
        <f ca="1"/>
        <v>25000</v>
      </c>
      <c r="I95" s="111">
        <f ca="1"/>
        <v>100000</v>
      </c>
      <c r="J95" s="111">
        <f ca="1"/>
        <v>256250</v>
      </c>
      <c r="K95" s="111">
        <f ca="1"/>
        <v>543750</v>
      </c>
      <c r="L95" s="111">
        <f ca="1"/>
        <v>975000</v>
      </c>
      <c r="M95" s="111">
        <f ca="1"/>
        <v>1512500</v>
      </c>
      <c r="N95" s="111">
        <f ca="1"/>
        <v>2137500</v>
      </c>
      <c r="O95" s="111">
        <f ca="1"/>
        <v>2825000</v>
      </c>
      <c r="P95" s="111">
        <f ca="1"/>
        <v>3537500</v>
      </c>
      <c r="Q95" s="111">
        <f ca="1"/>
        <v>4250000</v>
      </c>
      <c r="R95" s="111">
        <f ca="1"/>
        <v>4912500</v>
      </c>
      <c r="S95" s="111">
        <f ca="1"/>
        <v>5362500</v>
      </c>
      <c r="T95" s="111">
        <f ca="1"/>
        <v>5693750</v>
      </c>
      <c r="U95" s="111">
        <f ca="1"/>
        <v>5906250</v>
      </c>
      <c r="V95" s="111">
        <f ca="1"/>
        <v>6000000</v>
      </c>
      <c r="W95" s="111">
        <f ca="1"/>
        <v>6000000</v>
      </c>
      <c r="X95" s="111">
        <f ca="1"/>
        <v>6000000</v>
      </c>
      <c r="Y95" s="111">
        <f ca="1"/>
        <v>6000000</v>
      </c>
      <c r="Z95" s="111">
        <f ca="1"/>
        <v>6000000</v>
      </c>
      <c r="AA95" s="111">
        <f ca="1"/>
        <v>6000000</v>
      </c>
      <c r="AB95" s="111">
        <f ca="1"/>
        <v>6000000</v>
      </c>
      <c r="AC95" s="111">
        <f ca="1"/>
        <v>6000000</v>
      </c>
      <c r="AD95" s="111">
        <f ca="1"/>
        <v>6000000</v>
      </c>
      <c r="AE95" s="111">
        <f ca="1"/>
        <v>6000000</v>
      </c>
      <c r="AF95" s="111">
        <f ca="1"/>
        <v>6000000</v>
      </c>
      <c r="AG95" s="111">
        <f ca="1"/>
        <v>6000000</v>
      </c>
      <c r="AH95" s="111">
        <f ca="1"/>
        <v>6000000</v>
      </c>
      <c r="AI95" s="111">
        <f ca="1"/>
        <v>6000000</v>
      </c>
      <c r="AJ95" s="111">
        <f ca="1"/>
        <v>6000000</v>
      </c>
      <c r="AK95" s="111">
        <f ca="1"/>
        <v>6000000</v>
      </c>
      <c r="AL95" s="111">
        <f ca="1"/>
        <v>6000000</v>
      </c>
      <c r="AM95" s="111">
        <f ca="1"/>
        <v>6000000</v>
      </c>
      <c r="AN95" s="111">
        <f ca="1"/>
        <v>6000000</v>
      </c>
      <c r="AO95" s="111">
        <f ca="1"/>
        <v>6000000</v>
      </c>
      <c r="AP95" s="111">
        <f ca="1"/>
        <v>6000000</v>
      </c>
      <c r="AQ95" s="111">
        <f ca="1"/>
        <v>6000000</v>
      </c>
      <c r="AR95" s="111">
        <f ca="1"/>
        <v>6000000</v>
      </c>
      <c r="AS95" s="111">
        <f ca="1"/>
        <v>6000000</v>
      </c>
      <c r="AT95" s="111">
        <f ca="1"/>
        <v>6000000</v>
      </c>
      <c r="AU95" s="125"/>
    </row>
    <row r="96" spans="4:47" ht="14.25" outlineLevel="1" x14ac:dyDescent="0.45">
      <c r="D96" s="42">
        <v>90</v>
      </c>
      <c r="E96" s="42" t="str">
        <v>SEG3_Soft_Duct in New_Duct_SDU</v>
      </c>
      <c r="F96" s="103"/>
      <c r="G96" s="111">
        <f ca="1"/>
        <v>0</v>
      </c>
      <c r="H96" s="111">
        <f ca="1"/>
        <v>25000</v>
      </c>
      <c r="I96" s="111">
        <f ca="1"/>
        <v>100000</v>
      </c>
      <c r="J96" s="111">
        <f ca="1"/>
        <v>256250</v>
      </c>
      <c r="K96" s="111">
        <f ca="1"/>
        <v>543750</v>
      </c>
      <c r="L96" s="111">
        <f ca="1"/>
        <v>975000</v>
      </c>
      <c r="M96" s="111">
        <f ca="1"/>
        <v>1512500</v>
      </c>
      <c r="N96" s="111">
        <f ca="1"/>
        <v>2137500</v>
      </c>
      <c r="O96" s="111">
        <f ca="1"/>
        <v>2825000</v>
      </c>
      <c r="P96" s="111">
        <f ca="1"/>
        <v>3537500</v>
      </c>
      <c r="Q96" s="111">
        <f ca="1"/>
        <v>4250000</v>
      </c>
      <c r="R96" s="111">
        <f ca="1"/>
        <v>4912500</v>
      </c>
      <c r="S96" s="111">
        <f ca="1"/>
        <v>5362500</v>
      </c>
      <c r="T96" s="111">
        <f ca="1"/>
        <v>5693750</v>
      </c>
      <c r="U96" s="111">
        <f ca="1"/>
        <v>5906250</v>
      </c>
      <c r="V96" s="111">
        <f ca="1"/>
        <v>6000000</v>
      </c>
      <c r="W96" s="111">
        <f ca="1"/>
        <v>6000000</v>
      </c>
      <c r="X96" s="111">
        <f ca="1"/>
        <v>6000000</v>
      </c>
      <c r="Y96" s="111">
        <f ca="1"/>
        <v>6000000</v>
      </c>
      <c r="Z96" s="111">
        <f ca="1"/>
        <v>6000000</v>
      </c>
      <c r="AA96" s="111">
        <f ca="1"/>
        <v>6000000</v>
      </c>
      <c r="AB96" s="111">
        <f ca="1"/>
        <v>6000000</v>
      </c>
      <c r="AC96" s="111">
        <f ca="1"/>
        <v>6000000</v>
      </c>
      <c r="AD96" s="111">
        <f ca="1"/>
        <v>6000000</v>
      </c>
      <c r="AE96" s="111">
        <f ca="1"/>
        <v>6000000</v>
      </c>
      <c r="AF96" s="111">
        <f ca="1"/>
        <v>6000000</v>
      </c>
      <c r="AG96" s="111">
        <f ca="1"/>
        <v>6000000</v>
      </c>
      <c r="AH96" s="111">
        <f ca="1"/>
        <v>6000000</v>
      </c>
      <c r="AI96" s="111">
        <f ca="1"/>
        <v>6000000</v>
      </c>
      <c r="AJ96" s="111">
        <f ca="1"/>
        <v>6000000</v>
      </c>
      <c r="AK96" s="111">
        <f ca="1"/>
        <v>6000000</v>
      </c>
      <c r="AL96" s="111">
        <f ca="1"/>
        <v>6000000</v>
      </c>
      <c r="AM96" s="111">
        <f ca="1"/>
        <v>6000000</v>
      </c>
      <c r="AN96" s="111">
        <f ca="1"/>
        <v>6000000</v>
      </c>
      <c r="AO96" s="111">
        <f ca="1"/>
        <v>6000000</v>
      </c>
      <c r="AP96" s="111">
        <f ca="1"/>
        <v>6000000</v>
      </c>
      <c r="AQ96" s="111">
        <f ca="1"/>
        <v>6000000</v>
      </c>
      <c r="AR96" s="111">
        <f ca="1"/>
        <v>6000000</v>
      </c>
      <c r="AS96" s="111">
        <f ca="1"/>
        <v>6000000</v>
      </c>
      <c r="AT96" s="111">
        <f ca="1"/>
        <v>6000000</v>
      </c>
      <c r="AU96" s="125"/>
    </row>
    <row r="97" spans="4:47" ht="14.25" outlineLevel="1" x14ac:dyDescent="0.45">
      <c r="D97" s="42">
        <v>91</v>
      </c>
      <c r="E97" s="42" t="str">
        <v>SEG3_Footway_Duct in New_Duct_SDU</v>
      </c>
      <c r="F97" s="103"/>
      <c r="G97" s="111">
        <f ca="1"/>
        <v>0</v>
      </c>
      <c r="H97" s="111">
        <f ca="1"/>
        <v>25000</v>
      </c>
      <c r="I97" s="111">
        <f ca="1"/>
        <v>100000</v>
      </c>
      <c r="J97" s="111">
        <f ca="1"/>
        <v>256250</v>
      </c>
      <c r="K97" s="111">
        <f ca="1"/>
        <v>543750</v>
      </c>
      <c r="L97" s="111">
        <f ca="1"/>
        <v>975000</v>
      </c>
      <c r="M97" s="111">
        <f ca="1"/>
        <v>1512500</v>
      </c>
      <c r="N97" s="111">
        <f ca="1"/>
        <v>2137500</v>
      </c>
      <c r="O97" s="111">
        <f ca="1"/>
        <v>2825000</v>
      </c>
      <c r="P97" s="111">
        <f ca="1"/>
        <v>3537500</v>
      </c>
      <c r="Q97" s="111">
        <f ca="1"/>
        <v>4250000</v>
      </c>
      <c r="R97" s="111">
        <f ca="1"/>
        <v>4912500</v>
      </c>
      <c r="S97" s="111">
        <f ca="1"/>
        <v>5362500</v>
      </c>
      <c r="T97" s="111">
        <f ca="1"/>
        <v>5693750</v>
      </c>
      <c r="U97" s="111">
        <f ca="1"/>
        <v>5906250</v>
      </c>
      <c r="V97" s="111">
        <f ca="1"/>
        <v>6000000</v>
      </c>
      <c r="W97" s="111">
        <f ca="1"/>
        <v>6000000</v>
      </c>
      <c r="X97" s="111">
        <f ca="1"/>
        <v>6000000</v>
      </c>
      <c r="Y97" s="111">
        <f ca="1"/>
        <v>6000000</v>
      </c>
      <c r="Z97" s="111">
        <f ca="1"/>
        <v>6000000</v>
      </c>
      <c r="AA97" s="111">
        <f ca="1"/>
        <v>6000000</v>
      </c>
      <c r="AB97" s="111">
        <f ca="1"/>
        <v>6000000</v>
      </c>
      <c r="AC97" s="111">
        <f ca="1"/>
        <v>6000000</v>
      </c>
      <c r="AD97" s="111">
        <f ca="1"/>
        <v>6000000</v>
      </c>
      <c r="AE97" s="111">
        <f ca="1"/>
        <v>6000000</v>
      </c>
      <c r="AF97" s="111">
        <f ca="1"/>
        <v>6000000</v>
      </c>
      <c r="AG97" s="111">
        <f ca="1"/>
        <v>6000000</v>
      </c>
      <c r="AH97" s="111">
        <f ca="1"/>
        <v>6000000</v>
      </c>
      <c r="AI97" s="111">
        <f ca="1"/>
        <v>6000000</v>
      </c>
      <c r="AJ97" s="111">
        <f ca="1"/>
        <v>6000000</v>
      </c>
      <c r="AK97" s="111">
        <f ca="1"/>
        <v>6000000</v>
      </c>
      <c r="AL97" s="111">
        <f ca="1"/>
        <v>6000000</v>
      </c>
      <c r="AM97" s="111">
        <f ca="1"/>
        <v>6000000</v>
      </c>
      <c r="AN97" s="111">
        <f ca="1"/>
        <v>6000000</v>
      </c>
      <c r="AO97" s="111">
        <f ca="1"/>
        <v>6000000</v>
      </c>
      <c r="AP97" s="111">
        <f ca="1"/>
        <v>6000000</v>
      </c>
      <c r="AQ97" s="111">
        <f ca="1"/>
        <v>6000000</v>
      </c>
      <c r="AR97" s="111">
        <f ca="1"/>
        <v>6000000</v>
      </c>
      <c r="AS97" s="111">
        <f ca="1"/>
        <v>6000000</v>
      </c>
      <c r="AT97" s="111">
        <f ca="1"/>
        <v>6000000</v>
      </c>
      <c r="AU97" s="125"/>
    </row>
    <row r="98" spans="4:47" ht="14.25" outlineLevel="1" x14ac:dyDescent="0.45">
      <c r="D98" s="42">
        <v>92</v>
      </c>
      <c r="E98" s="42" t="str">
        <v>SEG3_Carriageway_Duct in New_Duct_SDU</v>
      </c>
      <c r="F98" s="103"/>
      <c r="G98" s="111">
        <f ca="1"/>
        <v>0</v>
      </c>
      <c r="H98" s="111">
        <f ca="1"/>
        <v>25000</v>
      </c>
      <c r="I98" s="111">
        <f ca="1"/>
        <v>100000</v>
      </c>
      <c r="J98" s="111">
        <f ca="1"/>
        <v>256250</v>
      </c>
      <c r="K98" s="111">
        <f ca="1"/>
        <v>543750</v>
      </c>
      <c r="L98" s="111">
        <f ca="1"/>
        <v>975000</v>
      </c>
      <c r="M98" s="111">
        <f ca="1"/>
        <v>1512500</v>
      </c>
      <c r="N98" s="111">
        <f ca="1"/>
        <v>2137500</v>
      </c>
      <c r="O98" s="111">
        <f ca="1"/>
        <v>2825000</v>
      </c>
      <c r="P98" s="111">
        <f ca="1"/>
        <v>3537500</v>
      </c>
      <c r="Q98" s="111">
        <f ca="1"/>
        <v>4250000</v>
      </c>
      <c r="R98" s="111">
        <f ca="1"/>
        <v>4912500</v>
      </c>
      <c r="S98" s="111">
        <f ca="1"/>
        <v>5362500</v>
      </c>
      <c r="T98" s="111">
        <f ca="1"/>
        <v>5693750</v>
      </c>
      <c r="U98" s="111">
        <f ca="1"/>
        <v>5906250</v>
      </c>
      <c r="V98" s="111">
        <f ca="1"/>
        <v>6000000</v>
      </c>
      <c r="W98" s="111">
        <f ca="1"/>
        <v>6000000</v>
      </c>
      <c r="X98" s="111">
        <f ca="1"/>
        <v>6000000</v>
      </c>
      <c r="Y98" s="111">
        <f ca="1"/>
        <v>6000000</v>
      </c>
      <c r="Z98" s="111">
        <f ca="1"/>
        <v>6000000</v>
      </c>
      <c r="AA98" s="111">
        <f ca="1"/>
        <v>6000000</v>
      </c>
      <c r="AB98" s="111">
        <f ca="1"/>
        <v>6000000</v>
      </c>
      <c r="AC98" s="111">
        <f ca="1"/>
        <v>6000000</v>
      </c>
      <c r="AD98" s="111">
        <f ca="1"/>
        <v>6000000</v>
      </c>
      <c r="AE98" s="111">
        <f ca="1"/>
        <v>6000000</v>
      </c>
      <c r="AF98" s="111">
        <f ca="1"/>
        <v>6000000</v>
      </c>
      <c r="AG98" s="111">
        <f ca="1"/>
        <v>6000000</v>
      </c>
      <c r="AH98" s="111">
        <f ca="1"/>
        <v>6000000</v>
      </c>
      <c r="AI98" s="111">
        <f ca="1"/>
        <v>6000000</v>
      </c>
      <c r="AJ98" s="111">
        <f ca="1"/>
        <v>6000000</v>
      </c>
      <c r="AK98" s="111">
        <f ca="1"/>
        <v>6000000</v>
      </c>
      <c r="AL98" s="111">
        <f ca="1"/>
        <v>6000000</v>
      </c>
      <c r="AM98" s="111">
        <f ca="1"/>
        <v>6000000</v>
      </c>
      <c r="AN98" s="111">
        <f ca="1"/>
        <v>6000000</v>
      </c>
      <c r="AO98" s="111">
        <f ca="1"/>
        <v>6000000</v>
      </c>
      <c r="AP98" s="111">
        <f ca="1"/>
        <v>6000000</v>
      </c>
      <c r="AQ98" s="111">
        <f ca="1"/>
        <v>6000000</v>
      </c>
      <c r="AR98" s="111">
        <f ca="1"/>
        <v>6000000</v>
      </c>
      <c r="AS98" s="111">
        <f ca="1"/>
        <v>6000000</v>
      </c>
      <c r="AT98" s="111">
        <f ca="1"/>
        <v>6000000</v>
      </c>
      <c r="AU98" s="125"/>
    </row>
    <row r="99" spans="4:47" ht="14.25" outlineLevel="1" x14ac:dyDescent="0.45">
      <c r="D99" s="42">
        <v>93</v>
      </c>
      <c r="E99" s="42" t="str">
        <v>Unused</v>
      </c>
      <c r="F99" s="103"/>
      <c r="G99" s="111">
        <f ca="1"/>
        <v>0</v>
      </c>
      <c r="H99" s="111">
        <f ca="1"/>
        <v>0</v>
      </c>
      <c r="I99" s="111">
        <f ca="1"/>
        <v>0</v>
      </c>
      <c r="J99" s="111">
        <f ca="1"/>
        <v>0</v>
      </c>
      <c r="K99" s="111">
        <f ca="1"/>
        <v>0</v>
      </c>
      <c r="L99" s="111">
        <f ca="1"/>
        <v>0</v>
      </c>
      <c r="M99" s="111">
        <f ca="1"/>
        <v>0</v>
      </c>
      <c r="N99" s="111">
        <f ca="1"/>
        <v>0</v>
      </c>
      <c r="O99" s="111">
        <f ca="1"/>
        <v>0</v>
      </c>
      <c r="P99" s="111">
        <f ca="1"/>
        <v>0</v>
      </c>
      <c r="Q99" s="111">
        <f ca="1"/>
        <v>0</v>
      </c>
      <c r="R99" s="111">
        <f ca="1"/>
        <v>0</v>
      </c>
      <c r="S99" s="111">
        <f ca="1"/>
        <v>0</v>
      </c>
      <c r="T99" s="111">
        <f ca="1"/>
        <v>0</v>
      </c>
      <c r="U99" s="111">
        <f ca="1"/>
        <v>0</v>
      </c>
      <c r="V99" s="111">
        <f ca="1"/>
        <v>0</v>
      </c>
      <c r="W99" s="111">
        <f ca="1"/>
        <v>0</v>
      </c>
      <c r="X99" s="111">
        <f ca="1"/>
        <v>0</v>
      </c>
      <c r="Y99" s="111">
        <f ca="1"/>
        <v>0</v>
      </c>
      <c r="Z99" s="111">
        <f ca="1"/>
        <v>0</v>
      </c>
      <c r="AA99" s="111">
        <f ca="1"/>
        <v>0</v>
      </c>
      <c r="AB99" s="111">
        <f ca="1"/>
        <v>0</v>
      </c>
      <c r="AC99" s="111">
        <f ca="1"/>
        <v>0</v>
      </c>
      <c r="AD99" s="111">
        <f ca="1"/>
        <v>0</v>
      </c>
      <c r="AE99" s="111">
        <f ca="1"/>
        <v>0</v>
      </c>
      <c r="AF99" s="111">
        <f ca="1"/>
        <v>0</v>
      </c>
      <c r="AG99" s="111">
        <f ca="1"/>
        <v>0</v>
      </c>
      <c r="AH99" s="111">
        <f ca="1"/>
        <v>0</v>
      </c>
      <c r="AI99" s="111">
        <f ca="1"/>
        <v>0</v>
      </c>
      <c r="AJ99" s="111">
        <f ca="1"/>
        <v>0</v>
      </c>
      <c r="AK99" s="111">
        <f ca="1"/>
        <v>0</v>
      </c>
      <c r="AL99" s="111">
        <f ca="1"/>
        <v>0</v>
      </c>
      <c r="AM99" s="111">
        <f ca="1"/>
        <v>0</v>
      </c>
      <c r="AN99" s="111">
        <f ca="1"/>
        <v>0</v>
      </c>
      <c r="AO99" s="111">
        <f ca="1"/>
        <v>0</v>
      </c>
      <c r="AP99" s="111">
        <f ca="1"/>
        <v>0</v>
      </c>
      <c r="AQ99" s="111">
        <f ca="1"/>
        <v>0</v>
      </c>
      <c r="AR99" s="111">
        <f ca="1"/>
        <v>0</v>
      </c>
      <c r="AS99" s="111">
        <f ca="1"/>
        <v>0</v>
      </c>
      <c r="AT99" s="111">
        <f ca="1"/>
        <v>0</v>
      </c>
      <c r="AU99" s="125"/>
    </row>
    <row r="100" spans="4:47" ht="14.25" outlineLevel="1" x14ac:dyDescent="0.45">
      <c r="D100" s="42">
        <v>94</v>
      </c>
      <c r="E100" s="42" t="str">
        <v>Unused</v>
      </c>
      <c r="F100" s="103"/>
      <c r="G100" s="111">
        <f ca="1"/>
        <v>0</v>
      </c>
      <c r="H100" s="111">
        <f ca="1"/>
        <v>0</v>
      </c>
      <c r="I100" s="111">
        <f ca="1"/>
        <v>0</v>
      </c>
      <c r="J100" s="111">
        <f ca="1"/>
        <v>0</v>
      </c>
      <c r="K100" s="111">
        <f ca="1"/>
        <v>0</v>
      </c>
      <c r="L100" s="111">
        <f ca="1"/>
        <v>0</v>
      </c>
      <c r="M100" s="111">
        <f ca="1"/>
        <v>0</v>
      </c>
      <c r="N100" s="111">
        <f ca="1"/>
        <v>0</v>
      </c>
      <c r="O100" s="111">
        <f ca="1"/>
        <v>0</v>
      </c>
      <c r="P100" s="111">
        <f ca="1"/>
        <v>0</v>
      </c>
      <c r="Q100" s="111">
        <f ca="1"/>
        <v>0</v>
      </c>
      <c r="R100" s="111">
        <f ca="1"/>
        <v>0</v>
      </c>
      <c r="S100" s="111">
        <f ca="1"/>
        <v>0</v>
      </c>
      <c r="T100" s="111">
        <f ca="1"/>
        <v>0</v>
      </c>
      <c r="U100" s="111">
        <f ca="1"/>
        <v>0</v>
      </c>
      <c r="V100" s="111">
        <f ca="1"/>
        <v>0</v>
      </c>
      <c r="W100" s="111">
        <f ca="1"/>
        <v>0</v>
      </c>
      <c r="X100" s="111">
        <f ca="1"/>
        <v>0</v>
      </c>
      <c r="Y100" s="111">
        <f ca="1"/>
        <v>0</v>
      </c>
      <c r="Z100" s="111">
        <f ca="1"/>
        <v>0</v>
      </c>
      <c r="AA100" s="111">
        <f ca="1"/>
        <v>0</v>
      </c>
      <c r="AB100" s="111">
        <f ca="1"/>
        <v>0</v>
      </c>
      <c r="AC100" s="111">
        <f ca="1"/>
        <v>0</v>
      </c>
      <c r="AD100" s="111">
        <f ca="1"/>
        <v>0</v>
      </c>
      <c r="AE100" s="111">
        <f ca="1"/>
        <v>0</v>
      </c>
      <c r="AF100" s="111">
        <f ca="1"/>
        <v>0</v>
      </c>
      <c r="AG100" s="111">
        <f ca="1"/>
        <v>0</v>
      </c>
      <c r="AH100" s="111">
        <f ca="1"/>
        <v>0</v>
      </c>
      <c r="AI100" s="111">
        <f ca="1"/>
        <v>0</v>
      </c>
      <c r="AJ100" s="111">
        <f ca="1"/>
        <v>0</v>
      </c>
      <c r="AK100" s="111">
        <f ca="1"/>
        <v>0</v>
      </c>
      <c r="AL100" s="111">
        <f ca="1"/>
        <v>0</v>
      </c>
      <c r="AM100" s="111">
        <f ca="1"/>
        <v>0</v>
      </c>
      <c r="AN100" s="111">
        <f ca="1"/>
        <v>0</v>
      </c>
      <c r="AO100" s="111">
        <f ca="1"/>
        <v>0</v>
      </c>
      <c r="AP100" s="111">
        <f ca="1"/>
        <v>0</v>
      </c>
      <c r="AQ100" s="111">
        <f ca="1"/>
        <v>0</v>
      </c>
      <c r="AR100" s="111">
        <f ca="1"/>
        <v>0</v>
      </c>
      <c r="AS100" s="111">
        <f ca="1"/>
        <v>0</v>
      </c>
      <c r="AT100" s="111">
        <f ca="1"/>
        <v>0</v>
      </c>
      <c r="AU100" s="125"/>
    </row>
    <row r="101" spans="4:47" ht="14.25" outlineLevel="1" x14ac:dyDescent="0.45">
      <c r="D101" s="42">
        <v>95</v>
      </c>
      <c r="E101" s="42" t="str">
        <v>Unused</v>
      </c>
      <c r="F101" s="103"/>
      <c r="G101" s="111">
        <f ca="1"/>
        <v>0</v>
      </c>
      <c r="H101" s="111">
        <f ca="1"/>
        <v>0</v>
      </c>
      <c r="I101" s="111">
        <f ca="1"/>
        <v>0</v>
      </c>
      <c r="J101" s="111">
        <f ca="1"/>
        <v>0</v>
      </c>
      <c r="K101" s="111">
        <f ca="1"/>
        <v>0</v>
      </c>
      <c r="L101" s="111">
        <f ca="1"/>
        <v>0</v>
      </c>
      <c r="M101" s="111">
        <f ca="1"/>
        <v>0</v>
      </c>
      <c r="N101" s="111">
        <f ca="1"/>
        <v>0</v>
      </c>
      <c r="O101" s="111">
        <f ca="1"/>
        <v>0</v>
      </c>
      <c r="P101" s="111">
        <f ca="1"/>
        <v>0</v>
      </c>
      <c r="Q101" s="111">
        <f ca="1"/>
        <v>0</v>
      </c>
      <c r="R101" s="111">
        <f ca="1"/>
        <v>0</v>
      </c>
      <c r="S101" s="111">
        <f ca="1"/>
        <v>0</v>
      </c>
      <c r="T101" s="111">
        <f ca="1"/>
        <v>0</v>
      </c>
      <c r="U101" s="111">
        <f ca="1"/>
        <v>0</v>
      </c>
      <c r="V101" s="111">
        <f ca="1"/>
        <v>0</v>
      </c>
      <c r="W101" s="111">
        <f ca="1"/>
        <v>0</v>
      </c>
      <c r="X101" s="111">
        <f ca="1"/>
        <v>0</v>
      </c>
      <c r="Y101" s="111">
        <f ca="1"/>
        <v>0</v>
      </c>
      <c r="Z101" s="111">
        <f ca="1"/>
        <v>0</v>
      </c>
      <c r="AA101" s="111">
        <f ca="1"/>
        <v>0</v>
      </c>
      <c r="AB101" s="111">
        <f ca="1"/>
        <v>0</v>
      </c>
      <c r="AC101" s="111">
        <f ca="1"/>
        <v>0</v>
      </c>
      <c r="AD101" s="111">
        <f ca="1"/>
        <v>0</v>
      </c>
      <c r="AE101" s="111">
        <f ca="1"/>
        <v>0</v>
      </c>
      <c r="AF101" s="111">
        <f ca="1"/>
        <v>0</v>
      </c>
      <c r="AG101" s="111">
        <f ca="1"/>
        <v>0</v>
      </c>
      <c r="AH101" s="111">
        <f ca="1"/>
        <v>0</v>
      </c>
      <c r="AI101" s="111">
        <f ca="1"/>
        <v>0</v>
      </c>
      <c r="AJ101" s="111">
        <f ca="1"/>
        <v>0</v>
      </c>
      <c r="AK101" s="111">
        <f ca="1"/>
        <v>0</v>
      </c>
      <c r="AL101" s="111">
        <f ca="1"/>
        <v>0</v>
      </c>
      <c r="AM101" s="111">
        <f ca="1"/>
        <v>0</v>
      </c>
      <c r="AN101" s="111">
        <f ca="1"/>
        <v>0</v>
      </c>
      <c r="AO101" s="111">
        <f ca="1"/>
        <v>0</v>
      </c>
      <c r="AP101" s="111">
        <f ca="1"/>
        <v>0</v>
      </c>
      <c r="AQ101" s="111">
        <f ca="1"/>
        <v>0</v>
      </c>
      <c r="AR101" s="111">
        <f ca="1"/>
        <v>0</v>
      </c>
      <c r="AS101" s="111">
        <f ca="1"/>
        <v>0</v>
      </c>
      <c r="AT101" s="111">
        <f ca="1"/>
        <v>0</v>
      </c>
      <c r="AU101" s="125"/>
    </row>
    <row r="102" spans="4:47" ht="14.25" outlineLevel="1" x14ac:dyDescent="0.45">
      <c r="D102" s="42">
        <v>96</v>
      </c>
      <c r="E102" s="42" t="str">
        <v>SEG3_Existing_Duct_MDU</v>
      </c>
      <c r="F102" s="103"/>
      <c r="G102" s="111">
        <f ca="1"/>
        <v>0</v>
      </c>
      <c r="H102" s="111">
        <f ca="1"/>
        <v>25000</v>
      </c>
      <c r="I102" s="111">
        <f ca="1"/>
        <v>100000</v>
      </c>
      <c r="J102" s="111">
        <f ca="1"/>
        <v>256250</v>
      </c>
      <c r="K102" s="111">
        <f ca="1"/>
        <v>543750</v>
      </c>
      <c r="L102" s="111">
        <f ca="1"/>
        <v>975000</v>
      </c>
      <c r="M102" s="111">
        <f ca="1"/>
        <v>1512500</v>
      </c>
      <c r="N102" s="111">
        <f ca="1"/>
        <v>2137500</v>
      </c>
      <c r="O102" s="111">
        <f ca="1"/>
        <v>2825000</v>
      </c>
      <c r="P102" s="111">
        <f ca="1"/>
        <v>3537500</v>
      </c>
      <c r="Q102" s="111">
        <f ca="1"/>
        <v>4250000</v>
      </c>
      <c r="R102" s="111">
        <f ca="1"/>
        <v>4912500</v>
      </c>
      <c r="S102" s="111">
        <f ca="1"/>
        <v>5362500</v>
      </c>
      <c r="T102" s="111">
        <f ca="1"/>
        <v>5693750</v>
      </c>
      <c r="U102" s="111">
        <f ca="1"/>
        <v>5906250</v>
      </c>
      <c r="V102" s="111">
        <f ca="1"/>
        <v>6000000</v>
      </c>
      <c r="W102" s="111">
        <f ca="1"/>
        <v>6000000</v>
      </c>
      <c r="X102" s="111">
        <f ca="1"/>
        <v>6000000</v>
      </c>
      <c r="Y102" s="111">
        <f ca="1"/>
        <v>6000000</v>
      </c>
      <c r="Z102" s="111">
        <f ca="1"/>
        <v>6000000</v>
      </c>
      <c r="AA102" s="111">
        <f ca="1"/>
        <v>6000000</v>
      </c>
      <c r="AB102" s="111">
        <f ca="1"/>
        <v>6000000</v>
      </c>
      <c r="AC102" s="111">
        <f ca="1"/>
        <v>6000000</v>
      </c>
      <c r="AD102" s="111">
        <f ca="1"/>
        <v>6000000</v>
      </c>
      <c r="AE102" s="111">
        <f ca="1"/>
        <v>6000000</v>
      </c>
      <c r="AF102" s="111">
        <f ca="1"/>
        <v>6000000</v>
      </c>
      <c r="AG102" s="111">
        <f ca="1"/>
        <v>6000000</v>
      </c>
      <c r="AH102" s="111">
        <f ca="1"/>
        <v>6000000</v>
      </c>
      <c r="AI102" s="111">
        <f ca="1"/>
        <v>6000000</v>
      </c>
      <c r="AJ102" s="111">
        <f ca="1"/>
        <v>6000000</v>
      </c>
      <c r="AK102" s="111">
        <f ca="1"/>
        <v>6000000</v>
      </c>
      <c r="AL102" s="111">
        <f ca="1"/>
        <v>6000000</v>
      </c>
      <c r="AM102" s="111">
        <f ca="1"/>
        <v>6000000</v>
      </c>
      <c r="AN102" s="111">
        <f ca="1"/>
        <v>6000000</v>
      </c>
      <c r="AO102" s="111">
        <f ca="1"/>
        <v>6000000</v>
      </c>
      <c r="AP102" s="111">
        <f ca="1"/>
        <v>6000000</v>
      </c>
      <c r="AQ102" s="111">
        <f ca="1"/>
        <v>6000000</v>
      </c>
      <c r="AR102" s="111">
        <f ca="1"/>
        <v>6000000</v>
      </c>
      <c r="AS102" s="111">
        <f ca="1"/>
        <v>6000000</v>
      </c>
      <c r="AT102" s="111">
        <f ca="1"/>
        <v>6000000</v>
      </c>
      <c r="AU102" s="125"/>
    </row>
    <row r="103" spans="4:47" ht="14.25" outlineLevel="1" x14ac:dyDescent="0.45">
      <c r="D103" s="42">
        <v>97</v>
      </c>
      <c r="E103" s="42" t="str">
        <v>Unused</v>
      </c>
      <c r="F103" s="103"/>
      <c r="G103" s="111">
        <f ca="1"/>
        <v>0</v>
      </c>
      <c r="H103" s="111">
        <f ca="1"/>
        <v>0</v>
      </c>
      <c r="I103" s="111">
        <f ca="1"/>
        <v>0</v>
      </c>
      <c r="J103" s="111">
        <f ca="1"/>
        <v>0</v>
      </c>
      <c r="K103" s="111">
        <f ca="1"/>
        <v>0</v>
      </c>
      <c r="L103" s="111">
        <f ca="1"/>
        <v>0</v>
      </c>
      <c r="M103" s="111">
        <f ca="1"/>
        <v>0</v>
      </c>
      <c r="N103" s="111">
        <f ca="1"/>
        <v>0</v>
      </c>
      <c r="O103" s="111">
        <f ca="1"/>
        <v>0</v>
      </c>
      <c r="P103" s="111">
        <f ca="1"/>
        <v>0</v>
      </c>
      <c r="Q103" s="111">
        <f ca="1"/>
        <v>0</v>
      </c>
      <c r="R103" s="111">
        <f ca="1"/>
        <v>0</v>
      </c>
      <c r="S103" s="111">
        <f ca="1"/>
        <v>0</v>
      </c>
      <c r="T103" s="111">
        <f ca="1"/>
        <v>0</v>
      </c>
      <c r="U103" s="111">
        <f ca="1"/>
        <v>0</v>
      </c>
      <c r="V103" s="111">
        <f ca="1"/>
        <v>0</v>
      </c>
      <c r="W103" s="111">
        <f ca="1"/>
        <v>0</v>
      </c>
      <c r="X103" s="111">
        <f ca="1"/>
        <v>0</v>
      </c>
      <c r="Y103" s="111">
        <f ca="1"/>
        <v>0</v>
      </c>
      <c r="Z103" s="111">
        <f ca="1"/>
        <v>0</v>
      </c>
      <c r="AA103" s="111">
        <f ca="1"/>
        <v>0</v>
      </c>
      <c r="AB103" s="111">
        <f ca="1"/>
        <v>0</v>
      </c>
      <c r="AC103" s="111">
        <f ca="1"/>
        <v>0</v>
      </c>
      <c r="AD103" s="111">
        <f ca="1"/>
        <v>0</v>
      </c>
      <c r="AE103" s="111">
        <f ca="1"/>
        <v>0</v>
      </c>
      <c r="AF103" s="111">
        <f ca="1"/>
        <v>0</v>
      </c>
      <c r="AG103" s="111">
        <f ca="1"/>
        <v>0</v>
      </c>
      <c r="AH103" s="111">
        <f ca="1"/>
        <v>0</v>
      </c>
      <c r="AI103" s="111">
        <f ca="1"/>
        <v>0</v>
      </c>
      <c r="AJ103" s="111">
        <f ca="1"/>
        <v>0</v>
      </c>
      <c r="AK103" s="111">
        <f ca="1"/>
        <v>0</v>
      </c>
      <c r="AL103" s="111">
        <f ca="1"/>
        <v>0</v>
      </c>
      <c r="AM103" s="111">
        <f ca="1"/>
        <v>0</v>
      </c>
      <c r="AN103" s="111">
        <f ca="1"/>
        <v>0</v>
      </c>
      <c r="AO103" s="111">
        <f ca="1"/>
        <v>0</v>
      </c>
      <c r="AP103" s="111">
        <f ca="1"/>
        <v>0</v>
      </c>
      <c r="AQ103" s="111">
        <f ca="1"/>
        <v>0</v>
      </c>
      <c r="AR103" s="111">
        <f ca="1"/>
        <v>0</v>
      </c>
      <c r="AS103" s="111">
        <f ca="1"/>
        <v>0</v>
      </c>
      <c r="AT103" s="111">
        <f ca="1"/>
        <v>0</v>
      </c>
      <c r="AU103" s="125"/>
    </row>
    <row r="104" spans="4:47" ht="14.25" outlineLevel="1" x14ac:dyDescent="0.45">
      <c r="D104" s="42">
        <v>98</v>
      </c>
      <c r="E104" s="42" t="str">
        <v>SEG3_New Microtrench_MDU</v>
      </c>
      <c r="F104" s="103"/>
      <c r="G104" s="111">
        <f ca="1"/>
        <v>0</v>
      </c>
      <c r="H104" s="111">
        <f ca="1"/>
        <v>25000</v>
      </c>
      <c r="I104" s="111">
        <f ca="1"/>
        <v>100000</v>
      </c>
      <c r="J104" s="111">
        <f ca="1"/>
        <v>256250</v>
      </c>
      <c r="K104" s="111">
        <f ca="1"/>
        <v>543750</v>
      </c>
      <c r="L104" s="111">
        <f ca="1"/>
        <v>975000</v>
      </c>
      <c r="M104" s="111">
        <f ca="1"/>
        <v>1512500</v>
      </c>
      <c r="N104" s="111">
        <f ca="1"/>
        <v>2137500</v>
      </c>
      <c r="O104" s="111">
        <f ca="1"/>
        <v>2825000</v>
      </c>
      <c r="P104" s="111">
        <f ca="1"/>
        <v>3537500</v>
      </c>
      <c r="Q104" s="111">
        <f ca="1"/>
        <v>4250000</v>
      </c>
      <c r="R104" s="111">
        <f ca="1"/>
        <v>4912500</v>
      </c>
      <c r="S104" s="111">
        <f ca="1"/>
        <v>5362500</v>
      </c>
      <c r="T104" s="111">
        <f ca="1"/>
        <v>5693750</v>
      </c>
      <c r="U104" s="111">
        <f ca="1"/>
        <v>5906250</v>
      </c>
      <c r="V104" s="111">
        <f ca="1"/>
        <v>6000000</v>
      </c>
      <c r="W104" s="111">
        <f ca="1"/>
        <v>6000000</v>
      </c>
      <c r="X104" s="111">
        <f ca="1"/>
        <v>6000000</v>
      </c>
      <c r="Y104" s="111">
        <f ca="1"/>
        <v>6000000</v>
      </c>
      <c r="Z104" s="111">
        <f ca="1"/>
        <v>6000000</v>
      </c>
      <c r="AA104" s="111">
        <f ca="1"/>
        <v>6000000</v>
      </c>
      <c r="AB104" s="111">
        <f ca="1"/>
        <v>6000000</v>
      </c>
      <c r="AC104" s="111">
        <f ca="1"/>
        <v>6000000</v>
      </c>
      <c r="AD104" s="111">
        <f ca="1"/>
        <v>6000000</v>
      </c>
      <c r="AE104" s="111">
        <f ca="1"/>
        <v>6000000</v>
      </c>
      <c r="AF104" s="111">
        <f ca="1"/>
        <v>6000000</v>
      </c>
      <c r="AG104" s="111">
        <f ca="1"/>
        <v>6000000</v>
      </c>
      <c r="AH104" s="111">
        <f ca="1"/>
        <v>6000000</v>
      </c>
      <c r="AI104" s="111">
        <f ca="1"/>
        <v>6000000</v>
      </c>
      <c r="AJ104" s="111">
        <f ca="1"/>
        <v>6000000</v>
      </c>
      <c r="AK104" s="111">
        <f ca="1"/>
        <v>6000000</v>
      </c>
      <c r="AL104" s="111">
        <f ca="1"/>
        <v>6000000</v>
      </c>
      <c r="AM104" s="111">
        <f ca="1"/>
        <v>6000000</v>
      </c>
      <c r="AN104" s="111">
        <f ca="1"/>
        <v>6000000</v>
      </c>
      <c r="AO104" s="111">
        <f ca="1"/>
        <v>6000000</v>
      </c>
      <c r="AP104" s="111">
        <f ca="1"/>
        <v>6000000</v>
      </c>
      <c r="AQ104" s="111">
        <f ca="1"/>
        <v>6000000</v>
      </c>
      <c r="AR104" s="111">
        <f ca="1"/>
        <v>6000000</v>
      </c>
      <c r="AS104" s="111">
        <f ca="1"/>
        <v>6000000</v>
      </c>
      <c r="AT104" s="111">
        <f ca="1"/>
        <v>6000000</v>
      </c>
      <c r="AU104" s="125"/>
    </row>
    <row r="105" spans="4:47" ht="14.25" outlineLevel="1" x14ac:dyDescent="0.45">
      <c r="D105" s="42">
        <v>99</v>
      </c>
      <c r="E105" s="42" t="str">
        <v>SEG3_Soft_Duct in New_Duct_MDU</v>
      </c>
      <c r="F105" s="103"/>
      <c r="G105" s="111">
        <f ca="1"/>
        <v>0</v>
      </c>
      <c r="H105" s="111">
        <f ca="1"/>
        <v>25000</v>
      </c>
      <c r="I105" s="111">
        <f ca="1"/>
        <v>100000</v>
      </c>
      <c r="J105" s="111">
        <f ca="1"/>
        <v>256250</v>
      </c>
      <c r="K105" s="111">
        <f ca="1"/>
        <v>543750</v>
      </c>
      <c r="L105" s="111">
        <f ca="1"/>
        <v>975000</v>
      </c>
      <c r="M105" s="111">
        <f ca="1"/>
        <v>1512500</v>
      </c>
      <c r="N105" s="111">
        <f ca="1"/>
        <v>2137500</v>
      </c>
      <c r="O105" s="111">
        <f ca="1"/>
        <v>2825000</v>
      </c>
      <c r="P105" s="111">
        <f ca="1"/>
        <v>3537500</v>
      </c>
      <c r="Q105" s="111">
        <f ca="1"/>
        <v>4250000</v>
      </c>
      <c r="R105" s="111">
        <f ca="1"/>
        <v>4912500</v>
      </c>
      <c r="S105" s="111">
        <f ca="1"/>
        <v>5362500</v>
      </c>
      <c r="T105" s="111">
        <f ca="1"/>
        <v>5693750</v>
      </c>
      <c r="U105" s="111">
        <f ca="1"/>
        <v>5906250</v>
      </c>
      <c r="V105" s="111">
        <f ca="1"/>
        <v>6000000</v>
      </c>
      <c r="W105" s="111">
        <f ca="1"/>
        <v>6000000</v>
      </c>
      <c r="X105" s="111">
        <f ca="1"/>
        <v>6000000</v>
      </c>
      <c r="Y105" s="111">
        <f ca="1"/>
        <v>6000000</v>
      </c>
      <c r="Z105" s="111">
        <f ca="1"/>
        <v>6000000</v>
      </c>
      <c r="AA105" s="111">
        <f ca="1"/>
        <v>6000000</v>
      </c>
      <c r="AB105" s="111">
        <f ca="1"/>
        <v>6000000</v>
      </c>
      <c r="AC105" s="111">
        <f ca="1"/>
        <v>6000000</v>
      </c>
      <c r="AD105" s="111">
        <f ca="1"/>
        <v>6000000</v>
      </c>
      <c r="AE105" s="111">
        <f ca="1"/>
        <v>6000000</v>
      </c>
      <c r="AF105" s="111">
        <f ca="1"/>
        <v>6000000</v>
      </c>
      <c r="AG105" s="111">
        <f ca="1"/>
        <v>6000000</v>
      </c>
      <c r="AH105" s="111">
        <f ca="1"/>
        <v>6000000</v>
      </c>
      <c r="AI105" s="111">
        <f ca="1"/>
        <v>6000000</v>
      </c>
      <c r="AJ105" s="111">
        <f ca="1"/>
        <v>6000000</v>
      </c>
      <c r="AK105" s="111">
        <f ca="1"/>
        <v>6000000</v>
      </c>
      <c r="AL105" s="111">
        <f ca="1"/>
        <v>6000000</v>
      </c>
      <c r="AM105" s="111">
        <f ca="1"/>
        <v>6000000</v>
      </c>
      <c r="AN105" s="111">
        <f ca="1"/>
        <v>6000000</v>
      </c>
      <c r="AO105" s="111">
        <f ca="1"/>
        <v>6000000</v>
      </c>
      <c r="AP105" s="111">
        <f ca="1"/>
        <v>6000000</v>
      </c>
      <c r="AQ105" s="111">
        <f ca="1"/>
        <v>6000000</v>
      </c>
      <c r="AR105" s="111">
        <f ca="1"/>
        <v>6000000</v>
      </c>
      <c r="AS105" s="111">
        <f ca="1"/>
        <v>6000000</v>
      </c>
      <c r="AT105" s="111">
        <f ca="1"/>
        <v>6000000</v>
      </c>
      <c r="AU105" s="125"/>
    </row>
    <row r="106" spans="4:47" ht="14.25" outlineLevel="1" x14ac:dyDescent="0.45">
      <c r="D106" s="42">
        <v>100</v>
      </c>
      <c r="E106" s="42" t="str">
        <v>SEG3_Footway_Duct in New_Duct_MDU</v>
      </c>
      <c r="F106" s="103"/>
      <c r="G106" s="111">
        <f ca="1"/>
        <v>0</v>
      </c>
      <c r="H106" s="111">
        <f ca="1"/>
        <v>25000</v>
      </c>
      <c r="I106" s="111">
        <f ca="1"/>
        <v>100000</v>
      </c>
      <c r="J106" s="111">
        <f ca="1"/>
        <v>256250</v>
      </c>
      <c r="K106" s="111">
        <f ca="1"/>
        <v>543750</v>
      </c>
      <c r="L106" s="111">
        <f ca="1"/>
        <v>975000</v>
      </c>
      <c r="M106" s="111">
        <f ca="1"/>
        <v>1512500</v>
      </c>
      <c r="N106" s="111">
        <f ca="1"/>
        <v>2137500</v>
      </c>
      <c r="O106" s="111">
        <f ca="1"/>
        <v>2825000</v>
      </c>
      <c r="P106" s="111">
        <f ca="1"/>
        <v>3537500</v>
      </c>
      <c r="Q106" s="111">
        <f ca="1"/>
        <v>4250000</v>
      </c>
      <c r="R106" s="111">
        <f ca="1"/>
        <v>4912500</v>
      </c>
      <c r="S106" s="111">
        <f ca="1"/>
        <v>5362500</v>
      </c>
      <c r="T106" s="111">
        <f ca="1"/>
        <v>5693750</v>
      </c>
      <c r="U106" s="111">
        <f ca="1"/>
        <v>5906250</v>
      </c>
      <c r="V106" s="111">
        <f ca="1"/>
        <v>6000000</v>
      </c>
      <c r="W106" s="111">
        <f ca="1"/>
        <v>6000000</v>
      </c>
      <c r="X106" s="111">
        <f ca="1"/>
        <v>6000000</v>
      </c>
      <c r="Y106" s="111">
        <f ca="1"/>
        <v>6000000</v>
      </c>
      <c r="Z106" s="111">
        <f ca="1"/>
        <v>6000000</v>
      </c>
      <c r="AA106" s="111">
        <f ca="1"/>
        <v>6000000</v>
      </c>
      <c r="AB106" s="111">
        <f ca="1"/>
        <v>6000000</v>
      </c>
      <c r="AC106" s="111">
        <f ca="1"/>
        <v>6000000</v>
      </c>
      <c r="AD106" s="111">
        <f ca="1"/>
        <v>6000000</v>
      </c>
      <c r="AE106" s="111">
        <f ca="1"/>
        <v>6000000</v>
      </c>
      <c r="AF106" s="111">
        <f ca="1"/>
        <v>6000000</v>
      </c>
      <c r="AG106" s="111">
        <f ca="1"/>
        <v>6000000</v>
      </c>
      <c r="AH106" s="111">
        <f ca="1"/>
        <v>6000000</v>
      </c>
      <c r="AI106" s="111">
        <f ca="1"/>
        <v>6000000</v>
      </c>
      <c r="AJ106" s="111">
        <f ca="1"/>
        <v>6000000</v>
      </c>
      <c r="AK106" s="111">
        <f ca="1"/>
        <v>6000000</v>
      </c>
      <c r="AL106" s="111">
        <f ca="1"/>
        <v>6000000</v>
      </c>
      <c r="AM106" s="111">
        <f ca="1"/>
        <v>6000000</v>
      </c>
      <c r="AN106" s="111">
        <f ca="1"/>
        <v>6000000</v>
      </c>
      <c r="AO106" s="111">
        <f ca="1"/>
        <v>6000000</v>
      </c>
      <c r="AP106" s="111">
        <f ca="1"/>
        <v>6000000</v>
      </c>
      <c r="AQ106" s="111">
        <f ca="1"/>
        <v>6000000</v>
      </c>
      <c r="AR106" s="111">
        <f ca="1"/>
        <v>6000000</v>
      </c>
      <c r="AS106" s="111">
        <f ca="1"/>
        <v>6000000</v>
      </c>
      <c r="AT106" s="111">
        <f ca="1"/>
        <v>6000000</v>
      </c>
      <c r="AU106" s="125"/>
    </row>
    <row r="107" spans="4:47" ht="14.25" outlineLevel="1" x14ac:dyDescent="0.45">
      <c r="D107" s="42">
        <v>101</v>
      </c>
      <c r="E107" s="42" t="str">
        <v>SEG3_Carriageway_Duct in New_Duct_MDU</v>
      </c>
      <c r="F107" s="103"/>
      <c r="G107" s="111">
        <f ca="1"/>
        <v>0</v>
      </c>
      <c r="H107" s="111">
        <f ca="1"/>
        <v>25000</v>
      </c>
      <c r="I107" s="111">
        <f ca="1"/>
        <v>100000</v>
      </c>
      <c r="J107" s="111">
        <f ca="1"/>
        <v>256250</v>
      </c>
      <c r="K107" s="111">
        <f ca="1"/>
        <v>543750</v>
      </c>
      <c r="L107" s="111">
        <f ca="1"/>
        <v>975000</v>
      </c>
      <c r="M107" s="111">
        <f ca="1"/>
        <v>1512500</v>
      </c>
      <c r="N107" s="111">
        <f ca="1"/>
        <v>2137500</v>
      </c>
      <c r="O107" s="111">
        <f ca="1"/>
        <v>2825000</v>
      </c>
      <c r="P107" s="111">
        <f ca="1"/>
        <v>3537500</v>
      </c>
      <c r="Q107" s="111">
        <f ca="1"/>
        <v>4250000</v>
      </c>
      <c r="R107" s="111">
        <f ca="1"/>
        <v>4912500</v>
      </c>
      <c r="S107" s="111">
        <f ca="1"/>
        <v>5362500</v>
      </c>
      <c r="T107" s="111">
        <f ca="1"/>
        <v>5693750</v>
      </c>
      <c r="U107" s="111">
        <f ca="1"/>
        <v>5906250</v>
      </c>
      <c r="V107" s="111">
        <f ca="1"/>
        <v>6000000</v>
      </c>
      <c r="W107" s="111">
        <f ca="1"/>
        <v>6000000</v>
      </c>
      <c r="X107" s="111">
        <f ca="1"/>
        <v>6000000</v>
      </c>
      <c r="Y107" s="111">
        <f ca="1"/>
        <v>6000000</v>
      </c>
      <c r="Z107" s="111">
        <f ca="1"/>
        <v>6000000</v>
      </c>
      <c r="AA107" s="111">
        <f ca="1"/>
        <v>6000000</v>
      </c>
      <c r="AB107" s="111">
        <f ca="1"/>
        <v>6000000</v>
      </c>
      <c r="AC107" s="111">
        <f ca="1"/>
        <v>6000000</v>
      </c>
      <c r="AD107" s="111">
        <f ca="1"/>
        <v>6000000</v>
      </c>
      <c r="AE107" s="111">
        <f ca="1"/>
        <v>6000000</v>
      </c>
      <c r="AF107" s="111">
        <f ca="1"/>
        <v>6000000</v>
      </c>
      <c r="AG107" s="111">
        <f ca="1"/>
        <v>6000000</v>
      </c>
      <c r="AH107" s="111">
        <f ca="1"/>
        <v>6000000</v>
      </c>
      <c r="AI107" s="111">
        <f ca="1"/>
        <v>6000000</v>
      </c>
      <c r="AJ107" s="111">
        <f ca="1"/>
        <v>6000000</v>
      </c>
      <c r="AK107" s="111">
        <f ca="1"/>
        <v>6000000</v>
      </c>
      <c r="AL107" s="111">
        <f ca="1"/>
        <v>6000000</v>
      </c>
      <c r="AM107" s="111">
        <f ca="1"/>
        <v>6000000</v>
      </c>
      <c r="AN107" s="111">
        <f ca="1"/>
        <v>6000000</v>
      </c>
      <c r="AO107" s="111">
        <f ca="1"/>
        <v>6000000</v>
      </c>
      <c r="AP107" s="111">
        <f ca="1"/>
        <v>6000000</v>
      </c>
      <c r="AQ107" s="111">
        <f ca="1"/>
        <v>6000000</v>
      </c>
      <c r="AR107" s="111">
        <f ca="1"/>
        <v>6000000</v>
      </c>
      <c r="AS107" s="111">
        <f ca="1"/>
        <v>6000000</v>
      </c>
      <c r="AT107" s="111">
        <f ca="1"/>
        <v>6000000</v>
      </c>
      <c r="AU107" s="125"/>
    </row>
    <row r="108" spans="4:47" ht="14.25" outlineLevel="1" x14ac:dyDescent="0.45">
      <c r="D108" s="42">
        <v>102</v>
      </c>
      <c r="E108" s="42" t="str">
        <v>Unused</v>
      </c>
      <c r="F108" s="103"/>
      <c r="G108" s="111">
        <f ca="1"/>
        <v>0</v>
      </c>
      <c r="H108" s="111">
        <f ca="1"/>
        <v>0</v>
      </c>
      <c r="I108" s="111">
        <f ca="1"/>
        <v>0</v>
      </c>
      <c r="J108" s="111">
        <f ca="1"/>
        <v>0</v>
      </c>
      <c r="K108" s="111">
        <f ca="1"/>
        <v>0</v>
      </c>
      <c r="L108" s="111">
        <f ca="1"/>
        <v>0</v>
      </c>
      <c r="M108" s="111">
        <f ca="1"/>
        <v>0</v>
      </c>
      <c r="N108" s="111">
        <f ca="1"/>
        <v>0</v>
      </c>
      <c r="O108" s="111">
        <f ca="1"/>
        <v>0</v>
      </c>
      <c r="P108" s="111">
        <f ca="1"/>
        <v>0</v>
      </c>
      <c r="Q108" s="111">
        <f ca="1"/>
        <v>0</v>
      </c>
      <c r="R108" s="111">
        <f ca="1"/>
        <v>0</v>
      </c>
      <c r="S108" s="111">
        <f ca="1"/>
        <v>0</v>
      </c>
      <c r="T108" s="111">
        <f ca="1"/>
        <v>0</v>
      </c>
      <c r="U108" s="111">
        <f ca="1"/>
        <v>0</v>
      </c>
      <c r="V108" s="111">
        <f ca="1"/>
        <v>0</v>
      </c>
      <c r="W108" s="111">
        <f ca="1"/>
        <v>0</v>
      </c>
      <c r="X108" s="111">
        <f ca="1"/>
        <v>0</v>
      </c>
      <c r="Y108" s="111">
        <f ca="1"/>
        <v>0</v>
      </c>
      <c r="Z108" s="111">
        <f ca="1"/>
        <v>0</v>
      </c>
      <c r="AA108" s="111">
        <f ca="1"/>
        <v>0</v>
      </c>
      <c r="AB108" s="111">
        <f ca="1"/>
        <v>0</v>
      </c>
      <c r="AC108" s="111">
        <f ca="1"/>
        <v>0</v>
      </c>
      <c r="AD108" s="111">
        <f ca="1"/>
        <v>0</v>
      </c>
      <c r="AE108" s="111">
        <f ca="1"/>
        <v>0</v>
      </c>
      <c r="AF108" s="111">
        <f ca="1"/>
        <v>0</v>
      </c>
      <c r="AG108" s="111">
        <f ca="1"/>
        <v>0</v>
      </c>
      <c r="AH108" s="111">
        <f ca="1"/>
        <v>0</v>
      </c>
      <c r="AI108" s="111">
        <f ca="1"/>
        <v>0</v>
      </c>
      <c r="AJ108" s="111">
        <f ca="1"/>
        <v>0</v>
      </c>
      <c r="AK108" s="111">
        <f ca="1"/>
        <v>0</v>
      </c>
      <c r="AL108" s="111">
        <f ca="1"/>
        <v>0</v>
      </c>
      <c r="AM108" s="111">
        <f ca="1"/>
        <v>0</v>
      </c>
      <c r="AN108" s="111">
        <f ca="1"/>
        <v>0</v>
      </c>
      <c r="AO108" s="111">
        <f ca="1"/>
        <v>0</v>
      </c>
      <c r="AP108" s="111">
        <f ca="1"/>
        <v>0</v>
      </c>
      <c r="AQ108" s="111">
        <f ca="1"/>
        <v>0</v>
      </c>
      <c r="AR108" s="111">
        <f ca="1"/>
        <v>0</v>
      </c>
      <c r="AS108" s="111">
        <f ca="1"/>
        <v>0</v>
      </c>
      <c r="AT108" s="111">
        <f ca="1"/>
        <v>0</v>
      </c>
      <c r="AU108" s="125"/>
    </row>
    <row r="109" spans="4:47" ht="14.25" outlineLevel="1" x14ac:dyDescent="0.45">
      <c r="D109" s="42">
        <v>103</v>
      </c>
      <c r="E109" s="42" t="str">
        <v>SEG3_FTTP_Connection_Civils</v>
      </c>
      <c r="F109" s="103"/>
      <c r="G109" s="111">
        <f ca="1"/>
        <v>0</v>
      </c>
      <c r="H109" s="111">
        <f ca="1"/>
        <v>26367</v>
      </c>
      <c r="I109" s="111">
        <f ca="1"/>
        <v>95034</v>
      </c>
      <c r="J109" s="111">
        <f ca="1"/>
        <v>188002</v>
      </c>
      <c r="K109" s="111">
        <f ca="1"/>
        <v>370504</v>
      </c>
      <c r="L109" s="111">
        <f ca="1"/>
        <v>564252</v>
      </c>
      <c r="M109" s="111">
        <f ca="1"/>
        <v>728523</v>
      </c>
      <c r="N109" s="111">
        <f ca="1"/>
        <v>896517</v>
      </c>
      <c r="O109" s="111">
        <f ca="1"/>
        <v>1024781</v>
      </c>
      <c r="P109" s="111">
        <f ca="1"/>
        <v>1115925</v>
      </c>
      <c r="Q109" s="111">
        <f ca="1"/>
        <v>1180865</v>
      </c>
      <c r="R109" s="111">
        <f ca="1"/>
        <v>1178419</v>
      </c>
      <c r="S109" s="111">
        <f ca="1"/>
        <v>989159</v>
      </c>
      <c r="T109" s="111">
        <f ca="1"/>
        <v>879810</v>
      </c>
      <c r="U109" s="111">
        <f ca="1"/>
        <v>756127</v>
      </c>
      <c r="V109" s="111">
        <f ca="1"/>
        <v>621775</v>
      </c>
      <c r="W109" s="111">
        <f ca="1"/>
        <v>504631</v>
      </c>
      <c r="X109" s="111">
        <f ca="1"/>
        <v>481795</v>
      </c>
      <c r="Y109" s="111">
        <f ca="1"/>
        <v>459867</v>
      </c>
      <c r="Z109" s="111">
        <f ca="1"/>
        <v>438656</v>
      </c>
      <c r="AA109" s="111">
        <f ca="1"/>
        <v>418118</v>
      </c>
      <c r="AB109" s="111">
        <f ca="1"/>
        <v>398287</v>
      </c>
      <c r="AC109" s="111">
        <f ca="1"/>
        <v>379105</v>
      </c>
      <c r="AD109" s="111">
        <f ca="1"/>
        <v>360548</v>
      </c>
      <c r="AE109" s="111">
        <f ca="1"/>
        <v>342603</v>
      </c>
      <c r="AF109" s="111">
        <f ca="1"/>
        <v>325239</v>
      </c>
      <c r="AG109" s="111">
        <f ca="1"/>
        <v>308436</v>
      </c>
      <c r="AH109" s="111">
        <f ca="1"/>
        <v>292173</v>
      </c>
      <c r="AI109" s="111">
        <f ca="1"/>
        <v>276429</v>
      </c>
      <c r="AJ109" s="111">
        <f ca="1"/>
        <v>261184</v>
      </c>
      <c r="AK109" s="111">
        <f ca="1"/>
        <v>246419</v>
      </c>
      <c r="AL109" s="111">
        <f ca="1"/>
        <v>232116</v>
      </c>
      <c r="AM109" s="111">
        <f ca="1"/>
        <v>218257</v>
      </c>
      <c r="AN109" s="111">
        <f ca="1"/>
        <v>204824</v>
      </c>
      <c r="AO109" s="111">
        <f ca="1"/>
        <v>191801</v>
      </c>
      <c r="AP109" s="111">
        <f ca="1"/>
        <v>179172</v>
      </c>
      <c r="AQ109" s="111">
        <f ca="1"/>
        <v>166922</v>
      </c>
      <c r="AR109" s="111">
        <f ca="1"/>
        <v>155035</v>
      </c>
      <c r="AS109" s="111">
        <f ca="1"/>
        <v>143498</v>
      </c>
      <c r="AT109" s="111">
        <f ca="1"/>
        <v>132296</v>
      </c>
      <c r="AU109" s="125"/>
    </row>
    <row r="110" spans="4:47" ht="14.25" outlineLevel="1" x14ac:dyDescent="0.45">
      <c r="D110" s="42">
        <v>104</v>
      </c>
      <c r="E110" s="42" t="str">
        <v>SEG3_FTTP_ONT</v>
      </c>
      <c r="F110" s="103"/>
      <c r="G110" s="111">
        <f ca="1"/>
        <v>0</v>
      </c>
      <c r="H110" s="111">
        <f ca="1"/>
        <v>26367</v>
      </c>
      <c r="I110" s="111">
        <f ca="1"/>
        <v>95034</v>
      </c>
      <c r="J110" s="111">
        <f ca="1"/>
        <v>188002</v>
      </c>
      <c r="K110" s="111">
        <f ca="1"/>
        <v>370504</v>
      </c>
      <c r="L110" s="111">
        <f ca="1"/>
        <v>564252</v>
      </c>
      <c r="M110" s="111">
        <f ca="1"/>
        <v>728523</v>
      </c>
      <c r="N110" s="111">
        <f ca="1"/>
        <v>896517</v>
      </c>
      <c r="O110" s="111">
        <f ca="1"/>
        <v>1024781</v>
      </c>
      <c r="P110" s="111">
        <f ca="1"/>
        <v>1115925</v>
      </c>
      <c r="Q110" s="111">
        <f ca="1"/>
        <v>1180865</v>
      </c>
      <c r="R110" s="111">
        <f ca="1"/>
        <v>1178419</v>
      </c>
      <c r="S110" s="111">
        <f ca="1"/>
        <v>989159</v>
      </c>
      <c r="T110" s="111">
        <f ca="1"/>
        <v>879810</v>
      </c>
      <c r="U110" s="111">
        <f ca="1"/>
        <v>756127</v>
      </c>
      <c r="V110" s="111">
        <f ca="1"/>
        <v>621775</v>
      </c>
      <c r="W110" s="111">
        <f ca="1"/>
        <v>504631</v>
      </c>
      <c r="X110" s="111">
        <f ca="1"/>
        <v>481795</v>
      </c>
      <c r="Y110" s="111">
        <f ca="1"/>
        <v>459867</v>
      </c>
      <c r="Z110" s="111">
        <f ca="1"/>
        <v>438656</v>
      </c>
      <c r="AA110" s="111">
        <f ca="1"/>
        <v>418118</v>
      </c>
      <c r="AB110" s="111">
        <f ca="1"/>
        <v>398287</v>
      </c>
      <c r="AC110" s="111">
        <f ca="1"/>
        <v>379105</v>
      </c>
      <c r="AD110" s="111">
        <f ca="1"/>
        <v>360548</v>
      </c>
      <c r="AE110" s="111">
        <f ca="1"/>
        <v>342603</v>
      </c>
      <c r="AF110" s="111">
        <f ca="1"/>
        <v>325239</v>
      </c>
      <c r="AG110" s="111">
        <f ca="1"/>
        <v>308436</v>
      </c>
      <c r="AH110" s="111">
        <f ca="1"/>
        <v>292173</v>
      </c>
      <c r="AI110" s="111">
        <f ca="1"/>
        <v>276429</v>
      </c>
      <c r="AJ110" s="111">
        <f ca="1"/>
        <v>261184</v>
      </c>
      <c r="AK110" s="111">
        <f ca="1"/>
        <v>246419</v>
      </c>
      <c r="AL110" s="111">
        <f ca="1"/>
        <v>232116</v>
      </c>
      <c r="AM110" s="111">
        <f ca="1"/>
        <v>218257</v>
      </c>
      <c r="AN110" s="111">
        <f ca="1"/>
        <v>204824</v>
      </c>
      <c r="AO110" s="111">
        <f ca="1"/>
        <v>191801</v>
      </c>
      <c r="AP110" s="111">
        <f ca="1"/>
        <v>179172</v>
      </c>
      <c r="AQ110" s="111">
        <f ca="1"/>
        <v>166922</v>
      </c>
      <c r="AR110" s="111">
        <f ca="1"/>
        <v>155035</v>
      </c>
      <c r="AS110" s="111">
        <f ca="1"/>
        <v>143498</v>
      </c>
      <c r="AT110" s="111">
        <f ca="1"/>
        <v>132296</v>
      </c>
      <c r="AU110" s="125"/>
    </row>
    <row r="111" spans="4:47" ht="14.25" outlineLevel="1" x14ac:dyDescent="0.45">
      <c r="D111" s="42">
        <v>105</v>
      </c>
      <c r="E111" s="42" t="str">
        <v>SEG3_BusServ_Connection_Civils</v>
      </c>
      <c r="F111" s="103"/>
      <c r="G111" s="111">
        <f ca="1"/>
        <v>0</v>
      </c>
      <c r="H111" s="111">
        <f ca="1"/>
        <v>0</v>
      </c>
      <c r="I111" s="111">
        <f ca="1"/>
        <v>0</v>
      </c>
      <c r="J111" s="111">
        <f ca="1"/>
        <v>0</v>
      </c>
      <c r="K111" s="111">
        <f ca="1"/>
        <v>0</v>
      </c>
      <c r="L111" s="111">
        <f ca="1"/>
        <v>0</v>
      </c>
      <c r="M111" s="111">
        <f ca="1"/>
        <v>0</v>
      </c>
      <c r="N111" s="111">
        <f ca="1"/>
        <v>0</v>
      </c>
      <c r="O111" s="111">
        <f ca="1"/>
        <v>0</v>
      </c>
      <c r="P111" s="111">
        <f ca="1"/>
        <v>0</v>
      </c>
      <c r="Q111" s="111">
        <f ca="1"/>
        <v>0</v>
      </c>
      <c r="R111" s="111">
        <f ca="1"/>
        <v>0</v>
      </c>
      <c r="S111" s="111">
        <f ca="1"/>
        <v>0</v>
      </c>
      <c r="T111" s="111">
        <f ca="1"/>
        <v>0</v>
      </c>
      <c r="U111" s="111">
        <f ca="1"/>
        <v>0</v>
      </c>
      <c r="V111" s="111">
        <f ca="1"/>
        <v>0</v>
      </c>
      <c r="W111" s="111">
        <f ca="1"/>
        <v>0</v>
      </c>
      <c r="X111" s="111">
        <f ca="1"/>
        <v>0</v>
      </c>
      <c r="Y111" s="111">
        <f ca="1"/>
        <v>0</v>
      </c>
      <c r="Z111" s="111">
        <f ca="1"/>
        <v>0</v>
      </c>
      <c r="AA111" s="111">
        <f ca="1"/>
        <v>0</v>
      </c>
      <c r="AB111" s="111">
        <f ca="1"/>
        <v>0</v>
      </c>
      <c r="AC111" s="111">
        <f ca="1"/>
        <v>0</v>
      </c>
      <c r="AD111" s="111">
        <f ca="1"/>
        <v>0</v>
      </c>
      <c r="AE111" s="111">
        <f ca="1"/>
        <v>0</v>
      </c>
      <c r="AF111" s="111">
        <f ca="1"/>
        <v>0</v>
      </c>
      <c r="AG111" s="111">
        <f ca="1"/>
        <v>0</v>
      </c>
      <c r="AH111" s="111">
        <f ca="1"/>
        <v>0</v>
      </c>
      <c r="AI111" s="111">
        <f ca="1"/>
        <v>0</v>
      </c>
      <c r="AJ111" s="111">
        <f ca="1"/>
        <v>0</v>
      </c>
      <c r="AK111" s="111">
        <f ca="1"/>
        <v>0</v>
      </c>
      <c r="AL111" s="111">
        <f ca="1"/>
        <v>0</v>
      </c>
      <c r="AM111" s="111">
        <f ca="1"/>
        <v>0</v>
      </c>
      <c r="AN111" s="111">
        <f ca="1"/>
        <v>0</v>
      </c>
      <c r="AO111" s="111">
        <f ca="1"/>
        <v>0</v>
      </c>
      <c r="AP111" s="111">
        <f ca="1"/>
        <v>0</v>
      </c>
      <c r="AQ111" s="111">
        <f ca="1"/>
        <v>0</v>
      </c>
      <c r="AR111" s="111">
        <f ca="1"/>
        <v>0</v>
      </c>
      <c r="AS111" s="111">
        <f ca="1"/>
        <v>0</v>
      </c>
      <c r="AT111" s="111">
        <f ca="1"/>
        <v>0</v>
      </c>
      <c r="AU111" s="125"/>
    </row>
    <row r="112" spans="4:47" ht="14.25" outlineLevel="1" x14ac:dyDescent="0.45">
      <c r="D112" s="42">
        <v>106</v>
      </c>
      <c r="E112" s="42" t="str">
        <v>SEG3_Eth_NTE_1G</v>
      </c>
      <c r="F112" s="103"/>
      <c r="G112" s="111">
        <f ca="1"/>
        <v>0</v>
      </c>
      <c r="H112" s="111">
        <f ca="1"/>
        <v>0</v>
      </c>
      <c r="I112" s="111">
        <f ca="1"/>
        <v>0</v>
      </c>
      <c r="J112" s="111">
        <f ca="1"/>
        <v>0</v>
      </c>
      <c r="K112" s="111">
        <f ca="1"/>
        <v>0</v>
      </c>
      <c r="L112" s="111">
        <f ca="1"/>
        <v>0</v>
      </c>
      <c r="M112" s="111">
        <f ca="1"/>
        <v>0</v>
      </c>
      <c r="N112" s="111">
        <f ca="1"/>
        <v>0</v>
      </c>
      <c r="O112" s="111">
        <f ca="1"/>
        <v>0</v>
      </c>
      <c r="P112" s="111">
        <f ca="1"/>
        <v>0</v>
      </c>
      <c r="Q112" s="111">
        <f ca="1"/>
        <v>0</v>
      </c>
      <c r="R112" s="111">
        <f ca="1"/>
        <v>0</v>
      </c>
      <c r="S112" s="111">
        <f ca="1"/>
        <v>0</v>
      </c>
      <c r="T112" s="111">
        <f ca="1"/>
        <v>0</v>
      </c>
      <c r="U112" s="111">
        <f ca="1"/>
        <v>0</v>
      </c>
      <c r="V112" s="111">
        <f ca="1"/>
        <v>0</v>
      </c>
      <c r="W112" s="111">
        <f ca="1"/>
        <v>0</v>
      </c>
      <c r="X112" s="111">
        <f ca="1"/>
        <v>0</v>
      </c>
      <c r="Y112" s="111">
        <f ca="1"/>
        <v>0</v>
      </c>
      <c r="Z112" s="111">
        <f ca="1"/>
        <v>0</v>
      </c>
      <c r="AA112" s="111">
        <f ca="1"/>
        <v>0</v>
      </c>
      <c r="AB112" s="111">
        <f ca="1"/>
        <v>0</v>
      </c>
      <c r="AC112" s="111">
        <f ca="1"/>
        <v>0</v>
      </c>
      <c r="AD112" s="111">
        <f ca="1"/>
        <v>0</v>
      </c>
      <c r="AE112" s="111">
        <f ca="1"/>
        <v>0</v>
      </c>
      <c r="AF112" s="111">
        <f ca="1"/>
        <v>0</v>
      </c>
      <c r="AG112" s="111">
        <f ca="1"/>
        <v>0</v>
      </c>
      <c r="AH112" s="111">
        <f ca="1"/>
        <v>0</v>
      </c>
      <c r="AI112" s="111">
        <f ca="1"/>
        <v>0</v>
      </c>
      <c r="AJ112" s="111">
        <f ca="1"/>
        <v>0</v>
      </c>
      <c r="AK112" s="111">
        <f ca="1"/>
        <v>0</v>
      </c>
      <c r="AL112" s="111">
        <f ca="1"/>
        <v>0</v>
      </c>
      <c r="AM112" s="111">
        <f ca="1"/>
        <v>0</v>
      </c>
      <c r="AN112" s="111">
        <f ca="1"/>
        <v>0</v>
      </c>
      <c r="AO112" s="111">
        <f ca="1"/>
        <v>0</v>
      </c>
      <c r="AP112" s="111">
        <f ca="1"/>
        <v>0</v>
      </c>
      <c r="AQ112" s="111">
        <f ca="1"/>
        <v>0</v>
      </c>
      <c r="AR112" s="111">
        <f ca="1"/>
        <v>0</v>
      </c>
      <c r="AS112" s="111">
        <f ca="1"/>
        <v>0</v>
      </c>
      <c r="AT112" s="111">
        <f ca="1"/>
        <v>0</v>
      </c>
      <c r="AU112" s="125"/>
    </row>
    <row r="113" spans="4:47" ht="14.25" outlineLevel="1" x14ac:dyDescent="0.45">
      <c r="D113" s="42">
        <v>107</v>
      </c>
      <c r="E113" s="42" t="str">
        <v>SEG3_Eth_NTE_10G</v>
      </c>
      <c r="F113" s="103"/>
      <c r="G113" s="111">
        <f ca="1"/>
        <v>0</v>
      </c>
      <c r="H113" s="111">
        <f ca="1"/>
        <v>0</v>
      </c>
      <c r="I113" s="111">
        <f ca="1"/>
        <v>0</v>
      </c>
      <c r="J113" s="111">
        <f ca="1"/>
        <v>0</v>
      </c>
      <c r="K113" s="111">
        <f ca="1"/>
        <v>0</v>
      </c>
      <c r="L113" s="111">
        <f ca="1"/>
        <v>0</v>
      </c>
      <c r="M113" s="111">
        <f ca="1"/>
        <v>0</v>
      </c>
      <c r="N113" s="111">
        <f ca="1"/>
        <v>0</v>
      </c>
      <c r="O113" s="111">
        <f ca="1"/>
        <v>0</v>
      </c>
      <c r="P113" s="111">
        <f ca="1"/>
        <v>0</v>
      </c>
      <c r="Q113" s="111">
        <f ca="1"/>
        <v>0</v>
      </c>
      <c r="R113" s="111">
        <f ca="1"/>
        <v>0</v>
      </c>
      <c r="S113" s="111">
        <f ca="1"/>
        <v>0</v>
      </c>
      <c r="T113" s="111">
        <f ca="1"/>
        <v>0</v>
      </c>
      <c r="U113" s="111">
        <f ca="1"/>
        <v>0</v>
      </c>
      <c r="V113" s="111">
        <f ca="1"/>
        <v>0</v>
      </c>
      <c r="W113" s="111">
        <f ca="1"/>
        <v>0</v>
      </c>
      <c r="X113" s="111">
        <f ca="1"/>
        <v>0</v>
      </c>
      <c r="Y113" s="111">
        <f ca="1"/>
        <v>0</v>
      </c>
      <c r="Z113" s="111">
        <f ca="1"/>
        <v>0</v>
      </c>
      <c r="AA113" s="111">
        <f ca="1"/>
        <v>0</v>
      </c>
      <c r="AB113" s="111">
        <f ca="1"/>
        <v>0</v>
      </c>
      <c r="AC113" s="111">
        <f ca="1"/>
        <v>0</v>
      </c>
      <c r="AD113" s="111">
        <f ca="1"/>
        <v>0</v>
      </c>
      <c r="AE113" s="111">
        <f ca="1"/>
        <v>0</v>
      </c>
      <c r="AF113" s="111">
        <f ca="1"/>
        <v>0</v>
      </c>
      <c r="AG113" s="111">
        <f ca="1"/>
        <v>0</v>
      </c>
      <c r="AH113" s="111">
        <f ca="1"/>
        <v>0</v>
      </c>
      <c r="AI113" s="111">
        <f ca="1"/>
        <v>0</v>
      </c>
      <c r="AJ113" s="111">
        <f ca="1"/>
        <v>0</v>
      </c>
      <c r="AK113" s="111">
        <f ca="1"/>
        <v>0</v>
      </c>
      <c r="AL113" s="111">
        <f ca="1"/>
        <v>0</v>
      </c>
      <c r="AM113" s="111">
        <f ca="1"/>
        <v>0</v>
      </c>
      <c r="AN113" s="111">
        <f ca="1"/>
        <v>0</v>
      </c>
      <c r="AO113" s="111">
        <f ca="1"/>
        <v>0</v>
      </c>
      <c r="AP113" s="111">
        <f ca="1"/>
        <v>0</v>
      </c>
      <c r="AQ113" s="111">
        <f ca="1"/>
        <v>0</v>
      </c>
      <c r="AR113" s="111">
        <f ca="1"/>
        <v>0</v>
      </c>
      <c r="AS113" s="111">
        <f ca="1"/>
        <v>0</v>
      </c>
      <c r="AT113" s="111">
        <f ca="1"/>
        <v>0</v>
      </c>
      <c r="AU113" s="125"/>
    </row>
    <row r="114" spans="4:47" ht="14.25" outlineLevel="1" x14ac:dyDescent="0.45">
      <c r="D114" s="42">
        <v>108</v>
      </c>
      <c r="E114" s="42" t="str">
        <v>SEG3_Opt_NTU</v>
      </c>
      <c r="F114" s="103"/>
      <c r="G114" s="111">
        <f ca="1"/>
        <v>0</v>
      </c>
      <c r="H114" s="111">
        <f ca="1"/>
        <v>0</v>
      </c>
      <c r="I114" s="111">
        <f ca="1"/>
        <v>0</v>
      </c>
      <c r="J114" s="111">
        <f ca="1"/>
        <v>0</v>
      </c>
      <c r="K114" s="111">
        <f ca="1"/>
        <v>0</v>
      </c>
      <c r="L114" s="111">
        <f ca="1"/>
        <v>0</v>
      </c>
      <c r="M114" s="111">
        <f ca="1"/>
        <v>0</v>
      </c>
      <c r="N114" s="111">
        <f ca="1"/>
        <v>0</v>
      </c>
      <c r="O114" s="111">
        <f ca="1"/>
        <v>0</v>
      </c>
      <c r="P114" s="111">
        <f ca="1"/>
        <v>0</v>
      </c>
      <c r="Q114" s="111">
        <f ca="1"/>
        <v>0</v>
      </c>
      <c r="R114" s="111">
        <f ca="1"/>
        <v>0</v>
      </c>
      <c r="S114" s="111">
        <f ca="1"/>
        <v>0</v>
      </c>
      <c r="T114" s="111">
        <f ca="1"/>
        <v>0</v>
      </c>
      <c r="U114" s="111">
        <f ca="1"/>
        <v>0</v>
      </c>
      <c r="V114" s="111">
        <f ca="1"/>
        <v>0</v>
      </c>
      <c r="W114" s="111">
        <f ca="1"/>
        <v>0</v>
      </c>
      <c r="X114" s="111">
        <f ca="1"/>
        <v>0</v>
      </c>
      <c r="Y114" s="111">
        <f ca="1"/>
        <v>0</v>
      </c>
      <c r="Z114" s="111">
        <f ca="1"/>
        <v>0</v>
      </c>
      <c r="AA114" s="111">
        <f ca="1"/>
        <v>0</v>
      </c>
      <c r="AB114" s="111">
        <f ca="1"/>
        <v>0</v>
      </c>
      <c r="AC114" s="111">
        <f ca="1"/>
        <v>0</v>
      </c>
      <c r="AD114" s="111">
        <f ca="1"/>
        <v>0</v>
      </c>
      <c r="AE114" s="111">
        <f ca="1"/>
        <v>0</v>
      </c>
      <c r="AF114" s="111">
        <f ca="1"/>
        <v>0</v>
      </c>
      <c r="AG114" s="111">
        <f ca="1"/>
        <v>0</v>
      </c>
      <c r="AH114" s="111">
        <f ca="1"/>
        <v>0</v>
      </c>
      <c r="AI114" s="111">
        <f ca="1"/>
        <v>0</v>
      </c>
      <c r="AJ114" s="111">
        <f ca="1"/>
        <v>0</v>
      </c>
      <c r="AK114" s="111">
        <f ca="1"/>
        <v>0</v>
      </c>
      <c r="AL114" s="111">
        <f ca="1"/>
        <v>0</v>
      </c>
      <c r="AM114" s="111">
        <f ca="1"/>
        <v>0</v>
      </c>
      <c r="AN114" s="111">
        <f ca="1"/>
        <v>0</v>
      </c>
      <c r="AO114" s="111">
        <f ca="1"/>
        <v>0</v>
      </c>
      <c r="AP114" s="111">
        <f ca="1"/>
        <v>0</v>
      </c>
      <c r="AQ114" s="111">
        <f ca="1"/>
        <v>0</v>
      </c>
      <c r="AR114" s="111">
        <f ca="1"/>
        <v>0</v>
      </c>
      <c r="AS114" s="111">
        <f ca="1"/>
        <v>0</v>
      </c>
      <c r="AT114" s="111">
        <f ca="1"/>
        <v>0</v>
      </c>
      <c r="AU114" s="125"/>
    </row>
    <row r="115" spans="4:47" ht="14.25" outlineLevel="1" x14ac:dyDescent="0.45">
      <c r="D115" s="42">
        <v>109</v>
      </c>
      <c r="E115" s="42" t="str">
        <v>SEG3_DF_PatchPanel</v>
      </c>
      <c r="F115" s="103"/>
      <c r="G115" s="111">
        <f ca="1"/>
        <v>0</v>
      </c>
      <c r="H115" s="111">
        <f ca="1"/>
        <v>0</v>
      </c>
      <c r="I115" s="111">
        <f ca="1"/>
        <v>0</v>
      </c>
      <c r="J115" s="111">
        <f ca="1"/>
        <v>0</v>
      </c>
      <c r="K115" s="111">
        <f ca="1"/>
        <v>0</v>
      </c>
      <c r="L115" s="111">
        <f ca="1"/>
        <v>0</v>
      </c>
      <c r="M115" s="111">
        <f ca="1"/>
        <v>0</v>
      </c>
      <c r="N115" s="111">
        <f ca="1"/>
        <v>0</v>
      </c>
      <c r="O115" s="111">
        <f ca="1"/>
        <v>0</v>
      </c>
      <c r="P115" s="111">
        <f ca="1"/>
        <v>0</v>
      </c>
      <c r="Q115" s="111">
        <f ca="1"/>
        <v>0</v>
      </c>
      <c r="R115" s="111">
        <f ca="1"/>
        <v>0</v>
      </c>
      <c r="S115" s="111">
        <f ca="1"/>
        <v>0</v>
      </c>
      <c r="T115" s="111">
        <f ca="1"/>
        <v>0</v>
      </c>
      <c r="U115" s="111">
        <f ca="1"/>
        <v>0</v>
      </c>
      <c r="V115" s="111">
        <f ca="1"/>
        <v>0</v>
      </c>
      <c r="W115" s="111">
        <f ca="1"/>
        <v>0</v>
      </c>
      <c r="X115" s="111">
        <f ca="1"/>
        <v>0</v>
      </c>
      <c r="Y115" s="111">
        <f ca="1"/>
        <v>0</v>
      </c>
      <c r="Z115" s="111">
        <f ca="1"/>
        <v>0</v>
      </c>
      <c r="AA115" s="111">
        <f ca="1"/>
        <v>0</v>
      </c>
      <c r="AB115" s="111">
        <f ca="1"/>
        <v>0</v>
      </c>
      <c r="AC115" s="111">
        <f ca="1"/>
        <v>0</v>
      </c>
      <c r="AD115" s="111">
        <f ca="1"/>
        <v>0</v>
      </c>
      <c r="AE115" s="111">
        <f ca="1"/>
        <v>0</v>
      </c>
      <c r="AF115" s="111">
        <f ca="1"/>
        <v>0</v>
      </c>
      <c r="AG115" s="111">
        <f ca="1"/>
        <v>0</v>
      </c>
      <c r="AH115" s="111">
        <f ca="1"/>
        <v>0</v>
      </c>
      <c r="AI115" s="111">
        <f ca="1"/>
        <v>0</v>
      </c>
      <c r="AJ115" s="111">
        <f ca="1"/>
        <v>0</v>
      </c>
      <c r="AK115" s="111">
        <f ca="1"/>
        <v>0</v>
      </c>
      <c r="AL115" s="111">
        <f ca="1"/>
        <v>0</v>
      </c>
      <c r="AM115" s="111">
        <f ca="1"/>
        <v>0</v>
      </c>
      <c r="AN115" s="111">
        <f ca="1"/>
        <v>0</v>
      </c>
      <c r="AO115" s="111">
        <f ca="1"/>
        <v>0</v>
      </c>
      <c r="AP115" s="111">
        <f ca="1"/>
        <v>0</v>
      </c>
      <c r="AQ115" s="111">
        <f ca="1"/>
        <v>0</v>
      </c>
      <c r="AR115" s="111">
        <f ca="1"/>
        <v>0</v>
      </c>
      <c r="AS115" s="111">
        <f ca="1"/>
        <v>0</v>
      </c>
      <c r="AT115" s="111">
        <f ca="1"/>
        <v>0</v>
      </c>
      <c r="AU115" s="125"/>
    </row>
    <row r="116" spans="4:47" ht="14.25" outlineLevel="1" x14ac:dyDescent="0.45">
      <c r="D116" s="42">
        <v>110</v>
      </c>
      <c r="E116" s="42" t="str">
        <v>Unused</v>
      </c>
      <c r="F116" s="103"/>
      <c r="G116" s="111">
        <f ca="1"/>
        <v>0</v>
      </c>
      <c r="H116" s="111">
        <f ca="1"/>
        <v>0</v>
      </c>
      <c r="I116" s="111">
        <f ca="1"/>
        <v>0</v>
      </c>
      <c r="J116" s="111">
        <f ca="1"/>
        <v>0</v>
      </c>
      <c r="K116" s="111">
        <f ca="1"/>
        <v>0</v>
      </c>
      <c r="L116" s="111">
        <f ca="1"/>
        <v>0</v>
      </c>
      <c r="M116" s="111">
        <f ca="1"/>
        <v>0</v>
      </c>
      <c r="N116" s="111">
        <f ca="1"/>
        <v>0</v>
      </c>
      <c r="O116" s="111">
        <f ca="1"/>
        <v>0</v>
      </c>
      <c r="P116" s="111">
        <f ca="1"/>
        <v>0</v>
      </c>
      <c r="Q116" s="111">
        <f ca="1"/>
        <v>0</v>
      </c>
      <c r="R116" s="111">
        <f ca="1"/>
        <v>0</v>
      </c>
      <c r="S116" s="111">
        <f ca="1"/>
        <v>0</v>
      </c>
      <c r="T116" s="111">
        <f ca="1"/>
        <v>0</v>
      </c>
      <c r="U116" s="111">
        <f ca="1"/>
        <v>0</v>
      </c>
      <c r="V116" s="111">
        <f ca="1"/>
        <v>0</v>
      </c>
      <c r="W116" s="111">
        <f ca="1"/>
        <v>0</v>
      </c>
      <c r="X116" s="111">
        <f ca="1"/>
        <v>0</v>
      </c>
      <c r="Y116" s="111">
        <f ca="1"/>
        <v>0</v>
      </c>
      <c r="Z116" s="111">
        <f ca="1"/>
        <v>0</v>
      </c>
      <c r="AA116" s="111">
        <f ca="1"/>
        <v>0</v>
      </c>
      <c r="AB116" s="111">
        <f ca="1"/>
        <v>0</v>
      </c>
      <c r="AC116" s="111">
        <f ca="1"/>
        <v>0</v>
      </c>
      <c r="AD116" s="111">
        <f ca="1"/>
        <v>0</v>
      </c>
      <c r="AE116" s="111">
        <f ca="1"/>
        <v>0</v>
      </c>
      <c r="AF116" s="111">
        <f ca="1"/>
        <v>0</v>
      </c>
      <c r="AG116" s="111">
        <f ca="1"/>
        <v>0</v>
      </c>
      <c r="AH116" s="111">
        <f ca="1"/>
        <v>0</v>
      </c>
      <c r="AI116" s="111">
        <f ca="1"/>
        <v>0</v>
      </c>
      <c r="AJ116" s="111">
        <f ca="1"/>
        <v>0</v>
      </c>
      <c r="AK116" s="111">
        <f ca="1"/>
        <v>0</v>
      </c>
      <c r="AL116" s="111">
        <f ca="1"/>
        <v>0</v>
      </c>
      <c r="AM116" s="111">
        <f ca="1"/>
        <v>0</v>
      </c>
      <c r="AN116" s="111">
        <f ca="1"/>
        <v>0</v>
      </c>
      <c r="AO116" s="111">
        <f ca="1"/>
        <v>0</v>
      </c>
      <c r="AP116" s="111">
        <f ca="1"/>
        <v>0</v>
      </c>
      <c r="AQ116" s="111">
        <f ca="1"/>
        <v>0</v>
      </c>
      <c r="AR116" s="111">
        <f ca="1"/>
        <v>0</v>
      </c>
      <c r="AS116" s="111">
        <f ca="1"/>
        <v>0</v>
      </c>
      <c r="AT116" s="111">
        <f ca="1"/>
        <v>0</v>
      </c>
      <c r="AU116" s="125"/>
    </row>
    <row r="117" spans="4:47" ht="14.25" outlineLevel="1" x14ac:dyDescent="0.45">
      <c r="D117" s="42">
        <v>111</v>
      </c>
      <c r="E117" s="42" t="str">
        <v>Unused</v>
      </c>
      <c r="F117" s="103"/>
      <c r="G117" s="111">
        <f ca="1"/>
        <v>0</v>
      </c>
      <c r="H117" s="111">
        <f ca="1"/>
        <v>0</v>
      </c>
      <c r="I117" s="111">
        <f ca="1"/>
        <v>0</v>
      </c>
      <c r="J117" s="111">
        <f ca="1"/>
        <v>0</v>
      </c>
      <c r="K117" s="111">
        <f ca="1"/>
        <v>0</v>
      </c>
      <c r="L117" s="111">
        <f ca="1"/>
        <v>0</v>
      </c>
      <c r="M117" s="111">
        <f ca="1"/>
        <v>0</v>
      </c>
      <c r="N117" s="111">
        <f ca="1"/>
        <v>0</v>
      </c>
      <c r="O117" s="111">
        <f ca="1"/>
        <v>0</v>
      </c>
      <c r="P117" s="111">
        <f ca="1"/>
        <v>0</v>
      </c>
      <c r="Q117" s="111">
        <f ca="1"/>
        <v>0</v>
      </c>
      <c r="R117" s="111">
        <f ca="1"/>
        <v>0</v>
      </c>
      <c r="S117" s="111">
        <f ca="1"/>
        <v>0</v>
      </c>
      <c r="T117" s="111">
        <f ca="1"/>
        <v>0</v>
      </c>
      <c r="U117" s="111">
        <f ca="1"/>
        <v>0</v>
      </c>
      <c r="V117" s="111">
        <f ca="1"/>
        <v>0</v>
      </c>
      <c r="W117" s="111">
        <f ca="1"/>
        <v>0</v>
      </c>
      <c r="X117" s="111">
        <f ca="1"/>
        <v>0</v>
      </c>
      <c r="Y117" s="111">
        <f ca="1"/>
        <v>0</v>
      </c>
      <c r="Z117" s="111">
        <f ca="1"/>
        <v>0</v>
      </c>
      <c r="AA117" s="111">
        <f ca="1"/>
        <v>0</v>
      </c>
      <c r="AB117" s="111">
        <f ca="1"/>
        <v>0</v>
      </c>
      <c r="AC117" s="111">
        <f ca="1"/>
        <v>0</v>
      </c>
      <c r="AD117" s="111">
        <f ca="1"/>
        <v>0</v>
      </c>
      <c r="AE117" s="111">
        <f ca="1"/>
        <v>0</v>
      </c>
      <c r="AF117" s="111">
        <f ca="1"/>
        <v>0</v>
      </c>
      <c r="AG117" s="111">
        <f ca="1"/>
        <v>0</v>
      </c>
      <c r="AH117" s="111">
        <f ca="1"/>
        <v>0</v>
      </c>
      <c r="AI117" s="111">
        <f ca="1"/>
        <v>0</v>
      </c>
      <c r="AJ117" s="111">
        <f ca="1"/>
        <v>0</v>
      </c>
      <c r="AK117" s="111">
        <f ca="1"/>
        <v>0</v>
      </c>
      <c r="AL117" s="111">
        <f ca="1"/>
        <v>0</v>
      </c>
      <c r="AM117" s="111">
        <f ca="1"/>
        <v>0</v>
      </c>
      <c r="AN117" s="111">
        <f ca="1"/>
        <v>0</v>
      </c>
      <c r="AO117" s="111">
        <f ca="1"/>
        <v>0</v>
      </c>
      <c r="AP117" s="111">
        <f ca="1"/>
        <v>0</v>
      </c>
      <c r="AQ117" s="111">
        <f ca="1"/>
        <v>0</v>
      </c>
      <c r="AR117" s="111">
        <f ca="1"/>
        <v>0</v>
      </c>
      <c r="AS117" s="111">
        <f ca="1"/>
        <v>0</v>
      </c>
      <c r="AT117" s="111">
        <f ca="1"/>
        <v>0</v>
      </c>
      <c r="AU117" s="125"/>
    </row>
    <row r="118" spans="4:47" ht="14.25" outlineLevel="1" x14ac:dyDescent="0.45">
      <c r="D118" s="42">
        <v>112</v>
      </c>
      <c r="E118" s="42" t="str">
        <v>Unused</v>
      </c>
      <c r="F118" s="103"/>
      <c r="G118" s="111">
        <f ca="1"/>
        <v>0</v>
      </c>
      <c r="H118" s="111">
        <f ca="1"/>
        <v>0</v>
      </c>
      <c r="I118" s="111">
        <f ca="1"/>
        <v>0</v>
      </c>
      <c r="J118" s="111">
        <f ca="1"/>
        <v>0</v>
      </c>
      <c r="K118" s="111">
        <f ca="1"/>
        <v>0</v>
      </c>
      <c r="L118" s="111">
        <f ca="1"/>
        <v>0</v>
      </c>
      <c r="M118" s="111">
        <f ca="1"/>
        <v>0</v>
      </c>
      <c r="N118" s="111">
        <f ca="1"/>
        <v>0</v>
      </c>
      <c r="O118" s="111">
        <f ca="1"/>
        <v>0</v>
      </c>
      <c r="P118" s="111">
        <f ca="1"/>
        <v>0</v>
      </c>
      <c r="Q118" s="111">
        <f ca="1"/>
        <v>0</v>
      </c>
      <c r="R118" s="111">
        <f ca="1"/>
        <v>0</v>
      </c>
      <c r="S118" s="111">
        <f ca="1"/>
        <v>0</v>
      </c>
      <c r="T118" s="111">
        <f ca="1"/>
        <v>0</v>
      </c>
      <c r="U118" s="111">
        <f ca="1"/>
        <v>0</v>
      </c>
      <c r="V118" s="111">
        <f ca="1"/>
        <v>0</v>
      </c>
      <c r="W118" s="111">
        <f ca="1"/>
        <v>0</v>
      </c>
      <c r="X118" s="111">
        <f ca="1"/>
        <v>0</v>
      </c>
      <c r="Y118" s="111">
        <f ca="1"/>
        <v>0</v>
      </c>
      <c r="Z118" s="111">
        <f ca="1"/>
        <v>0</v>
      </c>
      <c r="AA118" s="111">
        <f ca="1"/>
        <v>0</v>
      </c>
      <c r="AB118" s="111">
        <f ca="1"/>
        <v>0</v>
      </c>
      <c r="AC118" s="111">
        <f ca="1"/>
        <v>0</v>
      </c>
      <c r="AD118" s="111">
        <f ca="1"/>
        <v>0</v>
      </c>
      <c r="AE118" s="111">
        <f ca="1"/>
        <v>0</v>
      </c>
      <c r="AF118" s="111">
        <f ca="1"/>
        <v>0</v>
      </c>
      <c r="AG118" s="111">
        <f ca="1"/>
        <v>0</v>
      </c>
      <c r="AH118" s="111">
        <f ca="1"/>
        <v>0</v>
      </c>
      <c r="AI118" s="111">
        <f ca="1"/>
        <v>0</v>
      </c>
      <c r="AJ118" s="111">
        <f ca="1"/>
        <v>0</v>
      </c>
      <c r="AK118" s="111">
        <f ca="1"/>
        <v>0</v>
      </c>
      <c r="AL118" s="111">
        <f ca="1"/>
        <v>0</v>
      </c>
      <c r="AM118" s="111">
        <f ca="1"/>
        <v>0</v>
      </c>
      <c r="AN118" s="111">
        <f ca="1"/>
        <v>0</v>
      </c>
      <c r="AO118" s="111">
        <f ca="1"/>
        <v>0</v>
      </c>
      <c r="AP118" s="111">
        <f ca="1"/>
        <v>0</v>
      </c>
      <c r="AQ118" s="111">
        <f ca="1"/>
        <v>0</v>
      </c>
      <c r="AR118" s="111">
        <f ca="1"/>
        <v>0</v>
      </c>
      <c r="AS118" s="111">
        <f ca="1"/>
        <v>0</v>
      </c>
      <c r="AT118" s="111">
        <f ca="1"/>
        <v>0</v>
      </c>
      <c r="AU118" s="125"/>
    </row>
    <row r="119" spans="4:47" ht="14.25" outlineLevel="1" x14ac:dyDescent="0.45">
      <c r="D119" s="42">
        <v>113</v>
      </c>
      <c r="E119" s="42" t="str">
        <v>Unused</v>
      </c>
      <c r="F119" s="103"/>
      <c r="G119" s="111">
        <f ca="1"/>
        <v>0</v>
      </c>
      <c r="H119" s="111">
        <f ca="1"/>
        <v>0</v>
      </c>
      <c r="I119" s="111">
        <f ca="1"/>
        <v>0</v>
      </c>
      <c r="J119" s="111">
        <f ca="1"/>
        <v>0</v>
      </c>
      <c r="K119" s="111">
        <f ca="1"/>
        <v>0</v>
      </c>
      <c r="L119" s="111">
        <f ca="1"/>
        <v>0</v>
      </c>
      <c r="M119" s="111">
        <f ca="1"/>
        <v>0</v>
      </c>
      <c r="N119" s="111">
        <f ca="1"/>
        <v>0</v>
      </c>
      <c r="O119" s="111">
        <f ca="1"/>
        <v>0</v>
      </c>
      <c r="P119" s="111">
        <f ca="1"/>
        <v>0</v>
      </c>
      <c r="Q119" s="111">
        <f ca="1"/>
        <v>0</v>
      </c>
      <c r="R119" s="111">
        <f ca="1"/>
        <v>0</v>
      </c>
      <c r="S119" s="111">
        <f ca="1"/>
        <v>0</v>
      </c>
      <c r="T119" s="111">
        <f ca="1"/>
        <v>0</v>
      </c>
      <c r="U119" s="111">
        <f ca="1"/>
        <v>0</v>
      </c>
      <c r="V119" s="111">
        <f ca="1"/>
        <v>0</v>
      </c>
      <c r="W119" s="111">
        <f ca="1"/>
        <v>0</v>
      </c>
      <c r="X119" s="111">
        <f ca="1"/>
        <v>0</v>
      </c>
      <c r="Y119" s="111">
        <f ca="1"/>
        <v>0</v>
      </c>
      <c r="Z119" s="111">
        <f ca="1"/>
        <v>0</v>
      </c>
      <c r="AA119" s="111">
        <f ca="1"/>
        <v>0</v>
      </c>
      <c r="AB119" s="111">
        <f ca="1"/>
        <v>0</v>
      </c>
      <c r="AC119" s="111">
        <f ca="1"/>
        <v>0</v>
      </c>
      <c r="AD119" s="111">
        <f ca="1"/>
        <v>0</v>
      </c>
      <c r="AE119" s="111">
        <f ca="1"/>
        <v>0</v>
      </c>
      <c r="AF119" s="111">
        <f ca="1"/>
        <v>0</v>
      </c>
      <c r="AG119" s="111">
        <f ca="1"/>
        <v>0</v>
      </c>
      <c r="AH119" s="111">
        <f ca="1"/>
        <v>0</v>
      </c>
      <c r="AI119" s="111">
        <f ca="1"/>
        <v>0</v>
      </c>
      <c r="AJ119" s="111">
        <f ca="1"/>
        <v>0</v>
      </c>
      <c r="AK119" s="111">
        <f ca="1"/>
        <v>0</v>
      </c>
      <c r="AL119" s="111">
        <f ca="1"/>
        <v>0</v>
      </c>
      <c r="AM119" s="111">
        <f ca="1"/>
        <v>0</v>
      </c>
      <c r="AN119" s="111">
        <f ca="1"/>
        <v>0</v>
      </c>
      <c r="AO119" s="111">
        <f ca="1"/>
        <v>0</v>
      </c>
      <c r="AP119" s="111">
        <f ca="1"/>
        <v>0</v>
      </c>
      <c r="AQ119" s="111">
        <f ca="1"/>
        <v>0</v>
      </c>
      <c r="AR119" s="111">
        <f ca="1"/>
        <v>0</v>
      </c>
      <c r="AS119" s="111">
        <f ca="1"/>
        <v>0</v>
      </c>
      <c r="AT119" s="111">
        <f ca="1"/>
        <v>0</v>
      </c>
      <c r="AU119" s="125"/>
    </row>
    <row r="120" spans="4:47" ht="14.25" outlineLevel="1" x14ac:dyDescent="0.45">
      <c r="D120" s="42">
        <v>114</v>
      </c>
      <c r="E120" s="42" t="str">
        <v>Unused</v>
      </c>
      <c r="F120" s="103"/>
      <c r="G120" s="111">
        <f ca="1"/>
        <v>0</v>
      </c>
      <c r="H120" s="111">
        <f ca="1"/>
        <v>0</v>
      </c>
      <c r="I120" s="111">
        <f ca="1"/>
        <v>0</v>
      </c>
      <c r="J120" s="111">
        <f ca="1"/>
        <v>0</v>
      </c>
      <c r="K120" s="111">
        <f ca="1"/>
        <v>0</v>
      </c>
      <c r="L120" s="111">
        <f ca="1"/>
        <v>0</v>
      </c>
      <c r="M120" s="111">
        <f ca="1"/>
        <v>0</v>
      </c>
      <c r="N120" s="111">
        <f ca="1"/>
        <v>0</v>
      </c>
      <c r="O120" s="111">
        <f ca="1"/>
        <v>0</v>
      </c>
      <c r="P120" s="111">
        <f ca="1"/>
        <v>0</v>
      </c>
      <c r="Q120" s="111">
        <f ca="1"/>
        <v>0</v>
      </c>
      <c r="R120" s="111">
        <f ca="1"/>
        <v>0</v>
      </c>
      <c r="S120" s="111">
        <f ca="1"/>
        <v>0</v>
      </c>
      <c r="T120" s="111">
        <f ca="1"/>
        <v>0</v>
      </c>
      <c r="U120" s="111">
        <f ca="1"/>
        <v>0</v>
      </c>
      <c r="V120" s="111">
        <f ca="1"/>
        <v>0</v>
      </c>
      <c r="W120" s="111">
        <f ca="1"/>
        <v>0</v>
      </c>
      <c r="X120" s="111">
        <f ca="1"/>
        <v>0</v>
      </c>
      <c r="Y120" s="111">
        <f ca="1"/>
        <v>0</v>
      </c>
      <c r="Z120" s="111">
        <f ca="1"/>
        <v>0</v>
      </c>
      <c r="AA120" s="111">
        <f ca="1"/>
        <v>0</v>
      </c>
      <c r="AB120" s="111">
        <f ca="1"/>
        <v>0</v>
      </c>
      <c r="AC120" s="111">
        <f ca="1"/>
        <v>0</v>
      </c>
      <c r="AD120" s="111">
        <f ca="1"/>
        <v>0</v>
      </c>
      <c r="AE120" s="111">
        <f ca="1"/>
        <v>0</v>
      </c>
      <c r="AF120" s="111">
        <f ca="1"/>
        <v>0</v>
      </c>
      <c r="AG120" s="111">
        <f ca="1"/>
        <v>0</v>
      </c>
      <c r="AH120" s="111">
        <f ca="1"/>
        <v>0</v>
      </c>
      <c r="AI120" s="111">
        <f ca="1"/>
        <v>0</v>
      </c>
      <c r="AJ120" s="111">
        <f ca="1"/>
        <v>0</v>
      </c>
      <c r="AK120" s="111">
        <f ca="1"/>
        <v>0</v>
      </c>
      <c r="AL120" s="111">
        <f ca="1"/>
        <v>0</v>
      </c>
      <c r="AM120" s="111">
        <f ca="1"/>
        <v>0</v>
      </c>
      <c r="AN120" s="111">
        <f ca="1"/>
        <v>0</v>
      </c>
      <c r="AO120" s="111">
        <f ca="1"/>
        <v>0</v>
      </c>
      <c r="AP120" s="111">
        <f ca="1"/>
        <v>0</v>
      </c>
      <c r="AQ120" s="111">
        <f ca="1"/>
        <v>0</v>
      </c>
      <c r="AR120" s="111">
        <f ca="1"/>
        <v>0</v>
      </c>
      <c r="AS120" s="111">
        <f ca="1"/>
        <v>0</v>
      </c>
      <c r="AT120" s="111">
        <f ca="1"/>
        <v>0</v>
      </c>
      <c r="AU120" s="125"/>
    </row>
    <row r="121" spans="4:47" ht="14.25" outlineLevel="1" x14ac:dyDescent="0.45">
      <c r="D121" s="42">
        <v>115</v>
      </c>
      <c r="E121" s="42" t="str">
        <v>Unused</v>
      </c>
      <c r="F121" s="103"/>
      <c r="G121" s="111">
        <f ca="1"/>
        <v>0</v>
      </c>
      <c r="H121" s="111">
        <f ca="1"/>
        <v>0</v>
      </c>
      <c r="I121" s="111">
        <f ca="1"/>
        <v>0</v>
      </c>
      <c r="J121" s="111">
        <f ca="1"/>
        <v>0</v>
      </c>
      <c r="K121" s="111">
        <f ca="1"/>
        <v>0</v>
      </c>
      <c r="L121" s="111">
        <f ca="1"/>
        <v>0</v>
      </c>
      <c r="M121" s="111">
        <f ca="1"/>
        <v>0</v>
      </c>
      <c r="N121" s="111">
        <f ca="1"/>
        <v>0</v>
      </c>
      <c r="O121" s="111">
        <f ca="1"/>
        <v>0</v>
      </c>
      <c r="P121" s="111">
        <f ca="1"/>
        <v>0</v>
      </c>
      <c r="Q121" s="111">
        <f ca="1"/>
        <v>0</v>
      </c>
      <c r="R121" s="111">
        <f ca="1"/>
        <v>0</v>
      </c>
      <c r="S121" s="111">
        <f ca="1"/>
        <v>0</v>
      </c>
      <c r="T121" s="111">
        <f ca="1"/>
        <v>0</v>
      </c>
      <c r="U121" s="111">
        <f ca="1"/>
        <v>0</v>
      </c>
      <c r="V121" s="111">
        <f ca="1"/>
        <v>0</v>
      </c>
      <c r="W121" s="111">
        <f ca="1"/>
        <v>0</v>
      </c>
      <c r="X121" s="111">
        <f ca="1"/>
        <v>0</v>
      </c>
      <c r="Y121" s="111">
        <f ca="1"/>
        <v>0</v>
      </c>
      <c r="Z121" s="111">
        <f ca="1"/>
        <v>0</v>
      </c>
      <c r="AA121" s="111">
        <f ca="1"/>
        <v>0</v>
      </c>
      <c r="AB121" s="111">
        <f ca="1"/>
        <v>0</v>
      </c>
      <c r="AC121" s="111">
        <f ca="1"/>
        <v>0</v>
      </c>
      <c r="AD121" s="111">
        <f ca="1"/>
        <v>0</v>
      </c>
      <c r="AE121" s="111">
        <f ca="1"/>
        <v>0</v>
      </c>
      <c r="AF121" s="111">
        <f ca="1"/>
        <v>0</v>
      </c>
      <c r="AG121" s="111">
        <f ca="1"/>
        <v>0</v>
      </c>
      <c r="AH121" s="111">
        <f ca="1"/>
        <v>0</v>
      </c>
      <c r="AI121" s="111">
        <f ca="1"/>
        <v>0</v>
      </c>
      <c r="AJ121" s="111">
        <f ca="1"/>
        <v>0</v>
      </c>
      <c r="AK121" s="111">
        <f ca="1"/>
        <v>0</v>
      </c>
      <c r="AL121" s="111">
        <f ca="1"/>
        <v>0</v>
      </c>
      <c r="AM121" s="111">
        <f ca="1"/>
        <v>0</v>
      </c>
      <c r="AN121" s="111">
        <f ca="1"/>
        <v>0</v>
      </c>
      <c r="AO121" s="111">
        <f ca="1"/>
        <v>0</v>
      </c>
      <c r="AP121" s="111">
        <f ca="1"/>
        <v>0</v>
      </c>
      <c r="AQ121" s="111">
        <f ca="1"/>
        <v>0</v>
      </c>
      <c r="AR121" s="111">
        <f ca="1"/>
        <v>0</v>
      </c>
      <c r="AS121" s="111">
        <f ca="1"/>
        <v>0</v>
      </c>
      <c r="AT121" s="111">
        <f ca="1"/>
        <v>0</v>
      </c>
      <c r="AU121" s="125"/>
    </row>
    <row r="122" spans="4:47" ht="14.25" outlineLevel="1" x14ac:dyDescent="0.45">
      <c r="D122" s="42">
        <v>116</v>
      </c>
      <c r="E122" s="42" t="str">
        <v>Unused</v>
      </c>
      <c r="F122" s="103"/>
      <c r="G122" s="111">
        <f ca="1"/>
        <v>0</v>
      </c>
      <c r="H122" s="111">
        <f ca="1"/>
        <v>0</v>
      </c>
      <c r="I122" s="111">
        <f ca="1"/>
        <v>0</v>
      </c>
      <c r="J122" s="111">
        <f ca="1"/>
        <v>0</v>
      </c>
      <c r="K122" s="111">
        <f ca="1"/>
        <v>0</v>
      </c>
      <c r="L122" s="111">
        <f ca="1"/>
        <v>0</v>
      </c>
      <c r="M122" s="111">
        <f ca="1"/>
        <v>0</v>
      </c>
      <c r="N122" s="111">
        <f ca="1"/>
        <v>0</v>
      </c>
      <c r="O122" s="111">
        <f ca="1"/>
        <v>0</v>
      </c>
      <c r="P122" s="111">
        <f ca="1"/>
        <v>0</v>
      </c>
      <c r="Q122" s="111">
        <f ca="1"/>
        <v>0</v>
      </c>
      <c r="R122" s="111">
        <f ca="1"/>
        <v>0</v>
      </c>
      <c r="S122" s="111">
        <f ca="1"/>
        <v>0</v>
      </c>
      <c r="T122" s="111">
        <f ca="1"/>
        <v>0</v>
      </c>
      <c r="U122" s="111">
        <f ca="1"/>
        <v>0</v>
      </c>
      <c r="V122" s="111">
        <f ca="1"/>
        <v>0</v>
      </c>
      <c r="W122" s="111">
        <f ca="1"/>
        <v>0</v>
      </c>
      <c r="X122" s="111">
        <f ca="1"/>
        <v>0</v>
      </c>
      <c r="Y122" s="111">
        <f ca="1"/>
        <v>0</v>
      </c>
      <c r="Z122" s="111">
        <f ca="1"/>
        <v>0</v>
      </c>
      <c r="AA122" s="111">
        <f ca="1"/>
        <v>0</v>
      </c>
      <c r="AB122" s="111">
        <f ca="1"/>
        <v>0</v>
      </c>
      <c r="AC122" s="111">
        <f ca="1"/>
        <v>0</v>
      </c>
      <c r="AD122" s="111">
        <f ca="1"/>
        <v>0</v>
      </c>
      <c r="AE122" s="111">
        <f ca="1"/>
        <v>0</v>
      </c>
      <c r="AF122" s="111">
        <f ca="1"/>
        <v>0</v>
      </c>
      <c r="AG122" s="111">
        <f ca="1"/>
        <v>0</v>
      </c>
      <c r="AH122" s="111">
        <f ca="1"/>
        <v>0</v>
      </c>
      <c r="AI122" s="111">
        <f ca="1"/>
        <v>0</v>
      </c>
      <c r="AJ122" s="111">
        <f ca="1"/>
        <v>0</v>
      </c>
      <c r="AK122" s="111">
        <f ca="1"/>
        <v>0</v>
      </c>
      <c r="AL122" s="111">
        <f ca="1"/>
        <v>0</v>
      </c>
      <c r="AM122" s="111">
        <f ca="1"/>
        <v>0</v>
      </c>
      <c r="AN122" s="111">
        <f ca="1"/>
        <v>0</v>
      </c>
      <c r="AO122" s="111">
        <f ca="1"/>
        <v>0</v>
      </c>
      <c r="AP122" s="111">
        <f ca="1"/>
        <v>0</v>
      </c>
      <c r="AQ122" s="111">
        <f ca="1"/>
        <v>0</v>
      </c>
      <c r="AR122" s="111">
        <f ca="1"/>
        <v>0</v>
      </c>
      <c r="AS122" s="111">
        <f ca="1"/>
        <v>0</v>
      </c>
      <c r="AT122" s="111">
        <f ca="1"/>
        <v>0</v>
      </c>
      <c r="AU122" s="125"/>
    </row>
    <row r="123" spans="4:47" ht="14.25" outlineLevel="1" x14ac:dyDescent="0.45">
      <c r="D123" s="42">
        <v>117</v>
      </c>
      <c r="E123" s="42" t="str">
        <v>Unused</v>
      </c>
      <c r="F123" s="103"/>
      <c r="G123" s="111">
        <f ca="1"/>
        <v>0</v>
      </c>
      <c r="H123" s="111">
        <f ca="1"/>
        <v>0</v>
      </c>
      <c r="I123" s="111">
        <f ca="1"/>
        <v>0</v>
      </c>
      <c r="J123" s="111">
        <f ca="1"/>
        <v>0</v>
      </c>
      <c r="K123" s="111">
        <f ca="1"/>
        <v>0</v>
      </c>
      <c r="L123" s="111">
        <f ca="1"/>
        <v>0</v>
      </c>
      <c r="M123" s="111">
        <f ca="1"/>
        <v>0</v>
      </c>
      <c r="N123" s="111">
        <f ca="1"/>
        <v>0</v>
      </c>
      <c r="O123" s="111">
        <f ca="1"/>
        <v>0</v>
      </c>
      <c r="P123" s="111">
        <f ca="1"/>
        <v>0</v>
      </c>
      <c r="Q123" s="111">
        <f ca="1"/>
        <v>0</v>
      </c>
      <c r="R123" s="111">
        <f ca="1"/>
        <v>0</v>
      </c>
      <c r="S123" s="111">
        <f ca="1"/>
        <v>0</v>
      </c>
      <c r="T123" s="111">
        <f ca="1"/>
        <v>0</v>
      </c>
      <c r="U123" s="111">
        <f ca="1"/>
        <v>0</v>
      </c>
      <c r="V123" s="111">
        <f ca="1"/>
        <v>0</v>
      </c>
      <c r="W123" s="111">
        <f ca="1"/>
        <v>0</v>
      </c>
      <c r="X123" s="111">
        <f ca="1"/>
        <v>0</v>
      </c>
      <c r="Y123" s="111">
        <f ca="1"/>
        <v>0</v>
      </c>
      <c r="Z123" s="111">
        <f ca="1"/>
        <v>0</v>
      </c>
      <c r="AA123" s="111">
        <f ca="1"/>
        <v>0</v>
      </c>
      <c r="AB123" s="111">
        <f ca="1"/>
        <v>0</v>
      </c>
      <c r="AC123" s="111">
        <f ca="1"/>
        <v>0</v>
      </c>
      <c r="AD123" s="111">
        <f ca="1"/>
        <v>0</v>
      </c>
      <c r="AE123" s="111">
        <f ca="1"/>
        <v>0</v>
      </c>
      <c r="AF123" s="111">
        <f ca="1"/>
        <v>0</v>
      </c>
      <c r="AG123" s="111">
        <f ca="1"/>
        <v>0</v>
      </c>
      <c r="AH123" s="111">
        <f ca="1"/>
        <v>0</v>
      </c>
      <c r="AI123" s="111">
        <f ca="1"/>
        <v>0</v>
      </c>
      <c r="AJ123" s="111">
        <f ca="1"/>
        <v>0</v>
      </c>
      <c r="AK123" s="111">
        <f ca="1"/>
        <v>0</v>
      </c>
      <c r="AL123" s="111">
        <f ca="1"/>
        <v>0</v>
      </c>
      <c r="AM123" s="111">
        <f ca="1"/>
        <v>0</v>
      </c>
      <c r="AN123" s="111">
        <f ca="1"/>
        <v>0</v>
      </c>
      <c r="AO123" s="111">
        <f ca="1"/>
        <v>0</v>
      </c>
      <c r="AP123" s="111">
        <f ca="1"/>
        <v>0</v>
      </c>
      <c r="AQ123" s="111">
        <f ca="1"/>
        <v>0</v>
      </c>
      <c r="AR123" s="111">
        <f ca="1"/>
        <v>0</v>
      </c>
      <c r="AS123" s="111">
        <f ca="1"/>
        <v>0</v>
      </c>
      <c r="AT123" s="111">
        <f ca="1"/>
        <v>0</v>
      </c>
      <c r="AU123" s="125"/>
    </row>
    <row r="124" spans="4:47" ht="14.25" outlineLevel="1" x14ac:dyDescent="0.45">
      <c r="D124" s="42">
        <v>118</v>
      </c>
      <c r="E124" s="42" t="str">
        <v>Unused</v>
      </c>
      <c r="F124" s="103"/>
      <c r="G124" s="111">
        <f ca="1"/>
        <v>0</v>
      </c>
      <c r="H124" s="111">
        <f ca="1"/>
        <v>0</v>
      </c>
      <c r="I124" s="111">
        <f ca="1"/>
        <v>0</v>
      </c>
      <c r="J124" s="111">
        <f ca="1"/>
        <v>0</v>
      </c>
      <c r="K124" s="111">
        <f ca="1"/>
        <v>0</v>
      </c>
      <c r="L124" s="111">
        <f ca="1"/>
        <v>0</v>
      </c>
      <c r="M124" s="111">
        <f ca="1"/>
        <v>0</v>
      </c>
      <c r="N124" s="111">
        <f ca="1"/>
        <v>0</v>
      </c>
      <c r="O124" s="111">
        <f ca="1"/>
        <v>0</v>
      </c>
      <c r="P124" s="111">
        <f ca="1"/>
        <v>0</v>
      </c>
      <c r="Q124" s="111">
        <f ca="1"/>
        <v>0</v>
      </c>
      <c r="R124" s="111">
        <f ca="1"/>
        <v>0</v>
      </c>
      <c r="S124" s="111">
        <f ca="1"/>
        <v>0</v>
      </c>
      <c r="T124" s="111">
        <f ca="1"/>
        <v>0</v>
      </c>
      <c r="U124" s="111">
        <f ca="1"/>
        <v>0</v>
      </c>
      <c r="V124" s="111">
        <f ca="1"/>
        <v>0</v>
      </c>
      <c r="W124" s="111">
        <f ca="1"/>
        <v>0</v>
      </c>
      <c r="X124" s="111">
        <f ca="1"/>
        <v>0</v>
      </c>
      <c r="Y124" s="111">
        <f ca="1"/>
        <v>0</v>
      </c>
      <c r="Z124" s="111">
        <f ca="1"/>
        <v>0</v>
      </c>
      <c r="AA124" s="111">
        <f ca="1"/>
        <v>0</v>
      </c>
      <c r="AB124" s="111">
        <f ca="1"/>
        <v>0</v>
      </c>
      <c r="AC124" s="111">
        <f ca="1"/>
        <v>0</v>
      </c>
      <c r="AD124" s="111">
        <f ca="1"/>
        <v>0</v>
      </c>
      <c r="AE124" s="111">
        <f ca="1"/>
        <v>0</v>
      </c>
      <c r="AF124" s="111">
        <f ca="1"/>
        <v>0</v>
      </c>
      <c r="AG124" s="111">
        <f ca="1"/>
        <v>0</v>
      </c>
      <c r="AH124" s="111">
        <f ca="1"/>
        <v>0</v>
      </c>
      <c r="AI124" s="111">
        <f ca="1"/>
        <v>0</v>
      </c>
      <c r="AJ124" s="111">
        <f ca="1"/>
        <v>0</v>
      </c>
      <c r="AK124" s="111">
        <f ca="1"/>
        <v>0</v>
      </c>
      <c r="AL124" s="111">
        <f ca="1"/>
        <v>0</v>
      </c>
      <c r="AM124" s="111">
        <f ca="1"/>
        <v>0</v>
      </c>
      <c r="AN124" s="111">
        <f ca="1"/>
        <v>0</v>
      </c>
      <c r="AO124" s="111">
        <f ca="1"/>
        <v>0</v>
      </c>
      <c r="AP124" s="111">
        <f ca="1"/>
        <v>0</v>
      </c>
      <c r="AQ124" s="111">
        <f ca="1"/>
        <v>0</v>
      </c>
      <c r="AR124" s="111">
        <f ca="1"/>
        <v>0</v>
      </c>
      <c r="AS124" s="111">
        <f ca="1"/>
        <v>0</v>
      </c>
      <c r="AT124" s="111">
        <f ca="1"/>
        <v>0</v>
      </c>
      <c r="AU124" s="125"/>
    </row>
    <row r="125" spans="4:47" ht="14.25" outlineLevel="1" x14ac:dyDescent="0.45">
      <c r="D125" s="42">
        <v>119</v>
      </c>
      <c r="E125" s="42" t="str">
        <v>Unused</v>
      </c>
      <c r="F125" s="103"/>
      <c r="G125" s="111">
        <f ca="1"/>
        <v>0</v>
      </c>
      <c r="H125" s="111">
        <f ca="1"/>
        <v>0</v>
      </c>
      <c r="I125" s="111">
        <f ca="1"/>
        <v>0</v>
      </c>
      <c r="J125" s="111">
        <f ca="1"/>
        <v>0</v>
      </c>
      <c r="K125" s="111">
        <f ca="1"/>
        <v>0</v>
      </c>
      <c r="L125" s="111">
        <f ca="1"/>
        <v>0</v>
      </c>
      <c r="M125" s="111">
        <f ca="1"/>
        <v>0</v>
      </c>
      <c r="N125" s="111">
        <f ca="1"/>
        <v>0</v>
      </c>
      <c r="O125" s="111">
        <f ca="1"/>
        <v>0</v>
      </c>
      <c r="P125" s="111">
        <f ca="1"/>
        <v>0</v>
      </c>
      <c r="Q125" s="111">
        <f ca="1"/>
        <v>0</v>
      </c>
      <c r="R125" s="111">
        <f ca="1"/>
        <v>0</v>
      </c>
      <c r="S125" s="111">
        <f ca="1"/>
        <v>0</v>
      </c>
      <c r="T125" s="111">
        <f ca="1"/>
        <v>0</v>
      </c>
      <c r="U125" s="111">
        <f ca="1"/>
        <v>0</v>
      </c>
      <c r="V125" s="111">
        <f ca="1"/>
        <v>0</v>
      </c>
      <c r="W125" s="111">
        <f ca="1"/>
        <v>0</v>
      </c>
      <c r="X125" s="111">
        <f ca="1"/>
        <v>0</v>
      </c>
      <c r="Y125" s="111">
        <f ca="1"/>
        <v>0</v>
      </c>
      <c r="Z125" s="111">
        <f ca="1"/>
        <v>0</v>
      </c>
      <c r="AA125" s="111">
        <f ca="1"/>
        <v>0</v>
      </c>
      <c r="AB125" s="111">
        <f ca="1"/>
        <v>0</v>
      </c>
      <c r="AC125" s="111">
        <f ca="1"/>
        <v>0</v>
      </c>
      <c r="AD125" s="111">
        <f ca="1"/>
        <v>0</v>
      </c>
      <c r="AE125" s="111">
        <f ca="1"/>
        <v>0</v>
      </c>
      <c r="AF125" s="111">
        <f ca="1"/>
        <v>0</v>
      </c>
      <c r="AG125" s="111">
        <f ca="1"/>
        <v>0</v>
      </c>
      <c r="AH125" s="111">
        <f ca="1"/>
        <v>0</v>
      </c>
      <c r="AI125" s="111">
        <f ca="1"/>
        <v>0</v>
      </c>
      <c r="AJ125" s="111">
        <f ca="1"/>
        <v>0</v>
      </c>
      <c r="AK125" s="111">
        <f ca="1"/>
        <v>0</v>
      </c>
      <c r="AL125" s="111">
        <f ca="1"/>
        <v>0</v>
      </c>
      <c r="AM125" s="111">
        <f ca="1"/>
        <v>0</v>
      </c>
      <c r="AN125" s="111">
        <f ca="1"/>
        <v>0</v>
      </c>
      <c r="AO125" s="111">
        <f ca="1"/>
        <v>0</v>
      </c>
      <c r="AP125" s="111">
        <f ca="1"/>
        <v>0</v>
      </c>
      <c r="AQ125" s="111">
        <f ca="1"/>
        <v>0</v>
      </c>
      <c r="AR125" s="111">
        <f ca="1"/>
        <v>0</v>
      </c>
      <c r="AS125" s="111">
        <f ca="1"/>
        <v>0</v>
      </c>
      <c r="AT125" s="111">
        <f ca="1"/>
        <v>0</v>
      </c>
      <c r="AU125" s="125"/>
    </row>
    <row r="126" spans="4:47" ht="14.25" outlineLevel="1" x14ac:dyDescent="0.45">
      <c r="D126" s="42">
        <v>120</v>
      </c>
      <c r="E126" s="42" t="str">
        <v>Unused</v>
      </c>
      <c r="F126" s="103"/>
      <c r="G126" s="111">
        <f ca="1"/>
        <v>0</v>
      </c>
      <c r="H126" s="111">
        <f ca="1"/>
        <v>0</v>
      </c>
      <c r="I126" s="111">
        <f ca="1"/>
        <v>0</v>
      </c>
      <c r="J126" s="111">
        <f ca="1"/>
        <v>0</v>
      </c>
      <c r="K126" s="111">
        <f ca="1"/>
        <v>0</v>
      </c>
      <c r="L126" s="111">
        <f ca="1"/>
        <v>0</v>
      </c>
      <c r="M126" s="111">
        <f ca="1"/>
        <v>0</v>
      </c>
      <c r="N126" s="111">
        <f ca="1"/>
        <v>0</v>
      </c>
      <c r="O126" s="111">
        <f ca="1"/>
        <v>0</v>
      </c>
      <c r="P126" s="111">
        <f ca="1"/>
        <v>0</v>
      </c>
      <c r="Q126" s="111">
        <f ca="1"/>
        <v>0</v>
      </c>
      <c r="R126" s="111">
        <f ca="1"/>
        <v>0</v>
      </c>
      <c r="S126" s="111">
        <f ca="1"/>
        <v>0</v>
      </c>
      <c r="T126" s="111">
        <f ca="1"/>
        <v>0</v>
      </c>
      <c r="U126" s="111">
        <f ca="1"/>
        <v>0</v>
      </c>
      <c r="V126" s="111">
        <f ca="1"/>
        <v>0</v>
      </c>
      <c r="W126" s="111">
        <f ca="1"/>
        <v>0</v>
      </c>
      <c r="X126" s="111">
        <f ca="1"/>
        <v>0</v>
      </c>
      <c r="Y126" s="111">
        <f ca="1"/>
        <v>0</v>
      </c>
      <c r="Z126" s="111">
        <f ca="1"/>
        <v>0</v>
      </c>
      <c r="AA126" s="111">
        <f ca="1"/>
        <v>0</v>
      </c>
      <c r="AB126" s="111">
        <f ca="1"/>
        <v>0</v>
      </c>
      <c r="AC126" s="111">
        <f ca="1"/>
        <v>0</v>
      </c>
      <c r="AD126" s="111">
        <f ca="1"/>
        <v>0</v>
      </c>
      <c r="AE126" s="111">
        <f ca="1"/>
        <v>0</v>
      </c>
      <c r="AF126" s="111">
        <f ca="1"/>
        <v>0</v>
      </c>
      <c r="AG126" s="111">
        <f ca="1"/>
        <v>0</v>
      </c>
      <c r="AH126" s="111">
        <f ca="1"/>
        <v>0</v>
      </c>
      <c r="AI126" s="111">
        <f ca="1"/>
        <v>0</v>
      </c>
      <c r="AJ126" s="111">
        <f ca="1"/>
        <v>0</v>
      </c>
      <c r="AK126" s="111">
        <f ca="1"/>
        <v>0</v>
      </c>
      <c r="AL126" s="111">
        <f ca="1"/>
        <v>0</v>
      </c>
      <c r="AM126" s="111">
        <f ca="1"/>
        <v>0</v>
      </c>
      <c r="AN126" s="111">
        <f ca="1"/>
        <v>0</v>
      </c>
      <c r="AO126" s="111">
        <f ca="1"/>
        <v>0</v>
      </c>
      <c r="AP126" s="111">
        <f ca="1"/>
        <v>0</v>
      </c>
      <c r="AQ126" s="111">
        <f ca="1"/>
        <v>0</v>
      </c>
      <c r="AR126" s="111">
        <f ca="1"/>
        <v>0</v>
      </c>
      <c r="AS126" s="111">
        <f ca="1"/>
        <v>0</v>
      </c>
      <c r="AT126" s="111">
        <f ca="1"/>
        <v>0</v>
      </c>
      <c r="AU126" s="125"/>
    </row>
    <row r="127" spans="4:47" ht="14.25" outlineLevel="1" x14ac:dyDescent="0.45">
      <c r="D127" s="42">
        <v>121</v>
      </c>
      <c r="E127" s="42" t="str">
        <v>Unused</v>
      </c>
      <c r="F127" s="103"/>
      <c r="G127" s="111">
        <f ca="1"/>
        <v>0</v>
      </c>
      <c r="H127" s="111">
        <f ca="1"/>
        <v>0</v>
      </c>
      <c r="I127" s="111">
        <f ca="1"/>
        <v>0</v>
      </c>
      <c r="J127" s="111">
        <f ca="1"/>
        <v>0</v>
      </c>
      <c r="K127" s="111">
        <f ca="1"/>
        <v>0</v>
      </c>
      <c r="L127" s="111">
        <f ca="1"/>
        <v>0</v>
      </c>
      <c r="M127" s="111">
        <f ca="1"/>
        <v>0</v>
      </c>
      <c r="N127" s="111">
        <f ca="1"/>
        <v>0</v>
      </c>
      <c r="O127" s="111">
        <f ca="1"/>
        <v>0</v>
      </c>
      <c r="P127" s="111">
        <f ca="1"/>
        <v>0</v>
      </c>
      <c r="Q127" s="111">
        <f ca="1"/>
        <v>0</v>
      </c>
      <c r="R127" s="111">
        <f ca="1"/>
        <v>0</v>
      </c>
      <c r="S127" s="111">
        <f ca="1"/>
        <v>0</v>
      </c>
      <c r="T127" s="111">
        <f ca="1"/>
        <v>0</v>
      </c>
      <c r="U127" s="111">
        <f ca="1"/>
        <v>0</v>
      </c>
      <c r="V127" s="111">
        <f ca="1"/>
        <v>0</v>
      </c>
      <c r="W127" s="111">
        <f ca="1"/>
        <v>0</v>
      </c>
      <c r="X127" s="111">
        <f ca="1"/>
        <v>0</v>
      </c>
      <c r="Y127" s="111">
        <f ca="1"/>
        <v>0</v>
      </c>
      <c r="Z127" s="111">
        <f ca="1"/>
        <v>0</v>
      </c>
      <c r="AA127" s="111">
        <f ca="1"/>
        <v>0</v>
      </c>
      <c r="AB127" s="111">
        <f ca="1"/>
        <v>0</v>
      </c>
      <c r="AC127" s="111">
        <f ca="1"/>
        <v>0</v>
      </c>
      <c r="AD127" s="111">
        <f ca="1"/>
        <v>0</v>
      </c>
      <c r="AE127" s="111">
        <f ca="1"/>
        <v>0</v>
      </c>
      <c r="AF127" s="111">
        <f ca="1"/>
        <v>0</v>
      </c>
      <c r="AG127" s="111">
        <f ca="1"/>
        <v>0</v>
      </c>
      <c r="AH127" s="111">
        <f ca="1"/>
        <v>0</v>
      </c>
      <c r="AI127" s="111">
        <f ca="1"/>
        <v>0</v>
      </c>
      <c r="AJ127" s="111">
        <f ca="1"/>
        <v>0</v>
      </c>
      <c r="AK127" s="111">
        <f ca="1"/>
        <v>0</v>
      </c>
      <c r="AL127" s="111">
        <f ca="1"/>
        <v>0</v>
      </c>
      <c r="AM127" s="111">
        <f ca="1"/>
        <v>0</v>
      </c>
      <c r="AN127" s="111">
        <f ca="1"/>
        <v>0</v>
      </c>
      <c r="AO127" s="111">
        <f ca="1"/>
        <v>0</v>
      </c>
      <c r="AP127" s="111">
        <f ca="1"/>
        <v>0</v>
      </c>
      <c r="AQ127" s="111">
        <f ca="1"/>
        <v>0</v>
      </c>
      <c r="AR127" s="111">
        <f ca="1"/>
        <v>0</v>
      </c>
      <c r="AS127" s="111">
        <f ca="1"/>
        <v>0</v>
      </c>
      <c r="AT127" s="111">
        <f ca="1"/>
        <v>0</v>
      </c>
      <c r="AU127" s="125"/>
    </row>
    <row r="128" spans="4:47" ht="14.25" outlineLevel="1" x14ac:dyDescent="0.45">
      <c r="D128" s="42">
        <v>122</v>
      </c>
      <c r="E128" s="42" t="str">
        <v>Unused</v>
      </c>
      <c r="F128" s="103"/>
      <c r="G128" s="111">
        <f ca="1"/>
        <v>0</v>
      </c>
      <c r="H128" s="111">
        <f ca="1"/>
        <v>0</v>
      </c>
      <c r="I128" s="111">
        <f ca="1"/>
        <v>0</v>
      </c>
      <c r="J128" s="111">
        <f ca="1"/>
        <v>0</v>
      </c>
      <c r="K128" s="111">
        <f ca="1"/>
        <v>0</v>
      </c>
      <c r="L128" s="111">
        <f ca="1"/>
        <v>0</v>
      </c>
      <c r="M128" s="111">
        <f ca="1"/>
        <v>0</v>
      </c>
      <c r="N128" s="111">
        <f ca="1"/>
        <v>0</v>
      </c>
      <c r="O128" s="111">
        <f ca="1"/>
        <v>0</v>
      </c>
      <c r="P128" s="111">
        <f ca="1"/>
        <v>0</v>
      </c>
      <c r="Q128" s="111">
        <f ca="1"/>
        <v>0</v>
      </c>
      <c r="R128" s="111">
        <f ca="1"/>
        <v>0</v>
      </c>
      <c r="S128" s="111">
        <f ca="1"/>
        <v>0</v>
      </c>
      <c r="T128" s="111">
        <f ca="1"/>
        <v>0</v>
      </c>
      <c r="U128" s="111">
        <f ca="1"/>
        <v>0</v>
      </c>
      <c r="V128" s="111">
        <f ca="1"/>
        <v>0</v>
      </c>
      <c r="W128" s="111">
        <f ca="1"/>
        <v>0</v>
      </c>
      <c r="X128" s="111">
        <f ca="1"/>
        <v>0</v>
      </c>
      <c r="Y128" s="111">
        <f ca="1"/>
        <v>0</v>
      </c>
      <c r="Z128" s="111">
        <f ca="1"/>
        <v>0</v>
      </c>
      <c r="AA128" s="111">
        <f ca="1"/>
        <v>0</v>
      </c>
      <c r="AB128" s="111">
        <f ca="1"/>
        <v>0</v>
      </c>
      <c r="AC128" s="111">
        <f ca="1"/>
        <v>0</v>
      </c>
      <c r="AD128" s="111">
        <f ca="1"/>
        <v>0</v>
      </c>
      <c r="AE128" s="111">
        <f ca="1"/>
        <v>0</v>
      </c>
      <c r="AF128" s="111">
        <f ca="1"/>
        <v>0</v>
      </c>
      <c r="AG128" s="111">
        <f ca="1"/>
        <v>0</v>
      </c>
      <c r="AH128" s="111">
        <f ca="1"/>
        <v>0</v>
      </c>
      <c r="AI128" s="111">
        <f ca="1"/>
        <v>0</v>
      </c>
      <c r="AJ128" s="111">
        <f ca="1"/>
        <v>0</v>
      </c>
      <c r="AK128" s="111">
        <f ca="1"/>
        <v>0</v>
      </c>
      <c r="AL128" s="111">
        <f ca="1"/>
        <v>0</v>
      </c>
      <c r="AM128" s="111">
        <f ca="1"/>
        <v>0</v>
      </c>
      <c r="AN128" s="111">
        <f ca="1"/>
        <v>0</v>
      </c>
      <c r="AO128" s="111">
        <f ca="1"/>
        <v>0</v>
      </c>
      <c r="AP128" s="111">
        <f ca="1"/>
        <v>0</v>
      </c>
      <c r="AQ128" s="111">
        <f ca="1"/>
        <v>0</v>
      </c>
      <c r="AR128" s="111">
        <f ca="1"/>
        <v>0</v>
      </c>
      <c r="AS128" s="111">
        <f ca="1"/>
        <v>0</v>
      </c>
      <c r="AT128" s="111">
        <f ca="1"/>
        <v>0</v>
      </c>
      <c r="AU128" s="125"/>
    </row>
    <row r="129" spans="4:47" ht="14.25" outlineLevel="1" x14ac:dyDescent="0.45">
      <c r="D129" s="42">
        <v>123</v>
      </c>
      <c r="E129" s="42" t="str">
        <v>Unused</v>
      </c>
      <c r="F129" s="103"/>
      <c r="G129" s="111">
        <f ca="1"/>
        <v>0</v>
      </c>
      <c r="H129" s="111">
        <f ca="1"/>
        <v>0</v>
      </c>
      <c r="I129" s="111">
        <f ca="1"/>
        <v>0</v>
      </c>
      <c r="J129" s="111">
        <f ca="1"/>
        <v>0</v>
      </c>
      <c r="K129" s="111">
        <f ca="1"/>
        <v>0</v>
      </c>
      <c r="L129" s="111">
        <f ca="1"/>
        <v>0</v>
      </c>
      <c r="M129" s="111">
        <f ca="1"/>
        <v>0</v>
      </c>
      <c r="N129" s="111">
        <f ca="1"/>
        <v>0</v>
      </c>
      <c r="O129" s="111">
        <f ca="1"/>
        <v>0</v>
      </c>
      <c r="P129" s="111">
        <f ca="1"/>
        <v>0</v>
      </c>
      <c r="Q129" s="111">
        <f ca="1"/>
        <v>0</v>
      </c>
      <c r="R129" s="111">
        <f ca="1"/>
        <v>0</v>
      </c>
      <c r="S129" s="111">
        <f ca="1"/>
        <v>0</v>
      </c>
      <c r="T129" s="111">
        <f ca="1"/>
        <v>0</v>
      </c>
      <c r="U129" s="111">
        <f ca="1"/>
        <v>0</v>
      </c>
      <c r="V129" s="111">
        <f ca="1"/>
        <v>0</v>
      </c>
      <c r="W129" s="111">
        <f ca="1"/>
        <v>0</v>
      </c>
      <c r="X129" s="111">
        <f ca="1"/>
        <v>0</v>
      </c>
      <c r="Y129" s="111">
        <f ca="1"/>
        <v>0</v>
      </c>
      <c r="Z129" s="111">
        <f ca="1"/>
        <v>0</v>
      </c>
      <c r="AA129" s="111">
        <f ca="1"/>
        <v>0</v>
      </c>
      <c r="AB129" s="111">
        <f ca="1"/>
        <v>0</v>
      </c>
      <c r="AC129" s="111">
        <f ca="1"/>
        <v>0</v>
      </c>
      <c r="AD129" s="111">
        <f ca="1"/>
        <v>0</v>
      </c>
      <c r="AE129" s="111">
        <f ca="1"/>
        <v>0</v>
      </c>
      <c r="AF129" s="111">
        <f ca="1"/>
        <v>0</v>
      </c>
      <c r="AG129" s="111">
        <f ca="1"/>
        <v>0</v>
      </c>
      <c r="AH129" s="111">
        <f ca="1"/>
        <v>0</v>
      </c>
      <c r="AI129" s="111">
        <f ca="1"/>
        <v>0</v>
      </c>
      <c r="AJ129" s="111">
        <f ca="1"/>
        <v>0</v>
      </c>
      <c r="AK129" s="111">
        <f ca="1"/>
        <v>0</v>
      </c>
      <c r="AL129" s="111">
        <f ca="1"/>
        <v>0</v>
      </c>
      <c r="AM129" s="111">
        <f ca="1"/>
        <v>0</v>
      </c>
      <c r="AN129" s="111">
        <f ca="1"/>
        <v>0</v>
      </c>
      <c r="AO129" s="111">
        <f ca="1"/>
        <v>0</v>
      </c>
      <c r="AP129" s="111">
        <f ca="1"/>
        <v>0</v>
      </c>
      <c r="AQ129" s="111">
        <f ca="1"/>
        <v>0</v>
      </c>
      <c r="AR129" s="111">
        <f ca="1"/>
        <v>0</v>
      </c>
      <c r="AS129" s="111">
        <f ca="1"/>
        <v>0</v>
      </c>
      <c r="AT129" s="111">
        <f ca="1"/>
        <v>0</v>
      </c>
      <c r="AU129" s="125"/>
    </row>
    <row r="130" spans="4:47" ht="14.25" outlineLevel="1" x14ac:dyDescent="0.45">
      <c r="D130" s="42">
        <v>124</v>
      </c>
      <c r="E130" s="42" t="str">
        <v>Unused</v>
      </c>
      <c r="F130" s="103"/>
      <c r="G130" s="111">
        <f ca="1"/>
        <v>0</v>
      </c>
      <c r="H130" s="111">
        <f ca="1"/>
        <v>0</v>
      </c>
      <c r="I130" s="111">
        <f ca="1"/>
        <v>0</v>
      </c>
      <c r="J130" s="111">
        <f ca="1"/>
        <v>0</v>
      </c>
      <c r="K130" s="111">
        <f ca="1"/>
        <v>0</v>
      </c>
      <c r="L130" s="111">
        <f ca="1"/>
        <v>0</v>
      </c>
      <c r="M130" s="111">
        <f ca="1"/>
        <v>0</v>
      </c>
      <c r="N130" s="111">
        <f ca="1"/>
        <v>0</v>
      </c>
      <c r="O130" s="111">
        <f ca="1"/>
        <v>0</v>
      </c>
      <c r="P130" s="111">
        <f ca="1"/>
        <v>0</v>
      </c>
      <c r="Q130" s="111">
        <f ca="1"/>
        <v>0</v>
      </c>
      <c r="R130" s="111">
        <f ca="1"/>
        <v>0</v>
      </c>
      <c r="S130" s="111">
        <f ca="1"/>
        <v>0</v>
      </c>
      <c r="T130" s="111">
        <f ca="1"/>
        <v>0</v>
      </c>
      <c r="U130" s="111">
        <f ca="1"/>
        <v>0</v>
      </c>
      <c r="V130" s="111">
        <f ca="1"/>
        <v>0</v>
      </c>
      <c r="W130" s="111">
        <f ca="1"/>
        <v>0</v>
      </c>
      <c r="X130" s="111">
        <f ca="1"/>
        <v>0</v>
      </c>
      <c r="Y130" s="111">
        <f ca="1"/>
        <v>0</v>
      </c>
      <c r="Z130" s="111">
        <f ca="1"/>
        <v>0</v>
      </c>
      <c r="AA130" s="111">
        <f ca="1"/>
        <v>0</v>
      </c>
      <c r="AB130" s="111">
        <f ca="1"/>
        <v>0</v>
      </c>
      <c r="AC130" s="111">
        <f ca="1"/>
        <v>0</v>
      </c>
      <c r="AD130" s="111">
        <f ca="1"/>
        <v>0</v>
      </c>
      <c r="AE130" s="111">
        <f ca="1"/>
        <v>0</v>
      </c>
      <c r="AF130" s="111">
        <f ca="1"/>
        <v>0</v>
      </c>
      <c r="AG130" s="111">
        <f ca="1"/>
        <v>0</v>
      </c>
      <c r="AH130" s="111">
        <f ca="1"/>
        <v>0</v>
      </c>
      <c r="AI130" s="111">
        <f ca="1"/>
        <v>0</v>
      </c>
      <c r="AJ130" s="111">
        <f ca="1"/>
        <v>0</v>
      </c>
      <c r="AK130" s="111">
        <f ca="1"/>
        <v>0</v>
      </c>
      <c r="AL130" s="111">
        <f ca="1"/>
        <v>0</v>
      </c>
      <c r="AM130" s="111">
        <f ca="1"/>
        <v>0</v>
      </c>
      <c r="AN130" s="111">
        <f ca="1"/>
        <v>0</v>
      </c>
      <c r="AO130" s="111">
        <f ca="1"/>
        <v>0</v>
      </c>
      <c r="AP130" s="111">
        <f ca="1"/>
        <v>0</v>
      </c>
      <c r="AQ130" s="111">
        <f ca="1"/>
        <v>0</v>
      </c>
      <c r="AR130" s="111">
        <f ca="1"/>
        <v>0</v>
      </c>
      <c r="AS130" s="111">
        <f ca="1"/>
        <v>0</v>
      </c>
      <c r="AT130" s="111">
        <f ca="1"/>
        <v>0</v>
      </c>
      <c r="AU130" s="125"/>
    </row>
    <row r="131" spans="4:47" ht="14.25" outlineLevel="1" x14ac:dyDescent="0.45">
      <c r="D131" s="42">
        <v>125</v>
      </c>
      <c r="E131" s="42" t="str">
        <v>Unused</v>
      </c>
      <c r="F131" s="103"/>
      <c r="G131" s="111">
        <f ca="1"/>
        <v>0</v>
      </c>
      <c r="H131" s="111">
        <f ca="1"/>
        <v>0</v>
      </c>
      <c r="I131" s="111">
        <f ca="1"/>
        <v>0</v>
      </c>
      <c r="J131" s="111">
        <f ca="1"/>
        <v>0</v>
      </c>
      <c r="K131" s="111">
        <f ca="1"/>
        <v>0</v>
      </c>
      <c r="L131" s="111">
        <f ca="1"/>
        <v>0</v>
      </c>
      <c r="M131" s="111">
        <f ca="1"/>
        <v>0</v>
      </c>
      <c r="N131" s="111">
        <f ca="1"/>
        <v>0</v>
      </c>
      <c r="O131" s="111">
        <f ca="1"/>
        <v>0</v>
      </c>
      <c r="P131" s="111">
        <f ca="1"/>
        <v>0</v>
      </c>
      <c r="Q131" s="111">
        <f ca="1"/>
        <v>0</v>
      </c>
      <c r="R131" s="111">
        <f ca="1"/>
        <v>0</v>
      </c>
      <c r="S131" s="111">
        <f ca="1"/>
        <v>0</v>
      </c>
      <c r="T131" s="111">
        <f ca="1"/>
        <v>0</v>
      </c>
      <c r="U131" s="111">
        <f ca="1"/>
        <v>0</v>
      </c>
      <c r="V131" s="111">
        <f ca="1"/>
        <v>0</v>
      </c>
      <c r="W131" s="111">
        <f ca="1"/>
        <v>0</v>
      </c>
      <c r="X131" s="111">
        <f ca="1"/>
        <v>0</v>
      </c>
      <c r="Y131" s="111">
        <f ca="1"/>
        <v>0</v>
      </c>
      <c r="Z131" s="111">
        <f ca="1"/>
        <v>0</v>
      </c>
      <c r="AA131" s="111">
        <f ca="1"/>
        <v>0</v>
      </c>
      <c r="AB131" s="111">
        <f ca="1"/>
        <v>0</v>
      </c>
      <c r="AC131" s="111">
        <f ca="1"/>
        <v>0</v>
      </c>
      <c r="AD131" s="111">
        <f ca="1"/>
        <v>0</v>
      </c>
      <c r="AE131" s="111">
        <f ca="1"/>
        <v>0</v>
      </c>
      <c r="AF131" s="111">
        <f ca="1"/>
        <v>0</v>
      </c>
      <c r="AG131" s="111">
        <f ca="1"/>
        <v>0</v>
      </c>
      <c r="AH131" s="111">
        <f ca="1"/>
        <v>0</v>
      </c>
      <c r="AI131" s="111">
        <f ca="1"/>
        <v>0</v>
      </c>
      <c r="AJ131" s="111">
        <f ca="1"/>
        <v>0</v>
      </c>
      <c r="AK131" s="111">
        <f ca="1"/>
        <v>0</v>
      </c>
      <c r="AL131" s="111">
        <f ca="1"/>
        <v>0</v>
      </c>
      <c r="AM131" s="111">
        <f ca="1"/>
        <v>0</v>
      </c>
      <c r="AN131" s="111">
        <f ca="1"/>
        <v>0</v>
      </c>
      <c r="AO131" s="111">
        <f ca="1"/>
        <v>0</v>
      </c>
      <c r="AP131" s="111">
        <f ca="1"/>
        <v>0</v>
      </c>
      <c r="AQ131" s="111">
        <f ca="1"/>
        <v>0</v>
      </c>
      <c r="AR131" s="111">
        <f ca="1"/>
        <v>0</v>
      </c>
      <c r="AS131" s="111">
        <f ca="1"/>
        <v>0</v>
      </c>
      <c r="AT131" s="111">
        <f ca="1"/>
        <v>0</v>
      </c>
      <c r="AU131" s="125"/>
    </row>
    <row r="132" spans="4:47" ht="14.25" outlineLevel="1" x14ac:dyDescent="0.45">
      <c r="D132" s="42">
        <v>126</v>
      </c>
      <c r="E132" s="42" t="str">
        <v>Unused</v>
      </c>
      <c r="F132" s="103"/>
      <c r="G132" s="111">
        <f ca="1"/>
        <v>0</v>
      </c>
      <c r="H132" s="111">
        <f ca="1"/>
        <v>0</v>
      </c>
      <c r="I132" s="111">
        <f ca="1"/>
        <v>0</v>
      </c>
      <c r="J132" s="111">
        <f ca="1"/>
        <v>0</v>
      </c>
      <c r="K132" s="111">
        <f ca="1"/>
        <v>0</v>
      </c>
      <c r="L132" s="111">
        <f ca="1"/>
        <v>0</v>
      </c>
      <c r="M132" s="111">
        <f ca="1"/>
        <v>0</v>
      </c>
      <c r="N132" s="111">
        <f ca="1"/>
        <v>0</v>
      </c>
      <c r="O132" s="111">
        <f ca="1"/>
        <v>0</v>
      </c>
      <c r="P132" s="111">
        <f ca="1"/>
        <v>0</v>
      </c>
      <c r="Q132" s="111">
        <f ca="1"/>
        <v>0</v>
      </c>
      <c r="R132" s="111">
        <f ca="1"/>
        <v>0</v>
      </c>
      <c r="S132" s="111">
        <f ca="1"/>
        <v>0</v>
      </c>
      <c r="T132" s="111">
        <f ca="1"/>
        <v>0</v>
      </c>
      <c r="U132" s="111">
        <f ca="1"/>
        <v>0</v>
      </c>
      <c r="V132" s="111">
        <f ca="1"/>
        <v>0</v>
      </c>
      <c r="W132" s="111">
        <f ca="1"/>
        <v>0</v>
      </c>
      <c r="X132" s="111">
        <f ca="1"/>
        <v>0</v>
      </c>
      <c r="Y132" s="111">
        <f ca="1"/>
        <v>0</v>
      </c>
      <c r="Z132" s="111">
        <f ca="1"/>
        <v>0</v>
      </c>
      <c r="AA132" s="111">
        <f ca="1"/>
        <v>0</v>
      </c>
      <c r="AB132" s="111">
        <f ca="1"/>
        <v>0</v>
      </c>
      <c r="AC132" s="111">
        <f ca="1"/>
        <v>0</v>
      </c>
      <c r="AD132" s="111">
        <f ca="1"/>
        <v>0</v>
      </c>
      <c r="AE132" s="111">
        <f ca="1"/>
        <v>0</v>
      </c>
      <c r="AF132" s="111">
        <f ca="1"/>
        <v>0</v>
      </c>
      <c r="AG132" s="111">
        <f ca="1"/>
        <v>0</v>
      </c>
      <c r="AH132" s="111">
        <f ca="1"/>
        <v>0</v>
      </c>
      <c r="AI132" s="111">
        <f ca="1"/>
        <v>0</v>
      </c>
      <c r="AJ132" s="111">
        <f ca="1"/>
        <v>0</v>
      </c>
      <c r="AK132" s="111">
        <f ca="1"/>
        <v>0</v>
      </c>
      <c r="AL132" s="111">
        <f ca="1"/>
        <v>0</v>
      </c>
      <c r="AM132" s="111">
        <f ca="1"/>
        <v>0</v>
      </c>
      <c r="AN132" s="111">
        <f ca="1"/>
        <v>0</v>
      </c>
      <c r="AO132" s="111">
        <f ca="1"/>
        <v>0</v>
      </c>
      <c r="AP132" s="111">
        <f ca="1"/>
        <v>0</v>
      </c>
      <c r="AQ132" s="111">
        <f ca="1"/>
        <v>0</v>
      </c>
      <c r="AR132" s="111">
        <f ca="1"/>
        <v>0</v>
      </c>
      <c r="AS132" s="111">
        <f ca="1"/>
        <v>0</v>
      </c>
      <c r="AT132" s="111">
        <f ca="1"/>
        <v>0</v>
      </c>
      <c r="AU132" s="125"/>
    </row>
    <row r="133" spans="4:47" ht="14.25" outlineLevel="1" x14ac:dyDescent="0.45">
      <c r="D133" s="42">
        <v>127</v>
      </c>
      <c r="E133" s="42" t="str">
        <v>Unused</v>
      </c>
      <c r="F133" s="103"/>
      <c r="G133" s="111">
        <f ca="1"/>
        <v>0</v>
      </c>
      <c r="H133" s="111">
        <f ca="1"/>
        <v>0</v>
      </c>
      <c r="I133" s="111">
        <f ca="1"/>
        <v>0</v>
      </c>
      <c r="J133" s="111">
        <f ca="1"/>
        <v>0</v>
      </c>
      <c r="K133" s="111">
        <f ca="1"/>
        <v>0</v>
      </c>
      <c r="L133" s="111">
        <f ca="1"/>
        <v>0</v>
      </c>
      <c r="M133" s="111">
        <f ca="1"/>
        <v>0</v>
      </c>
      <c r="N133" s="111">
        <f ca="1"/>
        <v>0</v>
      </c>
      <c r="O133" s="111">
        <f ca="1"/>
        <v>0</v>
      </c>
      <c r="P133" s="111">
        <f ca="1"/>
        <v>0</v>
      </c>
      <c r="Q133" s="111">
        <f ca="1"/>
        <v>0</v>
      </c>
      <c r="R133" s="111">
        <f ca="1"/>
        <v>0</v>
      </c>
      <c r="S133" s="111">
        <f ca="1"/>
        <v>0</v>
      </c>
      <c r="T133" s="111">
        <f ca="1"/>
        <v>0</v>
      </c>
      <c r="U133" s="111">
        <f ca="1"/>
        <v>0</v>
      </c>
      <c r="V133" s="111">
        <f ca="1"/>
        <v>0</v>
      </c>
      <c r="W133" s="111">
        <f ca="1"/>
        <v>0</v>
      </c>
      <c r="X133" s="111">
        <f ca="1"/>
        <v>0</v>
      </c>
      <c r="Y133" s="111">
        <f ca="1"/>
        <v>0</v>
      </c>
      <c r="Z133" s="111">
        <f ca="1"/>
        <v>0</v>
      </c>
      <c r="AA133" s="111">
        <f ca="1"/>
        <v>0</v>
      </c>
      <c r="AB133" s="111">
        <f ca="1"/>
        <v>0</v>
      </c>
      <c r="AC133" s="111">
        <f ca="1"/>
        <v>0</v>
      </c>
      <c r="AD133" s="111">
        <f ca="1"/>
        <v>0</v>
      </c>
      <c r="AE133" s="111">
        <f ca="1"/>
        <v>0</v>
      </c>
      <c r="AF133" s="111">
        <f ca="1"/>
        <v>0</v>
      </c>
      <c r="AG133" s="111">
        <f ca="1"/>
        <v>0</v>
      </c>
      <c r="AH133" s="111">
        <f ca="1"/>
        <v>0</v>
      </c>
      <c r="AI133" s="111">
        <f ca="1"/>
        <v>0</v>
      </c>
      <c r="AJ133" s="111">
        <f ca="1"/>
        <v>0</v>
      </c>
      <c r="AK133" s="111">
        <f ca="1"/>
        <v>0</v>
      </c>
      <c r="AL133" s="111">
        <f ca="1"/>
        <v>0</v>
      </c>
      <c r="AM133" s="111">
        <f ca="1"/>
        <v>0</v>
      </c>
      <c r="AN133" s="111">
        <f ca="1"/>
        <v>0</v>
      </c>
      <c r="AO133" s="111">
        <f ca="1"/>
        <v>0</v>
      </c>
      <c r="AP133" s="111">
        <f ca="1"/>
        <v>0</v>
      </c>
      <c r="AQ133" s="111">
        <f ca="1"/>
        <v>0</v>
      </c>
      <c r="AR133" s="111">
        <f ca="1"/>
        <v>0</v>
      </c>
      <c r="AS133" s="111">
        <f ca="1"/>
        <v>0</v>
      </c>
      <c r="AT133" s="111">
        <f ca="1"/>
        <v>0</v>
      </c>
      <c r="AU133" s="125"/>
    </row>
    <row r="134" spans="4:47" ht="14.25" outlineLevel="1" x14ac:dyDescent="0.45">
      <c r="D134" s="42">
        <v>128</v>
      </c>
      <c r="E134" s="42" t="str">
        <v>Unused</v>
      </c>
      <c r="F134" s="103"/>
      <c r="G134" s="111">
        <f ca="1"/>
        <v>0</v>
      </c>
      <c r="H134" s="111">
        <f ca="1"/>
        <v>0</v>
      </c>
      <c r="I134" s="111">
        <f ca="1"/>
        <v>0</v>
      </c>
      <c r="J134" s="111">
        <f ca="1"/>
        <v>0</v>
      </c>
      <c r="K134" s="111">
        <f ca="1"/>
        <v>0</v>
      </c>
      <c r="L134" s="111">
        <f ca="1"/>
        <v>0</v>
      </c>
      <c r="M134" s="111">
        <f ca="1"/>
        <v>0</v>
      </c>
      <c r="N134" s="111">
        <f ca="1"/>
        <v>0</v>
      </c>
      <c r="O134" s="111">
        <f ca="1"/>
        <v>0</v>
      </c>
      <c r="P134" s="111">
        <f ca="1"/>
        <v>0</v>
      </c>
      <c r="Q134" s="111">
        <f ca="1"/>
        <v>0</v>
      </c>
      <c r="R134" s="111">
        <f ca="1"/>
        <v>0</v>
      </c>
      <c r="S134" s="111">
        <f ca="1"/>
        <v>0</v>
      </c>
      <c r="T134" s="111">
        <f ca="1"/>
        <v>0</v>
      </c>
      <c r="U134" s="111">
        <f ca="1"/>
        <v>0</v>
      </c>
      <c r="V134" s="111">
        <f ca="1"/>
        <v>0</v>
      </c>
      <c r="W134" s="111">
        <f ca="1"/>
        <v>0</v>
      </c>
      <c r="X134" s="111">
        <f ca="1"/>
        <v>0</v>
      </c>
      <c r="Y134" s="111">
        <f ca="1"/>
        <v>0</v>
      </c>
      <c r="Z134" s="111">
        <f ca="1"/>
        <v>0</v>
      </c>
      <c r="AA134" s="111">
        <f ca="1"/>
        <v>0</v>
      </c>
      <c r="AB134" s="111">
        <f ca="1"/>
        <v>0</v>
      </c>
      <c r="AC134" s="111">
        <f ca="1"/>
        <v>0</v>
      </c>
      <c r="AD134" s="111">
        <f ca="1"/>
        <v>0</v>
      </c>
      <c r="AE134" s="111">
        <f ca="1"/>
        <v>0</v>
      </c>
      <c r="AF134" s="111">
        <f ca="1"/>
        <v>0</v>
      </c>
      <c r="AG134" s="111">
        <f ca="1"/>
        <v>0</v>
      </c>
      <c r="AH134" s="111">
        <f ca="1"/>
        <v>0</v>
      </c>
      <c r="AI134" s="111">
        <f ca="1"/>
        <v>0</v>
      </c>
      <c r="AJ134" s="111">
        <f ca="1"/>
        <v>0</v>
      </c>
      <c r="AK134" s="111">
        <f ca="1"/>
        <v>0</v>
      </c>
      <c r="AL134" s="111">
        <f ca="1"/>
        <v>0</v>
      </c>
      <c r="AM134" s="111">
        <f ca="1"/>
        <v>0</v>
      </c>
      <c r="AN134" s="111">
        <f ca="1"/>
        <v>0</v>
      </c>
      <c r="AO134" s="111">
        <f ca="1"/>
        <v>0</v>
      </c>
      <c r="AP134" s="111">
        <f ca="1"/>
        <v>0</v>
      </c>
      <c r="AQ134" s="111">
        <f ca="1"/>
        <v>0</v>
      </c>
      <c r="AR134" s="111">
        <f ca="1"/>
        <v>0</v>
      </c>
      <c r="AS134" s="111">
        <f ca="1"/>
        <v>0</v>
      </c>
      <c r="AT134" s="111">
        <f ca="1"/>
        <v>0</v>
      </c>
      <c r="AU134" s="125"/>
    </row>
    <row r="135" spans="4:47" ht="14.25" outlineLevel="1" x14ac:dyDescent="0.45">
      <c r="D135" s="42">
        <v>129</v>
      </c>
      <c r="E135" s="42" t="str">
        <v>Unused</v>
      </c>
      <c r="F135" s="103"/>
      <c r="G135" s="111">
        <f ca="1"/>
        <v>0</v>
      </c>
      <c r="H135" s="111">
        <f ca="1"/>
        <v>0</v>
      </c>
      <c r="I135" s="111">
        <f ca="1"/>
        <v>0</v>
      </c>
      <c r="J135" s="111">
        <f ca="1"/>
        <v>0</v>
      </c>
      <c r="K135" s="111">
        <f ca="1"/>
        <v>0</v>
      </c>
      <c r="L135" s="111">
        <f ca="1"/>
        <v>0</v>
      </c>
      <c r="M135" s="111">
        <f ca="1"/>
        <v>0</v>
      </c>
      <c r="N135" s="111">
        <f ca="1"/>
        <v>0</v>
      </c>
      <c r="O135" s="111">
        <f ca="1"/>
        <v>0</v>
      </c>
      <c r="P135" s="111">
        <f ca="1"/>
        <v>0</v>
      </c>
      <c r="Q135" s="111">
        <f ca="1"/>
        <v>0</v>
      </c>
      <c r="R135" s="111">
        <f ca="1"/>
        <v>0</v>
      </c>
      <c r="S135" s="111">
        <f ca="1"/>
        <v>0</v>
      </c>
      <c r="T135" s="111">
        <f ca="1"/>
        <v>0</v>
      </c>
      <c r="U135" s="111">
        <f ca="1"/>
        <v>0</v>
      </c>
      <c r="V135" s="111">
        <f ca="1"/>
        <v>0</v>
      </c>
      <c r="W135" s="111">
        <f ca="1"/>
        <v>0</v>
      </c>
      <c r="X135" s="111">
        <f ca="1"/>
        <v>0</v>
      </c>
      <c r="Y135" s="111">
        <f ca="1"/>
        <v>0</v>
      </c>
      <c r="Z135" s="111">
        <f ca="1"/>
        <v>0</v>
      </c>
      <c r="AA135" s="111">
        <f ca="1"/>
        <v>0</v>
      </c>
      <c r="AB135" s="111">
        <f ca="1"/>
        <v>0</v>
      </c>
      <c r="AC135" s="111">
        <f ca="1"/>
        <v>0</v>
      </c>
      <c r="AD135" s="111">
        <f ca="1"/>
        <v>0</v>
      </c>
      <c r="AE135" s="111">
        <f ca="1"/>
        <v>0</v>
      </c>
      <c r="AF135" s="111">
        <f ca="1"/>
        <v>0</v>
      </c>
      <c r="AG135" s="111">
        <f ca="1"/>
        <v>0</v>
      </c>
      <c r="AH135" s="111">
        <f ca="1"/>
        <v>0</v>
      </c>
      <c r="AI135" s="111">
        <f ca="1"/>
        <v>0</v>
      </c>
      <c r="AJ135" s="111">
        <f ca="1"/>
        <v>0</v>
      </c>
      <c r="AK135" s="111">
        <f ca="1"/>
        <v>0</v>
      </c>
      <c r="AL135" s="111">
        <f ca="1"/>
        <v>0</v>
      </c>
      <c r="AM135" s="111">
        <f ca="1"/>
        <v>0</v>
      </c>
      <c r="AN135" s="111">
        <f ca="1"/>
        <v>0</v>
      </c>
      <c r="AO135" s="111">
        <f ca="1"/>
        <v>0</v>
      </c>
      <c r="AP135" s="111">
        <f ca="1"/>
        <v>0</v>
      </c>
      <c r="AQ135" s="111">
        <f ca="1"/>
        <v>0</v>
      </c>
      <c r="AR135" s="111">
        <f ca="1"/>
        <v>0</v>
      </c>
      <c r="AS135" s="111">
        <f ca="1"/>
        <v>0</v>
      </c>
      <c r="AT135" s="111">
        <f ca="1"/>
        <v>0</v>
      </c>
      <c r="AU135" s="125"/>
    </row>
    <row r="136" spans="4:47" ht="14.25" outlineLevel="1" x14ac:dyDescent="0.45">
      <c r="D136" s="42">
        <v>130</v>
      </c>
      <c r="E136" s="42" t="str">
        <v>Unused</v>
      </c>
      <c r="F136" s="103"/>
      <c r="G136" s="111">
        <f ca="1"/>
        <v>0</v>
      </c>
      <c r="H136" s="111">
        <f ca="1"/>
        <v>0</v>
      </c>
      <c r="I136" s="111">
        <f ca="1"/>
        <v>0</v>
      </c>
      <c r="J136" s="111">
        <f ca="1"/>
        <v>0</v>
      </c>
      <c r="K136" s="111">
        <f ca="1"/>
        <v>0</v>
      </c>
      <c r="L136" s="111">
        <f ca="1"/>
        <v>0</v>
      </c>
      <c r="M136" s="111">
        <f ca="1"/>
        <v>0</v>
      </c>
      <c r="N136" s="111">
        <f ca="1"/>
        <v>0</v>
      </c>
      <c r="O136" s="111">
        <f ca="1"/>
        <v>0</v>
      </c>
      <c r="P136" s="111">
        <f ca="1"/>
        <v>0</v>
      </c>
      <c r="Q136" s="111">
        <f ca="1"/>
        <v>0</v>
      </c>
      <c r="R136" s="111">
        <f ca="1"/>
        <v>0</v>
      </c>
      <c r="S136" s="111">
        <f ca="1"/>
        <v>0</v>
      </c>
      <c r="T136" s="111">
        <f ca="1"/>
        <v>0</v>
      </c>
      <c r="U136" s="111">
        <f ca="1"/>
        <v>0</v>
      </c>
      <c r="V136" s="111">
        <f ca="1"/>
        <v>0</v>
      </c>
      <c r="W136" s="111">
        <f ca="1"/>
        <v>0</v>
      </c>
      <c r="X136" s="111">
        <f ca="1"/>
        <v>0</v>
      </c>
      <c r="Y136" s="111">
        <f ca="1"/>
        <v>0</v>
      </c>
      <c r="Z136" s="111">
        <f ca="1"/>
        <v>0</v>
      </c>
      <c r="AA136" s="111">
        <f ca="1"/>
        <v>0</v>
      </c>
      <c r="AB136" s="111">
        <f ca="1"/>
        <v>0</v>
      </c>
      <c r="AC136" s="111">
        <f ca="1"/>
        <v>0</v>
      </c>
      <c r="AD136" s="111">
        <f ca="1"/>
        <v>0</v>
      </c>
      <c r="AE136" s="111">
        <f ca="1"/>
        <v>0</v>
      </c>
      <c r="AF136" s="111">
        <f ca="1"/>
        <v>0</v>
      </c>
      <c r="AG136" s="111">
        <f ca="1"/>
        <v>0</v>
      </c>
      <c r="AH136" s="111">
        <f ca="1"/>
        <v>0</v>
      </c>
      <c r="AI136" s="111">
        <f ca="1"/>
        <v>0</v>
      </c>
      <c r="AJ136" s="111">
        <f ca="1"/>
        <v>0</v>
      </c>
      <c r="AK136" s="111">
        <f ca="1"/>
        <v>0</v>
      </c>
      <c r="AL136" s="111">
        <f ca="1"/>
        <v>0</v>
      </c>
      <c r="AM136" s="111">
        <f ca="1"/>
        <v>0</v>
      </c>
      <c r="AN136" s="111">
        <f ca="1"/>
        <v>0</v>
      </c>
      <c r="AO136" s="111">
        <f ca="1"/>
        <v>0</v>
      </c>
      <c r="AP136" s="111">
        <f ca="1"/>
        <v>0</v>
      </c>
      <c r="AQ136" s="111">
        <f ca="1"/>
        <v>0</v>
      </c>
      <c r="AR136" s="111">
        <f ca="1"/>
        <v>0</v>
      </c>
      <c r="AS136" s="111">
        <f ca="1"/>
        <v>0</v>
      </c>
      <c r="AT136" s="111">
        <f ca="1"/>
        <v>0</v>
      </c>
      <c r="AU136" s="125"/>
    </row>
    <row r="137" spans="4:47" ht="14.25" outlineLevel="1" x14ac:dyDescent="0.45">
      <c r="D137" s="42">
        <v>131</v>
      </c>
      <c r="E137" s="42" t="str">
        <v>Unused</v>
      </c>
      <c r="F137" s="103"/>
      <c r="G137" s="111">
        <f ca="1"/>
        <v>0</v>
      </c>
      <c r="H137" s="111">
        <f ca="1"/>
        <v>0</v>
      </c>
      <c r="I137" s="111">
        <f ca="1"/>
        <v>0</v>
      </c>
      <c r="J137" s="111">
        <f ca="1"/>
        <v>0</v>
      </c>
      <c r="K137" s="111">
        <f ca="1"/>
        <v>0</v>
      </c>
      <c r="L137" s="111">
        <f ca="1"/>
        <v>0</v>
      </c>
      <c r="M137" s="111">
        <f ca="1"/>
        <v>0</v>
      </c>
      <c r="N137" s="111">
        <f ca="1"/>
        <v>0</v>
      </c>
      <c r="O137" s="111">
        <f ca="1"/>
        <v>0</v>
      </c>
      <c r="P137" s="111">
        <f ca="1"/>
        <v>0</v>
      </c>
      <c r="Q137" s="111">
        <f ca="1"/>
        <v>0</v>
      </c>
      <c r="R137" s="111">
        <f ca="1"/>
        <v>0</v>
      </c>
      <c r="S137" s="111">
        <f ca="1"/>
        <v>0</v>
      </c>
      <c r="T137" s="111">
        <f ca="1"/>
        <v>0</v>
      </c>
      <c r="U137" s="111">
        <f ca="1"/>
        <v>0</v>
      </c>
      <c r="V137" s="111">
        <f ca="1"/>
        <v>0</v>
      </c>
      <c r="W137" s="111">
        <f ca="1"/>
        <v>0</v>
      </c>
      <c r="X137" s="111">
        <f ca="1"/>
        <v>0</v>
      </c>
      <c r="Y137" s="111">
        <f ca="1"/>
        <v>0</v>
      </c>
      <c r="Z137" s="111">
        <f ca="1"/>
        <v>0</v>
      </c>
      <c r="AA137" s="111">
        <f ca="1"/>
        <v>0</v>
      </c>
      <c r="AB137" s="111">
        <f ca="1"/>
        <v>0</v>
      </c>
      <c r="AC137" s="111">
        <f ca="1"/>
        <v>0</v>
      </c>
      <c r="AD137" s="111">
        <f ca="1"/>
        <v>0</v>
      </c>
      <c r="AE137" s="111">
        <f ca="1"/>
        <v>0</v>
      </c>
      <c r="AF137" s="111">
        <f ca="1"/>
        <v>0</v>
      </c>
      <c r="AG137" s="111">
        <f ca="1"/>
        <v>0</v>
      </c>
      <c r="AH137" s="111">
        <f ca="1"/>
        <v>0</v>
      </c>
      <c r="AI137" s="111">
        <f ca="1"/>
        <v>0</v>
      </c>
      <c r="AJ137" s="111">
        <f ca="1"/>
        <v>0</v>
      </c>
      <c r="AK137" s="111">
        <f ca="1"/>
        <v>0</v>
      </c>
      <c r="AL137" s="111">
        <f ca="1"/>
        <v>0</v>
      </c>
      <c r="AM137" s="111">
        <f ca="1"/>
        <v>0</v>
      </c>
      <c r="AN137" s="111">
        <f ca="1"/>
        <v>0</v>
      </c>
      <c r="AO137" s="111">
        <f ca="1"/>
        <v>0</v>
      </c>
      <c r="AP137" s="111">
        <f ca="1"/>
        <v>0</v>
      </c>
      <c r="AQ137" s="111">
        <f ca="1"/>
        <v>0</v>
      </c>
      <c r="AR137" s="111">
        <f ca="1"/>
        <v>0</v>
      </c>
      <c r="AS137" s="111">
        <f ca="1"/>
        <v>0</v>
      </c>
      <c r="AT137" s="111">
        <f ca="1"/>
        <v>0</v>
      </c>
      <c r="AU137" s="125"/>
    </row>
    <row r="138" spans="4:47" ht="14.25" outlineLevel="1" x14ac:dyDescent="0.45">
      <c r="D138" s="42">
        <v>132</v>
      </c>
      <c r="E138" s="42" t="str">
        <v>Unused</v>
      </c>
      <c r="F138" s="103"/>
      <c r="G138" s="111">
        <f ca="1"/>
        <v>0</v>
      </c>
      <c r="H138" s="111">
        <f ca="1"/>
        <v>0</v>
      </c>
      <c r="I138" s="111">
        <f ca="1"/>
        <v>0</v>
      </c>
      <c r="J138" s="111">
        <f ca="1"/>
        <v>0</v>
      </c>
      <c r="K138" s="111">
        <f ca="1"/>
        <v>0</v>
      </c>
      <c r="L138" s="111">
        <f ca="1"/>
        <v>0</v>
      </c>
      <c r="M138" s="111">
        <f ca="1"/>
        <v>0</v>
      </c>
      <c r="N138" s="111">
        <f ca="1"/>
        <v>0</v>
      </c>
      <c r="O138" s="111">
        <f ca="1"/>
        <v>0</v>
      </c>
      <c r="P138" s="111">
        <f ca="1"/>
        <v>0</v>
      </c>
      <c r="Q138" s="111">
        <f ca="1"/>
        <v>0</v>
      </c>
      <c r="R138" s="111">
        <f ca="1"/>
        <v>0</v>
      </c>
      <c r="S138" s="111">
        <f ca="1"/>
        <v>0</v>
      </c>
      <c r="T138" s="111">
        <f ca="1"/>
        <v>0</v>
      </c>
      <c r="U138" s="111">
        <f ca="1"/>
        <v>0</v>
      </c>
      <c r="V138" s="111">
        <f ca="1"/>
        <v>0</v>
      </c>
      <c r="W138" s="111">
        <f ca="1"/>
        <v>0</v>
      </c>
      <c r="X138" s="111">
        <f ca="1"/>
        <v>0</v>
      </c>
      <c r="Y138" s="111">
        <f ca="1"/>
        <v>0</v>
      </c>
      <c r="Z138" s="111">
        <f ca="1"/>
        <v>0</v>
      </c>
      <c r="AA138" s="111">
        <f ca="1"/>
        <v>0</v>
      </c>
      <c r="AB138" s="111">
        <f ca="1"/>
        <v>0</v>
      </c>
      <c r="AC138" s="111">
        <f ca="1"/>
        <v>0</v>
      </c>
      <c r="AD138" s="111">
        <f ca="1"/>
        <v>0</v>
      </c>
      <c r="AE138" s="111">
        <f ca="1"/>
        <v>0</v>
      </c>
      <c r="AF138" s="111">
        <f ca="1"/>
        <v>0</v>
      </c>
      <c r="AG138" s="111">
        <f ca="1"/>
        <v>0</v>
      </c>
      <c r="AH138" s="111">
        <f ca="1"/>
        <v>0</v>
      </c>
      <c r="AI138" s="111">
        <f ca="1"/>
        <v>0</v>
      </c>
      <c r="AJ138" s="111">
        <f ca="1"/>
        <v>0</v>
      </c>
      <c r="AK138" s="111">
        <f ca="1"/>
        <v>0</v>
      </c>
      <c r="AL138" s="111">
        <f ca="1"/>
        <v>0</v>
      </c>
      <c r="AM138" s="111">
        <f ca="1"/>
        <v>0</v>
      </c>
      <c r="AN138" s="111">
        <f ca="1"/>
        <v>0</v>
      </c>
      <c r="AO138" s="111">
        <f ca="1"/>
        <v>0</v>
      </c>
      <c r="AP138" s="111">
        <f ca="1"/>
        <v>0</v>
      </c>
      <c r="AQ138" s="111">
        <f ca="1"/>
        <v>0</v>
      </c>
      <c r="AR138" s="111">
        <f ca="1"/>
        <v>0</v>
      </c>
      <c r="AS138" s="111">
        <f ca="1"/>
        <v>0</v>
      </c>
      <c r="AT138" s="111">
        <f ca="1"/>
        <v>0</v>
      </c>
      <c r="AU138" s="125"/>
    </row>
    <row r="139" spans="4:47" ht="14.25" outlineLevel="1" x14ac:dyDescent="0.45">
      <c r="D139" s="42">
        <v>133</v>
      </c>
      <c r="E139" s="42" t="str">
        <v>Unused</v>
      </c>
      <c r="F139" s="103"/>
      <c r="G139" s="111">
        <f ca="1"/>
        <v>0</v>
      </c>
      <c r="H139" s="111">
        <f ca="1"/>
        <v>0</v>
      </c>
      <c r="I139" s="111">
        <f ca="1"/>
        <v>0</v>
      </c>
      <c r="J139" s="111">
        <f ca="1"/>
        <v>0</v>
      </c>
      <c r="K139" s="111">
        <f ca="1"/>
        <v>0</v>
      </c>
      <c r="L139" s="111">
        <f ca="1"/>
        <v>0</v>
      </c>
      <c r="M139" s="111">
        <f ca="1"/>
        <v>0</v>
      </c>
      <c r="N139" s="111">
        <f ca="1"/>
        <v>0</v>
      </c>
      <c r="O139" s="111">
        <f ca="1"/>
        <v>0</v>
      </c>
      <c r="P139" s="111">
        <f ca="1"/>
        <v>0</v>
      </c>
      <c r="Q139" s="111">
        <f ca="1"/>
        <v>0</v>
      </c>
      <c r="R139" s="111">
        <f ca="1"/>
        <v>0</v>
      </c>
      <c r="S139" s="111">
        <f ca="1"/>
        <v>0</v>
      </c>
      <c r="T139" s="111">
        <f ca="1"/>
        <v>0</v>
      </c>
      <c r="U139" s="111">
        <f ca="1"/>
        <v>0</v>
      </c>
      <c r="V139" s="111">
        <f ca="1"/>
        <v>0</v>
      </c>
      <c r="W139" s="111">
        <f ca="1"/>
        <v>0</v>
      </c>
      <c r="X139" s="111">
        <f ca="1"/>
        <v>0</v>
      </c>
      <c r="Y139" s="111">
        <f ca="1"/>
        <v>0</v>
      </c>
      <c r="Z139" s="111">
        <f ca="1"/>
        <v>0</v>
      </c>
      <c r="AA139" s="111">
        <f ca="1"/>
        <v>0</v>
      </c>
      <c r="AB139" s="111">
        <f ca="1"/>
        <v>0</v>
      </c>
      <c r="AC139" s="111">
        <f ca="1"/>
        <v>0</v>
      </c>
      <c r="AD139" s="111">
        <f ca="1"/>
        <v>0</v>
      </c>
      <c r="AE139" s="111">
        <f ca="1"/>
        <v>0</v>
      </c>
      <c r="AF139" s="111">
        <f ca="1"/>
        <v>0</v>
      </c>
      <c r="AG139" s="111">
        <f ca="1"/>
        <v>0</v>
      </c>
      <c r="AH139" s="111">
        <f ca="1"/>
        <v>0</v>
      </c>
      <c r="AI139" s="111">
        <f ca="1"/>
        <v>0</v>
      </c>
      <c r="AJ139" s="111">
        <f ca="1"/>
        <v>0</v>
      </c>
      <c r="AK139" s="111">
        <f ca="1"/>
        <v>0</v>
      </c>
      <c r="AL139" s="111">
        <f ca="1"/>
        <v>0</v>
      </c>
      <c r="AM139" s="111">
        <f ca="1"/>
        <v>0</v>
      </c>
      <c r="AN139" s="111">
        <f ca="1"/>
        <v>0</v>
      </c>
      <c r="AO139" s="111">
        <f ca="1"/>
        <v>0</v>
      </c>
      <c r="AP139" s="111">
        <f ca="1"/>
        <v>0</v>
      </c>
      <c r="AQ139" s="111">
        <f ca="1"/>
        <v>0</v>
      </c>
      <c r="AR139" s="111">
        <f ca="1"/>
        <v>0</v>
      </c>
      <c r="AS139" s="111">
        <f ca="1"/>
        <v>0</v>
      </c>
      <c r="AT139" s="111">
        <f ca="1"/>
        <v>0</v>
      </c>
      <c r="AU139" s="125"/>
    </row>
    <row r="140" spans="4:47" ht="14.25" outlineLevel="1" x14ac:dyDescent="0.45">
      <c r="D140" s="42">
        <v>134</v>
      </c>
      <c r="E140" s="42" t="str">
        <v>Unused</v>
      </c>
      <c r="F140" s="103"/>
      <c r="G140" s="111">
        <f ca="1"/>
        <v>0</v>
      </c>
      <c r="H140" s="111">
        <f ca="1"/>
        <v>0</v>
      </c>
      <c r="I140" s="111">
        <f ca="1"/>
        <v>0</v>
      </c>
      <c r="J140" s="111">
        <f ca="1"/>
        <v>0</v>
      </c>
      <c r="K140" s="111">
        <f ca="1"/>
        <v>0</v>
      </c>
      <c r="L140" s="111">
        <f ca="1"/>
        <v>0</v>
      </c>
      <c r="M140" s="111">
        <f ca="1"/>
        <v>0</v>
      </c>
      <c r="N140" s="111">
        <f ca="1"/>
        <v>0</v>
      </c>
      <c r="O140" s="111">
        <f ca="1"/>
        <v>0</v>
      </c>
      <c r="P140" s="111">
        <f ca="1"/>
        <v>0</v>
      </c>
      <c r="Q140" s="111">
        <f ca="1"/>
        <v>0</v>
      </c>
      <c r="R140" s="111">
        <f ca="1"/>
        <v>0</v>
      </c>
      <c r="S140" s="111">
        <f ca="1"/>
        <v>0</v>
      </c>
      <c r="T140" s="111">
        <f ca="1"/>
        <v>0</v>
      </c>
      <c r="U140" s="111">
        <f ca="1"/>
        <v>0</v>
      </c>
      <c r="V140" s="111">
        <f ca="1"/>
        <v>0</v>
      </c>
      <c r="W140" s="111">
        <f ca="1"/>
        <v>0</v>
      </c>
      <c r="X140" s="111">
        <f ca="1"/>
        <v>0</v>
      </c>
      <c r="Y140" s="111">
        <f ca="1"/>
        <v>0</v>
      </c>
      <c r="Z140" s="111">
        <f ca="1"/>
        <v>0</v>
      </c>
      <c r="AA140" s="111">
        <f ca="1"/>
        <v>0</v>
      </c>
      <c r="AB140" s="111">
        <f ca="1"/>
        <v>0</v>
      </c>
      <c r="AC140" s="111">
        <f ca="1"/>
        <v>0</v>
      </c>
      <c r="AD140" s="111">
        <f ca="1"/>
        <v>0</v>
      </c>
      <c r="AE140" s="111">
        <f ca="1"/>
        <v>0</v>
      </c>
      <c r="AF140" s="111">
        <f ca="1"/>
        <v>0</v>
      </c>
      <c r="AG140" s="111">
        <f ca="1"/>
        <v>0</v>
      </c>
      <c r="AH140" s="111">
        <f ca="1"/>
        <v>0</v>
      </c>
      <c r="AI140" s="111">
        <f ca="1"/>
        <v>0</v>
      </c>
      <c r="AJ140" s="111">
        <f ca="1"/>
        <v>0</v>
      </c>
      <c r="AK140" s="111">
        <f ca="1"/>
        <v>0</v>
      </c>
      <c r="AL140" s="111">
        <f ca="1"/>
        <v>0</v>
      </c>
      <c r="AM140" s="111">
        <f ca="1"/>
        <v>0</v>
      </c>
      <c r="AN140" s="111">
        <f ca="1"/>
        <v>0</v>
      </c>
      <c r="AO140" s="111">
        <f ca="1"/>
        <v>0</v>
      </c>
      <c r="AP140" s="111">
        <f ca="1"/>
        <v>0</v>
      </c>
      <c r="AQ140" s="111">
        <f ca="1"/>
        <v>0</v>
      </c>
      <c r="AR140" s="111">
        <f ca="1"/>
        <v>0</v>
      </c>
      <c r="AS140" s="111">
        <f ca="1"/>
        <v>0</v>
      </c>
      <c r="AT140" s="111">
        <f ca="1"/>
        <v>0</v>
      </c>
      <c r="AU140" s="125"/>
    </row>
    <row r="141" spans="4:47" ht="14.25" outlineLevel="1" x14ac:dyDescent="0.45">
      <c r="D141" s="42">
        <v>135</v>
      </c>
      <c r="E141" s="42" t="str">
        <v>Unused</v>
      </c>
      <c r="F141" s="103"/>
      <c r="G141" s="111">
        <f ca="1"/>
        <v>0</v>
      </c>
      <c r="H141" s="111">
        <f ca="1"/>
        <v>0</v>
      </c>
      <c r="I141" s="111">
        <f ca="1"/>
        <v>0</v>
      </c>
      <c r="J141" s="111">
        <f ca="1"/>
        <v>0</v>
      </c>
      <c r="K141" s="111">
        <f ca="1"/>
        <v>0</v>
      </c>
      <c r="L141" s="111">
        <f ca="1"/>
        <v>0</v>
      </c>
      <c r="M141" s="111">
        <f ca="1"/>
        <v>0</v>
      </c>
      <c r="N141" s="111">
        <f ca="1"/>
        <v>0</v>
      </c>
      <c r="O141" s="111">
        <f ca="1"/>
        <v>0</v>
      </c>
      <c r="P141" s="111">
        <f ca="1"/>
        <v>0</v>
      </c>
      <c r="Q141" s="111">
        <f ca="1"/>
        <v>0</v>
      </c>
      <c r="R141" s="111">
        <f ca="1"/>
        <v>0</v>
      </c>
      <c r="S141" s="111">
        <f ca="1"/>
        <v>0</v>
      </c>
      <c r="T141" s="111">
        <f ca="1"/>
        <v>0</v>
      </c>
      <c r="U141" s="111">
        <f ca="1"/>
        <v>0</v>
      </c>
      <c r="V141" s="111">
        <f ca="1"/>
        <v>0</v>
      </c>
      <c r="W141" s="111">
        <f ca="1"/>
        <v>0</v>
      </c>
      <c r="X141" s="111">
        <f ca="1"/>
        <v>0</v>
      </c>
      <c r="Y141" s="111">
        <f ca="1"/>
        <v>0</v>
      </c>
      <c r="Z141" s="111">
        <f ca="1"/>
        <v>0</v>
      </c>
      <c r="AA141" s="111">
        <f ca="1"/>
        <v>0</v>
      </c>
      <c r="AB141" s="111">
        <f ca="1"/>
        <v>0</v>
      </c>
      <c r="AC141" s="111">
        <f ca="1"/>
        <v>0</v>
      </c>
      <c r="AD141" s="111">
        <f ca="1"/>
        <v>0</v>
      </c>
      <c r="AE141" s="111">
        <f ca="1"/>
        <v>0</v>
      </c>
      <c r="AF141" s="111">
        <f ca="1"/>
        <v>0</v>
      </c>
      <c r="AG141" s="111">
        <f ca="1"/>
        <v>0</v>
      </c>
      <c r="AH141" s="111">
        <f ca="1"/>
        <v>0</v>
      </c>
      <c r="AI141" s="111">
        <f ca="1"/>
        <v>0</v>
      </c>
      <c r="AJ141" s="111">
        <f ca="1"/>
        <v>0</v>
      </c>
      <c r="AK141" s="111">
        <f ca="1"/>
        <v>0</v>
      </c>
      <c r="AL141" s="111">
        <f ca="1"/>
        <v>0</v>
      </c>
      <c r="AM141" s="111">
        <f ca="1"/>
        <v>0</v>
      </c>
      <c r="AN141" s="111">
        <f ca="1"/>
        <v>0</v>
      </c>
      <c r="AO141" s="111">
        <f ca="1"/>
        <v>0</v>
      </c>
      <c r="AP141" s="111">
        <f ca="1"/>
        <v>0</v>
      </c>
      <c r="AQ141" s="111">
        <f ca="1"/>
        <v>0</v>
      </c>
      <c r="AR141" s="111">
        <f ca="1"/>
        <v>0</v>
      </c>
      <c r="AS141" s="111">
        <f ca="1"/>
        <v>0</v>
      </c>
      <c r="AT141" s="111">
        <f ca="1"/>
        <v>0</v>
      </c>
      <c r="AU141" s="125"/>
    </row>
    <row r="142" spans="4:47" ht="14.25" outlineLevel="1" x14ac:dyDescent="0.45">
      <c r="D142" s="42">
        <v>136</v>
      </c>
      <c r="E142" s="42" t="str">
        <v>Unused</v>
      </c>
      <c r="F142" s="103"/>
      <c r="G142" s="111">
        <f ca="1"/>
        <v>0</v>
      </c>
      <c r="H142" s="111">
        <f ca="1"/>
        <v>0</v>
      </c>
      <c r="I142" s="111">
        <f ca="1"/>
        <v>0</v>
      </c>
      <c r="J142" s="111">
        <f ca="1"/>
        <v>0</v>
      </c>
      <c r="K142" s="111">
        <f ca="1"/>
        <v>0</v>
      </c>
      <c r="L142" s="111">
        <f ca="1"/>
        <v>0</v>
      </c>
      <c r="M142" s="111">
        <f ca="1"/>
        <v>0</v>
      </c>
      <c r="N142" s="111">
        <f ca="1"/>
        <v>0</v>
      </c>
      <c r="O142" s="111">
        <f ca="1"/>
        <v>0</v>
      </c>
      <c r="P142" s="111">
        <f ca="1"/>
        <v>0</v>
      </c>
      <c r="Q142" s="111">
        <f ca="1"/>
        <v>0</v>
      </c>
      <c r="R142" s="111">
        <f ca="1"/>
        <v>0</v>
      </c>
      <c r="S142" s="111">
        <f ca="1"/>
        <v>0</v>
      </c>
      <c r="T142" s="111">
        <f ca="1"/>
        <v>0</v>
      </c>
      <c r="U142" s="111">
        <f ca="1"/>
        <v>0</v>
      </c>
      <c r="V142" s="111">
        <f ca="1"/>
        <v>0</v>
      </c>
      <c r="W142" s="111">
        <f ca="1"/>
        <v>0</v>
      </c>
      <c r="X142" s="111">
        <f ca="1"/>
        <v>0</v>
      </c>
      <c r="Y142" s="111">
        <f ca="1"/>
        <v>0</v>
      </c>
      <c r="Z142" s="111">
        <f ca="1"/>
        <v>0</v>
      </c>
      <c r="AA142" s="111">
        <f ca="1"/>
        <v>0</v>
      </c>
      <c r="AB142" s="111">
        <f ca="1"/>
        <v>0</v>
      </c>
      <c r="AC142" s="111">
        <f ca="1"/>
        <v>0</v>
      </c>
      <c r="AD142" s="111">
        <f ca="1"/>
        <v>0</v>
      </c>
      <c r="AE142" s="111">
        <f ca="1"/>
        <v>0</v>
      </c>
      <c r="AF142" s="111">
        <f ca="1"/>
        <v>0</v>
      </c>
      <c r="AG142" s="111">
        <f ca="1"/>
        <v>0</v>
      </c>
      <c r="AH142" s="111">
        <f ca="1"/>
        <v>0</v>
      </c>
      <c r="AI142" s="111">
        <f ca="1"/>
        <v>0</v>
      </c>
      <c r="AJ142" s="111">
        <f ca="1"/>
        <v>0</v>
      </c>
      <c r="AK142" s="111">
        <f ca="1"/>
        <v>0</v>
      </c>
      <c r="AL142" s="111">
        <f ca="1"/>
        <v>0</v>
      </c>
      <c r="AM142" s="111">
        <f ca="1"/>
        <v>0</v>
      </c>
      <c r="AN142" s="111">
        <f ca="1"/>
        <v>0</v>
      </c>
      <c r="AO142" s="111">
        <f ca="1"/>
        <v>0</v>
      </c>
      <c r="AP142" s="111">
        <f ca="1"/>
        <v>0</v>
      </c>
      <c r="AQ142" s="111">
        <f ca="1"/>
        <v>0</v>
      </c>
      <c r="AR142" s="111">
        <f ca="1"/>
        <v>0</v>
      </c>
      <c r="AS142" s="111">
        <f ca="1"/>
        <v>0</v>
      </c>
      <c r="AT142" s="111">
        <f ca="1"/>
        <v>0</v>
      </c>
      <c r="AU142" s="125"/>
    </row>
    <row r="143" spans="4:47" ht="14.25" outlineLevel="1" x14ac:dyDescent="0.45">
      <c r="D143" s="42">
        <v>137</v>
      </c>
      <c r="E143" s="42" t="str">
        <v>Unused</v>
      </c>
      <c r="F143" s="103"/>
      <c r="G143" s="111">
        <f ca="1"/>
        <v>0</v>
      </c>
      <c r="H143" s="111">
        <f ca="1"/>
        <v>0</v>
      </c>
      <c r="I143" s="111">
        <f ca="1"/>
        <v>0</v>
      </c>
      <c r="J143" s="111">
        <f ca="1"/>
        <v>0</v>
      </c>
      <c r="K143" s="111">
        <f ca="1"/>
        <v>0</v>
      </c>
      <c r="L143" s="111">
        <f ca="1"/>
        <v>0</v>
      </c>
      <c r="M143" s="111">
        <f ca="1"/>
        <v>0</v>
      </c>
      <c r="N143" s="111">
        <f ca="1"/>
        <v>0</v>
      </c>
      <c r="O143" s="111">
        <f ca="1"/>
        <v>0</v>
      </c>
      <c r="P143" s="111">
        <f ca="1"/>
        <v>0</v>
      </c>
      <c r="Q143" s="111">
        <f ca="1"/>
        <v>0</v>
      </c>
      <c r="R143" s="111">
        <f ca="1"/>
        <v>0</v>
      </c>
      <c r="S143" s="111">
        <f ca="1"/>
        <v>0</v>
      </c>
      <c r="T143" s="111">
        <f ca="1"/>
        <v>0</v>
      </c>
      <c r="U143" s="111">
        <f ca="1"/>
        <v>0</v>
      </c>
      <c r="V143" s="111">
        <f ca="1"/>
        <v>0</v>
      </c>
      <c r="W143" s="111">
        <f ca="1"/>
        <v>0</v>
      </c>
      <c r="X143" s="111">
        <f ca="1"/>
        <v>0</v>
      </c>
      <c r="Y143" s="111">
        <f ca="1"/>
        <v>0</v>
      </c>
      <c r="Z143" s="111">
        <f ca="1"/>
        <v>0</v>
      </c>
      <c r="AA143" s="111">
        <f ca="1"/>
        <v>0</v>
      </c>
      <c r="AB143" s="111">
        <f ca="1"/>
        <v>0</v>
      </c>
      <c r="AC143" s="111">
        <f ca="1"/>
        <v>0</v>
      </c>
      <c r="AD143" s="111">
        <f ca="1"/>
        <v>0</v>
      </c>
      <c r="AE143" s="111">
        <f ca="1"/>
        <v>0</v>
      </c>
      <c r="AF143" s="111">
        <f ca="1"/>
        <v>0</v>
      </c>
      <c r="AG143" s="111">
        <f ca="1"/>
        <v>0</v>
      </c>
      <c r="AH143" s="111">
        <f ca="1"/>
        <v>0</v>
      </c>
      <c r="AI143" s="111">
        <f ca="1"/>
        <v>0</v>
      </c>
      <c r="AJ143" s="111">
        <f ca="1"/>
        <v>0</v>
      </c>
      <c r="AK143" s="111">
        <f ca="1"/>
        <v>0</v>
      </c>
      <c r="AL143" s="111">
        <f ca="1"/>
        <v>0</v>
      </c>
      <c r="AM143" s="111">
        <f ca="1"/>
        <v>0</v>
      </c>
      <c r="AN143" s="111">
        <f ca="1"/>
        <v>0</v>
      </c>
      <c r="AO143" s="111">
        <f ca="1"/>
        <v>0</v>
      </c>
      <c r="AP143" s="111">
        <f ca="1"/>
        <v>0</v>
      </c>
      <c r="AQ143" s="111">
        <f ca="1"/>
        <v>0</v>
      </c>
      <c r="AR143" s="111">
        <f ca="1"/>
        <v>0</v>
      </c>
      <c r="AS143" s="111">
        <f ca="1"/>
        <v>0</v>
      </c>
      <c r="AT143" s="111">
        <f ca="1"/>
        <v>0</v>
      </c>
      <c r="AU143" s="125"/>
    </row>
    <row r="144" spans="4:47" ht="14.25" outlineLevel="1" x14ac:dyDescent="0.45">
      <c r="D144" s="42">
        <v>138</v>
      </c>
      <c r="E144" s="42" t="str">
        <v>Unused</v>
      </c>
      <c r="F144" s="103"/>
      <c r="G144" s="111">
        <f ca="1"/>
        <v>0</v>
      </c>
      <c r="H144" s="111">
        <f ca="1"/>
        <v>0</v>
      </c>
      <c r="I144" s="111">
        <f ca="1"/>
        <v>0</v>
      </c>
      <c r="J144" s="111">
        <f ca="1"/>
        <v>0</v>
      </c>
      <c r="K144" s="111">
        <f ca="1"/>
        <v>0</v>
      </c>
      <c r="L144" s="111">
        <f ca="1"/>
        <v>0</v>
      </c>
      <c r="M144" s="111">
        <f ca="1"/>
        <v>0</v>
      </c>
      <c r="N144" s="111">
        <f ca="1"/>
        <v>0</v>
      </c>
      <c r="O144" s="111">
        <f ca="1"/>
        <v>0</v>
      </c>
      <c r="P144" s="111">
        <f ca="1"/>
        <v>0</v>
      </c>
      <c r="Q144" s="111">
        <f ca="1"/>
        <v>0</v>
      </c>
      <c r="R144" s="111">
        <f ca="1"/>
        <v>0</v>
      </c>
      <c r="S144" s="111">
        <f ca="1"/>
        <v>0</v>
      </c>
      <c r="T144" s="111">
        <f ca="1"/>
        <v>0</v>
      </c>
      <c r="U144" s="111">
        <f ca="1"/>
        <v>0</v>
      </c>
      <c r="V144" s="111">
        <f ca="1"/>
        <v>0</v>
      </c>
      <c r="W144" s="111">
        <f ca="1"/>
        <v>0</v>
      </c>
      <c r="X144" s="111">
        <f ca="1"/>
        <v>0</v>
      </c>
      <c r="Y144" s="111">
        <f ca="1"/>
        <v>0</v>
      </c>
      <c r="Z144" s="111">
        <f ca="1"/>
        <v>0</v>
      </c>
      <c r="AA144" s="111">
        <f ca="1"/>
        <v>0</v>
      </c>
      <c r="AB144" s="111">
        <f ca="1"/>
        <v>0</v>
      </c>
      <c r="AC144" s="111">
        <f ca="1"/>
        <v>0</v>
      </c>
      <c r="AD144" s="111">
        <f ca="1"/>
        <v>0</v>
      </c>
      <c r="AE144" s="111">
        <f ca="1"/>
        <v>0</v>
      </c>
      <c r="AF144" s="111">
        <f ca="1"/>
        <v>0</v>
      </c>
      <c r="AG144" s="111">
        <f ca="1"/>
        <v>0</v>
      </c>
      <c r="AH144" s="111">
        <f ca="1"/>
        <v>0</v>
      </c>
      <c r="AI144" s="111">
        <f ca="1"/>
        <v>0</v>
      </c>
      <c r="AJ144" s="111">
        <f ca="1"/>
        <v>0</v>
      </c>
      <c r="AK144" s="111">
        <f ca="1"/>
        <v>0</v>
      </c>
      <c r="AL144" s="111">
        <f ca="1"/>
        <v>0</v>
      </c>
      <c r="AM144" s="111">
        <f ca="1"/>
        <v>0</v>
      </c>
      <c r="AN144" s="111">
        <f ca="1"/>
        <v>0</v>
      </c>
      <c r="AO144" s="111">
        <f ca="1"/>
        <v>0</v>
      </c>
      <c r="AP144" s="111">
        <f ca="1"/>
        <v>0</v>
      </c>
      <c r="AQ144" s="111">
        <f ca="1"/>
        <v>0</v>
      </c>
      <c r="AR144" s="111">
        <f ca="1"/>
        <v>0</v>
      </c>
      <c r="AS144" s="111">
        <f ca="1"/>
        <v>0</v>
      </c>
      <c r="AT144" s="111">
        <f ca="1"/>
        <v>0</v>
      </c>
      <c r="AU144" s="125"/>
    </row>
    <row r="145" spans="3:47" ht="14.25" outlineLevel="1" x14ac:dyDescent="0.45">
      <c r="D145" s="42">
        <v>139</v>
      </c>
      <c r="E145" s="42" t="str">
        <v>Unused</v>
      </c>
      <c r="F145" s="103"/>
      <c r="G145" s="111">
        <f ca="1"/>
        <v>0</v>
      </c>
      <c r="H145" s="111">
        <f ca="1"/>
        <v>0</v>
      </c>
      <c r="I145" s="111">
        <f ca="1"/>
        <v>0</v>
      </c>
      <c r="J145" s="111">
        <f ca="1"/>
        <v>0</v>
      </c>
      <c r="K145" s="111">
        <f ca="1"/>
        <v>0</v>
      </c>
      <c r="L145" s="111">
        <f ca="1"/>
        <v>0</v>
      </c>
      <c r="M145" s="111">
        <f ca="1"/>
        <v>0</v>
      </c>
      <c r="N145" s="111">
        <f ca="1"/>
        <v>0</v>
      </c>
      <c r="O145" s="111">
        <f ca="1"/>
        <v>0</v>
      </c>
      <c r="P145" s="111">
        <f ca="1"/>
        <v>0</v>
      </c>
      <c r="Q145" s="111">
        <f ca="1"/>
        <v>0</v>
      </c>
      <c r="R145" s="111">
        <f ca="1"/>
        <v>0</v>
      </c>
      <c r="S145" s="111">
        <f ca="1"/>
        <v>0</v>
      </c>
      <c r="T145" s="111">
        <f ca="1"/>
        <v>0</v>
      </c>
      <c r="U145" s="111">
        <f ca="1"/>
        <v>0</v>
      </c>
      <c r="V145" s="111">
        <f ca="1"/>
        <v>0</v>
      </c>
      <c r="W145" s="111">
        <f ca="1"/>
        <v>0</v>
      </c>
      <c r="X145" s="111">
        <f ca="1"/>
        <v>0</v>
      </c>
      <c r="Y145" s="111">
        <f ca="1"/>
        <v>0</v>
      </c>
      <c r="Z145" s="111">
        <f ca="1"/>
        <v>0</v>
      </c>
      <c r="AA145" s="111">
        <f ca="1"/>
        <v>0</v>
      </c>
      <c r="AB145" s="111">
        <f ca="1"/>
        <v>0</v>
      </c>
      <c r="AC145" s="111">
        <f ca="1"/>
        <v>0</v>
      </c>
      <c r="AD145" s="111">
        <f ca="1"/>
        <v>0</v>
      </c>
      <c r="AE145" s="111">
        <f ca="1"/>
        <v>0</v>
      </c>
      <c r="AF145" s="111">
        <f ca="1"/>
        <v>0</v>
      </c>
      <c r="AG145" s="111">
        <f ca="1"/>
        <v>0</v>
      </c>
      <c r="AH145" s="111">
        <f ca="1"/>
        <v>0</v>
      </c>
      <c r="AI145" s="111">
        <f ca="1"/>
        <v>0</v>
      </c>
      <c r="AJ145" s="111">
        <f ca="1"/>
        <v>0</v>
      </c>
      <c r="AK145" s="111">
        <f ca="1"/>
        <v>0</v>
      </c>
      <c r="AL145" s="111">
        <f ca="1"/>
        <v>0</v>
      </c>
      <c r="AM145" s="111">
        <f ca="1"/>
        <v>0</v>
      </c>
      <c r="AN145" s="111">
        <f ca="1"/>
        <v>0</v>
      </c>
      <c r="AO145" s="111">
        <f ca="1"/>
        <v>0</v>
      </c>
      <c r="AP145" s="111">
        <f ca="1"/>
        <v>0</v>
      </c>
      <c r="AQ145" s="111">
        <f ca="1"/>
        <v>0</v>
      </c>
      <c r="AR145" s="111">
        <f ca="1"/>
        <v>0</v>
      </c>
      <c r="AS145" s="111">
        <f ca="1"/>
        <v>0</v>
      </c>
      <c r="AT145" s="111">
        <f ca="1"/>
        <v>0</v>
      </c>
      <c r="AU145" s="125"/>
    </row>
    <row r="146" spans="3:47" ht="14.25" outlineLevel="1" x14ac:dyDescent="0.45">
      <c r="D146" s="42">
        <v>140</v>
      </c>
      <c r="E146" s="42" t="str">
        <v>Unused</v>
      </c>
      <c r="F146" s="103"/>
      <c r="G146" s="111">
        <f ca="1"/>
        <v>0</v>
      </c>
      <c r="H146" s="111">
        <f ca="1"/>
        <v>0</v>
      </c>
      <c r="I146" s="111">
        <f ca="1"/>
        <v>0</v>
      </c>
      <c r="J146" s="111">
        <f ca="1"/>
        <v>0</v>
      </c>
      <c r="K146" s="111">
        <f ca="1"/>
        <v>0</v>
      </c>
      <c r="L146" s="111">
        <f ca="1"/>
        <v>0</v>
      </c>
      <c r="M146" s="111">
        <f ca="1"/>
        <v>0</v>
      </c>
      <c r="N146" s="111">
        <f ca="1"/>
        <v>0</v>
      </c>
      <c r="O146" s="111">
        <f ca="1"/>
        <v>0</v>
      </c>
      <c r="P146" s="111">
        <f ca="1"/>
        <v>0</v>
      </c>
      <c r="Q146" s="111">
        <f ca="1"/>
        <v>0</v>
      </c>
      <c r="R146" s="111">
        <f ca="1"/>
        <v>0</v>
      </c>
      <c r="S146" s="111">
        <f ca="1"/>
        <v>0</v>
      </c>
      <c r="T146" s="111">
        <f ca="1"/>
        <v>0</v>
      </c>
      <c r="U146" s="111">
        <f ca="1"/>
        <v>0</v>
      </c>
      <c r="V146" s="111">
        <f ca="1"/>
        <v>0</v>
      </c>
      <c r="W146" s="111">
        <f ca="1"/>
        <v>0</v>
      </c>
      <c r="X146" s="111">
        <f ca="1"/>
        <v>0</v>
      </c>
      <c r="Y146" s="111">
        <f ca="1"/>
        <v>0</v>
      </c>
      <c r="Z146" s="111">
        <f ca="1"/>
        <v>0</v>
      </c>
      <c r="AA146" s="111">
        <f ca="1"/>
        <v>0</v>
      </c>
      <c r="AB146" s="111">
        <f ca="1"/>
        <v>0</v>
      </c>
      <c r="AC146" s="111">
        <f ca="1"/>
        <v>0</v>
      </c>
      <c r="AD146" s="111">
        <f ca="1"/>
        <v>0</v>
      </c>
      <c r="AE146" s="111">
        <f ca="1"/>
        <v>0</v>
      </c>
      <c r="AF146" s="111">
        <f ca="1"/>
        <v>0</v>
      </c>
      <c r="AG146" s="111">
        <f ca="1"/>
        <v>0</v>
      </c>
      <c r="AH146" s="111">
        <f ca="1"/>
        <v>0</v>
      </c>
      <c r="AI146" s="111">
        <f ca="1"/>
        <v>0</v>
      </c>
      <c r="AJ146" s="111">
        <f ca="1"/>
        <v>0</v>
      </c>
      <c r="AK146" s="111">
        <f ca="1"/>
        <v>0</v>
      </c>
      <c r="AL146" s="111">
        <f ca="1"/>
        <v>0</v>
      </c>
      <c r="AM146" s="111">
        <f ca="1"/>
        <v>0</v>
      </c>
      <c r="AN146" s="111">
        <f ca="1"/>
        <v>0</v>
      </c>
      <c r="AO146" s="111">
        <f ca="1"/>
        <v>0</v>
      </c>
      <c r="AP146" s="111">
        <f ca="1"/>
        <v>0</v>
      </c>
      <c r="AQ146" s="111">
        <f ca="1"/>
        <v>0</v>
      </c>
      <c r="AR146" s="111">
        <f ca="1"/>
        <v>0</v>
      </c>
      <c r="AS146" s="111">
        <f ca="1"/>
        <v>0</v>
      </c>
      <c r="AT146" s="111">
        <f ca="1"/>
        <v>0</v>
      </c>
      <c r="AU146" s="125"/>
    </row>
    <row r="147" spans="3:47" ht="14.25" outlineLevel="1" x14ac:dyDescent="0.45">
      <c r="D147" s="42">
        <v>141</v>
      </c>
      <c r="E147" s="42" t="str">
        <v>Unused</v>
      </c>
      <c r="F147" s="103"/>
      <c r="G147" s="111">
        <f ca="1"/>
        <v>0</v>
      </c>
      <c r="H147" s="111">
        <f ca="1"/>
        <v>0</v>
      </c>
      <c r="I147" s="111">
        <f ca="1"/>
        <v>0</v>
      </c>
      <c r="J147" s="111">
        <f ca="1"/>
        <v>0</v>
      </c>
      <c r="K147" s="111">
        <f ca="1"/>
        <v>0</v>
      </c>
      <c r="L147" s="111">
        <f ca="1"/>
        <v>0</v>
      </c>
      <c r="M147" s="111">
        <f ca="1"/>
        <v>0</v>
      </c>
      <c r="N147" s="111">
        <f ca="1"/>
        <v>0</v>
      </c>
      <c r="O147" s="111">
        <f ca="1"/>
        <v>0</v>
      </c>
      <c r="P147" s="111">
        <f ca="1"/>
        <v>0</v>
      </c>
      <c r="Q147" s="111">
        <f ca="1"/>
        <v>0</v>
      </c>
      <c r="R147" s="111">
        <f ca="1"/>
        <v>0</v>
      </c>
      <c r="S147" s="111">
        <f ca="1"/>
        <v>0</v>
      </c>
      <c r="T147" s="111">
        <f ca="1"/>
        <v>0</v>
      </c>
      <c r="U147" s="111">
        <f ca="1"/>
        <v>0</v>
      </c>
      <c r="V147" s="111">
        <f ca="1"/>
        <v>0</v>
      </c>
      <c r="W147" s="111">
        <f ca="1"/>
        <v>0</v>
      </c>
      <c r="X147" s="111">
        <f ca="1"/>
        <v>0</v>
      </c>
      <c r="Y147" s="111">
        <f ca="1"/>
        <v>0</v>
      </c>
      <c r="Z147" s="111">
        <f ca="1"/>
        <v>0</v>
      </c>
      <c r="AA147" s="111">
        <f ca="1"/>
        <v>0</v>
      </c>
      <c r="AB147" s="111">
        <f ca="1"/>
        <v>0</v>
      </c>
      <c r="AC147" s="111">
        <f ca="1"/>
        <v>0</v>
      </c>
      <c r="AD147" s="111">
        <f ca="1"/>
        <v>0</v>
      </c>
      <c r="AE147" s="111">
        <f ca="1"/>
        <v>0</v>
      </c>
      <c r="AF147" s="111">
        <f ca="1"/>
        <v>0</v>
      </c>
      <c r="AG147" s="111">
        <f ca="1"/>
        <v>0</v>
      </c>
      <c r="AH147" s="111">
        <f ca="1"/>
        <v>0</v>
      </c>
      <c r="AI147" s="111">
        <f ca="1"/>
        <v>0</v>
      </c>
      <c r="AJ147" s="111">
        <f ca="1"/>
        <v>0</v>
      </c>
      <c r="AK147" s="111">
        <f ca="1"/>
        <v>0</v>
      </c>
      <c r="AL147" s="111">
        <f ca="1"/>
        <v>0</v>
      </c>
      <c r="AM147" s="111">
        <f ca="1"/>
        <v>0</v>
      </c>
      <c r="AN147" s="111">
        <f ca="1"/>
        <v>0</v>
      </c>
      <c r="AO147" s="111">
        <f ca="1"/>
        <v>0</v>
      </c>
      <c r="AP147" s="111">
        <f ca="1"/>
        <v>0</v>
      </c>
      <c r="AQ147" s="111">
        <f ca="1"/>
        <v>0</v>
      </c>
      <c r="AR147" s="111">
        <f ca="1"/>
        <v>0</v>
      </c>
      <c r="AS147" s="111">
        <f ca="1"/>
        <v>0</v>
      </c>
      <c r="AT147" s="111">
        <f ca="1"/>
        <v>0</v>
      </c>
      <c r="AU147" s="125"/>
    </row>
    <row r="148" spans="3:47" ht="14.25" outlineLevel="1" x14ac:dyDescent="0.45">
      <c r="D148" s="42">
        <v>142</v>
      </c>
      <c r="E148" s="42" t="str">
        <v>Unused</v>
      </c>
      <c r="F148" s="103"/>
      <c r="G148" s="111">
        <f ca="1"/>
        <v>0</v>
      </c>
      <c r="H148" s="111">
        <f ca="1"/>
        <v>0</v>
      </c>
      <c r="I148" s="111">
        <f ca="1"/>
        <v>0</v>
      </c>
      <c r="J148" s="111">
        <f ca="1"/>
        <v>0</v>
      </c>
      <c r="K148" s="111">
        <f ca="1"/>
        <v>0</v>
      </c>
      <c r="L148" s="111">
        <f ca="1"/>
        <v>0</v>
      </c>
      <c r="M148" s="111">
        <f ca="1"/>
        <v>0</v>
      </c>
      <c r="N148" s="111">
        <f ca="1"/>
        <v>0</v>
      </c>
      <c r="O148" s="111">
        <f ca="1"/>
        <v>0</v>
      </c>
      <c r="P148" s="111">
        <f ca="1"/>
        <v>0</v>
      </c>
      <c r="Q148" s="111">
        <f ca="1"/>
        <v>0</v>
      </c>
      <c r="R148" s="111">
        <f ca="1"/>
        <v>0</v>
      </c>
      <c r="S148" s="111">
        <f ca="1"/>
        <v>0</v>
      </c>
      <c r="T148" s="111">
        <f ca="1"/>
        <v>0</v>
      </c>
      <c r="U148" s="111">
        <f ca="1"/>
        <v>0</v>
      </c>
      <c r="V148" s="111">
        <f ca="1"/>
        <v>0</v>
      </c>
      <c r="W148" s="111">
        <f ca="1"/>
        <v>0</v>
      </c>
      <c r="X148" s="111">
        <f ca="1"/>
        <v>0</v>
      </c>
      <c r="Y148" s="111">
        <f ca="1"/>
        <v>0</v>
      </c>
      <c r="Z148" s="111">
        <f ca="1"/>
        <v>0</v>
      </c>
      <c r="AA148" s="111">
        <f ca="1"/>
        <v>0</v>
      </c>
      <c r="AB148" s="111">
        <f ca="1"/>
        <v>0</v>
      </c>
      <c r="AC148" s="111">
        <f ca="1"/>
        <v>0</v>
      </c>
      <c r="AD148" s="111">
        <f ca="1"/>
        <v>0</v>
      </c>
      <c r="AE148" s="111">
        <f ca="1"/>
        <v>0</v>
      </c>
      <c r="AF148" s="111">
        <f ca="1"/>
        <v>0</v>
      </c>
      <c r="AG148" s="111">
        <f ca="1"/>
        <v>0</v>
      </c>
      <c r="AH148" s="111">
        <f ca="1"/>
        <v>0</v>
      </c>
      <c r="AI148" s="111">
        <f ca="1"/>
        <v>0</v>
      </c>
      <c r="AJ148" s="111">
        <f ca="1"/>
        <v>0</v>
      </c>
      <c r="AK148" s="111">
        <f ca="1"/>
        <v>0</v>
      </c>
      <c r="AL148" s="111">
        <f ca="1"/>
        <v>0</v>
      </c>
      <c r="AM148" s="111">
        <f ca="1"/>
        <v>0</v>
      </c>
      <c r="AN148" s="111">
        <f ca="1"/>
        <v>0</v>
      </c>
      <c r="AO148" s="111">
        <f ca="1"/>
        <v>0</v>
      </c>
      <c r="AP148" s="111">
        <f ca="1"/>
        <v>0</v>
      </c>
      <c r="AQ148" s="111">
        <f ca="1"/>
        <v>0</v>
      </c>
      <c r="AR148" s="111">
        <f ca="1"/>
        <v>0</v>
      </c>
      <c r="AS148" s="111">
        <f ca="1"/>
        <v>0</v>
      </c>
      <c r="AT148" s="111">
        <f ca="1"/>
        <v>0</v>
      </c>
      <c r="AU148" s="125"/>
    </row>
    <row r="149" spans="3:47" ht="14.25" outlineLevel="1" x14ac:dyDescent="0.45">
      <c r="D149" s="42">
        <v>143</v>
      </c>
      <c r="E149" s="42" t="str">
        <v>Unused</v>
      </c>
      <c r="F149" s="103"/>
      <c r="G149" s="111">
        <f ca="1"/>
        <v>0</v>
      </c>
      <c r="H149" s="111">
        <f ca="1"/>
        <v>0</v>
      </c>
      <c r="I149" s="111">
        <f ca="1"/>
        <v>0</v>
      </c>
      <c r="J149" s="111">
        <f ca="1"/>
        <v>0</v>
      </c>
      <c r="K149" s="111">
        <f ca="1"/>
        <v>0</v>
      </c>
      <c r="L149" s="111">
        <f ca="1"/>
        <v>0</v>
      </c>
      <c r="M149" s="111">
        <f ca="1"/>
        <v>0</v>
      </c>
      <c r="N149" s="111">
        <f ca="1"/>
        <v>0</v>
      </c>
      <c r="O149" s="111">
        <f ca="1"/>
        <v>0</v>
      </c>
      <c r="P149" s="111">
        <f ca="1"/>
        <v>0</v>
      </c>
      <c r="Q149" s="111">
        <f ca="1"/>
        <v>0</v>
      </c>
      <c r="R149" s="111">
        <f ca="1"/>
        <v>0</v>
      </c>
      <c r="S149" s="111">
        <f ca="1"/>
        <v>0</v>
      </c>
      <c r="T149" s="111">
        <f ca="1"/>
        <v>0</v>
      </c>
      <c r="U149" s="111">
        <f ca="1"/>
        <v>0</v>
      </c>
      <c r="V149" s="111">
        <f ca="1"/>
        <v>0</v>
      </c>
      <c r="W149" s="111">
        <f ca="1"/>
        <v>0</v>
      </c>
      <c r="X149" s="111">
        <f ca="1"/>
        <v>0</v>
      </c>
      <c r="Y149" s="111">
        <f ca="1"/>
        <v>0</v>
      </c>
      <c r="Z149" s="111">
        <f ca="1"/>
        <v>0</v>
      </c>
      <c r="AA149" s="111">
        <f ca="1"/>
        <v>0</v>
      </c>
      <c r="AB149" s="111">
        <f ca="1"/>
        <v>0</v>
      </c>
      <c r="AC149" s="111">
        <f ca="1"/>
        <v>0</v>
      </c>
      <c r="AD149" s="111">
        <f ca="1"/>
        <v>0</v>
      </c>
      <c r="AE149" s="111">
        <f ca="1"/>
        <v>0</v>
      </c>
      <c r="AF149" s="111">
        <f ca="1"/>
        <v>0</v>
      </c>
      <c r="AG149" s="111">
        <f ca="1"/>
        <v>0</v>
      </c>
      <c r="AH149" s="111">
        <f ca="1"/>
        <v>0</v>
      </c>
      <c r="AI149" s="111">
        <f ca="1"/>
        <v>0</v>
      </c>
      <c r="AJ149" s="111">
        <f ca="1"/>
        <v>0</v>
      </c>
      <c r="AK149" s="111">
        <f ca="1"/>
        <v>0</v>
      </c>
      <c r="AL149" s="111">
        <f ca="1"/>
        <v>0</v>
      </c>
      <c r="AM149" s="111">
        <f ca="1"/>
        <v>0</v>
      </c>
      <c r="AN149" s="111">
        <f ca="1"/>
        <v>0</v>
      </c>
      <c r="AO149" s="111">
        <f ca="1"/>
        <v>0</v>
      </c>
      <c r="AP149" s="111">
        <f ca="1"/>
        <v>0</v>
      </c>
      <c r="AQ149" s="111">
        <f ca="1"/>
        <v>0</v>
      </c>
      <c r="AR149" s="111">
        <f ca="1"/>
        <v>0</v>
      </c>
      <c r="AS149" s="111">
        <f ca="1"/>
        <v>0</v>
      </c>
      <c r="AT149" s="111">
        <f ca="1"/>
        <v>0</v>
      </c>
      <c r="AU149" s="125"/>
    </row>
    <row r="150" spans="3:47" ht="14.25" outlineLevel="1" x14ac:dyDescent="0.45">
      <c r="D150" s="42">
        <v>144</v>
      </c>
      <c r="E150" s="42" t="str">
        <v>Unused</v>
      </c>
      <c r="F150" s="103"/>
      <c r="G150" s="111">
        <f ca="1"/>
        <v>0</v>
      </c>
      <c r="H150" s="111">
        <f ca="1"/>
        <v>0</v>
      </c>
      <c r="I150" s="111">
        <f ca="1"/>
        <v>0</v>
      </c>
      <c r="J150" s="111">
        <f ca="1"/>
        <v>0</v>
      </c>
      <c r="K150" s="111">
        <f ca="1"/>
        <v>0</v>
      </c>
      <c r="L150" s="111">
        <f ca="1"/>
        <v>0</v>
      </c>
      <c r="M150" s="111">
        <f ca="1"/>
        <v>0</v>
      </c>
      <c r="N150" s="111">
        <f ca="1"/>
        <v>0</v>
      </c>
      <c r="O150" s="111">
        <f ca="1"/>
        <v>0</v>
      </c>
      <c r="P150" s="111">
        <f ca="1"/>
        <v>0</v>
      </c>
      <c r="Q150" s="111">
        <f ca="1"/>
        <v>0</v>
      </c>
      <c r="R150" s="111">
        <f ca="1"/>
        <v>0</v>
      </c>
      <c r="S150" s="111">
        <f ca="1"/>
        <v>0</v>
      </c>
      <c r="T150" s="111">
        <f ca="1"/>
        <v>0</v>
      </c>
      <c r="U150" s="111">
        <f ca="1"/>
        <v>0</v>
      </c>
      <c r="V150" s="111">
        <f ca="1"/>
        <v>0</v>
      </c>
      <c r="W150" s="111">
        <f ca="1"/>
        <v>0</v>
      </c>
      <c r="X150" s="111">
        <f ca="1"/>
        <v>0</v>
      </c>
      <c r="Y150" s="111">
        <f ca="1"/>
        <v>0</v>
      </c>
      <c r="Z150" s="111">
        <f ca="1"/>
        <v>0</v>
      </c>
      <c r="AA150" s="111">
        <f ca="1"/>
        <v>0</v>
      </c>
      <c r="AB150" s="111">
        <f ca="1"/>
        <v>0</v>
      </c>
      <c r="AC150" s="111">
        <f ca="1"/>
        <v>0</v>
      </c>
      <c r="AD150" s="111">
        <f ca="1"/>
        <v>0</v>
      </c>
      <c r="AE150" s="111">
        <f ca="1"/>
        <v>0</v>
      </c>
      <c r="AF150" s="111">
        <f ca="1"/>
        <v>0</v>
      </c>
      <c r="AG150" s="111">
        <f ca="1"/>
        <v>0</v>
      </c>
      <c r="AH150" s="111">
        <f ca="1"/>
        <v>0</v>
      </c>
      <c r="AI150" s="111">
        <f ca="1"/>
        <v>0</v>
      </c>
      <c r="AJ150" s="111">
        <f ca="1"/>
        <v>0</v>
      </c>
      <c r="AK150" s="111">
        <f ca="1"/>
        <v>0</v>
      </c>
      <c r="AL150" s="111">
        <f ca="1"/>
        <v>0</v>
      </c>
      <c r="AM150" s="111">
        <f ca="1"/>
        <v>0</v>
      </c>
      <c r="AN150" s="111">
        <f ca="1"/>
        <v>0</v>
      </c>
      <c r="AO150" s="111">
        <f ca="1"/>
        <v>0</v>
      </c>
      <c r="AP150" s="111">
        <f ca="1"/>
        <v>0</v>
      </c>
      <c r="AQ150" s="111">
        <f ca="1"/>
        <v>0</v>
      </c>
      <c r="AR150" s="111">
        <f ca="1"/>
        <v>0</v>
      </c>
      <c r="AS150" s="111">
        <f ca="1"/>
        <v>0</v>
      </c>
      <c r="AT150" s="111">
        <f ca="1"/>
        <v>0</v>
      </c>
      <c r="AU150" s="125"/>
    </row>
    <row r="151" spans="3:47" ht="14.25" outlineLevel="1" x14ac:dyDescent="0.45">
      <c r="D151" s="42">
        <v>145</v>
      </c>
      <c r="E151" s="42" t="str">
        <v>Unused</v>
      </c>
      <c r="F151" s="103"/>
      <c r="G151" s="111">
        <f ca="1"/>
        <v>0</v>
      </c>
      <c r="H151" s="111">
        <f ca="1"/>
        <v>0</v>
      </c>
      <c r="I151" s="111">
        <f ca="1"/>
        <v>0</v>
      </c>
      <c r="J151" s="111">
        <f ca="1"/>
        <v>0</v>
      </c>
      <c r="K151" s="111">
        <f ca="1"/>
        <v>0</v>
      </c>
      <c r="L151" s="111">
        <f ca="1"/>
        <v>0</v>
      </c>
      <c r="M151" s="111">
        <f ca="1"/>
        <v>0</v>
      </c>
      <c r="N151" s="111">
        <f ca="1"/>
        <v>0</v>
      </c>
      <c r="O151" s="111">
        <f ca="1"/>
        <v>0</v>
      </c>
      <c r="P151" s="111">
        <f ca="1"/>
        <v>0</v>
      </c>
      <c r="Q151" s="111">
        <f ca="1"/>
        <v>0</v>
      </c>
      <c r="R151" s="111">
        <f ca="1"/>
        <v>0</v>
      </c>
      <c r="S151" s="111">
        <f ca="1"/>
        <v>0</v>
      </c>
      <c r="T151" s="111">
        <f ca="1"/>
        <v>0</v>
      </c>
      <c r="U151" s="111">
        <f ca="1"/>
        <v>0</v>
      </c>
      <c r="V151" s="111">
        <f ca="1"/>
        <v>0</v>
      </c>
      <c r="W151" s="111">
        <f ca="1"/>
        <v>0</v>
      </c>
      <c r="X151" s="111">
        <f ca="1"/>
        <v>0</v>
      </c>
      <c r="Y151" s="111">
        <f ca="1"/>
        <v>0</v>
      </c>
      <c r="Z151" s="111">
        <f ca="1"/>
        <v>0</v>
      </c>
      <c r="AA151" s="111">
        <f ca="1"/>
        <v>0</v>
      </c>
      <c r="AB151" s="111">
        <f ca="1"/>
        <v>0</v>
      </c>
      <c r="AC151" s="111">
        <f ca="1"/>
        <v>0</v>
      </c>
      <c r="AD151" s="111">
        <f ca="1"/>
        <v>0</v>
      </c>
      <c r="AE151" s="111">
        <f ca="1"/>
        <v>0</v>
      </c>
      <c r="AF151" s="111">
        <f ca="1"/>
        <v>0</v>
      </c>
      <c r="AG151" s="111">
        <f ca="1"/>
        <v>0</v>
      </c>
      <c r="AH151" s="111">
        <f ca="1"/>
        <v>0</v>
      </c>
      <c r="AI151" s="111">
        <f ca="1"/>
        <v>0</v>
      </c>
      <c r="AJ151" s="111">
        <f ca="1"/>
        <v>0</v>
      </c>
      <c r="AK151" s="111">
        <f ca="1"/>
        <v>0</v>
      </c>
      <c r="AL151" s="111">
        <f ca="1"/>
        <v>0</v>
      </c>
      <c r="AM151" s="111">
        <f ca="1"/>
        <v>0</v>
      </c>
      <c r="AN151" s="111">
        <f ca="1"/>
        <v>0</v>
      </c>
      <c r="AO151" s="111">
        <f ca="1"/>
        <v>0</v>
      </c>
      <c r="AP151" s="111">
        <f ca="1"/>
        <v>0</v>
      </c>
      <c r="AQ151" s="111">
        <f ca="1"/>
        <v>0</v>
      </c>
      <c r="AR151" s="111">
        <f ca="1"/>
        <v>0</v>
      </c>
      <c r="AS151" s="111">
        <f ca="1"/>
        <v>0</v>
      </c>
      <c r="AT151" s="111">
        <f ca="1"/>
        <v>0</v>
      </c>
      <c r="AU151" s="125"/>
    </row>
    <row r="152" spans="3:47" ht="14.25" outlineLevel="1" x14ac:dyDescent="0.45">
      <c r="D152" s="42">
        <v>146</v>
      </c>
      <c r="E152" s="42" t="str">
        <v>Unused</v>
      </c>
      <c r="F152" s="103"/>
      <c r="G152" s="111">
        <f ca="1"/>
        <v>0</v>
      </c>
      <c r="H152" s="111">
        <f ca="1"/>
        <v>0</v>
      </c>
      <c r="I152" s="111">
        <f ca="1"/>
        <v>0</v>
      </c>
      <c r="J152" s="111">
        <f ca="1"/>
        <v>0</v>
      </c>
      <c r="K152" s="111">
        <f ca="1"/>
        <v>0</v>
      </c>
      <c r="L152" s="111">
        <f ca="1"/>
        <v>0</v>
      </c>
      <c r="M152" s="111">
        <f ca="1"/>
        <v>0</v>
      </c>
      <c r="N152" s="111">
        <f ca="1"/>
        <v>0</v>
      </c>
      <c r="O152" s="111">
        <f ca="1"/>
        <v>0</v>
      </c>
      <c r="P152" s="111">
        <f ca="1"/>
        <v>0</v>
      </c>
      <c r="Q152" s="111">
        <f ca="1"/>
        <v>0</v>
      </c>
      <c r="R152" s="111">
        <f ca="1"/>
        <v>0</v>
      </c>
      <c r="S152" s="111">
        <f ca="1"/>
        <v>0</v>
      </c>
      <c r="T152" s="111">
        <f ca="1"/>
        <v>0</v>
      </c>
      <c r="U152" s="111">
        <f ca="1"/>
        <v>0</v>
      </c>
      <c r="V152" s="111">
        <f ca="1"/>
        <v>0</v>
      </c>
      <c r="W152" s="111">
        <f ca="1"/>
        <v>0</v>
      </c>
      <c r="X152" s="111">
        <f ca="1"/>
        <v>0</v>
      </c>
      <c r="Y152" s="111">
        <f ca="1"/>
        <v>0</v>
      </c>
      <c r="Z152" s="111">
        <f ca="1"/>
        <v>0</v>
      </c>
      <c r="AA152" s="111">
        <f ca="1"/>
        <v>0</v>
      </c>
      <c r="AB152" s="111">
        <f ca="1"/>
        <v>0</v>
      </c>
      <c r="AC152" s="111">
        <f ca="1"/>
        <v>0</v>
      </c>
      <c r="AD152" s="111">
        <f ca="1"/>
        <v>0</v>
      </c>
      <c r="AE152" s="111">
        <f ca="1"/>
        <v>0</v>
      </c>
      <c r="AF152" s="111">
        <f ca="1"/>
        <v>0</v>
      </c>
      <c r="AG152" s="111">
        <f ca="1"/>
        <v>0</v>
      </c>
      <c r="AH152" s="111">
        <f ca="1"/>
        <v>0</v>
      </c>
      <c r="AI152" s="111">
        <f ca="1"/>
        <v>0</v>
      </c>
      <c r="AJ152" s="111">
        <f ca="1"/>
        <v>0</v>
      </c>
      <c r="AK152" s="111">
        <f ca="1"/>
        <v>0</v>
      </c>
      <c r="AL152" s="111">
        <f ca="1"/>
        <v>0</v>
      </c>
      <c r="AM152" s="111">
        <f ca="1"/>
        <v>0</v>
      </c>
      <c r="AN152" s="111">
        <f ca="1"/>
        <v>0</v>
      </c>
      <c r="AO152" s="111">
        <f ca="1"/>
        <v>0</v>
      </c>
      <c r="AP152" s="111">
        <f ca="1"/>
        <v>0</v>
      </c>
      <c r="AQ152" s="111">
        <f ca="1"/>
        <v>0</v>
      </c>
      <c r="AR152" s="111">
        <f ca="1"/>
        <v>0</v>
      </c>
      <c r="AS152" s="111">
        <f ca="1"/>
        <v>0</v>
      </c>
      <c r="AT152" s="111">
        <f ca="1"/>
        <v>0</v>
      </c>
      <c r="AU152" s="125"/>
    </row>
    <row r="153" spans="3:47" ht="14.25" outlineLevel="1" x14ac:dyDescent="0.45">
      <c r="D153" s="42">
        <v>147</v>
      </c>
      <c r="E153" s="42" t="str">
        <v>Unused</v>
      </c>
      <c r="F153" s="103"/>
      <c r="G153" s="111">
        <f ca="1"/>
        <v>0</v>
      </c>
      <c r="H153" s="111">
        <f ca="1"/>
        <v>0</v>
      </c>
      <c r="I153" s="111">
        <f ca="1"/>
        <v>0</v>
      </c>
      <c r="J153" s="111">
        <f ca="1"/>
        <v>0</v>
      </c>
      <c r="K153" s="111">
        <f ca="1"/>
        <v>0</v>
      </c>
      <c r="L153" s="111">
        <f ca="1"/>
        <v>0</v>
      </c>
      <c r="M153" s="111">
        <f ca="1"/>
        <v>0</v>
      </c>
      <c r="N153" s="111">
        <f ca="1"/>
        <v>0</v>
      </c>
      <c r="O153" s="111">
        <f ca="1"/>
        <v>0</v>
      </c>
      <c r="P153" s="111">
        <f ca="1"/>
        <v>0</v>
      </c>
      <c r="Q153" s="111">
        <f ca="1"/>
        <v>0</v>
      </c>
      <c r="R153" s="111">
        <f ca="1"/>
        <v>0</v>
      </c>
      <c r="S153" s="111">
        <f ca="1"/>
        <v>0</v>
      </c>
      <c r="T153" s="111">
        <f ca="1"/>
        <v>0</v>
      </c>
      <c r="U153" s="111">
        <f ca="1"/>
        <v>0</v>
      </c>
      <c r="V153" s="111">
        <f ca="1"/>
        <v>0</v>
      </c>
      <c r="W153" s="111">
        <f ca="1"/>
        <v>0</v>
      </c>
      <c r="X153" s="111">
        <f ca="1"/>
        <v>0</v>
      </c>
      <c r="Y153" s="111">
        <f ca="1"/>
        <v>0</v>
      </c>
      <c r="Z153" s="111">
        <f ca="1"/>
        <v>0</v>
      </c>
      <c r="AA153" s="111">
        <f ca="1"/>
        <v>0</v>
      </c>
      <c r="AB153" s="111">
        <f ca="1"/>
        <v>0</v>
      </c>
      <c r="AC153" s="111">
        <f ca="1"/>
        <v>0</v>
      </c>
      <c r="AD153" s="111">
        <f ca="1"/>
        <v>0</v>
      </c>
      <c r="AE153" s="111">
        <f ca="1"/>
        <v>0</v>
      </c>
      <c r="AF153" s="111">
        <f ca="1"/>
        <v>0</v>
      </c>
      <c r="AG153" s="111">
        <f ca="1"/>
        <v>0</v>
      </c>
      <c r="AH153" s="111">
        <f ca="1"/>
        <v>0</v>
      </c>
      <c r="AI153" s="111">
        <f ca="1"/>
        <v>0</v>
      </c>
      <c r="AJ153" s="111">
        <f ca="1"/>
        <v>0</v>
      </c>
      <c r="AK153" s="111">
        <f ca="1"/>
        <v>0</v>
      </c>
      <c r="AL153" s="111">
        <f ca="1"/>
        <v>0</v>
      </c>
      <c r="AM153" s="111">
        <f ca="1"/>
        <v>0</v>
      </c>
      <c r="AN153" s="111">
        <f ca="1"/>
        <v>0</v>
      </c>
      <c r="AO153" s="111">
        <f ca="1"/>
        <v>0</v>
      </c>
      <c r="AP153" s="111">
        <f ca="1"/>
        <v>0</v>
      </c>
      <c r="AQ153" s="111">
        <f ca="1"/>
        <v>0</v>
      </c>
      <c r="AR153" s="111">
        <f ca="1"/>
        <v>0</v>
      </c>
      <c r="AS153" s="111">
        <f ca="1"/>
        <v>0</v>
      </c>
      <c r="AT153" s="111">
        <f ca="1"/>
        <v>0</v>
      </c>
      <c r="AU153" s="125"/>
    </row>
    <row r="154" spans="3:47" ht="14.25" outlineLevel="1" x14ac:dyDescent="0.45">
      <c r="D154" s="42">
        <v>148</v>
      </c>
      <c r="E154" s="42" t="str">
        <v>Unused</v>
      </c>
      <c r="F154" s="103"/>
      <c r="G154" s="111">
        <f ca="1"/>
        <v>0</v>
      </c>
      <c r="H154" s="111">
        <f ca="1"/>
        <v>0</v>
      </c>
      <c r="I154" s="111">
        <f ca="1"/>
        <v>0</v>
      </c>
      <c r="J154" s="111">
        <f ca="1"/>
        <v>0</v>
      </c>
      <c r="K154" s="111">
        <f ca="1"/>
        <v>0</v>
      </c>
      <c r="L154" s="111">
        <f ca="1"/>
        <v>0</v>
      </c>
      <c r="M154" s="111">
        <f ca="1"/>
        <v>0</v>
      </c>
      <c r="N154" s="111">
        <f ca="1"/>
        <v>0</v>
      </c>
      <c r="O154" s="111">
        <f ca="1"/>
        <v>0</v>
      </c>
      <c r="P154" s="111">
        <f ca="1"/>
        <v>0</v>
      </c>
      <c r="Q154" s="111">
        <f ca="1"/>
        <v>0</v>
      </c>
      <c r="R154" s="111">
        <f ca="1"/>
        <v>0</v>
      </c>
      <c r="S154" s="111">
        <f ca="1"/>
        <v>0</v>
      </c>
      <c r="T154" s="111">
        <f ca="1"/>
        <v>0</v>
      </c>
      <c r="U154" s="111">
        <f ca="1"/>
        <v>0</v>
      </c>
      <c r="V154" s="111">
        <f ca="1"/>
        <v>0</v>
      </c>
      <c r="W154" s="111">
        <f ca="1"/>
        <v>0</v>
      </c>
      <c r="X154" s="111">
        <f ca="1"/>
        <v>0</v>
      </c>
      <c r="Y154" s="111">
        <f ca="1"/>
        <v>0</v>
      </c>
      <c r="Z154" s="111">
        <f ca="1"/>
        <v>0</v>
      </c>
      <c r="AA154" s="111">
        <f ca="1"/>
        <v>0</v>
      </c>
      <c r="AB154" s="111">
        <f ca="1"/>
        <v>0</v>
      </c>
      <c r="AC154" s="111">
        <f ca="1"/>
        <v>0</v>
      </c>
      <c r="AD154" s="111">
        <f ca="1"/>
        <v>0</v>
      </c>
      <c r="AE154" s="111">
        <f ca="1"/>
        <v>0</v>
      </c>
      <c r="AF154" s="111">
        <f ca="1"/>
        <v>0</v>
      </c>
      <c r="AG154" s="111">
        <f ca="1"/>
        <v>0</v>
      </c>
      <c r="AH154" s="111">
        <f ca="1"/>
        <v>0</v>
      </c>
      <c r="AI154" s="111">
        <f ca="1"/>
        <v>0</v>
      </c>
      <c r="AJ154" s="111">
        <f ca="1"/>
        <v>0</v>
      </c>
      <c r="AK154" s="111">
        <f ca="1"/>
        <v>0</v>
      </c>
      <c r="AL154" s="111">
        <f ca="1"/>
        <v>0</v>
      </c>
      <c r="AM154" s="111">
        <f ca="1"/>
        <v>0</v>
      </c>
      <c r="AN154" s="111">
        <f ca="1"/>
        <v>0</v>
      </c>
      <c r="AO154" s="111">
        <f ca="1"/>
        <v>0</v>
      </c>
      <c r="AP154" s="111">
        <f ca="1"/>
        <v>0</v>
      </c>
      <c r="AQ154" s="111">
        <f ca="1"/>
        <v>0</v>
      </c>
      <c r="AR154" s="111">
        <f ca="1"/>
        <v>0</v>
      </c>
      <c r="AS154" s="111">
        <f ca="1"/>
        <v>0</v>
      </c>
      <c r="AT154" s="111">
        <f ca="1"/>
        <v>0</v>
      </c>
      <c r="AU154" s="125"/>
    </row>
    <row r="155" spans="3:47" ht="14.25" outlineLevel="1" x14ac:dyDescent="0.45">
      <c r="D155" s="42">
        <v>149</v>
      </c>
      <c r="E155" s="42" t="str">
        <v>Unused</v>
      </c>
      <c r="F155" s="103"/>
      <c r="G155" s="111">
        <f ca="1"/>
        <v>0</v>
      </c>
      <c r="H155" s="111">
        <f ca="1"/>
        <v>0</v>
      </c>
      <c r="I155" s="111">
        <f ca="1"/>
        <v>0</v>
      </c>
      <c r="J155" s="111">
        <f ca="1"/>
        <v>0</v>
      </c>
      <c r="K155" s="111">
        <f ca="1"/>
        <v>0</v>
      </c>
      <c r="L155" s="111">
        <f ca="1"/>
        <v>0</v>
      </c>
      <c r="M155" s="111">
        <f ca="1"/>
        <v>0</v>
      </c>
      <c r="N155" s="111">
        <f ca="1"/>
        <v>0</v>
      </c>
      <c r="O155" s="111">
        <f ca="1"/>
        <v>0</v>
      </c>
      <c r="P155" s="111">
        <f ca="1"/>
        <v>0</v>
      </c>
      <c r="Q155" s="111">
        <f ca="1"/>
        <v>0</v>
      </c>
      <c r="R155" s="111">
        <f ca="1"/>
        <v>0</v>
      </c>
      <c r="S155" s="111">
        <f ca="1"/>
        <v>0</v>
      </c>
      <c r="T155" s="111">
        <f ca="1"/>
        <v>0</v>
      </c>
      <c r="U155" s="111">
        <f ca="1"/>
        <v>0</v>
      </c>
      <c r="V155" s="111">
        <f ca="1"/>
        <v>0</v>
      </c>
      <c r="W155" s="111">
        <f ca="1"/>
        <v>0</v>
      </c>
      <c r="X155" s="111">
        <f ca="1"/>
        <v>0</v>
      </c>
      <c r="Y155" s="111">
        <f ca="1"/>
        <v>0</v>
      </c>
      <c r="Z155" s="111">
        <f ca="1"/>
        <v>0</v>
      </c>
      <c r="AA155" s="111">
        <f ca="1"/>
        <v>0</v>
      </c>
      <c r="AB155" s="111">
        <f ca="1"/>
        <v>0</v>
      </c>
      <c r="AC155" s="111">
        <f ca="1"/>
        <v>0</v>
      </c>
      <c r="AD155" s="111">
        <f ca="1"/>
        <v>0</v>
      </c>
      <c r="AE155" s="111">
        <f ca="1"/>
        <v>0</v>
      </c>
      <c r="AF155" s="111">
        <f ca="1"/>
        <v>0</v>
      </c>
      <c r="AG155" s="111">
        <f ca="1"/>
        <v>0</v>
      </c>
      <c r="AH155" s="111">
        <f ca="1"/>
        <v>0</v>
      </c>
      <c r="AI155" s="111">
        <f ca="1"/>
        <v>0</v>
      </c>
      <c r="AJ155" s="111">
        <f ca="1"/>
        <v>0</v>
      </c>
      <c r="AK155" s="111">
        <f ca="1"/>
        <v>0</v>
      </c>
      <c r="AL155" s="111">
        <f ca="1"/>
        <v>0</v>
      </c>
      <c r="AM155" s="111">
        <f ca="1"/>
        <v>0</v>
      </c>
      <c r="AN155" s="111">
        <f ca="1"/>
        <v>0</v>
      </c>
      <c r="AO155" s="111">
        <f ca="1"/>
        <v>0</v>
      </c>
      <c r="AP155" s="111">
        <f ca="1"/>
        <v>0</v>
      </c>
      <c r="AQ155" s="111">
        <f ca="1"/>
        <v>0</v>
      </c>
      <c r="AR155" s="111">
        <f ca="1"/>
        <v>0</v>
      </c>
      <c r="AS155" s="111">
        <f ca="1"/>
        <v>0</v>
      </c>
      <c r="AT155" s="111">
        <f ca="1"/>
        <v>0</v>
      </c>
      <c r="AU155" s="125"/>
    </row>
    <row r="156" spans="3:47" ht="14.25" outlineLevel="1" x14ac:dyDescent="0.45">
      <c r="D156" s="42">
        <v>150</v>
      </c>
      <c r="E156" s="42" t="str">
        <v>Unused</v>
      </c>
      <c r="F156" s="103"/>
      <c r="G156" s="111">
        <f ca="1"/>
        <v>0</v>
      </c>
      <c r="H156" s="111">
        <f ca="1"/>
        <v>0</v>
      </c>
      <c r="I156" s="111">
        <f ca="1"/>
        <v>0</v>
      </c>
      <c r="J156" s="111">
        <f ca="1"/>
        <v>0</v>
      </c>
      <c r="K156" s="111">
        <f ca="1"/>
        <v>0</v>
      </c>
      <c r="L156" s="111">
        <f ca="1"/>
        <v>0</v>
      </c>
      <c r="M156" s="111">
        <f ca="1"/>
        <v>0</v>
      </c>
      <c r="N156" s="111">
        <f ca="1"/>
        <v>0</v>
      </c>
      <c r="O156" s="111">
        <f ca="1"/>
        <v>0</v>
      </c>
      <c r="P156" s="111">
        <f ca="1"/>
        <v>0</v>
      </c>
      <c r="Q156" s="111">
        <f ca="1"/>
        <v>0</v>
      </c>
      <c r="R156" s="111">
        <f ca="1"/>
        <v>0</v>
      </c>
      <c r="S156" s="111">
        <f ca="1"/>
        <v>0</v>
      </c>
      <c r="T156" s="111">
        <f ca="1"/>
        <v>0</v>
      </c>
      <c r="U156" s="111">
        <f ca="1"/>
        <v>0</v>
      </c>
      <c r="V156" s="111">
        <f ca="1"/>
        <v>0</v>
      </c>
      <c r="W156" s="111">
        <f ca="1"/>
        <v>0</v>
      </c>
      <c r="X156" s="111">
        <f ca="1"/>
        <v>0</v>
      </c>
      <c r="Y156" s="111">
        <f ca="1"/>
        <v>0</v>
      </c>
      <c r="Z156" s="111">
        <f ca="1"/>
        <v>0</v>
      </c>
      <c r="AA156" s="111">
        <f ca="1"/>
        <v>0</v>
      </c>
      <c r="AB156" s="111">
        <f ca="1"/>
        <v>0</v>
      </c>
      <c r="AC156" s="111">
        <f ca="1"/>
        <v>0</v>
      </c>
      <c r="AD156" s="111">
        <f ca="1"/>
        <v>0</v>
      </c>
      <c r="AE156" s="111">
        <f ca="1"/>
        <v>0</v>
      </c>
      <c r="AF156" s="111">
        <f ca="1"/>
        <v>0</v>
      </c>
      <c r="AG156" s="111">
        <f ca="1"/>
        <v>0</v>
      </c>
      <c r="AH156" s="111">
        <f ca="1"/>
        <v>0</v>
      </c>
      <c r="AI156" s="111">
        <f ca="1"/>
        <v>0</v>
      </c>
      <c r="AJ156" s="111">
        <f ca="1"/>
        <v>0</v>
      </c>
      <c r="AK156" s="111">
        <f ca="1"/>
        <v>0</v>
      </c>
      <c r="AL156" s="111">
        <f ca="1"/>
        <v>0</v>
      </c>
      <c r="AM156" s="111">
        <f ca="1"/>
        <v>0</v>
      </c>
      <c r="AN156" s="111">
        <f ca="1"/>
        <v>0</v>
      </c>
      <c r="AO156" s="111">
        <f ca="1"/>
        <v>0</v>
      </c>
      <c r="AP156" s="111">
        <f ca="1"/>
        <v>0</v>
      </c>
      <c r="AQ156" s="111">
        <f ca="1"/>
        <v>0</v>
      </c>
      <c r="AR156" s="111">
        <f ca="1"/>
        <v>0</v>
      </c>
      <c r="AS156" s="111">
        <f ca="1"/>
        <v>0</v>
      </c>
      <c r="AT156" s="111">
        <f ca="1"/>
        <v>0</v>
      </c>
      <c r="AU156" s="125"/>
    </row>
    <row r="157" spans="3:47" x14ac:dyDescent="0.45">
      <c r="F157" s="61"/>
    </row>
    <row r="158" spans="3:47" ht="17.649999999999999" x14ac:dyDescent="0.45">
      <c r="C158" s="53" t="s">
        <v>98</v>
      </c>
      <c r="F158" s="61"/>
      <c r="G158" s="55" t="s">
        <v>99</v>
      </c>
    </row>
    <row r="159" spans="3:47" ht="14.25" x14ac:dyDescent="0.4">
      <c r="D159" s="42">
        <v>1</v>
      </c>
      <c r="E159" s="42" t="str">
        <f t="array" ref="E159:E308">network_element_names</f>
        <v>EXCH_FTTP_OLT_Chassis</v>
      </c>
      <c r="F159" s="104"/>
      <c r="G159" s="111">
        <f t="array" aca="1" ref="G159:AT308" ca="1">[3]Link_CostDep!$G$542:$AT$691</f>
        <v>626055.83755482151</v>
      </c>
      <c r="H159" s="111">
        <f ca="1"/>
        <v>1448675.7334592033</v>
      </c>
      <c r="I159" s="111">
        <f ca="1"/>
        <v>2472000</v>
      </c>
      <c r="J159" s="111">
        <f ca="1"/>
        <v>3940086.5059296708</v>
      </c>
      <c r="K159" s="111">
        <f ca="1"/>
        <v>4612681.4623042792</v>
      </c>
      <c r="L159" s="111">
        <f ca="1"/>
        <v>4247858.1720801732</v>
      </c>
      <c r="M159" s="111">
        <f ca="1"/>
        <v>4050882.2454288327</v>
      </c>
      <c r="N159" s="111">
        <f ca="1"/>
        <v>8268480</v>
      </c>
      <c r="O159" s="111">
        <f ca="1"/>
        <v>8957154.6522959229</v>
      </c>
      <c r="P159" s="111">
        <f ca="1"/>
        <v>9639044.5506958105</v>
      </c>
      <c r="Q159" s="111">
        <f ca="1"/>
        <v>9191754.0648123343</v>
      </c>
      <c r="R159" s="111">
        <f ca="1"/>
        <v>2669272.5786705543</v>
      </c>
      <c r="S159" s="111">
        <f ca="1"/>
        <v>4807114.1025429377</v>
      </c>
      <c r="T159" s="111">
        <f ca="1"/>
        <v>7556006.8916958757</v>
      </c>
      <c r="U159" s="111">
        <f ca="1"/>
        <v>9018520.1946056131</v>
      </c>
      <c r="V159" s="111">
        <f ca="1"/>
        <v>8539835.638858797</v>
      </c>
      <c r="W159" s="111">
        <f ca="1"/>
        <v>8037061.8776883269</v>
      </c>
      <c r="X159" s="111">
        <f ca="1"/>
        <v>7610471.1165197548</v>
      </c>
      <c r="Y159" s="111">
        <f ca="1"/>
        <v>7173423.3321615392</v>
      </c>
      <c r="Z159" s="111">
        <f ca="1"/>
        <v>6766655.1571433377</v>
      </c>
      <c r="AA159" s="111">
        <f ca="1"/>
        <v>5735332.3101719609</v>
      </c>
      <c r="AB159" s="111">
        <f ca="1"/>
        <v>1579353.9435242307</v>
      </c>
      <c r="AC159" s="111">
        <f ca="1"/>
        <v>2702057.4600415146</v>
      </c>
      <c r="AD159" s="111">
        <f ca="1"/>
        <v>4247197.872634558</v>
      </c>
      <c r="AE159" s="111">
        <f ca="1"/>
        <v>5069270.0964760371</v>
      </c>
      <c r="AF159" s="111">
        <f ca="1"/>
        <v>4800203.6363772163</v>
      </c>
      <c r="AG159" s="111">
        <f ca="1"/>
        <v>4517596.7410332616</v>
      </c>
      <c r="AH159" s="111">
        <f ca="1"/>
        <v>4277811.9712083545</v>
      </c>
      <c r="AI159" s="111">
        <f ca="1"/>
        <v>4032149.3551504118</v>
      </c>
      <c r="AJ159" s="111">
        <f ca="1"/>
        <v>3803506.7728505707</v>
      </c>
      <c r="AK159" s="111">
        <f ca="1"/>
        <v>3223804.7868094826</v>
      </c>
      <c r="AL159" s="111">
        <f ca="1"/>
        <v>887747.82834635605</v>
      </c>
      <c r="AM159" s="111">
        <f ca="1"/>
        <v>1518814.4823738958</v>
      </c>
      <c r="AN159" s="111">
        <f ca="1"/>
        <v>2387331.0371297053</v>
      </c>
      <c r="AO159" s="111">
        <f ca="1"/>
        <v>2849414.178436616</v>
      </c>
      <c r="AP159" s="111">
        <f ca="1"/>
        <v>2698173.1177402637</v>
      </c>
      <c r="AQ159" s="111">
        <f ca="1"/>
        <v>2539321.038606267</v>
      </c>
      <c r="AR159" s="111">
        <f ca="1"/>
        <v>2404539.0857986589</v>
      </c>
      <c r="AS159" s="111">
        <f ca="1"/>
        <v>2266453.2217619512</v>
      </c>
      <c r="AT159" s="111">
        <f ca="1"/>
        <v>2137934.2430134281</v>
      </c>
      <c r="AU159" s="125"/>
    </row>
    <row r="160" spans="3:47" ht="14.25" x14ac:dyDescent="0.4">
      <c r="D160" s="42">
        <v>2</v>
      </c>
      <c r="E160" s="42" t="str">
        <v>EXCH_FTTP_OLT_SBCard</v>
      </c>
      <c r="F160" s="104"/>
      <c r="G160" s="111">
        <f ca="1"/>
        <v>0</v>
      </c>
      <c r="H160" s="111">
        <f ca="1"/>
        <v>3428564.8882896616</v>
      </c>
      <c r="I160" s="111">
        <f ca="1"/>
        <v>7655200</v>
      </c>
      <c r="J160" s="111">
        <f ca="1"/>
        <v>12593562.69556067</v>
      </c>
      <c r="K160" s="111">
        <f ca="1"/>
        <v>18512578.469044819</v>
      </c>
      <c r="L160" s="111">
        <f ca="1"/>
        <v>20419421.645456273</v>
      </c>
      <c r="M160" s="111">
        <f ca="1"/>
        <v>18653007.337619055</v>
      </c>
      <c r="N160" s="111">
        <f ca="1"/>
        <v>54996992.399999991</v>
      </c>
      <c r="O160" s="111">
        <f ca="1"/>
        <v>56938814.186817601</v>
      </c>
      <c r="P160" s="111">
        <f ca="1"/>
        <v>58257079.011199862</v>
      </c>
      <c r="Q160" s="111">
        <f ca="1"/>
        <v>58850748.09099932</v>
      </c>
      <c r="R160" s="111">
        <f ca="1"/>
        <v>49973134.182296827</v>
      </c>
      <c r="S160" s="111">
        <f ca="1"/>
        <v>13831036.661164276</v>
      </c>
      <c r="T160" s="111">
        <f ca="1"/>
        <v>22438686.118836902</v>
      </c>
      <c r="U160" s="111">
        <f ca="1"/>
        <v>33628767.951163784</v>
      </c>
      <c r="V160" s="111">
        <f ca="1"/>
        <v>38140393.356191583</v>
      </c>
      <c r="W160" s="111">
        <f ca="1"/>
        <v>34384188.634379126</v>
      </c>
      <c r="X160" s="111">
        <f ca="1"/>
        <v>30790433.909826662</v>
      </c>
      <c r="Y160" s="111">
        <f ca="1"/>
        <v>27736765.443129368</v>
      </c>
      <c r="Z160" s="111">
        <f ca="1"/>
        <v>24875955.415403597</v>
      </c>
      <c r="AA160" s="111">
        <f ca="1"/>
        <v>22335886.069575123</v>
      </c>
      <c r="AB160" s="111">
        <f ca="1"/>
        <v>17985153.118667416</v>
      </c>
      <c r="AC160" s="111">
        <f ca="1"/>
        <v>4728853.8211719915</v>
      </c>
      <c r="AD160" s="111">
        <f ca="1"/>
        <v>7671823.1029696865</v>
      </c>
      <c r="AE160" s="111">
        <f ca="1"/>
        <v>11497730.193550112</v>
      </c>
      <c r="AF160" s="111">
        <f ca="1"/>
        <v>13040262.221982058</v>
      </c>
      <c r="AG160" s="111">
        <f ca="1"/>
        <v>11756009.747854652</v>
      </c>
      <c r="AH160" s="111">
        <f ca="1"/>
        <v>10527299.190729696</v>
      </c>
      <c r="AI160" s="111">
        <f ca="1"/>
        <v>9483244.999341391</v>
      </c>
      <c r="AJ160" s="111">
        <f ca="1"/>
        <v>8505129.4203953855</v>
      </c>
      <c r="AK160" s="111">
        <f ca="1"/>
        <v>7636675.599736385</v>
      </c>
      <c r="AL160" s="111">
        <f ca="1"/>
        <v>6149152.9617863428</v>
      </c>
      <c r="AM160" s="111">
        <f ca="1"/>
        <v>1616802.7755144816</v>
      </c>
      <c r="AN160" s="111">
        <f ca="1"/>
        <v>2623008.7364094858</v>
      </c>
      <c r="AO160" s="111">
        <f ca="1"/>
        <v>3931092.5632379306</v>
      </c>
      <c r="AP160" s="111">
        <f ca="1"/>
        <v>4458486.7604792919</v>
      </c>
      <c r="AQ160" s="111">
        <f ca="1"/>
        <v>4019398.7609022767</v>
      </c>
      <c r="AR160" s="111">
        <f ca="1"/>
        <v>3599300.6326477616</v>
      </c>
      <c r="AS160" s="111">
        <f ca="1"/>
        <v>3242336.8147207815</v>
      </c>
      <c r="AT160" s="111">
        <f ca="1"/>
        <v>2907917.5151151274</v>
      </c>
      <c r="AU160" s="125"/>
    </row>
    <row r="161" spans="4:47" ht="14.25" x14ac:dyDescent="0.4">
      <c r="D161" s="42">
        <v>3</v>
      </c>
      <c r="E161" s="42" t="str">
        <v>EXCH_FTTP_OLT_NBCard</v>
      </c>
      <c r="F161" s="104"/>
      <c r="G161" s="111">
        <f ca="1"/>
        <v>0</v>
      </c>
      <c r="H161" s="111">
        <f ca="1"/>
        <v>33742.840028709485</v>
      </c>
      <c r="I161" s="111">
        <f ca="1"/>
        <v>25200</v>
      </c>
      <c r="J161" s="111">
        <f ca="1"/>
        <v>83711.420572030693</v>
      </c>
      <c r="K161" s="111">
        <f ca="1"/>
        <v>122597.53717429971</v>
      </c>
      <c r="L161" s="111">
        <f ca="1"/>
        <v>124921.52311200208</v>
      </c>
      <c r="M161" s="111">
        <f ca="1"/>
        <v>113738.38718052341</v>
      </c>
      <c r="N161" s="111">
        <f ca="1"/>
        <v>246153.60000000001</v>
      </c>
      <c r="O161" s="111">
        <f ca="1"/>
        <v>248742.60025392196</v>
      </c>
      <c r="P161" s="111">
        <f ca="1"/>
        <v>295590.62334770535</v>
      </c>
      <c r="Q161" s="111">
        <f ca="1"/>
        <v>279691.88720801659</v>
      </c>
      <c r="R161" s="111">
        <f ca="1"/>
        <v>329503.70084153162</v>
      </c>
      <c r="S161" s="111">
        <f ca="1"/>
        <v>52644.495555754365</v>
      </c>
      <c r="T161" s="111">
        <f ca="1"/>
        <v>172459.75458311316</v>
      </c>
      <c r="U161" s="111">
        <f ca="1"/>
        <v>257501.65630096584</v>
      </c>
      <c r="V161" s="111">
        <f ca="1"/>
        <v>269794.59094658919</v>
      </c>
      <c r="W161" s="111">
        <f ca="1"/>
        <v>242421.54915454931</v>
      </c>
      <c r="X161" s="111">
        <f ca="1"/>
        <v>207993.33192453679</v>
      </c>
      <c r="Y161" s="111">
        <f ca="1"/>
        <v>182879.03308493798</v>
      </c>
      <c r="Z161" s="111">
        <f ca="1"/>
        <v>190496.96851908806</v>
      </c>
      <c r="AA161" s="111">
        <f ca="1"/>
        <v>160212.87670361964</v>
      </c>
      <c r="AB161" s="111">
        <f ca="1"/>
        <v>178979.87461704589</v>
      </c>
      <c r="AC161" s="111">
        <f ca="1"/>
        <v>27165.67349712141</v>
      </c>
      <c r="AD161" s="111">
        <f ca="1"/>
        <v>88992.882065643455</v>
      </c>
      <c r="AE161" s="111">
        <f ca="1"/>
        <v>132876.30256864327</v>
      </c>
      <c r="AF161" s="111">
        <f ca="1"/>
        <v>139219.71692524554</v>
      </c>
      <c r="AG161" s="111">
        <f ca="1"/>
        <v>125094.64823391238</v>
      </c>
      <c r="AH161" s="111">
        <f ca="1"/>
        <v>107328.9597514769</v>
      </c>
      <c r="AI161" s="111">
        <f ca="1"/>
        <v>94369.450211431511</v>
      </c>
      <c r="AJ161" s="111">
        <f ca="1"/>
        <v>98300.466066775814</v>
      </c>
      <c r="AK161" s="111">
        <f ca="1"/>
        <v>82673.233974779127</v>
      </c>
      <c r="AL161" s="111">
        <f ca="1"/>
        <v>92357.401948187864</v>
      </c>
      <c r="AM161" s="111">
        <f ca="1"/>
        <v>14018.062263900629</v>
      </c>
      <c r="AN161" s="111">
        <f ca="1"/>
        <v>45922.209952657598</v>
      </c>
      <c r="AO161" s="111">
        <f ca="1"/>
        <v>68566.983366030545</v>
      </c>
      <c r="AP161" s="111">
        <f ca="1"/>
        <v>71840.319380541434</v>
      </c>
      <c r="AQ161" s="111">
        <f ca="1"/>
        <v>64551.485094214491</v>
      </c>
      <c r="AR161" s="111">
        <f ca="1"/>
        <v>55384.013971724853</v>
      </c>
      <c r="AS161" s="111">
        <f ca="1"/>
        <v>48696.632866992783</v>
      </c>
      <c r="AT161" s="111">
        <f ca="1"/>
        <v>50725.120216162912</v>
      </c>
      <c r="AU161" s="125"/>
    </row>
    <row r="162" spans="4:47" ht="14.25" x14ac:dyDescent="0.4">
      <c r="D162" s="42">
        <v>4</v>
      </c>
      <c r="E162" s="42" t="str">
        <v>Unused</v>
      </c>
      <c r="F162" s="104"/>
      <c r="G162" s="111">
        <f ca="1"/>
        <v>0</v>
      </c>
      <c r="H162" s="111">
        <f ca="1"/>
        <v>0</v>
      </c>
      <c r="I162" s="111">
        <f ca="1"/>
        <v>0</v>
      </c>
      <c r="J162" s="111">
        <f ca="1"/>
        <v>0</v>
      </c>
      <c r="K162" s="111">
        <f ca="1"/>
        <v>0</v>
      </c>
      <c r="L162" s="111">
        <f ca="1"/>
        <v>0</v>
      </c>
      <c r="M162" s="111">
        <f ca="1"/>
        <v>0</v>
      </c>
      <c r="N162" s="111">
        <f ca="1"/>
        <v>0</v>
      </c>
      <c r="O162" s="111">
        <f ca="1"/>
        <v>0</v>
      </c>
      <c r="P162" s="111">
        <f ca="1"/>
        <v>0</v>
      </c>
      <c r="Q162" s="111">
        <f ca="1"/>
        <v>0</v>
      </c>
      <c r="R162" s="111">
        <f ca="1"/>
        <v>0</v>
      </c>
      <c r="S162" s="111">
        <f ca="1"/>
        <v>0</v>
      </c>
      <c r="T162" s="111">
        <f ca="1"/>
        <v>0</v>
      </c>
      <c r="U162" s="111">
        <f ca="1"/>
        <v>0</v>
      </c>
      <c r="V162" s="111">
        <f ca="1"/>
        <v>0</v>
      </c>
      <c r="W162" s="111">
        <f ca="1"/>
        <v>0</v>
      </c>
      <c r="X162" s="111">
        <f ca="1"/>
        <v>0</v>
      </c>
      <c r="Y162" s="111">
        <f ca="1"/>
        <v>0</v>
      </c>
      <c r="Z162" s="111">
        <f ca="1"/>
        <v>0</v>
      </c>
      <c r="AA162" s="111">
        <f ca="1"/>
        <v>0</v>
      </c>
      <c r="AB162" s="111">
        <f ca="1"/>
        <v>0</v>
      </c>
      <c r="AC162" s="111">
        <f ca="1"/>
        <v>0</v>
      </c>
      <c r="AD162" s="111">
        <f ca="1"/>
        <v>0</v>
      </c>
      <c r="AE162" s="111">
        <f ca="1"/>
        <v>0</v>
      </c>
      <c r="AF162" s="111">
        <f ca="1"/>
        <v>0</v>
      </c>
      <c r="AG162" s="111">
        <f ca="1"/>
        <v>0</v>
      </c>
      <c r="AH162" s="111">
        <f ca="1"/>
        <v>0</v>
      </c>
      <c r="AI162" s="111">
        <f ca="1"/>
        <v>0</v>
      </c>
      <c r="AJ162" s="111">
        <f ca="1"/>
        <v>0</v>
      </c>
      <c r="AK162" s="111">
        <f ca="1"/>
        <v>0</v>
      </c>
      <c r="AL162" s="111">
        <f ca="1"/>
        <v>0</v>
      </c>
      <c r="AM162" s="111">
        <f ca="1"/>
        <v>0</v>
      </c>
      <c r="AN162" s="111">
        <f ca="1"/>
        <v>0</v>
      </c>
      <c r="AO162" s="111">
        <f ca="1"/>
        <v>0</v>
      </c>
      <c r="AP162" s="111">
        <f ca="1"/>
        <v>0</v>
      </c>
      <c r="AQ162" s="111">
        <f ca="1"/>
        <v>0</v>
      </c>
      <c r="AR162" s="111">
        <f ca="1"/>
        <v>0</v>
      </c>
      <c r="AS162" s="111">
        <f ca="1"/>
        <v>0</v>
      </c>
      <c r="AT162" s="111">
        <f ca="1"/>
        <v>0</v>
      </c>
      <c r="AU162" s="125"/>
    </row>
    <row r="163" spans="4:47" ht="14.25" x14ac:dyDescent="0.4">
      <c r="D163" s="42">
        <v>5</v>
      </c>
      <c r="E163" s="42" t="str">
        <v>Unused</v>
      </c>
      <c r="F163" s="104"/>
      <c r="G163" s="111">
        <f ca="1"/>
        <v>0</v>
      </c>
      <c r="H163" s="111">
        <f ca="1"/>
        <v>0</v>
      </c>
      <c r="I163" s="111">
        <f ca="1"/>
        <v>0</v>
      </c>
      <c r="J163" s="111">
        <f ca="1"/>
        <v>0</v>
      </c>
      <c r="K163" s="111">
        <f ca="1"/>
        <v>0</v>
      </c>
      <c r="L163" s="111">
        <f ca="1"/>
        <v>0</v>
      </c>
      <c r="M163" s="111">
        <f ca="1"/>
        <v>0</v>
      </c>
      <c r="N163" s="111">
        <f ca="1"/>
        <v>0</v>
      </c>
      <c r="O163" s="111">
        <f ca="1"/>
        <v>0</v>
      </c>
      <c r="P163" s="111">
        <f ca="1"/>
        <v>0</v>
      </c>
      <c r="Q163" s="111">
        <f ca="1"/>
        <v>0</v>
      </c>
      <c r="R163" s="111">
        <f ca="1"/>
        <v>0</v>
      </c>
      <c r="S163" s="111">
        <f ca="1"/>
        <v>0</v>
      </c>
      <c r="T163" s="111">
        <f ca="1"/>
        <v>0</v>
      </c>
      <c r="U163" s="111">
        <f ca="1"/>
        <v>0</v>
      </c>
      <c r="V163" s="111">
        <f ca="1"/>
        <v>0</v>
      </c>
      <c r="W163" s="111">
        <f ca="1"/>
        <v>0</v>
      </c>
      <c r="X163" s="111">
        <f ca="1"/>
        <v>0</v>
      </c>
      <c r="Y163" s="111">
        <f ca="1"/>
        <v>0</v>
      </c>
      <c r="Z163" s="111">
        <f ca="1"/>
        <v>0</v>
      </c>
      <c r="AA163" s="111">
        <f ca="1"/>
        <v>0</v>
      </c>
      <c r="AB163" s="111">
        <f ca="1"/>
        <v>0</v>
      </c>
      <c r="AC163" s="111">
        <f ca="1"/>
        <v>0</v>
      </c>
      <c r="AD163" s="111">
        <f ca="1"/>
        <v>0</v>
      </c>
      <c r="AE163" s="111">
        <f ca="1"/>
        <v>0</v>
      </c>
      <c r="AF163" s="111">
        <f ca="1"/>
        <v>0</v>
      </c>
      <c r="AG163" s="111">
        <f ca="1"/>
        <v>0</v>
      </c>
      <c r="AH163" s="111">
        <f ca="1"/>
        <v>0</v>
      </c>
      <c r="AI163" s="111">
        <f ca="1"/>
        <v>0</v>
      </c>
      <c r="AJ163" s="111">
        <f ca="1"/>
        <v>0</v>
      </c>
      <c r="AK163" s="111">
        <f ca="1"/>
        <v>0</v>
      </c>
      <c r="AL163" s="111">
        <f ca="1"/>
        <v>0</v>
      </c>
      <c r="AM163" s="111">
        <f ca="1"/>
        <v>0</v>
      </c>
      <c r="AN163" s="111">
        <f ca="1"/>
        <v>0</v>
      </c>
      <c r="AO163" s="111">
        <f ca="1"/>
        <v>0</v>
      </c>
      <c r="AP163" s="111">
        <f ca="1"/>
        <v>0</v>
      </c>
      <c r="AQ163" s="111">
        <f ca="1"/>
        <v>0</v>
      </c>
      <c r="AR163" s="111">
        <f ca="1"/>
        <v>0</v>
      </c>
      <c r="AS163" s="111">
        <f ca="1"/>
        <v>0</v>
      </c>
      <c r="AT163" s="111">
        <f ca="1"/>
        <v>0</v>
      </c>
      <c r="AU163" s="125"/>
    </row>
    <row r="164" spans="4:47" ht="14.25" x14ac:dyDescent="0.4">
      <c r="D164" s="42">
        <v>6</v>
      </c>
      <c r="E164" s="42" t="str">
        <v>EXCH_Eth_LA_NTE_1G</v>
      </c>
      <c r="F164" s="104"/>
      <c r="G164" s="111">
        <f ca="1"/>
        <v>0</v>
      </c>
      <c r="H164" s="111">
        <f ca="1"/>
        <v>0</v>
      </c>
      <c r="I164" s="111">
        <f ca="1"/>
        <v>0</v>
      </c>
      <c r="J164" s="111">
        <f ca="1"/>
        <v>0</v>
      </c>
      <c r="K164" s="111">
        <f ca="1"/>
        <v>0</v>
      </c>
      <c r="L164" s="111">
        <f ca="1"/>
        <v>0</v>
      </c>
      <c r="M164" s="111">
        <f ca="1"/>
        <v>0</v>
      </c>
      <c r="N164" s="111">
        <f ca="1"/>
        <v>0</v>
      </c>
      <c r="O164" s="111">
        <f ca="1"/>
        <v>0</v>
      </c>
      <c r="P164" s="111">
        <f ca="1"/>
        <v>0</v>
      </c>
      <c r="Q164" s="111">
        <f ca="1"/>
        <v>0</v>
      </c>
      <c r="R164" s="111">
        <f ca="1"/>
        <v>0</v>
      </c>
      <c r="S164" s="111">
        <f ca="1"/>
        <v>0</v>
      </c>
      <c r="T164" s="111">
        <f ca="1"/>
        <v>0</v>
      </c>
      <c r="U164" s="111">
        <f ca="1"/>
        <v>0</v>
      </c>
      <c r="V164" s="111">
        <f ca="1"/>
        <v>0</v>
      </c>
      <c r="W164" s="111">
        <f ca="1"/>
        <v>0</v>
      </c>
      <c r="X164" s="111">
        <f ca="1"/>
        <v>0</v>
      </c>
      <c r="Y164" s="111">
        <f ca="1"/>
        <v>0</v>
      </c>
      <c r="Z164" s="111">
        <f ca="1"/>
        <v>0</v>
      </c>
      <c r="AA164" s="111">
        <f ca="1"/>
        <v>0</v>
      </c>
      <c r="AB164" s="111">
        <f ca="1"/>
        <v>0</v>
      </c>
      <c r="AC164" s="111">
        <f ca="1"/>
        <v>0</v>
      </c>
      <c r="AD164" s="111">
        <f ca="1"/>
        <v>0</v>
      </c>
      <c r="AE164" s="111">
        <f ca="1"/>
        <v>0</v>
      </c>
      <c r="AF164" s="111">
        <f ca="1"/>
        <v>0</v>
      </c>
      <c r="AG164" s="111">
        <f ca="1"/>
        <v>0</v>
      </c>
      <c r="AH164" s="111">
        <f ca="1"/>
        <v>0</v>
      </c>
      <c r="AI164" s="111">
        <f ca="1"/>
        <v>0</v>
      </c>
      <c r="AJ164" s="111">
        <f ca="1"/>
        <v>0</v>
      </c>
      <c r="AK164" s="111">
        <f ca="1"/>
        <v>0</v>
      </c>
      <c r="AL164" s="111">
        <f ca="1"/>
        <v>0</v>
      </c>
      <c r="AM164" s="111">
        <f ca="1"/>
        <v>0</v>
      </c>
      <c r="AN164" s="111">
        <f ca="1"/>
        <v>0</v>
      </c>
      <c r="AO164" s="111">
        <f ca="1"/>
        <v>0</v>
      </c>
      <c r="AP164" s="111">
        <f ca="1"/>
        <v>0</v>
      </c>
      <c r="AQ164" s="111">
        <f ca="1"/>
        <v>0</v>
      </c>
      <c r="AR164" s="111">
        <f ca="1"/>
        <v>0</v>
      </c>
      <c r="AS164" s="111">
        <f ca="1"/>
        <v>0</v>
      </c>
      <c r="AT164" s="111">
        <f ca="1"/>
        <v>0</v>
      </c>
      <c r="AU164" s="125"/>
    </row>
    <row r="165" spans="4:47" ht="14.25" x14ac:dyDescent="0.4">
      <c r="D165" s="42">
        <v>7</v>
      </c>
      <c r="E165" s="42" t="str">
        <v>EXCH_Eth_LA_NTE_10G</v>
      </c>
      <c r="F165" s="104"/>
      <c r="G165" s="111">
        <f ca="1"/>
        <v>0</v>
      </c>
      <c r="H165" s="111">
        <f ca="1"/>
        <v>0</v>
      </c>
      <c r="I165" s="111">
        <f ca="1"/>
        <v>0</v>
      </c>
      <c r="J165" s="111">
        <f ca="1"/>
        <v>0</v>
      </c>
      <c r="K165" s="111">
        <f ca="1"/>
        <v>0</v>
      </c>
      <c r="L165" s="111">
        <f ca="1"/>
        <v>0</v>
      </c>
      <c r="M165" s="111">
        <f ca="1"/>
        <v>0</v>
      </c>
      <c r="N165" s="111">
        <f ca="1"/>
        <v>0</v>
      </c>
      <c r="O165" s="111">
        <f ca="1"/>
        <v>0</v>
      </c>
      <c r="P165" s="111">
        <f ca="1"/>
        <v>0</v>
      </c>
      <c r="Q165" s="111">
        <f ca="1"/>
        <v>0</v>
      </c>
      <c r="R165" s="111">
        <f ca="1"/>
        <v>0</v>
      </c>
      <c r="S165" s="111">
        <f ca="1"/>
        <v>0</v>
      </c>
      <c r="T165" s="111">
        <f ca="1"/>
        <v>0</v>
      </c>
      <c r="U165" s="111">
        <f ca="1"/>
        <v>0</v>
      </c>
      <c r="V165" s="111">
        <f ca="1"/>
        <v>0</v>
      </c>
      <c r="W165" s="111">
        <f ca="1"/>
        <v>0</v>
      </c>
      <c r="X165" s="111">
        <f ca="1"/>
        <v>0</v>
      </c>
      <c r="Y165" s="111">
        <f ca="1"/>
        <v>0</v>
      </c>
      <c r="Z165" s="111">
        <f ca="1"/>
        <v>0</v>
      </c>
      <c r="AA165" s="111">
        <f ca="1"/>
        <v>0</v>
      </c>
      <c r="AB165" s="111">
        <f ca="1"/>
        <v>0</v>
      </c>
      <c r="AC165" s="111">
        <f ca="1"/>
        <v>0</v>
      </c>
      <c r="AD165" s="111">
        <f ca="1"/>
        <v>0</v>
      </c>
      <c r="AE165" s="111">
        <f ca="1"/>
        <v>0</v>
      </c>
      <c r="AF165" s="111">
        <f ca="1"/>
        <v>0</v>
      </c>
      <c r="AG165" s="111">
        <f ca="1"/>
        <v>0</v>
      </c>
      <c r="AH165" s="111">
        <f ca="1"/>
        <v>0</v>
      </c>
      <c r="AI165" s="111">
        <f ca="1"/>
        <v>0</v>
      </c>
      <c r="AJ165" s="111">
        <f ca="1"/>
        <v>0</v>
      </c>
      <c r="AK165" s="111">
        <f ca="1"/>
        <v>0</v>
      </c>
      <c r="AL165" s="111">
        <f ca="1"/>
        <v>0</v>
      </c>
      <c r="AM165" s="111">
        <f ca="1"/>
        <v>0</v>
      </c>
      <c r="AN165" s="111">
        <f ca="1"/>
        <v>0</v>
      </c>
      <c r="AO165" s="111">
        <f ca="1"/>
        <v>0</v>
      </c>
      <c r="AP165" s="111">
        <f ca="1"/>
        <v>0</v>
      </c>
      <c r="AQ165" s="111">
        <f ca="1"/>
        <v>0</v>
      </c>
      <c r="AR165" s="111">
        <f ca="1"/>
        <v>0</v>
      </c>
      <c r="AS165" s="111">
        <f ca="1"/>
        <v>0</v>
      </c>
      <c r="AT165" s="111">
        <f ca="1"/>
        <v>0</v>
      </c>
      <c r="AU165" s="125"/>
    </row>
    <row r="166" spans="4:47" ht="14.25" x14ac:dyDescent="0.4">
      <c r="D166" s="42">
        <v>8</v>
      </c>
      <c r="E166" s="42" t="str">
        <v>Unused</v>
      </c>
      <c r="F166" s="104"/>
      <c r="G166" s="111">
        <f ca="1"/>
        <v>0</v>
      </c>
      <c r="H166" s="111">
        <f ca="1"/>
        <v>0</v>
      </c>
      <c r="I166" s="111">
        <f ca="1"/>
        <v>0</v>
      </c>
      <c r="J166" s="111">
        <f ca="1"/>
        <v>0</v>
      </c>
      <c r="K166" s="111">
        <f ca="1"/>
        <v>0</v>
      </c>
      <c r="L166" s="111">
        <f ca="1"/>
        <v>0</v>
      </c>
      <c r="M166" s="111">
        <f ca="1"/>
        <v>0</v>
      </c>
      <c r="N166" s="111">
        <f ca="1"/>
        <v>0</v>
      </c>
      <c r="O166" s="111">
        <f ca="1"/>
        <v>0</v>
      </c>
      <c r="P166" s="111">
        <f ca="1"/>
        <v>0</v>
      </c>
      <c r="Q166" s="111">
        <f ca="1"/>
        <v>0</v>
      </c>
      <c r="R166" s="111">
        <f ca="1"/>
        <v>0</v>
      </c>
      <c r="S166" s="111">
        <f ca="1"/>
        <v>0</v>
      </c>
      <c r="T166" s="111">
        <f ca="1"/>
        <v>0</v>
      </c>
      <c r="U166" s="111">
        <f ca="1"/>
        <v>0</v>
      </c>
      <c r="V166" s="111">
        <f ca="1"/>
        <v>0</v>
      </c>
      <c r="W166" s="111">
        <f ca="1"/>
        <v>0</v>
      </c>
      <c r="X166" s="111">
        <f ca="1"/>
        <v>0</v>
      </c>
      <c r="Y166" s="111">
        <f ca="1"/>
        <v>0</v>
      </c>
      <c r="Z166" s="111">
        <f ca="1"/>
        <v>0</v>
      </c>
      <c r="AA166" s="111">
        <f ca="1"/>
        <v>0</v>
      </c>
      <c r="AB166" s="111">
        <f ca="1"/>
        <v>0</v>
      </c>
      <c r="AC166" s="111">
        <f ca="1"/>
        <v>0</v>
      </c>
      <c r="AD166" s="111">
        <f ca="1"/>
        <v>0</v>
      </c>
      <c r="AE166" s="111">
        <f ca="1"/>
        <v>0</v>
      </c>
      <c r="AF166" s="111">
        <f ca="1"/>
        <v>0</v>
      </c>
      <c r="AG166" s="111">
        <f ca="1"/>
        <v>0</v>
      </c>
      <c r="AH166" s="111">
        <f ca="1"/>
        <v>0</v>
      </c>
      <c r="AI166" s="111">
        <f ca="1"/>
        <v>0</v>
      </c>
      <c r="AJ166" s="111">
        <f ca="1"/>
        <v>0</v>
      </c>
      <c r="AK166" s="111">
        <f ca="1"/>
        <v>0</v>
      </c>
      <c r="AL166" s="111">
        <f ca="1"/>
        <v>0</v>
      </c>
      <c r="AM166" s="111">
        <f ca="1"/>
        <v>0</v>
      </c>
      <c r="AN166" s="111">
        <f ca="1"/>
        <v>0</v>
      </c>
      <c r="AO166" s="111">
        <f ca="1"/>
        <v>0</v>
      </c>
      <c r="AP166" s="111">
        <f ca="1"/>
        <v>0</v>
      </c>
      <c r="AQ166" s="111">
        <f ca="1"/>
        <v>0</v>
      </c>
      <c r="AR166" s="111">
        <f ca="1"/>
        <v>0</v>
      </c>
      <c r="AS166" s="111">
        <f ca="1"/>
        <v>0</v>
      </c>
      <c r="AT166" s="111">
        <f ca="1"/>
        <v>0</v>
      </c>
      <c r="AU166" s="125"/>
    </row>
    <row r="167" spans="4:47" ht="14.25" x14ac:dyDescent="0.4">
      <c r="D167" s="42">
        <v>9</v>
      </c>
      <c r="E167" s="42" t="str">
        <v>Unused</v>
      </c>
      <c r="F167" s="104"/>
      <c r="G167" s="111">
        <f ca="1"/>
        <v>0</v>
      </c>
      <c r="H167" s="111">
        <f ca="1"/>
        <v>0</v>
      </c>
      <c r="I167" s="111">
        <f ca="1"/>
        <v>0</v>
      </c>
      <c r="J167" s="111">
        <f ca="1"/>
        <v>0</v>
      </c>
      <c r="K167" s="111">
        <f ca="1"/>
        <v>0</v>
      </c>
      <c r="L167" s="111">
        <f ca="1"/>
        <v>0</v>
      </c>
      <c r="M167" s="111">
        <f ca="1"/>
        <v>0</v>
      </c>
      <c r="N167" s="111">
        <f ca="1"/>
        <v>0</v>
      </c>
      <c r="O167" s="111">
        <f ca="1"/>
        <v>0</v>
      </c>
      <c r="P167" s="111">
        <f ca="1"/>
        <v>0</v>
      </c>
      <c r="Q167" s="111">
        <f ca="1"/>
        <v>0</v>
      </c>
      <c r="R167" s="111">
        <f ca="1"/>
        <v>0</v>
      </c>
      <c r="S167" s="111">
        <f ca="1"/>
        <v>0</v>
      </c>
      <c r="T167" s="111">
        <f ca="1"/>
        <v>0</v>
      </c>
      <c r="U167" s="111">
        <f ca="1"/>
        <v>0</v>
      </c>
      <c r="V167" s="111">
        <f ca="1"/>
        <v>0</v>
      </c>
      <c r="W167" s="111">
        <f ca="1"/>
        <v>0</v>
      </c>
      <c r="X167" s="111">
        <f ca="1"/>
        <v>0</v>
      </c>
      <c r="Y167" s="111">
        <f ca="1"/>
        <v>0</v>
      </c>
      <c r="Z167" s="111">
        <f ca="1"/>
        <v>0</v>
      </c>
      <c r="AA167" s="111">
        <f ca="1"/>
        <v>0</v>
      </c>
      <c r="AB167" s="111">
        <f ca="1"/>
        <v>0</v>
      </c>
      <c r="AC167" s="111">
        <f ca="1"/>
        <v>0</v>
      </c>
      <c r="AD167" s="111">
        <f ca="1"/>
        <v>0</v>
      </c>
      <c r="AE167" s="111">
        <f ca="1"/>
        <v>0</v>
      </c>
      <c r="AF167" s="111">
        <f ca="1"/>
        <v>0</v>
      </c>
      <c r="AG167" s="111">
        <f ca="1"/>
        <v>0</v>
      </c>
      <c r="AH167" s="111">
        <f ca="1"/>
        <v>0</v>
      </c>
      <c r="AI167" s="111">
        <f ca="1"/>
        <v>0</v>
      </c>
      <c r="AJ167" s="111">
        <f ca="1"/>
        <v>0</v>
      </c>
      <c r="AK167" s="111">
        <f ca="1"/>
        <v>0</v>
      </c>
      <c r="AL167" s="111">
        <f ca="1"/>
        <v>0</v>
      </c>
      <c r="AM167" s="111">
        <f ca="1"/>
        <v>0</v>
      </c>
      <c r="AN167" s="111">
        <f ca="1"/>
        <v>0</v>
      </c>
      <c r="AO167" s="111">
        <f ca="1"/>
        <v>0</v>
      </c>
      <c r="AP167" s="111">
        <f ca="1"/>
        <v>0</v>
      </c>
      <c r="AQ167" s="111">
        <f ca="1"/>
        <v>0</v>
      </c>
      <c r="AR167" s="111">
        <f ca="1"/>
        <v>0</v>
      </c>
      <c r="AS167" s="111">
        <f ca="1"/>
        <v>0</v>
      </c>
      <c r="AT167" s="111">
        <f ca="1"/>
        <v>0</v>
      </c>
      <c r="AU167" s="125"/>
    </row>
    <row r="168" spans="4:47" ht="14.25" x14ac:dyDescent="0.4">
      <c r="D168" s="42">
        <v>10</v>
      </c>
      <c r="E168" s="42" t="str">
        <v>EXCH_Eth_Bckhl_NTE_1G</v>
      </c>
      <c r="F168" s="104"/>
      <c r="G168" s="111">
        <f ca="1"/>
        <v>0</v>
      </c>
      <c r="H168" s="111">
        <f ca="1"/>
        <v>0</v>
      </c>
      <c r="I168" s="111">
        <f ca="1"/>
        <v>0</v>
      </c>
      <c r="J168" s="111">
        <f ca="1"/>
        <v>0</v>
      </c>
      <c r="K168" s="111">
        <f ca="1"/>
        <v>0</v>
      </c>
      <c r="L168" s="111">
        <f ca="1"/>
        <v>0</v>
      </c>
      <c r="M168" s="111">
        <f ca="1"/>
        <v>0</v>
      </c>
      <c r="N168" s="111">
        <f ca="1"/>
        <v>0</v>
      </c>
      <c r="O168" s="111">
        <f ca="1"/>
        <v>0</v>
      </c>
      <c r="P168" s="111">
        <f ca="1"/>
        <v>0</v>
      </c>
      <c r="Q168" s="111">
        <f ca="1"/>
        <v>0</v>
      </c>
      <c r="R168" s="111">
        <f ca="1"/>
        <v>0</v>
      </c>
      <c r="S168" s="111">
        <f ca="1"/>
        <v>0</v>
      </c>
      <c r="T168" s="111">
        <f ca="1"/>
        <v>0</v>
      </c>
      <c r="U168" s="111">
        <f ca="1"/>
        <v>0</v>
      </c>
      <c r="V168" s="111">
        <f ca="1"/>
        <v>0</v>
      </c>
      <c r="W168" s="111">
        <f ca="1"/>
        <v>0</v>
      </c>
      <c r="X168" s="111">
        <f ca="1"/>
        <v>0</v>
      </c>
      <c r="Y168" s="111">
        <f ca="1"/>
        <v>0</v>
      </c>
      <c r="Z168" s="111">
        <f ca="1"/>
        <v>0</v>
      </c>
      <c r="AA168" s="111">
        <f ca="1"/>
        <v>0</v>
      </c>
      <c r="AB168" s="111">
        <f ca="1"/>
        <v>0</v>
      </c>
      <c r="AC168" s="111">
        <f ca="1"/>
        <v>0</v>
      </c>
      <c r="AD168" s="111">
        <f ca="1"/>
        <v>0</v>
      </c>
      <c r="AE168" s="111">
        <f ca="1"/>
        <v>0</v>
      </c>
      <c r="AF168" s="111">
        <f ca="1"/>
        <v>0</v>
      </c>
      <c r="AG168" s="111">
        <f ca="1"/>
        <v>0</v>
      </c>
      <c r="AH168" s="111">
        <f ca="1"/>
        <v>0</v>
      </c>
      <c r="AI168" s="111">
        <f ca="1"/>
        <v>0</v>
      </c>
      <c r="AJ168" s="111">
        <f ca="1"/>
        <v>0</v>
      </c>
      <c r="AK168" s="111">
        <f ca="1"/>
        <v>0</v>
      </c>
      <c r="AL168" s="111">
        <f ca="1"/>
        <v>0</v>
      </c>
      <c r="AM168" s="111">
        <f ca="1"/>
        <v>0</v>
      </c>
      <c r="AN168" s="111">
        <f ca="1"/>
        <v>0</v>
      </c>
      <c r="AO168" s="111">
        <f ca="1"/>
        <v>0</v>
      </c>
      <c r="AP168" s="111">
        <f ca="1"/>
        <v>0</v>
      </c>
      <c r="AQ168" s="111">
        <f ca="1"/>
        <v>0</v>
      </c>
      <c r="AR168" s="111">
        <f ca="1"/>
        <v>0</v>
      </c>
      <c r="AS168" s="111">
        <f ca="1"/>
        <v>0</v>
      </c>
      <c r="AT168" s="111">
        <f ca="1"/>
        <v>0</v>
      </c>
      <c r="AU168" s="125"/>
    </row>
    <row r="169" spans="4:47" ht="14.25" outlineLevel="1" x14ac:dyDescent="0.4">
      <c r="D169" s="42">
        <v>11</v>
      </c>
      <c r="E169" s="42" t="str">
        <v>EXCH_Eth_Bckhl_NTE_10G</v>
      </c>
      <c r="F169" s="104"/>
      <c r="G169" s="111">
        <f ca="1"/>
        <v>0</v>
      </c>
      <c r="H169" s="111">
        <f ca="1"/>
        <v>0</v>
      </c>
      <c r="I169" s="111">
        <f ca="1"/>
        <v>0</v>
      </c>
      <c r="J169" s="111">
        <f ca="1"/>
        <v>0</v>
      </c>
      <c r="K169" s="111">
        <f ca="1"/>
        <v>0</v>
      </c>
      <c r="L169" s="111">
        <f ca="1"/>
        <v>0</v>
      </c>
      <c r="M169" s="111">
        <f ca="1"/>
        <v>0</v>
      </c>
      <c r="N169" s="111">
        <f ca="1"/>
        <v>0</v>
      </c>
      <c r="O169" s="111">
        <f ca="1"/>
        <v>0</v>
      </c>
      <c r="P169" s="111">
        <f ca="1"/>
        <v>0</v>
      </c>
      <c r="Q169" s="111">
        <f ca="1"/>
        <v>0</v>
      </c>
      <c r="R169" s="111">
        <f ca="1"/>
        <v>0</v>
      </c>
      <c r="S169" s="111">
        <f ca="1"/>
        <v>0</v>
      </c>
      <c r="T169" s="111">
        <f ca="1"/>
        <v>0</v>
      </c>
      <c r="U169" s="111">
        <f ca="1"/>
        <v>0</v>
      </c>
      <c r="V169" s="111">
        <f ca="1"/>
        <v>0</v>
      </c>
      <c r="W169" s="111">
        <f ca="1"/>
        <v>0</v>
      </c>
      <c r="X169" s="111">
        <f ca="1"/>
        <v>0</v>
      </c>
      <c r="Y169" s="111">
        <f ca="1"/>
        <v>0</v>
      </c>
      <c r="Z169" s="111">
        <f ca="1"/>
        <v>0</v>
      </c>
      <c r="AA169" s="111">
        <f ca="1"/>
        <v>0</v>
      </c>
      <c r="AB169" s="111">
        <f ca="1"/>
        <v>0</v>
      </c>
      <c r="AC169" s="111">
        <f ca="1"/>
        <v>0</v>
      </c>
      <c r="AD169" s="111">
        <f ca="1"/>
        <v>0</v>
      </c>
      <c r="AE169" s="111">
        <f ca="1"/>
        <v>0</v>
      </c>
      <c r="AF169" s="111">
        <f ca="1"/>
        <v>0</v>
      </c>
      <c r="AG169" s="111">
        <f ca="1"/>
        <v>0</v>
      </c>
      <c r="AH169" s="111">
        <f ca="1"/>
        <v>0</v>
      </c>
      <c r="AI169" s="111">
        <f ca="1"/>
        <v>0</v>
      </c>
      <c r="AJ169" s="111">
        <f ca="1"/>
        <v>0</v>
      </c>
      <c r="AK169" s="111">
        <f ca="1"/>
        <v>0</v>
      </c>
      <c r="AL169" s="111">
        <f ca="1"/>
        <v>0</v>
      </c>
      <c r="AM169" s="111">
        <f ca="1"/>
        <v>0</v>
      </c>
      <c r="AN169" s="111">
        <f ca="1"/>
        <v>0</v>
      </c>
      <c r="AO169" s="111">
        <f ca="1"/>
        <v>0</v>
      </c>
      <c r="AP169" s="111">
        <f ca="1"/>
        <v>0</v>
      </c>
      <c r="AQ169" s="111">
        <f ca="1"/>
        <v>0</v>
      </c>
      <c r="AR169" s="111">
        <f ca="1"/>
        <v>0</v>
      </c>
      <c r="AS169" s="111">
        <f ca="1"/>
        <v>0</v>
      </c>
      <c r="AT169" s="111">
        <f ca="1"/>
        <v>0</v>
      </c>
      <c r="AU169" s="125"/>
    </row>
    <row r="170" spans="4:47" ht="14.25" outlineLevel="1" x14ac:dyDescent="0.4">
      <c r="D170" s="42">
        <v>12</v>
      </c>
      <c r="E170" s="42" t="str">
        <v>EXCH_OPT_NTU</v>
      </c>
      <c r="F170" s="104"/>
      <c r="G170" s="111">
        <f ca="1"/>
        <v>0</v>
      </c>
      <c r="H170" s="111">
        <f ca="1"/>
        <v>0</v>
      </c>
      <c r="I170" s="111">
        <f ca="1"/>
        <v>0</v>
      </c>
      <c r="J170" s="111">
        <f ca="1"/>
        <v>0</v>
      </c>
      <c r="K170" s="111">
        <f ca="1"/>
        <v>0</v>
      </c>
      <c r="L170" s="111">
        <f ca="1"/>
        <v>0</v>
      </c>
      <c r="M170" s="111">
        <f ca="1"/>
        <v>0</v>
      </c>
      <c r="N170" s="111">
        <f ca="1"/>
        <v>0</v>
      </c>
      <c r="O170" s="111">
        <f ca="1"/>
        <v>0</v>
      </c>
      <c r="P170" s="111">
        <f ca="1"/>
        <v>0</v>
      </c>
      <c r="Q170" s="111">
        <f ca="1"/>
        <v>0</v>
      </c>
      <c r="R170" s="111">
        <f ca="1"/>
        <v>0</v>
      </c>
      <c r="S170" s="111">
        <f ca="1"/>
        <v>0</v>
      </c>
      <c r="T170" s="111">
        <f ca="1"/>
        <v>0</v>
      </c>
      <c r="U170" s="111">
        <f ca="1"/>
        <v>0</v>
      </c>
      <c r="V170" s="111">
        <f ca="1"/>
        <v>0</v>
      </c>
      <c r="W170" s="111">
        <f ca="1"/>
        <v>0</v>
      </c>
      <c r="X170" s="111">
        <f ca="1"/>
        <v>0</v>
      </c>
      <c r="Y170" s="111">
        <f ca="1"/>
        <v>0</v>
      </c>
      <c r="Z170" s="111">
        <f ca="1"/>
        <v>0</v>
      </c>
      <c r="AA170" s="111">
        <f ca="1"/>
        <v>0</v>
      </c>
      <c r="AB170" s="111">
        <f ca="1"/>
        <v>0</v>
      </c>
      <c r="AC170" s="111">
        <f ca="1"/>
        <v>0</v>
      </c>
      <c r="AD170" s="111">
        <f ca="1"/>
        <v>0</v>
      </c>
      <c r="AE170" s="111">
        <f ca="1"/>
        <v>0</v>
      </c>
      <c r="AF170" s="111">
        <f ca="1"/>
        <v>0</v>
      </c>
      <c r="AG170" s="111">
        <f ca="1"/>
        <v>0</v>
      </c>
      <c r="AH170" s="111">
        <f ca="1"/>
        <v>0</v>
      </c>
      <c r="AI170" s="111">
        <f ca="1"/>
        <v>0</v>
      </c>
      <c r="AJ170" s="111">
        <f ca="1"/>
        <v>0</v>
      </c>
      <c r="AK170" s="111">
        <f ca="1"/>
        <v>0</v>
      </c>
      <c r="AL170" s="111">
        <f ca="1"/>
        <v>0</v>
      </c>
      <c r="AM170" s="111">
        <f ca="1"/>
        <v>0</v>
      </c>
      <c r="AN170" s="111">
        <f ca="1"/>
        <v>0</v>
      </c>
      <c r="AO170" s="111">
        <f ca="1"/>
        <v>0</v>
      </c>
      <c r="AP170" s="111">
        <f ca="1"/>
        <v>0</v>
      </c>
      <c r="AQ170" s="111">
        <f ca="1"/>
        <v>0</v>
      </c>
      <c r="AR170" s="111">
        <f ca="1"/>
        <v>0</v>
      </c>
      <c r="AS170" s="111">
        <f ca="1"/>
        <v>0</v>
      </c>
      <c r="AT170" s="111">
        <f ca="1"/>
        <v>0</v>
      </c>
      <c r="AU170" s="125"/>
    </row>
    <row r="171" spans="4:47" ht="14.25" outlineLevel="1" x14ac:dyDescent="0.4">
      <c r="D171" s="42">
        <v>13</v>
      </c>
      <c r="E171" s="42" t="str">
        <v>Unused</v>
      </c>
      <c r="F171" s="104"/>
      <c r="G171" s="111">
        <f ca="1"/>
        <v>0</v>
      </c>
      <c r="H171" s="111">
        <f ca="1"/>
        <v>0</v>
      </c>
      <c r="I171" s="111">
        <f ca="1"/>
        <v>0</v>
      </c>
      <c r="J171" s="111">
        <f ca="1"/>
        <v>0</v>
      </c>
      <c r="K171" s="111">
        <f ca="1"/>
        <v>0</v>
      </c>
      <c r="L171" s="111">
        <f ca="1"/>
        <v>0</v>
      </c>
      <c r="M171" s="111">
        <f ca="1"/>
        <v>0</v>
      </c>
      <c r="N171" s="111">
        <f ca="1"/>
        <v>0</v>
      </c>
      <c r="O171" s="111">
        <f ca="1"/>
        <v>0</v>
      </c>
      <c r="P171" s="111">
        <f ca="1"/>
        <v>0</v>
      </c>
      <c r="Q171" s="111">
        <f ca="1"/>
        <v>0</v>
      </c>
      <c r="R171" s="111">
        <f ca="1"/>
        <v>0</v>
      </c>
      <c r="S171" s="111">
        <f ca="1"/>
        <v>0</v>
      </c>
      <c r="T171" s="111">
        <f ca="1"/>
        <v>0</v>
      </c>
      <c r="U171" s="111">
        <f ca="1"/>
        <v>0</v>
      </c>
      <c r="V171" s="111">
        <f ca="1"/>
        <v>0</v>
      </c>
      <c r="W171" s="111">
        <f ca="1"/>
        <v>0</v>
      </c>
      <c r="X171" s="111">
        <f ca="1"/>
        <v>0</v>
      </c>
      <c r="Y171" s="111">
        <f ca="1"/>
        <v>0</v>
      </c>
      <c r="Z171" s="111">
        <f ca="1"/>
        <v>0</v>
      </c>
      <c r="AA171" s="111">
        <f ca="1"/>
        <v>0</v>
      </c>
      <c r="AB171" s="111">
        <f ca="1"/>
        <v>0</v>
      </c>
      <c r="AC171" s="111">
        <f ca="1"/>
        <v>0</v>
      </c>
      <c r="AD171" s="111">
        <f ca="1"/>
        <v>0</v>
      </c>
      <c r="AE171" s="111">
        <f ca="1"/>
        <v>0</v>
      </c>
      <c r="AF171" s="111">
        <f ca="1"/>
        <v>0</v>
      </c>
      <c r="AG171" s="111">
        <f ca="1"/>
        <v>0</v>
      </c>
      <c r="AH171" s="111">
        <f ca="1"/>
        <v>0</v>
      </c>
      <c r="AI171" s="111">
        <f ca="1"/>
        <v>0</v>
      </c>
      <c r="AJ171" s="111">
        <f ca="1"/>
        <v>0</v>
      </c>
      <c r="AK171" s="111">
        <f ca="1"/>
        <v>0</v>
      </c>
      <c r="AL171" s="111">
        <f ca="1"/>
        <v>0</v>
      </c>
      <c r="AM171" s="111">
        <f ca="1"/>
        <v>0</v>
      </c>
      <c r="AN171" s="111">
        <f ca="1"/>
        <v>0</v>
      </c>
      <c r="AO171" s="111">
        <f ca="1"/>
        <v>0</v>
      </c>
      <c r="AP171" s="111">
        <f ca="1"/>
        <v>0</v>
      </c>
      <c r="AQ171" s="111">
        <f ca="1"/>
        <v>0</v>
      </c>
      <c r="AR171" s="111">
        <f ca="1"/>
        <v>0</v>
      </c>
      <c r="AS171" s="111">
        <f ca="1"/>
        <v>0</v>
      </c>
      <c r="AT171" s="111">
        <f ca="1"/>
        <v>0</v>
      </c>
      <c r="AU171" s="125"/>
    </row>
    <row r="172" spans="4:47" ht="14.25" outlineLevel="1" x14ac:dyDescent="0.4">
      <c r="D172" s="42">
        <v>14</v>
      </c>
      <c r="E172" s="42" t="str">
        <v>Unused</v>
      </c>
      <c r="F172" s="104"/>
      <c r="G172" s="111">
        <f ca="1"/>
        <v>0</v>
      </c>
      <c r="H172" s="111">
        <f ca="1"/>
        <v>0</v>
      </c>
      <c r="I172" s="111">
        <f ca="1"/>
        <v>0</v>
      </c>
      <c r="J172" s="111">
        <f ca="1"/>
        <v>0</v>
      </c>
      <c r="K172" s="111">
        <f ca="1"/>
        <v>0</v>
      </c>
      <c r="L172" s="111">
        <f ca="1"/>
        <v>0</v>
      </c>
      <c r="M172" s="111">
        <f ca="1"/>
        <v>0</v>
      </c>
      <c r="N172" s="111">
        <f ca="1"/>
        <v>0</v>
      </c>
      <c r="O172" s="111">
        <f ca="1"/>
        <v>0</v>
      </c>
      <c r="P172" s="111">
        <f ca="1"/>
        <v>0</v>
      </c>
      <c r="Q172" s="111">
        <f ca="1"/>
        <v>0</v>
      </c>
      <c r="R172" s="111">
        <f ca="1"/>
        <v>0</v>
      </c>
      <c r="S172" s="111">
        <f ca="1"/>
        <v>0</v>
      </c>
      <c r="T172" s="111">
        <f ca="1"/>
        <v>0</v>
      </c>
      <c r="U172" s="111">
        <f ca="1"/>
        <v>0</v>
      </c>
      <c r="V172" s="111">
        <f ca="1"/>
        <v>0</v>
      </c>
      <c r="W172" s="111">
        <f ca="1"/>
        <v>0</v>
      </c>
      <c r="X172" s="111">
        <f ca="1"/>
        <v>0</v>
      </c>
      <c r="Y172" s="111">
        <f ca="1"/>
        <v>0</v>
      </c>
      <c r="Z172" s="111">
        <f ca="1"/>
        <v>0</v>
      </c>
      <c r="AA172" s="111">
        <f ca="1"/>
        <v>0</v>
      </c>
      <c r="AB172" s="111">
        <f ca="1"/>
        <v>0</v>
      </c>
      <c r="AC172" s="111">
        <f ca="1"/>
        <v>0</v>
      </c>
      <c r="AD172" s="111">
        <f ca="1"/>
        <v>0</v>
      </c>
      <c r="AE172" s="111">
        <f ca="1"/>
        <v>0</v>
      </c>
      <c r="AF172" s="111">
        <f ca="1"/>
        <v>0</v>
      </c>
      <c r="AG172" s="111">
        <f ca="1"/>
        <v>0</v>
      </c>
      <c r="AH172" s="111">
        <f ca="1"/>
        <v>0</v>
      </c>
      <c r="AI172" s="111">
        <f ca="1"/>
        <v>0</v>
      </c>
      <c r="AJ172" s="111">
        <f ca="1"/>
        <v>0</v>
      </c>
      <c r="AK172" s="111">
        <f ca="1"/>
        <v>0</v>
      </c>
      <c r="AL172" s="111">
        <f ca="1"/>
        <v>0</v>
      </c>
      <c r="AM172" s="111">
        <f ca="1"/>
        <v>0</v>
      </c>
      <c r="AN172" s="111">
        <f ca="1"/>
        <v>0</v>
      </c>
      <c r="AO172" s="111">
        <f ca="1"/>
        <v>0</v>
      </c>
      <c r="AP172" s="111">
        <f ca="1"/>
        <v>0</v>
      </c>
      <c r="AQ172" s="111">
        <f ca="1"/>
        <v>0</v>
      </c>
      <c r="AR172" s="111">
        <f ca="1"/>
        <v>0</v>
      </c>
      <c r="AS172" s="111">
        <f ca="1"/>
        <v>0</v>
      </c>
      <c r="AT172" s="111">
        <f ca="1"/>
        <v>0</v>
      </c>
      <c r="AU172" s="125"/>
    </row>
    <row r="173" spans="4:47" ht="14.25" outlineLevel="1" x14ac:dyDescent="0.4">
      <c r="D173" s="42">
        <v>15</v>
      </c>
      <c r="E173" s="42" t="str">
        <v>Unused</v>
      </c>
      <c r="F173" s="104"/>
      <c r="G173" s="111">
        <f ca="1"/>
        <v>0</v>
      </c>
      <c r="H173" s="111">
        <f ca="1"/>
        <v>0</v>
      </c>
      <c r="I173" s="111">
        <f ca="1"/>
        <v>0</v>
      </c>
      <c r="J173" s="111">
        <f ca="1"/>
        <v>0</v>
      </c>
      <c r="K173" s="111">
        <f ca="1"/>
        <v>0</v>
      </c>
      <c r="L173" s="111">
        <f ca="1"/>
        <v>0</v>
      </c>
      <c r="M173" s="111">
        <f ca="1"/>
        <v>0</v>
      </c>
      <c r="N173" s="111">
        <f ca="1"/>
        <v>0</v>
      </c>
      <c r="O173" s="111">
        <f ca="1"/>
        <v>0</v>
      </c>
      <c r="P173" s="111">
        <f ca="1"/>
        <v>0</v>
      </c>
      <c r="Q173" s="111">
        <f ca="1"/>
        <v>0</v>
      </c>
      <c r="R173" s="111">
        <f ca="1"/>
        <v>0</v>
      </c>
      <c r="S173" s="111">
        <f ca="1"/>
        <v>0</v>
      </c>
      <c r="T173" s="111">
        <f ca="1"/>
        <v>0</v>
      </c>
      <c r="U173" s="111">
        <f ca="1"/>
        <v>0</v>
      </c>
      <c r="V173" s="111">
        <f ca="1"/>
        <v>0</v>
      </c>
      <c r="W173" s="111">
        <f ca="1"/>
        <v>0</v>
      </c>
      <c r="X173" s="111">
        <f ca="1"/>
        <v>0</v>
      </c>
      <c r="Y173" s="111">
        <f ca="1"/>
        <v>0</v>
      </c>
      <c r="Z173" s="111">
        <f ca="1"/>
        <v>0</v>
      </c>
      <c r="AA173" s="111">
        <f ca="1"/>
        <v>0</v>
      </c>
      <c r="AB173" s="111">
        <f ca="1"/>
        <v>0</v>
      </c>
      <c r="AC173" s="111">
        <f ca="1"/>
        <v>0</v>
      </c>
      <c r="AD173" s="111">
        <f ca="1"/>
        <v>0</v>
      </c>
      <c r="AE173" s="111">
        <f ca="1"/>
        <v>0</v>
      </c>
      <c r="AF173" s="111">
        <f ca="1"/>
        <v>0</v>
      </c>
      <c r="AG173" s="111">
        <f ca="1"/>
        <v>0</v>
      </c>
      <c r="AH173" s="111">
        <f ca="1"/>
        <v>0</v>
      </c>
      <c r="AI173" s="111">
        <f ca="1"/>
        <v>0</v>
      </c>
      <c r="AJ173" s="111">
        <f ca="1"/>
        <v>0</v>
      </c>
      <c r="AK173" s="111">
        <f ca="1"/>
        <v>0</v>
      </c>
      <c r="AL173" s="111">
        <f ca="1"/>
        <v>0</v>
      </c>
      <c r="AM173" s="111">
        <f ca="1"/>
        <v>0</v>
      </c>
      <c r="AN173" s="111">
        <f ca="1"/>
        <v>0</v>
      </c>
      <c r="AO173" s="111">
        <f ca="1"/>
        <v>0</v>
      </c>
      <c r="AP173" s="111">
        <f ca="1"/>
        <v>0</v>
      </c>
      <c r="AQ173" s="111">
        <f ca="1"/>
        <v>0</v>
      </c>
      <c r="AR173" s="111">
        <f ca="1"/>
        <v>0</v>
      </c>
      <c r="AS173" s="111">
        <f ca="1"/>
        <v>0</v>
      </c>
      <c r="AT173" s="111">
        <f ca="1"/>
        <v>0</v>
      </c>
      <c r="AU173" s="125"/>
    </row>
    <row r="174" spans="4:47" ht="14.25" outlineLevel="1" x14ac:dyDescent="0.4">
      <c r="D174" s="42">
        <v>16</v>
      </c>
      <c r="E174" s="42" t="str">
        <v>Unused</v>
      </c>
      <c r="F174" s="104"/>
      <c r="G174" s="111">
        <f ca="1"/>
        <v>0</v>
      </c>
      <c r="H174" s="111">
        <f ca="1"/>
        <v>0</v>
      </c>
      <c r="I174" s="111">
        <f ca="1"/>
        <v>0</v>
      </c>
      <c r="J174" s="111">
        <f ca="1"/>
        <v>0</v>
      </c>
      <c r="K174" s="111">
        <f ca="1"/>
        <v>0</v>
      </c>
      <c r="L174" s="111">
        <f ca="1"/>
        <v>0</v>
      </c>
      <c r="M174" s="111">
        <f ca="1"/>
        <v>0</v>
      </c>
      <c r="N174" s="111">
        <f ca="1"/>
        <v>0</v>
      </c>
      <c r="O174" s="111">
        <f ca="1"/>
        <v>0</v>
      </c>
      <c r="P174" s="111">
        <f ca="1"/>
        <v>0</v>
      </c>
      <c r="Q174" s="111">
        <f ca="1"/>
        <v>0</v>
      </c>
      <c r="R174" s="111">
        <f ca="1"/>
        <v>0</v>
      </c>
      <c r="S174" s="111">
        <f ca="1"/>
        <v>0</v>
      </c>
      <c r="T174" s="111">
        <f ca="1"/>
        <v>0</v>
      </c>
      <c r="U174" s="111">
        <f ca="1"/>
        <v>0</v>
      </c>
      <c r="V174" s="111">
        <f ca="1"/>
        <v>0</v>
      </c>
      <c r="W174" s="111">
        <f ca="1"/>
        <v>0</v>
      </c>
      <c r="X174" s="111">
        <f ca="1"/>
        <v>0</v>
      </c>
      <c r="Y174" s="111">
        <f ca="1"/>
        <v>0</v>
      </c>
      <c r="Z174" s="111">
        <f ca="1"/>
        <v>0</v>
      </c>
      <c r="AA174" s="111">
        <f ca="1"/>
        <v>0</v>
      </c>
      <c r="AB174" s="111">
        <f ca="1"/>
        <v>0</v>
      </c>
      <c r="AC174" s="111">
        <f ca="1"/>
        <v>0</v>
      </c>
      <c r="AD174" s="111">
        <f ca="1"/>
        <v>0</v>
      </c>
      <c r="AE174" s="111">
        <f ca="1"/>
        <v>0</v>
      </c>
      <c r="AF174" s="111">
        <f ca="1"/>
        <v>0</v>
      </c>
      <c r="AG174" s="111">
        <f ca="1"/>
        <v>0</v>
      </c>
      <c r="AH174" s="111">
        <f ca="1"/>
        <v>0</v>
      </c>
      <c r="AI174" s="111">
        <f ca="1"/>
        <v>0</v>
      </c>
      <c r="AJ174" s="111">
        <f ca="1"/>
        <v>0</v>
      </c>
      <c r="AK174" s="111">
        <f ca="1"/>
        <v>0</v>
      </c>
      <c r="AL174" s="111">
        <f ca="1"/>
        <v>0</v>
      </c>
      <c r="AM174" s="111">
        <f ca="1"/>
        <v>0</v>
      </c>
      <c r="AN174" s="111">
        <f ca="1"/>
        <v>0</v>
      </c>
      <c r="AO174" s="111">
        <f ca="1"/>
        <v>0</v>
      </c>
      <c r="AP174" s="111">
        <f ca="1"/>
        <v>0</v>
      </c>
      <c r="AQ174" s="111">
        <f ca="1"/>
        <v>0</v>
      </c>
      <c r="AR174" s="111">
        <f ca="1"/>
        <v>0</v>
      </c>
      <c r="AS174" s="111">
        <f ca="1"/>
        <v>0</v>
      </c>
      <c r="AT174" s="111">
        <f ca="1"/>
        <v>0</v>
      </c>
      <c r="AU174" s="125"/>
    </row>
    <row r="175" spans="4:47" ht="14.25" outlineLevel="1" x14ac:dyDescent="0.4">
      <c r="D175" s="42">
        <v>17</v>
      </c>
      <c r="E175" s="42" t="str">
        <v>EXCH_DF_PatchPanel</v>
      </c>
      <c r="F175" s="104"/>
      <c r="G175" s="111">
        <f ca="1"/>
        <v>0</v>
      </c>
      <c r="H175" s="111">
        <f ca="1"/>
        <v>35.72221044068413</v>
      </c>
      <c r="I175" s="111">
        <f ca="1"/>
        <v>100</v>
      </c>
      <c r="J175" s="111">
        <f ca="1"/>
        <v>209.18773639481552</v>
      </c>
      <c r="K175" s="111">
        <f ca="1"/>
        <v>321.53929365807392</v>
      </c>
      <c r="L175" s="111">
        <f ca="1"/>
        <v>327.49228858660661</v>
      </c>
      <c r="M175" s="111">
        <f ca="1"/>
        <v>298.72274123728414</v>
      </c>
      <c r="N175" s="111">
        <f ca="1"/>
        <v>410.99239603813118</v>
      </c>
      <c r="O175" s="111">
        <f ca="1"/>
        <v>373.62142665200872</v>
      </c>
      <c r="P175" s="111">
        <f ca="1"/>
        <v>407.73792630572632</v>
      </c>
      <c r="Q175" s="111">
        <f ca="1"/>
        <v>359.9304607265048</v>
      </c>
      <c r="R175" s="111">
        <f ca="1"/>
        <v>336.15457382765231</v>
      </c>
      <c r="S175" s="111">
        <f ca="1"/>
        <v>0</v>
      </c>
      <c r="T175" s="111">
        <f ca="1"/>
        <v>0</v>
      </c>
      <c r="U175" s="111">
        <f ca="1"/>
        <v>0</v>
      </c>
      <c r="V175" s="111">
        <f ca="1"/>
        <v>0</v>
      </c>
      <c r="W175" s="111">
        <f ca="1"/>
        <v>0</v>
      </c>
      <c r="X175" s="111">
        <f ca="1"/>
        <v>0</v>
      </c>
      <c r="Y175" s="111">
        <f ca="1"/>
        <v>0</v>
      </c>
      <c r="Z175" s="111">
        <f ca="1"/>
        <v>0</v>
      </c>
      <c r="AA175" s="111">
        <f ca="1"/>
        <v>0</v>
      </c>
      <c r="AB175" s="111">
        <f ca="1"/>
        <v>33.378018485534547</v>
      </c>
      <c r="AC175" s="111">
        <f ca="1"/>
        <v>93.682841799735641</v>
      </c>
      <c r="AD175" s="111">
        <f ca="1"/>
        <v>193.2621918774546</v>
      </c>
      <c r="AE175" s="111">
        <f ca="1"/>
        <v>302.85863654297469</v>
      </c>
      <c r="AF175" s="111">
        <f ca="1"/>
        <v>333.03814071121667</v>
      </c>
      <c r="AG175" s="111">
        <f ca="1"/>
        <v>314.07455716954274</v>
      </c>
      <c r="AH175" s="111">
        <f ca="1"/>
        <v>282.821059568848</v>
      </c>
      <c r="AI175" s="111">
        <f ca="1"/>
        <v>260.99191183385494</v>
      </c>
      <c r="AJ175" s="111">
        <f ca="1"/>
        <v>285.33299810830272</v>
      </c>
      <c r="AK175" s="111">
        <f ca="1"/>
        <v>251.86171035067059</v>
      </c>
      <c r="AL175" s="111">
        <f ca="1"/>
        <v>235.44529716177965</v>
      </c>
      <c r="AM175" s="111">
        <f ca="1"/>
        <v>0</v>
      </c>
      <c r="AN175" s="111">
        <f ca="1"/>
        <v>0</v>
      </c>
      <c r="AO175" s="111">
        <f ca="1"/>
        <v>0</v>
      </c>
      <c r="AP175" s="111">
        <f ca="1"/>
        <v>0</v>
      </c>
      <c r="AQ175" s="111">
        <f ca="1"/>
        <v>0</v>
      </c>
      <c r="AR175" s="111">
        <f ca="1"/>
        <v>0</v>
      </c>
      <c r="AS175" s="111">
        <f ca="1"/>
        <v>0</v>
      </c>
      <c r="AT175" s="111">
        <f ca="1"/>
        <v>0</v>
      </c>
      <c r="AU175" s="125"/>
    </row>
    <row r="176" spans="4:47" ht="14.25" outlineLevel="1" x14ac:dyDescent="0.4">
      <c r="D176" s="42">
        <v>18</v>
      </c>
      <c r="E176" s="42" t="str">
        <v>Unused</v>
      </c>
      <c r="F176" s="104"/>
      <c r="G176" s="111">
        <f ca="1"/>
        <v>0</v>
      </c>
      <c r="H176" s="111">
        <f ca="1"/>
        <v>0</v>
      </c>
      <c r="I176" s="111">
        <f ca="1"/>
        <v>0</v>
      </c>
      <c r="J176" s="111">
        <f ca="1"/>
        <v>0</v>
      </c>
      <c r="K176" s="111">
        <f ca="1"/>
        <v>0</v>
      </c>
      <c r="L176" s="111">
        <f ca="1"/>
        <v>0</v>
      </c>
      <c r="M176" s="111">
        <f ca="1"/>
        <v>0</v>
      </c>
      <c r="N176" s="111">
        <f ca="1"/>
        <v>0</v>
      </c>
      <c r="O176" s="111">
        <f ca="1"/>
        <v>0</v>
      </c>
      <c r="P176" s="111">
        <f ca="1"/>
        <v>0</v>
      </c>
      <c r="Q176" s="111">
        <f ca="1"/>
        <v>0</v>
      </c>
      <c r="R176" s="111">
        <f ca="1"/>
        <v>0</v>
      </c>
      <c r="S176" s="111">
        <f ca="1"/>
        <v>0</v>
      </c>
      <c r="T176" s="111">
        <f ca="1"/>
        <v>0</v>
      </c>
      <c r="U176" s="111">
        <f ca="1"/>
        <v>0</v>
      </c>
      <c r="V176" s="111">
        <f ca="1"/>
        <v>0</v>
      </c>
      <c r="W176" s="111">
        <f ca="1"/>
        <v>0</v>
      </c>
      <c r="X176" s="111">
        <f ca="1"/>
        <v>0</v>
      </c>
      <c r="Y176" s="111">
        <f ca="1"/>
        <v>0</v>
      </c>
      <c r="Z176" s="111">
        <f ca="1"/>
        <v>0</v>
      </c>
      <c r="AA176" s="111">
        <f ca="1"/>
        <v>0</v>
      </c>
      <c r="AB176" s="111">
        <f ca="1"/>
        <v>0</v>
      </c>
      <c r="AC176" s="111">
        <f ca="1"/>
        <v>0</v>
      </c>
      <c r="AD176" s="111">
        <f ca="1"/>
        <v>0</v>
      </c>
      <c r="AE176" s="111">
        <f ca="1"/>
        <v>0</v>
      </c>
      <c r="AF176" s="111">
        <f ca="1"/>
        <v>0</v>
      </c>
      <c r="AG176" s="111">
        <f ca="1"/>
        <v>0</v>
      </c>
      <c r="AH176" s="111">
        <f ca="1"/>
        <v>0</v>
      </c>
      <c r="AI176" s="111">
        <f ca="1"/>
        <v>0</v>
      </c>
      <c r="AJ176" s="111">
        <f ca="1"/>
        <v>0</v>
      </c>
      <c r="AK176" s="111">
        <f ca="1"/>
        <v>0</v>
      </c>
      <c r="AL176" s="111">
        <f ca="1"/>
        <v>0</v>
      </c>
      <c r="AM176" s="111">
        <f ca="1"/>
        <v>0</v>
      </c>
      <c r="AN176" s="111">
        <f ca="1"/>
        <v>0</v>
      </c>
      <c r="AO176" s="111">
        <f ca="1"/>
        <v>0</v>
      </c>
      <c r="AP176" s="111">
        <f ca="1"/>
        <v>0</v>
      </c>
      <c r="AQ176" s="111">
        <f ca="1"/>
        <v>0</v>
      </c>
      <c r="AR176" s="111">
        <f ca="1"/>
        <v>0</v>
      </c>
      <c r="AS176" s="111">
        <f ca="1"/>
        <v>0</v>
      </c>
      <c r="AT176" s="111">
        <f ca="1"/>
        <v>0</v>
      </c>
      <c r="AU176" s="125"/>
    </row>
    <row r="177" spans="4:47" ht="14.25" outlineLevel="1" x14ac:dyDescent="0.4">
      <c r="D177" s="42">
        <v>19</v>
      </c>
      <c r="E177" s="42" t="str">
        <v>EXCH_All_Accommodation</v>
      </c>
      <c r="F177" s="104"/>
      <c r="G177" s="111">
        <f ca="1"/>
        <v>361343.30884365406</v>
      </c>
      <c r="H177" s="111">
        <f ca="1"/>
        <v>872642.56933671224</v>
      </c>
      <c r="I177" s="111">
        <f ca="1"/>
        <v>1545000</v>
      </c>
      <c r="J177" s="111">
        <f ca="1"/>
        <v>2560059.4406413143</v>
      </c>
      <c r="K177" s="111">
        <f ca="1"/>
        <v>3124210.1518120314</v>
      </c>
      <c r="L177" s="111">
        <f ca="1"/>
        <v>2846999.6287795668</v>
      </c>
      <c r="M177" s="111">
        <f ca="1"/>
        <v>2700951.4520204444</v>
      </c>
      <c r="N177" s="111">
        <f ca="1"/>
        <v>4060106.7002554773</v>
      </c>
      <c r="O177" s="111">
        <f ca="1"/>
        <v>3929051.1318888655</v>
      </c>
      <c r="P177" s="111">
        <f ca="1"/>
        <v>3846918.6960148956</v>
      </c>
      <c r="Q177" s="111">
        <f ca="1"/>
        <v>3390312.7268432062</v>
      </c>
      <c r="R177" s="111">
        <f ca="1"/>
        <v>974278.51058522961</v>
      </c>
      <c r="S177" s="111">
        <f ca="1"/>
        <v>1729470.0372112014</v>
      </c>
      <c r="T177" s="111">
        <f ca="1"/>
        <v>2826085.0762256812</v>
      </c>
      <c r="U177" s="111">
        <f ca="1"/>
        <v>3516176.3702452215</v>
      </c>
      <c r="V177" s="111">
        <f ca="1"/>
        <v>3459432.076423428</v>
      </c>
      <c r="W177" s="111">
        <f ca="1"/>
        <v>3393171.0307878545</v>
      </c>
      <c r="X177" s="111">
        <f ca="1"/>
        <v>3338411.8055146355</v>
      </c>
      <c r="Y177" s="111">
        <f ca="1"/>
        <v>3279498.6560055534</v>
      </c>
      <c r="Z177" s="111">
        <f ca="1"/>
        <v>3216684.0074427626</v>
      </c>
      <c r="AA177" s="111">
        <f ca="1"/>
        <v>2834704.5981555777</v>
      </c>
      <c r="AB177" s="111">
        <f ca="1"/>
        <v>815377.30871805828</v>
      </c>
      <c r="AC177" s="111">
        <f ca="1"/>
        <v>1447399.9058059156</v>
      </c>
      <c r="AD177" s="111">
        <f ca="1"/>
        <v>2365161.1101193251</v>
      </c>
      <c r="AE177" s="111">
        <f ca="1"/>
        <v>2942701.080439948</v>
      </c>
      <c r="AF177" s="111">
        <f ca="1"/>
        <v>2895211.5699161775</v>
      </c>
      <c r="AG177" s="111">
        <f ca="1"/>
        <v>2839757.454407949</v>
      </c>
      <c r="AH177" s="111">
        <f ca="1"/>
        <v>2793929.2551346803</v>
      </c>
      <c r="AI177" s="111">
        <f ca="1"/>
        <v>2744624.6212205389</v>
      </c>
      <c r="AJ177" s="111">
        <f ca="1"/>
        <v>2692054.8082392034</v>
      </c>
      <c r="AK177" s="111">
        <f ca="1"/>
        <v>2372374.8200772847</v>
      </c>
      <c r="AL177" s="111">
        <f ca="1"/>
        <v>682392.30194346292</v>
      </c>
      <c r="AM177" s="111">
        <f ca="1"/>
        <v>1211334.3638523743</v>
      </c>
      <c r="AN177" s="111">
        <f ca="1"/>
        <v>1979412.1287713705</v>
      </c>
      <c r="AO177" s="111">
        <f ca="1"/>
        <v>2462757.4777253047</v>
      </c>
      <c r="AP177" s="111">
        <f ca="1"/>
        <v>2423013.3297609291</v>
      </c>
      <c r="AQ177" s="111">
        <f ca="1"/>
        <v>2376603.5742657785</v>
      </c>
      <c r="AR177" s="111">
        <f ca="1"/>
        <v>2338249.7838651403</v>
      </c>
      <c r="AS177" s="111">
        <f ca="1"/>
        <v>2296986.5523851668</v>
      </c>
      <c r="AT177" s="111">
        <f ca="1"/>
        <v>2252990.6804011022</v>
      </c>
      <c r="AU177" s="125"/>
    </row>
    <row r="178" spans="4:47" ht="14.25" outlineLevel="1" x14ac:dyDescent="0.4">
      <c r="D178" s="42">
        <v>20</v>
      </c>
      <c r="E178" s="42" t="str">
        <v>EXCH_OCR_Tie_Cable</v>
      </c>
      <c r="F178" s="104"/>
      <c r="G178" s="111">
        <f ca="1"/>
        <v>174473.95227628585</v>
      </c>
      <c r="H178" s="111">
        <f ca="1"/>
        <v>406859.38007076218</v>
      </c>
      <c r="I178" s="111">
        <f ca="1"/>
        <v>691320</v>
      </c>
      <c r="J178" s="111">
        <f ca="1"/>
        <v>1103244.9734177904</v>
      </c>
      <c r="K178" s="111">
        <f ca="1"/>
        <v>1288786.1692406831</v>
      </c>
      <c r="L178" s="111">
        <f ca="1"/>
        <v>1130049.3797119409</v>
      </c>
      <c r="M178" s="111">
        <f ca="1"/>
        <v>1027809.9125481918</v>
      </c>
      <c r="N178" s="111">
        <f ca="1"/>
        <v>1659174.66</v>
      </c>
      <c r="O178" s="111">
        <f ca="1"/>
        <v>1539319.1531950049</v>
      </c>
      <c r="P178" s="111">
        <f ca="1"/>
        <v>1448793.205979353</v>
      </c>
      <c r="Q178" s="111">
        <f ca="1"/>
        <v>1081217.4577701907</v>
      </c>
      <c r="R178" s="111">
        <f ca="1"/>
        <v>0</v>
      </c>
      <c r="S178" s="111">
        <f ca="1"/>
        <v>0</v>
      </c>
      <c r="T178" s="111">
        <f ca="1"/>
        <v>0</v>
      </c>
      <c r="U178" s="111">
        <f ca="1"/>
        <v>0</v>
      </c>
      <c r="V178" s="111">
        <f ca="1"/>
        <v>0</v>
      </c>
      <c r="W178" s="111">
        <f ca="1"/>
        <v>0</v>
      </c>
      <c r="X178" s="111">
        <f ca="1"/>
        <v>0</v>
      </c>
      <c r="Y178" s="111">
        <f ca="1"/>
        <v>0</v>
      </c>
      <c r="Z178" s="111">
        <f ca="1"/>
        <v>0</v>
      </c>
      <c r="AA178" s="111">
        <f ca="1"/>
        <v>80135.943859562714</v>
      </c>
      <c r="AB178" s="111">
        <f ca="1"/>
        <v>188381.94737844562</v>
      </c>
      <c r="AC178" s="111">
        <f ca="1"/>
        <v>320931.17067089054</v>
      </c>
      <c r="AD178" s="111">
        <f ca="1"/>
        <v>505074.40449276881</v>
      </c>
      <c r="AE178" s="111">
        <f ca="1"/>
        <v>601533.05723181856</v>
      </c>
      <c r="AF178" s="111">
        <f ca="1"/>
        <v>569459.75788481941</v>
      </c>
      <c r="AG178" s="111">
        <f ca="1"/>
        <v>535488.31050025171</v>
      </c>
      <c r="AH178" s="111">
        <f ca="1"/>
        <v>506547.20891739585</v>
      </c>
      <c r="AI178" s="111">
        <f ca="1"/>
        <v>477060.88531854737</v>
      </c>
      <c r="AJ178" s="111">
        <f ca="1"/>
        <v>449807.97689435584</v>
      </c>
      <c r="AK178" s="111">
        <f ca="1"/>
        <v>335665.30776362593</v>
      </c>
      <c r="AL178" s="111">
        <f ca="1"/>
        <v>0</v>
      </c>
      <c r="AM178" s="111">
        <f ca="1"/>
        <v>0</v>
      </c>
      <c r="AN178" s="111">
        <f ca="1"/>
        <v>0</v>
      </c>
      <c r="AO178" s="111">
        <f ca="1"/>
        <v>0</v>
      </c>
      <c r="AP178" s="111">
        <f ca="1"/>
        <v>0</v>
      </c>
      <c r="AQ178" s="111">
        <f ca="1"/>
        <v>0</v>
      </c>
      <c r="AR178" s="111">
        <f ca="1"/>
        <v>0</v>
      </c>
      <c r="AS178" s="111">
        <f ca="1"/>
        <v>0</v>
      </c>
      <c r="AT178" s="111">
        <f ca="1"/>
        <v>0</v>
      </c>
      <c r="AU178" s="125"/>
    </row>
    <row r="179" spans="4:47" ht="14.25" outlineLevel="1" x14ac:dyDescent="0.4">
      <c r="D179" s="42">
        <v>21</v>
      </c>
      <c r="E179" s="42" t="str">
        <v>EXCH_OCR_Chassis</v>
      </c>
      <c r="F179" s="104"/>
      <c r="G179" s="111">
        <f ca="1"/>
        <v>23880.079540971918</v>
      </c>
      <c r="H179" s="111">
        <f ca="1"/>
        <v>58176.171289114151</v>
      </c>
      <c r="I179" s="111">
        <f ca="1"/>
        <v>101650</v>
      </c>
      <c r="J179" s="111">
        <f ca="1"/>
        <v>169392.25987589706</v>
      </c>
      <c r="K179" s="111">
        <f ca="1"/>
        <v>205161.26572959195</v>
      </c>
      <c r="L179" s="111">
        <f ca="1"/>
        <v>188329.89875653791</v>
      </c>
      <c r="M179" s="111">
        <f ca="1"/>
        <v>178154.923732347</v>
      </c>
      <c r="N179" s="111">
        <f ca="1"/>
        <v>267394.14372541447</v>
      </c>
      <c r="O179" s="111">
        <f ca="1"/>
        <v>259907.937604857</v>
      </c>
      <c r="P179" s="111">
        <f ca="1"/>
        <v>253742.99355895491</v>
      </c>
      <c r="Q179" s="111">
        <f ca="1"/>
        <v>197439.27369852306</v>
      </c>
      <c r="R179" s="111">
        <f ca="1"/>
        <v>0</v>
      </c>
      <c r="S179" s="111">
        <f ca="1"/>
        <v>0</v>
      </c>
      <c r="T179" s="111">
        <f ca="1"/>
        <v>0</v>
      </c>
      <c r="U179" s="111">
        <f ca="1"/>
        <v>0</v>
      </c>
      <c r="V179" s="111">
        <f ca="1"/>
        <v>0</v>
      </c>
      <c r="W179" s="111">
        <f ca="1"/>
        <v>0</v>
      </c>
      <c r="X179" s="111">
        <f ca="1"/>
        <v>0</v>
      </c>
      <c r="Y179" s="111">
        <f ca="1"/>
        <v>0</v>
      </c>
      <c r="Z179" s="111">
        <f ca="1"/>
        <v>0</v>
      </c>
      <c r="AA179" s="111">
        <f ca="1"/>
        <v>22133.994807516156</v>
      </c>
      <c r="AB179" s="111">
        <f ca="1"/>
        <v>54358.487247870558</v>
      </c>
      <c r="AC179" s="111">
        <f ca="1"/>
        <v>95228.608689431276</v>
      </c>
      <c r="AD179" s="111">
        <f ca="1"/>
        <v>156496.36061314834</v>
      </c>
      <c r="AE179" s="111">
        <f ca="1"/>
        <v>193241.89122704731</v>
      </c>
      <c r="AF179" s="111">
        <f ca="1"/>
        <v>191519.13345166371</v>
      </c>
      <c r="AG179" s="111">
        <f ca="1"/>
        <v>187310.57617861341</v>
      </c>
      <c r="AH179" s="111">
        <f ca="1"/>
        <v>184005.09542252021</v>
      </c>
      <c r="AI179" s="111">
        <f ca="1"/>
        <v>181557.76060313167</v>
      </c>
      <c r="AJ179" s="111">
        <f ca="1"/>
        <v>177568.1005618916</v>
      </c>
      <c r="AK179" s="111">
        <f ca="1"/>
        <v>138158.3349842953</v>
      </c>
      <c r="AL179" s="111">
        <f ca="1"/>
        <v>0</v>
      </c>
      <c r="AM179" s="111">
        <f ca="1"/>
        <v>0</v>
      </c>
      <c r="AN179" s="111">
        <f ca="1"/>
        <v>0</v>
      </c>
      <c r="AO179" s="111">
        <f ca="1"/>
        <v>0</v>
      </c>
      <c r="AP179" s="111">
        <f ca="1"/>
        <v>0</v>
      </c>
      <c r="AQ179" s="111">
        <f ca="1"/>
        <v>0</v>
      </c>
      <c r="AR179" s="111">
        <f ca="1"/>
        <v>0</v>
      </c>
      <c r="AS179" s="111">
        <f ca="1"/>
        <v>0</v>
      </c>
      <c r="AT179" s="111">
        <f ca="1"/>
        <v>0</v>
      </c>
      <c r="AU179" s="125"/>
    </row>
    <row r="180" spans="4:47" ht="14.25" outlineLevel="1" x14ac:dyDescent="0.4">
      <c r="D180" s="42">
        <v>22</v>
      </c>
      <c r="E180" s="42" t="str">
        <v>EXCH_OCR_Sub-rack</v>
      </c>
      <c r="F180" s="104"/>
      <c r="G180" s="111">
        <f ca="1"/>
        <v>120185.92663712842</v>
      </c>
      <c r="H180" s="111">
        <f ca="1"/>
        <v>290115.38050755614</v>
      </c>
      <c r="I180" s="111">
        <f ca="1"/>
        <v>514500</v>
      </c>
      <c r="J180" s="111">
        <f ca="1"/>
        <v>855428.42204308498</v>
      </c>
      <c r="K180" s="111">
        <f ca="1"/>
        <v>1039483.7463632658</v>
      </c>
      <c r="L180" s="111">
        <f ca="1"/>
        <v>950382.62147833232</v>
      </c>
      <c r="M180" s="111">
        <f ca="1"/>
        <v>899279.91893307422</v>
      </c>
      <c r="N180" s="111">
        <f ca="1"/>
        <v>1354406.7596711142</v>
      </c>
      <c r="O180" s="111">
        <f ca="1"/>
        <v>1308880.2236905855</v>
      </c>
      <c r="P180" s="111">
        <f ca="1"/>
        <v>1282601.6942704043</v>
      </c>
      <c r="Q180" s="111">
        <f ca="1"/>
        <v>997065.42951253557</v>
      </c>
      <c r="R180" s="111">
        <f ca="1"/>
        <v>0</v>
      </c>
      <c r="S180" s="111">
        <f ca="1"/>
        <v>0</v>
      </c>
      <c r="T180" s="111">
        <f ca="1"/>
        <v>0</v>
      </c>
      <c r="U180" s="111">
        <f ca="1"/>
        <v>0</v>
      </c>
      <c r="V180" s="111">
        <f ca="1"/>
        <v>0</v>
      </c>
      <c r="W180" s="111">
        <f ca="1"/>
        <v>0</v>
      </c>
      <c r="X180" s="111">
        <f ca="1"/>
        <v>0</v>
      </c>
      <c r="Y180" s="111">
        <f ca="1"/>
        <v>0</v>
      </c>
      <c r="Z180" s="111">
        <f ca="1"/>
        <v>0</v>
      </c>
      <c r="AA180" s="111">
        <f ca="1"/>
        <v>111398.06597203854</v>
      </c>
      <c r="AB180" s="111">
        <f ca="1"/>
        <v>271077.19298609131</v>
      </c>
      <c r="AC180" s="111">
        <f ca="1"/>
        <v>481998.22105963988</v>
      </c>
      <c r="AD180" s="111">
        <f ca="1"/>
        <v>790304.32035601977</v>
      </c>
      <c r="AE180" s="111">
        <f ca="1"/>
        <v>979092.24888370617</v>
      </c>
      <c r="AF180" s="111">
        <f ca="1"/>
        <v>966476.68434395094</v>
      </c>
      <c r="AG180" s="111">
        <f ca="1"/>
        <v>945495.28147914424</v>
      </c>
      <c r="AH180" s="111">
        <f ca="1"/>
        <v>932023.94630643108</v>
      </c>
      <c r="AI180" s="111">
        <f ca="1"/>
        <v>914313.60081150476</v>
      </c>
      <c r="AJ180" s="111">
        <f ca="1"/>
        <v>897558.36578850879</v>
      </c>
      <c r="AK180" s="111">
        <f ca="1"/>
        <v>697697.56052786589</v>
      </c>
      <c r="AL180" s="111">
        <f ca="1"/>
        <v>0</v>
      </c>
      <c r="AM180" s="111">
        <f ca="1"/>
        <v>0</v>
      </c>
      <c r="AN180" s="111">
        <f ca="1"/>
        <v>0</v>
      </c>
      <c r="AO180" s="111">
        <f ca="1"/>
        <v>0</v>
      </c>
      <c r="AP180" s="111">
        <f ca="1"/>
        <v>0</v>
      </c>
      <c r="AQ180" s="111">
        <f ca="1"/>
        <v>0</v>
      </c>
      <c r="AR180" s="111">
        <f ca="1"/>
        <v>0</v>
      </c>
      <c r="AS180" s="111">
        <f ca="1"/>
        <v>0</v>
      </c>
      <c r="AT180" s="111">
        <f ca="1"/>
        <v>0</v>
      </c>
      <c r="AU180" s="125"/>
    </row>
    <row r="181" spans="4:47" ht="14.25" outlineLevel="1" x14ac:dyDescent="0.4">
      <c r="D181" s="42">
        <v>23</v>
      </c>
      <c r="E181" s="42" t="str">
        <v>EXCH_CCJ_Tie_Cable</v>
      </c>
      <c r="F181" s="104"/>
      <c r="G181" s="111">
        <f ca="1"/>
        <v>19432.932044399538</v>
      </c>
      <c r="H181" s="111">
        <f ca="1"/>
        <v>46388.576700588885</v>
      </c>
      <c r="I181" s="111">
        <f ca="1"/>
        <v>82320</v>
      </c>
      <c r="J181" s="111">
        <f ca="1"/>
        <v>136714.65406812579</v>
      </c>
      <c r="K181" s="111">
        <f ca="1"/>
        <v>165654.12032035983</v>
      </c>
      <c r="L181" s="111">
        <f ca="1"/>
        <v>151048.31820674002</v>
      </c>
      <c r="M181" s="111">
        <f ca="1"/>
        <v>142838.22280348727</v>
      </c>
      <c r="N181" s="111">
        <f ca="1"/>
        <v>118370.75000000001</v>
      </c>
      <c r="O181" s="111">
        <f ca="1"/>
        <v>114163.55157887441</v>
      </c>
      <c r="P181" s="111">
        <f ca="1"/>
        <v>111571.02289442619</v>
      </c>
      <c r="Q181" s="111">
        <f ca="1"/>
        <v>86695.171813092864</v>
      </c>
      <c r="R181" s="111">
        <f ca="1"/>
        <v>0</v>
      </c>
      <c r="S181" s="111">
        <f ca="1"/>
        <v>0</v>
      </c>
      <c r="T181" s="111">
        <f ca="1"/>
        <v>0</v>
      </c>
      <c r="U181" s="111">
        <f ca="1"/>
        <v>0</v>
      </c>
      <c r="V181" s="111">
        <f ca="1"/>
        <v>0</v>
      </c>
      <c r="W181" s="111">
        <f ca="1"/>
        <v>0</v>
      </c>
      <c r="X181" s="111">
        <f ca="1"/>
        <v>0</v>
      </c>
      <c r="Y181" s="111">
        <f ca="1"/>
        <v>0</v>
      </c>
      <c r="Z181" s="111">
        <f ca="1"/>
        <v>0</v>
      </c>
      <c r="AA181" s="111">
        <f ca="1"/>
        <v>9548.2074847490494</v>
      </c>
      <c r="AB181" s="111">
        <f ca="1"/>
        <v>22976.969883085945</v>
      </c>
      <c r="AC181" s="111">
        <f ca="1"/>
        <v>40881.318964096274</v>
      </c>
      <c r="AD181" s="111">
        <f ca="1"/>
        <v>66955.341469236737</v>
      </c>
      <c r="AE181" s="111">
        <f ca="1"/>
        <v>82711.830648442861</v>
      </c>
      <c r="AF181" s="111">
        <f ca="1"/>
        <v>81426.969230515824</v>
      </c>
      <c r="AG181" s="111">
        <f ca="1"/>
        <v>79610.140302451575</v>
      </c>
      <c r="AH181" s="111">
        <f ca="1"/>
        <v>78265.060775197824</v>
      </c>
      <c r="AI181" s="111">
        <f ca="1"/>
        <v>76624.616634541206</v>
      </c>
      <c r="AJ181" s="111">
        <f ca="1"/>
        <v>75018.413263423921</v>
      </c>
      <c r="AK181" s="111">
        <f ca="1"/>
        <v>58288.654028614306</v>
      </c>
      <c r="AL181" s="111">
        <f ca="1"/>
        <v>0</v>
      </c>
      <c r="AM181" s="111">
        <f ca="1"/>
        <v>0</v>
      </c>
      <c r="AN181" s="111">
        <f ca="1"/>
        <v>0</v>
      </c>
      <c r="AO181" s="111">
        <f ca="1"/>
        <v>0</v>
      </c>
      <c r="AP181" s="111">
        <f ca="1"/>
        <v>0</v>
      </c>
      <c r="AQ181" s="111">
        <f ca="1"/>
        <v>0</v>
      </c>
      <c r="AR181" s="111">
        <f ca="1"/>
        <v>0</v>
      </c>
      <c r="AS181" s="111">
        <f ca="1"/>
        <v>0</v>
      </c>
      <c r="AT181" s="111">
        <f ca="1"/>
        <v>0</v>
      </c>
      <c r="AU181" s="125"/>
    </row>
    <row r="182" spans="4:47" ht="14.25" outlineLevel="1" x14ac:dyDescent="0.4">
      <c r="D182" s="42">
        <v>24</v>
      </c>
      <c r="E182" s="42" t="str">
        <v>EXCH_Cable Chamber Joint</v>
      </c>
      <c r="F182" s="104"/>
      <c r="G182" s="111">
        <f ca="1"/>
        <v>106966.33068631458</v>
      </c>
      <c r="H182" s="111">
        <f ca="1"/>
        <v>253297.83984696554</v>
      </c>
      <c r="I182" s="111">
        <f ca="1"/>
        <v>445900</v>
      </c>
      <c r="J182" s="111">
        <f ca="1"/>
        <v>734613.40785939596</v>
      </c>
      <c r="K182" s="111">
        <f ca="1"/>
        <v>882993.88806922897</v>
      </c>
      <c r="L182" s="111">
        <f ca="1"/>
        <v>798698.78026323125</v>
      </c>
      <c r="M182" s="111">
        <f ca="1"/>
        <v>749243.93702013511</v>
      </c>
      <c r="N182" s="111">
        <f ca="1"/>
        <v>1173819.1917149655</v>
      </c>
      <c r="O182" s="111">
        <f ca="1"/>
        <v>1123041.8738997863</v>
      </c>
      <c r="P182" s="111">
        <f ca="1"/>
        <v>1088758.5175852117</v>
      </c>
      <c r="Q182" s="111">
        <f ca="1"/>
        <v>839241.08125870593</v>
      </c>
      <c r="R182" s="111">
        <f ca="1"/>
        <v>0</v>
      </c>
      <c r="S182" s="111">
        <f ca="1"/>
        <v>0</v>
      </c>
      <c r="T182" s="111">
        <f ca="1"/>
        <v>0</v>
      </c>
      <c r="U182" s="111">
        <f ca="1"/>
        <v>0</v>
      </c>
      <c r="V182" s="111">
        <f ca="1"/>
        <v>0</v>
      </c>
      <c r="W182" s="111">
        <f ca="1"/>
        <v>0</v>
      </c>
      <c r="X182" s="111">
        <f ca="1"/>
        <v>0</v>
      </c>
      <c r="Y182" s="111">
        <f ca="1"/>
        <v>0</v>
      </c>
      <c r="Z182" s="111">
        <f ca="1"/>
        <v>0</v>
      </c>
      <c r="AA182" s="111">
        <f ca="1"/>
        <v>85296.339210127306</v>
      </c>
      <c r="AB182" s="111">
        <f ca="1"/>
        <v>203616.50172941617</v>
      </c>
      <c r="AC182" s="111">
        <f ca="1"/>
        <v>359382.38620419247</v>
      </c>
      <c r="AD182" s="111">
        <f ca="1"/>
        <v>583886.97889625072</v>
      </c>
      <c r="AE182" s="111">
        <f ca="1"/>
        <v>715521.79374634405</v>
      </c>
      <c r="AF182" s="111">
        <f ca="1"/>
        <v>698771.48723911063</v>
      </c>
      <c r="AG182" s="111">
        <f ca="1"/>
        <v>677714.79512060306</v>
      </c>
      <c r="AH182" s="111">
        <f ca="1"/>
        <v>660934.12612309493</v>
      </c>
      <c r="AI182" s="111">
        <f ca="1"/>
        <v>641904.22833619441</v>
      </c>
      <c r="AJ182" s="111">
        <f ca="1"/>
        <v>623421.05816050805</v>
      </c>
      <c r="AK182" s="111">
        <f ca="1"/>
        <v>480517.59308350744</v>
      </c>
      <c r="AL182" s="111">
        <f ca="1"/>
        <v>0</v>
      </c>
      <c r="AM182" s="111">
        <f ca="1"/>
        <v>0</v>
      </c>
      <c r="AN182" s="111">
        <f ca="1"/>
        <v>0</v>
      </c>
      <c r="AO182" s="111">
        <f ca="1"/>
        <v>0</v>
      </c>
      <c r="AP182" s="111">
        <f ca="1"/>
        <v>0</v>
      </c>
      <c r="AQ182" s="111">
        <f ca="1"/>
        <v>0</v>
      </c>
      <c r="AR182" s="111">
        <f ca="1"/>
        <v>0</v>
      </c>
      <c r="AS182" s="111">
        <f ca="1"/>
        <v>0</v>
      </c>
      <c r="AT182" s="111">
        <f ca="1"/>
        <v>0</v>
      </c>
      <c r="AU182" s="125"/>
    </row>
    <row r="183" spans="4:47" ht="14.25" outlineLevel="1" x14ac:dyDescent="0.4">
      <c r="D183" s="42">
        <v>25</v>
      </c>
      <c r="E183" s="42" t="str">
        <v>Unused</v>
      </c>
      <c r="F183" s="104"/>
      <c r="G183" s="111">
        <f ca="1"/>
        <v>0</v>
      </c>
      <c r="H183" s="111">
        <f ca="1"/>
        <v>0</v>
      </c>
      <c r="I183" s="111">
        <f ca="1"/>
        <v>0</v>
      </c>
      <c r="J183" s="111">
        <f ca="1"/>
        <v>0</v>
      </c>
      <c r="K183" s="111">
        <f ca="1"/>
        <v>0</v>
      </c>
      <c r="L183" s="111">
        <f ca="1"/>
        <v>0</v>
      </c>
      <c r="M183" s="111">
        <f ca="1"/>
        <v>0</v>
      </c>
      <c r="N183" s="111">
        <f ca="1"/>
        <v>0</v>
      </c>
      <c r="O183" s="111">
        <f ca="1"/>
        <v>0</v>
      </c>
      <c r="P183" s="111">
        <f ca="1"/>
        <v>0</v>
      </c>
      <c r="Q183" s="111">
        <f ca="1"/>
        <v>0</v>
      </c>
      <c r="R183" s="111">
        <f ca="1"/>
        <v>0</v>
      </c>
      <c r="S183" s="111">
        <f ca="1"/>
        <v>0</v>
      </c>
      <c r="T183" s="111">
        <f ca="1"/>
        <v>0</v>
      </c>
      <c r="U183" s="111">
        <f ca="1"/>
        <v>0</v>
      </c>
      <c r="V183" s="111">
        <f ca="1"/>
        <v>0</v>
      </c>
      <c r="W183" s="111">
        <f ca="1"/>
        <v>0</v>
      </c>
      <c r="X183" s="111">
        <f ca="1"/>
        <v>0</v>
      </c>
      <c r="Y183" s="111">
        <f ca="1"/>
        <v>0</v>
      </c>
      <c r="Z183" s="111">
        <f ca="1"/>
        <v>0</v>
      </c>
      <c r="AA183" s="111">
        <f ca="1"/>
        <v>0</v>
      </c>
      <c r="AB183" s="111">
        <f ca="1"/>
        <v>0</v>
      </c>
      <c r="AC183" s="111">
        <f ca="1"/>
        <v>0</v>
      </c>
      <c r="AD183" s="111">
        <f ca="1"/>
        <v>0</v>
      </c>
      <c r="AE183" s="111">
        <f ca="1"/>
        <v>0</v>
      </c>
      <c r="AF183" s="111">
        <f ca="1"/>
        <v>0</v>
      </c>
      <c r="AG183" s="111">
        <f ca="1"/>
        <v>0</v>
      </c>
      <c r="AH183" s="111">
        <f ca="1"/>
        <v>0</v>
      </c>
      <c r="AI183" s="111">
        <f ca="1"/>
        <v>0</v>
      </c>
      <c r="AJ183" s="111">
        <f ca="1"/>
        <v>0</v>
      </c>
      <c r="AK183" s="111">
        <f ca="1"/>
        <v>0</v>
      </c>
      <c r="AL183" s="111">
        <f ca="1"/>
        <v>0</v>
      </c>
      <c r="AM183" s="111">
        <f ca="1"/>
        <v>0</v>
      </c>
      <c r="AN183" s="111">
        <f ca="1"/>
        <v>0</v>
      </c>
      <c r="AO183" s="111">
        <f ca="1"/>
        <v>0</v>
      </c>
      <c r="AP183" s="111">
        <f ca="1"/>
        <v>0</v>
      </c>
      <c r="AQ183" s="111">
        <f ca="1"/>
        <v>0</v>
      </c>
      <c r="AR183" s="111">
        <f ca="1"/>
        <v>0</v>
      </c>
      <c r="AS183" s="111">
        <f ca="1"/>
        <v>0</v>
      </c>
      <c r="AT183" s="111">
        <f ca="1"/>
        <v>0</v>
      </c>
      <c r="AU183" s="125"/>
    </row>
    <row r="184" spans="4:47" ht="14.25" outlineLevel="1" x14ac:dyDescent="0.4">
      <c r="D184" s="42">
        <v>26</v>
      </c>
      <c r="E184" s="42" t="str">
        <v>BCKH_Business_Serv_Mainlink_Fibre</v>
      </c>
      <c r="F184" s="104"/>
      <c r="G184" s="111">
        <f ca="1"/>
        <v>0</v>
      </c>
      <c r="H184" s="111">
        <f ca="1"/>
        <v>0</v>
      </c>
      <c r="I184" s="111">
        <f ca="1"/>
        <v>0</v>
      </c>
      <c r="J184" s="111">
        <f ca="1"/>
        <v>0</v>
      </c>
      <c r="K184" s="111">
        <f ca="1"/>
        <v>0</v>
      </c>
      <c r="L184" s="111">
        <f ca="1"/>
        <v>0</v>
      </c>
      <c r="M184" s="111">
        <f ca="1"/>
        <v>0</v>
      </c>
      <c r="N184" s="111">
        <f ca="1"/>
        <v>0</v>
      </c>
      <c r="O184" s="111">
        <f ca="1"/>
        <v>0</v>
      </c>
      <c r="P184" s="111">
        <f ca="1"/>
        <v>0</v>
      </c>
      <c r="Q184" s="111">
        <f ca="1"/>
        <v>0</v>
      </c>
      <c r="R184" s="111">
        <f ca="1"/>
        <v>0</v>
      </c>
      <c r="S184" s="111">
        <f ca="1"/>
        <v>0</v>
      </c>
      <c r="T184" s="111">
        <f ca="1"/>
        <v>0</v>
      </c>
      <c r="U184" s="111">
        <f ca="1"/>
        <v>0</v>
      </c>
      <c r="V184" s="111">
        <f ca="1"/>
        <v>0</v>
      </c>
      <c r="W184" s="111">
        <f ca="1"/>
        <v>0</v>
      </c>
      <c r="X184" s="111">
        <f ca="1"/>
        <v>0</v>
      </c>
      <c r="Y184" s="111">
        <f ca="1"/>
        <v>0</v>
      </c>
      <c r="Z184" s="111">
        <f ca="1"/>
        <v>0</v>
      </c>
      <c r="AA184" s="111">
        <f ca="1"/>
        <v>0</v>
      </c>
      <c r="AB184" s="111">
        <f ca="1"/>
        <v>0</v>
      </c>
      <c r="AC184" s="111">
        <f ca="1"/>
        <v>0</v>
      </c>
      <c r="AD184" s="111">
        <f ca="1"/>
        <v>0</v>
      </c>
      <c r="AE184" s="111">
        <f ca="1"/>
        <v>0</v>
      </c>
      <c r="AF184" s="111">
        <f ca="1"/>
        <v>0</v>
      </c>
      <c r="AG184" s="111">
        <f ca="1"/>
        <v>0</v>
      </c>
      <c r="AH184" s="111">
        <f ca="1"/>
        <v>0</v>
      </c>
      <c r="AI184" s="111">
        <f ca="1"/>
        <v>0</v>
      </c>
      <c r="AJ184" s="111">
        <f ca="1"/>
        <v>0</v>
      </c>
      <c r="AK184" s="111">
        <f ca="1"/>
        <v>0</v>
      </c>
      <c r="AL184" s="111">
        <f ca="1"/>
        <v>0</v>
      </c>
      <c r="AM184" s="111">
        <f ca="1"/>
        <v>0</v>
      </c>
      <c r="AN184" s="111">
        <f ca="1"/>
        <v>0</v>
      </c>
      <c r="AO184" s="111">
        <f ca="1"/>
        <v>0</v>
      </c>
      <c r="AP184" s="111">
        <f ca="1"/>
        <v>0</v>
      </c>
      <c r="AQ184" s="111">
        <f ca="1"/>
        <v>0</v>
      </c>
      <c r="AR184" s="111">
        <f ca="1"/>
        <v>0</v>
      </c>
      <c r="AS184" s="111">
        <f ca="1"/>
        <v>0</v>
      </c>
      <c r="AT184" s="111">
        <f ca="1"/>
        <v>0</v>
      </c>
      <c r="AU184" s="125"/>
    </row>
    <row r="185" spans="4:47" ht="14.25" outlineLevel="1" x14ac:dyDescent="0.4">
      <c r="D185" s="42">
        <v>27</v>
      </c>
      <c r="E185" s="42" t="str">
        <v>BCKH_Business_Serv_Mainlink_Fibre_Testing</v>
      </c>
      <c r="F185" s="104"/>
      <c r="G185" s="111">
        <f ca="1"/>
        <v>0</v>
      </c>
      <c r="H185" s="111">
        <f ca="1"/>
        <v>0</v>
      </c>
      <c r="I185" s="111">
        <f ca="1"/>
        <v>0</v>
      </c>
      <c r="J185" s="111">
        <f ca="1"/>
        <v>0</v>
      </c>
      <c r="K185" s="111">
        <f ca="1"/>
        <v>0</v>
      </c>
      <c r="L185" s="111">
        <f ca="1"/>
        <v>0</v>
      </c>
      <c r="M185" s="111">
        <f ca="1"/>
        <v>0</v>
      </c>
      <c r="N185" s="111">
        <f ca="1"/>
        <v>0</v>
      </c>
      <c r="O185" s="111">
        <f ca="1"/>
        <v>0</v>
      </c>
      <c r="P185" s="111">
        <f ca="1"/>
        <v>0</v>
      </c>
      <c r="Q185" s="111">
        <f ca="1"/>
        <v>0</v>
      </c>
      <c r="R185" s="111">
        <f ca="1"/>
        <v>0</v>
      </c>
      <c r="S185" s="111">
        <f ca="1"/>
        <v>0</v>
      </c>
      <c r="T185" s="111">
        <f ca="1"/>
        <v>0</v>
      </c>
      <c r="U185" s="111">
        <f ca="1"/>
        <v>0</v>
      </c>
      <c r="V185" s="111">
        <f ca="1"/>
        <v>0</v>
      </c>
      <c r="W185" s="111">
        <f ca="1"/>
        <v>0</v>
      </c>
      <c r="X185" s="111">
        <f ca="1"/>
        <v>0</v>
      </c>
      <c r="Y185" s="111">
        <f ca="1"/>
        <v>0</v>
      </c>
      <c r="Z185" s="111">
        <f ca="1"/>
        <v>0</v>
      </c>
      <c r="AA185" s="111">
        <f ca="1"/>
        <v>0</v>
      </c>
      <c r="AB185" s="111">
        <f ca="1"/>
        <v>0</v>
      </c>
      <c r="AC185" s="111">
        <f ca="1"/>
        <v>0</v>
      </c>
      <c r="AD185" s="111">
        <f ca="1"/>
        <v>0</v>
      </c>
      <c r="AE185" s="111">
        <f ca="1"/>
        <v>0</v>
      </c>
      <c r="AF185" s="111">
        <f ca="1"/>
        <v>0</v>
      </c>
      <c r="AG185" s="111">
        <f ca="1"/>
        <v>0</v>
      </c>
      <c r="AH185" s="111">
        <f ca="1"/>
        <v>0</v>
      </c>
      <c r="AI185" s="111">
        <f ca="1"/>
        <v>0</v>
      </c>
      <c r="AJ185" s="111">
        <f ca="1"/>
        <v>0</v>
      </c>
      <c r="AK185" s="111">
        <f ca="1"/>
        <v>0</v>
      </c>
      <c r="AL185" s="111">
        <f ca="1"/>
        <v>0</v>
      </c>
      <c r="AM185" s="111">
        <f ca="1"/>
        <v>0</v>
      </c>
      <c r="AN185" s="111">
        <f ca="1"/>
        <v>0</v>
      </c>
      <c r="AO185" s="111">
        <f ca="1"/>
        <v>0</v>
      </c>
      <c r="AP185" s="111">
        <f ca="1"/>
        <v>0</v>
      </c>
      <c r="AQ185" s="111">
        <f ca="1"/>
        <v>0</v>
      </c>
      <c r="AR185" s="111">
        <f ca="1"/>
        <v>0</v>
      </c>
      <c r="AS185" s="111">
        <f ca="1"/>
        <v>0</v>
      </c>
      <c r="AT185" s="111">
        <f ca="1"/>
        <v>0</v>
      </c>
      <c r="AU185" s="125"/>
    </row>
    <row r="186" spans="4:47" ht="14.25" outlineLevel="1" x14ac:dyDescent="0.4">
      <c r="D186" s="42">
        <v>28</v>
      </c>
      <c r="E186" s="42" t="str">
        <v>Unused</v>
      </c>
      <c r="F186" s="104"/>
      <c r="G186" s="111">
        <f ca="1"/>
        <v>0</v>
      </c>
      <c r="H186" s="111">
        <f ca="1"/>
        <v>0</v>
      </c>
      <c r="I186" s="111">
        <f ca="1"/>
        <v>0</v>
      </c>
      <c r="J186" s="111">
        <f ca="1"/>
        <v>0</v>
      </c>
      <c r="K186" s="111">
        <f ca="1"/>
        <v>0</v>
      </c>
      <c r="L186" s="111">
        <f ca="1"/>
        <v>0</v>
      </c>
      <c r="M186" s="111">
        <f ca="1"/>
        <v>0</v>
      </c>
      <c r="N186" s="111">
        <f ca="1"/>
        <v>0</v>
      </c>
      <c r="O186" s="111">
        <f ca="1"/>
        <v>0</v>
      </c>
      <c r="P186" s="111">
        <f ca="1"/>
        <v>0</v>
      </c>
      <c r="Q186" s="111">
        <f ca="1"/>
        <v>0</v>
      </c>
      <c r="R186" s="111">
        <f ca="1"/>
        <v>0</v>
      </c>
      <c r="S186" s="111">
        <f ca="1"/>
        <v>0</v>
      </c>
      <c r="T186" s="111">
        <f ca="1"/>
        <v>0</v>
      </c>
      <c r="U186" s="111">
        <f ca="1"/>
        <v>0</v>
      </c>
      <c r="V186" s="111">
        <f ca="1"/>
        <v>0</v>
      </c>
      <c r="W186" s="111">
        <f ca="1"/>
        <v>0</v>
      </c>
      <c r="X186" s="111">
        <f ca="1"/>
        <v>0</v>
      </c>
      <c r="Y186" s="111">
        <f ca="1"/>
        <v>0</v>
      </c>
      <c r="Z186" s="111">
        <f ca="1"/>
        <v>0</v>
      </c>
      <c r="AA186" s="111">
        <f ca="1"/>
        <v>0</v>
      </c>
      <c r="AB186" s="111">
        <f ca="1"/>
        <v>0</v>
      </c>
      <c r="AC186" s="111">
        <f ca="1"/>
        <v>0</v>
      </c>
      <c r="AD186" s="111">
        <f ca="1"/>
        <v>0</v>
      </c>
      <c r="AE186" s="111">
        <f ca="1"/>
        <v>0</v>
      </c>
      <c r="AF186" s="111">
        <f ca="1"/>
        <v>0</v>
      </c>
      <c r="AG186" s="111">
        <f ca="1"/>
        <v>0</v>
      </c>
      <c r="AH186" s="111">
        <f ca="1"/>
        <v>0</v>
      </c>
      <c r="AI186" s="111">
        <f ca="1"/>
        <v>0</v>
      </c>
      <c r="AJ186" s="111">
        <f ca="1"/>
        <v>0</v>
      </c>
      <c r="AK186" s="111">
        <f ca="1"/>
        <v>0</v>
      </c>
      <c r="AL186" s="111">
        <f ca="1"/>
        <v>0</v>
      </c>
      <c r="AM186" s="111">
        <f ca="1"/>
        <v>0</v>
      </c>
      <c r="AN186" s="111">
        <f ca="1"/>
        <v>0</v>
      </c>
      <c r="AO186" s="111">
        <f ca="1"/>
        <v>0</v>
      </c>
      <c r="AP186" s="111">
        <f ca="1"/>
        <v>0</v>
      </c>
      <c r="AQ186" s="111">
        <f ca="1"/>
        <v>0</v>
      </c>
      <c r="AR186" s="111">
        <f ca="1"/>
        <v>0</v>
      </c>
      <c r="AS186" s="111">
        <f ca="1"/>
        <v>0</v>
      </c>
      <c r="AT186" s="111">
        <f ca="1"/>
        <v>0</v>
      </c>
      <c r="AU186" s="125"/>
    </row>
    <row r="187" spans="4:47" ht="14.25" outlineLevel="1" x14ac:dyDescent="0.4">
      <c r="D187" s="42">
        <v>29</v>
      </c>
      <c r="E187" s="42" t="str">
        <v>Unused</v>
      </c>
      <c r="F187" s="104"/>
      <c r="G187" s="111">
        <f ca="1"/>
        <v>0</v>
      </c>
      <c r="H187" s="111">
        <f ca="1"/>
        <v>0</v>
      </c>
      <c r="I187" s="111">
        <f ca="1"/>
        <v>0</v>
      </c>
      <c r="J187" s="111">
        <f ca="1"/>
        <v>0</v>
      </c>
      <c r="K187" s="111">
        <f ca="1"/>
        <v>0</v>
      </c>
      <c r="L187" s="111">
        <f ca="1"/>
        <v>0</v>
      </c>
      <c r="M187" s="111">
        <f ca="1"/>
        <v>0</v>
      </c>
      <c r="N187" s="111">
        <f ca="1"/>
        <v>0</v>
      </c>
      <c r="O187" s="111">
        <f ca="1"/>
        <v>0</v>
      </c>
      <c r="P187" s="111">
        <f ca="1"/>
        <v>0</v>
      </c>
      <c r="Q187" s="111">
        <f ca="1"/>
        <v>0</v>
      </c>
      <c r="R187" s="111">
        <f ca="1"/>
        <v>0</v>
      </c>
      <c r="S187" s="111">
        <f ca="1"/>
        <v>0</v>
      </c>
      <c r="T187" s="111">
        <f ca="1"/>
        <v>0</v>
      </c>
      <c r="U187" s="111">
        <f ca="1"/>
        <v>0</v>
      </c>
      <c r="V187" s="111">
        <f ca="1"/>
        <v>0</v>
      </c>
      <c r="W187" s="111">
        <f ca="1"/>
        <v>0</v>
      </c>
      <c r="X187" s="111">
        <f ca="1"/>
        <v>0</v>
      </c>
      <c r="Y187" s="111">
        <f ca="1"/>
        <v>0</v>
      </c>
      <c r="Z187" s="111">
        <f ca="1"/>
        <v>0</v>
      </c>
      <c r="AA187" s="111">
        <f ca="1"/>
        <v>0</v>
      </c>
      <c r="AB187" s="111">
        <f ca="1"/>
        <v>0</v>
      </c>
      <c r="AC187" s="111">
        <f ca="1"/>
        <v>0</v>
      </c>
      <c r="AD187" s="111">
        <f ca="1"/>
        <v>0</v>
      </c>
      <c r="AE187" s="111">
        <f ca="1"/>
        <v>0</v>
      </c>
      <c r="AF187" s="111">
        <f ca="1"/>
        <v>0</v>
      </c>
      <c r="AG187" s="111">
        <f ca="1"/>
        <v>0</v>
      </c>
      <c r="AH187" s="111">
        <f ca="1"/>
        <v>0</v>
      </c>
      <c r="AI187" s="111">
        <f ca="1"/>
        <v>0</v>
      </c>
      <c r="AJ187" s="111">
        <f ca="1"/>
        <v>0</v>
      </c>
      <c r="AK187" s="111">
        <f ca="1"/>
        <v>0</v>
      </c>
      <c r="AL187" s="111">
        <f ca="1"/>
        <v>0</v>
      </c>
      <c r="AM187" s="111">
        <f ca="1"/>
        <v>0</v>
      </c>
      <c r="AN187" s="111">
        <f ca="1"/>
        <v>0</v>
      </c>
      <c r="AO187" s="111">
        <f ca="1"/>
        <v>0</v>
      </c>
      <c r="AP187" s="111">
        <f ca="1"/>
        <v>0</v>
      </c>
      <c r="AQ187" s="111">
        <f ca="1"/>
        <v>0</v>
      </c>
      <c r="AR187" s="111">
        <f ca="1"/>
        <v>0</v>
      </c>
      <c r="AS187" s="111">
        <f ca="1"/>
        <v>0</v>
      </c>
      <c r="AT187" s="111">
        <f ca="1"/>
        <v>0</v>
      </c>
      <c r="AU187" s="125"/>
    </row>
    <row r="188" spans="4:47" ht="14.25" outlineLevel="1" x14ac:dyDescent="0.4">
      <c r="D188" s="42">
        <v>30</v>
      </c>
      <c r="E188" s="42" t="str">
        <v>SEG1_FTTP_UG_Fibre</v>
      </c>
      <c r="F188" s="104"/>
      <c r="G188" s="111">
        <f ca="1"/>
        <v>3008520.3869334259</v>
      </c>
      <c r="H188" s="111">
        <f ca="1"/>
        <v>7670883.8242799658</v>
      </c>
      <c r="I188" s="111">
        <f ca="1"/>
        <v>16874872.68</v>
      </c>
      <c r="J188" s="111">
        <f ca="1"/>
        <v>32840418.392424222</v>
      </c>
      <c r="K188" s="111">
        <f ca="1"/>
        <v>46126092.544323198</v>
      </c>
      <c r="L188" s="111">
        <f ca="1"/>
        <v>50355683.454358354</v>
      </c>
      <c r="M188" s="111">
        <f ca="1"/>
        <v>52671684.378596887</v>
      </c>
      <c r="N188" s="111">
        <f ca="1"/>
        <v>69310528</v>
      </c>
      <c r="O188" s="111">
        <f ca="1"/>
        <v>79902558.32584396</v>
      </c>
      <c r="P188" s="111">
        <f ca="1"/>
        <v>72634883.372241542</v>
      </c>
      <c r="Q188" s="111">
        <f ca="1"/>
        <v>62224371.403328806</v>
      </c>
      <c r="R188" s="111">
        <f ca="1"/>
        <v>0</v>
      </c>
      <c r="S188" s="111">
        <f ca="1"/>
        <v>0</v>
      </c>
      <c r="T188" s="111">
        <f ca="1"/>
        <v>0</v>
      </c>
      <c r="U188" s="111">
        <f ca="1"/>
        <v>0</v>
      </c>
      <c r="V188" s="111">
        <f ca="1"/>
        <v>0</v>
      </c>
      <c r="W188" s="111">
        <f ca="1"/>
        <v>0</v>
      </c>
      <c r="X188" s="111">
        <f ca="1"/>
        <v>0</v>
      </c>
      <c r="Y188" s="111">
        <f ca="1"/>
        <v>0</v>
      </c>
      <c r="Z188" s="111">
        <f ca="1"/>
        <v>0</v>
      </c>
      <c r="AA188" s="111">
        <f ca="1"/>
        <v>1584426.3955407164</v>
      </c>
      <c r="AB188" s="111">
        <f ca="1"/>
        <v>4072515.1354312715</v>
      </c>
      <c r="AC188" s="111">
        <f ca="1"/>
        <v>8982467.1255482435</v>
      </c>
      <c r="AD188" s="111">
        <f ca="1"/>
        <v>17239093.975137904</v>
      </c>
      <c r="AE188" s="111">
        <f ca="1"/>
        <v>24685825.279354516</v>
      </c>
      <c r="AF188" s="111">
        <f ca="1"/>
        <v>29096212.865392003</v>
      </c>
      <c r="AG188" s="111">
        <f ca="1"/>
        <v>31465653.243187085</v>
      </c>
      <c r="AH188" s="111">
        <f ca="1"/>
        <v>34566947.783026733</v>
      </c>
      <c r="AI188" s="111">
        <f ca="1"/>
        <v>40451984.046176374</v>
      </c>
      <c r="AJ188" s="111">
        <f ca="1"/>
        <v>36838335.735769987</v>
      </c>
      <c r="AK188" s="111">
        <f ca="1"/>
        <v>31556434.857964382</v>
      </c>
      <c r="AL188" s="111">
        <f ca="1"/>
        <v>0</v>
      </c>
      <c r="AM188" s="111">
        <f ca="1"/>
        <v>0</v>
      </c>
      <c r="AN188" s="111">
        <f ca="1"/>
        <v>0</v>
      </c>
      <c r="AO188" s="111">
        <f ca="1"/>
        <v>0</v>
      </c>
      <c r="AP188" s="111">
        <f ca="1"/>
        <v>0</v>
      </c>
      <c r="AQ188" s="111">
        <f ca="1"/>
        <v>0</v>
      </c>
      <c r="AR188" s="111">
        <f ca="1"/>
        <v>0</v>
      </c>
      <c r="AS188" s="111">
        <f ca="1"/>
        <v>0</v>
      </c>
      <c r="AT188" s="111">
        <f ca="1"/>
        <v>0</v>
      </c>
      <c r="AU188" s="125"/>
    </row>
    <row r="189" spans="4:47" ht="14.25" outlineLevel="1" x14ac:dyDescent="0.4">
      <c r="D189" s="42">
        <v>31</v>
      </c>
      <c r="E189" s="42" t="str">
        <v>SEG1_FTTP_OH_Fibre</v>
      </c>
      <c r="F189" s="104"/>
      <c r="G189" s="111">
        <f ca="1"/>
        <v>0</v>
      </c>
      <c r="H189" s="111">
        <f ca="1"/>
        <v>0</v>
      </c>
      <c r="I189" s="111">
        <f ca="1"/>
        <v>6243.6</v>
      </c>
      <c r="J189" s="111">
        <f ca="1"/>
        <v>118622.41454512108</v>
      </c>
      <c r="K189" s="111">
        <f ca="1"/>
        <v>328211.69646843435</v>
      </c>
      <c r="L189" s="111">
        <f ca="1"/>
        <v>614504.17393691908</v>
      </c>
      <c r="M189" s="111">
        <f ca="1"/>
        <v>850910.44496258767</v>
      </c>
      <c r="N189" s="111">
        <f ca="1"/>
        <v>1048378.1</v>
      </c>
      <c r="O189" s="111">
        <f ca="1"/>
        <v>1568203.6429800109</v>
      </c>
      <c r="P189" s="111">
        <f ca="1"/>
        <v>1558938.0468898246</v>
      </c>
      <c r="Q189" s="111">
        <f ca="1"/>
        <v>1629084.1476223727</v>
      </c>
      <c r="R189" s="111">
        <f ca="1"/>
        <v>0</v>
      </c>
      <c r="S189" s="111">
        <f ca="1"/>
        <v>0</v>
      </c>
      <c r="T189" s="111">
        <f ca="1"/>
        <v>0</v>
      </c>
      <c r="U189" s="111">
        <f ca="1"/>
        <v>0</v>
      </c>
      <c r="V189" s="111">
        <f ca="1"/>
        <v>0</v>
      </c>
      <c r="W189" s="111">
        <f ca="1"/>
        <v>0</v>
      </c>
      <c r="X189" s="111">
        <f ca="1"/>
        <v>0</v>
      </c>
      <c r="Y189" s="111">
        <f ca="1"/>
        <v>0</v>
      </c>
      <c r="Z189" s="111">
        <f ca="1"/>
        <v>0</v>
      </c>
      <c r="AA189" s="111">
        <f ca="1"/>
        <v>0</v>
      </c>
      <c r="AB189" s="111">
        <f ca="1"/>
        <v>0</v>
      </c>
      <c r="AC189" s="111">
        <f ca="1"/>
        <v>2582.326918387258</v>
      </c>
      <c r="AD189" s="111">
        <f ca="1"/>
        <v>48383.082536905196</v>
      </c>
      <c r="AE189" s="111">
        <f ca="1"/>
        <v>136482.21355894674</v>
      </c>
      <c r="AF189" s="111">
        <f ca="1"/>
        <v>275888.64514248836</v>
      </c>
      <c r="AG189" s="111">
        <f ca="1"/>
        <v>394970.28105602169</v>
      </c>
      <c r="AH189" s="111">
        <f ca="1"/>
        <v>522853.1953986669</v>
      </c>
      <c r="AI189" s="111">
        <f ca="1"/>
        <v>793928.88132925797</v>
      </c>
      <c r="AJ189" s="111">
        <f ca="1"/>
        <v>790648.79705637542</v>
      </c>
      <c r="AK189" s="111">
        <f ca="1"/>
        <v>826172.87444124615</v>
      </c>
      <c r="AL189" s="111">
        <f ca="1"/>
        <v>0</v>
      </c>
      <c r="AM189" s="111">
        <f ca="1"/>
        <v>0</v>
      </c>
      <c r="AN189" s="111">
        <f ca="1"/>
        <v>0</v>
      </c>
      <c r="AO189" s="111">
        <f ca="1"/>
        <v>0</v>
      </c>
      <c r="AP189" s="111">
        <f ca="1"/>
        <v>0</v>
      </c>
      <c r="AQ189" s="111">
        <f ca="1"/>
        <v>0</v>
      </c>
      <c r="AR189" s="111">
        <f ca="1"/>
        <v>0</v>
      </c>
      <c r="AS189" s="111">
        <f ca="1"/>
        <v>0</v>
      </c>
      <c r="AT189" s="111">
        <f ca="1"/>
        <v>0</v>
      </c>
      <c r="AU189" s="125"/>
    </row>
    <row r="190" spans="4:47" ht="14.25" outlineLevel="1" x14ac:dyDescent="0.4">
      <c r="D190" s="42">
        <v>32</v>
      </c>
      <c r="E190" s="42" t="str">
        <v>SEG1_FTTP_Fibre_Testing</v>
      </c>
      <c r="F190" s="104"/>
      <c r="G190" s="111">
        <f ca="1"/>
        <v>3266734.3400509134</v>
      </c>
      <c r="H190" s="111">
        <f ca="1"/>
        <v>7777666.622229469</v>
      </c>
      <c r="I190" s="111">
        <f ca="1"/>
        <v>13536084</v>
      </c>
      <c r="J190" s="111">
        <f ca="1"/>
        <v>22008628.712539416</v>
      </c>
      <c r="K190" s="111">
        <f ca="1"/>
        <v>26448617.176312067</v>
      </c>
      <c r="L190" s="111">
        <f ca="1"/>
        <v>23684356.448063105</v>
      </c>
      <c r="M190" s="111">
        <f ca="1"/>
        <v>22081440.689359188</v>
      </c>
      <c r="N190" s="111">
        <f ca="1"/>
        <v>33608955.940000005</v>
      </c>
      <c r="O190" s="111">
        <f ca="1"/>
        <v>31909047.482996825</v>
      </c>
      <c r="P190" s="111">
        <f ca="1"/>
        <v>30847708.763970204</v>
      </c>
      <c r="Q190" s="111">
        <f ca="1"/>
        <v>23493228.485546231</v>
      </c>
      <c r="R190" s="111">
        <f ca="1"/>
        <v>0</v>
      </c>
      <c r="S190" s="111">
        <f ca="1"/>
        <v>0</v>
      </c>
      <c r="T190" s="111">
        <f ca="1"/>
        <v>0</v>
      </c>
      <c r="U190" s="111">
        <f ca="1"/>
        <v>0</v>
      </c>
      <c r="V190" s="111">
        <f ca="1"/>
        <v>0</v>
      </c>
      <c r="W190" s="111">
        <f ca="1"/>
        <v>0</v>
      </c>
      <c r="X190" s="111">
        <f ca="1"/>
        <v>0</v>
      </c>
      <c r="Y190" s="111">
        <f ca="1"/>
        <v>0</v>
      </c>
      <c r="Z190" s="111">
        <f ca="1"/>
        <v>0</v>
      </c>
      <c r="AA190" s="111">
        <f ca="1"/>
        <v>2222882.7552069635</v>
      </c>
      <c r="AB190" s="111">
        <f ca="1"/>
        <v>5335194.4692654992</v>
      </c>
      <c r="AC190" s="111">
        <f ca="1"/>
        <v>9309616.7164956853</v>
      </c>
      <c r="AD190" s="111">
        <f ca="1"/>
        <v>14927338.055294188</v>
      </c>
      <c r="AE190" s="111">
        <f ca="1"/>
        <v>18288899.9508413</v>
      </c>
      <c r="AF190" s="111">
        <f ca="1"/>
        <v>17682073.348958254</v>
      </c>
      <c r="AG190" s="111">
        <f ca="1"/>
        <v>17043962.873426538</v>
      </c>
      <c r="AH190" s="111">
        <f ca="1"/>
        <v>16490740.704999439</v>
      </c>
      <c r="AI190" s="111">
        <f ca="1"/>
        <v>15893381.130738657</v>
      </c>
      <c r="AJ190" s="111">
        <f ca="1"/>
        <v>15392210.196817353</v>
      </c>
      <c r="AK190" s="111">
        <f ca="1"/>
        <v>11721776.380493602</v>
      </c>
      <c r="AL190" s="111">
        <f ca="1"/>
        <v>0</v>
      </c>
      <c r="AM190" s="111">
        <f ca="1"/>
        <v>0</v>
      </c>
      <c r="AN190" s="111">
        <f ca="1"/>
        <v>0</v>
      </c>
      <c r="AO190" s="111">
        <f ca="1"/>
        <v>0</v>
      </c>
      <c r="AP190" s="111">
        <f ca="1"/>
        <v>0</v>
      </c>
      <c r="AQ190" s="111">
        <f ca="1"/>
        <v>0</v>
      </c>
      <c r="AR190" s="111">
        <f ca="1"/>
        <v>0</v>
      </c>
      <c r="AS190" s="111">
        <f ca="1"/>
        <v>0</v>
      </c>
      <c r="AT190" s="111">
        <f ca="1"/>
        <v>0</v>
      </c>
      <c r="AU190" s="125"/>
    </row>
    <row r="191" spans="4:47" ht="14.25" outlineLevel="1" x14ac:dyDescent="0.4">
      <c r="D191" s="42">
        <v>33</v>
      </c>
      <c r="E191" s="42" t="str">
        <v>SEG1_Business_Serv_UG_Fibre</v>
      </c>
      <c r="F191" s="104"/>
      <c r="G191" s="111">
        <f ca="1"/>
        <v>0</v>
      </c>
      <c r="H191" s="111">
        <f ca="1"/>
        <v>0</v>
      </c>
      <c r="I191" s="111">
        <f ca="1"/>
        <v>0</v>
      </c>
      <c r="J191" s="111">
        <f ca="1"/>
        <v>0</v>
      </c>
      <c r="K191" s="111">
        <f ca="1"/>
        <v>0</v>
      </c>
      <c r="L191" s="111">
        <f ca="1"/>
        <v>0</v>
      </c>
      <c r="M191" s="111">
        <f ca="1"/>
        <v>0</v>
      </c>
      <c r="N191" s="111">
        <f ca="1"/>
        <v>0</v>
      </c>
      <c r="O191" s="111">
        <f ca="1"/>
        <v>0</v>
      </c>
      <c r="P191" s="111">
        <f ca="1"/>
        <v>0</v>
      </c>
      <c r="Q191" s="111">
        <f ca="1"/>
        <v>0</v>
      </c>
      <c r="R191" s="111">
        <f ca="1"/>
        <v>0</v>
      </c>
      <c r="S191" s="111">
        <f ca="1"/>
        <v>0</v>
      </c>
      <c r="T191" s="111">
        <f ca="1"/>
        <v>0</v>
      </c>
      <c r="U191" s="111">
        <f ca="1"/>
        <v>0</v>
      </c>
      <c r="V191" s="111">
        <f ca="1"/>
        <v>0</v>
      </c>
      <c r="W191" s="111">
        <f ca="1"/>
        <v>0</v>
      </c>
      <c r="X191" s="111">
        <f ca="1"/>
        <v>0</v>
      </c>
      <c r="Y191" s="111">
        <f ca="1"/>
        <v>0</v>
      </c>
      <c r="Z191" s="111">
        <f ca="1"/>
        <v>0</v>
      </c>
      <c r="AA191" s="111">
        <f ca="1"/>
        <v>0</v>
      </c>
      <c r="AB191" s="111">
        <f ca="1"/>
        <v>0</v>
      </c>
      <c r="AC191" s="111">
        <f ca="1"/>
        <v>0</v>
      </c>
      <c r="AD191" s="111">
        <f ca="1"/>
        <v>0</v>
      </c>
      <c r="AE191" s="111">
        <f ca="1"/>
        <v>0</v>
      </c>
      <c r="AF191" s="111">
        <f ca="1"/>
        <v>0</v>
      </c>
      <c r="AG191" s="111">
        <f ca="1"/>
        <v>0</v>
      </c>
      <c r="AH191" s="111">
        <f ca="1"/>
        <v>0</v>
      </c>
      <c r="AI191" s="111">
        <f ca="1"/>
        <v>0</v>
      </c>
      <c r="AJ191" s="111">
        <f ca="1"/>
        <v>0</v>
      </c>
      <c r="AK191" s="111">
        <f ca="1"/>
        <v>0</v>
      </c>
      <c r="AL191" s="111">
        <f ca="1"/>
        <v>0</v>
      </c>
      <c r="AM191" s="111">
        <f ca="1"/>
        <v>0</v>
      </c>
      <c r="AN191" s="111">
        <f ca="1"/>
        <v>0</v>
      </c>
      <c r="AO191" s="111">
        <f ca="1"/>
        <v>0</v>
      </c>
      <c r="AP191" s="111">
        <f ca="1"/>
        <v>0</v>
      </c>
      <c r="AQ191" s="111">
        <f ca="1"/>
        <v>0</v>
      </c>
      <c r="AR191" s="111">
        <f ca="1"/>
        <v>0</v>
      </c>
      <c r="AS191" s="111">
        <f ca="1"/>
        <v>0</v>
      </c>
      <c r="AT191" s="111">
        <f ca="1"/>
        <v>0</v>
      </c>
      <c r="AU191" s="125"/>
    </row>
    <row r="192" spans="4:47" ht="14.25" outlineLevel="1" x14ac:dyDescent="0.4">
      <c r="D192" s="42">
        <v>34</v>
      </c>
      <c r="E192" s="42" t="str">
        <v>SEG1_Business_Serv_OH_Fibre</v>
      </c>
      <c r="F192" s="104"/>
      <c r="G192" s="111">
        <f ca="1"/>
        <v>0</v>
      </c>
      <c r="H192" s="111">
        <f ca="1"/>
        <v>0</v>
      </c>
      <c r="I192" s="111">
        <f ca="1"/>
        <v>0</v>
      </c>
      <c r="J192" s="111">
        <f ca="1"/>
        <v>0</v>
      </c>
      <c r="K192" s="111">
        <f ca="1"/>
        <v>0</v>
      </c>
      <c r="L192" s="111">
        <f ca="1"/>
        <v>0</v>
      </c>
      <c r="M192" s="111">
        <f ca="1"/>
        <v>0</v>
      </c>
      <c r="N192" s="111">
        <f ca="1"/>
        <v>0</v>
      </c>
      <c r="O192" s="111">
        <f ca="1"/>
        <v>0</v>
      </c>
      <c r="P192" s="111">
        <f ca="1"/>
        <v>0</v>
      </c>
      <c r="Q192" s="111">
        <f ca="1"/>
        <v>0</v>
      </c>
      <c r="R192" s="111">
        <f ca="1"/>
        <v>0</v>
      </c>
      <c r="S192" s="111">
        <f ca="1"/>
        <v>0</v>
      </c>
      <c r="T192" s="111">
        <f ca="1"/>
        <v>0</v>
      </c>
      <c r="U192" s="111">
        <f ca="1"/>
        <v>0</v>
      </c>
      <c r="V192" s="111">
        <f ca="1"/>
        <v>0</v>
      </c>
      <c r="W192" s="111">
        <f ca="1"/>
        <v>0</v>
      </c>
      <c r="X192" s="111">
        <f ca="1"/>
        <v>0</v>
      </c>
      <c r="Y192" s="111">
        <f ca="1"/>
        <v>0</v>
      </c>
      <c r="Z192" s="111">
        <f ca="1"/>
        <v>0</v>
      </c>
      <c r="AA192" s="111">
        <f ca="1"/>
        <v>0</v>
      </c>
      <c r="AB192" s="111">
        <f ca="1"/>
        <v>0</v>
      </c>
      <c r="AC192" s="111">
        <f ca="1"/>
        <v>0</v>
      </c>
      <c r="AD192" s="111">
        <f ca="1"/>
        <v>0</v>
      </c>
      <c r="AE192" s="111">
        <f ca="1"/>
        <v>0</v>
      </c>
      <c r="AF192" s="111">
        <f ca="1"/>
        <v>0</v>
      </c>
      <c r="AG192" s="111">
        <f ca="1"/>
        <v>0</v>
      </c>
      <c r="AH192" s="111">
        <f ca="1"/>
        <v>0</v>
      </c>
      <c r="AI192" s="111">
        <f ca="1"/>
        <v>0</v>
      </c>
      <c r="AJ192" s="111">
        <f ca="1"/>
        <v>0</v>
      </c>
      <c r="AK192" s="111">
        <f ca="1"/>
        <v>0</v>
      </c>
      <c r="AL192" s="111">
        <f ca="1"/>
        <v>0</v>
      </c>
      <c r="AM192" s="111">
        <f ca="1"/>
        <v>0</v>
      </c>
      <c r="AN192" s="111">
        <f ca="1"/>
        <v>0</v>
      </c>
      <c r="AO192" s="111">
        <f ca="1"/>
        <v>0</v>
      </c>
      <c r="AP192" s="111">
        <f ca="1"/>
        <v>0</v>
      </c>
      <c r="AQ192" s="111">
        <f ca="1"/>
        <v>0</v>
      </c>
      <c r="AR192" s="111">
        <f ca="1"/>
        <v>0</v>
      </c>
      <c r="AS192" s="111">
        <f ca="1"/>
        <v>0</v>
      </c>
      <c r="AT192" s="111">
        <f ca="1"/>
        <v>0</v>
      </c>
      <c r="AU192" s="125"/>
    </row>
    <row r="193" spans="4:47" ht="14.25" outlineLevel="1" x14ac:dyDescent="0.4">
      <c r="D193" s="42">
        <v>35</v>
      </c>
      <c r="E193" s="42" t="str">
        <v>SEG1_Business_Serv_Fibre_Testing</v>
      </c>
      <c r="F193" s="104"/>
      <c r="G193" s="111">
        <f ca="1"/>
        <v>0</v>
      </c>
      <c r="H193" s="111">
        <f ca="1"/>
        <v>0</v>
      </c>
      <c r="I193" s="111">
        <f ca="1"/>
        <v>0</v>
      </c>
      <c r="J193" s="111">
        <f ca="1"/>
        <v>0</v>
      </c>
      <c r="K193" s="111">
        <f ca="1"/>
        <v>0</v>
      </c>
      <c r="L193" s="111">
        <f ca="1"/>
        <v>0</v>
      </c>
      <c r="M193" s="111">
        <f ca="1"/>
        <v>0</v>
      </c>
      <c r="N193" s="111">
        <f ca="1"/>
        <v>0</v>
      </c>
      <c r="O193" s="111">
        <f ca="1"/>
        <v>0</v>
      </c>
      <c r="P193" s="111">
        <f ca="1"/>
        <v>0</v>
      </c>
      <c r="Q193" s="111">
        <f ca="1"/>
        <v>0</v>
      </c>
      <c r="R193" s="111">
        <f ca="1"/>
        <v>0</v>
      </c>
      <c r="S193" s="111">
        <f ca="1"/>
        <v>0</v>
      </c>
      <c r="T193" s="111">
        <f ca="1"/>
        <v>0</v>
      </c>
      <c r="U193" s="111">
        <f ca="1"/>
        <v>0</v>
      </c>
      <c r="V193" s="111">
        <f ca="1"/>
        <v>0</v>
      </c>
      <c r="W193" s="111">
        <f ca="1"/>
        <v>0</v>
      </c>
      <c r="X193" s="111">
        <f ca="1"/>
        <v>0</v>
      </c>
      <c r="Y193" s="111">
        <f ca="1"/>
        <v>0</v>
      </c>
      <c r="Z193" s="111">
        <f ca="1"/>
        <v>0</v>
      </c>
      <c r="AA193" s="111">
        <f ca="1"/>
        <v>0</v>
      </c>
      <c r="AB193" s="111">
        <f ca="1"/>
        <v>0</v>
      </c>
      <c r="AC193" s="111">
        <f ca="1"/>
        <v>0</v>
      </c>
      <c r="AD193" s="111">
        <f ca="1"/>
        <v>0</v>
      </c>
      <c r="AE193" s="111">
        <f ca="1"/>
        <v>0</v>
      </c>
      <c r="AF193" s="111">
        <f ca="1"/>
        <v>0</v>
      </c>
      <c r="AG193" s="111">
        <f ca="1"/>
        <v>0</v>
      </c>
      <c r="AH193" s="111">
        <f ca="1"/>
        <v>0</v>
      </c>
      <c r="AI193" s="111">
        <f ca="1"/>
        <v>0</v>
      </c>
      <c r="AJ193" s="111">
        <f ca="1"/>
        <v>0</v>
      </c>
      <c r="AK193" s="111">
        <f ca="1"/>
        <v>0</v>
      </c>
      <c r="AL193" s="111">
        <f ca="1"/>
        <v>0</v>
      </c>
      <c r="AM193" s="111">
        <f ca="1"/>
        <v>0</v>
      </c>
      <c r="AN193" s="111">
        <f ca="1"/>
        <v>0</v>
      </c>
      <c r="AO193" s="111">
        <f ca="1"/>
        <v>0</v>
      </c>
      <c r="AP193" s="111">
        <f ca="1"/>
        <v>0</v>
      </c>
      <c r="AQ193" s="111">
        <f ca="1"/>
        <v>0</v>
      </c>
      <c r="AR193" s="111">
        <f ca="1"/>
        <v>0</v>
      </c>
      <c r="AS193" s="111">
        <f ca="1"/>
        <v>0</v>
      </c>
      <c r="AT193" s="111">
        <f ca="1"/>
        <v>0</v>
      </c>
      <c r="AU193" s="125"/>
    </row>
    <row r="194" spans="4:47" ht="14.25" outlineLevel="1" x14ac:dyDescent="0.4">
      <c r="D194" s="42">
        <v>36</v>
      </c>
      <c r="E194" s="42" t="str">
        <v>Unused</v>
      </c>
      <c r="F194" s="104"/>
      <c r="G194" s="111">
        <f ca="1"/>
        <v>0</v>
      </c>
      <c r="H194" s="111">
        <f ca="1"/>
        <v>0</v>
      </c>
      <c r="I194" s="111">
        <f ca="1"/>
        <v>0</v>
      </c>
      <c r="J194" s="111">
        <f ca="1"/>
        <v>0</v>
      </c>
      <c r="K194" s="111">
        <f ca="1"/>
        <v>0</v>
      </c>
      <c r="L194" s="111">
        <f ca="1"/>
        <v>0</v>
      </c>
      <c r="M194" s="111">
        <f ca="1"/>
        <v>0</v>
      </c>
      <c r="N194" s="111">
        <f ca="1"/>
        <v>0</v>
      </c>
      <c r="O194" s="111">
        <f ca="1"/>
        <v>0</v>
      </c>
      <c r="P194" s="111">
        <f ca="1"/>
        <v>0</v>
      </c>
      <c r="Q194" s="111">
        <f ca="1"/>
        <v>0</v>
      </c>
      <c r="R194" s="111">
        <f ca="1"/>
        <v>0</v>
      </c>
      <c r="S194" s="111">
        <f ca="1"/>
        <v>0</v>
      </c>
      <c r="T194" s="111">
        <f ca="1"/>
        <v>0</v>
      </c>
      <c r="U194" s="111">
        <f ca="1"/>
        <v>0</v>
      </c>
      <c r="V194" s="111">
        <f ca="1"/>
        <v>0</v>
      </c>
      <c r="W194" s="111">
        <f ca="1"/>
        <v>0</v>
      </c>
      <c r="X194" s="111">
        <f ca="1"/>
        <v>0</v>
      </c>
      <c r="Y194" s="111">
        <f ca="1"/>
        <v>0</v>
      </c>
      <c r="Z194" s="111">
        <f ca="1"/>
        <v>0</v>
      </c>
      <c r="AA194" s="111">
        <f ca="1"/>
        <v>0</v>
      </c>
      <c r="AB194" s="111">
        <f ca="1"/>
        <v>0</v>
      </c>
      <c r="AC194" s="111">
        <f ca="1"/>
        <v>0</v>
      </c>
      <c r="AD194" s="111">
        <f ca="1"/>
        <v>0</v>
      </c>
      <c r="AE194" s="111">
        <f ca="1"/>
        <v>0</v>
      </c>
      <c r="AF194" s="111">
        <f ca="1"/>
        <v>0</v>
      </c>
      <c r="AG194" s="111">
        <f ca="1"/>
        <v>0</v>
      </c>
      <c r="AH194" s="111">
        <f ca="1"/>
        <v>0</v>
      </c>
      <c r="AI194" s="111">
        <f ca="1"/>
        <v>0</v>
      </c>
      <c r="AJ194" s="111">
        <f ca="1"/>
        <v>0</v>
      </c>
      <c r="AK194" s="111">
        <f ca="1"/>
        <v>0</v>
      </c>
      <c r="AL194" s="111">
        <f ca="1"/>
        <v>0</v>
      </c>
      <c r="AM194" s="111">
        <f ca="1"/>
        <v>0</v>
      </c>
      <c r="AN194" s="111">
        <f ca="1"/>
        <v>0</v>
      </c>
      <c r="AO194" s="111">
        <f ca="1"/>
        <v>0</v>
      </c>
      <c r="AP194" s="111">
        <f ca="1"/>
        <v>0</v>
      </c>
      <c r="AQ194" s="111">
        <f ca="1"/>
        <v>0</v>
      </c>
      <c r="AR194" s="111">
        <f ca="1"/>
        <v>0</v>
      </c>
      <c r="AS194" s="111">
        <f ca="1"/>
        <v>0</v>
      </c>
      <c r="AT194" s="111">
        <f ca="1"/>
        <v>0</v>
      </c>
      <c r="AU194" s="125"/>
    </row>
    <row r="195" spans="4:47" ht="14.25" outlineLevel="1" x14ac:dyDescent="0.4">
      <c r="D195" s="42">
        <v>37</v>
      </c>
      <c r="E195" s="42" t="str">
        <v>SEG1_FootwayBox_Aggreg_Node</v>
      </c>
      <c r="F195" s="104"/>
      <c r="G195" s="111">
        <f ca="1"/>
        <v>46203.119743747171</v>
      </c>
      <c r="H195" s="111">
        <f ca="1"/>
        <v>127594.59865802765</v>
      </c>
      <c r="I195" s="111">
        <f ca="1"/>
        <v>260400</v>
      </c>
      <c r="J195" s="111">
        <f ca="1"/>
        <v>410433.77599632466</v>
      </c>
      <c r="K195" s="111">
        <f ca="1"/>
        <v>439098.09166581841</v>
      </c>
      <c r="L195" s="111">
        <f ca="1"/>
        <v>380428.47994767461</v>
      </c>
      <c r="M195" s="111">
        <f ca="1"/>
        <v>328654.89950970345</v>
      </c>
      <c r="N195" s="111">
        <f ca="1"/>
        <v>497574.8</v>
      </c>
      <c r="O195" s="111">
        <f ca="1"/>
        <v>531527.43677379342</v>
      </c>
      <c r="P195" s="111">
        <f ca="1"/>
        <v>464536.55543227977</v>
      </c>
      <c r="Q195" s="111">
        <f ca="1"/>
        <v>430759.42281421961</v>
      </c>
      <c r="R195" s="111">
        <f ca="1"/>
        <v>0</v>
      </c>
      <c r="S195" s="111">
        <f ca="1"/>
        <v>0</v>
      </c>
      <c r="T195" s="111">
        <f ca="1"/>
        <v>0</v>
      </c>
      <c r="U195" s="111">
        <f ca="1"/>
        <v>0</v>
      </c>
      <c r="V195" s="111">
        <f ca="1"/>
        <v>0</v>
      </c>
      <c r="W195" s="111">
        <f ca="1"/>
        <v>0</v>
      </c>
      <c r="X195" s="111">
        <f ca="1"/>
        <v>0</v>
      </c>
      <c r="Y195" s="111">
        <f ca="1"/>
        <v>0</v>
      </c>
      <c r="Z195" s="111">
        <f ca="1"/>
        <v>0</v>
      </c>
      <c r="AA195" s="111">
        <f ca="1"/>
        <v>0</v>
      </c>
      <c r="AB195" s="111">
        <f ca="1"/>
        <v>0</v>
      </c>
      <c r="AC195" s="111">
        <f ca="1"/>
        <v>0</v>
      </c>
      <c r="AD195" s="111">
        <f ca="1"/>
        <v>0</v>
      </c>
      <c r="AE195" s="111">
        <f ca="1"/>
        <v>0</v>
      </c>
      <c r="AF195" s="111">
        <f ca="1"/>
        <v>0</v>
      </c>
      <c r="AG195" s="111">
        <f ca="1"/>
        <v>0</v>
      </c>
      <c r="AH195" s="111">
        <f ca="1"/>
        <v>0</v>
      </c>
      <c r="AI195" s="111">
        <f ca="1"/>
        <v>0</v>
      </c>
      <c r="AJ195" s="111">
        <f ca="1"/>
        <v>0</v>
      </c>
      <c r="AK195" s="111">
        <f ca="1"/>
        <v>0</v>
      </c>
      <c r="AL195" s="111">
        <f ca="1"/>
        <v>0</v>
      </c>
      <c r="AM195" s="111">
        <f ca="1"/>
        <v>0</v>
      </c>
      <c r="AN195" s="111">
        <f ca="1"/>
        <v>0</v>
      </c>
      <c r="AO195" s="111">
        <f ca="1"/>
        <v>0</v>
      </c>
      <c r="AP195" s="111">
        <f ca="1"/>
        <v>0</v>
      </c>
      <c r="AQ195" s="111">
        <f ca="1"/>
        <v>0</v>
      </c>
      <c r="AR195" s="111">
        <f ca="1"/>
        <v>0</v>
      </c>
      <c r="AS195" s="111">
        <f ca="1"/>
        <v>0</v>
      </c>
      <c r="AT195" s="111">
        <f ca="1"/>
        <v>0</v>
      </c>
      <c r="AU195" s="125"/>
    </row>
    <row r="196" spans="4:47" ht="14.25" outlineLevel="1" x14ac:dyDescent="0.4">
      <c r="D196" s="42">
        <v>38</v>
      </c>
      <c r="E196" s="42" t="str">
        <v>SEG1_Aggregation_Node</v>
      </c>
      <c r="F196" s="104"/>
      <c r="G196" s="111">
        <f ca="1"/>
        <v>45613.716461723539</v>
      </c>
      <c r="H196" s="111">
        <f ca="1"/>
        <v>124716.56746190072</v>
      </c>
      <c r="I196" s="111">
        <f ca="1"/>
        <v>252000</v>
      </c>
      <c r="J196" s="111">
        <f ca="1"/>
        <v>393251.47091637866</v>
      </c>
      <c r="K196" s="111">
        <f ca="1"/>
        <v>416539.80936178239</v>
      </c>
      <c r="L196" s="111">
        <f ca="1"/>
        <v>357302.19810361136</v>
      </c>
      <c r="M196" s="111">
        <f ca="1"/>
        <v>305612.05325577373</v>
      </c>
      <c r="N196" s="111">
        <f ca="1"/>
        <v>236195.19999999998</v>
      </c>
      <c r="O196" s="111">
        <f ca="1"/>
        <v>249807.84869094545</v>
      </c>
      <c r="P196" s="111">
        <f ca="1"/>
        <v>216156.3454478161</v>
      </c>
      <c r="Q196" s="111">
        <f ca="1"/>
        <v>198449.76177526917</v>
      </c>
      <c r="R196" s="111">
        <f ca="1"/>
        <v>0</v>
      </c>
      <c r="S196" s="111">
        <f ca="1"/>
        <v>0</v>
      </c>
      <c r="T196" s="111">
        <f ca="1"/>
        <v>0</v>
      </c>
      <c r="U196" s="111">
        <f ca="1"/>
        <v>0</v>
      </c>
      <c r="V196" s="111">
        <f ca="1"/>
        <v>0</v>
      </c>
      <c r="W196" s="111">
        <f ca="1"/>
        <v>0</v>
      </c>
      <c r="X196" s="111">
        <f ca="1"/>
        <v>0</v>
      </c>
      <c r="Y196" s="111">
        <f ca="1"/>
        <v>0</v>
      </c>
      <c r="Z196" s="111">
        <f ca="1"/>
        <v>0</v>
      </c>
      <c r="AA196" s="111">
        <f ca="1"/>
        <v>16422.468121763031</v>
      </c>
      <c r="AB196" s="111">
        <f ca="1"/>
        <v>45265.290285195581</v>
      </c>
      <c r="AC196" s="111">
        <f ca="1"/>
        <v>91702.152789537387</v>
      </c>
      <c r="AD196" s="111">
        <f ca="1"/>
        <v>141123.70516126565</v>
      </c>
      <c r="AE196" s="111">
        <f ca="1"/>
        <v>152398.73340505423</v>
      </c>
      <c r="AF196" s="111">
        <f ca="1"/>
        <v>141139.15639583374</v>
      </c>
      <c r="AG196" s="111">
        <f ca="1"/>
        <v>124811.29320494317</v>
      </c>
      <c r="AH196" s="111">
        <f ca="1"/>
        <v>113108.84396683262</v>
      </c>
      <c r="AI196" s="111">
        <f ca="1"/>
        <v>121436.4021184704</v>
      </c>
      <c r="AJ196" s="111">
        <f ca="1"/>
        <v>105265.58710491109</v>
      </c>
      <c r="AK196" s="111">
        <f ca="1"/>
        <v>96636.60539156734</v>
      </c>
      <c r="AL196" s="111">
        <f ca="1"/>
        <v>0</v>
      </c>
      <c r="AM196" s="111">
        <f ca="1"/>
        <v>0</v>
      </c>
      <c r="AN196" s="111">
        <f ca="1"/>
        <v>0</v>
      </c>
      <c r="AO196" s="111">
        <f ca="1"/>
        <v>0</v>
      </c>
      <c r="AP196" s="111">
        <f ca="1"/>
        <v>0</v>
      </c>
      <c r="AQ196" s="111">
        <f ca="1"/>
        <v>0</v>
      </c>
      <c r="AR196" s="111">
        <f ca="1"/>
        <v>0</v>
      </c>
      <c r="AS196" s="111">
        <f ca="1"/>
        <v>0</v>
      </c>
      <c r="AT196" s="111">
        <f ca="1"/>
        <v>0</v>
      </c>
      <c r="AU196" s="125"/>
    </row>
    <row r="197" spans="4:47" ht="14.25" outlineLevel="1" x14ac:dyDescent="0.4">
      <c r="D197" s="42">
        <v>39</v>
      </c>
      <c r="E197" s="42" t="str">
        <v>SEG1_FootwayBox_UG_Track_Joint</v>
      </c>
      <c r="F197" s="104"/>
      <c r="G197" s="111">
        <f ca="1"/>
        <v>10560.713084285067</v>
      </c>
      <c r="H197" s="111">
        <f ca="1"/>
        <v>26156.892724895668</v>
      </c>
      <c r="I197" s="111">
        <f ca="1"/>
        <v>63240</v>
      </c>
      <c r="J197" s="111">
        <f ca="1"/>
        <v>124355.3082496327</v>
      </c>
      <c r="K197" s="111">
        <f ca="1"/>
        <v>178566.55727743282</v>
      </c>
      <c r="L197" s="111">
        <f ca="1"/>
        <v>185458.88397449139</v>
      </c>
      <c r="M197" s="111">
        <f ca="1"/>
        <v>184245.92851301559</v>
      </c>
      <c r="N197" s="111">
        <f ca="1"/>
        <v>428783.52</v>
      </c>
      <c r="O197" s="111">
        <f ca="1"/>
        <v>469073.37617452</v>
      </c>
      <c r="P197" s="111">
        <f ca="1"/>
        <v>480767.96354505909</v>
      </c>
      <c r="Q197" s="111">
        <f ca="1"/>
        <v>402509.47223288572</v>
      </c>
      <c r="R197" s="111">
        <f ca="1"/>
        <v>0</v>
      </c>
      <c r="S197" s="111">
        <f ca="1"/>
        <v>0</v>
      </c>
      <c r="T197" s="111">
        <f ca="1"/>
        <v>0</v>
      </c>
      <c r="U197" s="111">
        <f ca="1"/>
        <v>0</v>
      </c>
      <c r="V197" s="111">
        <f ca="1"/>
        <v>0</v>
      </c>
      <c r="W197" s="111">
        <f ca="1"/>
        <v>0</v>
      </c>
      <c r="X197" s="111">
        <f ca="1"/>
        <v>0</v>
      </c>
      <c r="Y197" s="111">
        <f ca="1"/>
        <v>0</v>
      </c>
      <c r="Z197" s="111">
        <f ca="1"/>
        <v>0</v>
      </c>
      <c r="AA197" s="111">
        <f ca="1"/>
        <v>0</v>
      </c>
      <c r="AB197" s="111">
        <f ca="1"/>
        <v>0</v>
      </c>
      <c r="AC197" s="111">
        <f ca="1"/>
        <v>0</v>
      </c>
      <c r="AD197" s="111">
        <f ca="1"/>
        <v>0</v>
      </c>
      <c r="AE197" s="111">
        <f ca="1"/>
        <v>0</v>
      </c>
      <c r="AF197" s="111">
        <f ca="1"/>
        <v>0</v>
      </c>
      <c r="AG197" s="111">
        <f ca="1"/>
        <v>0</v>
      </c>
      <c r="AH197" s="111">
        <f ca="1"/>
        <v>0</v>
      </c>
      <c r="AI197" s="111">
        <f ca="1"/>
        <v>0</v>
      </c>
      <c r="AJ197" s="111">
        <f ca="1"/>
        <v>0</v>
      </c>
      <c r="AK197" s="111">
        <f ca="1"/>
        <v>0</v>
      </c>
      <c r="AL197" s="111">
        <f ca="1"/>
        <v>0</v>
      </c>
      <c r="AM197" s="111">
        <f ca="1"/>
        <v>0</v>
      </c>
      <c r="AN197" s="111">
        <f ca="1"/>
        <v>0</v>
      </c>
      <c r="AO197" s="111">
        <f ca="1"/>
        <v>0</v>
      </c>
      <c r="AP197" s="111">
        <f ca="1"/>
        <v>0</v>
      </c>
      <c r="AQ197" s="111">
        <f ca="1"/>
        <v>0</v>
      </c>
      <c r="AR197" s="111">
        <f ca="1"/>
        <v>0</v>
      </c>
      <c r="AS197" s="111">
        <f ca="1"/>
        <v>0</v>
      </c>
      <c r="AT197" s="111">
        <f ca="1"/>
        <v>0</v>
      </c>
      <c r="AU197" s="125"/>
    </row>
    <row r="198" spans="4:47" ht="14.25" outlineLevel="1" x14ac:dyDescent="0.4">
      <c r="D198" s="42">
        <v>40</v>
      </c>
      <c r="E198" s="42" t="str">
        <v>SEG1_UG_Track_Joint</v>
      </c>
      <c r="F198" s="104"/>
      <c r="G198" s="111">
        <f ca="1"/>
        <v>50273.851665204042</v>
      </c>
      <c r="H198" s="111">
        <f ca="1"/>
        <v>123700.91158316904</v>
      </c>
      <c r="I198" s="111">
        <f ca="1"/>
        <v>305400</v>
      </c>
      <c r="J198" s="111">
        <f ca="1"/>
        <v>607839.79403864976</v>
      </c>
      <c r="K198" s="111">
        <f ca="1"/>
        <v>877658.29886848596</v>
      </c>
      <c r="L198" s="111">
        <f ca="1"/>
        <v>921170.30933640699</v>
      </c>
      <c r="M198" s="111">
        <f ca="1"/>
        <v>919568.17177543987</v>
      </c>
      <c r="N198" s="111">
        <f ca="1"/>
        <v>2146019.48</v>
      </c>
      <c r="O198" s="111">
        <f ca="1"/>
        <v>2363547.1992329797</v>
      </c>
      <c r="P198" s="111">
        <f ca="1"/>
        <v>2442355.4805058204</v>
      </c>
      <c r="Q198" s="111">
        <f ca="1"/>
        <v>2063352.1291152518</v>
      </c>
      <c r="R198" s="111">
        <f ca="1"/>
        <v>0</v>
      </c>
      <c r="S198" s="111">
        <f ca="1"/>
        <v>0</v>
      </c>
      <c r="T198" s="111">
        <f ca="1"/>
        <v>0</v>
      </c>
      <c r="U198" s="111">
        <f ca="1"/>
        <v>0</v>
      </c>
      <c r="V198" s="111">
        <f ca="1"/>
        <v>0</v>
      </c>
      <c r="W198" s="111">
        <f ca="1"/>
        <v>0</v>
      </c>
      <c r="X198" s="111">
        <f ca="1"/>
        <v>0</v>
      </c>
      <c r="Y198" s="111">
        <f ca="1"/>
        <v>0</v>
      </c>
      <c r="Z198" s="111">
        <f ca="1"/>
        <v>0</v>
      </c>
      <c r="AA198" s="111">
        <f ca="1"/>
        <v>65534.957004380994</v>
      </c>
      <c r="AB198" s="111">
        <f ca="1"/>
        <v>162555.60585189622</v>
      </c>
      <c r="AC198" s="111">
        <f ca="1"/>
        <v>402379.56214993406</v>
      </c>
      <c r="AD198" s="111">
        <f ca="1"/>
        <v>789780.91362513159</v>
      </c>
      <c r="AE198" s="111">
        <f ca="1"/>
        <v>1162621.0929776446</v>
      </c>
      <c r="AF198" s="111">
        <f ca="1"/>
        <v>1317466.7137676964</v>
      </c>
      <c r="AG198" s="111">
        <f ca="1"/>
        <v>1359737.9722777628</v>
      </c>
      <c r="AH198" s="111">
        <f ca="1"/>
        <v>1476765.7724078123</v>
      </c>
      <c r="AI198" s="111">
        <f ca="1"/>
        <v>1651047.4459804439</v>
      </c>
      <c r="AJ198" s="111">
        <f ca="1"/>
        <v>1709148.3689364681</v>
      </c>
      <c r="AK198" s="111">
        <f ca="1"/>
        <v>1443832.776047111</v>
      </c>
      <c r="AL198" s="111">
        <f ca="1"/>
        <v>0</v>
      </c>
      <c r="AM198" s="111">
        <f ca="1"/>
        <v>0</v>
      </c>
      <c r="AN198" s="111">
        <f ca="1"/>
        <v>0</v>
      </c>
      <c r="AO198" s="111">
        <f ca="1"/>
        <v>0</v>
      </c>
      <c r="AP198" s="111">
        <f ca="1"/>
        <v>0</v>
      </c>
      <c r="AQ198" s="111">
        <f ca="1"/>
        <v>0</v>
      </c>
      <c r="AR198" s="111">
        <f ca="1"/>
        <v>0</v>
      </c>
      <c r="AS198" s="111">
        <f ca="1"/>
        <v>0</v>
      </c>
      <c r="AT198" s="111">
        <f ca="1"/>
        <v>0</v>
      </c>
      <c r="AU198" s="125"/>
    </row>
    <row r="199" spans="4:47" ht="14.25" outlineLevel="1" x14ac:dyDescent="0.4">
      <c r="D199" s="42">
        <v>41</v>
      </c>
      <c r="E199" s="42" t="str">
        <v>SEG1_OH_Track_Joint</v>
      </c>
      <c r="F199" s="104"/>
      <c r="G199" s="111">
        <f ca="1"/>
        <v>0</v>
      </c>
      <c r="H199" s="111">
        <f ca="1"/>
        <v>0</v>
      </c>
      <c r="I199" s="111">
        <f ca="1"/>
        <v>600</v>
      </c>
      <c r="J199" s="111">
        <f ca="1"/>
        <v>1793.0377405269905</v>
      </c>
      <c r="K199" s="111">
        <f ca="1"/>
        <v>6334.8039944575758</v>
      </c>
      <c r="L199" s="111">
        <f ca="1"/>
        <v>12051.716219987122</v>
      </c>
      <c r="M199" s="111">
        <f ca="1"/>
        <v>14936.13706186421</v>
      </c>
      <c r="N199" s="111">
        <f ca="1"/>
        <v>43088.54</v>
      </c>
      <c r="O199" s="111">
        <f ca="1"/>
        <v>64072.06262980969</v>
      </c>
      <c r="P199" s="111">
        <f ca="1"/>
        <v>71804.652754764829</v>
      </c>
      <c r="Q199" s="111">
        <f ca="1"/>
        <v>75440.699877433231</v>
      </c>
      <c r="R199" s="111">
        <f ca="1"/>
        <v>0</v>
      </c>
      <c r="S199" s="111">
        <f ca="1"/>
        <v>0</v>
      </c>
      <c r="T199" s="111">
        <f ca="1"/>
        <v>0</v>
      </c>
      <c r="U199" s="111">
        <f ca="1"/>
        <v>0</v>
      </c>
      <c r="V199" s="111">
        <f ca="1"/>
        <v>0</v>
      </c>
      <c r="W199" s="111">
        <f ca="1"/>
        <v>0</v>
      </c>
      <c r="X199" s="111">
        <f ca="1"/>
        <v>0</v>
      </c>
      <c r="Y199" s="111">
        <f ca="1"/>
        <v>0</v>
      </c>
      <c r="Z199" s="111">
        <f ca="1"/>
        <v>0</v>
      </c>
      <c r="AA199" s="111">
        <f ca="1"/>
        <v>0</v>
      </c>
      <c r="AB199" s="111">
        <f ca="1"/>
        <v>0</v>
      </c>
      <c r="AC199" s="111">
        <f ca="1"/>
        <v>790.52959165016512</v>
      </c>
      <c r="AD199" s="111">
        <f ca="1"/>
        <v>2329.7372083337214</v>
      </c>
      <c r="AE199" s="111">
        <f ca="1"/>
        <v>8391.6220621745997</v>
      </c>
      <c r="AF199" s="111">
        <f ca="1"/>
        <v>17236.48146567521</v>
      </c>
      <c r="AG199" s="111">
        <f ca="1"/>
        <v>22085.619473921433</v>
      </c>
      <c r="AH199" s="111">
        <f ca="1"/>
        <v>29651.026772145105</v>
      </c>
      <c r="AI199" s="111">
        <f ca="1"/>
        <v>44757.31028260239</v>
      </c>
      <c r="AJ199" s="111">
        <f ca="1"/>
        <v>50248.543308871253</v>
      </c>
      <c r="AK199" s="111">
        <f ca="1"/>
        <v>52789.707386337868</v>
      </c>
      <c r="AL199" s="111">
        <f ca="1"/>
        <v>0</v>
      </c>
      <c r="AM199" s="111">
        <f ca="1"/>
        <v>0</v>
      </c>
      <c r="AN199" s="111">
        <f ca="1"/>
        <v>0</v>
      </c>
      <c r="AO199" s="111">
        <f ca="1"/>
        <v>0</v>
      </c>
      <c r="AP199" s="111">
        <f ca="1"/>
        <v>0</v>
      </c>
      <c r="AQ199" s="111">
        <f ca="1"/>
        <v>0</v>
      </c>
      <c r="AR199" s="111">
        <f ca="1"/>
        <v>0</v>
      </c>
      <c r="AS199" s="111">
        <f ca="1"/>
        <v>0</v>
      </c>
      <c r="AT199" s="111">
        <f ca="1"/>
        <v>0</v>
      </c>
      <c r="AU199" s="125"/>
    </row>
    <row r="200" spans="4:47" ht="14.25" outlineLevel="1" x14ac:dyDescent="0.4">
      <c r="D200" s="42">
        <v>42</v>
      </c>
      <c r="E200" s="42" t="str">
        <v>Unused</v>
      </c>
      <c r="F200" s="104"/>
      <c r="G200" s="111">
        <f ca="1"/>
        <v>0</v>
      </c>
      <c r="H200" s="111">
        <f ca="1"/>
        <v>0</v>
      </c>
      <c r="I200" s="111">
        <f ca="1"/>
        <v>0</v>
      </c>
      <c r="J200" s="111">
        <f ca="1"/>
        <v>0</v>
      </c>
      <c r="K200" s="111">
        <f ca="1"/>
        <v>0</v>
      </c>
      <c r="L200" s="111">
        <f ca="1"/>
        <v>0</v>
      </c>
      <c r="M200" s="111">
        <f ca="1"/>
        <v>0</v>
      </c>
      <c r="N200" s="111">
        <f ca="1"/>
        <v>0</v>
      </c>
      <c r="O200" s="111">
        <f ca="1"/>
        <v>0</v>
      </c>
      <c r="P200" s="111">
        <f ca="1"/>
        <v>0</v>
      </c>
      <c r="Q200" s="111">
        <f ca="1"/>
        <v>0</v>
      </c>
      <c r="R200" s="111">
        <f ca="1"/>
        <v>0</v>
      </c>
      <c r="S200" s="111">
        <f ca="1"/>
        <v>0</v>
      </c>
      <c r="T200" s="111">
        <f ca="1"/>
        <v>0</v>
      </c>
      <c r="U200" s="111">
        <f ca="1"/>
        <v>0</v>
      </c>
      <c r="V200" s="111">
        <f ca="1"/>
        <v>0</v>
      </c>
      <c r="W200" s="111">
        <f ca="1"/>
        <v>0</v>
      </c>
      <c r="X200" s="111">
        <f ca="1"/>
        <v>0</v>
      </c>
      <c r="Y200" s="111">
        <f ca="1"/>
        <v>0</v>
      </c>
      <c r="Z200" s="111">
        <f ca="1"/>
        <v>0</v>
      </c>
      <c r="AA200" s="111">
        <f ca="1"/>
        <v>0</v>
      </c>
      <c r="AB200" s="111">
        <f ca="1"/>
        <v>0</v>
      </c>
      <c r="AC200" s="111">
        <f ca="1"/>
        <v>0</v>
      </c>
      <c r="AD200" s="111">
        <f ca="1"/>
        <v>0</v>
      </c>
      <c r="AE200" s="111">
        <f ca="1"/>
        <v>0</v>
      </c>
      <c r="AF200" s="111">
        <f ca="1"/>
        <v>0</v>
      </c>
      <c r="AG200" s="111">
        <f ca="1"/>
        <v>0</v>
      </c>
      <c r="AH200" s="111">
        <f ca="1"/>
        <v>0</v>
      </c>
      <c r="AI200" s="111">
        <f ca="1"/>
        <v>0</v>
      </c>
      <c r="AJ200" s="111">
        <f ca="1"/>
        <v>0</v>
      </c>
      <c r="AK200" s="111">
        <f ca="1"/>
        <v>0</v>
      </c>
      <c r="AL200" s="111">
        <f ca="1"/>
        <v>0</v>
      </c>
      <c r="AM200" s="111">
        <f ca="1"/>
        <v>0</v>
      </c>
      <c r="AN200" s="111">
        <f ca="1"/>
        <v>0</v>
      </c>
      <c r="AO200" s="111">
        <f ca="1"/>
        <v>0</v>
      </c>
      <c r="AP200" s="111">
        <f ca="1"/>
        <v>0</v>
      </c>
      <c r="AQ200" s="111">
        <f ca="1"/>
        <v>0</v>
      </c>
      <c r="AR200" s="111">
        <f ca="1"/>
        <v>0</v>
      </c>
      <c r="AS200" s="111">
        <f ca="1"/>
        <v>0</v>
      </c>
      <c r="AT200" s="111">
        <f ca="1"/>
        <v>0</v>
      </c>
      <c r="AU200" s="125"/>
    </row>
    <row r="201" spans="4:47" ht="14.25" outlineLevel="1" x14ac:dyDescent="0.4">
      <c r="D201" s="42">
        <v>43</v>
      </c>
      <c r="E201" s="42" t="str">
        <v>SEG1_Existing_Duct</v>
      </c>
      <c r="F201" s="104"/>
      <c r="G201" s="111">
        <f ca="1"/>
        <v>0</v>
      </c>
      <c r="H201" s="111">
        <f ca="1"/>
        <v>0</v>
      </c>
      <c r="I201" s="111">
        <f ca="1"/>
        <v>0</v>
      </c>
      <c r="J201" s="111">
        <f ca="1"/>
        <v>0</v>
      </c>
      <c r="K201" s="111">
        <f ca="1"/>
        <v>0</v>
      </c>
      <c r="L201" s="111">
        <f ca="1"/>
        <v>0</v>
      </c>
      <c r="M201" s="111">
        <f ca="1"/>
        <v>0</v>
      </c>
      <c r="N201" s="111">
        <f ca="1"/>
        <v>0</v>
      </c>
      <c r="O201" s="111">
        <f ca="1"/>
        <v>0</v>
      </c>
      <c r="P201" s="111">
        <f ca="1"/>
        <v>0</v>
      </c>
      <c r="Q201" s="111">
        <f ca="1"/>
        <v>0</v>
      </c>
      <c r="R201" s="111">
        <f ca="1"/>
        <v>0</v>
      </c>
      <c r="S201" s="111">
        <f ca="1"/>
        <v>0</v>
      </c>
      <c r="T201" s="111">
        <f ca="1"/>
        <v>0</v>
      </c>
      <c r="U201" s="111">
        <f ca="1"/>
        <v>0</v>
      </c>
      <c r="V201" s="111">
        <f ca="1"/>
        <v>0</v>
      </c>
      <c r="W201" s="111">
        <f ca="1"/>
        <v>0</v>
      </c>
      <c r="X201" s="111">
        <f ca="1"/>
        <v>0</v>
      </c>
      <c r="Y201" s="111">
        <f ca="1"/>
        <v>0</v>
      </c>
      <c r="Z201" s="111">
        <f ca="1"/>
        <v>0</v>
      </c>
      <c r="AA201" s="111">
        <f ca="1"/>
        <v>0</v>
      </c>
      <c r="AB201" s="111">
        <f ca="1"/>
        <v>0</v>
      </c>
      <c r="AC201" s="111">
        <f ca="1"/>
        <v>0</v>
      </c>
      <c r="AD201" s="111">
        <f ca="1"/>
        <v>0</v>
      </c>
      <c r="AE201" s="111">
        <f ca="1"/>
        <v>0</v>
      </c>
      <c r="AF201" s="111">
        <f ca="1"/>
        <v>0</v>
      </c>
      <c r="AG201" s="111">
        <f ca="1"/>
        <v>0</v>
      </c>
      <c r="AH201" s="111">
        <f ca="1"/>
        <v>0</v>
      </c>
      <c r="AI201" s="111">
        <f ca="1"/>
        <v>0</v>
      </c>
      <c r="AJ201" s="111">
        <f ca="1"/>
        <v>0</v>
      </c>
      <c r="AK201" s="111">
        <f ca="1"/>
        <v>0</v>
      </c>
      <c r="AL201" s="111">
        <f ca="1"/>
        <v>0</v>
      </c>
      <c r="AM201" s="111">
        <f ca="1"/>
        <v>0</v>
      </c>
      <c r="AN201" s="111">
        <f ca="1"/>
        <v>0</v>
      </c>
      <c r="AO201" s="111">
        <f ca="1"/>
        <v>0</v>
      </c>
      <c r="AP201" s="111">
        <f ca="1"/>
        <v>0</v>
      </c>
      <c r="AQ201" s="111">
        <f ca="1"/>
        <v>0</v>
      </c>
      <c r="AR201" s="111">
        <f ca="1"/>
        <v>0</v>
      </c>
      <c r="AS201" s="111">
        <f ca="1"/>
        <v>0</v>
      </c>
      <c r="AT201" s="111">
        <f ca="1"/>
        <v>0</v>
      </c>
      <c r="AU201" s="125"/>
    </row>
    <row r="202" spans="4:47" ht="14.25" outlineLevel="1" x14ac:dyDescent="0.4">
      <c r="D202" s="42">
        <v>44</v>
      </c>
      <c r="E202" s="42" t="str">
        <v>SEG1_Sub-duct in Existing_Duct</v>
      </c>
      <c r="F202" s="104"/>
      <c r="G202" s="111">
        <f ca="1"/>
        <v>78862.344525334891</v>
      </c>
      <c r="H202" s="111">
        <f ca="1"/>
        <v>202565.91827976081</v>
      </c>
      <c r="I202" s="111">
        <f ca="1"/>
        <v>527621.6</v>
      </c>
      <c r="J202" s="111">
        <f ca="1"/>
        <v>1140026.8513388755</v>
      </c>
      <c r="K202" s="111">
        <f ca="1"/>
        <v>1839218.7697680935</v>
      </c>
      <c r="L202" s="111">
        <f ca="1"/>
        <v>2144623.9730581753</v>
      </c>
      <c r="M202" s="111">
        <f ca="1"/>
        <v>2148210.1267079902</v>
      </c>
      <c r="N202" s="111">
        <f ca="1"/>
        <v>14257936.549999999</v>
      </c>
      <c r="O202" s="111">
        <f ca="1"/>
        <v>16079185.529468033</v>
      </c>
      <c r="P202" s="111">
        <f ca="1"/>
        <v>16205409.128191596</v>
      </c>
      <c r="Q202" s="111">
        <f ca="1"/>
        <v>14123665.618253371</v>
      </c>
      <c r="R202" s="111">
        <f ca="1"/>
        <v>0</v>
      </c>
      <c r="S202" s="111">
        <f ca="1"/>
        <v>0</v>
      </c>
      <c r="T202" s="111">
        <f ca="1"/>
        <v>0</v>
      </c>
      <c r="U202" s="111">
        <f ca="1"/>
        <v>0</v>
      </c>
      <c r="V202" s="111">
        <f ca="1"/>
        <v>0</v>
      </c>
      <c r="W202" s="111">
        <f ca="1"/>
        <v>0</v>
      </c>
      <c r="X202" s="111">
        <f ca="1"/>
        <v>0</v>
      </c>
      <c r="Y202" s="111">
        <f ca="1"/>
        <v>0</v>
      </c>
      <c r="Z202" s="111">
        <f ca="1"/>
        <v>0</v>
      </c>
      <c r="AA202" s="111">
        <f ca="1"/>
        <v>0</v>
      </c>
      <c r="AB202" s="111">
        <f ca="1"/>
        <v>0</v>
      </c>
      <c r="AC202" s="111">
        <f ca="1"/>
        <v>0</v>
      </c>
      <c r="AD202" s="111">
        <f ca="1"/>
        <v>0</v>
      </c>
      <c r="AE202" s="111">
        <f ca="1"/>
        <v>0</v>
      </c>
      <c r="AF202" s="111">
        <f ca="1"/>
        <v>0</v>
      </c>
      <c r="AG202" s="111">
        <f ca="1"/>
        <v>0</v>
      </c>
      <c r="AH202" s="111">
        <f ca="1"/>
        <v>0</v>
      </c>
      <c r="AI202" s="111">
        <f ca="1"/>
        <v>0</v>
      </c>
      <c r="AJ202" s="111">
        <f ca="1"/>
        <v>0</v>
      </c>
      <c r="AK202" s="111">
        <f ca="1"/>
        <v>0</v>
      </c>
      <c r="AL202" s="111">
        <f ca="1"/>
        <v>0</v>
      </c>
      <c r="AM202" s="111">
        <f ca="1"/>
        <v>0</v>
      </c>
      <c r="AN202" s="111">
        <f ca="1"/>
        <v>0</v>
      </c>
      <c r="AO202" s="111">
        <f ca="1"/>
        <v>0</v>
      </c>
      <c r="AP202" s="111">
        <f ca="1"/>
        <v>0</v>
      </c>
      <c r="AQ202" s="111">
        <f ca="1"/>
        <v>0</v>
      </c>
      <c r="AR202" s="111">
        <f ca="1"/>
        <v>0</v>
      </c>
      <c r="AS202" s="111">
        <f ca="1"/>
        <v>0</v>
      </c>
      <c r="AT202" s="111">
        <f ca="1"/>
        <v>0</v>
      </c>
      <c r="AU202" s="125"/>
    </row>
    <row r="203" spans="4:47" ht="14.25" outlineLevel="1" x14ac:dyDescent="0.4">
      <c r="D203" s="42">
        <v>45</v>
      </c>
      <c r="E203" s="42" t="str">
        <v>SEG1_Existing_Pole</v>
      </c>
      <c r="F203" s="104"/>
      <c r="G203" s="111">
        <f ca="1"/>
        <v>0</v>
      </c>
      <c r="H203" s="111">
        <f ca="1"/>
        <v>0</v>
      </c>
      <c r="I203" s="111">
        <f ca="1"/>
        <v>0</v>
      </c>
      <c r="J203" s="111">
        <f ca="1"/>
        <v>0</v>
      </c>
      <c r="K203" s="111">
        <f ca="1"/>
        <v>0</v>
      </c>
      <c r="L203" s="111">
        <f ca="1"/>
        <v>0</v>
      </c>
      <c r="M203" s="111">
        <f ca="1"/>
        <v>0</v>
      </c>
      <c r="N203" s="111">
        <f ca="1"/>
        <v>0</v>
      </c>
      <c r="O203" s="111">
        <f ca="1"/>
        <v>0</v>
      </c>
      <c r="P203" s="111">
        <f ca="1"/>
        <v>0</v>
      </c>
      <c r="Q203" s="111">
        <f ca="1"/>
        <v>0</v>
      </c>
      <c r="R203" s="111">
        <f ca="1"/>
        <v>0</v>
      </c>
      <c r="S203" s="111">
        <f ca="1"/>
        <v>0</v>
      </c>
      <c r="T203" s="111">
        <f ca="1"/>
        <v>0</v>
      </c>
      <c r="U203" s="111">
        <f ca="1"/>
        <v>0</v>
      </c>
      <c r="V203" s="111">
        <f ca="1"/>
        <v>0</v>
      </c>
      <c r="W203" s="111">
        <f ca="1"/>
        <v>0</v>
      </c>
      <c r="X203" s="111">
        <f ca="1"/>
        <v>0</v>
      </c>
      <c r="Y203" s="111">
        <f ca="1"/>
        <v>0</v>
      </c>
      <c r="Z203" s="111">
        <f ca="1"/>
        <v>0</v>
      </c>
      <c r="AA203" s="111">
        <f ca="1"/>
        <v>0</v>
      </c>
      <c r="AB203" s="111">
        <f ca="1"/>
        <v>0</v>
      </c>
      <c r="AC203" s="111">
        <f ca="1"/>
        <v>0</v>
      </c>
      <c r="AD203" s="111">
        <f ca="1"/>
        <v>0</v>
      </c>
      <c r="AE203" s="111">
        <f ca="1"/>
        <v>0</v>
      </c>
      <c r="AF203" s="111">
        <f ca="1"/>
        <v>0</v>
      </c>
      <c r="AG203" s="111">
        <f ca="1"/>
        <v>0</v>
      </c>
      <c r="AH203" s="111">
        <f ca="1"/>
        <v>0</v>
      </c>
      <c r="AI203" s="111">
        <f ca="1"/>
        <v>0</v>
      </c>
      <c r="AJ203" s="111">
        <f ca="1"/>
        <v>0</v>
      </c>
      <c r="AK203" s="111">
        <f ca="1"/>
        <v>0</v>
      </c>
      <c r="AL203" s="111">
        <f ca="1"/>
        <v>0</v>
      </c>
      <c r="AM203" s="111">
        <f ca="1"/>
        <v>0</v>
      </c>
      <c r="AN203" s="111">
        <f ca="1"/>
        <v>0</v>
      </c>
      <c r="AO203" s="111">
        <f ca="1"/>
        <v>0</v>
      </c>
      <c r="AP203" s="111">
        <f ca="1"/>
        <v>0</v>
      </c>
      <c r="AQ203" s="111">
        <f ca="1"/>
        <v>0</v>
      </c>
      <c r="AR203" s="111">
        <f ca="1"/>
        <v>0</v>
      </c>
      <c r="AS203" s="111">
        <f ca="1"/>
        <v>0</v>
      </c>
      <c r="AT203" s="111">
        <f ca="1"/>
        <v>0</v>
      </c>
      <c r="AU203" s="125"/>
    </row>
    <row r="204" spans="4:47" ht="14.25" outlineLevel="1" x14ac:dyDescent="0.4">
      <c r="D204" s="42">
        <v>46</v>
      </c>
      <c r="E204" s="42" t="str">
        <v>Unused</v>
      </c>
      <c r="F204" s="104"/>
      <c r="G204" s="111">
        <f ca="1"/>
        <v>0</v>
      </c>
      <c r="H204" s="111">
        <f ca="1"/>
        <v>0</v>
      </c>
      <c r="I204" s="111">
        <f ca="1"/>
        <v>0</v>
      </c>
      <c r="J204" s="111">
        <f ca="1"/>
        <v>0</v>
      </c>
      <c r="K204" s="111">
        <f ca="1"/>
        <v>0</v>
      </c>
      <c r="L204" s="111">
        <f ca="1"/>
        <v>0</v>
      </c>
      <c r="M204" s="111">
        <f ca="1"/>
        <v>0</v>
      </c>
      <c r="N204" s="111">
        <f ca="1"/>
        <v>0</v>
      </c>
      <c r="O204" s="111">
        <f ca="1"/>
        <v>0</v>
      </c>
      <c r="P204" s="111">
        <f ca="1"/>
        <v>0</v>
      </c>
      <c r="Q204" s="111">
        <f ca="1"/>
        <v>0</v>
      </c>
      <c r="R204" s="111">
        <f ca="1"/>
        <v>0</v>
      </c>
      <c r="S204" s="111">
        <f ca="1"/>
        <v>0</v>
      </c>
      <c r="T204" s="111">
        <f ca="1"/>
        <v>0</v>
      </c>
      <c r="U204" s="111">
        <f ca="1"/>
        <v>0</v>
      </c>
      <c r="V204" s="111">
        <f ca="1"/>
        <v>0</v>
      </c>
      <c r="W204" s="111">
        <f ca="1"/>
        <v>0</v>
      </c>
      <c r="X204" s="111">
        <f ca="1"/>
        <v>0</v>
      </c>
      <c r="Y204" s="111">
        <f ca="1"/>
        <v>0</v>
      </c>
      <c r="Z204" s="111">
        <f ca="1"/>
        <v>0</v>
      </c>
      <c r="AA204" s="111">
        <f ca="1"/>
        <v>0</v>
      </c>
      <c r="AB204" s="111">
        <f ca="1"/>
        <v>0</v>
      </c>
      <c r="AC204" s="111">
        <f ca="1"/>
        <v>0</v>
      </c>
      <c r="AD204" s="111">
        <f ca="1"/>
        <v>0</v>
      </c>
      <c r="AE204" s="111">
        <f ca="1"/>
        <v>0</v>
      </c>
      <c r="AF204" s="111">
        <f ca="1"/>
        <v>0</v>
      </c>
      <c r="AG204" s="111">
        <f ca="1"/>
        <v>0</v>
      </c>
      <c r="AH204" s="111">
        <f ca="1"/>
        <v>0</v>
      </c>
      <c r="AI204" s="111">
        <f ca="1"/>
        <v>0</v>
      </c>
      <c r="AJ204" s="111">
        <f ca="1"/>
        <v>0</v>
      </c>
      <c r="AK204" s="111">
        <f ca="1"/>
        <v>0</v>
      </c>
      <c r="AL204" s="111">
        <f ca="1"/>
        <v>0</v>
      </c>
      <c r="AM204" s="111">
        <f ca="1"/>
        <v>0</v>
      </c>
      <c r="AN204" s="111">
        <f ca="1"/>
        <v>0</v>
      </c>
      <c r="AO204" s="111">
        <f ca="1"/>
        <v>0</v>
      </c>
      <c r="AP204" s="111">
        <f ca="1"/>
        <v>0</v>
      </c>
      <c r="AQ204" s="111">
        <f ca="1"/>
        <v>0</v>
      </c>
      <c r="AR204" s="111">
        <f ca="1"/>
        <v>0</v>
      </c>
      <c r="AS204" s="111">
        <f ca="1"/>
        <v>0</v>
      </c>
      <c r="AT204" s="111">
        <f ca="1"/>
        <v>0</v>
      </c>
      <c r="AU204" s="125"/>
    </row>
    <row r="205" spans="4:47" ht="14.25" outlineLevel="1" x14ac:dyDescent="0.4">
      <c r="D205" s="42">
        <v>47</v>
      </c>
      <c r="E205" s="42" t="str">
        <v>SEG1_New Microtrench</v>
      </c>
      <c r="F205" s="104"/>
      <c r="G205" s="111">
        <f ca="1"/>
        <v>0</v>
      </c>
      <c r="H205" s="111">
        <f ca="1"/>
        <v>0</v>
      </c>
      <c r="I205" s="111">
        <f ca="1"/>
        <v>0</v>
      </c>
      <c r="J205" s="111">
        <f ca="1"/>
        <v>0</v>
      </c>
      <c r="K205" s="111">
        <f ca="1"/>
        <v>0</v>
      </c>
      <c r="L205" s="111">
        <f ca="1"/>
        <v>0</v>
      </c>
      <c r="M205" s="111">
        <f ca="1"/>
        <v>0</v>
      </c>
      <c r="N205" s="111">
        <f ca="1"/>
        <v>0</v>
      </c>
      <c r="O205" s="111">
        <f ca="1"/>
        <v>0</v>
      </c>
      <c r="P205" s="111">
        <f ca="1"/>
        <v>0</v>
      </c>
      <c r="Q205" s="111">
        <f ca="1"/>
        <v>0</v>
      </c>
      <c r="R205" s="111">
        <f ca="1"/>
        <v>0</v>
      </c>
      <c r="S205" s="111">
        <f ca="1"/>
        <v>0</v>
      </c>
      <c r="T205" s="111">
        <f ca="1"/>
        <v>0</v>
      </c>
      <c r="U205" s="111">
        <f ca="1"/>
        <v>0</v>
      </c>
      <c r="V205" s="111">
        <f ca="1"/>
        <v>0</v>
      </c>
      <c r="W205" s="111">
        <f ca="1"/>
        <v>0</v>
      </c>
      <c r="X205" s="111">
        <f ca="1"/>
        <v>0</v>
      </c>
      <c r="Y205" s="111">
        <f ca="1"/>
        <v>0</v>
      </c>
      <c r="Z205" s="111">
        <f ca="1"/>
        <v>0</v>
      </c>
      <c r="AA205" s="111">
        <f ca="1"/>
        <v>0</v>
      </c>
      <c r="AB205" s="111">
        <f ca="1"/>
        <v>0</v>
      </c>
      <c r="AC205" s="111">
        <f ca="1"/>
        <v>0</v>
      </c>
      <c r="AD205" s="111">
        <f ca="1"/>
        <v>0</v>
      </c>
      <c r="AE205" s="111">
        <f ca="1"/>
        <v>0</v>
      </c>
      <c r="AF205" s="111">
        <f ca="1"/>
        <v>0</v>
      </c>
      <c r="AG205" s="111">
        <f ca="1"/>
        <v>0</v>
      </c>
      <c r="AH205" s="111">
        <f ca="1"/>
        <v>0</v>
      </c>
      <c r="AI205" s="111">
        <f ca="1"/>
        <v>0</v>
      </c>
      <c r="AJ205" s="111">
        <f ca="1"/>
        <v>0</v>
      </c>
      <c r="AK205" s="111">
        <f ca="1"/>
        <v>0</v>
      </c>
      <c r="AL205" s="111">
        <f ca="1"/>
        <v>0</v>
      </c>
      <c r="AM205" s="111">
        <f ca="1"/>
        <v>0</v>
      </c>
      <c r="AN205" s="111">
        <f ca="1"/>
        <v>0</v>
      </c>
      <c r="AO205" s="111">
        <f ca="1"/>
        <v>0</v>
      </c>
      <c r="AP205" s="111">
        <f ca="1"/>
        <v>0</v>
      </c>
      <c r="AQ205" s="111">
        <f ca="1"/>
        <v>0</v>
      </c>
      <c r="AR205" s="111">
        <f ca="1"/>
        <v>0</v>
      </c>
      <c r="AS205" s="111">
        <f ca="1"/>
        <v>0</v>
      </c>
      <c r="AT205" s="111">
        <f ca="1"/>
        <v>0</v>
      </c>
      <c r="AU205" s="125"/>
    </row>
    <row r="206" spans="4:47" ht="14.25" outlineLevel="1" x14ac:dyDescent="0.4">
      <c r="D206" s="42">
        <v>48</v>
      </c>
      <c r="E206" s="42" t="str">
        <v>SEG1_Soft_Duct in New_Duct</v>
      </c>
      <c r="F206" s="104"/>
      <c r="G206" s="111">
        <f ca="1"/>
        <v>132033.16697078862</v>
      </c>
      <c r="H206" s="111">
        <f ca="1"/>
        <v>375718.93096570642</v>
      </c>
      <c r="I206" s="111">
        <f ca="1"/>
        <v>1148975</v>
      </c>
      <c r="J206" s="111">
        <f ca="1"/>
        <v>3477082.238927566</v>
      </c>
      <c r="K206" s="111">
        <f ca="1"/>
        <v>7608750.6166284773</v>
      </c>
      <c r="L206" s="111">
        <f ca="1"/>
        <v>10948332.342804223</v>
      </c>
      <c r="M206" s="111">
        <f ca="1"/>
        <v>11857607.382257856</v>
      </c>
      <c r="N206" s="111">
        <f ca="1"/>
        <v>19881450.879999999</v>
      </c>
      <c r="O206" s="111">
        <f ca="1"/>
        <v>23847852.720578332</v>
      </c>
      <c r="P206" s="111">
        <f ca="1"/>
        <v>26899660.974094391</v>
      </c>
      <c r="Q206" s="111">
        <f ca="1"/>
        <v>23795284.688309245</v>
      </c>
      <c r="R206" s="111">
        <f ca="1"/>
        <v>0</v>
      </c>
      <c r="S206" s="111">
        <f ca="1"/>
        <v>0</v>
      </c>
      <c r="T206" s="111">
        <f ca="1"/>
        <v>0</v>
      </c>
      <c r="U206" s="111">
        <f ca="1"/>
        <v>0</v>
      </c>
      <c r="V206" s="111">
        <f ca="1"/>
        <v>0</v>
      </c>
      <c r="W206" s="111">
        <f ca="1"/>
        <v>0</v>
      </c>
      <c r="X206" s="111">
        <f ca="1"/>
        <v>0</v>
      </c>
      <c r="Y206" s="111">
        <f ca="1"/>
        <v>0</v>
      </c>
      <c r="Z206" s="111">
        <f ca="1"/>
        <v>0</v>
      </c>
      <c r="AA206" s="111">
        <f ca="1"/>
        <v>0</v>
      </c>
      <c r="AB206" s="111">
        <f ca="1"/>
        <v>0</v>
      </c>
      <c r="AC206" s="111">
        <f ca="1"/>
        <v>0</v>
      </c>
      <c r="AD206" s="111">
        <f ca="1"/>
        <v>0</v>
      </c>
      <c r="AE206" s="111">
        <f ca="1"/>
        <v>0</v>
      </c>
      <c r="AF206" s="111">
        <f ca="1"/>
        <v>0</v>
      </c>
      <c r="AG206" s="111">
        <f ca="1"/>
        <v>0</v>
      </c>
      <c r="AH206" s="111">
        <f ca="1"/>
        <v>0</v>
      </c>
      <c r="AI206" s="111">
        <f ca="1"/>
        <v>0</v>
      </c>
      <c r="AJ206" s="111">
        <f ca="1"/>
        <v>0</v>
      </c>
      <c r="AK206" s="111">
        <f ca="1"/>
        <v>0</v>
      </c>
      <c r="AL206" s="111">
        <f ca="1"/>
        <v>0</v>
      </c>
      <c r="AM206" s="111">
        <f ca="1"/>
        <v>0</v>
      </c>
      <c r="AN206" s="111">
        <f ca="1"/>
        <v>0</v>
      </c>
      <c r="AO206" s="111">
        <f ca="1"/>
        <v>0</v>
      </c>
      <c r="AP206" s="111">
        <f ca="1"/>
        <v>0</v>
      </c>
      <c r="AQ206" s="111">
        <f ca="1"/>
        <v>0</v>
      </c>
      <c r="AR206" s="111">
        <f ca="1"/>
        <v>0</v>
      </c>
      <c r="AS206" s="111">
        <f ca="1"/>
        <v>0</v>
      </c>
      <c r="AT206" s="111">
        <f ca="1"/>
        <v>0</v>
      </c>
      <c r="AU206" s="125"/>
    </row>
    <row r="207" spans="4:47" ht="14.25" outlineLevel="1" x14ac:dyDescent="0.4">
      <c r="D207" s="42">
        <v>49</v>
      </c>
      <c r="E207" s="42" t="str">
        <v>SEG1_Footway_Duct in New_Duct</v>
      </c>
      <c r="F207" s="104"/>
      <c r="G207" s="111">
        <f ca="1"/>
        <v>5195981.7928365683</v>
      </c>
      <c r="H207" s="111">
        <f ca="1"/>
        <v>12703222.65096445</v>
      </c>
      <c r="I207" s="111">
        <f ca="1"/>
        <v>30548485</v>
      </c>
      <c r="J207" s="111">
        <f ca="1"/>
        <v>52731109.70397149</v>
      </c>
      <c r="K207" s="111">
        <f ca="1"/>
        <v>58179266.477529034</v>
      </c>
      <c r="L207" s="111">
        <f ca="1"/>
        <v>41028523.365685135</v>
      </c>
      <c r="M207" s="111">
        <f ca="1"/>
        <v>40638804.346005239</v>
      </c>
      <c r="N207" s="111">
        <f ca="1"/>
        <v>79829380.400000006</v>
      </c>
      <c r="O207" s="111">
        <f ca="1"/>
        <v>81629493.710575029</v>
      </c>
      <c r="P207" s="111">
        <f ca="1"/>
        <v>89472091.072907731</v>
      </c>
      <c r="Q207" s="111">
        <f ca="1"/>
        <v>70521702.187083155</v>
      </c>
      <c r="R207" s="111">
        <f ca="1"/>
        <v>0</v>
      </c>
      <c r="S207" s="111">
        <f ca="1"/>
        <v>0</v>
      </c>
      <c r="T207" s="111">
        <f ca="1"/>
        <v>0</v>
      </c>
      <c r="U207" s="111">
        <f ca="1"/>
        <v>0</v>
      </c>
      <c r="V207" s="111">
        <f ca="1"/>
        <v>0</v>
      </c>
      <c r="W207" s="111">
        <f ca="1"/>
        <v>0</v>
      </c>
      <c r="X207" s="111">
        <f ca="1"/>
        <v>0</v>
      </c>
      <c r="Y207" s="111">
        <f ca="1"/>
        <v>0</v>
      </c>
      <c r="Z207" s="111">
        <f ca="1"/>
        <v>0</v>
      </c>
      <c r="AA207" s="111">
        <f ca="1"/>
        <v>0</v>
      </c>
      <c r="AB207" s="111">
        <f ca="1"/>
        <v>0</v>
      </c>
      <c r="AC207" s="111">
        <f ca="1"/>
        <v>0</v>
      </c>
      <c r="AD207" s="111">
        <f ca="1"/>
        <v>0</v>
      </c>
      <c r="AE207" s="111">
        <f ca="1"/>
        <v>0</v>
      </c>
      <c r="AF207" s="111">
        <f ca="1"/>
        <v>0</v>
      </c>
      <c r="AG207" s="111">
        <f ca="1"/>
        <v>0</v>
      </c>
      <c r="AH207" s="111">
        <f ca="1"/>
        <v>0</v>
      </c>
      <c r="AI207" s="111">
        <f ca="1"/>
        <v>0</v>
      </c>
      <c r="AJ207" s="111">
        <f ca="1"/>
        <v>0</v>
      </c>
      <c r="AK207" s="111">
        <f ca="1"/>
        <v>0</v>
      </c>
      <c r="AL207" s="111">
        <f ca="1"/>
        <v>0</v>
      </c>
      <c r="AM207" s="111">
        <f ca="1"/>
        <v>0</v>
      </c>
      <c r="AN207" s="111">
        <f ca="1"/>
        <v>0</v>
      </c>
      <c r="AO207" s="111">
        <f ca="1"/>
        <v>0</v>
      </c>
      <c r="AP207" s="111">
        <f ca="1"/>
        <v>0</v>
      </c>
      <c r="AQ207" s="111">
        <f ca="1"/>
        <v>0</v>
      </c>
      <c r="AR207" s="111">
        <f ca="1"/>
        <v>0</v>
      </c>
      <c r="AS207" s="111">
        <f ca="1"/>
        <v>0</v>
      </c>
      <c r="AT207" s="111">
        <f ca="1"/>
        <v>0</v>
      </c>
      <c r="AU207" s="125"/>
    </row>
    <row r="208" spans="4:47" ht="14.25" outlineLevel="1" x14ac:dyDescent="0.4">
      <c r="D208" s="42">
        <v>50</v>
      </c>
      <c r="E208" s="42" t="str">
        <v>SEG1_Carriageway_Duct in New_Duct</v>
      </c>
      <c r="F208" s="104"/>
      <c r="G208" s="111">
        <f ca="1"/>
        <v>1688481.7583729031</v>
      </c>
      <c r="H208" s="111">
        <f ca="1"/>
        <v>3616701.1251370064</v>
      </c>
      <c r="I208" s="111">
        <f ca="1"/>
        <v>8062845</v>
      </c>
      <c r="J208" s="111">
        <f ca="1"/>
        <v>16571478.276274975</v>
      </c>
      <c r="K208" s="111">
        <f ca="1"/>
        <v>25231654.495774489</v>
      </c>
      <c r="L208" s="111">
        <f ca="1"/>
        <v>28145566.397512499</v>
      </c>
      <c r="M208" s="111">
        <f ca="1"/>
        <v>29338629.031291433</v>
      </c>
      <c r="N208" s="111">
        <f ca="1"/>
        <v>56416559.669999994</v>
      </c>
      <c r="O208" s="111">
        <f ca="1"/>
        <v>65218169.537164561</v>
      </c>
      <c r="P208" s="111">
        <f ca="1"/>
        <v>70755093.492813557</v>
      </c>
      <c r="Q208" s="111">
        <f ca="1"/>
        <v>61922692.041820288</v>
      </c>
      <c r="R208" s="111">
        <f ca="1"/>
        <v>0</v>
      </c>
      <c r="S208" s="111">
        <f ca="1"/>
        <v>0</v>
      </c>
      <c r="T208" s="111">
        <f ca="1"/>
        <v>0</v>
      </c>
      <c r="U208" s="111">
        <f ca="1"/>
        <v>0</v>
      </c>
      <c r="V208" s="111">
        <f ca="1"/>
        <v>0</v>
      </c>
      <c r="W208" s="111">
        <f ca="1"/>
        <v>0</v>
      </c>
      <c r="X208" s="111">
        <f ca="1"/>
        <v>0</v>
      </c>
      <c r="Y208" s="111">
        <f ca="1"/>
        <v>0</v>
      </c>
      <c r="Z208" s="111">
        <f ca="1"/>
        <v>0</v>
      </c>
      <c r="AA208" s="111">
        <f ca="1"/>
        <v>0</v>
      </c>
      <c r="AB208" s="111">
        <f ca="1"/>
        <v>0</v>
      </c>
      <c r="AC208" s="111">
        <f ca="1"/>
        <v>0</v>
      </c>
      <c r="AD208" s="111">
        <f ca="1"/>
        <v>0</v>
      </c>
      <c r="AE208" s="111">
        <f ca="1"/>
        <v>0</v>
      </c>
      <c r="AF208" s="111">
        <f ca="1"/>
        <v>0</v>
      </c>
      <c r="AG208" s="111">
        <f ca="1"/>
        <v>0</v>
      </c>
      <c r="AH208" s="111">
        <f ca="1"/>
        <v>0</v>
      </c>
      <c r="AI208" s="111">
        <f ca="1"/>
        <v>0</v>
      </c>
      <c r="AJ208" s="111">
        <f ca="1"/>
        <v>0</v>
      </c>
      <c r="AK208" s="111">
        <f ca="1"/>
        <v>0</v>
      </c>
      <c r="AL208" s="111">
        <f ca="1"/>
        <v>0</v>
      </c>
      <c r="AM208" s="111">
        <f ca="1"/>
        <v>0</v>
      </c>
      <c r="AN208" s="111">
        <f ca="1"/>
        <v>0</v>
      </c>
      <c r="AO208" s="111">
        <f ca="1"/>
        <v>0</v>
      </c>
      <c r="AP208" s="111">
        <f ca="1"/>
        <v>0</v>
      </c>
      <c r="AQ208" s="111">
        <f ca="1"/>
        <v>0</v>
      </c>
      <c r="AR208" s="111">
        <f ca="1"/>
        <v>0</v>
      </c>
      <c r="AS208" s="111">
        <f ca="1"/>
        <v>0</v>
      </c>
      <c r="AT208" s="111">
        <f ca="1"/>
        <v>0</v>
      </c>
      <c r="AU208" s="125"/>
    </row>
    <row r="209" spans="4:47" ht="14.25" outlineLevel="1" x14ac:dyDescent="0.4">
      <c r="D209" s="42">
        <v>51</v>
      </c>
      <c r="E209" s="42" t="str">
        <v>Unused</v>
      </c>
      <c r="F209" s="104"/>
      <c r="G209" s="111">
        <f ca="1"/>
        <v>0</v>
      </c>
      <c r="H209" s="111">
        <f ca="1"/>
        <v>0</v>
      </c>
      <c r="I209" s="111">
        <f ca="1"/>
        <v>0</v>
      </c>
      <c r="J209" s="111">
        <f ca="1"/>
        <v>0</v>
      </c>
      <c r="K209" s="111">
        <f ca="1"/>
        <v>0</v>
      </c>
      <c r="L209" s="111">
        <f ca="1"/>
        <v>0</v>
      </c>
      <c r="M209" s="111">
        <f ca="1"/>
        <v>0</v>
      </c>
      <c r="N209" s="111">
        <f ca="1"/>
        <v>0</v>
      </c>
      <c r="O209" s="111">
        <f ca="1"/>
        <v>0</v>
      </c>
      <c r="P209" s="111">
        <f ca="1"/>
        <v>0</v>
      </c>
      <c r="Q209" s="111">
        <f ca="1"/>
        <v>0</v>
      </c>
      <c r="R209" s="111">
        <f ca="1"/>
        <v>0</v>
      </c>
      <c r="S209" s="111">
        <f ca="1"/>
        <v>0</v>
      </c>
      <c r="T209" s="111">
        <f ca="1"/>
        <v>0</v>
      </c>
      <c r="U209" s="111">
        <f ca="1"/>
        <v>0</v>
      </c>
      <c r="V209" s="111">
        <f ca="1"/>
        <v>0</v>
      </c>
      <c r="W209" s="111">
        <f ca="1"/>
        <v>0</v>
      </c>
      <c r="X209" s="111">
        <f ca="1"/>
        <v>0</v>
      </c>
      <c r="Y209" s="111">
        <f ca="1"/>
        <v>0</v>
      </c>
      <c r="Z209" s="111">
        <f ca="1"/>
        <v>0</v>
      </c>
      <c r="AA209" s="111">
        <f ca="1"/>
        <v>0</v>
      </c>
      <c r="AB209" s="111">
        <f ca="1"/>
        <v>0</v>
      </c>
      <c r="AC209" s="111">
        <f ca="1"/>
        <v>0</v>
      </c>
      <c r="AD209" s="111">
        <f ca="1"/>
        <v>0</v>
      </c>
      <c r="AE209" s="111">
        <f ca="1"/>
        <v>0</v>
      </c>
      <c r="AF209" s="111">
        <f ca="1"/>
        <v>0</v>
      </c>
      <c r="AG209" s="111">
        <f ca="1"/>
        <v>0</v>
      </c>
      <c r="AH209" s="111">
        <f ca="1"/>
        <v>0</v>
      </c>
      <c r="AI209" s="111">
        <f ca="1"/>
        <v>0</v>
      </c>
      <c r="AJ209" s="111">
        <f ca="1"/>
        <v>0</v>
      </c>
      <c r="AK209" s="111">
        <f ca="1"/>
        <v>0</v>
      </c>
      <c r="AL209" s="111">
        <f ca="1"/>
        <v>0</v>
      </c>
      <c r="AM209" s="111">
        <f ca="1"/>
        <v>0</v>
      </c>
      <c r="AN209" s="111">
        <f ca="1"/>
        <v>0</v>
      </c>
      <c r="AO209" s="111">
        <f ca="1"/>
        <v>0</v>
      </c>
      <c r="AP209" s="111">
        <f ca="1"/>
        <v>0</v>
      </c>
      <c r="AQ209" s="111">
        <f ca="1"/>
        <v>0</v>
      </c>
      <c r="AR209" s="111">
        <f ca="1"/>
        <v>0</v>
      </c>
      <c r="AS209" s="111">
        <f ca="1"/>
        <v>0</v>
      </c>
      <c r="AT209" s="111">
        <f ca="1"/>
        <v>0</v>
      </c>
      <c r="AU209" s="125"/>
    </row>
    <row r="210" spans="4:47" ht="14.25" outlineLevel="1" x14ac:dyDescent="0.4">
      <c r="D210" s="42">
        <v>52</v>
      </c>
      <c r="E210" s="42" t="str">
        <v>Unused</v>
      </c>
      <c r="F210" s="104"/>
      <c r="G210" s="111">
        <f ca="1"/>
        <v>0</v>
      </c>
      <c r="H210" s="111">
        <f ca="1"/>
        <v>0</v>
      </c>
      <c r="I210" s="111">
        <f ca="1"/>
        <v>0</v>
      </c>
      <c r="J210" s="111">
        <f ca="1"/>
        <v>0</v>
      </c>
      <c r="K210" s="111">
        <f ca="1"/>
        <v>0</v>
      </c>
      <c r="L210" s="111">
        <f ca="1"/>
        <v>0</v>
      </c>
      <c r="M210" s="111">
        <f ca="1"/>
        <v>0</v>
      </c>
      <c r="N210" s="111">
        <f ca="1"/>
        <v>0</v>
      </c>
      <c r="O210" s="111">
        <f ca="1"/>
        <v>0</v>
      </c>
      <c r="P210" s="111">
        <f ca="1"/>
        <v>0</v>
      </c>
      <c r="Q210" s="111">
        <f ca="1"/>
        <v>0</v>
      </c>
      <c r="R210" s="111">
        <f ca="1"/>
        <v>0</v>
      </c>
      <c r="S210" s="111">
        <f ca="1"/>
        <v>0</v>
      </c>
      <c r="T210" s="111">
        <f ca="1"/>
        <v>0</v>
      </c>
      <c r="U210" s="111">
        <f ca="1"/>
        <v>0</v>
      </c>
      <c r="V210" s="111">
        <f ca="1"/>
        <v>0</v>
      </c>
      <c r="W210" s="111">
        <f ca="1"/>
        <v>0</v>
      </c>
      <c r="X210" s="111">
        <f ca="1"/>
        <v>0</v>
      </c>
      <c r="Y210" s="111">
        <f ca="1"/>
        <v>0</v>
      </c>
      <c r="Z210" s="111">
        <f ca="1"/>
        <v>0</v>
      </c>
      <c r="AA210" s="111">
        <f ca="1"/>
        <v>0</v>
      </c>
      <c r="AB210" s="111">
        <f ca="1"/>
        <v>0</v>
      </c>
      <c r="AC210" s="111">
        <f ca="1"/>
        <v>0</v>
      </c>
      <c r="AD210" s="111">
        <f ca="1"/>
        <v>0</v>
      </c>
      <c r="AE210" s="111">
        <f ca="1"/>
        <v>0</v>
      </c>
      <c r="AF210" s="111">
        <f ca="1"/>
        <v>0</v>
      </c>
      <c r="AG210" s="111">
        <f ca="1"/>
        <v>0</v>
      </c>
      <c r="AH210" s="111">
        <f ca="1"/>
        <v>0</v>
      </c>
      <c r="AI210" s="111">
        <f ca="1"/>
        <v>0</v>
      </c>
      <c r="AJ210" s="111">
        <f ca="1"/>
        <v>0</v>
      </c>
      <c r="AK210" s="111">
        <f ca="1"/>
        <v>0</v>
      </c>
      <c r="AL210" s="111">
        <f ca="1"/>
        <v>0</v>
      </c>
      <c r="AM210" s="111">
        <f ca="1"/>
        <v>0</v>
      </c>
      <c r="AN210" s="111">
        <f ca="1"/>
        <v>0</v>
      </c>
      <c r="AO210" s="111">
        <f ca="1"/>
        <v>0</v>
      </c>
      <c r="AP210" s="111">
        <f ca="1"/>
        <v>0</v>
      </c>
      <c r="AQ210" s="111">
        <f ca="1"/>
        <v>0</v>
      </c>
      <c r="AR210" s="111">
        <f ca="1"/>
        <v>0</v>
      </c>
      <c r="AS210" s="111">
        <f ca="1"/>
        <v>0</v>
      </c>
      <c r="AT210" s="111">
        <f ca="1"/>
        <v>0</v>
      </c>
      <c r="AU210" s="125"/>
    </row>
    <row r="211" spans="4:47" ht="14.25" outlineLevel="1" x14ac:dyDescent="0.4">
      <c r="D211" s="42">
        <v>53</v>
      </c>
      <c r="E211" s="42" t="str">
        <v>SEG2_FootwayBox_Splitter_1:32</v>
      </c>
      <c r="F211" s="104"/>
      <c r="G211" s="111">
        <f ca="1"/>
        <v>242885.75505843127</v>
      </c>
      <c r="H211" s="111">
        <f ca="1"/>
        <v>585237.32247381634</v>
      </c>
      <c r="I211" s="111">
        <f ca="1"/>
        <v>1027650</v>
      </c>
      <c r="J211" s="111">
        <f ca="1"/>
        <v>1692915.8203950473</v>
      </c>
      <c r="K211" s="111">
        <f ca="1"/>
        <v>2043317.0014001743</v>
      </c>
      <c r="L211" s="111">
        <f ca="1"/>
        <v>1850711.2645124721</v>
      </c>
      <c r="M211" s="111">
        <f ca="1"/>
        <v>1738971.5436789696</v>
      </c>
      <c r="N211" s="111">
        <f ca="1"/>
        <v>3095311.6</v>
      </c>
      <c r="O211" s="111">
        <f ca="1"/>
        <v>2953288.6816767533</v>
      </c>
      <c r="P211" s="111">
        <f ca="1"/>
        <v>2883730.9614592809</v>
      </c>
      <c r="Q211" s="111">
        <f ca="1"/>
        <v>2220699.3538565282</v>
      </c>
      <c r="R211" s="111">
        <f ca="1"/>
        <v>0</v>
      </c>
      <c r="S211" s="111">
        <f ca="1"/>
        <v>0</v>
      </c>
      <c r="T211" s="111">
        <f ca="1"/>
        <v>0</v>
      </c>
      <c r="U211" s="111">
        <f ca="1"/>
        <v>0</v>
      </c>
      <c r="V211" s="111">
        <f ca="1"/>
        <v>0</v>
      </c>
      <c r="W211" s="111">
        <f ca="1"/>
        <v>0</v>
      </c>
      <c r="X211" s="111">
        <f ca="1"/>
        <v>0</v>
      </c>
      <c r="Y211" s="111">
        <f ca="1"/>
        <v>0</v>
      </c>
      <c r="Z211" s="111">
        <f ca="1"/>
        <v>0</v>
      </c>
      <c r="AA211" s="111">
        <f ca="1"/>
        <v>0</v>
      </c>
      <c r="AB211" s="111">
        <f ca="1"/>
        <v>0</v>
      </c>
      <c r="AC211" s="111">
        <f ca="1"/>
        <v>0</v>
      </c>
      <c r="AD211" s="111">
        <f ca="1"/>
        <v>0</v>
      </c>
      <c r="AE211" s="111">
        <f ca="1"/>
        <v>0</v>
      </c>
      <c r="AF211" s="111">
        <f ca="1"/>
        <v>0</v>
      </c>
      <c r="AG211" s="111">
        <f ca="1"/>
        <v>0</v>
      </c>
      <c r="AH211" s="111">
        <f ca="1"/>
        <v>0</v>
      </c>
      <c r="AI211" s="111">
        <f ca="1"/>
        <v>0</v>
      </c>
      <c r="AJ211" s="111">
        <f ca="1"/>
        <v>0</v>
      </c>
      <c r="AK211" s="111">
        <f ca="1"/>
        <v>0</v>
      </c>
      <c r="AL211" s="111">
        <f ca="1"/>
        <v>0</v>
      </c>
      <c r="AM211" s="111">
        <f ca="1"/>
        <v>0</v>
      </c>
      <c r="AN211" s="111">
        <f ca="1"/>
        <v>0</v>
      </c>
      <c r="AO211" s="111">
        <f ca="1"/>
        <v>0</v>
      </c>
      <c r="AP211" s="111">
        <f ca="1"/>
        <v>0</v>
      </c>
      <c r="AQ211" s="111">
        <f ca="1"/>
        <v>0</v>
      </c>
      <c r="AR211" s="111">
        <f ca="1"/>
        <v>0</v>
      </c>
      <c r="AS211" s="111">
        <f ca="1"/>
        <v>0</v>
      </c>
      <c r="AT211" s="111">
        <f ca="1"/>
        <v>0</v>
      </c>
      <c r="AU211" s="125"/>
    </row>
    <row r="212" spans="4:47" ht="14.25" outlineLevel="1" x14ac:dyDescent="0.4">
      <c r="D212" s="42">
        <v>54</v>
      </c>
      <c r="E212" s="42" t="str">
        <v>SEG2_Splitter_Node_1:32</v>
      </c>
      <c r="F212" s="104"/>
      <c r="G212" s="111">
        <f ca="1"/>
        <v>1286404.5478987361</v>
      </c>
      <c r="H212" s="111">
        <f ca="1"/>
        <v>3068214.6344139506</v>
      </c>
      <c r="I212" s="111">
        <f ca="1"/>
        <v>5333850</v>
      </c>
      <c r="J212" s="111">
        <f ca="1"/>
        <v>8703946.324866049</v>
      </c>
      <c r="K212" s="111">
        <f ca="1"/>
        <v>10399582.804411875</v>
      </c>
      <c r="L212" s="111">
        <f ca="1"/>
        <v>9326480.6259995159</v>
      </c>
      <c r="M212" s="111">
        <f ca="1"/>
        <v>8676395.6492162477</v>
      </c>
      <c r="N212" s="111">
        <f ca="1"/>
        <v>8561445.1999999993</v>
      </c>
      <c r="O212" s="111">
        <f ca="1"/>
        <v>8086569.0709932093</v>
      </c>
      <c r="P212" s="111">
        <f ca="1"/>
        <v>7817076.3811667943</v>
      </c>
      <c r="Q212" s="111">
        <f ca="1"/>
        <v>5959787.9002468409</v>
      </c>
      <c r="R212" s="111">
        <f ca="1"/>
        <v>0</v>
      </c>
      <c r="S212" s="111">
        <f ca="1"/>
        <v>0</v>
      </c>
      <c r="T212" s="111">
        <f ca="1"/>
        <v>0</v>
      </c>
      <c r="U212" s="111">
        <f ca="1"/>
        <v>0</v>
      </c>
      <c r="V212" s="111">
        <f ca="1"/>
        <v>0</v>
      </c>
      <c r="W212" s="111">
        <f ca="1"/>
        <v>0</v>
      </c>
      <c r="X212" s="111">
        <f ca="1"/>
        <v>0</v>
      </c>
      <c r="Y212" s="111">
        <f ca="1"/>
        <v>0</v>
      </c>
      <c r="Z212" s="111">
        <f ca="1"/>
        <v>0</v>
      </c>
      <c r="AA212" s="111">
        <f ca="1"/>
        <v>553945.75294713222</v>
      </c>
      <c r="AB212" s="111">
        <f ca="1"/>
        <v>1331906.0720668372</v>
      </c>
      <c r="AC212" s="111">
        <f ca="1"/>
        <v>2321488.2505748826</v>
      </c>
      <c r="AD212" s="111">
        <f ca="1"/>
        <v>3735876.5777089726</v>
      </c>
      <c r="AE212" s="111">
        <f ca="1"/>
        <v>4550796.990655046</v>
      </c>
      <c r="AF212" s="111">
        <f ca="1"/>
        <v>4406322.9356640195</v>
      </c>
      <c r="AG212" s="111">
        <f ca="1"/>
        <v>4238082.9588346155</v>
      </c>
      <c r="AH212" s="111">
        <f ca="1"/>
        <v>4099893.5171306953</v>
      </c>
      <c r="AI212" s="111">
        <f ca="1"/>
        <v>3931036.8293464705</v>
      </c>
      <c r="AJ212" s="111">
        <f ca="1"/>
        <v>3806823.8663209234</v>
      </c>
      <c r="AK212" s="111">
        <f ca="1"/>
        <v>2902163.5822662124</v>
      </c>
      <c r="AL212" s="111">
        <f ca="1"/>
        <v>0</v>
      </c>
      <c r="AM212" s="111">
        <f ca="1"/>
        <v>0</v>
      </c>
      <c r="AN212" s="111">
        <f ca="1"/>
        <v>0</v>
      </c>
      <c r="AO212" s="111">
        <f ca="1"/>
        <v>0</v>
      </c>
      <c r="AP212" s="111">
        <f ca="1"/>
        <v>0</v>
      </c>
      <c r="AQ212" s="111">
        <f ca="1"/>
        <v>0</v>
      </c>
      <c r="AR212" s="111">
        <f ca="1"/>
        <v>0</v>
      </c>
      <c r="AS212" s="111">
        <f ca="1"/>
        <v>0</v>
      </c>
      <c r="AT212" s="111">
        <f ca="1"/>
        <v>0</v>
      </c>
      <c r="AU212" s="125"/>
    </row>
    <row r="213" spans="4:47" ht="14.25" outlineLevel="1" x14ac:dyDescent="0.4">
      <c r="D213" s="42">
        <v>55</v>
      </c>
      <c r="E213" s="42" t="str">
        <v>SEG2_FootwayBox_Splitter_1:16</v>
      </c>
      <c r="F213" s="104"/>
      <c r="G213" s="111">
        <f ca="1"/>
        <v>0</v>
      </c>
      <c r="H213" s="111">
        <f ca="1"/>
        <v>0</v>
      </c>
      <c r="I213" s="111">
        <f ca="1"/>
        <v>0</v>
      </c>
      <c r="J213" s="111">
        <f ca="1"/>
        <v>0</v>
      </c>
      <c r="K213" s="111">
        <f ca="1"/>
        <v>0</v>
      </c>
      <c r="L213" s="111">
        <f ca="1"/>
        <v>0</v>
      </c>
      <c r="M213" s="111">
        <f ca="1"/>
        <v>0</v>
      </c>
      <c r="N213" s="111">
        <f ca="1"/>
        <v>0</v>
      </c>
      <c r="O213" s="111">
        <f ca="1"/>
        <v>14232.716538201221</v>
      </c>
      <c r="P213" s="111">
        <f ca="1"/>
        <v>865.20580901868618</v>
      </c>
      <c r="Q213" s="111">
        <f ca="1"/>
        <v>3372.3604462513713</v>
      </c>
      <c r="R213" s="111">
        <f ca="1"/>
        <v>0</v>
      </c>
      <c r="S213" s="111">
        <f ca="1"/>
        <v>0</v>
      </c>
      <c r="T213" s="111">
        <f ca="1"/>
        <v>0</v>
      </c>
      <c r="U213" s="111">
        <f ca="1"/>
        <v>0</v>
      </c>
      <c r="V213" s="111">
        <f ca="1"/>
        <v>0</v>
      </c>
      <c r="W213" s="111">
        <f ca="1"/>
        <v>0</v>
      </c>
      <c r="X213" s="111">
        <f ca="1"/>
        <v>0</v>
      </c>
      <c r="Y213" s="111">
        <f ca="1"/>
        <v>0</v>
      </c>
      <c r="Z213" s="111">
        <f ca="1"/>
        <v>0</v>
      </c>
      <c r="AA213" s="111">
        <f ca="1"/>
        <v>0</v>
      </c>
      <c r="AB213" s="111">
        <f ca="1"/>
        <v>0</v>
      </c>
      <c r="AC213" s="111">
        <f ca="1"/>
        <v>0</v>
      </c>
      <c r="AD213" s="111">
        <f ca="1"/>
        <v>0</v>
      </c>
      <c r="AE213" s="111">
        <f ca="1"/>
        <v>0</v>
      </c>
      <c r="AF213" s="111">
        <f ca="1"/>
        <v>0</v>
      </c>
      <c r="AG213" s="111">
        <f ca="1"/>
        <v>0</v>
      </c>
      <c r="AH213" s="111">
        <f ca="1"/>
        <v>0</v>
      </c>
      <c r="AI213" s="111">
        <f ca="1"/>
        <v>0</v>
      </c>
      <c r="AJ213" s="111">
        <f ca="1"/>
        <v>0</v>
      </c>
      <c r="AK213" s="111">
        <f ca="1"/>
        <v>0</v>
      </c>
      <c r="AL213" s="111">
        <f ca="1"/>
        <v>0</v>
      </c>
      <c r="AM213" s="111">
        <f ca="1"/>
        <v>0</v>
      </c>
      <c r="AN213" s="111">
        <f ca="1"/>
        <v>0</v>
      </c>
      <c r="AO213" s="111">
        <f ca="1"/>
        <v>0</v>
      </c>
      <c r="AP213" s="111">
        <f ca="1"/>
        <v>0</v>
      </c>
      <c r="AQ213" s="111">
        <f ca="1"/>
        <v>0</v>
      </c>
      <c r="AR213" s="111">
        <f ca="1"/>
        <v>0</v>
      </c>
      <c r="AS213" s="111">
        <f ca="1"/>
        <v>0</v>
      </c>
      <c r="AT213" s="111">
        <f ca="1"/>
        <v>0</v>
      </c>
      <c r="AU213" s="125"/>
    </row>
    <row r="214" spans="4:47" ht="14.25" outlineLevel="1" x14ac:dyDescent="0.4">
      <c r="D214" s="42">
        <v>56</v>
      </c>
      <c r="E214" s="42" t="str">
        <v>SEG2_Splitter_Node_1:16</v>
      </c>
      <c r="F214" s="104"/>
      <c r="G214" s="111">
        <f ca="1"/>
        <v>0</v>
      </c>
      <c r="H214" s="111">
        <f ca="1"/>
        <v>0</v>
      </c>
      <c r="I214" s="111">
        <f ca="1"/>
        <v>0</v>
      </c>
      <c r="J214" s="111">
        <f ca="1"/>
        <v>0</v>
      </c>
      <c r="K214" s="111">
        <f ca="1"/>
        <v>0</v>
      </c>
      <c r="L214" s="111">
        <f ca="1"/>
        <v>0</v>
      </c>
      <c r="M214" s="111">
        <f ca="1"/>
        <v>0</v>
      </c>
      <c r="N214" s="111">
        <f ca="1"/>
        <v>0</v>
      </c>
      <c r="O214" s="111">
        <f ca="1"/>
        <v>45661.028993205546</v>
      </c>
      <c r="P214" s="111">
        <f ca="1"/>
        <v>4628.5120643301589</v>
      </c>
      <c r="Q214" s="111">
        <f ca="1"/>
        <v>11386.856592641221</v>
      </c>
      <c r="R214" s="111">
        <f ca="1"/>
        <v>0</v>
      </c>
      <c r="S214" s="111">
        <f ca="1"/>
        <v>0</v>
      </c>
      <c r="T214" s="111">
        <f ca="1"/>
        <v>0</v>
      </c>
      <c r="U214" s="111">
        <f ca="1"/>
        <v>0</v>
      </c>
      <c r="V214" s="111">
        <f ca="1"/>
        <v>0</v>
      </c>
      <c r="W214" s="111">
        <f ca="1"/>
        <v>0</v>
      </c>
      <c r="X214" s="111">
        <f ca="1"/>
        <v>0</v>
      </c>
      <c r="Y214" s="111">
        <f ca="1"/>
        <v>0</v>
      </c>
      <c r="Z214" s="111">
        <f ca="1"/>
        <v>0</v>
      </c>
      <c r="AA214" s="111">
        <f ca="1"/>
        <v>0</v>
      </c>
      <c r="AB214" s="111">
        <f ca="1"/>
        <v>0</v>
      </c>
      <c r="AC214" s="111">
        <f ca="1"/>
        <v>0</v>
      </c>
      <c r="AD214" s="111">
        <f ca="1"/>
        <v>0</v>
      </c>
      <c r="AE214" s="111">
        <f ca="1"/>
        <v>0</v>
      </c>
      <c r="AF214" s="111">
        <f ca="1"/>
        <v>0</v>
      </c>
      <c r="AG214" s="111">
        <f ca="1"/>
        <v>0</v>
      </c>
      <c r="AH214" s="111">
        <f ca="1"/>
        <v>0</v>
      </c>
      <c r="AI214" s="111">
        <f ca="1"/>
        <v>22196.704815396082</v>
      </c>
      <c r="AJ214" s="111">
        <f ca="1"/>
        <v>2254.0307057120481</v>
      </c>
      <c r="AK214" s="111">
        <f ca="1"/>
        <v>5544.9155360516388</v>
      </c>
      <c r="AL214" s="111">
        <f ca="1"/>
        <v>0</v>
      </c>
      <c r="AM214" s="111">
        <f ca="1"/>
        <v>0</v>
      </c>
      <c r="AN214" s="111">
        <f ca="1"/>
        <v>0</v>
      </c>
      <c r="AO214" s="111">
        <f ca="1"/>
        <v>0</v>
      </c>
      <c r="AP214" s="111">
        <f ca="1"/>
        <v>0</v>
      </c>
      <c r="AQ214" s="111">
        <f ca="1"/>
        <v>0</v>
      </c>
      <c r="AR214" s="111">
        <f ca="1"/>
        <v>0</v>
      </c>
      <c r="AS214" s="111">
        <f ca="1"/>
        <v>0</v>
      </c>
      <c r="AT214" s="111">
        <f ca="1"/>
        <v>0</v>
      </c>
      <c r="AU214" s="125"/>
    </row>
    <row r="215" spans="4:47" ht="14.25" outlineLevel="1" x14ac:dyDescent="0.4">
      <c r="D215" s="42">
        <v>57</v>
      </c>
      <c r="E215" s="42" t="str">
        <v>Unused</v>
      </c>
      <c r="F215" s="104"/>
      <c r="G215" s="111">
        <f ca="1"/>
        <v>0</v>
      </c>
      <c r="H215" s="111">
        <f ca="1"/>
        <v>0</v>
      </c>
      <c r="I215" s="111">
        <f ca="1"/>
        <v>0</v>
      </c>
      <c r="J215" s="111">
        <f ca="1"/>
        <v>0</v>
      </c>
      <c r="K215" s="111">
        <f ca="1"/>
        <v>0</v>
      </c>
      <c r="L215" s="111">
        <f ca="1"/>
        <v>0</v>
      </c>
      <c r="M215" s="111">
        <f ca="1"/>
        <v>0</v>
      </c>
      <c r="N215" s="111">
        <f ca="1"/>
        <v>0</v>
      </c>
      <c r="O215" s="111">
        <f ca="1"/>
        <v>0</v>
      </c>
      <c r="P215" s="111">
        <f ca="1"/>
        <v>0</v>
      </c>
      <c r="Q215" s="111">
        <f ca="1"/>
        <v>0</v>
      </c>
      <c r="R215" s="111">
        <f ca="1"/>
        <v>0</v>
      </c>
      <c r="S215" s="111">
        <f ca="1"/>
        <v>0</v>
      </c>
      <c r="T215" s="111">
        <f ca="1"/>
        <v>0</v>
      </c>
      <c r="U215" s="111">
        <f ca="1"/>
        <v>0</v>
      </c>
      <c r="V215" s="111">
        <f ca="1"/>
        <v>0</v>
      </c>
      <c r="W215" s="111">
        <f ca="1"/>
        <v>0</v>
      </c>
      <c r="X215" s="111">
        <f ca="1"/>
        <v>0</v>
      </c>
      <c r="Y215" s="111">
        <f ca="1"/>
        <v>0</v>
      </c>
      <c r="Z215" s="111">
        <f ca="1"/>
        <v>0</v>
      </c>
      <c r="AA215" s="111">
        <f ca="1"/>
        <v>0</v>
      </c>
      <c r="AB215" s="111">
        <f ca="1"/>
        <v>0</v>
      </c>
      <c r="AC215" s="111">
        <f ca="1"/>
        <v>0</v>
      </c>
      <c r="AD215" s="111">
        <f ca="1"/>
        <v>0</v>
      </c>
      <c r="AE215" s="111">
        <f ca="1"/>
        <v>0</v>
      </c>
      <c r="AF215" s="111">
        <f ca="1"/>
        <v>0</v>
      </c>
      <c r="AG215" s="111">
        <f ca="1"/>
        <v>0</v>
      </c>
      <c r="AH215" s="111">
        <f ca="1"/>
        <v>0</v>
      </c>
      <c r="AI215" s="111">
        <f ca="1"/>
        <v>0</v>
      </c>
      <c r="AJ215" s="111">
        <f ca="1"/>
        <v>0</v>
      </c>
      <c r="AK215" s="111">
        <f ca="1"/>
        <v>0</v>
      </c>
      <c r="AL215" s="111">
        <f ca="1"/>
        <v>0</v>
      </c>
      <c r="AM215" s="111">
        <f ca="1"/>
        <v>0</v>
      </c>
      <c r="AN215" s="111">
        <f ca="1"/>
        <v>0</v>
      </c>
      <c r="AO215" s="111">
        <f ca="1"/>
        <v>0</v>
      </c>
      <c r="AP215" s="111">
        <f ca="1"/>
        <v>0</v>
      </c>
      <c r="AQ215" s="111">
        <f ca="1"/>
        <v>0</v>
      </c>
      <c r="AR215" s="111">
        <f ca="1"/>
        <v>0</v>
      </c>
      <c r="AS215" s="111">
        <f ca="1"/>
        <v>0</v>
      </c>
      <c r="AT215" s="111">
        <f ca="1"/>
        <v>0</v>
      </c>
      <c r="AU215" s="125"/>
    </row>
    <row r="216" spans="4:47" ht="14.25" outlineLevel="1" x14ac:dyDescent="0.4">
      <c r="D216" s="42">
        <v>58</v>
      </c>
      <c r="E216" s="42" t="str">
        <v>SEG2_FTTP_UG_Fibre</v>
      </c>
      <c r="F216" s="104"/>
      <c r="G216" s="111">
        <f ca="1"/>
        <v>341268.07587872882</v>
      </c>
      <c r="H216" s="111">
        <f ca="1"/>
        <v>1575014.1616033921</v>
      </c>
      <c r="I216" s="111">
        <f ca="1"/>
        <v>5634388</v>
      </c>
      <c r="J216" s="111">
        <f ca="1"/>
        <v>16220731.074405359</v>
      </c>
      <c r="K216" s="111">
        <f ca="1"/>
        <v>26124604.373817541</v>
      </c>
      <c r="L216" s="111">
        <f ca="1"/>
        <v>27101345.553508785</v>
      </c>
      <c r="M216" s="111">
        <f ca="1"/>
        <v>27572262.205629766</v>
      </c>
      <c r="N216" s="111">
        <f ca="1"/>
        <v>37972128</v>
      </c>
      <c r="O216" s="111">
        <f ca="1"/>
        <v>37184179.206363566</v>
      </c>
      <c r="P216" s="111">
        <f ca="1"/>
        <v>37234553.792936333</v>
      </c>
      <c r="Q216" s="111">
        <f ca="1"/>
        <v>30057433.725244582</v>
      </c>
      <c r="R216" s="111">
        <f ca="1"/>
        <v>0</v>
      </c>
      <c r="S216" s="111">
        <f ca="1"/>
        <v>0</v>
      </c>
      <c r="T216" s="111">
        <f ca="1"/>
        <v>0</v>
      </c>
      <c r="U216" s="111">
        <f ca="1"/>
        <v>0</v>
      </c>
      <c r="V216" s="111">
        <f ca="1"/>
        <v>0</v>
      </c>
      <c r="W216" s="111">
        <f ca="1"/>
        <v>0</v>
      </c>
      <c r="X216" s="111">
        <f ca="1"/>
        <v>0</v>
      </c>
      <c r="Y216" s="111">
        <f ca="1"/>
        <v>0</v>
      </c>
      <c r="Z216" s="111">
        <f ca="1"/>
        <v>0</v>
      </c>
      <c r="AA216" s="111">
        <f ca="1"/>
        <v>199497.63551410261</v>
      </c>
      <c r="AB216" s="111">
        <f ca="1"/>
        <v>928164.05071785115</v>
      </c>
      <c r="AC216" s="111">
        <f ca="1"/>
        <v>3329084.8230961412</v>
      </c>
      <c r="AD216" s="111">
        <f ca="1"/>
        <v>9451465.6127462238</v>
      </c>
      <c r="AE216" s="111">
        <f ca="1"/>
        <v>15519355.654796217</v>
      </c>
      <c r="AF216" s="111">
        <f ca="1"/>
        <v>17382082.343590103</v>
      </c>
      <c r="AG216" s="111">
        <f ca="1"/>
        <v>18283314.263442896</v>
      </c>
      <c r="AH216" s="111">
        <f ca="1"/>
        <v>18937679.507886697</v>
      </c>
      <c r="AI216" s="111">
        <f ca="1"/>
        <v>18825102.168718264</v>
      </c>
      <c r="AJ216" s="111">
        <f ca="1"/>
        <v>18884300.902174719</v>
      </c>
      <c r="AK216" s="111">
        <f ca="1"/>
        <v>15243311.068587514</v>
      </c>
      <c r="AL216" s="111">
        <f ca="1"/>
        <v>0</v>
      </c>
      <c r="AM216" s="111">
        <f ca="1"/>
        <v>0</v>
      </c>
      <c r="AN216" s="111">
        <f ca="1"/>
        <v>0</v>
      </c>
      <c r="AO216" s="111">
        <f ca="1"/>
        <v>0</v>
      </c>
      <c r="AP216" s="111">
        <f ca="1"/>
        <v>0</v>
      </c>
      <c r="AQ216" s="111">
        <f ca="1"/>
        <v>0</v>
      </c>
      <c r="AR216" s="111">
        <f ca="1"/>
        <v>0</v>
      </c>
      <c r="AS216" s="111">
        <f ca="1"/>
        <v>0</v>
      </c>
      <c r="AT216" s="111">
        <f ca="1"/>
        <v>0</v>
      </c>
      <c r="AU216" s="125"/>
    </row>
    <row r="217" spans="4:47" ht="14.25" outlineLevel="1" x14ac:dyDescent="0.4">
      <c r="D217" s="42">
        <v>59</v>
      </c>
      <c r="E217" s="42" t="str">
        <v>SEG2_FTTP_OH_Fibre</v>
      </c>
      <c r="F217" s="104"/>
      <c r="G217" s="111">
        <f ca="1"/>
        <v>0</v>
      </c>
      <c r="H217" s="111">
        <f ca="1"/>
        <v>0</v>
      </c>
      <c r="I217" s="111">
        <f ca="1"/>
        <v>21720.600000000002</v>
      </c>
      <c r="J217" s="111">
        <f ca="1"/>
        <v>370000.92307486595</v>
      </c>
      <c r="K217" s="111">
        <f ca="1"/>
        <v>1340092.4583555893</v>
      </c>
      <c r="L217" s="111">
        <f ca="1"/>
        <v>2240987.5972561855</v>
      </c>
      <c r="M217" s="111">
        <f ca="1"/>
        <v>2512931.1074437806</v>
      </c>
      <c r="N217" s="111">
        <f ca="1"/>
        <v>2634575.02</v>
      </c>
      <c r="O217" s="111">
        <f ca="1"/>
        <v>2990360.662945108</v>
      </c>
      <c r="P217" s="111">
        <f ca="1"/>
        <v>2973191.1450620322</v>
      </c>
      <c r="Q217" s="111">
        <f ca="1"/>
        <v>2845329.8497590958</v>
      </c>
      <c r="R217" s="111">
        <f ca="1"/>
        <v>0</v>
      </c>
      <c r="S217" s="111">
        <f ca="1"/>
        <v>0</v>
      </c>
      <c r="T217" s="111">
        <f ca="1"/>
        <v>0</v>
      </c>
      <c r="U217" s="111">
        <f ca="1"/>
        <v>0</v>
      </c>
      <c r="V217" s="111">
        <f ca="1"/>
        <v>0</v>
      </c>
      <c r="W217" s="111">
        <f ca="1"/>
        <v>0</v>
      </c>
      <c r="X217" s="111">
        <f ca="1"/>
        <v>0</v>
      </c>
      <c r="Y217" s="111">
        <f ca="1"/>
        <v>0</v>
      </c>
      <c r="Z217" s="111">
        <f ca="1"/>
        <v>0</v>
      </c>
      <c r="AA217" s="111">
        <f ca="1"/>
        <v>0</v>
      </c>
      <c r="AB217" s="111">
        <f ca="1"/>
        <v>0</v>
      </c>
      <c r="AC217" s="111">
        <f ca="1"/>
        <v>8983.5495649180411</v>
      </c>
      <c r="AD217" s="111">
        <f ca="1"/>
        <v>150914.01796624993</v>
      </c>
      <c r="AE217" s="111">
        <f ca="1"/>
        <v>557258.58358497499</v>
      </c>
      <c r="AF217" s="111">
        <f ca="1"/>
        <v>1006116.8958822989</v>
      </c>
      <c r="AG217" s="111">
        <f ca="1"/>
        <v>1166436.62286356</v>
      </c>
      <c r="AH217" s="111">
        <f ca="1"/>
        <v>1313930.5062977821</v>
      </c>
      <c r="AI217" s="111">
        <f ca="1"/>
        <v>1513919.2582103251</v>
      </c>
      <c r="AJ217" s="111">
        <f ca="1"/>
        <v>1507917.5256206305</v>
      </c>
      <c r="AK217" s="111">
        <f ca="1"/>
        <v>1442979.0776245769</v>
      </c>
      <c r="AL217" s="111">
        <f ca="1"/>
        <v>0</v>
      </c>
      <c r="AM217" s="111">
        <f ca="1"/>
        <v>0</v>
      </c>
      <c r="AN217" s="111">
        <f ca="1"/>
        <v>0</v>
      </c>
      <c r="AO217" s="111">
        <f ca="1"/>
        <v>0</v>
      </c>
      <c r="AP217" s="111">
        <f ca="1"/>
        <v>0</v>
      </c>
      <c r="AQ217" s="111">
        <f ca="1"/>
        <v>0</v>
      </c>
      <c r="AR217" s="111">
        <f ca="1"/>
        <v>0</v>
      </c>
      <c r="AS217" s="111">
        <f ca="1"/>
        <v>0</v>
      </c>
      <c r="AT217" s="111">
        <f ca="1"/>
        <v>0</v>
      </c>
      <c r="AU217" s="125"/>
    </row>
    <row r="218" spans="4:47" ht="14.25" outlineLevel="1" x14ac:dyDescent="0.4">
      <c r="D218" s="42">
        <v>60</v>
      </c>
      <c r="E218" s="42" t="str">
        <v>SEG2_FTTP_Fibre_Testing</v>
      </c>
      <c r="F218" s="104"/>
      <c r="G218" s="111">
        <f ca="1"/>
        <v>3266734.3400509134</v>
      </c>
      <c r="H218" s="111">
        <f ca="1"/>
        <v>7777666.622229469</v>
      </c>
      <c r="I218" s="111">
        <f ca="1"/>
        <v>13536084</v>
      </c>
      <c r="J218" s="111">
        <f ca="1"/>
        <v>22008628.712539416</v>
      </c>
      <c r="K218" s="111">
        <f ca="1"/>
        <v>26448617.176312067</v>
      </c>
      <c r="L218" s="111">
        <f ca="1"/>
        <v>23684356.448063105</v>
      </c>
      <c r="M218" s="111">
        <f ca="1"/>
        <v>22081440.689359188</v>
      </c>
      <c r="N218" s="111">
        <f ca="1"/>
        <v>33608955.940000005</v>
      </c>
      <c r="O218" s="111">
        <f ca="1"/>
        <v>31909047.482996825</v>
      </c>
      <c r="P218" s="111">
        <f ca="1"/>
        <v>30847708.763970204</v>
      </c>
      <c r="Q218" s="111">
        <f ca="1"/>
        <v>23493228.485546231</v>
      </c>
      <c r="R218" s="111">
        <f ca="1"/>
        <v>0</v>
      </c>
      <c r="S218" s="111">
        <f ca="1"/>
        <v>0</v>
      </c>
      <c r="T218" s="111">
        <f ca="1"/>
        <v>0</v>
      </c>
      <c r="U218" s="111">
        <f ca="1"/>
        <v>0</v>
      </c>
      <c r="V218" s="111">
        <f ca="1"/>
        <v>0</v>
      </c>
      <c r="W218" s="111">
        <f ca="1"/>
        <v>0</v>
      </c>
      <c r="X218" s="111">
        <f ca="1"/>
        <v>0</v>
      </c>
      <c r="Y218" s="111">
        <f ca="1"/>
        <v>0</v>
      </c>
      <c r="Z218" s="111">
        <f ca="1"/>
        <v>0</v>
      </c>
      <c r="AA218" s="111">
        <f ca="1"/>
        <v>2222882.7552069635</v>
      </c>
      <c r="AB218" s="111">
        <f ca="1"/>
        <v>5335194.4692654992</v>
      </c>
      <c r="AC218" s="111">
        <f ca="1"/>
        <v>9309616.7164956853</v>
      </c>
      <c r="AD218" s="111">
        <f ca="1"/>
        <v>14927338.055294188</v>
      </c>
      <c r="AE218" s="111">
        <f ca="1"/>
        <v>18288899.9508413</v>
      </c>
      <c r="AF218" s="111">
        <f ca="1"/>
        <v>17682073.348958254</v>
      </c>
      <c r="AG218" s="111">
        <f ca="1"/>
        <v>17043962.873426538</v>
      </c>
      <c r="AH218" s="111">
        <f ca="1"/>
        <v>16490740.704999439</v>
      </c>
      <c r="AI218" s="111">
        <f ca="1"/>
        <v>15893381.130738657</v>
      </c>
      <c r="AJ218" s="111">
        <f ca="1"/>
        <v>15392210.196817353</v>
      </c>
      <c r="AK218" s="111">
        <f ca="1"/>
        <v>11721776.380493602</v>
      </c>
      <c r="AL218" s="111">
        <f ca="1"/>
        <v>0</v>
      </c>
      <c r="AM218" s="111">
        <f ca="1"/>
        <v>0</v>
      </c>
      <c r="AN218" s="111">
        <f ca="1"/>
        <v>0</v>
      </c>
      <c r="AO218" s="111">
        <f ca="1"/>
        <v>0</v>
      </c>
      <c r="AP218" s="111">
        <f ca="1"/>
        <v>0</v>
      </c>
      <c r="AQ218" s="111">
        <f ca="1"/>
        <v>0</v>
      </c>
      <c r="AR218" s="111">
        <f ca="1"/>
        <v>0</v>
      </c>
      <c r="AS218" s="111">
        <f ca="1"/>
        <v>0</v>
      </c>
      <c r="AT218" s="111">
        <f ca="1"/>
        <v>0</v>
      </c>
      <c r="AU218" s="125"/>
    </row>
    <row r="219" spans="4:47" ht="14.25" outlineLevel="1" x14ac:dyDescent="0.4">
      <c r="D219" s="42">
        <v>61</v>
      </c>
      <c r="E219" s="42" t="str">
        <v>SEG2_Business_Serv_UG_Fibre</v>
      </c>
      <c r="F219" s="104"/>
      <c r="G219" s="111">
        <f ca="1"/>
        <v>0</v>
      </c>
      <c r="H219" s="111">
        <f ca="1"/>
        <v>0</v>
      </c>
      <c r="I219" s="111">
        <f ca="1"/>
        <v>0</v>
      </c>
      <c r="J219" s="111">
        <f ca="1"/>
        <v>0</v>
      </c>
      <c r="K219" s="111">
        <f ca="1"/>
        <v>0</v>
      </c>
      <c r="L219" s="111">
        <f ca="1"/>
        <v>0</v>
      </c>
      <c r="M219" s="111">
        <f ca="1"/>
        <v>0</v>
      </c>
      <c r="N219" s="111">
        <f ca="1"/>
        <v>0</v>
      </c>
      <c r="O219" s="111">
        <f ca="1"/>
        <v>0</v>
      </c>
      <c r="P219" s="111">
        <f ca="1"/>
        <v>0</v>
      </c>
      <c r="Q219" s="111">
        <f ca="1"/>
        <v>0</v>
      </c>
      <c r="R219" s="111">
        <f ca="1"/>
        <v>0</v>
      </c>
      <c r="S219" s="111">
        <f ca="1"/>
        <v>0</v>
      </c>
      <c r="T219" s="111">
        <f ca="1"/>
        <v>0</v>
      </c>
      <c r="U219" s="111">
        <f ca="1"/>
        <v>0</v>
      </c>
      <c r="V219" s="111">
        <f ca="1"/>
        <v>0</v>
      </c>
      <c r="W219" s="111">
        <f ca="1"/>
        <v>0</v>
      </c>
      <c r="X219" s="111">
        <f ca="1"/>
        <v>0</v>
      </c>
      <c r="Y219" s="111">
        <f ca="1"/>
        <v>0</v>
      </c>
      <c r="Z219" s="111">
        <f ca="1"/>
        <v>0</v>
      </c>
      <c r="AA219" s="111">
        <f ca="1"/>
        <v>0</v>
      </c>
      <c r="AB219" s="111">
        <f ca="1"/>
        <v>0</v>
      </c>
      <c r="AC219" s="111">
        <f ca="1"/>
        <v>0</v>
      </c>
      <c r="AD219" s="111">
        <f ca="1"/>
        <v>0</v>
      </c>
      <c r="AE219" s="111">
        <f ca="1"/>
        <v>0</v>
      </c>
      <c r="AF219" s="111">
        <f ca="1"/>
        <v>0</v>
      </c>
      <c r="AG219" s="111">
        <f ca="1"/>
        <v>0</v>
      </c>
      <c r="AH219" s="111">
        <f ca="1"/>
        <v>0</v>
      </c>
      <c r="AI219" s="111">
        <f ca="1"/>
        <v>0</v>
      </c>
      <c r="AJ219" s="111">
        <f ca="1"/>
        <v>0</v>
      </c>
      <c r="AK219" s="111">
        <f ca="1"/>
        <v>0</v>
      </c>
      <c r="AL219" s="111">
        <f ca="1"/>
        <v>0</v>
      </c>
      <c r="AM219" s="111">
        <f ca="1"/>
        <v>0</v>
      </c>
      <c r="AN219" s="111">
        <f ca="1"/>
        <v>0</v>
      </c>
      <c r="AO219" s="111">
        <f ca="1"/>
        <v>0</v>
      </c>
      <c r="AP219" s="111">
        <f ca="1"/>
        <v>0</v>
      </c>
      <c r="AQ219" s="111">
        <f ca="1"/>
        <v>0</v>
      </c>
      <c r="AR219" s="111">
        <f ca="1"/>
        <v>0</v>
      </c>
      <c r="AS219" s="111">
        <f ca="1"/>
        <v>0</v>
      </c>
      <c r="AT219" s="111">
        <f ca="1"/>
        <v>0</v>
      </c>
      <c r="AU219" s="125"/>
    </row>
    <row r="220" spans="4:47" ht="14.25" outlineLevel="1" x14ac:dyDescent="0.4">
      <c r="D220" s="42">
        <v>62</v>
      </c>
      <c r="E220" s="42" t="str">
        <v>SEG2_Business_Serv_OH_Fibre</v>
      </c>
      <c r="F220" s="104"/>
      <c r="G220" s="111">
        <f ca="1"/>
        <v>0</v>
      </c>
      <c r="H220" s="111">
        <f ca="1"/>
        <v>0</v>
      </c>
      <c r="I220" s="111">
        <f ca="1"/>
        <v>0</v>
      </c>
      <c r="J220" s="111">
        <f ca="1"/>
        <v>0</v>
      </c>
      <c r="K220" s="111">
        <f ca="1"/>
        <v>0</v>
      </c>
      <c r="L220" s="111">
        <f ca="1"/>
        <v>0</v>
      </c>
      <c r="M220" s="111">
        <f ca="1"/>
        <v>0</v>
      </c>
      <c r="N220" s="111">
        <f ca="1"/>
        <v>0</v>
      </c>
      <c r="O220" s="111">
        <f ca="1"/>
        <v>0</v>
      </c>
      <c r="P220" s="111">
        <f ca="1"/>
        <v>0</v>
      </c>
      <c r="Q220" s="111">
        <f ca="1"/>
        <v>0</v>
      </c>
      <c r="R220" s="111">
        <f ca="1"/>
        <v>0</v>
      </c>
      <c r="S220" s="111">
        <f ca="1"/>
        <v>0</v>
      </c>
      <c r="T220" s="111">
        <f ca="1"/>
        <v>0</v>
      </c>
      <c r="U220" s="111">
        <f ca="1"/>
        <v>0</v>
      </c>
      <c r="V220" s="111">
        <f ca="1"/>
        <v>0</v>
      </c>
      <c r="W220" s="111">
        <f ca="1"/>
        <v>0</v>
      </c>
      <c r="X220" s="111">
        <f ca="1"/>
        <v>0</v>
      </c>
      <c r="Y220" s="111">
        <f ca="1"/>
        <v>0</v>
      </c>
      <c r="Z220" s="111">
        <f ca="1"/>
        <v>0</v>
      </c>
      <c r="AA220" s="111">
        <f ca="1"/>
        <v>0</v>
      </c>
      <c r="AB220" s="111">
        <f ca="1"/>
        <v>0</v>
      </c>
      <c r="AC220" s="111">
        <f ca="1"/>
        <v>0</v>
      </c>
      <c r="AD220" s="111">
        <f ca="1"/>
        <v>0</v>
      </c>
      <c r="AE220" s="111">
        <f ca="1"/>
        <v>0</v>
      </c>
      <c r="AF220" s="111">
        <f ca="1"/>
        <v>0</v>
      </c>
      <c r="AG220" s="111">
        <f ca="1"/>
        <v>0</v>
      </c>
      <c r="AH220" s="111">
        <f ca="1"/>
        <v>0</v>
      </c>
      <c r="AI220" s="111">
        <f ca="1"/>
        <v>0</v>
      </c>
      <c r="AJ220" s="111">
        <f ca="1"/>
        <v>0</v>
      </c>
      <c r="AK220" s="111">
        <f ca="1"/>
        <v>0</v>
      </c>
      <c r="AL220" s="111">
        <f ca="1"/>
        <v>0</v>
      </c>
      <c r="AM220" s="111">
        <f ca="1"/>
        <v>0</v>
      </c>
      <c r="AN220" s="111">
        <f ca="1"/>
        <v>0</v>
      </c>
      <c r="AO220" s="111">
        <f ca="1"/>
        <v>0</v>
      </c>
      <c r="AP220" s="111">
        <f ca="1"/>
        <v>0</v>
      </c>
      <c r="AQ220" s="111">
        <f ca="1"/>
        <v>0</v>
      </c>
      <c r="AR220" s="111">
        <f ca="1"/>
        <v>0</v>
      </c>
      <c r="AS220" s="111">
        <f ca="1"/>
        <v>0</v>
      </c>
      <c r="AT220" s="111">
        <f ca="1"/>
        <v>0</v>
      </c>
      <c r="AU220" s="125"/>
    </row>
    <row r="221" spans="4:47" ht="14.25" outlineLevel="1" x14ac:dyDescent="0.4">
      <c r="D221" s="42">
        <v>63</v>
      </c>
      <c r="E221" s="42" t="str">
        <v>SEG2_Business_Serv_Fibre_Testing</v>
      </c>
      <c r="F221" s="104"/>
      <c r="G221" s="111">
        <f ca="1"/>
        <v>0</v>
      </c>
      <c r="H221" s="111">
        <f ca="1"/>
        <v>0</v>
      </c>
      <c r="I221" s="111">
        <f ca="1"/>
        <v>0</v>
      </c>
      <c r="J221" s="111">
        <f ca="1"/>
        <v>0</v>
      </c>
      <c r="K221" s="111">
        <f ca="1"/>
        <v>0</v>
      </c>
      <c r="L221" s="111">
        <f ca="1"/>
        <v>0</v>
      </c>
      <c r="M221" s="111">
        <f ca="1"/>
        <v>0</v>
      </c>
      <c r="N221" s="111">
        <f ca="1"/>
        <v>0</v>
      </c>
      <c r="O221" s="111">
        <f ca="1"/>
        <v>0</v>
      </c>
      <c r="P221" s="111">
        <f ca="1"/>
        <v>0</v>
      </c>
      <c r="Q221" s="111">
        <f ca="1"/>
        <v>0</v>
      </c>
      <c r="R221" s="111">
        <f ca="1"/>
        <v>0</v>
      </c>
      <c r="S221" s="111">
        <f ca="1"/>
        <v>0</v>
      </c>
      <c r="T221" s="111">
        <f ca="1"/>
        <v>0</v>
      </c>
      <c r="U221" s="111">
        <f ca="1"/>
        <v>0</v>
      </c>
      <c r="V221" s="111">
        <f ca="1"/>
        <v>0</v>
      </c>
      <c r="W221" s="111">
        <f ca="1"/>
        <v>0</v>
      </c>
      <c r="X221" s="111">
        <f ca="1"/>
        <v>0</v>
      </c>
      <c r="Y221" s="111">
        <f ca="1"/>
        <v>0</v>
      </c>
      <c r="Z221" s="111">
        <f ca="1"/>
        <v>0</v>
      </c>
      <c r="AA221" s="111">
        <f ca="1"/>
        <v>0</v>
      </c>
      <c r="AB221" s="111">
        <f ca="1"/>
        <v>0</v>
      </c>
      <c r="AC221" s="111">
        <f ca="1"/>
        <v>0</v>
      </c>
      <c r="AD221" s="111">
        <f ca="1"/>
        <v>0</v>
      </c>
      <c r="AE221" s="111">
        <f ca="1"/>
        <v>0</v>
      </c>
      <c r="AF221" s="111">
        <f ca="1"/>
        <v>0</v>
      </c>
      <c r="AG221" s="111">
        <f ca="1"/>
        <v>0</v>
      </c>
      <c r="AH221" s="111">
        <f ca="1"/>
        <v>0</v>
      </c>
      <c r="AI221" s="111">
        <f ca="1"/>
        <v>0</v>
      </c>
      <c r="AJ221" s="111">
        <f ca="1"/>
        <v>0</v>
      </c>
      <c r="AK221" s="111">
        <f ca="1"/>
        <v>0</v>
      </c>
      <c r="AL221" s="111">
        <f ca="1"/>
        <v>0</v>
      </c>
      <c r="AM221" s="111">
        <f ca="1"/>
        <v>0</v>
      </c>
      <c r="AN221" s="111">
        <f ca="1"/>
        <v>0</v>
      </c>
      <c r="AO221" s="111">
        <f ca="1"/>
        <v>0</v>
      </c>
      <c r="AP221" s="111">
        <f ca="1"/>
        <v>0</v>
      </c>
      <c r="AQ221" s="111">
        <f ca="1"/>
        <v>0</v>
      </c>
      <c r="AR221" s="111">
        <f ca="1"/>
        <v>0</v>
      </c>
      <c r="AS221" s="111">
        <f ca="1"/>
        <v>0</v>
      </c>
      <c r="AT221" s="111">
        <f ca="1"/>
        <v>0</v>
      </c>
      <c r="AU221" s="125"/>
    </row>
    <row r="222" spans="4:47" ht="14.25" outlineLevel="1" x14ac:dyDescent="0.4">
      <c r="D222" s="42">
        <v>64</v>
      </c>
      <c r="E222" s="42" t="str">
        <v>Unused</v>
      </c>
      <c r="F222" s="104"/>
      <c r="G222" s="111">
        <f ca="1"/>
        <v>0</v>
      </c>
      <c r="H222" s="111">
        <f ca="1"/>
        <v>0</v>
      </c>
      <c r="I222" s="111">
        <f ca="1"/>
        <v>0</v>
      </c>
      <c r="J222" s="111">
        <f ca="1"/>
        <v>0</v>
      </c>
      <c r="K222" s="111">
        <f ca="1"/>
        <v>0</v>
      </c>
      <c r="L222" s="111">
        <f ca="1"/>
        <v>0</v>
      </c>
      <c r="M222" s="111">
        <f ca="1"/>
        <v>0</v>
      </c>
      <c r="N222" s="111">
        <f ca="1"/>
        <v>0</v>
      </c>
      <c r="O222" s="111">
        <f ca="1"/>
        <v>0</v>
      </c>
      <c r="P222" s="111">
        <f ca="1"/>
        <v>0</v>
      </c>
      <c r="Q222" s="111">
        <f ca="1"/>
        <v>0</v>
      </c>
      <c r="R222" s="111">
        <f ca="1"/>
        <v>0</v>
      </c>
      <c r="S222" s="111">
        <f ca="1"/>
        <v>0</v>
      </c>
      <c r="T222" s="111">
        <f ca="1"/>
        <v>0</v>
      </c>
      <c r="U222" s="111">
        <f ca="1"/>
        <v>0</v>
      </c>
      <c r="V222" s="111">
        <f ca="1"/>
        <v>0</v>
      </c>
      <c r="W222" s="111">
        <f ca="1"/>
        <v>0</v>
      </c>
      <c r="X222" s="111">
        <f ca="1"/>
        <v>0</v>
      </c>
      <c r="Y222" s="111">
        <f ca="1"/>
        <v>0</v>
      </c>
      <c r="Z222" s="111">
        <f ca="1"/>
        <v>0</v>
      </c>
      <c r="AA222" s="111">
        <f ca="1"/>
        <v>0</v>
      </c>
      <c r="AB222" s="111">
        <f ca="1"/>
        <v>0</v>
      </c>
      <c r="AC222" s="111">
        <f ca="1"/>
        <v>0</v>
      </c>
      <c r="AD222" s="111">
        <f ca="1"/>
        <v>0</v>
      </c>
      <c r="AE222" s="111">
        <f ca="1"/>
        <v>0</v>
      </c>
      <c r="AF222" s="111">
        <f ca="1"/>
        <v>0</v>
      </c>
      <c r="AG222" s="111">
        <f ca="1"/>
        <v>0</v>
      </c>
      <c r="AH222" s="111">
        <f ca="1"/>
        <v>0</v>
      </c>
      <c r="AI222" s="111">
        <f ca="1"/>
        <v>0</v>
      </c>
      <c r="AJ222" s="111">
        <f ca="1"/>
        <v>0</v>
      </c>
      <c r="AK222" s="111">
        <f ca="1"/>
        <v>0</v>
      </c>
      <c r="AL222" s="111">
        <f ca="1"/>
        <v>0</v>
      </c>
      <c r="AM222" s="111">
        <f ca="1"/>
        <v>0</v>
      </c>
      <c r="AN222" s="111">
        <f ca="1"/>
        <v>0</v>
      </c>
      <c r="AO222" s="111">
        <f ca="1"/>
        <v>0</v>
      </c>
      <c r="AP222" s="111">
        <f ca="1"/>
        <v>0</v>
      </c>
      <c r="AQ222" s="111">
        <f ca="1"/>
        <v>0</v>
      </c>
      <c r="AR222" s="111">
        <f ca="1"/>
        <v>0</v>
      </c>
      <c r="AS222" s="111">
        <f ca="1"/>
        <v>0</v>
      </c>
      <c r="AT222" s="111">
        <f ca="1"/>
        <v>0</v>
      </c>
      <c r="AU222" s="125"/>
    </row>
    <row r="223" spans="4:47" ht="14.25" outlineLevel="1" x14ac:dyDescent="0.4">
      <c r="D223" s="42">
        <v>65</v>
      </c>
      <c r="E223" s="42" t="str">
        <v>SEG2_FootwayBox_UG_DP</v>
      </c>
      <c r="F223" s="104"/>
      <c r="G223" s="111">
        <f ca="1"/>
        <v>111781.74131551733</v>
      </c>
      <c r="H223" s="111">
        <f ca="1"/>
        <v>267537.06170231599</v>
      </c>
      <c r="I223" s="111">
        <f ca="1"/>
        <v>468000</v>
      </c>
      <c r="J223" s="111">
        <f ca="1"/>
        <v>752890.07537120697</v>
      </c>
      <c r="K223" s="111">
        <f ca="1"/>
        <v>880084.77727428556</v>
      </c>
      <c r="L223" s="111">
        <f ca="1"/>
        <v>763157.93860471016</v>
      </c>
      <c r="M223" s="111">
        <f ca="1"/>
        <v>712808.46362380695</v>
      </c>
      <c r="N223" s="111">
        <f ca="1"/>
        <v>1307738.78</v>
      </c>
      <c r="O223" s="111">
        <f ca="1"/>
        <v>1233879.9154245299</v>
      </c>
      <c r="P223" s="111">
        <f ca="1"/>
        <v>1208434.4490859241</v>
      </c>
      <c r="Q223" s="111">
        <f ca="1"/>
        <v>910166.98455479834</v>
      </c>
      <c r="R223" s="111">
        <f ca="1"/>
        <v>0</v>
      </c>
      <c r="S223" s="111">
        <f ca="1"/>
        <v>0</v>
      </c>
      <c r="T223" s="111">
        <f ca="1"/>
        <v>0</v>
      </c>
      <c r="U223" s="111">
        <f ca="1"/>
        <v>0</v>
      </c>
      <c r="V223" s="111">
        <f ca="1"/>
        <v>0</v>
      </c>
      <c r="W223" s="111">
        <f ca="1"/>
        <v>0</v>
      </c>
      <c r="X223" s="111">
        <f ca="1"/>
        <v>0</v>
      </c>
      <c r="Y223" s="111">
        <f ca="1"/>
        <v>0</v>
      </c>
      <c r="Z223" s="111">
        <f ca="1"/>
        <v>0</v>
      </c>
      <c r="AA223" s="111">
        <f ca="1"/>
        <v>0</v>
      </c>
      <c r="AB223" s="111">
        <f ca="1"/>
        <v>0</v>
      </c>
      <c r="AC223" s="111">
        <f ca="1"/>
        <v>0</v>
      </c>
      <c r="AD223" s="111">
        <f ca="1"/>
        <v>0</v>
      </c>
      <c r="AE223" s="111">
        <f ca="1"/>
        <v>0</v>
      </c>
      <c r="AF223" s="111">
        <f ca="1"/>
        <v>0</v>
      </c>
      <c r="AG223" s="111">
        <f ca="1"/>
        <v>0</v>
      </c>
      <c r="AH223" s="111">
        <f ca="1"/>
        <v>0</v>
      </c>
      <c r="AI223" s="111">
        <f ca="1"/>
        <v>0</v>
      </c>
      <c r="AJ223" s="111">
        <f ca="1"/>
        <v>0</v>
      </c>
      <c r="AK223" s="111">
        <f ca="1"/>
        <v>0</v>
      </c>
      <c r="AL223" s="111">
        <f ca="1"/>
        <v>0</v>
      </c>
      <c r="AM223" s="111">
        <f ca="1"/>
        <v>0</v>
      </c>
      <c r="AN223" s="111">
        <f ca="1"/>
        <v>0</v>
      </c>
      <c r="AO223" s="111">
        <f ca="1"/>
        <v>0</v>
      </c>
      <c r="AP223" s="111">
        <f ca="1"/>
        <v>0</v>
      </c>
      <c r="AQ223" s="111">
        <f ca="1"/>
        <v>0</v>
      </c>
      <c r="AR223" s="111">
        <f ca="1"/>
        <v>0</v>
      </c>
      <c r="AS223" s="111">
        <f ca="1"/>
        <v>0</v>
      </c>
      <c r="AT223" s="111">
        <f ca="1"/>
        <v>0</v>
      </c>
      <c r="AU223" s="125"/>
    </row>
    <row r="224" spans="4:47" ht="14.25" outlineLevel="1" x14ac:dyDescent="0.4">
      <c r="D224" s="42">
        <v>66</v>
      </c>
      <c r="E224" s="42" t="str">
        <v>SEG2_UG_Distribution_Point</v>
      </c>
      <c r="F224" s="104"/>
      <c r="G224" s="111">
        <f ca="1"/>
        <v>2412516.4567839787</v>
      </c>
      <c r="H224" s="111">
        <f ca="1"/>
        <v>5841622.4543275544</v>
      </c>
      <c r="I224" s="111">
        <f ca="1"/>
        <v>10297980</v>
      </c>
      <c r="J224" s="111">
        <f ca="1"/>
        <v>16698062.411488824</v>
      </c>
      <c r="K224" s="111">
        <f ca="1"/>
        <v>19681285.790180519</v>
      </c>
      <c r="L224" s="111">
        <f ca="1"/>
        <v>17205230.937590618</v>
      </c>
      <c r="M224" s="111">
        <f ca="1"/>
        <v>16200099.362870544</v>
      </c>
      <c r="N224" s="111">
        <f ca="1"/>
        <v>40662259.32</v>
      </c>
      <c r="O224" s="111">
        <f ca="1"/>
        <v>38680542.700623058</v>
      </c>
      <c r="P224" s="111">
        <f ca="1"/>
        <v>38194509.18573869</v>
      </c>
      <c r="Q224" s="111">
        <f ca="1"/>
        <v>29014833.897118717</v>
      </c>
      <c r="R224" s="111">
        <f ca="1"/>
        <v>0</v>
      </c>
      <c r="S224" s="111">
        <f ca="1"/>
        <v>0</v>
      </c>
      <c r="T224" s="111">
        <f ca="1"/>
        <v>0</v>
      </c>
      <c r="U224" s="111">
        <f ca="1"/>
        <v>0</v>
      </c>
      <c r="V224" s="111">
        <f ca="1"/>
        <v>0</v>
      </c>
      <c r="W224" s="111">
        <f ca="1"/>
        <v>0</v>
      </c>
      <c r="X224" s="111">
        <f ca="1"/>
        <v>0</v>
      </c>
      <c r="Y224" s="111">
        <f ca="1"/>
        <v>0</v>
      </c>
      <c r="Z224" s="111">
        <f ca="1"/>
        <v>0</v>
      </c>
      <c r="AA224" s="111">
        <f ca="1"/>
        <v>3767353.8040258461</v>
      </c>
      <c r="AB224" s="111">
        <f ca="1"/>
        <v>9195975.384260118</v>
      </c>
      <c r="AC224" s="111">
        <f ca="1"/>
        <v>16253772.964199841</v>
      </c>
      <c r="AD224" s="111">
        <f ca="1"/>
        <v>25990752.228166718</v>
      </c>
      <c r="AE224" s="111">
        <f ca="1"/>
        <v>31232120.100979269</v>
      </c>
      <c r="AF224" s="111">
        <f ca="1"/>
        <v>29477828.667278111</v>
      </c>
      <c r="AG224" s="111">
        <f ca="1"/>
        <v>28696189.876155727</v>
      </c>
      <c r="AH224" s="111">
        <f ca="1"/>
        <v>27981401.544661917</v>
      </c>
      <c r="AI224" s="111">
        <f ca="1"/>
        <v>27020154.814647321</v>
      </c>
      <c r="AJ224" s="111">
        <f ca="1"/>
        <v>26728329.925017513</v>
      </c>
      <c r="AK224" s="111">
        <f ca="1"/>
        <v>20303159.882935692</v>
      </c>
      <c r="AL224" s="111">
        <f ca="1"/>
        <v>0</v>
      </c>
      <c r="AM224" s="111">
        <f ca="1"/>
        <v>0</v>
      </c>
      <c r="AN224" s="111">
        <f ca="1"/>
        <v>0</v>
      </c>
      <c r="AO224" s="111">
        <f ca="1"/>
        <v>0</v>
      </c>
      <c r="AP224" s="111">
        <f ca="1"/>
        <v>0</v>
      </c>
      <c r="AQ224" s="111">
        <f ca="1"/>
        <v>0</v>
      </c>
      <c r="AR224" s="111">
        <f ca="1"/>
        <v>0</v>
      </c>
      <c r="AS224" s="111">
        <f ca="1"/>
        <v>0</v>
      </c>
      <c r="AT224" s="111">
        <f ca="1"/>
        <v>0</v>
      </c>
      <c r="AU224" s="125"/>
    </row>
    <row r="225" spans="4:47" ht="14.25" outlineLevel="1" x14ac:dyDescent="0.4">
      <c r="D225" s="42">
        <v>67</v>
      </c>
      <c r="E225" s="42" t="str">
        <v>SEG2_OH_Distribution_Point</v>
      </c>
      <c r="F225" s="104"/>
      <c r="G225" s="111">
        <f ca="1"/>
        <v>0</v>
      </c>
      <c r="H225" s="111">
        <f ca="1"/>
        <v>0</v>
      </c>
      <c r="I225" s="111">
        <f ca="1"/>
        <v>76600</v>
      </c>
      <c r="J225" s="111">
        <f ca="1"/>
        <v>728770.22831641452</v>
      </c>
      <c r="K225" s="111">
        <f ca="1"/>
        <v>2213726.050426811</v>
      </c>
      <c r="L225" s="111">
        <f ca="1"/>
        <v>3324701.7137312302</v>
      </c>
      <c r="M225" s="111">
        <f ca="1"/>
        <v>3360298.9247625167</v>
      </c>
      <c r="N225" s="111">
        <f ca="1"/>
        <v>6412612.7999999998</v>
      </c>
      <c r="O225" s="111">
        <f ca="1"/>
        <v>6932127.2472832715</v>
      </c>
      <c r="P225" s="111">
        <f ca="1"/>
        <v>6609539.0072094873</v>
      </c>
      <c r="Q225" s="111">
        <f ca="1"/>
        <v>5842285.623418129</v>
      </c>
      <c r="R225" s="111">
        <f ca="1"/>
        <v>0</v>
      </c>
      <c r="S225" s="111">
        <f ca="1"/>
        <v>0</v>
      </c>
      <c r="T225" s="111">
        <f ca="1"/>
        <v>0</v>
      </c>
      <c r="U225" s="111">
        <f ca="1"/>
        <v>0</v>
      </c>
      <c r="V225" s="111">
        <f ca="1"/>
        <v>0</v>
      </c>
      <c r="W225" s="111">
        <f ca="1"/>
        <v>0</v>
      </c>
      <c r="X225" s="111">
        <f ca="1"/>
        <v>0</v>
      </c>
      <c r="Y225" s="111">
        <f ca="1"/>
        <v>0</v>
      </c>
      <c r="Z225" s="111">
        <f ca="1"/>
        <v>0</v>
      </c>
      <c r="AA225" s="111">
        <f ca="1"/>
        <v>0</v>
      </c>
      <c r="AB225" s="111">
        <f ca="1"/>
        <v>0</v>
      </c>
      <c r="AC225" s="111">
        <f ca="1"/>
        <v>84354.849638104424</v>
      </c>
      <c r="AD225" s="111">
        <f ca="1"/>
        <v>791448.26717897493</v>
      </c>
      <c r="AE225" s="111">
        <f ca="1"/>
        <v>2451043.4770800914</v>
      </c>
      <c r="AF225" s="111">
        <f ca="1"/>
        <v>3974356.4209558382</v>
      </c>
      <c r="AG225" s="111">
        <f ca="1"/>
        <v>4153016.0823012739</v>
      </c>
      <c r="AH225" s="111">
        <f ca="1"/>
        <v>4412787.107945648</v>
      </c>
      <c r="AI225" s="111">
        <f ca="1"/>
        <v>4842412.7051715814</v>
      </c>
      <c r="AJ225" s="111">
        <f ca="1"/>
        <v>4625322.9326201426</v>
      </c>
      <c r="AK225" s="111">
        <f ca="1"/>
        <v>4088145.3781410079</v>
      </c>
      <c r="AL225" s="111">
        <f ca="1"/>
        <v>0</v>
      </c>
      <c r="AM225" s="111">
        <f ca="1"/>
        <v>0</v>
      </c>
      <c r="AN225" s="111">
        <f ca="1"/>
        <v>0</v>
      </c>
      <c r="AO225" s="111">
        <f ca="1"/>
        <v>0</v>
      </c>
      <c r="AP225" s="111">
        <f ca="1"/>
        <v>0</v>
      </c>
      <c r="AQ225" s="111">
        <f ca="1"/>
        <v>0</v>
      </c>
      <c r="AR225" s="111">
        <f ca="1"/>
        <v>0</v>
      </c>
      <c r="AS225" s="111">
        <f ca="1"/>
        <v>0</v>
      </c>
      <c r="AT225" s="111">
        <f ca="1"/>
        <v>0</v>
      </c>
      <c r="AU225" s="125"/>
    </row>
    <row r="226" spans="4:47" ht="14.25" outlineLevel="1" x14ac:dyDescent="0.4">
      <c r="D226" s="42">
        <v>68</v>
      </c>
      <c r="E226" s="42" t="str">
        <v>Unused</v>
      </c>
      <c r="F226" s="104"/>
      <c r="G226" s="111">
        <f ca="1"/>
        <v>0</v>
      </c>
      <c r="H226" s="111">
        <f ca="1"/>
        <v>0</v>
      </c>
      <c r="I226" s="111">
        <f ca="1"/>
        <v>0</v>
      </c>
      <c r="J226" s="111">
        <f ca="1"/>
        <v>0</v>
      </c>
      <c r="K226" s="111">
        <f ca="1"/>
        <v>0</v>
      </c>
      <c r="L226" s="111">
        <f ca="1"/>
        <v>0</v>
      </c>
      <c r="M226" s="111">
        <f ca="1"/>
        <v>0</v>
      </c>
      <c r="N226" s="111">
        <f ca="1"/>
        <v>0</v>
      </c>
      <c r="O226" s="111">
        <f ca="1"/>
        <v>0</v>
      </c>
      <c r="P226" s="111">
        <f ca="1"/>
        <v>0</v>
      </c>
      <c r="Q226" s="111">
        <f ca="1"/>
        <v>0</v>
      </c>
      <c r="R226" s="111">
        <f ca="1"/>
        <v>0</v>
      </c>
      <c r="S226" s="111">
        <f ca="1"/>
        <v>0</v>
      </c>
      <c r="T226" s="111">
        <f ca="1"/>
        <v>0</v>
      </c>
      <c r="U226" s="111">
        <f ca="1"/>
        <v>0</v>
      </c>
      <c r="V226" s="111">
        <f ca="1"/>
        <v>0</v>
      </c>
      <c r="W226" s="111">
        <f ca="1"/>
        <v>0</v>
      </c>
      <c r="X226" s="111">
        <f ca="1"/>
        <v>0</v>
      </c>
      <c r="Y226" s="111">
        <f ca="1"/>
        <v>0</v>
      </c>
      <c r="Z226" s="111">
        <f ca="1"/>
        <v>0</v>
      </c>
      <c r="AA226" s="111">
        <f ca="1"/>
        <v>0</v>
      </c>
      <c r="AB226" s="111">
        <f ca="1"/>
        <v>0</v>
      </c>
      <c r="AC226" s="111">
        <f ca="1"/>
        <v>0</v>
      </c>
      <c r="AD226" s="111">
        <f ca="1"/>
        <v>0</v>
      </c>
      <c r="AE226" s="111">
        <f ca="1"/>
        <v>0</v>
      </c>
      <c r="AF226" s="111">
        <f ca="1"/>
        <v>0</v>
      </c>
      <c r="AG226" s="111">
        <f ca="1"/>
        <v>0</v>
      </c>
      <c r="AH226" s="111">
        <f ca="1"/>
        <v>0</v>
      </c>
      <c r="AI226" s="111">
        <f ca="1"/>
        <v>0</v>
      </c>
      <c r="AJ226" s="111">
        <f ca="1"/>
        <v>0</v>
      </c>
      <c r="AK226" s="111">
        <f ca="1"/>
        <v>0</v>
      </c>
      <c r="AL226" s="111">
        <f ca="1"/>
        <v>0</v>
      </c>
      <c r="AM226" s="111">
        <f ca="1"/>
        <v>0</v>
      </c>
      <c r="AN226" s="111">
        <f ca="1"/>
        <v>0</v>
      </c>
      <c r="AO226" s="111">
        <f ca="1"/>
        <v>0</v>
      </c>
      <c r="AP226" s="111">
        <f ca="1"/>
        <v>0</v>
      </c>
      <c r="AQ226" s="111">
        <f ca="1"/>
        <v>0</v>
      </c>
      <c r="AR226" s="111">
        <f ca="1"/>
        <v>0</v>
      </c>
      <c r="AS226" s="111">
        <f ca="1"/>
        <v>0</v>
      </c>
      <c r="AT226" s="111">
        <f ca="1"/>
        <v>0</v>
      </c>
      <c r="AU226" s="125"/>
    </row>
    <row r="227" spans="4:47" ht="14.25" outlineLevel="1" x14ac:dyDescent="0.4">
      <c r="D227" s="42">
        <v>69</v>
      </c>
      <c r="E227" s="42" t="str">
        <v>SEG2_Exisiting_Duct</v>
      </c>
      <c r="F227" s="104"/>
      <c r="G227" s="111">
        <f ca="1"/>
        <v>0</v>
      </c>
      <c r="H227" s="111">
        <f ca="1"/>
        <v>0</v>
      </c>
      <c r="I227" s="111">
        <f ca="1"/>
        <v>0</v>
      </c>
      <c r="J227" s="111">
        <f ca="1"/>
        <v>0</v>
      </c>
      <c r="K227" s="111">
        <f ca="1"/>
        <v>0</v>
      </c>
      <c r="L227" s="111">
        <f ca="1"/>
        <v>0</v>
      </c>
      <c r="M227" s="111">
        <f ca="1"/>
        <v>0</v>
      </c>
      <c r="N227" s="111">
        <f ca="1"/>
        <v>0</v>
      </c>
      <c r="O227" s="111">
        <f ca="1"/>
        <v>0</v>
      </c>
      <c r="P227" s="111">
        <f ca="1"/>
        <v>0</v>
      </c>
      <c r="Q227" s="111">
        <f ca="1"/>
        <v>0</v>
      </c>
      <c r="R227" s="111">
        <f ca="1"/>
        <v>0</v>
      </c>
      <c r="S227" s="111">
        <f ca="1"/>
        <v>0</v>
      </c>
      <c r="T227" s="111">
        <f ca="1"/>
        <v>0</v>
      </c>
      <c r="U227" s="111">
        <f ca="1"/>
        <v>0</v>
      </c>
      <c r="V227" s="111">
        <f ca="1"/>
        <v>0</v>
      </c>
      <c r="W227" s="111">
        <f ca="1"/>
        <v>0</v>
      </c>
      <c r="X227" s="111">
        <f ca="1"/>
        <v>0</v>
      </c>
      <c r="Y227" s="111">
        <f ca="1"/>
        <v>0</v>
      </c>
      <c r="Z227" s="111">
        <f ca="1"/>
        <v>0</v>
      </c>
      <c r="AA227" s="111">
        <f ca="1"/>
        <v>0</v>
      </c>
      <c r="AB227" s="111">
        <f ca="1"/>
        <v>0</v>
      </c>
      <c r="AC227" s="111">
        <f ca="1"/>
        <v>0</v>
      </c>
      <c r="AD227" s="111">
        <f ca="1"/>
        <v>0</v>
      </c>
      <c r="AE227" s="111">
        <f ca="1"/>
        <v>0</v>
      </c>
      <c r="AF227" s="111">
        <f ca="1"/>
        <v>0</v>
      </c>
      <c r="AG227" s="111">
        <f ca="1"/>
        <v>0</v>
      </c>
      <c r="AH227" s="111">
        <f ca="1"/>
        <v>0</v>
      </c>
      <c r="AI227" s="111">
        <f ca="1"/>
        <v>0</v>
      </c>
      <c r="AJ227" s="111">
        <f ca="1"/>
        <v>0</v>
      </c>
      <c r="AK227" s="111">
        <f ca="1"/>
        <v>0</v>
      </c>
      <c r="AL227" s="111">
        <f ca="1"/>
        <v>0</v>
      </c>
      <c r="AM227" s="111">
        <f ca="1"/>
        <v>0</v>
      </c>
      <c r="AN227" s="111">
        <f ca="1"/>
        <v>0</v>
      </c>
      <c r="AO227" s="111">
        <f ca="1"/>
        <v>0</v>
      </c>
      <c r="AP227" s="111">
        <f ca="1"/>
        <v>0</v>
      </c>
      <c r="AQ227" s="111">
        <f ca="1"/>
        <v>0</v>
      </c>
      <c r="AR227" s="111">
        <f ca="1"/>
        <v>0</v>
      </c>
      <c r="AS227" s="111">
        <f ca="1"/>
        <v>0</v>
      </c>
      <c r="AT227" s="111">
        <f ca="1"/>
        <v>0</v>
      </c>
      <c r="AU227" s="125"/>
    </row>
    <row r="228" spans="4:47" ht="14.25" outlineLevel="1" x14ac:dyDescent="0.4">
      <c r="D228" s="42">
        <v>70</v>
      </c>
      <c r="E228" s="42" t="str">
        <v>SEG2_Sub-duct in Existing_Duct</v>
      </c>
      <c r="F228" s="104"/>
      <c r="G228" s="111">
        <f ca="1"/>
        <v>77967.225259815546</v>
      </c>
      <c r="H228" s="111">
        <f ca="1"/>
        <v>280711.82090812712</v>
      </c>
      <c r="I228" s="111">
        <f ca="1"/>
        <v>824560.4</v>
      </c>
      <c r="J228" s="111">
        <f ca="1"/>
        <v>2204320.7667396655</v>
      </c>
      <c r="K228" s="111">
        <f ca="1"/>
        <v>3904136.8312259698</v>
      </c>
      <c r="L228" s="111">
        <f ca="1"/>
        <v>4576114.934638178</v>
      </c>
      <c r="M228" s="111">
        <f ca="1"/>
        <v>4865300.5913050538</v>
      </c>
      <c r="N228" s="111">
        <f ca="1"/>
        <v>31309948.560000002</v>
      </c>
      <c r="O228" s="111">
        <f ca="1"/>
        <v>32698252.560304962</v>
      </c>
      <c r="P228" s="111">
        <f ca="1"/>
        <v>32795751.336222354</v>
      </c>
      <c r="Q228" s="111">
        <f ca="1"/>
        <v>28088963.263852429</v>
      </c>
      <c r="R228" s="111">
        <f ca="1"/>
        <v>0</v>
      </c>
      <c r="S228" s="111">
        <f ca="1"/>
        <v>0</v>
      </c>
      <c r="T228" s="111">
        <f ca="1"/>
        <v>0</v>
      </c>
      <c r="U228" s="111">
        <f ca="1"/>
        <v>0</v>
      </c>
      <c r="V228" s="111">
        <f ca="1"/>
        <v>0</v>
      </c>
      <c r="W228" s="111">
        <f ca="1"/>
        <v>0</v>
      </c>
      <c r="X228" s="111">
        <f ca="1"/>
        <v>0</v>
      </c>
      <c r="Y228" s="111">
        <f ca="1"/>
        <v>0</v>
      </c>
      <c r="Z228" s="111">
        <f ca="1"/>
        <v>0</v>
      </c>
      <c r="AA228" s="111">
        <f ca="1"/>
        <v>0</v>
      </c>
      <c r="AB228" s="111">
        <f ca="1"/>
        <v>0</v>
      </c>
      <c r="AC228" s="111">
        <f ca="1"/>
        <v>0</v>
      </c>
      <c r="AD228" s="111">
        <f ca="1"/>
        <v>0</v>
      </c>
      <c r="AE228" s="111">
        <f ca="1"/>
        <v>0</v>
      </c>
      <c r="AF228" s="111">
        <f ca="1"/>
        <v>0</v>
      </c>
      <c r="AG228" s="111">
        <f ca="1"/>
        <v>0</v>
      </c>
      <c r="AH228" s="111">
        <f ca="1"/>
        <v>0</v>
      </c>
      <c r="AI228" s="111">
        <f ca="1"/>
        <v>0</v>
      </c>
      <c r="AJ228" s="111">
        <f ca="1"/>
        <v>0</v>
      </c>
      <c r="AK228" s="111">
        <f ca="1"/>
        <v>0</v>
      </c>
      <c r="AL228" s="111">
        <f ca="1"/>
        <v>0</v>
      </c>
      <c r="AM228" s="111">
        <f ca="1"/>
        <v>0</v>
      </c>
      <c r="AN228" s="111">
        <f ca="1"/>
        <v>0</v>
      </c>
      <c r="AO228" s="111">
        <f ca="1"/>
        <v>0</v>
      </c>
      <c r="AP228" s="111">
        <f ca="1"/>
        <v>0</v>
      </c>
      <c r="AQ228" s="111">
        <f ca="1"/>
        <v>0</v>
      </c>
      <c r="AR228" s="111">
        <f ca="1"/>
        <v>0</v>
      </c>
      <c r="AS228" s="111">
        <f ca="1"/>
        <v>0</v>
      </c>
      <c r="AT228" s="111">
        <f ca="1"/>
        <v>0</v>
      </c>
      <c r="AU228" s="125"/>
    </row>
    <row r="229" spans="4:47" ht="14.25" outlineLevel="1" x14ac:dyDescent="0.4">
      <c r="D229" s="42">
        <v>71</v>
      </c>
      <c r="E229" s="42" t="str">
        <v>SEG2_Existing_Pole</v>
      </c>
      <c r="F229" s="104"/>
      <c r="G229" s="111">
        <f ca="1"/>
        <v>0</v>
      </c>
      <c r="H229" s="111">
        <f ca="1"/>
        <v>0</v>
      </c>
      <c r="I229" s="111">
        <f ca="1"/>
        <v>0</v>
      </c>
      <c r="J229" s="111">
        <f ca="1"/>
        <v>0</v>
      </c>
      <c r="K229" s="111">
        <f ca="1"/>
        <v>0</v>
      </c>
      <c r="L229" s="111">
        <f ca="1"/>
        <v>0</v>
      </c>
      <c r="M229" s="111">
        <f ca="1"/>
        <v>0</v>
      </c>
      <c r="N229" s="111">
        <f ca="1"/>
        <v>0</v>
      </c>
      <c r="O229" s="111">
        <f ca="1"/>
        <v>0</v>
      </c>
      <c r="P229" s="111">
        <f ca="1"/>
        <v>0</v>
      </c>
      <c r="Q229" s="111">
        <f ca="1"/>
        <v>0</v>
      </c>
      <c r="R229" s="111">
        <f ca="1"/>
        <v>0</v>
      </c>
      <c r="S229" s="111">
        <f ca="1"/>
        <v>0</v>
      </c>
      <c r="T229" s="111">
        <f ca="1"/>
        <v>0</v>
      </c>
      <c r="U229" s="111">
        <f ca="1"/>
        <v>0</v>
      </c>
      <c r="V229" s="111">
        <f ca="1"/>
        <v>0</v>
      </c>
      <c r="W229" s="111">
        <f ca="1"/>
        <v>0</v>
      </c>
      <c r="X229" s="111">
        <f ca="1"/>
        <v>0</v>
      </c>
      <c r="Y229" s="111">
        <f ca="1"/>
        <v>0</v>
      </c>
      <c r="Z229" s="111">
        <f ca="1"/>
        <v>0</v>
      </c>
      <c r="AA229" s="111">
        <f ca="1"/>
        <v>0</v>
      </c>
      <c r="AB229" s="111">
        <f ca="1"/>
        <v>0</v>
      </c>
      <c r="AC229" s="111">
        <f ca="1"/>
        <v>0</v>
      </c>
      <c r="AD229" s="111">
        <f ca="1"/>
        <v>0</v>
      </c>
      <c r="AE229" s="111">
        <f ca="1"/>
        <v>0</v>
      </c>
      <c r="AF229" s="111">
        <f ca="1"/>
        <v>0</v>
      </c>
      <c r="AG229" s="111">
        <f ca="1"/>
        <v>0</v>
      </c>
      <c r="AH229" s="111">
        <f ca="1"/>
        <v>0</v>
      </c>
      <c r="AI229" s="111">
        <f ca="1"/>
        <v>0</v>
      </c>
      <c r="AJ229" s="111">
        <f ca="1"/>
        <v>0</v>
      </c>
      <c r="AK229" s="111">
        <f ca="1"/>
        <v>0</v>
      </c>
      <c r="AL229" s="111">
        <f ca="1"/>
        <v>0</v>
      </c>
      <c r="AM229" s="111">
        <f ca="1"/>
        <v>0</v>
      </c>
      <c r="AN229" s="111">
        <f ca="1"/>
        <v>0</v>
      </c>
      <c r="AO229" s="111">
        <f ca="1"/>
        <v>0</v>
      </c>
      <c r="AP229" s="111">
        <f ca="1"/>
        <v>0</v>
      </c>
      <c r="AQ229" s="111">
        <f ca="1"/>
        <v>0</v>
      </c>
      <c r="AR229" s="111">
        <f ca="1"/>
        <v>0</v>
      </c>
      <c r="AS229" s="111">
        <f ca="1"/>
        <v>0</v>
      </c>
      <c r="AT229" s="111">
        <f ca="1"/>
        <v>0</v>
      </c>
      <c r="AU229" s="125"/>
    </row>
    <row r="230" spans="4:47" ht="14.25" outlineLevel="1" x14ac:dyDescent="0.4">
      <c r="D230" s="42">
        <v>72</v>
      </c>
      <c r="E230" s="42" t="str">
        <v>Unused</v>
      </c>
      <c r="F230" s="104"/>
      <c r="G230" s="111">
        <f ca="1"/>
        <v>0</v>
      </c>
      <c r="H230" s="111">
        <f ca="1"/>
        <v>0</v>
      </c>
      <c r="I230" s="111">
        <f ca="1"/>
        <v>0</v>
      </c>
      <c r="J230" s="111">
        <f ca="1"/>
        <v>0</v>
      </c>
      <c r="K230" s="111">
        <f ca="1"/>
        <v>0</v>
      </c>
      <c r="L230" s="111">
        <f ca="1"/>
        <v>0</v>
      </c>
      <c r="M230" s="111">
        <f ca="1"/>
        <v>0</v>
      </c>
      <c r="N230" s="111">
        <f ca="1"/>
        <v>0</v>
      </c>
      <c r="O230" s="111">
        <f ca="1"/>
        <v>0</v>
      </c>
      <c r="P230" s="111">
        <f ca="1"/>
        <v>0</v>
      </c>
      <c r="Q230" s="111">
        <f ca="1"/>
        <v>0</v>
      </c>
      <c r="R230" s="111">
        <f ca="1"/>
        <v>0</v>
      </c>
      <c r="S230" s="111">
        <f ca="1"/>
        <v>0</v>
      </c>
      <c r="T230" s="111">
        <f ca="1"/>
        <v>0</v>
      </c>
      <c r="U230" s="111">
        <f ca="1"/>
        <v>0</v>
      </c>
      <c r="V230" s="111">
        <f ca="1"/>
        <v>0</v>
      </c>
      <c r="W230" s="111">
        <f ca="1"/>
        <v>0</v>
      </c>
      <c r="X230" s="111">
        <f ca="1"/>
        <v>0</v>
      </c>
      <c r="Y230" s="111">
        <f ca="1"/>
        <v>0</v>
      </c>
      <c r="Z230" s="111">
        <f ca="1"/>
        <v>0</v>
      </c>
      <c r="AA230" s="111">
        <f ca="1"/>
        <v>0</v>
      </c>
      <c r="AB230" s="111">
        <f ca="1"/>
        <v>0</v>
      </c>
      <c r="AC230" s="111">
        <f ca="1"/>
        <v>0</v>
      </c>
      <c r="AD230" s="111">
        <f ca="1"/>
        <v>0</v>
      </c>
      <c r="AE230" s="111">
        <f ca="1"/>
        <v>0</v>
      </c>
      <c r="AF230" s="111">
        <f ca="1"/>
        <v>0</v>
      </c>
      <c r="AG230" s="111">
        <f ca="1"/>
        <v>0</v>
      </c>
      <c r="AH230" s="111">
        <f ca="1"/>
        <v>0</v>
      </c>
      <c r="AI230" s="111">
        <f ca="1"/>
        <v>0</v>
      </c>
      <c r="AJ230" s="111">
        <f ca="1"/>
        <v>0</v>
      </c>
      <c r="AK230" s="111">
        <f ca="1"/>
        <v>0</v>
      </c>
      <c r="AL230" s="111">
        <f ca="1"/>
        <v>0</v>
      </c>
      <c r="AM230" s="111">
        <f ca="1"/>
        <v>0</v>
      </c>
      <c r="AN230" s="111">
        <f ca="1"/>
        <v>0</v>
      </c>
      <c r="AO230" s="111">
        <f ca="1"/>
        <v>0</v>
      </c>
      <c r="AP230" s="111">
        <f ca="1"/>
        <v>0</v>
      </c>
      <c r="AQ230" s="111">
        <f ca="1"/>
        <v>0</v>
      </c>
      <c r="AR230" s="111">
        <f ca="1"/>
        <v>0</v>
      </c>
      <c r="AS230" s="111">
        <f ca="1"/>
        <v>0</v>
      </c>
      <c r="AT230" s="111">
        <f ca="1"/>
        <v>0</v>
      </c>
      <c r="AU230" s="125"/>
    </row>
    <row r="231" spans="4:47" ht="14.25" outlineLevel="1" x14ac:dyDescent="0.4">
      <c r="D231" s="42">
        <v>73</v>
      </c>
      <c r="E231" s="42" t="str">
        <v>SEG2_New Microtrench</v>
      </c>
      <c r="F231" s="104"/>
      <c r="G231" s="111">
        <f ca="1"/>
        <v>0</v>
      </c>
      <c r="H231" s="111">
        <f ca="1"/>
        <v>0</v>
      </c>
      <c r="I231" s="111">
        <f ca="1"/>
        <v>0</v>
      </c>
      <c r="J231" s="111">
        <f ca="1"/>
        <v>0</v>
      </c>
      <c r="K231" s="111">
        <f ca="1"/>
        <v>0</v>
      </c>
      <c r="L231" s="111">
        <f ca="1"/>
        <v>0</v>
      </c>
      <c r="M231" s="111">
        <f ca="1"/>
        <v>0</v>
      </c>
      <c r="N231" s="111">
        <f ca="1"/>
        <v>0</v>
      </c>
      <c r="O231" s="111">
        <f ca="1"/>
        <v>0</v>
      </c>
      <c r="P231" s="111">
        <f ca="1"/>
        <v>0</v>
      </c>
      <c r="Q231" s="111">
        <f ca="1"/>
        <v>0</v>
      </c>
      <c r="R231" s="111">
        <f ca="1"/>
        <v>0</v>
      </c>
      <c r="S231" s="111">
        <f ca="1"/>
        <v>0</v>
      </c>
      <c r="T231" s="111">
        <f ca="1"/>
        <v>0</v>
      </c>
      <c r="U231" s="111">
        <f ca="1"/>
        <v>0</v>
      </c>
      <c r="V231" s="111">
        <f ca="1"/>
        <v>0</v>
      </c>
      <c r="W231" s="111">
        <f ca="1"/>
        <v>0</v>
      </c>
      <c r="X231" s="111">
        <f ca="1"/>
        <v>0</v>
      </c>
      <c r="Y231" s="111">
        <f ca="1"/>
        <v>0</v>
      </c>
      <c r="Z231" s="111">
        <f ca="1"/>
        <v>0</v>
      </c>
      <c r="AA231" s="111">
        <f ca="1"/>
        <v>0</v>
      </c>
      <c r="AB231" s="111">
        <f ca="1"/>
        <v>0</v>
      </c>
      <c r="AC231" s="111">
        <f ca="1"/>
        <v>0</v>
      </c>
      <c r="AD231" s="111">
        <f ca="1"/>
        <v>0</v>
      </c>
      <c r="AE231" s="111">
        <f ca="1"/>
        <v>0</v>
      </c>
      <c r="AF231" s="111">
        <f ca="1"/>
        <v>0</v>
      </c>
      <c r="AG231" s="111">
        <f ca="1"/>
        <v>0</v>
      </c>
      <c r="AH231" s="111">
        <f ca="1"/>
        <v>0</v>
      </c>
      <c r="AI231" s="111">
        <f ca="1"/>
        <v>0</v>
      </c>
      <c r="AJ231" s="111">
        <f ca="1"/>
        <v>0</v>
      </c>
      <c r="AK231" s="111">
        <f ca="1"/>
        <v>0</v>
      </c>
      <c r="AL231" s="111">
        <f ca="1"/>
        <v>0</v>
      </c>
      <c r="AM231" s="111">
        <f ca="1"/>
        <v>0</v>
      </c>
      <c r="AN231" s="111">
        <f ca="1"/>
        <v>0</v>
      </c>
      <c r="AO231" s="111">
        <f ca="1"/>
        <v>0</v>
      </c>
      <c r="AP231" s="111">
        <f ca="1"/>
        <v>0</v>
      </c>
      <c r="AQ231" s="111">
        <f ca="1"/>
        <v>0</v>
      </c>
      <c r="AR231" s="111">
        <f ca="1"/>
        <v>0</v>
      </c>
      <c r="AS231" s="111">
        <f ca="1"/>
        <v>0</v>
      </c>
      <c r="AT231" s="111">
        <f ca="1"/>
        <v>0</v>
      </c>
      <c r="AU231" s="125"/>
    </row>
    <row r="232" spans="4:47" ht="14.25" outlineLevel="1" x14ac:dyDescent="0.4">
      <c r="D232" s="42">
        <v>74</v>
      </c>
      <c r="E232" s="42" t="str">
        <v>SEG2_Soft_Duct in New_Duct</v>
      </c>
      <c r="F232" s="104"/>
      <c r="G232" s="111">
        <f ca="1"/>
        <v>774157.20261133206</v>
      </c>
      <c r="H232" s="111">
        <f ca="1"/>
        <v>3478505.0179437213</v>
      </c>
      <c r="I232" s="111">
        <f ca="1"/>
        <v>11419650</v>
      </c>
      <c r="J232" s="111">
        <f ca="1"/>
        <v>29788508.981087379</v>
      </c>
      <c r="K232" s="111">
        <f ca="1"/>
        <v>50647988.80893179</v>
      </c>
      <c r="L232" s="111">
        <f ca="1"/>
        <v>57777969.694080338</v>
      </c>
      <c r="M232" s="111">
        <f ca="1"/>
        <v>64366224.292733788</v>
      </c>
      <c r="N232" s="111">
        <f ca="1"/>
        <v>105770862</v>
      </c>
      <c r="O232" s="111">
        <f ca="1"/>
        <v>114141744.53445271</v>
      </c>
      <c r="P232" s="111">
        <f ca="1"/>
        <v>120899872.16057317</v>
      </c>
      <c r="Q232" s="111">
        <f ca="1"/>
        <v>106641269.34298748</v>
      </c>
      <c r="R232" s="111">
        <f ca="1"/>
        <v>0</v>
      </c>
      <c r="S232" s="111">
        <f ca="1"/>
        <v>0</v>
      </c>
      <c r="T232" s="111">
        <f ca="1"/>
        <v>0</v>
      </c>
      <c r="U232" s="111">
        <f ca="1"/>
        <v>0</v>
      </c>
      <c r="V232" s="111">
        <f ca="1"/>
        <v>0</v>
      </c>
      <c r="W232" s="111">
        <f ca="1"/>
        <v>0</v>
      </c>
      <c r="X232" s="111">
        <f ca="1"/>
        <v>0</v>
      </c>
      <c r="Y232" s="111">
        <f ca="1"/>
        <v>0</v>
      </c>
      <c r="Z232" s="111">
        <f ca="1"/>
        <v>0</v>
      </c>
      <c r="AA232" s="111">
        <f ca="1"/>
        <v>0</v>
      </c>
      <c r="AB232" s="111">
        <f ca="1"/>
        <v>0</v>
      </c>
      <c r="AC232" s="111">
        <f ca="1"/>
        <v>0</v>
      </c>
      <c r="AD232" s="111">
        <f ca="1"/>
        <v>0</v>
      </c>
      <c r="AE232" s="111">
        <f ca="1"/>
        <v>0</v>
      </c>
      <c r="AF232" s="111">
        <f ca="1"/>
        <v>0</v>
      </c>
      <c r="AG232" s="111">
        <f ca="1"/>
        <v>0</v>
      </c>
      <c r="AH232" s="111">
        <f ca="1"/>
        <v>0</v>
      </c>
      <c r="AI232" s="111">
        <f ca="1"/>
        <v>0</v>
      </c>
      <c r="AJ232" s="111">
        <f ca="1"/>
        <v>0</v>
      </c>
      <c r="AK232" s="111">
        <f ca="1"/>
        <v>0</v>
      </c>
      <c r="AL232" s="111">
        <f ca="1"/>
        <v>0</v>
      </c>
      <c r="AM232" s="111">
        <f ca="1"/>
        <v>0</v>
      </c>
      <c r="AN232" s="111">
        <f ca="1"/>
        <v>0</v>
      </c>
      <c r="AO232" s="111">
        <f ca="1"/>
        <v>0</v>
      </c>
      <c r="AP232" s="111">
        <f ca="1"/>
        <v>0</v>
      </c>
      <c r="AQ232" s="111">
        <f ca="1"/>
        <v>0</v>
      </c>
      <c r="AR232" s="111">
        <f ca="1"/>
        <v>0</v>
      </c>
      <c r="AS232" s="111">
        <f ca="1"/>
        <v>0</v>
      </c>
      <c r="AT232" s="111">
        <f ca="1"/>
        <v>0</v>
      </c>
      <c r="AU232" s="125"/>
    </row>
    <row r="233" spans="4:47" ht="14.25" outlineLevel="1" x14ac:dyDescent="0.4">
      <c r="D233" s="42">
        <v>75</v>
      </c>
      <c r="E233" s="42" t="str">
        <v>SEG2_Footway_Duct in New_Duct</v>
      </c>
      <c r="F233" s="104"/>
      <c r="G233" s="111">
        <f ca="1"/>
        <v>12946062.167442571</v>
      </c>
      <c r="H233" s="111">
        <f ca="1"/>
        <v>42277118.909528852</v>
      </c>
      <c r="I233" s="111">
        <f ca="1"/>
        <v>110731335</v>
      </c>
      <c r="J233" s="111">
        <f ca="1"/>
        <v>235973215.31645587</v>
      </c>
      <c r="K233" s="111">
        <f ca="1"/>
        <v>287650034.44114417</v>
      </c>
      <c r="L233" s="111">
        <f ca="1"/>
        <v>213429575.92523241</v>
      </c>
      <c r="M233" s="111">
        <f ca="1"/>
        <v>213783888.35669678</v>
      </c>
      <c r="N233" s="111">
        <f ca="1"/>
        <v>409688038.65000004</v>
      </c>
      <c r="O233" s="111">
        <f ca="1"/>
        <v>369710004.76682538</v>
      </c>
      <c r="P233" s="111">
        <f ca="1"/>
        <v>396294105.49051732</v>
      </c>
      <c r="Q233" s="111">
        <f ca="1"/>
        <v>280175441.91794479</v>
      </c>
      <c r="R233" s="111">
        <f ca="1"/>
        <v>0</v>
      </c>
      <c r="S233" s="111">
        <f ca="1"/>
        <v>0</v>
      </c>
      <c r="T233" s="111">
        <f ca="1"/>
        <v>0</v>
      </c>
      <c r="U233" s="111">
        <f ca="1"/>
        <v>0</v>
      </c>
      <c r="V233" s="111">
        <f ca="1"/>
        <v>0</v>
      </c>
      <c r="W233" s="111">
        <f ca="1"/>
        <v>0</v>
      </c>
      <c r="X233" s="111">
        <f ca="1"/>
        <v>0</v>
      </c>
      <c r="Y233" s="111">
        <f ca="1"/>
        <v>0</v>
      </c>
      <c r="Z233" s="111">
        <f ca="1"/>
        <v>0</v>
      </c>
      <c r="AA233" s="111">
        <f ca="1"/>
        <v>0</v>
      </c>
      <c r="AB233" s="111">
        <f ca="1"/>
        <v>0</v>
      </c>
      <c r="AC233" s="111">
        <f ca="1"/>
        <v>0</v>
      </c>
      <c r="AD233" s="111">
        <f ca="1"/>
        <v>0</v>
      </c>
      <c r="AE233" s="111">
        <f ca="1"/>
        <v>0</v>
      </c>
      <c r="AF233" s="111">
        <f ca="1"/>
        <v>0</v>
      </c>
      <c r="AG233" s="111">
        <f ca="1"/>
        <v>0</v>
      </c>
      <c r="AH233" s="111">
        <f ca="1"/>
        <v>0</v>
      </c>
      <c r="AI233" s="111">
        <f ca="1"/>
        <v>0</v>
      </c>
      <c r="AJ233" s="111">
        <f ca="1"/>
        <v>0</v>
      </c>
      <c r="AK233" s="111">
        <f ca="1"/>
        <v>0</v>
      </c>
      <c r="AL233" s="111">
        <f ca="1"/>
        <v>0</v>
      </c>
      <c r="AM233" s="111">
        <f ca="1"/>
        <v>0</v>
      </c>
      <c r="AN233" s="111">
        <f ca="1"/>
        <v>0</v>
      </c>
      <c r="AO233" s="111">
        <f ca="1"/>
        <v>0</v>
      </c>
      <c r="AP233" s="111">
        <f ca="1"/>
        <v>0</v>
      </c>
      <c r="AQ233" s="111">
        <f ca="1"/>
        <v>0</v>
      </c>
      <c r="AR233" s="111">
        <f ca="1"/>
        <v>0</v>
      </c>
      <c r="AS233" s="111">
        <f ca="1"/>
        <v>0</v>
      </c>
      <c r="AT233" s="111">
        <f ca="1"/>
        <v>0</v>
      </c>
      <c r="AU233" s="125"/>
    </row>
    <row r="234" spans="4:47" ht="14.25" outlineLevel="1" x14ac:dyDescent="0.4">
      <c r="D234" s="42">
        <v>76</v>
      </c>
      <c r="E234" s="42" t="str">
        <v>SEG2_Carriageway_Duct in New_Duct</v>
      </c>
      <c r="F234" s="104"/>
      <c r="G234" s="111">
        <f ca="1"/>
        <v>4461070.6290255208</v>
      </c>
      <c r="H234" s="111">
        <f ca="1"/>
        <v>13210029.220233362</v>
      </c>
      <c r="I234" s="111">
        <f ca="1"/>
        <v>32882850</v>
      </c>
      <c r="J234" s="111">
        <f ca="1"/>
        <v>80563606.059656769</v>
      </c>
      <c r="K234" s="111">
        <f ca="1"/>
        <v>127529425.97859794</v>
      </c>
      <c r="L234" s="111">
        <f ca="1"/>
        <v>134981685.82138047</v>
      </c>
      <c r="M234" s="111">
        <f ca="1"/>
        <v>144414652.46238658</v>
      </c>
      <c r="N234" s="111">
        <f ca="1"/>
        <v>268656297.68000001</v>
      </c>
      <c r="O234" s="111">
        <f ca="1"/>
        <v>275220856.74456048</v>
      </c>
      <c r="P234" s="111">
        <f ca="1"/>
        <v>288142164.94508237</v>
      </c>
      <c r="Q234" s="111">
        <f ca="1"/>
        <v>238795563.55763039</v>
      </c>
      <c r="R234" s="111">
        <f ca="1"/>
        <v>0</v>
      </c>
      <c r="S234" s="111">
        <f ca="1"/>
        <v>0</v>
      </c>
      <c r="T234" s="111">
        <f ca="1"/>
        <v>0</v>
      </c>
      <c r="U234" s="111">
        <f ca="1"/>
        <v>0</v>
      </c>
      <c r="V234" s="111">
        <f ca="1"/>
        <v>0</v>
      </c>
      <c r="W234" s="111">
        <f ca="1"/>
        <v>0</v>
      </c>
      <c r="X234" s="111">
        <f ca="1"/>
        <v>0</v>
      </c>
      <c r="Y234" s="111">
        <f ca="1"/>
        <v>0</v>
      </c>
      <c r="Z234" s="111">
        <f ca="1"/>
        <v>0</v>
      </c>
      <c r="AA234" s="111">
        <f ca="1"/>
        <v>0</v>
      </c>
      <c r="AB234" s="111">
        <f ca="1"/>
        <v>0</v>
      </c>
      <c r="AC234" s="111">
        <f ca="1"/>
        <v>0</v>
      </c>
      <c r="AD234" s="111">
        <f ca="1"/>
        <v>0</v>
      </c>
      <c r="AE234" s="111">
        <f ca="1"/>
        <v>0</v>
      </c>
      <c r="AF234" s="111">
        <f ca="1"/>
        <v>0</v>
      </c>
      <c r="AG234" s="111">
        <f ca="1"/>
        <v>0</v>
      </c>
      <c r="AH234" s="111">
        <f ca="1"/>
        <v>0</v>
      </c>
      <c r="AI234" s="111">
        <f ca="1"/>
        <v>0</v>
      </c>
      <c r="AJ234" s="111">
        <f ca="1"/>
        <v>0</v>
      </c>
      <c r="AK234" s="111">
        <f ca="1"/>
        <v>0</v>
      </c>
      <c r="AL234" s="111">
        <f ca="1"/>
        <v>0</v>
      </c>
      <c r="AM234" s="111">
        <f ca="1"/>
        <v>0</v>
      </c>
      <c r="AN234" s="111">
        <f ca="1"/>
        <v>0</v>
      </c>
      <c r="AO234" s="111">
        <f ca="1"/>
        <v>0</v>
      </c>
      <c r="AP234" s="111">
        <f ca="1"/>
        <v>0</v>
      </c>
      <c r="AQ234" s="111">
        <f ca="1"/>
        <v>0</v>
      </c>
      <c r="AR234" s="111">
        <f ca="1"/>
        <v>0</v>
      </c>
      <c r="AS234" s="111">
        <f ca="1"/>
        <v>0</v>
      </c>
      <c r="AT234" s="111">
        <f ca="1"/>
        <v>0</v>
      </c>
      <c r="AU234" s="125"/>
    </row>
    <row r="235" spans="4:47" ht="14.25" outlineLevel="1" x14ac:dyDescent="0.4">
      <c r="D235" s="42">
        <v>77</v>
      </c>
      <c r="E235" s="42" t="str">
        <v>Unused</v>
      </c>
      <c r="F235" s="104"/>
      <c r="G235" s="111">
        <f ca="1"/>
        <v>0</v>
      </c>
      <c r="H235" s="111">
        <f ca="1"/>
        <v>0</v>
      </c>
      <c r="I235" s="111">
        <f ca="1"/>
        <v>0</v>
      </c>
      <c r="J235" s="111">
        <f ca="1"/>
        <v>0</v>
      </c>
      <c r="K235" s="111">
        <f ca="1"/>
        <v>0</v>
      </c>
      <c r="L235" s="111">
        <f ca="1"/>
        <v>0</v>
      </c>
      <c r="M235" s="111">
        <f ca="1"/>
        <v>0</v>
      </c>
      <c r="N235" s="111">
        <f ca="1"/>
        <v>0</v>
      </c>
      <c r="O235" s="111">
        <f ca="1"/>
        <v>0</v>
      </c>
      <c r="P235" s="111">
        <f ca="1"/>
        <v>0</v>
      </c>
      <c r="Q235" s="111">
        <f ca="1"/>
        <v>0</v>
      </c>
      <c r="R235" s="111">
        <f ca="1"/>
        <v>0</v>
      </c>
      <c r="S235" s="111">
        <f ca="1"/>
        <v>0</v>
      </c>
      <c r="T235" s="111">
        <f ca="1"/>
        <v>0</v>
      </c>
      <c r="U235" s="111">
        <f ca="1"/>
        <v>0</v>
      </c>
      <c r="V235" s="111">
        <f ca="1"/>
        <v>0</v>
      </c>
      <c r="W235" s="111">
        <f ca="1"/>
        <v>0</v>
      </c>
      <c r="X235" s="111">
        <f ca="1"/>
        <v>0</v>
      </c>
      <c r="Y235" s="111">
        <f ca="1"/>
        <v>0</v>
      </c>
      <c r="Z235" s="111">
        <f ca="1"/>
        <v>0</v>
      </c>
      <c r="AA235" s="111">
        <f ca="1"/>
        <v>0</v>
      </c>
      <c r="AB235" s="111">
        <f ca="1"/>
        <v>0</v>
      </c>
      <c r="AC235" s="111">
        <f ca="1"/>
        <v>0</v>
      </c>
      <c r="AD235" s="111">
        <f ca="1"/>
        <v>0</v>
      </c>
      <c r="AE235" s="111">
        <f ca="1"/>
        <v>0</v>
      </c>
      <c r="AF235" s="111">
        <f ca="1"/>
        <v>0</v>
      </c>
      <c r="AG235" s="111">
        <f ca="1"/>
        <v>0</v>
      </c>
      <c r="AH235" s="111">
        <f ca="1"/>
        <v>0</v>
      </c>
      <c r="AI235" s="111">
        <f ca="1"/>
        <v>0</v>
      </c>
      <c r="AJ235" s="111">
        <f ca="1"/>
        <v>0</v>
      </c>
      <c r="AK235" s="111">
        <f ca="1"/>
        <v>0</v>
      </c>
      <c r="AL235" s="111">
        <f ca="1"/>
        <v>0</v>
      </c>
      <c r="AM235" s="111">
        <f ca="1"/>
        <v>0</v>
      </c>
      <c r="AN235" s="111">
        <f ca="1"/>
        <v>0</v>
      </c>
      <c r="AO235" s="111">
        <f ca="1"/>
        <v>0</v>
      </c>
      <c r="AP235" s="111">
        <f ca="1"/>
        <v>0</v>
      </c>
      <c r="AQ235" s="111">
        <f ca="1"/>
        <v>0</v>
      </c>
      <c r="AR235" s="111">
        <f ca="1"/>
        <v>0</v>
      </c>
      <c r="AS235" s="111">
        <f ca="1"/>
        <v>0</v>
      </c>
      <c r="AT235" s="111">
        <f ca="1"/>
        <v>0</v>
      </c>
      <c r="AU235" s="125"/>
    </row>
    <row r="236" spans="4:47" ht="14.25" outlineLevel="1" x14ac:dyDescent="0.4">
      <c r="D236" s="42">
        <v>78</v>
      </c>
      <c r="E236" s="42" t="str">
        <v>SEG3_FTTP_UG_Fibre_MDU</v>
      </c>
      <c r="F236" s="104"/>
      <c r="G236" s="111">
        <f ca="1"/>
        <v>0</v>
      </c>
      <c r="H236" s="111">
        <f ca="1"/>
        <v>413548.95621830405</v>
      </c>
      <c r="I236" s="111">
        <f ca="1"/>
        <v>818882</v>
      </c>
      <c r="J236" s="111">
        <f ca="1"/>
        <v>1194583.5108810717</v>
      </c>
      <c r="K236" s="111">
        <f ca="1"/>
        <v>1447497.5666875436</v>
      </c>
      <c r="L236" s="111">
        <f ca="1"/>
        <v>1065361.3187608276</v>
      </c>
      <c r="M236" s="111">
        <f ca="1"/>
        <v>734481.72415869182</v>
      </c>
      <c r="N236" s="111">
        <f ca="1"/>
        <v>618574</v>
      </c>
      <c r="O236" s="111">
        <f ca="1"/>
        <v>739508.87703285052</v>
      </c>
      <c r="P236" s="111">
        <f ca="1"/>
        <v>643117.52302353131</v>
      </c>
      <c r="Q236" s="111">
        <f ca="1"/>
        <v>638785.63087586616</v>
      </c>
      <c r="R236" s="111">
        <f ca="1"/>
        <v>491190.98625450098</v>
      </c>
      <c r="S236" s="111">
        <f ca="1"/>
        <v>0</v>
      </c>
      <c r="T236" s="111">
        <f ca="1"/>
        <v>0</v>
      </c>
      <c r="U236" s="111">
        <f ca="1"/>
        <v>0</v>
      </c>
      <c r="V236" s="111">
        <f ca="1"/>
        <v>0</v>
      </c>
      <c r="W236" s="111">
        <f ca="1"/>
        <v>0</v>
      </c>
      <c r="X236" s="111">
        <f ca="1"/>
        <v>0</v>
      </c>
      <c r="Y236" s="111">
        <f ca="1"/>
        <v>0</v>
      </c>
      <c r="Z236" s="111">
        <f ca="1"/>
        <v>0</v>
      </c>
      <c r="AA236" s="111">
        <f ca="1"/>
        <v>0</v>
      </c>
      <c r="AB236" s="111">
        <f ca="1"/>
        <v>243706.55434803406</v>
      </c>
      <c r="AC236" s="111">
        <f ca="1"/>
        <v>483837.39957323036</v>
      </c>
      <c r="AD236" s="111">
        <f ca="1"/>
        <v>696057.71298813098</v>
      </c>
      <c r="AE236" s="111">
        <f ca="1"/>
        <v>859887.83697678021</v>
      </c>
      <c r="AF236" s="111">
        <f ca="1"/>
        <v>683294.41915768338</v>
      </c>
      <c r="AG236" s="111">
        <f ca="1"/>
        <v>487038.75233011629</v>
      </c>
      <c r="AH236" s="111">
        <f ca="1"/>
        <v>308498.80638534419</v>
      </c>
      <c r="AI236" s="111">
        <f ca="1"/>
        <v>374388.52926018264</v>
      </c>
      <c r="AJ236" s="111">
        <f ca="1"/>
        <v>326170.81670363952</v>
      </c>
      <c r="AK236" s="111">
        <f ca="1"/>
        <v>323953.40755277721</v>
      </c>
      <c r="AL236" s="111">
        <f ca="1"/>
        <v>249336.15166004319</v>
      </c>
      <c r="AM236" s="111">
        <f ca="1"/>
        <v>0</v>
      </c>
      <c r="AN236" s="111">
        <f ca="1"/>
        <v>0</v>
      </c>
      <c r="AO236" s="111">
        <f ca="1"/>
        <v>0</v>
      </c>
      <c r="AP236" s="111">
        <f ca="1"/>
        <v>0</v>
      </c>
      <c r="AQ236" s="111">
        <f ca="1"/>
        <v>0</v>
      </c>
      <c r="AR236" s="111">
        <f ca="1"/>
        <v>0</v>
      </c>
      <c r="AS236" s="111">
        <f ca="1"/>
        <v>0</v>
      </c>
      <c r="AT236" s="111">
        <f ca="1"/>
        <v>0</v>
      </c>
      <c r="AU236" s="125"/>
    </row>
    <row r="237" spans="4:47" ht="14.25" outlineLevel="1" x14ac:dyDescent="0.4">
      <c r="D237" s="42">
        <v>79</v>
      </c>
      <c r="E237" s="42" t="str">
        <v>SEG3_FTTP_UG_Fibre_SDU</v>
      </c>
      <c r="F237" s="104"/>
      <c r="G237" s="111">
        <f ca="1"/>
        <v>0</v>
      </c>
      <c r="H237" s="111">
        <f ca="1"/>
        <v>45940.341815483873</v>
      </c>
      <c r="I237" s="111">
        <f ca="1"/>
        <v>239556</v>
      </c>
      <c r="J237" s="111">
        <f ca="1"/>
        <v>621939.92470414098</v>
      </c>
      <c r="K237" s="111">
        <f ca="1"/>
        <v>1394911.5135057878</v>
      </c>
      <c r="L237" s="111">
        <f ca="1"/>
        <v>2090313.826808376</v>
      </c>
      <c r="M237" s="111">
        <f ca="1"/>
        <v>2644866.1880712411</v>
      </c>
      <c r="N237" s="111">
        <f ca="1"/>
        <v>5031144.6900000004</v>
      </c>
      <c r="O237" s="111">
        <f ca="1"/>
        <v>5620651.4010709589</v>
      </c>
      <c r="P237" s="111">
        <f ca="1"/>
        <v>6023203.1923646638</v>
      </c>
      <c r="Q237" s="111">
        <f ca="1"/>
        <v>6258489.902085579</v>
      </c>
      <c r="R237" s="111">
        <f ca="1"/>
        <v>6116374.7019677842</v>
      </c>
      <c r="S237" s="111">
        <f ca="1"/>
        <v>4962918.966464025</v>
      </c>
      <c r="T237" s="111">
        <f ca="1"/>
        <v>4267138.7247263361</v>
      </c>
      <c r="U237" s="111">
        <f ca="1"/>
        <v>3545025.349457439</v>
      </c>
      <c r="V237" s="111">
        <f ca="1"/>
        <v>2817958.1880749036</v>
      </c>
      <c r="W237" s="111">
        <f ca="1"/>
        <v>2210813.135039615</v>
      </c>
      <c r="X237" s="111">
        <f ca="1"/>
        <v>2040408.266671295</v>
      </c>
      <c r="Y237" s="111">
        <f ca="1"/>
        <v>1882624.5077191258</v>
      </c>
      <c r="Z237" s="111">
        <f ca="1"/>
        <v>1735930.9585816322</v>
      </c>
      <c r="AA237" s="111">
        <f ca="1"/>
        <v>1599498.4415876556</v>
      </c>
      <c r="AB237" s="111">
        <f ca="1"/>
        <v>1504320.2303082866</v>
      </c>
      <c r="AC237" s="111">
        <f ca="1"/>
        <v>1519725.6252634884</v>
      </c>
      <c r="AD237" s="111">
        <f ca="1"/>
        <v>1667165.6513658692</v>
      </c>
      <c r="AE237" s="111">
        <f ca="1"/>
        <v>2107718.3552652984</v>
      </c>
      <c r="AF237" s="111">
        <f ca="1"/>
        <v>2608729.4734560982</v>
      </c>
      <c r="AG237" s="111">
        <f ca="1"/>
        <v>3001565.0746462285</v>
      </c>
      <c r="AH237" s="111">
        <f ca="1"/>
        <v>3390742.6315832087</v>
      </c>
      <c r="AI237" s="111">
        <f ca="1"/>
        <v>3651820.8239346747</v>
      </c>
      <c r="AJ237" s="111">
        <f ca="1"/>
        <v>3791210.885475019</v>
      </c>
      <c r="AK237" s="111">
        <f ca="1"/>
        <v>3845551.9935069117</v>
      </c>
      <c r="AL237" s="111">
        <f ca="1"/>
        <v>3716320.0099529698</v>
      </c>
      <c r="AM237" s="111">
        <f ca="1"/>
        <v>3075125.52511119</v>
      </c>
      <c r="AN237" s="111">
        <f ca="1"/>
        <v>2670336.3049515719</v>
      </c>
      <c r="AO237" s="111">
        <f ca="1"/>
        <v>2255977.6789684338</v>
      </c>
      <c r="AP237" s="111">
        <f ca="1"/>
        <v>1842637.7073931755</v>
      </c>
      <c r="AQ237" s="111">
        <f ca="1"/>
        <v>1493458.8233834356</v>
      </c>
      <c r="AR237" s="111">
        <f ca="1"/>
        <v>1369030.4034074536</v>
      </c>
      <c r="AS237" s="111">
        <f ca="1"/>
        <v>1253852.7464858755</v>
      </c>
      <c r="AT237" s="111">
        <f ca="1"/>
        <v>1146945.5170990969</v>
      </c>
      <c r="AU237" s="125"/>
    </row>
    <row r="238" spans="4:47" ht="14.25" outlineLevel="1" x14ac:dyDescent="0.4">
      <c r="D238" s="42">
        <v>80</v>
      </c>
      <c r="E238" s="42" t="str">
        <v>SEG3_FTTP_OH_Fibre_SDU</v>
      </c>
      <c r="F238" s="104"/>
      <c r="G238" s="111">
        <f ca="1"/>
        <v>0</v>
      </c>
      <c r="H238" s="111">
        <f ca="1"/>
        <v>101287.12336742163</v>
      </c>
      <c r="I238" s="111">
        <f ca="1"/>
        <v>521834.30000000005</v>
      </c>
      <c r="J238" s="111">
        <f ca="1"/>
        <v>1344735.1816247276</v>
      </c>
      <c r="K238" s="111">
        <f ca="1"/>
        <v>3149097.1136358841</v>
      </c>
      <c r="L238" s="111">
        <f ca="1"/>
        <v>5104762.4257178009</v>
      </c>
      <c r="M238" s="111">
        <f ca="1"/>
        <v>6937709.0849177409</v>
      </c>
      <c r="N238" s="111">
        <f ca="1"/>
        <v>12450455.880000001</v>
      </c>
      <c r="O238" s="111">
        <f ca="1"/>
        <v>14235068.310697654</v>
      </c>
      <c r="P238" s="111">
        <f ca="1"/>
        <v>15524032.041177902</v>
      </c>
      <c r="Q238" s="111">
        <f ca="1"/>
        <v>16321790.860429421</v>
      </c>
      <c r="R238" s="111">
        <f ca="1"/>
        <v>16058796.665804615</v>
      </c>
      <c r="S238" s="111">
        <f ca="1"/>
        <v>13030351.072564201</v>
      </c>
      <c r="T238" s="111">
        <f ca="1"/>
        <v>11203549.375368631</v>
      </c>
      <c r="U238" s="111">
        <f ca="1"/>
        <v>9307610.8150544986</v>
      </c>
      <c r="V238" s="111">
        <f ca="1"/>
        <v>7398667.1390694119</v>
      </c>
      <c r="W238" s="111">
        <f ca="1"/>
        <v>5804581.5155947786</v>
      </c>
      <c r="X238" s="111">
        <f ca="1"/>
        <v>5357176.4534887718</v>
      </c>
      <c r="Y238" s="111">
        <f ca="1"/>
        <v>4942910.4395664632</v>
      </c>
      <c r="Z238" s="111">
        <f ca="1"/>
        <v>4557758.3301311322</v>
      </c>
      <c r="AA238" s="111">
        <f ca="1"/>
        <v>4199550.2842811625</v>
      </c>
      <c r="AB238" s="111">
        <f ca="1"/>
        <v>3929926.4840066005</v>
      </c>
      <c r="AC238" s="111">
        <f ca="1"/>
        <v>3883018.7037548339</v>
      </c>
      <c r="AD238" s="111">
        <f ca="1"/>
        <v>4096865.1369226621</v>
      </c>
      <c r="AE238" s="111">
        <f ca="1"/>
        <v>4976163.2867362425</v>
      </c>
      <c r="AF238" s="111">
        <f ca="1"/>
        <v>6207694.0659162421</v>
      </c>
      <c r="AG238" s="111">
        <f ca="1"/>
        <v>7375869.9848293969</v>
      </c>
      <c r="AH238" s="111">
        <f ca="1"/>
        <v>8523992.0210868549</v>
      </c>
      <c r="AI238" s="111">
        <f ca="1"/>
        <v>9323642.5539827961</v>
      </c>
      <c r="AJ238" s="111">
        <f ca="1"/>
        <v>9806831.9987299759</v>
      </c>
      <c r="AK238" s="111">
        <f ca="1"/>
        <v>10040803.398408921</v>
      </c>
      <c r="AL238" s="111">
        <f ca="1"/>
        <v>9757352.0509510096</v>
      </c>
      <c r="AM238" s="111">
        <f ca="1"/>
        <v>8073870.8569251494</v>
      </c>
      <c r="AN238" s="111">
        <f ca="1"/>
        <v>7011078.48334534</v>
      </c>
      <c r="AO238" s="111">
        <f ca="1"/>
        <v>5923162.9703149684</v>
      </c>
      <c r="AP238" s="111">
        <f ca="1"/>
        <v>4837922.1712712515</v>
      </c>
      <c r="AQ238" s="111">
        <f ca="1"/>
        <v>3921138.0720349178</v>
      </c>
      <c r="AR238" s="111">
        <f ca="1"/>
        <v>3594446.6651118738</v>
      </c>
      <c r="AS238" s="111">
        <f ca="1"/>
        <v>3292043.0478315861</v>
      </c>
      <c r="AT238" s="111">
        <f ca="1"/>
        <v>3011352.7314217156</v>
      </c>
      <c r="AU238" s="125"/>
    </row>
    <row r="239" spans="4:47" ht="14.25" outlineLevel="1" x14ac:dyDescent="0.4">
      <c r="D239" s="42">
        <v>81</v>
      </c>
      <c r="E239" s="42" t="str">
        <v>SEG3_FTTP_Fibre_Testing</v>
      </c>
      <c r="F239" s="104"/>
      <c r="G239" s="111">
        <f ca="1"/>
        <v>0</v>
      </c>
      <c r="H239" s="111">
        <f ca="1"/>
        <v>328440.63740750821</v>
      </c>
      <c r="I239" s="111">
        <f ca="1"/>
        <v>1140408</v>
      </c>
      <c r="J239" s="111">
        <f ca="1"/>
        <v>2209611.9010469192</v>
      </c>
      <c r="K239" s="111">
        <f ca="1"/>
        <v>4125476.4449611907</v>
      </c>
      <c r="L239" s="111">
        <f ca="1"/>
        <v>5620697.8688166933</v>
      </c>
      <c r="M239" s="111">
        <f ca="1"/>
        <v>6779719.6442893445</v>
      </c>
      <c r="N239" s="111">
        <f ca="1"/>
        <v>13398606.178869719</v>
      </c>
      <c r="O239" s="111">
        <f ca="1"/>
        <v>14572623.701947518</v>
      </c>
      <c r="P239" s="111">
        <f ca="1"/>
        <v>15299913.881881505</v>
      </c>
      <c r="Q239" s="111">
        <f ca="1"/>
        <v>15638838.064653467</v>
      </c>
      <c r="R239" s="111">
        <f ca="1"/>
        <v>15059807.747079192</v>
      </c>
      <c r="S239" s="111">
        <f ca="1"/>
        <v>12209804.419880725</v>
      </c>
      <c r="T239" s="111">
        <f ca="1"/>
        <v>10489490.726749755</v>
      </c>
      <c r="U239" s="111">
        <f ca="1"/>
        <v>8707293.1195409838</v>
      </c>
      <c r="V239" s="111">
        <f ca="1"/>
        <v>6915834.3682330092</v>
      </c>
      <c r="W239" s="111">
        <f ca="1"/>
        <v>5421358.9430150259</v>
      </c>
      <c r="X239" s="111">
        <f ca="1"/>
        <v>4999417.8200840466</v>
      </c>
      <c r="Y239" s="111">
        <f ca="1"/>
        <v>4609059.3444605749</v>
      </c>
      <c r="Z239" s="111">
        <f ca="1"/>
        <v>4246459.9967228286</v>
      </c>
      <c r="AA239" s="111">
        <f ca="1"/>
        <v>3909531.6777866594</v>
      </c>
      <c r="AB239" s="111">
        <f ca="1"/>
        <v>3835164.5317982715</v>
      </c>
      <c r="AC239" s="111">
        <f ca="1"/>
        <v>4135969.8992202063</v>
      </c>
      <c r="AD239" s="111">
        <f ca="1"/>
        <v>4621796.4889686396</v>
      </c>
      <c r="AE239" s="111">
        <f ca="1"/>
        <v>5803262.3923062058</v>
      </c>
      <c r="AF239" s="111">
        <f ca="1"/>
        <v>6991686.9550591996</v>
      </c>
      <c r="AG239" s="111">
        <f ca="1"/>
        <v>7872721.9107280038</v>
      </c>
      <c r="AH239" s="111">
        <f ca="1"/>
        <v>8716755.0873790011</v>
      </c>
      <c r="AI239" s="111">
        <f ca="1"/>
        <v>9216298.5754547808</v>
      </c>
      <c r="AJ239" s="111">
        <f ca="1"/>
        <v>9421073.0052176267</v>
      </c>
      <c r="AK239" s="111">
        <f ca="1"/>
        <v>9431165.3455797434</v>
      </c>
      <c r="AL239" s="111">
        <f ca="1"/>
        <v>9002471.1320366319</v>
      </c>
      <c r="AM239" s="111">
        <f ca="1"/>
        <v>7443166.0198515793</v>
      </c>
      <c r="AN239" s="111">
        <f ca="1"/>
        <v>6458131.7779958239</v>
      </c>
      <c r="AO239" s="111">
        <f ca="1"/>
        <v>5451574.4700357718</v>
      </c>
      <c r="AP239" s="111">
        <f ca="1"/>
        <v>4449111.4541634796</v>
      </c>
      <c r="AQ239" s="111">
        <f ca="1"/>
        <v>3603070.0760898571</v>
      </c>
      <c r="AR239" s="111">
        <f ca="1"/>
        <v>3300189.1968141869</v>
      </c>
      <c r="AS239" s="111">
        <f ca="1"/>
        <v>3020079.3036306635</v>
      </c>
      <c r="AT239" s="111">
        <f ca="1"/>
        <v>2760328.3170070755</v>
      </c>
      <c r="AU239" s="125"/>
    </row>
    <row r="240" spans="4:47" ht="14.25" outlineLevel="1" x14ac:dyDescent="0.4">
      <c r="D240" s="42">
        <v>82</v>
      </c>
      <c r="E240" s="42" t="str">
        <v>SEG3_Business_Serv_UG_Fibre</v>
      </c>
      <c r="F240" s="104"/>
      <c r="G240" s="111">
        <f ca="1"/>
        <v>0</v>
      </c>
      <c r="H240" s="111">
        <f ca="1"/>
        <v>0</v>
      </c>
      <c r="I240" s="111">
        <f ca="1"/>
        <v>0</v>
      </c>
      <c r="J240" s="111">
        <f ca="1"/>
        <v>0</v>
      </c>
      <c r="K240" s="111">
        <f ca="1"/>
        <v>0</v>
      </c>
      <c r="L240" s="111">
        <f ca="1"/>
        <v>0</v>
      </c>
      <c r="M240" s="111">
        <f ca="1"/>
        <v>0</v>
      </c>
      <c r="N240" s="111">
        <f ca="1"/>
        <v>0</v>
      </c>
      <c r="O240" s="111">
        <f ca="1"/>
        <v>0</v>
      </c>
      <c r="P240" s="111">
        <f ca="1"/>
        <v>0</v>
      </c>
      <c r="Q240" s="111">
        <f ca="1"/>
        <v>0</v>
      </c>
      <c r="R240" s="111">
        <f ca="1"/>
        <v>0</v>
      </c>
      <c r="S240" s="111">
        <f ca="1"/>
        <v>0</v>
      </c>
      <c r="T240" s="111">
        <f ca="1"/>
        <v>0</v>
      </c>
      <c r="U240" s="111">
        <f ca="1"/>
        <v>0</v>
      </c>
      <c r="V240" s="111">
        <f ca="1"/>
        <v>0</v>
      </c>
      <c r="W240" s="111">
        <f ca="1"/>
        <v>0</v>
      </c>
      <c r="X240" s="111">
        <f ca="1"/>
        <v>0</v>
      </c>
      <c r="Y240" s="111">
        <f ca="1"/>
        <v>0</v>
      </c>
      <c r="Z240" s="111">
        <f ca="1"/>
        <v>0</v>
      </c>
      <c r="AA240" s="111">
        <f ca="1"/>
        <v>0</v>
      </c>
      <c r="AB240" s="111">
        <f ca="1"/>
        <v>0</v>
      </c>
      <c r="AC240" s="111">
        <f ca="1"/>
        <v>0</v>
      </c>
      <c r="AD240" s="111">
        <f ca="1"/>
        <v>0</v>
      </c>
      <c r="AE240" s="111">
        <f ca="1"/>
        <v>0</v>
      </c>
      <c r="AF240" s="111">
        <f ca="1"/>
        <v>0</v>
      </c>
      <c r="AG240" s="111">
        <f ca="1"/>
        <v>0</v>
      </c>
      <c r="AH240" s="111">
        <f ca="1"/>
        <v>0</v>
      </c>
      <c r="AI240" s="111">
        <f ca="1"/>
        <v>0</v>
      </c>
      <c r="AJ240" s="111">
        <f ca="1"/>
        <v>0</v>
      </c>
      <c r="AK240" s="111">
        <f ca="1"/>
        <v>0</v>
      </c>
      <c r="AL240" s="111">
        <f ca="1"/>
        <v>0</v>
      </c>
      <c r="AM240" s="111">
        <f ca="1"/>
        <v>0</v>
      </c>
      <c r="AN240" s="111">
        <f ca="1"/>
        <v>0</v>
      </c>
      <c r="AO240" s="111">
        <f ca="1"/>
        <v>0</v>
      </c>
      <c r="AP240" s="111">
        <f ca="1"/>
        <v>0</v>
      </c>
      <c r="AQ240" s="111">
        <f ca="1"/>
        <v>0</v>
      </c>
      <c r="AR240" s="111">
        <f ca="1"/>
        <v>0</v>
      </c>
      <c r="AS240" s="111">
        <f ca="1"/>
        <v>0</v>
      </c>
      <c r="AT240" s="111">
        <f ca="1"/>
        <v>0</v>
      </c>
      <c r="AU240" s="125"/>
    </row>
    <row r="241" spans="4:47" ht="14.25" outlineLevel="1" x14ac:dyDescent="0.4">
      <c r="D241" s="42">
        <v>83</v>
      </c>
      <c r="E241" s="42" t="str">
        <v>SEG3_Business_Serv_OH_Fibre</v>
      </c>
      <c r="F241" s="104"/>
      <c r="G241" s="111">
        <f ca="1"/>
        <v>0</v>
      </c>
      <c r="H241" s="111">
        <f ca="1"/>
        <v>0</v>
      </c>
      <c r="I241" s="111">
        <f ca="1"/>
        <v>0</v>
      </c>
      <c r="J241" s="111">
        <f ca="1"/>
        <v>0</v>
      </c>
      <c r="K241" s="111">
        <f ca="1"/>
        <v>0</v>
      </c>
      <c r="L241" s="111">
        <f ca="1"/>
        <v>0</v>
      </c>
      <c r="M241" s="111">
        <f ca="1"/>
        <v>0</v>
      </c>
      <c r="N241" s="111">
        <f ca="1"/>
        <v>0</v>
      </c>
      <c r="O241" s="111">
        <f ca="1"/>
        <v>0</v>
      </c>
      <c r="P241" s="111">
        <f ca="1"/>
        <v>0</v>
      </c>
      <c r="Q241" s="111">
        <f ca="1"/>
        <v>0</v>
      </c>
      <c r="R241" s="111">
        <f ca="1"/>
        <v>0</v>
      </c>
      <c r="S241" s="111">
        <f ca="1"/>
        <v>0</v>
      </c>
      <c r="T241" s="111">
        <f ca="1"/>
        <v>0</v>
      </c>
      <c r="U241" s="111">
        <f ca="1"/>
        <v>0</v>
      </c>
      <c r="V241" s="111">
        <f ca="1"/>
        <v>0</v>
      </c>
      <c r="W241" s="111">
        <f ca="1"/>
        <v>0</v>
      </c>
      <c r="X241" s="111">
        <f ca="1"/>
        <v>0</v>
      </c>
      <c r="Y241" s="111">
        <f ca="1"/>
        <v>0</v>
      </c>
      <c r="Z241" s="111">
        <f ca="1"/>
        <v>0</v>
      </c>
      <c r="AA241" s="111">
        <f ca="1"/>
        <v>0</v>
      </c>
      <c r="AB241" s="111">
        <f ca="1"/>
        <v>0</v>
      </c>
      <c r="AC241" s="111">
        <f ca="1"/>
        <v>0</v>
      </c>
      <c r="AD241" s="111">
        <f ca="1"/>
        <v>0</v>
      </c>
      <c r="AE241" s="111">
        <f ca="1"/>
        <v>0</v>
      </c>
      <c r="AF241" s="111">
        <f ca="1"/>
        <v>0</v>
      </c>
      <c r="AG241" s="111">
        <f ca="1"/>
        <v>0</v>
      </c>
      <c r="AH241" s="111">
        <f ca="1"/>
        <v>0</v>
      </c>
      <c r="AI241" s="111">
        <f ca="1"/>
        <v>0</v>
      </c>
      <c r="AJ241" s="111">
        <f ca="1"/>
        <v>0</v>
      </c>
      <c r="AK241" s="111">
        <f ca="1"/>
        <v>0</v>
      </c>
      <c r="AL241" s="111">
        <f ca="1"/>
        <v>0</v>
      </c>
      <c r="AM241" s="111">
        <f ca="1"/>
        <v>0</v>
      </c>
      <c r="AN241" s="111">
        <f ca="1"/>
        <v>0</v>
      </c>
      <c r="AO241" s="111">
        <f ca="1"/>
        <v>0</v>
      </c>
      <c r="AP241" s="111">
        <f ca="1"/>
        <v>0</v>
      </c>
      <c r="AQ241" s="111">
        <f ca="1"/>
        <v>0</v>
      </c>
      <c r="AR241" s="111">
        <f ca="1"/>
        <v>0</v>
      </c>
      <c r="AS241" s="111">
        <f ca="1"/>
        <v>0</v>
      </c>
      <c r="AT241" s="111">
        <f ca="1"/>
        <v>0</v>
      </c>
      <c r="AU241" s="125"/>
    </row>
    <row r="242" spans="4:47" ht="14.25" outlineLevel="1" x14ac:dyDescent="0.4">
      <c r="D242" s="42">
        <v>84</v>
      </c>
      <c r="E242" s="42" t="str">
        <v>SEG3_Business_Serv_Fibre_Testing</v>
      </c>
      <c r="F242" s="104"/>
      <c r="G242" s="111">
        <f ca="1"/>
        <v>0</v>
      </c>
      <c r="H242" s="111">
        <f ca="1"/>
        <v>0</v>
      </c>
      <c r="I242" s="111">
        <f ca="1"/>
        <v>0</v>
      </c>
      <c r="J242" s="111">
        <f ca="1"/>
        <v>0</v>
      </c>
      <c r="K242" s="111">
        <f ca="1"/>
        <v>0</v>
      </c>
      <c r="L242" s="111">
        <f ca="1"/>
        <v>0</v>
      </c>
      <c r="M242" s="111">
        <f ca="1"/>
        <v>0</v>
      </c>
      <c r="N242" s="111">
        <f ca="1"/>
        <v>0</v>
      </c>
      <c r="O242" s="111">
        <f ca="1"/>
        <v>0</v>
      </c>
      <c r="P242" s="111">
        <f ca="1"/>
        <v>0</v>
      </c>
      <c r="Q242" s="111">
        <f ca="1"/>
        <v>0</v>
      </c>
      <c r="R242" s="111">
        <f ca="1"/>
        <v>0</v>
      </c>
      <c r="S242" s="111">
        <f ca="1"/>
        <v>0</v>
      </c>
      <c r="T242" s="111">
        <f ca="1"/>
        <v>0</v>
      </c>
      <c r="U242" s="111">
        <f ca="1"/>
        <v>0</v>
      </c>
      <c r="V242" s="111">
        <f ca="1"/>
        <v>0</v>
      </c>
      <c r="W242" s="111">
        <f ca="1"/>
        <v>0</v>
      </c>
      <c r="X242" s="111">
        <f ca="1"/>
        <v>0</v>
      </c>
      <c r="Y242" s="111">
        <f ca="1"/>
        <v>0</v>
      </c>
      <c r="Z242" s="111">
        <f ca="1"/>
        <v>0</v>
      </c>
      <c r="AA242" s="111">
        <f ca="1"/>
        <v>0</v>
      </c>
      <c r="AB242" s="111">
        <f ca="1"/>
        <v>0</v>
      </c>
      <c r="AC242" s="111">
        <f ca="1"/>
        <v>0</v>
      </c>
      <c r="AD242" s="111">
        <f ca="1"/>
        <v>0</v>
      </c>
      <c r="AE242" s="111">
        <f ca="1"/>
        <v>0</v>
      </c>
      <c r="AF242" s="111">
        <f ca="1"/>
        <v>0</v>
      </c>
      <c r="AG242" s="111">
        <f ca="1"/>
        <v>0</v>
      </c>
      <c r="AH242" s="111">
        <f ca="1"/>
        <v>0</v>
      </c>
      <c r="AI242" s="111">
        <f ca="1"/>
        <v>0</v>
      </c>
      <c r="AJ242" s="111">
        <f ca="1"/>
        <v>0</v>
      </c>
      <c r="AK242" s="111">
        <f ca="1"/>
        <v>0</v>
      </c>
      <c r="AL242" s="111">
        <f ca="1"/>
        <v>0</v>
      </c>
      <c r="AM242" s="111">
        <f ca="1"/>
        <v>0</v>
      </c>
      <c r="AN242" s="111">
        <f ca="1"/>
        <v>0</v>
      </c>
      <c r="AO242" s="111">
        <f ca="1"/>
        <v>0</v>
      </c>
      <c r="AP242" s="111">
        <f ca="1"/>
        <v>0</v>
      </c>
      <c r="AQ242" s="111">
        <f ca="1"/>
        <v>0</v>
      </c>
      <c r="AR242" s="111">
        <f ca="1"/>
        <v>0</v>
      </c>
      <c r="AS242" s="111">
        <f ca="1"/>
        <v>0</v>
      </c>
      <c r="AT242" s="111">
        <f ca="1"/>
        <v>0</v>
      </c>
      <c r="AU242" s="125"/>
    </row>
    <row r="243" spans="4:47" ht="14.25" outlineLevel="1" x14ac:dyDescent="0.4">
      <c r="D243" s="42">
        <v>85</v>
      </c>
      <c r="E243" s="42" t="str">
        <v>Unused</v>
      </c>
      <c r="F243" s="104"/>
      <c r="G243" s="111">
        <f ca="1"/>
        <v>0</v>
      </c>
      <c r="H243" s="111">
        <f ca="1"/>
        <v>0</v>
      </c>
      <c r="I243" s="111">
        <f ca="1"/>
        <v>0</v>
      </c>
      <c r="J243" s="111">
        <f ca="1"/>
        <v>0</v>
      </c>
      <c r="K243" s="111">
        <f ca="1"/>
        <v>0</v>
      </c>
      <c r="L243" s="111">
        <f ca="1"/>
        <v>0</v>
      </c>
      <c r="M243" s="111">
        <f ca="1"/>
        <v>0</v>
      </c>
      <c r="N243" s="111">
        <f ca="1"/>
        <v>0</v>
      </c>
      <c r="O243" s="111">
        <f ca="1"/>
        <v>0</v>
      </c>
      <c r="P243" s="111">
        <f ca="1"/>
        <v>0</v>
      </c>
      <c r="Q243" s="111">
        <f ca="1"/>
        <v>0</v>
      </c>
      <c r="R243" s="111">
        <f ca="1"/>
        <v>0</v>
      </c>
      <c r="S243" s="111">
        <f ca="1"/>
        <v>0</v>
      </c>
      <c r="T243" s="111">
        <f ca="1"/>
        <v>0</v>
      </c>
      <c r="U243" s="111">
        <f ca="1"/>
        <v>0</v>
      </c>
      <c r="V243" s="111">
        <f ca="1"/>
        <v>0</v>
      </c>
      <c r="W243" s="111">
        <f ca="1"/>
        <v>0</v>
      </c>
      <c r="X243" s="111">
        <f ca="1"/>
        <v>0</v>
      </c>
      <c r="Y243" s="111">
        <f ca="1"/>
        <v>0</v>
      </c>
      <c r="Z243" s="111">
        <f ca="1"/>
        <v>0</v>
      </c>
      <c r="AA243" s="111">
        <f ca="1"/>
        <v>0</v>
      </c>
      <c r="AB243" s="111">
        <f ca="1"/>
        <v>0</v>
      </c>
      <c r="AC243" s="111">
        <f ca="1"/>
        <v>0</v>
      </c>
      <c r="AD243" s="111">
        <f ca="1"/>
        <v>0</v>
      </c>
      <c r="AE243" s="111">
        <f ca="1"/>
        <v>0</v>
      </c>
      <c r="AF243" s="111">
        <f ca="1"/>
        <v>0</v>
      </c>
      <c r="AG243" s="111">
        <f ca="1"/>
        <v>0</v>
      </c>
      <c r="AH243" s="111">
        <f ca="1"/>
        <v>0</v>
      </c>
      <c r="AI243" s="111">
        <f ca="1"/>
        <v>0</v>
      </c>
      <c r="AJ243" s="111">
        <f ca="1"/>
        <v>0</v>
      </c>
      <c r="AK243" s="111">
        <f ca="1"/>
        <v>0</v>
      </c>
      <c r="AL243" s="111">
        <f ca="1"/>
        <v>0</v>
      </c>
      <c r="AM243" s="111">
        <f ca="1"/>
        <v>0</v>
      </c>
      <c r="AN243" s="111">
        <f ca="1"/>
        <v>0</v>
      </c>
      <c r="AO243" s="111">
        <f ca="1"/>
        <v>0</v>
      </c>
      <c r="AP243" s="111">
        <f ca="1"/>
        <v>0</v>
      </c>
      <c r="AQ243" s="111">
        <f ca="1"/>
        <v>0</v>
      </c>
      <c r="AR243" s="111">
        <f ca="1"/>
        <v>0</v>
      </c>
      <c r="AS243" s="111">
        <f ca="1"/>
        <v>0</v>
      </c>
      <c r="AT243" s="111">
        <f ca="1"/>
        <v>0</v>
      </c>
      <c r="AU243" s="125"/>
    </row>
    <row r="244" spans="4:47" ht="14.25" outlineLevel="1" x14ac:dyDescent="0.4">
      <c r="D244" s="42">
        <v>86</v>
      </c>
      <c r="E244" s="42" t="str">
        <v>SEG3_Existing_Duct_SDU</v>
      </c>
      <c r="F244" s="104"/>
      <c r="G244" s="111">
        <f ca="1"/>
        <v>0</v>
      </c>
      <c r="H244" s="111">
        <f ca="1"/>
        <v>0</v>
      </c>
      <c r="I244" s="111">
        <f ca="1"/>
        <v>0</v>
      </c>
      <c r="J244" s="111">
        <f ca="1"/>
        <v>0</v>
      </c>
      <c r="K244" s="111">
        <f ca="1"/>
        <v>0</v>
      </c>
      <c r="L244" s="111">
        <f ca="1"/>
        <v>0</v>
      </c>
      <c r="M244" s="111">
        <f ca="1"/>
        <v>0</v>
      </c>
      <c r="N244" s="111">
        <f ca="1"/>
        <v>0</v>
      </c>
      <c r="O244" s="111">
        <f ca="1"/>
        <v>0</v>
      </c>
      <c r="P244" s="111">
        <f ca="1"/>
        <v>0</v>
      </c>
      <c r="Q244" s="111">
        <f ca="1"/>
        <v>0</v>
      </c>
      <c r="R244" s="111">
        <f ca="1"/>
        <v>0</v>
      </c>
      <c r="S244" s="111">
        <f ca="1"/>
        <v>0</v>
      </c>
      <c r="T244" s="111">
        <f ca="1"/>
        <v>0</v>
      </c>
      <c r="U244" s="111">
        <f ca="1"/>
        <v>0</v>
      </c>
      <c r="V244" s="111">
        <f ca="1"/>
        <v>0</v>
      </c>
      <c r="W244" s="111">
        <f ca="1"/>
        <v>0</v>
      </c>
      <c r="X244" s="111">
        <f ca="1"/>
        <v>0</v>
      </c>
      <c r="Y244" s="111">
        <f ca="1"/>
        <v>0</v>
      </c>
      <c r="Z244" s="111">
        <f ca="1"/>
        <v>0</v>
      </c>
      <c r="AA244" s="111">
        <f ca="1"/>
        <v>0</v>
      </c>
      <c r="AB244" s="111">
        <f ca="1"/>
        <v>0</v>
      </c>
      <c r="AC244" s="111">
        <f ca="1"/>
        <v>0</v>
      </c>
      <c r="AD244" s="111">
        <f ca="1"/>
        <v>0</v>
      </c>
      <c r="AE244" s="111">
        <f ca="1"/>
        <v>0</v>
      </c>
      <c r="AF244" s="111">
        <f ca="1"/>
        <v>0</v>
      </c>
      <c r="AG244" s="111">
        <f ca="1"/>
        <v>0</v>
      </c>
      <c r="AH244" s="111">
        <f ca="1"/>
        <v>0</v>
      </c>
      <c r="AI244" s="111">
        <f ca="1"/>
        <v>0</v>
      </c>
      <c r="AJ244" s="111">
        <f ca="1"/>
        <v>0</v>
      </c>
      <c r="AK244" s="111">
        <f ca="1"/>
        <v>0</v>
      </c>
      <c r="AL244" s="111">
        <f ca="1"/>
        <v>0</v>
      </c>
      <c r="AM244" s="111">
        <f ca="1"/>
        <v>0</v>
      </c>
      <c r="AN244" s="111">
        <f ca="1"/>
        <v>0</v>
      </c>
      <c r="AO244" s="111">
        <f ca="1"/>
        <v>0</v>
      </c>
      <c r="AP244" s="111">
        <f ca="1"/>
        <v>0</v>
      </c>
      <c r="AQ244" s="111">
        <f ca="1"/>
        <v>0</v>
      </c>
      <c r="AR244" s="111">
        <f ca="1"/>
        <v>0</v>
      </c>
      <c r="AS244" s="111">
        <f ca="1"/>
        <v>0</v>
      </c>
      <c r="AT244" s="111">
        <f ca="1"/>
        <v>0</v>
      </c>
      <c r="AU244" s="125"/>
    </row>
    <row r="245" spans="4:47" ht="14.25" outlineLevel="1" x14ac:dyDescent="0.4">
      <c r="D245" s="42">
        <v>87</v>
      </c>
      <c r="E245" s="42" t="str">
        <v>SEG3_Existing_Pole_SDU</v>
      </c>
      <c r="F245" s="104"/>
      <c r="G245" s="111">
        <f ca="1"/>
        <v>0</v>
      </c>
      <c r="H245" s="111">
        <f ca="1"/>
        <v>0</v>
      </c>
      <c r="I245" s="111">
        <f ca="1"/>
        <v>0</v>
      </c>
      <c r="J245" s="111">
        <f ca="1"/>
        <v>0</v>
      </c>
      <c r="K245" s="111">
        <f ca="1"/>
        <v>0</v>
      </c>
      <c r="L245" s="111">
        <f ca="1"/>
        <v>0</v>
      </c>
      <c r="M245" s="111">
        <f ca="1"/>
        <v>0</v>
      </c>
      <c r="N245" s="111">
        <f ca="1"/>
        <v>0</v>
      </c>
      <c r="O245" s="111">
        <f ca="1"/>
        <v>0</v>
      </c>
      <c r="P245" s="111">
        <f ca="1"/>
        <v>0</v>
      </c>
      <c r="Q245" s="111">
        <f ca="1"/>
        <v>0</v>
      </c>
      <c r="R245" s="111">
        <f ca="1"/>
        <v>0</v>
      </c>
      <c r="S245" s="111">
        <f ca="1"/>
        <v>0</v>
      </c>
      <c r="T245" s="111">
        <f ca="1"/>
        <v>0</v>
      </c>
      <c r="U245" s="111">
        <f ca="1"/>
        <v>0</v>
      </c>
      <c r="V245" s="111">
        <f ca="1"/>
        <v>0</v>
      </c>
      <c r="W245" s="111">
        <f ca="1"/>
        <v>0</v>
      </c>
      <c r="X245" s="111">
        <f ca="1"/>
        <v>0</v>
      </c>
      <c r="Y245" s="111">
        <f ca="1"/>
        <v>0</v>
      </c>
      <c r="Z245" s="111">
        <f ca="1"/>
        <v>0</v>
      </c>
      <c r="AA245" s="111">
        <f ca="1"/>
        <v>0</v>
      </c>
      <c r="AB245" s="111">
        <f ca="1"/>
        <v>0</v>
      </c>
      <c r="AC245" s="111">
        <f ca="1"/>
        <v>0</v>
      </c>
      <c r="AD245" s="111">
        <f ca="1"/>
        <v>0</v>
      </c>
      <c r="AE245" s="111">
        <f ca="1"/>
        <v>0</v>
      </c>
      <c r="AF245" s="111">
        <f ca="1"/>
        <v>0</v>
      </c>
      <c r="AG245" s="111">
        <f ca="1"/>
        <v>0</v>
      </c>
      <c r="AH245" s="111">
        <f ca="1"/>
        <v>0</v>
      </c>
      <c r="AI245" s="111">
        <f ca="1"/>
        <v>0</v>
      </c>
      <c r="AJ245" s="111">
        <f ca="1"/>
        <v>0</v>
      </c>
      <c r="AK245" s="111">
        <f ca="1"/>
        <v>0</v>
      </c>
      <c r="AL245" s="111">
        <f ca="1"/>
        <v>0</v>
      </c>
      <c r="AM245" s="111">
        <f ca="1"/>
        <v>0</v>
      </c>
      <c r="AN245" s="111">
        <f ca="1"/>
        <v>0</v>
      </c>
      <c r="AO245" s="111">
        <f ca="1"/>
        <v>0</v>
      </c>
      <c r="AP245" s="111">
        <f ca="1"/>
        <v>0</v>
      </c>
      <c r="AQ245" s="111">
        <f ca="1"/>
        <v>0</v>
      </c>
      <c r="AR245" s="111">
        <f ca="1"/>
        <v>0</v>
      </c>
      <c r="AS245" s="111">
        <f ca="1"/>
        <v>0</v>
      </c>
      <c r="AT245" s="111">
        <f ca="1"/>
        <v>0</v>
      </c>
      <c r="AU245" s="125"/>
    </row>
    <row r="246" spans="4:47" ht="14.25" outlineLevel="1" x14ac:dyDescent="0.4">
      <c r="D246" s="42">
        <v>88</v>
      </c>
      <c r="E246" s="42" t="str">
        <v>Unused</v>
      </c>
      <c r="F246" s="104"/>
      <c r="G246" s="111">
        <f ca="1"/>
        <v>0</v>
      </c>
      <c r="H246" s="111">
        <f ca="1"/>
        <v>0</v>
      </c>
      <c r="I246" s="111">
        <f ca="1"/>
        <v>0</v>
      </c>
      <c r="J246" s="111">
        <f ca="1"/>
        <v>0</v>
      </c>
      <c r="K246" s="111">
        <f ca="1"/>
        <v>0</v>
      </c>
      <c r="L246" s="111">
        <f ca="1"/>
        <v>0</v>
      </c>
      <c r="M246" s="111">
        <f ca="1"/>
        <v>0</v>
      </c>
      <c r="N246" s="111">
        <f ca="1"/>
        <v>0</v>
      </c>
      <c r="O246" s="111">
        <f ca="1"/>
        <v>0</v>
      </c>
      <c r="P246" s="111">
        <f ca="1"/>
        <v>0</v>
      </c>
      <c r="Q246" s="111">
        <f ca="1"/>
        <v>0</v>
      </c>
      <c r="R246" s="111">
        <f ca="1"/>
        <v>0</v>
      </c>
      <c r="S246" s="111">
        <f ca="1"/>
        <v>0</v>
      </c>
      <c r="T246" s="111">
        <f ca="1"/>
        <v>0</v>
      </c>
      <c r="U246" s="111">
        <f ca="1"/>
        <v>0</v>
      </c>
      <c r="V246" s="111">
        <f ca="1"/>
        <v>0</v>
      </c>
      <c r="W246" s="111">
        <f ca="1"/>
        <v>0</v>
      </c>
      <c r="X246" s="111">
        <f ca="1"/>
        <v>0</v>
      </c>
      <c r="Y246" s="111">
        <f ca="1"/>
        <v>0</v>
      </c>
      <c r="Z246" s="111">
        <f ca="1"/>
        <v>0</v>
      </c>
      <c r="AA246" s="111">
        <f ca="1"/>
        <v>0</v>
      </c>
      <c r="AB246" s="111">
        <f ca="1"/>
        <v>0</v>
      </c>
      <c r="AC246" s="111">
        <f ca="1"/>
        <v>0</v>
      </c>
      <c r="AD246" s="111">
        <f ca="1"/>
        <v>0</v>
      </c>
      <c r="AE246" s="111">
        <f ca="1"/>
        <v>0</v>
      </c>
      <c r="AF246" s="111">
        <f ca="1"/>
        <v>0</v>
      </c>
      <c r="AG246" s="111">
        <f ca="1"/>
        <v>0</v>
      </c>
      <c r="AH246" s="111">
        <f ca="1"/>
        <v>0</v>
      </c>
      <c r="AI246" s="111">
        <f ca="1"/>
        <v>0</v>
      </c>
      <c r="AJ246" s="111">
        <f ca="1"/>
        <v>0</v>
      </c>
      <c r="AK246" s="111">
        <f ca="1"/>
        <v>0</v>
      </c>
      <c r="AL246" s="111">
        <f ca="1"/>
        <v>0</v>
      </c>
      <c r="AM246" s="111">
        <f ca="1"/>
        <v>0</v>
      </c>
      <c r="AN246" s="111">
        <f ca="1"/>
        <v>0</v>
      </c>
      <c r="AO246" s="111">
        <f ca="1"/>
        <v>0</v>
      </c>
      <c r="AP246" s="111">
        <f ca="1"/>
        <v>0</v>
      </c>
      <c r="AQ246" s="111">
        <f ca="1"/>
        <v>0</v>
      </c>
      <c r="AR246" s="111">
        <f ca="1"/>
        <v>0</v>
      </c>
      <c r="AS246" s="111">
        <f ca="1"/>
        <v>0</v>
      </c>
      <c r="AT246" s="111">
        <f ca="1"/>
        <v>0</v>
      </c>
      <c r="AU246" s="125"/>
    </row>
    <row r="247" spans="4:47" ht="14.25" outlineLevel="1" x14ac:dyDescent="0.4">
      <c r="D247" s="42">
        <v>89</v>
      </c>
      <c r="E247" s="42" t="str">
        <v>SEG3_New Microtrench_SDU</v>
      </c>
      <c r="F247" s="104"/>
      <c r="G247" s="111">
        <f ca="1"/>
        <v>0</v>
      </c>
      <c r="H247" s="111">
        <f ca="1"/>
        <v>0</v>
      </c>
      <c r="I247" s="111">
        <f ca="1"/>
        <v>0</v>
      </c>
      <c r="J247" s="111">
        <f ca="1"/>
        <v>0</v>
      </c>
      <c r="K247" s="111">
        <f ca="1"/>
        <v>0</v>
      </c>
      <c r="L247" s="111">
        <f ca="1"/>
        <v>0</v>
      </c>
      <c r="M247" s="111">
        <f ca="1"/>
        <v>0</v>
      </c>
      <c r="N247" s="111">
        <f ca="1"/>
        <v>0</v>
      </c>
      <c r="O247" s="111">
        <f ca="1"/>
        <v>0</v>
      </c>
      <c r="P247" s="111">
        <f ca="1"/>
        <v>0</v>
      </c>
      <c r="Q247" s="111">
        <f ca="1"/>
        <v>0</v>
      </c>
      <c r="R247" s="111">
        <f ca="1"/>
        <v>0</v>
      </c>
      <c r="S247" s="111">
        <f ca="1"/>
        <v>0</v>
      </c>
      <c r="T247" s="111">
        <f ca="1"/>
        <v>0</v>
      </c>
      <c r="U247" s="111">
        <f ca="1"/>
        <v>0</v>
      </c>
      <c r="V247" s="111">
        <f ca="1"/>
        <v>0</v>
      </c>
      <c r="W247" s="111">
        <f ca="1"/>
        <v>0</v>
      </c>
      <c r="X247" s="111">
        <f ca="1"/>
        <v>0</v>
      </c>
      <c r="Y247" s="111">
        <f ca="1"/>
        <v>0</v>
      </c>
      <c r="Z247" s="111">
        <f ca="1"/>
        <v>0</v>
      </c>
      <c r="AA247" s="111">
        <f ca="1"/>
        <v>0</v>
      </c>
      <c r="AB247" s="111">
        <f ca="1"/>
        <v>0</v>
      </c>
      <c r="AC247" s="111">
        <f ca="1"/>
        <v>0</v>
      </c>
      <c r="AD247" s="111">
        <f ca="1"/>
        <v>0</v>
      </c>
      <c r="AE247" s="111">
        <f ca="1"/>
        <v>0</v>
      </c>
      <c r="AF247" s="111">
        <f ca="1"/>
        <v>0</v>
      </c>
      <c r="AG247" s="111">
        <f ca="1"/>
        <v>0</v>
      </c>
      <c r="AH247" s="111">
        <f ca="1"/>
        <v>0</v>
      </c>
      <c r="AI247" s="111">
        <f ca="1"/>
        <v>0</v>
      </c>
      <c r="AJ247" s="111">
        <f ca="1"/>
        <v>0</v>
      </c>
      <c r="AK247" s="111">
        <f ca="1"/>
        <v>0</v>
      </c>
      <c r="AL247" s="111">
        <f ca="1"/>
        <v>0</v>
      </c>
      <c r="AM247" s="111">
        <f ca="1"/>
        <v>0</v>
      </c>
      <c r="AN247" s="111">
        <f ca="1"/>
        <v>0</v>
      </c>
      <c r="AO247" s="111">
        <f ca="1"/>
        <v>0</v>
      </c>
      <c r="AP247" s="111">
        <f ca="1"/>
        <v>0</v>
      </c>
      <c r="AQ247" s="111">
        <f ca="1"/>
        <v>0</v>
      </c>
      <c r="AR247" s="111">
        <f ca="1"/>
        <v>0</v>
      </c>
      <c r="AS247" s="111">
        <f ca="1"/>
        <v>0</v>
      </c>
      <c r="AT247" s="111">
        <f ca="1"/>
        <v>0</v>
      </c>
      <c r="AU247" s="125"/>
    </row>
    <row r="248" spans="4:47" ht="14.25" outlineLevel="1" x14ac:dyDescent="0.4">
      <c r="D248" s="42">
        <v>90</v>
      </c>
      <c r="E248" s="42" t="str">
        <v>SEG3_Soft_Duct in New_Duct_SDU</v>
      </c>
      <c r="F248" s="104"/>
      <c r="G248" s="111">
        <f ca="1"/>
        <v>0</v>
      </c>
      <c r="H248" s="111">
        <f ca="1"/>
        <v>78809.090464588517</v>
      </c>
      <c r="I248" s="111">
        <f ca="1"/>
        <v>412825</v>
      </c>
      <c r="J248" s="111">
        <f ca="1"/>
        <v>1091397.692286181</v>
      </c>
      <c r="K248" s="111">
        <f ca="1"/>
        <v>2675292.8994039488</v>
      </c>
      <c r="L248" s="111">
        <f ca="1"/>
        <v>4365317.0225492893</v>
      </c>
      <c r="M248" s="111">
        <f ca="1"/>
        <v>6331124.2644968154</v>
      </c>
      <c r="N248" s="111">
        <f ca="1"/>
        <v>13294327.44454282</v>
      </c>
      <c r="O248" s="111">
        <f ca="1"/>
        <v>17505999.872012705</v>
      </c>
      <c r="P248" s="111">
        <f ca="1"/>
        <v>22973264.220901776</v>
      </c>
      <c r="Q248" s="111">
        <f ca="1"/>
        <v>27411350.115438357</v>
      </c>
      <c r="R248" s="111">
        <f ca="1"/>
        <v>31198813.781592134</v>
      </c>
      <c r="S248" s="111">
        <f ca="1"/>
        <v>26003876.992261469</v>
      </c>
      <c r="T248" s="111">
        <f ca="1"/>
        <v>22966561.167452272</v>
      </c>
      <c r="U248" s="111">
        <f ca="1"/>
        <v>19599082.991958443</v>
      </c>
      <c r="V248" s="111">
        <f ca="1"/>
        <v>16003274.349299151</v>
      </c>
      <c r="W248" s="111">
        <f ca="1"/>
        <v>12896852.59284001</v>
      </c>
      <c r="X248" s="111">
        <f ca="1"/>
        <v>12226645.947180996</v>
      </c>
      <c r="Y248" s="111">
        <f ca="1"/>
        <v>11588071.808704009</v>
      </c>
      <c r="Z248" s="111">
        <f ca="1"/>
        <v>10975835.849342169</v>
      </c>
      <c r="AA248" s="111">
        <f ca="1"/>
        <v>10388328.572871437</v>
      </c>
      <c r="AB248" s="111">
        <f ca="1"/>
        <v>9826029.4996324126</v>
      </c>
      <c r="AC248" s="111">
        <f ca="1"/>
        <v>9287031.6681842655</v>
      </c>
      <c r="AD248" s="111">
        <f ca="1"/>
        <v>8770294.7857240569</v>
      </c>
      <c r="AE248" s="111">
        <f ca="1"/>
        <v>8275154.3769684294</v>
      </c>
      <c r="AF248" s="111">
        <f ca="1"/>
        <v>7800500.7907245765</v>
      </c>
      <c r="AG248" s="111">
        <f ca="1"/>
        <v>7345463.8904723823</v>
      </c>
      <c r="AH248" s="111">
        <f ca="1"/>
        <v>6909219.1705665411</v>
      </c>
      <c r="AI248" s="111">
        <f ca="1"/>
        <v>6490933.7644507997</v>
      </c>
      <c r="AJ248" s="111">
        <f ca="1"/>
        <v>6089819.4650745811</v>
      </c>
      <c r="AK248" s="111">
        <f ca="1"/>
        <v>5705131.5063443314</v>
      </c>
      <c r="AL248" s="111">
        <f ca="1"/>
        <v>5336193.1913830433</v>
      </c>
      <c r="AM248" s="111">
        <f ca="1"/>
        <v>4982291.2453613551</v>
      </c>
      <c r="AN248" s="111">
        <f ca="1"/>
        <v>4642753.7684734808</v>
      </c>
      <c r="AO248" s="111">
        <f ca="1"/>
        <v>4316974.3657686124</v>
      </c>
      <c r="AP248" s="111">
        <f ca="1"/>
        <v>4004385.023449434</v>
      </c>
      <c r="AQ248" s="111">
        <f ca="1"/>
        <v>3704355.3018407794</v>
      </c>
      <c r="AR248" s="111">
        <f ca="1"/>
        <v>3416343.2832367942</v>
      </c>
      <c r="AS248" s="111">
        <f ca="1"/>
        <v>3139868.1501307427</v>
      </c>
      <c r="AT248" s="111">
        <f ca="1"/>
        <v>2874410.6423744233</v>
      </c>
      <c r="AU248" s="125"/>
    </row>
    <row r="249" spans="4:47" ht="14.25" outlineLevel="1" x14ac:dyDescent="0.4">
      <c r="D249" s="42">
        <v>91</v>
      </c>
      <c r="E249" s="42" t="str">
        <v>SEG3_Footway_Duct in New_Duct_SDU</v>
      </c>
      <c r="F249" s="104"/>
      <c r="G249" s="111">
        <f ca="1"/>
        <v>0</v>
      </c>
      <c r="H249" s="111">
        <f ca="1"/>
        <v>564012.57849724346</v>
      </c>
      <c r="I249" s="111">
        <f ca="1"/>
        <v>2699565</v>
      </c>
      <c r="J249" s="111">
        <f ca="1"/>
        <v>6623404.7989773965</v>
      </c>
      <c r="K249" s="111">
        <f ca="1"/>
        <v>14239439.587820591</v>
      </c>
      <c r="L249" s="111">
        <f ca="1"/>
        <v>19928515.507816862</v>
      </c>
      <c r="M249" s="111">
        <f ca="1"/>
        <v>23456242.280465912</v>
      </c>
      <c r="N249" s="111">
        <f ca="1"/>
        <v>40663861.658943392</v>
      </c>
      <c r="O249" s="111">
        <f ca="1"/>
        <v>45177467.87362621</v>
      </c>
      <c r="P249" s="111">
        <f ca="1"/>
        <v>48951234.478889003</v>
      </c>
      <c r="Q249" s="111">
        <f ca="1"/>
        <v>51700564.321149968</v>
      </c>
      <c r="R249" s="111">
        <f ca="1"/>
        <v>52006026.691347539</v>
      </c>
      <c r="S249" s="111">
        <f ca="1"/>
        <v>43346488.384132713</v>
      </c>
      <c r="T249" s="111">
        <f ca="1"/>
        <v>38283521.076901115</v>
      </c>
      <c r="U249" s="111">
        <f ca="1"/>
        <v>32670161.754914749</v>
      </c>
      <c r="V249" s="111">
        <f ca="1"/>
        <v>26676244.687980376</v>
      </c>
      <c r="W249" s="111">
        <f ca="1"/>
        <v>21498092.056289714</v>
      </c>
      <c r="X249" s="111">
        <f ca="1"/>
        <v>20380854.162553601</v>
      </c>
      <c r="Y249" s="111">
        <f ca="1"/>
        <v>19316442.038349003</v>
      </c>
      <c r="Z249" s="111">
        <f ca="1"/>
        <v>18295860.985662725</v>
      </c>
      <c r="AA249" s="111">
        <f ca="1"/>
        <v>17316556.436161544</v>
      </c>
      <c r="AB249" s="111">
        <f ca="1"/>
        <v>16379265.341751097</v>
      </c>
      <c r="AC249" s="111">
        <f ca="1"/>
        <v>15480758.090321323</v>
      </c>
      <c r="AD249" s="111">
        <f ca="1"/>
        <v>14619387.580182461</v>
      </c>
      <c r="AE249" s="111">
        <f ca="1"/>
        <v>13794080.002487386</v>
      </c>
      <c r="AF249" s="111">
        <f ca="1"/>
        <v>13002833.639823116</v>
      </c>
      <c r="AG249" s="111">
        <f ca="1"/>
        <v>12244340.925426761</v>
      </c>
      <c r="AH249" s="111">
        <f ca="1"/>
        <v>11517146.768503504</v>
      </c>
      <c r="AI249" s="111">
        <f ca="1"/>
        <v>10819828.362714648</v>
      </c>
      <c r="AJ249" s="111">
        <f ca="1"/>
        <v>10151282.761836505</v>
      </c>
      <c r="AK249" s="111">
        <f ca="1"/>
        <v>9510029.6682698876</v>
      </c>
      <c r="AL249" s="111">
        <f ca="1"/>
        <v>8895020.5145598464</v>
      </c>
      <c r="AM249" s="111">
        <f ca="1"/>
        <v>8305116.2139474051</v>
      </c>
      <c r="AN249" s="111">
        <f ca="1"/>
        <v>7739090.7756908182</v>
      </c>
      <c r="AO249" s="111">
        <f ca="1"/>
        <v>7196079.8094541216</v>
      </c>
      <c r="AP249" s="111">
        <f ca="1"/>
        <v>6675016.036762598</v>
      </c>
      <c r="AQ249" s="111">
        <f ca="1"/>
        <v>6174856.14330584</v>
      </c>
      <c r="AR249" s="111">
        <f ca="1"/>
        <v>5694798.213072883</v>
      </c>
      <c r="AS249" s="111">
        <f ca="1"/>
        <v>5233949.2497177394</v>
      </c>
      <c r="AT249" s="111">
        <f ca="1"/>
        <v>4791436.0944214286</v>
      </c>
      <c r="AU249" s="125"/>
    </row>
    <row r="250" spans="4:47" ht="14.25" outlineLevel="1" x14ac:dyDescent="0.4">
      <c r="D250" s="42">
        <v>92</v>
      </c>
      <c r="E250" s="42" t="str">
        <v>SEG3_Carriageway_Duct in New_Duct_SDU</v>
      </c>
      <c r="F250" s="104"/>
      <c r="G250" s="111">
        <f ca="1"/>
        <v>0</v>
      </c>
      <c r="H250" s="111">
        <f ca="1"/>
        <v>0</v>
      </c>
      <c r="I250" s="111">
        <f ca="1"/>
        <v>0</v>
      </c>
      <c r="J250" s="111">
        <f ca="1"/>
        <v>0</v>
      </c>
      <c r="K250" s="111">
        <f ca="1"/>
        <v>0</v>
      </c>
      <c r="L250" s="111">
        <f ca="1"/>
        <v>0</v>
      </c>
      <c r="M250" s="111">
        <f ca="1"/>
        <v>0</v>
      </c>
      <c r="N250" s="111">
        <f ca="1"/>
        <v>0</v>
      </c>
      <c r="O250" s="111">
        <f ca="1"/>
        <v>0</v>
      </c>
      <c r="P250" s="111">
        <f ca="1"/>
        <v>0</v>
      </c>
      <c r="Q250" s="111">
        <f ca="1"/>
        <v>0</v>
      </c>
      <c r="R250" s="111">
        <f ca="1"/>
        <v>0</v>
      </c>
      <c r="S250" s="111">
        <f ca="1"/>
        <v>0</v>
      </c>
      <c r="T250" s="111">
        <f ca="1"/>
        <v>0</v>
      </c>
      <c r="U250" s="111">
        <f ca="1"/>
        <v>0</v>
      </c>
      <c r="V250" s="111">
        <f ca="1"/>
        <v>0</v>
      </c>
      <c r="W250" s="111">
        <f ca="1"/>
        <v>0</v>
      </c>
      <c r="X250" s="111">
        <f ca="1"/>
        <v>0</v>
      </c>
      <c r="Y250" s="111">
        <f ca="1"/>
        <v>0</v>
      </c>
      <c r="Z250" s="111">
        <f ca="1"/>
        <v>0</v>
      </c>
      <c r="AA250" s="111">
        <f ca="1"/>
        <v>0</v>
      </c>
      <c r="AB250" s="111">
        <f ca="1"/>
        <v>0</v>
      </c>
      <c r="AC250" s="111">
        <f ca="1"/>
        <v>0</v>
      </c>
      <c r="AD250" s="111">
        <f ca="1"/>
        <v>0</v>
      </c>
      <c r="AE250" s="111">
        <f ca="1"/>
        <v>0</v>
      </c>
      <c r="AF250" s="111">
        <f ca="1"/>
        <v>0</v>
      </c>
      <c r="AG250" s="111">
        <f ca="1"/>
        <v>0</v>
      </c>
      <c r="AH250" s="111">
        <f ca="1"/>
        <v>0</v>
      </c>
      <c r="AI250" s="111">
        <f ca="1"/>
        <v>0</v>
      </c>
      <c r="AJ250" s="111">
        <f ca="1"/>
        <v>0</v>
      </c>
      <c r="AK250" s="111">
        <f ca="1"/>
        <v>0</v>
      </c>
      <c r="AL250" s="111">
        <f ca="1"/>
        <v>0</v>
      </c>
      <c r="AM250" s="111">
        <f ca="1"/>
        <v>0</v>
      </c>
      <c r="AN250" s="111">
        <f ca="1"/>
        <v>0</v>
      </c>
      <c r="AO250" s="111">
        <f ca="1"/>
        <v>0</v>
      </c>
      <c r="AP250" s="111">
        <f ca="1"/>
        <v>0</v>
      </c>
      <c r="AQ250" s="111">
        <f ca="1"/>
        <v>0</v>
      </c>
      <c r="AR250" s="111">
        <f ca="1"/>
        <v>0</v>
      </c>
      <c r="AS250" s="111">
        <f ca="1"/>
        <v>0</v>
      </c>
      <c r="AT250" s="111">
        <f ca="1"/>
        <v>0</v>
      </c>
      <c r="AU250" s="125"/>
    </row>
    <row r="251" spans="4:47" ht="14.25" outlineLevel="1" x14ac:dyDescent="0.4">
      <c r="D251" s="42">
        <v>93</v>
      </c>
      <c r="E251" s="42" t="str">
        <v>Unused</v>
      </c>
      <c r="F251" s="104"/>
      <c r="G251" s="111">
        <f ca="1"/>
        <v>0</v>
      </c>
      <c r="H251" s="111">
        <f ca="1"/>
        <v>0</v>
      </c>
      <c r="I251" s="111">
        <f ca="1"/>
        <v>0</v>
      </c>
      <c r="J251" s="111">
        <f ca="1"/>
        <v>0</v>
      </c>
      <c r="K251" s="111">
        <f ca="1"/>
        <v>0</v>
      </c>
      <c r="L251" s="111">
        <f ca="1"/>
        <v>0</v>
      </c>
      <c r="M251" s="111">
        <f ca="1"/>
        <v>0</v>
      </c>
      <c r="N251" s="111">
        <f ca="1"/>
        <v>0</v>
      </c>
      <c r="O251" s="111">
        <f ca="1"/>
        <v>0</v>
      </c>
      <c r="P251" s="111">
        <f ca="1"/>
        <v>0</v>
      </c>
      <c r="Q251" s="111">
        <f ca="1"/>
        <v>0</v>
      </c>
      <c r="R251" s="111">
        <f ca="1"/>
        <v>0</v>
      </c>
      <c r="S251" s="111">
        <f ca="1"/>
        <v>0</v>
      </c>
      <c r="T251" s="111">
        <f ca="1"/>
        <v>0</v>
      </c>
      <c r="U251" s="111">
        <f ca="1"/>
        <v>0</v>
      </c>
      <c r="V251" s="111">
        <f ca="1"/>
        <v>0</v>
      </c>
      <c r="W251" s="111">
        <f ca="1"/>
        <v>0</v>
      </c>
      <c r="X251" s="111">
        <f ca="1"/>
        <v>0</v>
      </c>
      <c r="Y251" s="111">
        <f ca="1"/>
        <v>0</v>
      </c>
      <c r="Z251" s="111">
        <f ca="1"/>
        <v>0</v>
      </c>
      <c r="AA251" s="111">
        <f ca="1"/>
        <v>0</v>
      </c>
      <c r="AB251" s="111">
        <f ca="1"/>
        <v>0</v>
      </c>
      <c r="AC251" s="111">
        <f ca="1"/>
        <v>0</v>
      </c>
      <c r="AD251" s="111">
        <f ca="1"/>
        <v>0</v>
      </c>
      <c r="AE251" s="111">
        <f ca="1"/>
        <v>0</v>
      </c>
      <c r="AF251" s="111">
        <f ca="1"/>
        <v>0</v>
      </c>
      <c r="AG251" s="111">
        <f ca="1"/>
        <v>0</v>
      </c>
      <c r="AH251" s="111">
        <f ca="1"/>
        <v>0</v>
      </c>
      <c r="AI251" s="111">
        <f ca="1"/>
        <v>0</v>
      </c>
      <c r="AJ251" s="111">
        <f ca="1"/>
        <v>0</v>
      </c>
      <c r="AK251" s="111">
        <f ca="1"/>
        <v>0</v>
      </c>
      <c r="AL251" s="111">
        <f ca="1"/>
        <v>0</v>
      </c>
      <c r="AM251" s="111">
        <f ca="1"/>
        <v>0</v>
      </c>
      <c r="AN251" s="111">
        <f ca="1"/>
        <v>0</v>
      </c>
      <c r="AO251" s="111">
        <f ca="1"/>
        <v>0</v>
      </c>
      <c r="AP251" s="111">
        <f ca="1"/>
        <v>0</v>
      </c>
      <c r="AQ251" s="111">
        <f ca="1"/>
        <v>0</v>
      </c>
      <c r="AR251" s="111">
        <f ca="1"/>
        <v>0</v>
      </c>
      <c r="AS251" s="111">
        <f ca="1"/>
        <v>0</v>
      </c>
      <c r="AT251" s="111">
        <f ca="1"/>
        <v>0</v>
      </c>
      <c r="AU251" s="125"/>
    </row>
    <row r="252" spans="4:47" ht="14.25" outlineLevel="1" x14ac:dyDescent="0.4">
      <c r="D252" s="42">
        <v>94</v>
      </c>
      <c r="E252" s="42" t="str">
        <v>Unused</v>
      </c>
      <c r="F252" s="104"/>
      <c r="G252" s="111">
        <f ca="1"/>
        <v>0</v>
      </c>
      <c r="H252" s="111">
        <f ca="1"/>
        <v>0</v>
      </c>
      <c r="I252" s="111">
        <f ca="1"/>
        <v>0</v>
      </c>
      <c r="J252" s="111">
        <f ca="1"/>
        <v>0</v>
      </c>
      <c r="K252" s="111">
        <f ca="1"/>
        <v>0</v>
      </c>
      <c r="L252" s="111">
        <f ca="1"/>
        <v>0</v>
      </c>
      <c r="M252" s="111">
        <f ca="1"/>
        <v>0</v>
      </c>
      <c r="N252" s="111">
        <f ca="1"/>
        <v>0</v>
      </c>
      <c r="O252" s="111">
        <f ca="1"/>
        <v>0</v>
      </c>
      <c r="P252" s="111">
        <f ca="1"/>
        <v>0</v>
      </c>
      <c r="Q252" s="111">
        <f ca="1"/>
        <v>0</v>
      </c>
      <c r="R252" s="111">
        <f ca="1"/>
        <v>0</v>
      </c>
      <c r="S252" s="111">
        <f ca="1"/>
        <v>0</v>
      </c>
      <c r="T252" s="111">
        <f ca="1"/>
        <v>0</v>
      </c>
      <c r="U252" s="111">
        <f ca="1"/>
        <v>0</v>
      </c>
      <c r="V252" s="111">
        <f ca="1"/>
        <v>0</v>
      </c>
      <c r="W252" s="111">
        <f ca="1"/>
        <v>0</v>
      </c>
      <c r="X252" s="111">
        <f ca="1"/>
        <v>0</v>
      </c>
      <c r="Y252" s="111">
        <f ca="1"/>
        <v>0</v>
      </c>
      <c r="Z252" s="111">
        <f ca="1"/>
        <v>0</v>
      </c>
      <c r="AA252" s="111">
        <f ca="1"/>
        <v>0</v>
      </c>
      <c r="AB252" s="111">
        <f ca="1"/>
        <v>0</v>
      </c>
      <c r="AC252" s="111">
        <f ca="1"/>
        <v>0</v>
      </c>
      <c r="AD252" s="111">
        <f ca="1"/>
        <v>0</v>
      </c>
      <c r="AE252" s="111">
        <f ca="1"/>
        <v>0</v>
      </c>
      <c r="AF252" s="111">
        <f ca="1"/>
        <v>0</v>
      </c>
      <c r="AG252" s="111">
        <f ca="1"/>
        <v>0</v>
      </c>
      <c r="AH252" s="111">
        <f ca="1"/>
        <v>0</v>
      </c>
      <c r="AI252" s="111">
        <f ca="1"/>
        <v>0</v>
      </c>
      <c r="AJ252" s="111">
        <f ca="1"/>
        <v>0</v>
      </c>
      <c r="AK252" s="111">
        <f ca="1"/>
        <v>0</v>
      </c>
      <c r="AL252" s="111">
        <f ca="1"/>
        <v>0</v>
      </c>
      <c r="AM252" s="111">
        <f ca="1"/>
        <v>0</v>
      </c>
      <c r="AN252" s="111">
        <f ca="1"/>
        <v>0</v>
      </c>
      <c r="AO252" s="111">
        <f ca="1"/>
        <v>0</v>
      </c>
      <c r="AP252" s="111">
        <f ca="1"/>
        <v>0</v>
      </c>
      <c r="AQ252" s="111">
        <f ca="1"/>
        <v>0</v>
      </c>
      <c r="AR252" s="111">
        <f ca="1"/>
        <v>0</v>
      </c>
      <c r="AS252" s="111">
        <f ca="1"/>
        <v>0</v>
      </c>
      <c r="AT252" s="111">
        <f ca="1"/>
        <v>0</v>
      </c>
      <c r="AU252" s="125"/>
    </row>
    <row r="253" spans="4:47" ht="14.25" outlineLevel="1" x14ac:dyDescent="0.4">
      <c r="D253" s="42">
        <v>95</v>
      </c>
      <c r="E253" s="42" t="str">
        <v>Unused</v>
      </c>
      <c r="F253" s="104"/>
      <c r="G253" s="111">
        <f ca="1"/>
        <v>0</v>
      </c>
      <c r="H253" s="111">
        <f ca="1"/>
        <v>0</v>
      </c>
      <c r="I253" s="111">
        <f ca="1"/>
        <v>0</v>
      </c>
      <c r="J253" s="111">
        <f ca="1"/>
        <v>0</v>
      </c>
      <c r="K253" s="111">
        <f ca="1"/>
        <v>0</v>
      </c>
      <c r="L253" s="111">
        <f ca="1"/>
        <v>0</v>
      </c>
      <c r="M253" s="111">
        <f ca="1"/>
        <v>0</v>
      </c>
      <c r="N253" s="111">
        <f ca="1"/>
        <v>0</v>
      </c>
      <c r="O253" s="111">
        <f ca="1"/>
        <v>0</v>
      </c>
      <c r="P253" s="111">
        <f ca="1"/>
        <v>0</v>
      </c>
      <c r="Q253" s="111">
        <f ca="1"/>
        <v>0</v>
      </c>
      <c r="R253" s="111">
        <f ca="1"/>
        <v>0</v>
      </c>
      <c r="S253" s="111">
        <f ca="1"/>
        <v>0</v>
      </c>
      <c r="T253" s="111">
        <f ca="1"/>
        <v>0</v>
      </c>
      <c r="U253" s="111">
        <f ca="1"/>
        <v>0</v>
      </c>
      <c r="V253" s="111">
        <f ca="1"/>
        <v>0</v>
      </c>
      <c r="W253" s="111">
        <f ca="1"/>
        <v>0</v>
      </c>
      <c r="X253" s="111">
        <f ca="1"/>
        <v>0</v>
      </c>
      <c r="Y253" s="111">
        <f ca="1"/>
        <v>0</v>
      </c>
      <c r="Z253" s="111">
        <f ca="1"/>
        <v>0</v>
      </c>
      <c r="AA253" s="111">
        <f ca="1"/>
        <v>0</v>
      </c>
      <c r="AB253" s="111">
        <f ca="1"/>
        <v>0</v>
      </c>
      <c r="AC253" s="111">
        <f ca="1"/>
        <v>0</v>
      </c>
      <c r="AD253" s="111">
        <f ca="1"/>
        <v>0</v>
      </c>
      <c r="AE253" s="111">
        <f ca="1"/>
        <v>0</v>
      </c>
      <c r="AF253" s="111">
        <f ca="1"/>
        <v>0</v>
      </c>
      <c r="AG253" s="111">
        <f ca="1"/>
        <v>0</v>
      </c>
      <c r="AH253" s="111">
        <f ca="1"/>
        <v>0</v>
      </c>
      <c r="AI253" s="111">
        <f ca="1"/>
        <v>0</v>
      </c>
      <c r="AJ253" s="111">
        <f ca="1"/>
        <v>0</v>
      </c>
      <c r="AK253" s="111">
        <f ca="1"/>
        <v>0</v>
      </c>
      <c r="AL253" s="111">
        <f ca="1"/>
        <v>0</v>
      </c>
      <c r="AM253" s="111">
        <f ca="1"/>
        <v>0</v>
      </c>
      <c r="AN253" s="111">
        <f ca="1"/>
        <v>0</v>
      </c>
      <c r="AO253" s="111">
        <f ca="1"/>
        <v>0</v>
      </c>
      <c r="AP253" s="111">
        <f ca="1"/>
        <v>0</v>
      </c>
      <c r="AQ253" s="111">
        <f ca="1"/>
        <v>0</v>
      </c>
      <c r="AR253" s="111">
        <f ca="1"/>
        <v>0</v>
      </c>
      <c r="AS253" s="111">
        <f ca="1"/>
        <v>0</v>
      </c>
      <c r="AT253" s="111">
        <f ca="1"/>
        <v>0</v>
      </c>
      <c r="AU253" s="125"/>
    </row>
    <row r="254" spans="4:47" ht="14.25" outlineLevel="1" x14ac:dyDescent="0.4">
      <c r="D254" s="42">
        <v>96</v>
      </c>
      <c r="E254" s="42" t="str">
        <v>SEG3_Existing_Duct_MDU</v>
      </c>
      <c r="F254" s="104"/>
      <c r="G254" s="111">
        <f ca="1"/>
        <v>0</v>
      </c>
      <c r="H254" s="111">
        <f ca="1"/>
        <v>0</v>
      </c>
      <c r="I254" s="111">
        <f ca="1"/>
        <v>0</v>
      </c>
      <c r="J254" s="111">
        <f ca="1"/>
        <v>0</v>
      </c>
      <c r="K254" s="111">
        <f ca="1"/>
        <v>0</v>
      </c>
      <c r="L254" s="111">
        <f ca="1"/>
        <v>0</v>
      </c>
      <c r="M254" s="111">
        <f ca="1"/>
        <v>0</v>
      </c>
      <c r="N254" s="111">
        <f ca="1"/>
        <v>0</v>
      </c>
      <c r="O254" s="111">
        <f ca="1"/>
        <v>0</v>
      </c>
      <c r="P254" s="111">
        <f ca="1"/>
        <v>0</v>
      </c>
      <c r="Q254" s="111">
        <f ca="1"/>
        <v>0</v>
      </c>
      <c r="R254" s="111">
        <f ca="1"/>
        <v>0</v>
      </c>
      <c r="S254" s="111">
        <f ca="1"/>
        <v>0</v>
      </c>
      <c r="T254" s="111">
        <f ca="1"/>
        <v>0</v>
      </c>
      <c r="U254" s="111">
        <f ca="1"/>
        <v>0</v>
      </c>
      <c r="V254" s="111">
        <f ca="1"/>
        <v>0</v>
      </c>
      <c r="W254" s="111">
        <f ca="1"/>
        <v>0</v>
      </c>
      <c r="X254" s="111">
        <f ca="1"/>
        <v>0</v>
      </c>
      <c r="Y254" s="111">
        <f ca="1"/>
        <v>0</v>
      </c>
      <c r="Z254" s="111">
        <f ca="1"/>
        <v>0</v>
      </c>
      <c r="AA254" s="111">
        <f ca="1"/>
        <v>0</v>
      </c>
      <c r="AB254" s="111">
        <f ca="1"/>
        <v>0</v>
      </c>
      <c r="AC254" s="111">
        <f ca="1"/>
        <v>0</v>
      </c>
      <c r="AD254" s="111">
        <f ca="1"/>
        <v>0</v>
      </c>
      <c r="AE254" s="111">
        <f ca="1"/>
        <v>0</v>
      </c>
      <c r="AF254" s="111">
        <f ca="1"/>
        <v>0</v>
      </c>
      <c r="AG254" s="111">
        <f ca="1"/>
        <v>0</v>
      </c>
      <c r="AH254" s="111">
        <f ca="1"/>
        <v>0</v>
      </c>
      <c r="AI254" s="111">
        <f ca="1"/>
        <v>0</v>
      </c>
      <c r="AJ254" s="111">
        <f ca="1"/>
        <v>0</v>
      </c>
      <c r="AK254" s="111">
        <f ca="1"/>
        <v>0</v>
      </c>
      <c r="AL254" s="111">
        <f ca="1"/>
        <v>0</v>
      </c>
      <c r="AM254" s="111">
        <f ca="1"/>
        <v>0</v>
      </c>
      <c r="AN254" s="111">
        <f ca="1"/>
        <v>0</v>
      </c>
      <c r="AO254" s="111">
        <f ca="1"/>
        <v>0</v>
      </c>
      <c r="AP254" s="111">
        <f ca="1"/>
        <v>0</v>
      </c>
      <c r="AQ254" s="111">
        <f ca="1"/>
        <v>0</v>
      </c>
      <c r="AR254" s="111">
        <f ca="1"/>
        <v>0</v>
      </c>
      <c r="AS254" s="111">
        <f ca="1"/>
        <v>0</v>
      </c>
      <c r="AT254" s="111">
        <f ca="1"/>
        <v>0</v>
      </c>
      <c r="AU254" s="125"/>
    </row>
    <row r="255" spans="4:47" ht="14.25" outlineLevel="1" x14ac:dyDescent="0.4">
      <c r="D255" s="42">
        <v>97</v>
      </c>
      <c r="E255" s="42" t="str">
        <v>Unused</v>
      </c>
      <c r="F255" s="104"/>
      <c r="G255" s="111">
        <f ca="1"/>
        <v>0</v>
      </c>
      <c r="H255" s="111">
        <f ca="1"/>
        <v>0</v>
      </c>
      <c r="I255" s="111">
        <f ca="1"/>
        <v>0</v>
      </c>
      <c r="J255" s="111">
        <f ca="1"/>
        <v>0</v>
      </c>
      <c r="K255" s="111">
        <f ca="1"/>
        <v>0</v>
      </c>
      <c r="L255" s="111">
        <f ca="1"/>
        <v>0</v>
      </c>
      <c r="M255" s="111">
        <f ca="1"/>
        <v>0</v>
      </c>
      <c r="N255" s="111">
        <f ca="1"/>
        <v>0</v>
      </c>
      <c r="O255" s="111">
        <f ca="1"/>
        <v>0</v>
      </c>
      <c r="P255" s="111">
        <f ca="1"/>
        <v>0</v>
      </c>
      <c r="Q255" s="111">
        <f ca="1"/>
        <v>0</v>
      </c>
      <c r="R255" s="111">
        <f ca="1"/>
        <v>0</v>
      </c>
      <c r="S255" s="111">
        <f ca="1"/>
        <v>0</v>
      </c>
      <c r="T255" s="111">
        <f ca="1"/>
        <v>0</v>
      </c>
      <c r="U255" s="111">
        <f ca="1"/>
        <v>0</v>
      </c>
      <c r="V255" s="111">
        <f ca="1"/>
        <v>0</v>
      </c>
      <c r="W255" s="111">
        <f ca="1"/>
        <v>0</v>
      </c>
      <c r="X255" s="111">
        <f ca="1"/>
        <v>0</v>
      </c>
      <c r="Y255" s="111">
        <f ca="1"/>
        <v>0</v>
      </c>
      <c r="Z255" s="111">
        <f ca="1"/>
        <v>0</v>
      </c>
      <c r="AA255" s="111">
        <f ca="1"/>
        <v>0</v>
      </c>
      <c r="AB255" s="111">
        <f ca="1"/>
        <v>0</v>
      </c>
      <c r="AC255" s="111">
        <f ca="1"/>
        <v>0</v>
      </c>
      <c r="AD255" s="111">
        <f ca="1"/>
        <v>0</v>
      </c>
      <c r="AE255" s="111">
        <f ca="1"/>
        <v>0</v>
      </c>
      <c r="AF255" s="111">
        <f ca="1"/>
        <v>0</v>
      </c>
      <c r="AG255" s="111">
        <f ca="1"/>
        <v>0</v>
      </c>
      <c r="AH255" s="111">
        <f ca="1"/>
        <v>0</v>
      </c>
      <c r="AI255" s="111">
        <f ca="1"/>
        <v>0</v>
      </c>
      <c r="AJ255" s="111">
        <f ca="1"/>
        <v>0</v>
      </c>
      <c r="AK255" s="111">
        <f ca="1"/>
        <v>0</v>
      </c>
      <c r="AL255" s="111">
        <f ca="1"/>
        <v>0</v>
      </c>
      <c r="AM255" s="111">
        <f ca="1"/>
        <v>0</v>
      </c>
      <c r="AN255" s="111">
        <f ca="1"/>
        <v>0</v>
      </c>
      <c r="AO255" s="111">
        <f ca="1"/>
        <v>0</v>
      </c>
      <c r="AP255" s="111">
        <f ca="1"/>
        <v>0</v>
      </c>
      <c r="AQ255" s="111">
        <f ca="1"/>
        <v>0</v>
      </c>
      <c r="AR255" s="111">
        <f ca="1"/>
        <v>0</v>
      </c>
      <c r="AS255" s="111">
        <f ca="1"/>
        <v>0</v>
      </c>
      <c r="AT255" s="111">
        <f ca="1"/>
        <v>0</v>
      </c>
      <c r="AU255" s="125"/>
    </row>
    <row r="256" spans="4:47" ht="14.25" outlineLevel="1" x14ac:dyDescent="0.4">
      <c r="D256" s="42">
        <v>98</v>
      </c>
      <c r="E256" s="42" t="str">
        <v>SEG3_New Microtrench_MDU</v>
      </c>
      <c r="F256" s="104"/>
      <c r="G256" s="111">
        <f ca="1"/>
        <v>0</v>
      </c>
      <c r="H256" s="111">
        <f ca="1"/>
        <v>0</v>
      </c>
      <c r="I256" s="111">
        <f ca="1"/>
        <v>0</v>
      </c>
      <c r="J256" s="111">
        <f ca="1"/>
        <v>0</v>
      </c>
      <c r="K256" s="111">
        <f ca="1"/>
        <v>0</v>
      </c>
      <c r="L256" s="111">
        <f ca="1"/>
        <v>0</v>
      </c>
      <c r="M256" s="111">
        <f ca="1"/>
        <v>0</v>
      </c>
      <c r="N256" s="111">
        <f ca="1"/>
        <v>0</v>
      </c>
      <c r="O256" s="111">
        <f ca="1"/>
        <v>0</v>
      </c>
      <c r="P256" s="111">
        <f ca="1"/>
        <v>0</v>
      </c>
      <c r="Q256" s="111">
        <f ca="1"/>
        <v>0</v>
      </c>
      <c r="R256" s="111">
        <f ca="1"/>
        <v>0</v>
      </c>
      <c r="S256" s="111">
        <f ca="1"/>
        <v>0</v>
      </c>
      <c r="T256" s="111">
        <f ca="1"/>
        <v>0</v>
      </c>
      <c r="U256" s="111">
        <f ca="1"/>
        <v>0</v>
      </c>
      <c r="V256" s="111">
        <f ca="1"/>
        <v>0</v>
      </c>
      <c r="W256" s="111">
        <f ca="1"/>
        <v>0</v>
      </c>
      <c r="X256" s="111">
        <f ca="1"/>
        <v>0</v>
      </c>
      <c r="Y256" s="111">
        <f ca="1"/>
        <v>0</v>
      </c>
      <c r="Z256" s="111">
        <f ca="1"/>
        <v>0</v>
      </c>
      <c r="AA256" s="111">
        <f ca="1"/>
        <v>0</v>
      </c>
      <c r="AB256" s="111">
        <f ca="1"/>
        <v>0</v>
      </c>
      <c r="AC256" s="111">
        <f ca="1"/>
        <v>0</v>
      </c>
      <c r="AD256" s="111">
        <f ca="1"/>
        <v>0</v>
      </c>
      <c r="AE256" s="111">
        <f ca="1"/>
        <v>0</v>
      </c>
      <c r="AF256" s="111">
        <f ca="1"/>
        <v>0</v>
      </c>
      <c r="AG256" s="111">
        <f ca="1"/>
        <v>0</v>
      </c>
      <c r="AH256" s="111">
        <f ca="1"/>
        <v>0</v>
      </c>
      <c r="AI256" s="111">
        <f ca="1"/>
        <v>0</v>
      </c>
      <c r="AJ256" s="111">
        <f ca="1"/>
        <v>0</v>
      </c>
      <c r="AK256" s="111">
        <f ca="1"/>
        <v>0</v>
      </c>
      <c r="AL256" s="111">
        <f ca="1"/>
        <v>0</v>
      </c>
      <c r="AM256" s="111">
        <f ca="1"/>
        <v>0</v>
      </c>
      <c r="AN256" s="111">
        <f ca="1"/>
        <v>0</v>
      </c>
      <c r="AO256" s="111">
        <f ca="1"/>
        <v>0</v>
      </c>
      <c r="AP256" s="111">
        <f ca="1"/>
        <v>0</v>
      </c>
      <c r="AQ256" s="111">
        <f ca="1"/>
        <v>0</v>
      </c>
      <c r="AR256" s="111">
        <f ca="1"/>
        <v>0</v>
      </c>
      <c r="AS256" s="111">
        <f ca="1"/>
        <v>0</v>
      </c>
      <c r="AT256" s="111">
        <f ca="1"/>
        <v>0</v>
      </c>
      <c r="AU256" s="125"/>
    </row>
    <row r="257" spans="4:47" ht="14.25" outlineLevel="1" x14ac:dyDescent="0.4">
      <c r="D257" s="42">
        <v>99</v>
      </c>
      <c r="E257" s="42" t="str">
        <v>SEG3_Soft_Duct in New_Duct_MDU</v>
      </c>
      <c r="F257" s="104"/>
      <c r="G257" s="111">
        <f ca="1"/>
        <v>0</v>
      </c>
      <c r="H257" s="111">
        <f ca="1"/>
        <v>215021.08666795804</v>
      </c>
      <c r="I257" s="111">
        <f ca="1"/>
        <v>474850</v>
      </c>
      <c r="J257" s="111">
        <f ca="1"/>
        <v>711345.51251966681</v>
      </c>
      <c r="K257" s="111">
        <f ca="1"/>
        <v>982288.33412009245</v>
      </c>
      <c r="L257" s="111">
        <f ca="1"/>
        <v>833626.73368114559</v>
      </c>
      <c r="M257" s="111">
        <f ca="1"/>
        <v>741406.34889778099</v>
      </c>
      <c r="N257" s="111">
        <f ca="1"/>
        <v>904120.99970873131</v>
      </c>
      <c r="O257" s="111">
        <f ca="1"/>
        <v>1452734.4511224672</v>
      </c>
      <c r="P257" s="111">
        <f ca="1"/>
        <v>1630096.9789912459</v>
      </c>
      <c r="Q257" s="111">
        <f ca="1"/>
        <v>1417972.6570635927</v>
      </c>
      <c r="R257" s="111">
        <f ca="1"/>
        <v>1923123.702033967</v>
      </c>
      <c r="S257" s="111">
        <f ca="1"/>
        <v>0</v>
      </c>
      <c r="T257" s="111">
        <f ca="1"/>
        <v>0</v>
      </c>
      <c r="U257" s="111">
        <f ca="1"/>
        <v>0</v>
      </c>
      <c r="V257" s="111">
        <f ca="1"/>
        <v>0</v>
      </c>
      <c r="W257" s="111">
        <f ca="1"/>
        <v>0</v>
      </c>
      <c r="X257" s="111">
        <f ca="1"/>
        <v>0</v>
      </c>
      <c r="Y257" s="111">
        <f ca="1"/>
        <v>0</v>
      </c>
      <c r="Z257" s="111">
        <f ca="1"/>
        <v>0</v>
      </c>
      <c r="AA257" s="111">
        <f ca="1"/>
        <v>0</v>
      </c>
      <c r="AB257" s="111">
        <f ca="1"/>
        <v>0</v>
      </c>
      <c r="AC257" s="111">
        <f ca="1"/>
        <v>0</v>
      </c>
      <c r="AD257" s="111">
        <f ca="1"/>
        <v>0</v>
      </c>
      <c r="AE257" s="111">
        <f ca="1"/>
        <v>0</v>
      </c>
      <c r="AF257" s="111">
        <f ca="1"/>
        <v>0</v>
      </c>
      <c r="AG257" s="111">
        <f ca="1"/>
        <v>0</v>
      </c>
      <c r="AH257" s="111">
        <f ca="1"/>
        <v>0</v>
      </c>
      <c r="AI257" s="111">
        <f ca="1"/>
        <v>0</v>
      </c>
      <c r="AJ257" s="111">
        <f ca="1"/>
        <v>0</v>
      </c>
      <c r="AK257" s="111">
        <f ca="1"/>
        <v>0</v>
      </c>
      <c r="AL257" s="111">
        <f ca="1"/>
        <v>0</v>
      </c>
      <c r="AM257" s="111">
        <f ca="1"/>
        <v>0</v>
      </c>
      <c r="AN257" s="111">
        <f ca="1"/>
        <v>0</v>
      </c>
      <c r="AO257" s="111">
        <f ca="1"/>
        <v>0</v>
      </c>
      <c r="AP257" s="111">
        <f ca="1"/>
        <v>0</v>
      </c>
      <c r="AQ257" s="111">
        <f ca="1"/>
        <v>0</v>
      </c>
      <c r="AR257" s="111">
        <f ca="1"/>
        <v>0</v>
      </c>
      <c r="AS257" s="111">
        <f ca="1"/>
        <v>0</v>
      </c>
      <c r="AT257" s="111">
        <f ca="1"/>
        <v>0</v>
      </c>
      <c r="AU257" s="125"/>
    </row>
    <row r="258" spans="4:47" ht="14.25" outlineLevel="1" x14ac:dyDescent="0.4">
      <c r="D258" s="42">
        <v>100</v>
      </c>
      <c r="E258" s="42" t="str">
        <v>SEG3_Footway_Duct in New_Duct_MDU</v>
      </c>
      <c r="F258" s="104"/>
      <c r="G258" s="111">
        <f ca="1"/>
        <v>0</v>
      </c>
      <c r="H258" s="111">
        <f ca="1"/>
        <v>1575581.0225034752</v>
      </c>
      <c r="I258" s="111">
        <f ca="1"/>
        <v>3274095</v>
      </c>
      <c r="J258" s="111">
        <f ca="1"/>
        <v>4014270.3126518554</v>
      </c>
      <c r="K258" s="111">
        <f ca="1"/>
        <v>4918556.4331063693</v>
      </c>
      <c r="L258" s="111">
        <f ca="1"/>
        <v>3311489.8086056858</v>
      </c>
      <c r="M258" s="111">
        <f ca="1"/>
        <v>1857968.2949963333</v>
      </c>
      <c r="N258" s="111">
        <f ca="1"/>
        <v>1744662.7211818669</v>
      </c>
      <c r="O258" s="111">
        <f ca="1"/>
        <v>2163888.7611438432</v>
      </c>
      <c r="P258" s="111">
        <f ca="1"/>
        <v>2024426.005591773</v>
      </c>
      <c r="Q258" s="111">
        <f ca="1"/>
        <v>2001673.4075808467</v>
      </c>
      <c r="R258" s="111">
        <f ca="1"/>
        <v>1782649.161403852</v>
      </c>
      <c r="S258" s="111">
        <f ca="1"/>
        <v>0</v>
      </c>
      <c r="T258" s="111">
        <f ca="1"/>
        <v>0</v>
      </c>
      <c r="U258" s="111">
        <f ca="1"/>
        <v>0</v>
      </c>
      <c r="V258" s="111">
        <f ca="1"/>
        <v>0</v>
      </c>
      <c r="W258" s="111">
        <f ca="1"/>
        <v>0</v>
      </c>
      <c r="X258" s="111">
        <f ca="1"/>
        <v>0</v>
      </c>
      <c r="Y258" s="111">
        <f ca="1"/>
        <v>0</v>
      </c>
      <c r="Z258" s="111">
        <f ca="1"/>
        <v>0</v>
      </c>
      <c r="AA258" s="111">
        <f ca="1"/>
        <v>0</v>
      </c>
      <c r="AB258" s="111">
        <f ca="1"/>
        <v>0</v>
      </c>
      <c r="AC258" s="111">
        <f ca="1"/>
        <v>0</v>
      </c>
      <c r="AD258" s="111">
        <f ca="1"/>
        <v>0</v>
      </c>
      <c r="AE258" s="111">
        <f ca="1"/>
        <v>0</v>
      </c>
      <c r="AF258" s="111">
        <f ca="1"/>
        <v>0</v>
      </c>
      <c r="AG258" s="111">
        <f ca="1"/>
        <v>0</v>
      </c>
      <c r="AH258" s="111">
        <f ca="1"/>
        <v>0</v>
      </c>
      <c r="AI258" s="111">
        <f ca="1"/>
        <v>0</v>
      </c>
      <c r="AJ258" s="111">
        <f ca="1"/>
        <v>0</v>
      </c>
      <c r="AK258" s="111">
        <f ca="1"/>
        <v>0</v>
      </c>
      <c r="AL258" s="111">
        <f ca="1"/>
        <v>0</v>
      </c>
      <c r="AM258" s="111">
        <f ca="1"/>
        <v>0</v>
      </c>
      <c r="AN258" s="111">
        <f ca="1"/>
        <v>0</v>
      </c>
      <c r="AO258" s="111">
        <f ca="1"/>
        <v>0</v>
      </c>
      <c r="AP258" s="111">
        <f ca="1"/>
        <v>0</v>
      </c>
      <c r="AQ258" s="111">
        <f ca="1"/>
        <v>0</v>
      </c>
      <c r="AR258" s="111">
        <f ca="1"/>
        <v>0</v>
      </c>
      <c r="AS258" s="111">
        <f ca="1"/>
        <v>0</v>
      </c>
      <c r="AT258" s="111">
        <f ca="1"/>
        <v>0</v>
      </c>
      <c r="AU258" s="125"/>
    </row>
    <row r="259" spans="4:47" ht="14.25" outlineLevel="1" x14ac:dyDescent="0.4">
      <c r="D259" s="42">
        <v>101</v>
      </c>
      <c r="E259" s="42" t="str">
        <v>SEG3_Carriageway_Duct in New_Duct_MDU</v>
      </c>
      <c r="F259" s="104"/>
      <c r="G259" s="111">
        <f ca="1"/>
        <v>0</v>
      </c>
      <c r="H259" s="111">
        <f ca="1"/>
        <v>0</v>
      </c>
      <c r="I259" s="111">
        <f ca="1"/>
        <v>0</v>
      </c>
      <c r="J259" s="111">
        <f ca="1"/>
        <v>0</v>
      </c>
      <c r="K259" s="111">
        <f ca="1"/>
        <v>0</v>
      </c>
      <c r="L259" s="111">
        <f ca="1"/>
        <v>0</v>
      </c>
      <c r="M259" s="111">
        <f ca="1"/>
        <v>0</v>
      </c>
      <c r="N259" s="111">
        <f ca="1"/>
        <v>0</v>
      </c>
      <c r="O259" s="111">
        <f ca="1"/>
        <v>0</v>
      </c>
      <c r="P259" s="111">
        <f ca="1"/>
        <v>0</v>
      </c>
      <c r="Q259" s="111">
        <f ca="1"/>
        <v>0</v>
      </c>
      <c r="R259" s="111">
        <f ca="1"/>
        <v>0</v>
      </c>
      <c r="S259" s="111">
        <f ca="1"/>
        <v>0</v>
      </c>
      <c r="T259" s="111">
        <f ca="1"/>
        <v>0</v>
      </c>
      <c r="U259" s="111">
        <f ca="1"/>
        <v>0</v>
      </c>
      <c r="V259" s="111">
        <f ca="1"/>
        <v>0</v>
      </c>
      <c r="W259" s="111">
        <f ca="1"/>
        <v>0</v>
      </c>
      <c r="X259" s="111">
        <f ca="1"/>
        <v>0</v>
      </c>
      <c r="Y259" s="111">
        <f ca="1"/>
        <v>0</v>
      </c>
      <c r="Z259" s="111">
        <f ca="1"/>
        <v>0</v>
      </c>
      <c r="AA259" s="111">
        <f ca="1"/>
        <v>0</v>
      </c>
      <c r="AB259" s="111">
        <f ca="1"/>
        <v>0</v>
      </c>
      <c r="AC259" s="111">
        <f ca="1"/>
        <v>0</v>
      </c>
      <c r="AD259" s="111">
        <f ca="1"/>
        <v>0</v>
      </c>
      <c r="AE259" s="111">
        <f ca="1"/>
        <v>0</v>
      </c>
      <c r="AF259" s="111">
        <f ca="1"/>
        <v>0</v>
      </c>
      <c r="AG259" s="111">
        <f ca="1"/>
        <v>0</v>
      </c>
      <c r="AH259" s="111">
        <f ca="1"/>
        <v>0</v>
      </c>
      <c r="AI259" s="111">
        <f ca="1"/>
        <v>0</v>
      </c>
      <c r="AJ259" s="111">
        <f ca="1"/>
        <v>0</v>
      </c>
      <c r="AK259" s="111">
        <f ca="1"/>
        <v>0</v>
      </c>
      <c r="AL259" s="111">
        <f ca="1"/>
        <v>0</v>
      </c>
      <c r="AM259" s="111">
        <f ca="1"/>
        <v>0</v>
      </c>
      <c r="AN259" s="111">
        <f ca="1"/>
        <v>0</v>
      </c>
      <c r="AO259" s="111">
        <f ca="1"/>
        <v>0</v>
      </c>
      <c r="AP259" s="111">
        <f ca="1"/>
        <v>0</v>
      </c>
      <c r="AQ259" s="111">
        <f ca="1"/>
        <v>0</v>
      </c>
      <c r="AR259" s="111">
        <f ca="1"/>
        <v>0</v>
      </c>
      <c r="AS259" s="111">
        <f ca="1"/>
        <v>0</v>
      </c>
      <c r="AT259" s="111">
        <f ca="1"/>
        <v>0</v>
      </c>
      <c r="AU259" s="125"/>
    </row>
    <row r="260" spans="4:47" ht="14.25" outlineLevel="1" x14ac:dyDescent="0.4">
      <c r="D260" s="42">
        <v>102</v>
      </c>
      <c r="E260" s="42" t="str">
        <v>Unused</v>
      </c>
      <c r="F260" s="104"/>
      <c r="G260" s="111">
        <f ca="1"/>
        <v>0</v>
      </c>
      <c r="H260" s="111">
        <f ca="1"/>
        <v>0</v>
      </c>
      <c r="I260" s="111">
        <f ca="1"/>
        <v>0</v>
      </c>
      <c r="J260" s="111">
        <f ca="1"/>
        <v>0</v>
      </c>
      <c r="K260" s="111">
        <f ca="1"/>
        <v>0</v>
      </c>
      <c r="L260" s="111">
        <f ca="1"/>
        <v>0</v>
      </c>
      <c r="M260" s="111">
        <f ca="1"/>
        <v>0</v>
      </c>
      <c r="N260" s="111">
        <f ca="1"/>
        <v>0</v>
      </c>
      <c r="O260" s="111">
        <f ca="1"/>
        <v>0</v>
      </c>
      <c r="P260" s="111">
        <f ca="1"/>
        <v>0</v>
      </c>
      <c r="Q260" s="111">
        <f ca="1"/>
        <v>0</v>
      </c>
      <c r="R260" s="111">
        <f ca="1"/>
        <v>0</v>
      </c>
      <c r="S260" s="111">
        <f ca="1"/>
        <v>0</v>
      </c>
      <c r="T260" s="111">
        <f ca="1"/>
        <v>0</v>
      </c>
      <c r="U260" s="111">
        <f ca="1"/>
        <v>0</v>
      </c>
      <c r="V260" s="111">
        <f ca="1"/>
        <v>0</v>
      </c>
      <c r="W260" s="111">
        <f ca="1"/>
        <v>0</v>
      </c>
      <c r="X260" s="111">
        <f ca="1"/>
        <v>0</v>
      </c>
      <c r="Y260" s="111">
        <f ca="1"/>
        <v>0</v>
      </c>
      <c r="Z260" s="111">
        <f ca="1"/>
        <v>0</v>
      </c>
      <c r="AA260" s="111">
        <f ca="1"/>
        <v>0</v>
      </c>
      <c r="AB260" s="111">
        <f ca="1"/>
        <v>0</v>
      </c>
      <c r="AC260" s="111">
        <f ca="1"/>
        <v>0</v>
      </c>
      <c r="AD260" s="111">
        <f ca="1"/>
        <v>0</v>
      </c>
      <c r="AE260" s="111">
        <f ca="1"/>
        <v>0</v>
      </c>
      <c r="AF260" s="111">
        <f ca="1"/>
        <v>0</v>
      </c>
      <c r="AG260" s="111">
        <f ca="1"/>
        <v>0</v>
      </c>
      <c r="AH260" s="111">
        <f ca="1"/>
        <v>0</v>
      </c>
      <c r="AI260" s="111">
        <f ca="1"/>
        <v>0</v>
      </c>
      <c r="AJ260" s="111">
        <f ca="1"/>
        <v>0</v>
      </c>
      <c r="AK260" s="111">
        <f ca="1"/>
        <v>0</v>
      </c>
      <c r="AL260" s="111">
        <f ca="1"/>
        <v>0</v>
      </c>
      <c r="AM260" s="111">
        <f ca="1"/>
        <v>0</v>
      </c>
      <c r="AN260" s="111">
        <f ca="1"/>
        <v>0</v>
      </c>
      <c r="AO260" s="111">
        <f ca="1"/>
        <v>0</v>
      </c>
      <c r="AP260" s="111">
        <f ca="1"/>
        <v>0</v>
      </c>
      <c r="AQ260" s="111">
        <f ca="1"/>
        <v>0</v>
      </c>
      <c r="AR260" s="111">
        <f ca="1"/>
        <v>0</v>
      </c>
      <c r="AS260" s="111">
        <f ca="1"/>
        <v>0</v>
      </c>
      <c r="AT260" s="111">
        <f ca="1"/>
        <v>0</v>
      </c>
      <c r="AU260" s="125"/>
    </row>
    <row r="261" spans="4:47" ht="14.25" outlineLevel="1" x14ac:dyDescent="0.4">
      <c r="D261" s="42">
        <v>103</v>
      </c>
      <c r="E261" s="42" t="str">
        <v>SEG3_FTTP_Connection_Civils</v>
      </c>
      <c r="F261" s="104"/>
      <c r="G261" s="111">
        <f ca="1"/>
        <v>0</v>
      </c>
      <c r="H261" s="111">
        <f ca="1"/>
        <v>3255761.4027253692</v>
      </c>
      <c r="I261" s="111">
        <f ca="1"/>
        <v>11404080</v>
      </c>
      <c r="J261" s="111">
        <f ca="1"/>
        <v>22290525.976368137</v>
      </c>
      <c r="K261" s="111">
        <f ca="1"/>
        <v>41983896.607626416</v>
      </c>
      <c r="L261" s="111">
        <f ca="1"/>
        <v>57703637.276192285</v>
      </c>
      <c r="M261" s="111">
        <f ca="1"/>
        <v>70214854.356453866</v>
      </c>
      <c r="N261" s="111">
        <f ca="1"/>
        <v>242579569.85999998</v>
      </c>
      <c r="O261" s="111">
        <f ca="1"/>
        <v>266156248.21690753</v>
      </c>
      <c r="P261" s="111">
        <f ca="1"/>
        <v>281898144.82539529</v>
      </c>
      <c r="Q261" s="111">
        <f ca="1"/>
        <v>290677910.8381421</v>
      </c>
      <c r="R261" s="111">
        <f ca="1"/>
        <v>282378281.73205829</v>
      </c>
      <c r="S261" s="111">
        <f ca="1"/>
        <v>230953680.12065729</v>
      </c>
      <c r="T261" s="111">
        <f ca="1"/>
        <v>200158896.90515003</v>
      </c>
      <c r="U261" s="111">
        <f ca="1"/>
        <v>167613106.87848684</v>
      </c>
      <c r="V261" s="111">
        <f ca="1"/>
        <v>134299288.28334659</v>
      </c>
      <c r="W261" s="111">
        <f ca="1"/>
        <v>106204179.01781745</v>
      </c>
      <c r="X261" s="111">
        <f ca="1"/>
        <v>98800056.637350321</v>
      </c>
      <c r="Y261" s="111">
        <f ca="1"/>
        <v>91887064.126843274</v>
      </c>
      <c r="Z261" s="111">
        <f ca="1"/>
        <v>85403059.439552799</v>
      </c>
      <c r="AA261" s="111">
        <f ca="1"/>
        <v>79318673.789474264</v>
      </c>
      <c r="AB261" s="111">
        <f ca="1"/>
        <v>73620698.928030536</v>
      </c>
      <c r="AC261" s="111">
        <f ca="1"/>
        <v>68279533.007147938</v>
      </c>
      <c r="AD261" s="111">
        <f ca="1"/>
        <v>63273425.298224851</v>
      </c>
      <c r="AE261" s="111">
        <f ca="1"/>
        <v>58583678.969137371</v>
      </c>
      <c r="AF261" s="111">
        <f ca="1"/>
        <v>54189522.201053925</v>
      </c>
      <c r="AG261" s="111">
        <f ca="1"/>
        <v>50073159.119541727</v>
      </c>
      <c r="AH261" s="111">
        <f ca="1"/>
        <v>46217583.497558899</v>
      </c>
      <c r="AI261" s="111">
        <f ca="1"/>
        <v>42606708.241760738</v>
      </c>
      <c r="AJ261" s="111">
        <f ca="1"/>
        <v>39225471.564864501</v>
      </c>
      <c r="AK261" s="111">
        <f ca="1"/>
        <v>36059775.649026424</v>
      </c>
      <c r="AL261" s="111">
        <f ca="1"/>
        <v>33096428.625485197</v>
      </c>
      <c r="AM261" s="111">
        <f ca="1"/>
        <v>30322950.775298662</v>
      </c>
      <c r="AN261" s="111">
        <f ca="1"/>
        <v>27727540.459330663</v>
      </c>
      <c r="AO261" s="111">
        <f ca="1"/>
        <v>25299305.337446619</v>
      </c>
      <c r="AP261" s="111">
        <f ca="1"/>
        <v>23027940.355777804</v>
      </c>
      <c r="AQ261" s="111">
        <f ca="1"/>
        <v>20903824.906528801</v>
      </c>
      <c r="AR261" s="111">
        <f ca="1"/>
        <v>18917735.888093844</v>
      </c>
      <c r="AS261" s="111">
        <f ca="1"/>
        <v>17061314.062240016</v>
      </c>
      <c r="AT261" s="111">
        <f ca="1"/>
        <v>15326414.531980474</v>
      </c>
      <c r="AU261" s="125"/>
    </row>
    <row r="262" spans="4:47" ht="14.25" outlineLevel="1" x14ac:dyDescent="0.4">
      <c r="D262" s="42">
        <v>104</v>
      </c>
      <c r="E262" s="42" t="str">
        <v>SEG3_FTTP_ONT</v>
      </c>
      <c r="F262" s="104"/>
      <c r="G262" s="111">
        <f ca="1"/>
        <v>0</v>
      </c>
      <c r="H262" s="111">
        <f ca="1"/>
        <v>1400191.8278635929</v>
      </c>
      <c r="I262" s="111">
        <f ca="1"/>
        <v>4751700</v>
      </c>
      <c r="J262" s="111">
        <f ca="1"/>
        <v>8998349.6512122191</v>
      </c>
      <c r="K262" s="111">
        <f ca="1"/>
        <v>16420224.178608617</v>
      </c>
      <c r="L262" s="111">
        <f ca="1"/>
        <v>21865193.1154222</v>
      </c>
      <c r="M262" s="111">
        <f ca="1"/>
        <v>25777032.405898862</v>
      </c>
      <c r="N262" s="111">
        <f ca="1"/>
        <v>55775975.307717532</v>
      </c>
      <c r="O262" s="111">
        <f ca="1"/>
        <v>59290267.194987901</v>
      </c>
      <c r="P262" s="111">
        <f ca="1"/>
        <v>60840496.461766869</v>
      </c>
      <c r="Q262" s="111">
        <f ca="1"/>
        <v>60780791.551017895</v>
      </c>
      <c r="R262" s="111">
        <f ca="1"/>
        <v>58485684.715992585</v>
      </c>
      <c r="S262" s="111">
        <f ca="1"/>
        <v>49685227.235234357</v>
      </c>
      <c r="T262" s="111">
        <f ca="1"/>
        <v>46195161.898348011</v>
      </c>
      <c r="U262" s="111">
        <f ca="1"/>
        <v>46011289.863813356</v>
      </c>
      <c r="V262" s="111">
        <f ca="1"/>
        <v>45725483.054378457</v>
      </c>
      <c r="W262" s="111">
        <f ca="1"/>
        <v>44880951.663666703</v>
      </c>
      <c r="X262" s="111">
        <f ca="1"/>
        <v>47355812.616884738</v>
      </c>
      <c r="Y262" s="111">
        <f ca="1"/>
        <v>48153767.183033198</v>
      </c>
      <c r="Z262" s="111">
        <f ca="1"/>
        <v>47599363.079362012</v>
      </c>
      <c r="AA262" s="111">
        <f ca="1"/>
        <v>46218159.54646749</v>
      </c>
      <c r="AB262" s="111">
        <f ca="1"/>
        <v>43742451.144869834</v>
      </c>
      <c r="AC262" s="111">
        <f ca="1"/>
        <v>37693252.16476015</v>
      </c>
      <c r="AD262" s="111">
        <f ca="1"/>
        <v>34733578.15982271</v>
      </c>
      <c r="AE262" s="111">
        <f ca="1"/>
        <v>33727475.1282226</v>
      </c>
      <c r="AF262" s="111">
        <f ca="1"/>
        <v>32750262.669007953</v>
      </c>
      <c r="AG262" s="111">
        <f ca="1"/>
        <v>31537246.680922139</v>
      </c>
      <c r="AH262" s="111">
        <f ca="1"/>
        <v>32261049.079656724</v>
      </c>
      <c r="AI262" s="111">
        <f ca="1"/>
        <v>32106670.103668731</v>
      </c>
      <c r="AJ262" s="111">
        <f ca="1"/>
        <v>31250543.583860409</v>
      </c>
      <c r="AK262" s="111">
        <f ca="1"/>
        <v>29982644.635247506</v>
      </c>
      <c r="AL262" s="111">
        <f ca="1"/>
        <v>28147560.599213835</v>
      </c>
      <c r="AM262" s="111">
        <f ca="1"/>
        <v>24347370.07722123</v>
      </c>
      <c r="AN262" s="111">
        <f ca="1"/>
        <v>22323234.006117463</v>
      </c>
      <c r="AO262" s="111">
        <f ca="1"/>
        <v>21432942.253849756</v>
      </c>
      <c r="AP262" s="111">
        <f ca="1"/>
        <v>20591276.576678541</v>
      </c>
      <c r="AQ262" s="111">
        <f ca="1"/>
        <v>19646404.141468883</v>
      </c>
      <c r="AR262" s="111">
        <f ca="1"/>
        <v>19816760.031649299</v>
      </c>
      <c r="AS262" s="111">
        <f ca="1"/>
        <v>19517543.201456554</v>
      </c>
      <c r="AT262" s="111">
        <f ca="1"/>
        <v>18845628.982234888</v>
      </c>
      <c r="AU262" s="125"/>
    </row>
    <row r="263" spans="4:47" ht="14.25" outlineLevel="1" x14ac:dyDescent="0.4">
      <c r="D263" s="42">
        <v>105</v>
      </c>
      <c r="E263" s="42" t="str">
        <v>SEG3_BusServ_Connection_Civils</v>
      </c>
      <c r="F263" s="104"/>
      <c r="G263" s="111">
        <f ca="1"/>
        <v>0</v>
      </c>
      <c r="H263" s="111">
        <f ca="1"/>
        <v>0</v>
      </c>
      <c r="I263" s="111">
        <f ca="1"/>
        <v>0</v>
      </c>
      <c r="J263" s="111">
        <f ca="1"/>
        <v>0</v>
      </c>
      <c r="K263" s="111">
        <f ca="1"/>
        <v>0</v>
      </c>
      <c r="L263" s="111">
        <f ca="1"/>
        <v>0</v>
      </c>
      <c r="M263" s="111">
        <f ca="1"/>
        <v>0</v>
      </c>
      <c r="N263" s="111">
        <f ca="1"/>
        <v>0</v>
      </c>
      <c r="O263" s="111">
        <f ca="1"/>
        <v>0</v>
      </c>
      <c r="P263" s="111">
        <f ca="1"/>
        <v>0</v>
      </c>
      <c r="Q263" s="111">
        <f ca="1"/>
        <v>0</v>
      </c>
      <c r="R263" s="111">
        <f ca="1"/>
        <v>0</v>
      </c>
      <c r="S263" s="111">
        <f ca="1"/>
        <v>0</v>
      </c>
      <c r="T263" s="111">
        <f ca="1"/>
        <v>0</v>
      </c>
      <c r="U263" s="111">
        <f ca="1"/>
        <v>0</v>
      </c>
      <c r="V263" s="111">
        <f ca="1"/>
        <v>0</v>
      </c>
      <c r="W263" s="111">
        <f ca="1"/>
        <v>0</v>
      </c>
      <c r="X263" s="111">
        <f ca="1"/>
        <v>0</v>
      </c>
      <c r="Y263" s="111">
        <f ca="1"/>
        <v>0</v>
      </c>
      <c r="Z263" s="111">
        <f ca="1"/>
        <v>0</v>
      </c>
      <c r="AA263" s="111">
        <f ca="1"/>
        <v>0</v>
      </c>
      <c r="AB263" s="111">
        <f ca="1"/>
        <v>0</v>
      </c>
      <c r="AC263" s="111">
        <f ca="1"/>
        <v>0</v>
      </c>
      <c r="AD263" s="111">
        <f ca="1"/>
        <v>0</v>
      </c>
      <c r="AE263" s="111">
        <f ca="1"/>
        <v>0</v>
      </c>
      <c r="AF263" s="111">
        <f ca="1"/>
        <v>0</v>
      </c>
      <c r="AG263" s="111">
        <f ca="1"/>
        <v>0</v>
      </c>
      <c r="AH263" s="111">
        <f ca="1"/>
        <v>0</v>
      </c>
      <c r="AI263" s="111">
        <f ca="1"/>
        <v>0</v>
      </c>
      <c r="AJ263" s="111">
        <f ca="1"/>
        <v>0</v>
      </c>
      <c r="AK263" s="111">
        <f ca="1"/>
        <v>0</v>
      </c>
      <c r="AL263" s="111">
        <f ca="1"/>
        <v>0</v>
      </c>
      <c r="AM263" s="111">
        <f ca="1"/>
        <v>0</v>
      </c>
      <c r="AN263" s="111">
        <f ca="1"/>
        <v>0</v>
      </c>
      <c r="AO263" s="111">
        <f ca="1"/>
        <v>0</v>
      </c>
      <c r="AP263" s="111">
        <f ca="1"/>
        <v>0</v>
      </c>
      <c r="AQ263" s="111">
        <f ca="1"/>
        <v>0</v>
      </c>
      <c r="AR263" s="111">
        <f ca="1"/>
        <v>0</v>
      </c>
      <c r="AS263" s="111">
        <f ca="1"/>
        <v>0</v>
      </c>
      <c r="AT263" s="111">
        <f ca="1"/>
        <v>0</v>
      </c>
      <c r="AU263" s="125"/>
    </row>
    <row r="264" spans="4:47" ht="14.25" outlineLevel="1" x14ac:dyDescent="0.4">
      <c r="D264" s="42">
        <v>106</v>
      </c>
      <c r="E264" s="42" t="str">
        <v>SEG3_Eth_NTE_1G</v>
      </c>
      <c r="F264" s="104"/>
      <c r="G264" s="111">
        <f ca="1"/>
        <v>0</v>
      </c>
      <c r="H264" s="111">
        <f ca="1"/>
        <v>0</v>
      </c>
      <c r="I264" s="111">
        <f ca="1"/>
        <v>0</v>
      </c>
      <c r="J264" s="111">
        <f ca="1"/>
        <v>0</v>
      </c>
      <c r="K264" s="111">
        <f ca="1"/>
        <v>0</v>
      </c>
      <c r="L264" s="111">
        <f ca="1"/>
        <v>0</v>
      </c>
      <c r="M264" s="111">
        <f ca="1"/>
        <v>0</v>
      </c>
      <c r="N264" s="111">
        <f ca="1"/>
        <v>0</v>
      </c>
      <c r="O264" s="111">
        <f ca="1"/>
        <v>0</v>
      </c>
      <c r="P264" s="111">
        <f ca="1"/>
        <v>0</v>
      </c>
      <c r="Q264" s="111">
        <f ca="1"/>
        <v>0</v>
      </c>
      <c r="R264" s="111">
        <f ca="1"/>
        <v>0</v>
      </c>
      <c r="S264" s="111">
        <f ca="1"/>
        <v>0</v>
      </c>
      <c r="T264" s="111">
        <f ca="1"/>
        <v>0</v>
      </c>
      <c r="U264" s="111">
        <f ca="1"/>
        <v>0</v>
      </c>
      <c r="V264" s="111">
        <f ca="1"/>
        <v>0</v>
      </c>
      <c r="W264" s="111">
        <f ca="1"/>
        <v>0</v>
      </c>
      <c r="X264" s="111">
        <f ca="1"/>
        <v>0</v>
      </c>
      <c r="Y264" s="111">
        <f ca="1"/>
        <v>0</v>
      </c>
      <c r="Z264" s="111">
        <f ca="1"/>
        <v>0</v>
      </c>
      <c r="AA264" s="111">
        <f ca="1"/>
        <v>0</v>
      </c>
      <c r="AB264" s="111">
        <f ca="1"/>
        <v>0</v>
      </c>
      <c r="AC264" s="111">
        <f ca="1"/>
        <v>0</v>
      </c>
      <c r="AD264" s="111">
        <f ca="1"/>
        <v>0</v>
      </c>
      <c r="AE264" s="111">
        <f ca="1"/>
        <v>0</v>
      </c>
      <c r="AF264" s="111">
        <f ca="1"/>
        <v>0</v>
      </c>
      <c r="AG264" s="111">
        <f ca="1"/>
        <v>0</v>
      </c>
      <c r="AH264" s="111">
        <f ca="1"/>
        <v>0</v>
      </c>
      <c r="AI264" s="111">
        <f ca="1"/>
        <v>0</v>
      </c>
      <c r="AJ264" s="111">
        <f ca="1"/>
        <v>0</v>
      </c>
      <c r="AK264" s="111">
        <f ca="1"/>
        <v>0</v>
      </c>
      <c r="AL264" s="111">
        <f ca="1"/>
        <v>0</v>
      </c>
      <c r="AM264" s="111">
        <f ca="1"/>
        <v>0</v>
      </c>
      <c r="AN264" s="111">
        <f ca="1"/>
        <v>0</v>
      </c>
      <c r="AO264" s="111">
        <f ca="1"/>
        <v>0</v>
      </c>
      <c r="AP264" s="111">
        <f ca="1"/>
        <v>0</v>
      </c>
      <c r="AQ264" s="111">
        <f ca="1"/>
        <v>0</v>
      </c>
      <c r="AR264" s="111">
        <f ca="1"/>
        <v>0</v>
      </c>
      <c r="AS264" s="111">
        <f ca="1"/>
        <v>0</v>
      </c>
      <c r="AT264" s="111">
        <f ca="1"/>
        <v>0</v>
      </c>
      <c r="AU264" s="125"/>
    </row>
    <row r="265" spans="4:47" ht="14.25" outlineLevel="1" x14ac:dyDescent="0.4">
      <c r="D265" s="42">
        <v>107</v>
      </c>
      <c r="E265" s="42" t="str">
        <v>SEG3_Eth_NTE_10G</v>
      </c>
      <c r="F265" s="104"/>
      <c r="G265" s="111">
        <f ca="1"/>
        <v>0</v>
      </c>
      <c r="H265" s="111">
        <f ca="1"/>
        <v>0</v>
      </c>
      <c r="I265" s="111">
        <f ca="1"/>
        <v>0</v>
      </c>
      <c r="J265" s="111">
        <f ca="1"/>
        <v>0</v>
      </c>
      <c r="K265" s="111">
        <f ca="1"/>
        <v>0</v>
      </c>
      <c r="L265" s="111">
        <f ca="1"/>
        <v>0</v>
      </c>
      <c r="M265" s="111">
        <f ca="1"/>
        <v>0</v>
      </c>
      <c r="N265" s="111">
        <f ca="1"/>
        <v>0</v>
      </c>
      <c r="O265" s="111">
        <f ca="1"/>
        <v>0</v>
      </c>
      <c r="P265" s="111">
        <f ca="1"/>
        <v>0</v>
      </c>
      <c r="Q265" s="111">
        <f ca="1"/>
        <v>0</v>
      </c>
      <c r="R265" s="111">
        <f ca="1"/>
        <v>0</v>
      </c>
      <c r="S265" s="111">
        <f ca="1"/>
        <v>0</v>
      </c>
      <c r="T265" s="111">
        <f ca="1"/>
        <v>0</v>
      </c>
      <c r="U265" s="111">
        <f ca="1"/>
        <v>0</v>
      </c>
      <c r="V265" s="111">
        <f ca="1"/>
        <v>0</v>
      </c>
      <c r="W265" s="111">
        <f ca="1"/>
        <v>0</v>
      </c>
      <c r="X265" s="111">
        <f ca="1"/>
        <v>0</v>
      </c>
      <c r="Y265" s="111">
        <f ca="1"/>
        <v>0</v>
      </c>
      <c r="Z265" s="111">
        <f ca="1"/>
        <v>0</v>
      </c>
      <c r="AA265" s="111">
        <f ca="1"/>
        <v>0</v>
      </c>
      <c r="AB265" s="111">
        <f ca="1"/>
        <v>0</v>
      </c>
      <c r="AC265" s="111">
        <f ca="1"/>
        <v>0</v>
      </c>
      <c r="AD265" s="111">
        <f ca="1"/>
        <v>0</v>
      </c>
      <c r="AE265" s="111">
        <f ca="1"/>
        <v>0</v>
      </c>
      <c r="AF265" s="111">
        <f ca="1"/>
        <v>0</v>
      </c>
      <c r="AG265" s="111">
        <f ca="1"/>
        <v>0</v>
      </c>
      <c r="AH265" s="111">
        <f ca="1"/>
        <v>0</v>
      </c>
      <c r="AI265" s="111">
        <f ca="1"/>
        <v>0</v>
      </c>
      <c r="AJ265" s="111">
        <f ca="1"/>
        <v>0</v>
      </c>
      <c r="AK265" s="111">
        <f ca="1"/>
        <v>0</v>
      </c>
      <c r="AL265" s="111">
        <f ca="1"/>
        <v>0</v>
      </c>
      <c r="AM265" s="111">
        <f ca="1"/>
        <v>0</v>
      </c>
      <c r="AN265" s="111">
        <f ca="1"/>
        <v>0</v>
      </c>
      <c r="AO265" s="111">
        <f ca="1"/>
        <v>0</v>
      </c>
      <c r="AP265" s="111">
        <f ca="1"/>
        <v>0</v>
      </c>
      <c r="AQ265" s="111">
        <f ca="1"/>
        <v>0</v>
      </c>
      <c r="AR265" s="111">
        <f ca="1"/>
        <v>0</v>
      </c>
      <c r="AS265" s="111">
        <f ca="1"/>
        <v>0</v>
      </c>
      <c r="AT265" s="111">
        <f ca="1"/>
        <v>0</v>
      </c>
      <c r="AU265" s="125"/>
    </row>
    <row r="266" spans="4:47" ht="14.25" outlineLevel="1" x14ac:dyDescent="0.4">
      <c r="D266" s="42">
        <v>108</v>
      </c>
      <c r="E266" s="42" t="str">
        <v>SEG3_Opt_NTU</v>
      </c>
      <c r="F266" s="104"/>
      <c r="G266" s="111">
        <f ca="1"/>
        <v>0</v>
      </c>
      <c r="H266" s="111">
        <f ca="1"/>
        <v>0</v>
      </c>
      <c r="I266" s="111">
        <f ca="1"/>
        <v>0</v>
      </c>
      <c r="J266" s="111">
        <f ca="1"/>
        <v>0</v>
      </c>
      <c r="K266" s="111">
        <f ca="1"/>
        <v>0</v>
      </c>
      <c r="L266" s="111">
        <f ca="1"/>
        <v>0</v>
      </c>
      <c r="M266" s="111">
        <f ca="1"/>
        <v>0</v>
      </c>
      <c r="N266" s="111">
        <f ca="1"/>
        <v>0</v>
      </c>
      <c r="O266" s="111">
        <f ca="1"/>
        <v>0</v>
      </c>
      <c r="P266" s="111">
        <f ca="1"/>
        <v>0</v>
      </c>
      <c r="Q266" s="111">
        <f ca="1"/>
        <v>0</v>
      </c>
      <c r="R266" s="111">
        <f ca="1"/>
        <v>0</v>
      </c>
      <c r="S266" s="111">
        <f ca="1"/>
        <v>0</v>
      </c>
      <c r="T266" s="111">
        <f ca="1"/>
        <v>0</v>
      </c>
      <c r="U266" s="111">
        <f ca="1"/>
        <v>0</v>
      </c>
      <c r="V266" s="111">
        <f ca="1"/>
        <v>0</v>
      </c>
      <c r="W266" s="111">
        <f ca="1"/>
        <v>0</v>
      </c>
      <c r="X266" s="111">
        <f ca="1"/>
        <v>0</v>
      </c>
      <c r="Y266" s="111">
        <f ca="1"/>
        <v>0</v>
      </c>
      <c r="Z266" s="111">
        <f ca="1"/>
        <v>0</v>
      </c>
      <c r="AA266" s="111">
        <f ca="1"/>
        <v>0</v>
      </c>
      <c r="AB266" s="111">
        <f ca="1"/>
        <v>0</v>
      </c>
      <c r="AC266" s="111">
        <f ca="1"/>
        <v>0</v>
      </c>
      <c r="AD266" s="111">
        <f ca="1"/>
        <v>0</v>
      </c>
      <c r="AE266" s="111">
        <f ca="1"/>
        <v>0</v>
      </c>
      <c r="AF266" s="111">
        <f ca="1"/>
        <v>0</v>
      </c>
      <c r="AG266" s="111">
        <f ca="1"/>
        <v>0</v>
      </c>
      <c r="AH266" s="111">
        <f ca="1"/>
        <v>0</v>
      </c>
      <c r="AI266" s="111">
        <f ca="1"/>
        <v>0</v>
      </c>
      <c r="AJ266" s="111">
        <f ca="1"/>
        <v>0</v>
      </c>
      <c r="AK266" s="111">
        <f ca="1"/>
        <v>0</v>
      </c>
      <c r="AL266" s="111">
        <f ca="1"/>
        <v>0</v>
      </c>
      <c r="AM266" s="111">
        <f ca="1"/>
        <v>0</v>
      </c>
      <c r="AN266" s="111">
        <f ca="1"/>
        <v>0</v>
      </c>
      <c r="AO266" s="111">
        <f ca="1"/>
        <v>0</v>
      </c>
      <c r="AP266" s="111">
        <f ca="1"/>
        <v>0</v>
      </c>
      <c r="AQ266" s="111">
        <f ca="1"/>
        <v>0</v>
      </c>
      <c r="AR266" s="111">
        <f ca="1"/>
        <v>0</v>
      </c>
      <c r="AS266" s="111">
        <f ca="1"/>
        <v>0</v>
      </c>
      <c r="AT266" s="111">
        <f ca="1"/>
        <v>0</v>
      </c>
      <c r="AU266" s="125"/>
    </row>
    <row r="267" spans="4:47" ht="14.25" outlineLevel="1" x14ac:dyDescent="0.4">
      <c r="D267" s="42">
        <v>109</v>
      </c>
      <c r="E267" s="42" t="str">
        <v>SEG3_DF_PatchPanel</v>
      </c>
      <c r="F267" s="104"/>
      <c r="G267" s="111">
        <f ca="1"/>
        <v>0</v>
      </c>
      <c r="H267" s="111">
        <f ca="1"/>
        <v>0</v>
      </c>
      <c r="I267" s="111">
        <f ca="1"/>
        <v>0</v>
      </c>
      <c r="J267" s="111">
        <f ca="1"/>
        <v>0</v>
      </c>
      <c r="K267" s="111">
        <f ca="1"/>
        <v>0</v>
      </c>
      <c r="L267" s="111">
        <f ca="1"/>
        <v>0</v>
      </c>
      <c r="M267" s="111">
        <f ca="1"/>
        <v>0</v>
      </c>
      <c r="N267" s="111">
        <f ca="1"/>
        <v>0</v>
      </c>
      <c r="O267" s="111">
        <f ca="1"/>
        <v>0</v>
      </c>
      <c r="P267" s="111">
        <f ca="1"/>
        <v>0</v>
      </c>
      <c r="Q267" s="111">
        <f ca="1"/>
        <v>0</v>
      </c>
      <c r="R267" s="111">
        <f ca="1"/>
        <v>0</v>
      </c>
      <c r="S267" s="111">
        <f ca="1"/>
        <v>0</v>
      </c>
      <c r="T267" s="111">
        <f ca="1"/>
        <v>0</v>
      </c>
      <c r="U267" s="111">
        <f ca="1"/>
        <v>0</v>
      </c>
      <c r="V267" s="111">
        <f ca="1"/>
        <v>0</v>
      </c>
      <c r="W267" s="111">
        <f ca="1"/>
        <v>0</v>
      </c>
      <c r="X267" s="111">
        <f ca="1"/>
        <v>0</v>
      </c>
      <c r="Y267" s="111">
        <f ca="1"/>
        <v>0</v>
      </c>
      <c r="Z267" s="111">
        <f ca="1"/>
        <v>0</v>
      </c>
      <c r="AA267" s="111">
        <f ca="1"/>
        <v>0</v>
      </c>
      <c r="AB267" s="111">
        <f ca="1"/>
        <v>0</v>
      </c>
      <c r="AC267" s="111">
        <f ca="1"/>
        <v>0</v>
      </c>
      <c r="AD267" s="111">
        <f ca="1"/>
        <v>0</v>
      </c>
      <c r="AE267" s="111">
        <f ca="1"/>
        <v>0</v>
      </c>
      <c r="AF267" s="111">
        <f ca="1"/>
        <v>0</v>
      </c>
      <c r="AG267" s="111">
        <f ca="1"/>
        <v>0</v>
      </c>
      <c r="AH267" s="111">
        <f ca="1"/>
        <v>0</v>
      </c>
      <c r="AI267" s="111">
        <f ca="1"/>
        <v>0</v>
      </c>
      <c r="AJ267" s="111">
        <f ca="1"/>
        <v>0</v>
      </c>
      <c r="AK267" s="111">
        <f ca="1"/>
        <v>0</v>
      </c>
      <c r="AL267" s="111">
        <f ca="1"/>
        <v>0</v>
      </c>
      <c r="AM267" s="111">
        <f ca="1"/>
        <v>0</v>
      </c>
      <c r="AN267" s="111">
        <f ca="1"/>
        <v>0</v>
      </c>
      <c r="AO267" s="111">
        <f ca="1"/>
        <v>0</v>
      </c>
      <c r="AP267" s="111">
        <f ca="1"/>
        <v>0</v>
      </c>
      <c r="AQ267" s="111">
        <f ca="1"/>
        <v>0</v>
      </c>
      <c r="AR267" s="111">
        <f ca="1"/>
        <v>0</v>
      </c>
      <c r="AS267" s="111">
        <f ca="1"/>
        <v>0</v>
      </c>
      <c r="AT267" s="111">
        <f ca="1"/>
        <v>0</v>
      </c>
      <c r="AU267" s="125"/>
    </row>
    <row r="268" spans="4:47" ht="14.25" outlineLevel="1" x14ac:dyDescent="0.4">
      <c r="D268" s="42">
        <v>110</v>
      </c>
      <c r="E268" s="42" t="str">
        <v>Unused</v>
      </c>
      <c r="F268" s="104"/>
      <c r="G268" s="111">
        <f ca="1"/>
        <v>0</v>
      </c>
      <c r="H268" s="111">
        <f ca="1"/>
        <v>0</v>
      </c>
      <c r="I268" s="111">
        <f ca="1"/>
        <v>0</v>
      </c>
      <c r="J268" s="111">
        <f ca="1"/>
        <v>0</v>
      </c>
      <c r="K268" s="111">
        <f ca="1"/>
        <v>0</v>
      </c>
      <c r="L268" s="111">
        <f ca="1"/>
        <v>0</v>
      </c>
      <c r="M268" s="111">
        <f ca="1"/>
        <v>0</v>
      </c>
      <c r="N268" s="111">
        <f ca="1"/>
        <v>0</v>
      </c>
      <c r="O268" s="111">
        <f ca="1"/>
        <v>0</v>
      </c>
      <c r="P268" s="111">
        <f ca="1"/>
        <v>0</v>
      </c>
      <c r="Q268" s="111">
        <f ca="1"/>
        <v>0</v>
      </c>
      <c r="R268" s="111">
        <f ca="1"/>
        <v>0</v>
      </c>
      <c r="S268" s="111">
        <f ca="1"/>
        <v>0</v>
      </c>
      <c r="T268" s="111">
        <f ca="1"/>
        <v>0</v>
      </c>
      <c r="U268" s="111">
        <f ca="1"/>
        <v>0</v>
      </c>
      <c r="V268" s="111">
        <f ca="1"/>
        <v>0</v>
      </c>
      <c r="W268" s="111">
        <f ca="1"/>
        <v>0</v>
      </c>
      <c r="X268" s="111">
        <f ca="1"/>
        <v>0</v>
      </c>
      <c r="Y268" s="111">
        <f ca="1"/>
        <v>0</v>
      </c>
      <c r="Z268" s="111">
        <f ca="1"/>
        <v>0</v>
      </c>
      <c r="AA268" s="111">
        <f ca="1"/>
        <v>0</v>
      </c>
      <c r="AB268" s="111">
        <f ca="1"/>
        <v>0</v>
      </c>
      <c r="AC268" s="111">
        <f ca="1"/>
        <v>0</v>
      </c>
      <c r="AD268" s="111">
        <f ca="1"/>
        <v>0</v>
      </c>
      <c r="AE268" s="111">
        <f ca="1"/>
        <v>0</v>
      </c>
      <c r="AF268" s="111">
        <f ca="1"/>
        <v>0</v>
      </c>
      <c r="AG268" s="111">
        <f ca="1"/>
        <v>0</v>
      </c>
      <c r="AH268" s="111">
        <f ca="1"/>
        <v>0</v>
      </c>
      <c r="AI268" s="111">
        <f ca="1"/>
        <v>0</v>
      </c>
      <c r="AJ268" s="111">
        <f ca="1"/>
        <v>0</v>
      </c>
      <c r="AK268" s="111">
        <f ca="1"/>
        <v>0</v>
      </c>
      <c r="AL268" s="111">
        <f ca="1"/>
        <v>0</v>
      </c>
      <c r="AM268" s="111">
        <f ca="1"/>
        <v>0</v>
      </c>
      <c r="AN268" s="111">
        <f ca="1"/>
        <v>0</v>
      </c>
      <c r="AO268" s="111">
        <f ca="1"/>
        <v>0</v>
      </c>
      <c r="AP268" s="111">
        <f ca="1"/>
        <v>0</v>
      </c>
      <c r="AQ268" s="111">
        <f ca="1"/>
        <v>0</v>
      </c>
      <c r="AR268" s="111">
        <f ca="1"/>
        <v>0</v>
      </c>
      <c r="AS268" s="111">
        <f ca="1"/>
        <v>0</v>
      </c>
      <c r="AT268" s="111">
        <f ca="1"/>
        <v>0</v>
      </c>
      <c r="AU268" s="125"/>
    </row>
    <row r="269" spans="4:47" ht="14.25" outlineLevel="1" x14ac:dyDescent="0.4">
      <c r="D269" s="42">
        <v>111</v>
      </c>
      <c r="E269" s="42" t="str">
        <v>Unused</v>
      </c>
      <c r="F269" s="104"/>
      <c r="G269" s="111">
        <f ca="1"/>
        <v>0</v>
      </c>
      <c r="H269" s="111">
        <f ca="1"/>
        <v>0</v>
      </c>
      <c r="I269" s="111">
        <f ca="1"/>
        <v>0</v>
      </c>
      <c r="J269" s="111">
        <f ca="1"/>
        <v>0</v>
      </c>
      <c r="K269" s="111">
        <f ca="1"/>
        <v>0</v>
      </c>
      <c r="L269" s="111">
        <f ca="1"/>
        <v>0</v>
      </c>
      <c r="M269" s="111">
        <f ca="1"/>
        <v>0</v>
      </c>
      <c r="N269" s="111">
        <f ca="1"/>
        <v>0</v>
      </c>
      <c r="O269" s="111">
        <f ca="1"/>
        <v>0</v>
      </c>
      <c r="P269" s="111">
        <f ca="1"/>
        <v>0</v>
      </c>
      <c r="Q269" s="111">
        <f ca="1"/>
        <v>0</v>
      </c>
      <c r="R269" s="111">
        <f ca="1"/>
        <v>0</v>
      </c>
      <c r="S269" s="111">
        <f ca="1"/>
        <v>0</v>
      </c>
      <c r="T269" s="111">
        <f ca="1"/>
        <v>0</v>
      </c>
      <c r="U269" s="111">
        <f ca="1"/>
        <v>0</v>
      </c>
      <c r="V269" s="111">
        <f ca="1"/>
        <v>0</v>
      </c>
      <c r="W269" s="111">
        <f ca="1"/>
        <v>0</v>
      </c>
      <c r="X269" s="111">
        <f ca="1"/>
        <v>0</v>
      </c>
      <c r="Y269" s="111">
        <f ca="1"/>
        <v>0</v>
      </c>
      <c r="Z269" s="111">
        <f ca="1"/>
        <v>0</v>
      </c>
      <c r="AA269" s="111">
        <f ca="1"/>
        <v>0</v>
      </c>
      <c r="AB269" s="111">
        <f ca="1"/>
        <v>0</v>
      </c>
      <c r="AC269" s="111">
        <f ca="1"/>
        <v>0</v>
      </c>
      <c r="AD269" s="111">
        <f ca="1"/>
        <v>0</v>
      </c>
      <c r="AE269" s="111">
        <f ca="1"/>
        <v>0</v>
      </c>
      <c r="AF269" s="111">
        <f ca="1"/>
        <v>0</v>
      </c>
      <c r="AG269" s="111">
        <f ca="1"/>
        <v>0</v>
      </c>
      <c r="AH269" s="111">
        <f ca="1"/>
        <v>0</v>
      </c>
      <c r="AI269" s="111">
        <f ca="1"/>
        <v>0</v>
      </c>
      <c r="AJ269" s="111">
        <f ca="1"/>
        <v>0</v>
      </c>
      <c r="AK269" s="111">
        <f ca="1"/>
        <v>0</v>
      </c>
      <c r="AL269" s="111">
        <f ca="1"/>
        <v>0</v>
      </c>
      <c r="AM269" s="111">
        <f ca="1"/>
        <v>0</v>
      </c>
      <c r="AN269" s="111">
        <f ca="1"/>
        <v>0</v>
      </c>
      <c r="AO269" s="111">
        <f ca="1"/>
        <v>0</v>
      </c>
      <c r="AP269" s="111">
        <f ca="1"/>
        <v>0</v>
      </c>
      <c r="AQ269" s="111">
        <f ca="1"/>
        <v>0</v>
      </c>
      <c r="AR269" s="111">
        <f ca="1"/>
        <v>0</v>
      </c>
      <c r="AS269" s="111">
        <f ca="1"/>
        <v>0</v>
      </c>
      <c r="AT269" s="111">
        <f ca="1"/>
        <v>0</v>
      </c>
      <c r="AU269" s="125"/>
    </row>
    <row r="270" spans="4:47" ht="14.25" outlineLevel="1" x14ac:dyDescent="0.4">
      <c r="D270" s="42">
        <v>112</v>
      </c>
      <c r="E270" s="42" t="str">
        <v>Unused</v>
      </c>
      <c r="F270" s="104"/>
      <c r="G270" s="111">
        <f ca="1"/>
        <v>0</v>
      </c>
      <c r="H270" s="111">
        <f ca="1"/>
        <v>0</v>
      </c>
      <c r="I270" s="111">
        <f ca="1"/>
        <v>0</v>
      </c>
      <c r="J270" s="111">
        <f ca="1"/>
        <v>0</v>
      </c>
      <c r="K270" s="111">
        <f ca="1"/>
        <v>0</v>
      </c>
      <c r="L270" s="111">
        <f ca="1"/>
        <v>0</v>
      </c>
      <c r="M270" s="111">
        <f ca="1"/>
        <v>0</v>
      </c>
      <c r="N270" s="111">
        <f ca="1"/>
        <v>0</v>
      </c>
      <c r="O270" s="111">
        <f ca="1"/>
        <v>0</v>
      </c>
      <c r="P270" s="111">
        <f ca="1"/>
        <v>0</v>
      </c>
      <c r="Q270" s="111">
        <f ca="1"/>
        <v>0</v>
      </c>
      <c r="R270" s="111">
        <f ca="1"/>
        <v>0</v>
      </c>
      <c r="S270" s="111">
        <f ca="1"/>
        <v>0</v>
      </c>
      <c r="T270" s="111">
        <f ca="1"/>
        <v>0</v>
      </c>
      <c r="U270" s="111">
        <f ca="1"/>
        <v>0</v>
      </c>
      <c r="V270" s="111">
        <f ca="1"/>
        <v>0</v>
      </c>
      <c r="W270" s="111">
        <f ca="1"/>
        <v>0</v>
      </c>
      <c r="X270" s="111">
        <f ca="1"/>
        <v>0</v>
      </c>
      <c r="Y270" s="111">
        <f ca="1"/>
        <v>0</v>
      </c>
      <c r="Z270" s="111">
        <f ca="1"/>
        <v>0</v>
      </c>
      <c r="AA270" s="111">
        <f ca="1"/>
        <v>0</v>
      </c>
      <c r="AB270" s="111">
        <f ca="1"/>
        <v>0</v>
      </c>
      <c r="AC270" s="111">
        <f ca="1"/>
        <v>0</v>
      </c>
      <c r="AD270" s="111">
        <f ca="1"/>
        <v>0</v>
      </c>
      <c r="AE270" s="111">
        <f ca="1"/>
        <v>0</v>
      </c>
      <c r="AF270" s="111">
        <f ca="1"/>
        <v>0</v>
      </c>
      <c r="AG270" s="111">
        <f ca="1"/>
        <v>0</v>
      </c>
      <c r="AH270" s="111">
        <f ca="1"/>
        <v>0</v>
      </c>
      <c r="AI270" s="111">
        <f ca="1"/>
        <v>0</v>
      </c>
      <c r="AJ270" s="111">
        <f ca="1"/>
        <v>0</v>
      </c>
      <c r="AK270" s="111">
        <f ca="1"/>
        <v>0</v>
      </c>
      <c r="AL270" s="111">
        <f ca="1"/>
        <v>0</v>
      </c>
      <c r="AM270" s="111">
        <f ca="1"/>
        <v>0</v>
      </c>
      <c r="AN270" s="111">
        <f ca="1"/>
        <v>0</v>
      </c>
      <c r="AO270" s="111">
        <f ca="1"/>
        <v>0</v>
      </c>
      <c r="AP270" s="111">
        <f ca="1"/>
        <v>0</v>
      </c>
      <c r="AQ270" s="111">
        <f ca="1"/>
        <v>0</v>
      </c>
      <c r="AR270" s="111">
        <f ca="1"/>
        <v>0</v>
      </c>
      <c r="AS270" s="111">
        <f ca="1"/>
        <v>0</v>
      </c>
      <c r="AT270" s="111">
        <f ca="1"/>
        <v>0</v>
      </c>
      <c r="AU270" s="125"/>
    </row>
    <row r="271" spans="4:47" ht="14.25" outlineLevel="1" x14ac:dyDescent="0.4">
      <c r="D271" s="42">
        <v>113</v>
      </c>
      <c r="E271" s="42" t="str">
        <v>Unused</v>
      </c>
      <c r="F271" s="104"/>
      <c r="G271" s="111">
        <f ca="1"/>
        <v>0</v>
      </c>
      <c r="H271" s="111">
        <f ca="1"/>
        <v>0</v>
      </c>
      <c r="I271" s="111">
        <f ca="1"/>
        <v>0</v>
      </c>
      <c r="J271" s="111">
        <f ca="1"/>
        <v>0</v>
      </c>
      <c r="K271" s="111">
        <f ca="1"/>
        <v>0</v>
      </c>
      <c r="L271" s="111">
        <f ca="1"/>
        <v>0</v>
      </c>
      <c r="M271" s="111">
        <f ca="1"/>
        <v>0</v>
      </c>
      <c r="N271" s="111">
        <f ca="1"/>
        <v>0</v>
      </c>
      <c r="O271" s="111">
        <f ca="1"/>
        <v>0</v>
      </c>
      <c r="P271" s="111">
        <f ca="1"/>
        <v>0</v>
      </c>
      <c r="Q271" s="111">
        <f ca="1"/>
        <v>0</v>
      </c>
      <c r="R271" s="111">
        <f ca="1"/>
        <v>0</v>
      </c>
      <c r="S271" s="111">
        <f ca="1"/>
        <v>0</v>
      </c>
      <c r="T271" s="111">
        <f ca="1"/>
        <v>0</v>
      </c>
      <c r="U271" s="111">
        <f ca="1"/>
        <v>0</v>
      </c>
      <c r="V271" s="111">
        <f ca="1"/>
        <v>0</v>
      </c>
      <c r="W271" s="111">
        <f ca="1"/>
        <v>0</v>
      </c>
      <c r="X271" s="111">
        <f ca="1"/>
        <v>0</v>
      </c>
      <c r="Y271" s="111">
        <f ca="1"/>
        <v>0</v>
      </c>
      <c r="Z271" s="111">
        <f ca="1"/>
        <v>0</v>
      </c>
      <c r="AA271" s="111">
        <f ca="1"/>
        <v>0</v>
      </c>
      <c r="AB271" s="111">
        <f ca="1"/>
        <v>0</v>
      </c>
      <c r="AC271" s="111">
        <f ca="1"/>
        <v>0</v>
      </c>
      <c r="AD271" s="111">
        <f ca="1"/>
        <v>0</v>
      </c>
      <c r="AE271" s="111">
        <f ca="1"/>
        <v>0</v>
      </c>
      <c r="AF271" s="111">
        <f ca="1"/>
        <v>0</v>
      </c>
      <c r="AG271" s="111">
        <f ca="1"/>
        <v>0</v>
      </c>
      <c r="AH271" s="111">
        <f ca="1"/>
        <v>0</v>
      </c>
      <c r="AI271" s="111">
        <f ca="1"/>
        <v>0</v>
      </c>
      <c r="AJ271" s="111">
        <f ca="1"/>
        <v>0</v>
      </c>
      <c r="AK271" s="111">
        <f ca="1"/>
        <v>0</v>
      </c>
      <c r="AL271" s="111">
        <f ca="1"/>
        <v>0</v>
      </c>
      <c r="AM271" s="111">
        <f ca="1"/>
        <v>0</v>
      </c>
      <c r="AN271" s="111">
        <f ca="1"/>
        <v>0</v>
      </c>
      <c r="AO271" s="111">
        <f ca="1"/>
        <v>0</v>
      </c>
      <c r="AP271" s="111">
        <f ca="1"/>
        <v>0</v>
      </c>
      <c r="AQ271" s="111">
        <f ca="1"/>
        <v>0</v>
      </c>
      <c r="AR271" s="111">
        <f ca="1"/>
        <v>0</v>
      </c>
      <c r="AS271" s="111">
        <f ca="1"/>
        <v>0</v>
      </c>
      <c r="AT271" s="111">
        <f ca="1"/>
        <v>0</v>
      </c>
      <c r="AU271" s="125"/>
    </row>
    <row r="272" spans="4:47" ht="14.25" outlineLevel="1" x14ac:dyDescent="0.4">
      <c r="D272" s="42">
        <v>114</v>
      </c>
      <c r="E272" s="42" t="str">
        <v>Unused</v>
      </c>
      <c r="F272" s="104"/>
      <c r="G272" s="111">
        <f ca="1"/>
        <v>0</v>
      </c>
      <c r="H272" s="111">
        <f ca="1"/>
        <v>0</v>
      </c>
      <c r="I272" s="111">
        <f ca="1"/>
        <v>0</v>
      </c>
      <c r="J272" s="111">
        <f ca="1"/>
        <v>0</v>
      </c>
      <c r="K272" s="111">
        <f ca="1"/>
        <v>0</v>
      </c>
      <c r="L272" s="111">
        <f ca="1"/>
        <v>0</v>
      </c>
      <c r="M272" s="111">
        <f ca="1"/>
        <v>0</v>
      </c>
      <c r="N272" s="111">
        <f ca="1"/>
        <v>0</v>
      </c>
      <c r="O272" s="111">
        <f ca="1"/>
        <v>0</v>
      </c>
      <c r="P272" s="111">
        <f ca="1"/>
        <v>0</v>
      </c>
      <c r="Q272" s="111">
        <f ca="1"/>
        <v>0</v>
      </c>
      <c r="R272" s="111">
        <f ca="1"/>
        <v>0</v>
      </c>
      <c r="S272" s="111">
        <f ca="1"/>
        <v>0</v>
      </c>
      <c r="T272" s="111">
        <f ca="1"/>
        <v>0</v>
      </c>
      <c r="U272" s="111">
        <f ca="1"/>
        <v>0</v>
      </c>
      <c r="V272" s="111">
        <f ca="1"/>
        <v>0</v>
      </c>
      <c r="W272" s="111">
        <f ca="1"/>
        <v>0</v>
      </c>
      <c r="X272" s="111">
        <f ca="1"/>
        <v>0</v>
      </c>
      <c r="Y272" s="111">
        <f ca="1"/>
        <v>0</v>
      </c>
      <c r="Z272" s="111">
        <f ca="1"/>
        <v>0</v>
      </c>
      <c r="AA272" s="111">
        <f ca="1"/>
        <v>0</v>
      </c>
      <c r="AB272" s="111">
        <f ca="1"/>
        <v>0</v>
      </c>
      <c r="AC272" s="111">
        <f ca="1"/>
        <v>0</v>
      </c>
      <c r="AD272" s="111">
        <f ca="1"/>
        <v>0</v>
      </c>
      <c r="AE272" s="111">
        <f ca="1"/>
        <v>0</v>
      </c>
      <c r="AF272" s="111">
        <f ca="1"/>
        <v>0</v>
      </c>
      <c r="AG272" s="111">
        <f ca="1"/>
        <v>0</v>
      </c>
      <c r="AH272" s="111">
        <f ca="1"/>
        <v>0</v>
      </c>
      <c r="AI272" s="111">
        <f ca="1"/>
        <v>0</v>
      </c>
      <c r="AJ272" s="111">
        <f ca="1"/>
        <v>0</v>
      </c>
      <c r="AK272" s="111">
        <f ca="1"/>
        <v>0</v>
      </c>
      <c r="AL272" s="111">
        <f ca="1"/>
        <v>0</v>
      </c>
      <c r="AM272" s="111">
        <f ca="1"/>
        <v>0</v>
      </c>
      <c r="AN272" s="111">
        <f ca="1"/>
        <v>0</v>
      </c>
      <c r="AO272" s="111">
        <f ca="1"/>
        <v>0</v>
      </c>
      <c r="AP272" s="111">
        <f ca="1"/>
        <v>0</v>
      </c>
      <c r="AQ272" s="111">
        <f ca="1"/>
        <v>0</v>
      </c>
      <c r="AR272" s="111">
        <f ca="1"/>
        <v>0</v>
      </c>
      <c r="AS272" s="111">
        <f ca="1"/>
        <v>0</v>
      </c>
      <c r="AT272" s="111">
        <f ca="1"/>
        <v>0</v>
      </c>
      <c r="AU272" s="125"/>
    </row>
    <row r="273" spans="4:47" ht="14.25" outlineLevel="1" x14ac:dyDescent="0.4">
      <c r="D273" s="42">
        <v>115</v>
      </c>
      <c r="E273" s="42" t="str">
        <v>Unused</v>
      </c>
      <c r="F273" s="104"/>
      <c r="G273" s="111">
        <f ca="1"/>
        <v>0</v>
      </c>
      <c r="H273" s="111">
        <f ca="1"/>
        <v>0</v>
      </c>
      <c r="I273" s="111">
        <f ca="1"/>
        <v>0</v>
      </c>
      <c r="J273" s="111">
        <f ca="1"/>
        <v>0</v>
      </c>
      <c r="K273" s="111">
        <f ca="1"/>
        <v>0</v>
      </c>
      <c r="L273" s="111">
        <f ca="1"/>
        <v>0</v>
      </c>
      <c r="M273" s="111">
        <f ca="1"/>
        <v>0</v>
      </c>
      <c r="N273" s="111">
        <f ca="1"/>
        <v>0</v>
      </c>
      <c r="O273" s="111">
        <f ca="1"/>
        <v>0</v>
      </c>
      <c r="P273" s="111">
        <f ca="1"/>
        <v>0</v>
      </c>
      <c r="Q273" s="111">
        <f ca="1"/>
        <v>0</v>
      </c>
      <c r="R273" s="111">
        <f ca="1"/>
        <v>0</v>
      </c>
      <c r="S273" s="111">
        <f ca="1"/>
        <v>0</v>
      </c>
      <c r="T273" s="111">
        <f ca="1"/>
        <v>0</v>
      </c>
      <c r="U273" s="111">
        <f ca="1"/>
        <v>0</v>
      </c>
      <c r="V273" s="111">
        <f ca="1"/>
        <v>0</v>
      </c>
      <c r="W273" s="111">
        <f ca="1"/>
        <v>0</v>
      </c>
      <c r="X273" s="111">
        <f ca="1"/>
        <v>0</v>
      </c>
      <c r="Y273" s="111">
        <f ca="1"/>
        <v>0</v>
      </c>
      <c r="Z273" s="111">
        <f ca="1"/>
        <v>0</v>
      </c>
      <c r="AA273" s="111">
        <f ca="1"/>
        <v>0</v>
      </c>
      <c r="AB273" s="111">
        <f ca="1"/>
        <v>0</v>
      </c>
      <c r="AC273" s="111">
        <f ca="1"/>
        <v>0</v>
      </c>
      <c r="AD273" s="111">
        <f ca="1"/>
        <v>0</v>
      </c>
      <c r="AE273" s="111">
        <f ca="1"/>
        <v>0</v>
      </c>
      <c r="AF273" s="111">
        <f ca="1"/>
        <v>0</v>
      </c>
      <c r="AG273" s="111">
        <f ca="1"/>
        <v>0</v>
      </c>
      <c r="AH273" s="111">
        <f ca="1"/>
        <v>0</v>
      </c>
      <c r="AI273" s="111">
        <f ca="1"/>
        <v>0</v>
      </c>
      <c r="AJ273" s="111">
        <f ca="1"/>
        <v>0</v>
      </c>
      <c r="AK273" s="111">
        <f ca="1"/>
        <v>0</v>
      </c>
      <c r="AL273" s="111">
        <f ca="1"/>
        <v>0</v>
      </c>
      <c r="AM273" s="111">
        <f ca="1"/>
        <v>0</v>
      </c>
      <c r="AN273" s="111">
        <f ca="1"/>
        <v>0</v>
      </c>
      <c r="AO273" s="111">
        <f ca="1"/>
        <v>0</v>
      </c>
      <c r="AP273" s="111">
        <f ca="1"/>
        <v>0</v>
      </c>
      <c r="AQ273" s="111">
        <f ca="1"/>
        <v>0</v>
      </c>
      <c r="AR273" s="111">
        <f ca="1"/>
        <v>0</v>
      </c>
      <c r="AS273" s="111">
        <f ca="1"/>
        <v>0</v>
      </c>
      <c r="AT273" s="111">
        <f ca="1"/>
        <v>0</v>
      </c>
      <c r="AU273" s="125"/>
    </row>
    <row r="274" spans="4:47" ht="14.25" outlineLevel="1" x14ac:dyDescent="0.4">
      <c r="D274" s="42">
        <v>116</v>
      </c>
      <c r="E274" s="42" t="str">
        <v>Unused</v>
      </c>
      <c r="F274" s="104"/>
      <c r="G274" s="111">
        <f ca="1"/>
        <v>0</v>
      </c>
      <c r="H274" s="111">
        <f ca="1"/>
        <v>0</v>
      </c>
      <c r="I274" s="111">
        <f ca="1"/>
        <v>0</v>
      </c>
      <c r="J274" s="111">
        <f ca="1"/>
        <v>0</v>
      </c>
      <c r="K274" s="111">
        <f ca="1"/>
        <v>0</v>
      </c>
      <c r="L274" s="111">
        <f ca="1"/>
        <v>0</v>
      </c>
      <c r="M274" s="111">
        <f ca="1"/>
        <v>0</v>
      </c>
      <c r="N274" s="111">
        <f ca="1"/>
        <v>0</v>
      </c>
      <c r="O274" s="111">
        <f ca="1"/>
        <v>0</v>
      </c>
      <c r="P274" s="111">
        <f ca="1"/>
        <v>0</v>
      </c>
      <c r="Q274" s="111">
        <f ca="1"/>
        <v>0</v>
      </c>
      <c r="R274" s="111">
        <f ca="1"/>
        <v>0</v>
      </c>
      <c r="S274" s="111">
        <f ca="1"/>
        <v>0</v>
      </c>
      <c r="T274" s="111">
        <f ca="1"/>
        <v>0</v>
      </c>
      <c r="U274" s="111">
        <f ca="1"/>
        <v>0</v>
      </c>
      <c r="V274" s="111">
        <f ca="1"/>
        <v>0</v>
      </c>
      <c r="W274" s="111">
        <f ca="1"/>
        <v>0</v>
      </c>
      <c r="X274" s="111">
        <f ca="1"/>
        <v>0</v>
      </c>
      <c r="Y274" s="111">
        <f ca="1"/>
        <v>0</v>
      </c>
      <c r="Z274" s="111">
        <f ca="1"/>
        <v>0</v>
      </c>
      <c r="AA274" s="111">
        <f ca="1"/>
        <v>0</v>
      </c>
      <c r="AB274" s="111">
        <f ca="1"/>
        <v>0</v>
      </c>
      <c r="AC274" s="111">
        <f ca="1"/>
        <v>0</v>
      </c>
      <c r="AD274" s="111">
        <f ca="1"/>
        <v>0</v>
      </c>
      <c r="AE274" s="111">
        <f ca="1"/>
        <v>0</v>
      </c>
      <c r="AF274" s="111">
        <f ca="1"/>
        <v>0</v>
      </c>
      <c r="AG274" s="111">
        <f ca="1"/>
        <v>0</v>
      </c>
      <c r="AH274" s="111">
        <f ca="1"/>
        <v>0</v>
      </c>
      <c r="AI274" s="111">
        <f ca="1"/>
        <v>0</v>
      </c>
      <c r="AJ274" s="111">
        <f ca="1"/>
        <v>0</v>
      </c>
      <c r="AK274" s="111">
        <f ca="1"/>
        <v>0</v>
      </c>
      <c r="AL274" s="111">
        <f ca="1"/>
        <v>0</v>
      </c>
      <c r="AM274" s="111">
        <f ca="1"/>
        <v>0</v>
      </c>
      <c r="AN274" s="111">
        <f ca="1"/>
        <v>0</v>
      </c>
      <c r="AO274" s="111">
        <f ca="1"/>
        <v>0</v>
      </c>
      <c r="AP274" s="111">
        <f ca="1"/>
        <v>0</v>
      </c>
      <c r="AQ274" s="111">
        <f ca="1"/>
        <v>0</v>
      </c>
      <c r="AR274" s="111">
        <f ca="1"/>
        <v>0</v>
      </c>
      <c r="AS274" s="111">
        <f ca="1"/>
        <v>0</v>
      </c>
      <c r="AT274" s="111">
        <f ca="1"/>
        <v>0</v>
      </c>
      <c r="AU274" s="125"/>
    </row>
    <row r="275" spans="4:47" ht="14.25" outlineLevel="1" x14ac:dyDescent="0.4">
      <c r="D275" s="42">
        <v>117</v>
      </c>
      <c r="E275" s="42" t="str">
        <v>Unused</v>
      </c>
      <c r="F275" s="104"/>
      <c r="G275" s="111">
        <f ca="1"/>
        <v>0</v>
      </c>
      <c r="H275" s="111">
        <f ca="1"/>
        <v>0</v>
      </c>
      <c r="I275" s="111">
        <f ca="1"/>
        <v>0</v>
      </c>
      <c r="J275" s="111">
        <f ca="1"/>
        <v>0</v>
      </c>
      <c r="K275" s="111">
        <f ca="1"/>
        <v>0</v>
      </c>
      <c r="L275" s="111">
        <f ca="1"/>
        <v>0</v>
      </c>
      <c r="M275" s="111">
        <f ca="1"/>
        <v>0</v>
      </c>
      <c r="N275" s="111">
        <f ca="1"/>
        <v>0</v>
      </c>
      <c r="O275" s="111">
        <f ca="1"/>
        <v>0</v>
      </c>
      <c r="P275" s="111">
        <f ca="1"/>
        <v>0</v>
      </c>
      <c r="Q275" s="111">
        <f ca="1"/>
        <v>0</v>
      </c>
      <c r="R275" s="111">
        <f ca="1"/>
        <v>0</v>
      </c>
      <c r="S275" s="111">
        <f ca="1"/>
        <v>0</v>
      </c>
      <c r="T275" s="111">
        <f ca="1"/>
        <v>0</v>
      </c>
      <c r="U275" s="111">
        <f ca="1"/>
        <v>0</v>
      </c>
      <c r="V275" s="111">
        <f ca="1"/>
        <v>0</v>
      </c>
      <c r="W275" s="111">
        <f ca="1"/>
        <v>0</v>
      </c>
      <c r="X275" s="111">
        <f ca="1"/>
        <v>0</v>
      </c>
      <c r="Y275" s="111">
        <f ca="1"/>
        <v>0</v>
      </c>
      <c r="Z275" s="111">
        <f ca="1"/>
        <v>0</v>
      </c>
      <c r="AA275" s="111">
        <f ca="1"/>
        <v>0</v>
      </c>
      <c r="AB275" s="111">
        <f ca="1"/>
        <v>0</v>
      </c>
      <c r="AC275" s="111">
        <f ca="1"/>
        <v>0</v>
      </c>
      <c r="AD275" s="111">
        <f ca="1"/>
        <v>0</v>
      </c>
      <c r="AE275" s="111">
        <f ca="1"/>
        <v>0</v>
      </c>
      <c r="AF275" s="111">
        <f ca="1"/>
        <v>0</v>
      </c>
      <c r="AG275" s="111">
        <f ca="1"/>
        <v>0</v>
      </c>
      <c r="AH275" s="111">
        <f ca="1"/>
        <v>0</v>
      </c>
      <c r="AI275" s="111">
        <f ca="1"/>
        <v>0</v>
      </c>
      <c r="AJ275" s="111">
        <f ca="1"/>
        <v>0</v>
      </c>
      <c r="AK275" s="111">
        <f ca="1"/>
        <v>0</v>
      </c>
      <c r="AL275" s="111">
        <f ca="1"/>
        <v>0</v>
      </c>
      <c r="AM275" s="111">
        <f ca="1"/>
        <v>0</v>
      </c>
      <c r="AN275" s="111">
        <f ca="1"/>
        <v>0</v>
      </c>
      <c r="AO275" s="111">
        <f ca="1"/>
        <v>0</v>
      </c>
      <c r="AP275" s="111">
        <f ca="1"/>
        <v>0</v>
      </c>
      <c r="AQ275" s="111">
        <f ca="1"/>
        <v>0</v>
      </c>
      <c r="AR275" s="111">
        <f ca="1"/>
        <v>0</v>
      </c>
      <c r="AS275" s="111">
        <f ca="1"/>
        <v>0</v>
      </c>
      <c r="AT275" s="111">
        <f ca="1"/>
        <v>0</v>
      </c>
      <c r="AU275" s="125"/>
    </row>
    <row r="276" spans="4:47" ht="14.25" outlineLevel="1" x14ac:dyDescent="0.4">
      <c r="D276" s="42">
        <v>118</v>
      </c>
      <c r="E276" s="42" t="str">
        <v>Unused</v>
      </c>
      <c r="F276" s="104"/>
      <c r="G276" s="111">
        <f ca="1"/>
        <v>0</v>
      </c>
      <c r="H276" s="111">
        <f ca="1"/>
        <v>0</v>
      </c>
      <c r="I276" s="111">
        <f ca="1"/>
        <v>0</v>
      </c>
      <c r="J276" s="111">
        <f ca="1"/>
        <v>0</v>
      </c>
      <c r="K276" s="111">
        <f ca="1"/>
        <v>0</v>
      </c>
      <c r="L276" s="111">
        <f ca="1"/>
        <v>0</v>
      </c>
      <c r="M276" s="111">
        <f ca="1"/>
        <v>0</v>
      </c>
      <c r="N276" s="111">
        <f ca="1"/>
        <v>0</v>
      </c>
      <c r="O276" s="111">
        <f ca="1"/>
        <v>0</v>
      </c>
      <c r="P276" s="111">
        <f ca="1"/>
        <v>0</v>
      </c>
      <c r="Q276" s="111">
        <f ca="1"/>
        <v>0</v>
      </c>
      <c r="R276" s="111">
        <f ca="1"/>
        <v>0</v>
      </c>
      <c r="S276" s="111">
        <f ca="1"/>
        <v>0</v>
      </c>
      <c r="T276" s="111">
        <f ca="1"/>
        <v>0</v>
      </c>
      <c r="U276" s="111">
        <f ca="1"/>
        <v>0</v>
      </c>
      <c r="V276" s="111">
        <f ca="1"/>
        <v>0</v>
      </c>
      <c r="W276" s="111">
        <f ca="1"/>
        <v>0</v>
      </c>
      <c r="X276" s="111">
        <f ca="1"/>
        <v>0</v>
      </c>
      <c r="Y276" s="111">
        <f ca="1"/>
        <v>0</v>
      </c>
      <c r="Z276" s="111">
        <f ca="1"/>
        <v>0</v>
      </c>
      <c r="AA276" s="111">
        <f ca="1"/>
        <v>0</v>
      </c>
      <c r="AB276" s="111">
        <f ca="1"/>
        <v>0</v>
      </c>
      <c r="AC276" s="111">
        <f ca="1"/>
        <v>0</v>
      </c>
      <c r="AD276" s="111">
        <f ca="1"/>
        <v>0</v>
      </c>
      <c r="AE276" s="111">
        <f ca="1"/>
        <v>0</v>
      </c>
      <c r="AF276" s="111">
        <f ca="1"/>
        <v>0</v>
      </c>
      <c r="AG276" s="111">
        <f ca="1"/>
        <v>0</v>
      </c>
      <c r="AH276" s="111">
        <f ca="1"/>
        <v>0</v>
      </c>
      <c r="AI276" s="111">
        <f ca="1"/>
        <v>0</v>
      </c>
      <c r="AJ276" s="111">
        <f ca="1"/>
        <v>0</v>
      </c>
      <c r="AK276" s="111">
        <f ca="1"/>
        <v>0</v>
      </c>
      <c r="AL276" s="111">
        <f ca="1"/>
        <v>0</v>
      </c>
      <c r="AM276" s="111">
        <f ca="1"/>
        <v>0</v>
      </c>
      <c r="AN276" s="111">
        <f ca="1"/>
        <v>0</v>
      </c>
      <c r="AO276" s="111">
        <f ca="1"/>
        <v>0</v>
      </c>
      <c r="AP276" s="111">
        <f ca="1"/>
        <v>0</v>
      </c>
      <c r="AQ276" s="111">
        <f ca="1"/>
        <v>0</v>
      </c>
      <c r="AR276" s="111">
        <f ca="1"/>
        <v>0</v>
      </c>
      <c r="AS276" s="111">
        <f ca="1"/>
        <v>0</v>
      </c>
      <c r="AT276" s="111">
        <f ca="1"/>
        <v>0</v>
      </c>
      <c r="AU276" s="125"/>
    </row>
    <row r="277" spans="4:47" ht="14.25" outlineLevel="1" x14ac:dyDescent="0.4">
      <c r="D277" s="42">
        <v>119</v>
      </c>
      <c r="E277" s="42" t="str">
        <v>Unused</v>
      </c>
      <c r="F277" s="104"/>
      <c r="G277" s="111">
        <f ca="1"/>
        <v>0</v>
      </c>
      <c r="H277" s="111">
        <f ca="1"/>
        <v>0</v>
      </c>
      <c r="I277" s="111">
        <f ca="1"/>
        <v>0</v>
      </c>
      <c r="J277" s="111">
        <f ca="1"/>
        <v>0</v>
      </c>
      <c r="K277" s="111">
        <f ca="1"/>
        <v>0</v>
      </c>
      <c r="L277" s="111">
        <f ca="1"/>
        <v>0</v>
      </c>
      <c r="M277" s="111">
        <f ca="1"/>
        <v>0</v>
      </c>
      <c r="N277" s="111">
        <f ca="1"/>
        <v>0</v>
      </c>
      <c r="O277" s="111">
        <f ca="1"/>
        <v>0</v>
      </c>
      <c r="P277" s="111">
        <f ca="1"/>
        <v>0</v>
      </c>
      <c r="Q277" s="111">
        <f ca="1"/>
        <v>0</v>
      </c>
      <c r="R277" s="111">
        <f ca="1"/>
        <v>0</v>
      </c>
      <c r="S277" s="111">
        <f ca="1"/>
        <v>0</v>
      </c>
      <c r="T277" s="111">
        <f ca="1"/>
        <v>0</v>
      </c>
      <c r="U277" s="111">
        <f ca="1"/>
        <v>0</v>
      </c>
      <c r="V277" s="111">
        <f ca="1"/>
        <v>0</v>
      </c>
      <c r="W277" s="111">
        <f ca="1"/>
        <v>0</v>
      </c>
      <c r="X277" s="111">
        <f ca="1"/>
        <v>0</v>
      </c>
      <c r="Y277" s="111">
        <f ca="1"/>
        <v>0</v>
      </c>
      <c r="Z277" s="111">
        <f ca="1"/>
        <v>0</v>
      </c>
      <c r="AA277" s="111">
        <f ca="1"/>
        <v>0</v>
      </c>
      <c r="AB277" s="111">
        <f ca="1"/>
        <v>0</v>
      </c>
      <c r="AC277" s="111">
        <f ca="1"/>
        <v>0</v>
      </c>
      <c r="AD277" s="111">
        <f ca="1"/>
        <v>0</v>
      </c>
      <c r="AE277" s="111">
        <f ca="1"/>
        <v>0</v>
      </c>
      <c r="AF277" s="111">
        <f ca="1"/>
        <v>0</v>
      </c>
      <c r="AG277" s="111">
        <f ca="1"/>
        <v>0</v>
      </c>
      <c r="AH277" s="111">
        <f ca="1"/>
        <v>0</v>
      </c>
      <c r="AI277" s="111">
        <f ca="1"/>
        <v>0</v>
      </c>
      <c r="AJ277" s="111">
        <f ca="1"/>
        <v>0</v>
      </c>
      <c r="AK277" s="111">
        <f ca="1"/>
        <v>0</v>
      </c>
      <c r="AL277" s="111">
        <f ca="1"/>
        <v>0</v>
      </c>
      <c r="AM277" s="111">
        <f ca="1"/>
        <v>0</v>
      </c>
      <c r="AN277" s="111">
        <f ca="1"/>
        <v>0</v>
      </c>
      <c r="AO277" s="111">
        <f ca="1"/>
        <v>0</v>
      </c>
      <c r="AP277" s="111">
        <f ca="1"/>
        <v>0</v>
      </c>
      <c r="AQ277" s="111">
        <f ca="1"/>
        <v>0</v>
      </c>
      <c r="AR277" s="111">
        <f ca="1"/>
        <v>0</v>
      </c>
      <c r="AS277" s="111">
        <f ca="1"/>
        <v>0</v>
      </c>
      <c r="AT277" s="111">
        <f ca="1"/>
        <v>0</v>
      </c>
      <c r="AU277" s="125"/>
    </row>
    <row r="278" spans="4:47" ht="14.25" outlineLevel="1" x14ac:dyDescent="0.4">
      <c r="D278" s="42">
        <v>120</v>
      </c>
      <c r="E278" s="42" t="str">
        <v>Unused</v>
      </c>
      <c r="F278" s="104"/>
      <c r="G278" s="111">
        <f ca="1"/>
        <v>0</v>
      </c>
      <c r="H278" s="111">
        <f ca="1"/>
        <v>0</v>
      </c>
      <c r="I278" s="111">
        <f ca="1"/>
        <v>0</v>
      </c>
      <c r="J278" s="111">
        <f ca="1"/>
        <v>0</v>
      </c>
      <c r="K278" s="111">
        <f ca="1"/>
        <v>0</v>
      </c>
      <c r="L278" s="111">
        <f ca="1"/>
        <v>0</v>
      </c>
      <c r="M278" s="111">
        <f ca="1"/>
        <v>0</v>
      </c>
      <c r="N278" s="111">
        <f ca="1"/>
        <v>0</v>
      </c>
      <c r="O278" s="111">
        <f ca="1"/>
        <v>0</v>
      </c>
      <c r="P278" s="111">
        <f ca="1"/>
        <v>0</v>
      </c>
      <c r="Q278" s="111">
        <f ca="1"/>
        <v>0</v>
      </c>
      <c r="R278" s="111">
        <f ca="1"/>
        <v>0</v>
      </c>
      <c r="S278" s="111">
        <f ca="1"/>
        <v>0</v>
      </c>
      <c r="T278" s="111">
        <f ca="1"/>
        <v>0</v>
      </c>
      <c r="U278" s="111">
        <f ca="1"/>
        <v>0</v>
      </c>
      <c r="V278" s="111">
        <f ca="1"/>
        <v>0</v>
      </c>
      <c r="W278" s="111">
        <f ca="1"/>
        <v>0</v>
      </c>
      <c r="X278" s="111">
        <f ca="1"/>
        <v>0</v>
      </c>
      <c r="Y278" s="111">
        <f ca="1"/>
        <v>0</v>
      </c>
      <c r="Z278" s="111">
        <f ca="1"/>
        <v>0</v>
      </c>
      <c r="AA278" s="111">
        <f ca="1"/>
        <v>0</v>
      </c>
      <c r="AB278" s="111">
        <f ca="1"/>
        <v>0</v>
      </c>
      <c r="AC278" s="111">
        <f ca="1"/>
        <v>0</v>
      </c>
      <c r="AD278" s="111">
        <f ca="1"/>
        <v>0</v>
      </c>
      <c r="AE278" s="111">
        <f ca="1"/>
        <v>0</v>
      </c>
      <c r="AF278" s="111">
        <f ca="1"/>
        <v>0</v>
      </c>
      <c r="AG278" s="111">
        <f ca="1"/>
        <v>0</v>
      </c>
      <c r="AH278" s="111">
        <f ca="1"/>
        <v>0</v>
      </c>
      <c r="AI278" s="111">
        <f ca="1"/>
        <v>0</v>
      </c>
      <c r="AJ278" s="111">
        <f ca="1"/>
        <v>0</v>
      </c>
      <c r="AK278" s="111">
        <f ca="1"/>
        <v>0</v>
      </c>
      <c r="AL278" s="111">
        <f ca="1"/>
        <v>0</v>
      </c>
      <c r="AM278" s="111">
        <f ca="1"/>
        <v>0</v>
      </c>
      <c r="AN278" s="111">
        <f ca="1"/>
        <v>0</v>
      </c>
      <c r="AO278" s="111">
        <f ca="1"/>
        <v>0</v>
      </c>
      <c r="AP278" s="111">
        <f ca="1"/>
        <v>0</v>
      </c>
      <c r="AQ278" s="111">
        <f ca="1"/>
        <v>0</v>
      </c>
      <c r="AR278" s="111">
        <f ca="1"/>
        <v>0</v>
      </c>
      <c r="AS278" s="111">
        <f ca="1"/>
        <v>0</v>
      </c>
      <c r="AT278" s="111">
        <f ca="1"/>
        <v>0</v>
      </c>
      <c r="AU278" s="125"/>
    </row>
    <row r="279" spans="4:47" ht="14.25" outlineLevel="1" x14ac:dyDescent="0.4">
      <c r="D279" s="42">
        <v>121</v>
      </c>
      <c r="E279" s="42" t="str">
        <v>Unused</v>
      </c>
      <c r="F279" s="104"/>
      <c r="G279" s="111">
        <f ca="1"/>
        <v>0</v>
      </c>
      <c r="H279" s="111">
        <f ca="1"/>
        <v>0</v>
      </c>
      <c r="I279" s="111">
        <f ca="1"/>
        <v>0</v>
      </c>
      <c r="J279" s="111">
        <f ca="1"/>
        <v>0</v>
      </c>
      <c r="K279" s="111">
        <f ca="1"/>
        <v>0</v>
      </c>
      <c r="L279" s="111">
        <f ca="1"/>
        <v>0</v>
      </c>
      <c r="M279" s="111">
        <f ca="1"/>
        <v>0</v>
      </c>
      <c r="N279" s="111">
        <f ca="1"/>
        <v>0</v>
      </c>
      <c r="O279" s="111">
        <f ca="1"/>
        <v>0</v>
      </c>
      <c r="P279" s="111">
        <f ca="1"/>
        <v>0</v>
      </c>
      <c r="Q279" s="111">
        <f ca="1"/>
        <v>0</v>
      </c>
      <c r="R279" s="111">
        <f ca="1"/>
        <v>0</v>
      </c>
      <c r="S279" s="111">
        <f ca="1"/>
        <v>0</v>
      </c>
      <c r="T279" s="111">
        <f ca="1"/>
        <v>0</v>
      </c>
      <c r="U279" s="111">
        <f ca="1"/>
        <v>0</v>
      </c>
      <c r="V279" s="111">
        <f ca="1"/>
        <v>0</v>
      </c>
      <c r="W279" s="111">
        <f ca="1"/>
        <v>0</v>
      </c>
      <c r="X279" s="111">
        <f ca="1"/>
        <v>0</v>
      </c>
      <c r="Y279" s="111">
        <f ca="1"/>
        <v>0</v>
      </c>
      <c r="Z279" s="111">
        <f ca="1"/>
        <v>0</v>
      </c>
      <c r="AA279" s="111">
        <f ca="1"/>
        <v>0</v>
      </c>
      <c r="AB279" s="111">
        <f ca="1"/>
        <v>0</v>
      </c>
      <c r="AC279" s="111">
        <f ca="1"/>
        <v>0</v>
      </c>
      <c r="AD279" s="111">
        <f ca="1"/>
        <v>0</v>
      </c>
      <c r="AE279" s="111">
        <f ca="1"/>
        <v>0</v>
      </c>
      <c r="AF279" s="111">
        <f ca="1"/>
        <v>0</v>
      </c>
      <c r="AG279" s="111">
        <f ca="1"/>
        <v>0</v>
      </c>
      <c r="AH279" s="111">
        <f ca="1"/>
        <v>0</v>
      </c>
      <c r="AI279" s="111">
        <f ca="1"/>
        <v>0</v>
      </c>
      <c r="AJ279" s="111">
        <f ca="1"/>
        <v>0</v>
      </c>
      <c r="AK279" s="111">
        <f ca="1"/>
        <v>0</v>
      </c>
      <c r="AL279" s="111">
        <f ca="1"/>
        <v>0</v>
      </c>
      <c r="AM279" s="111">
        <f ca="1"/>
        <v>0</v>
      </c>
      <c r="AN279" s="111">
        <f ca="1"/>
        <v>0</v>
      </c>
      <c r="AO279" s="111">
        <f ca="1"/>
        <v>0</v>
      </c>
      <c r="AP279" s="111">
        <f ca="1"/>
        <v>0</v>
      </c>
      <c r="AQ279" s="111">
        <f ca="1"/>
        <v>0</v>
      </c>
      <c r="AR279" s="111">
        <f ca="1"/>
        <v>0</v>
      </c>
      <c r="AS279" s="111">
        <f ca="1"/>
        <v>0</v>
      </c>
      <c r="AT279" s="111">
        <f ca="1"/>
        <v>0</v>
      </c>
      <c r="AU279" s="125"/>
    </row>
    <row r="280" spans="4:47" ht="14.25" outlineLevel="1" x14ac:dyDescent="0.4">
      <c r="D280" s="42">
        <v>122</v>
      </c>
      <c r="E280" s="42" t="str">
        <v>Unused</v>
      </c>
      <c r="F280" s="104"/>
      <c r="G280" s="111">
        <f ca="1"/>
        <v>0</v>
      </c>
      <c r="H280" s="111">
        <f ca="1"/>
        <v>0</v>
      </c>
      <c r="I280" s="111">
        <f ca="1"/>
        <v>0</v>
      </c>
      <c r="J280" s="111">
        <f ca="1"/>
        <v>0</v>
      </c>
      <c r="K280" s="111">
        <f ca="1"/>
        <v>0</v>
      </c>
      <c r="L280" s="111">
        <f ca="1"/>
        <v>0</v>
      </c>
      <c r="M280" s="111">
        <f ca="1"/>
        <v>0</v>
      </c>
      <c r="N280" s="111">
        <f ca="1"/>
        <v>0</v>
      </c>
      <c r="O280" s="111">
        <f ca="1"/>
        <v>0</v>
      </c>
      <c r="P280" s="111">
        <f ca="1"/>
        <v>0</v>
      </c>
      <c r="Q280" s="111">
        <f ca="1"/>
        <v>0</v>
      </c>
      <c r="R280" s="111">
        <f ca="1"/>
        <v>0</v>
      </c>
      <c r="S280" s="111">
        <f ca="1"/>
        <v>0</v>
      </c>
      <c r="T280" s="111">
        <f ca="1"/>
        <v>0</v>
      </c>
      <c r="U280" s="111">
        <f ca="1"/>
        <v>0</v>
      </c>
      <c r="V280" s="111">
        <f ca="1"/>
        <v>0</v>
      </c>
      <c r="W280" s="111">
        <f ca="1"/>
        <v>0</v>
      </c>
      <c r="X280" s="111">
        <f ca="1"/>
        <v>0</v>
      </c>
      <c r="Y280" s="111">
        <f ca="1"/>
        <v>0</v>
      </c>
      <c r="Z280" s="111">
        <f ca="1"/>
        <v>0</v>
      </c>
      <c r="AA280" s="111">
        <f ca="1"/>
        <v>0</v>
      </c>
      <c r="AB280" s="111">
        <f ca="1"/>
        <v>0</v>
      </c>
      <c r="AC280" s="111">
        <f ca="1"/>
        <v>0</v>
      </c>
      <c r="AD280" s="111">
        <f ca="1"/>
        <v>0</v>
      </c>
      <c r="AE280" s="111">
        <f ca="1"/>
        <v>0</v>
      </c>
      <c r="AF280" s="111">
        <f ca="1"/>
        <v>0</v>
      </c>
      <c r="AG280" s="111">
        <f ca="1"/>
        <v>0</v>
      </c>
      <c r="AH280" s="111">
        <f ca="1"/>
        <v>0</v>
      </c>
      <c r="AI280" s="111">
        <f ca="1"/>
        <v>0</v>
      </c>
      <c r="AJ280" s="111">
        <f ca="1"/>
        <v>0</v>
      </c>
      <c r="AK280" s="111">
        <f ca="1"/>
        <v>0</v>
      </c>
      <c r="AL280" s="111">
        <f ca="1"/>
        <v>0</v>
      </c>
      <c r="AM280" s="111">
        <f ca="1"/>
        <v>0</v>
      </c>
      <c r="AN280" s="111">
        <f ca="1"/>
        <v>0</v>
      </c>
      <c r="AO280" s="111">
        <f ca="1"/>
        <v>0</v>
      </c>
      <c r="AP280" s="111">
        <f ca="1"/>
        <v>0</v>
      </c>
      <c r="AQ280" s="111">
        <f ca="1"/>
        <v>0</v>
      </c>
      <c r="AR280" s="111">
        <f ca="1"/>
        <v>0</v>
      </c>
      <c r="AS280" s="111">
        <f ca="1"/>
        <v>0</v>
      </c>
      <c r="AT280" s="111">
        <f ca="1"/>
        <v>0</v>
      </c>
      <c r="AU280" s="125"/>
    </row>
    <row r="281" spans="4:47" ht="14.25" outlineLevel="1" x14ac:dyDescent="0.4">
      <c r="D281" s="42">
        <v>123</v>
      </c>
      <c r="E281" s="42" t="str">
        <v>Unused</v>
      </c>
      <c r="F281" s="104"/>
      <c r="G281" s="111">
        <f ca="1"/>
        <v>0</v>
      </c>
      <c r="H281" s="111">
        <f ca="1"/>
        <v>0</v>
      </c>
      <c r="I281" s="111">
        <f ca="1"/>
        <v>0</v>
      </c>
      <c r="J281" s="111">
        <f ca="1"/>
        <v>0</v>
      </c>
      <c r="K281" s="111">
        <f ca="1"/>
        <v>0</v>
      </c>
      <c r="L281" s="111">
        <f ca="1"/>
        <v>0</v>
      </c>
      <c r="M281" s="111">
        <f ca="1"/>
        <v>0</v>
      </c>
      <c r="N281" s="111">
        <f ca="1"/>
        <v>0</v>
      </c>
      <c r="O281" s="111">
        <f ca="1"/>
        <v>0</v>
      </c>
      <c r="P281" s="111">
        <f ca="1"/>
        <v>0</v>
      </c>
      <c r="Q281" s="111">
        <f ca="1"/>
        <v>0</v>
      </c>
      <c r="R281" s="111">
        <f ca="1"/>
        <v>0</v>
      </c>
      <c r="S281" s="111">
        <f ca="1"/>
        <v>0</v>
      </c>
      <c r="T281" s="111">
        <f ca="1"/>
        <v>0</v>
      </c>
      <c r="U281" s="111">
        <f ca="1"/>
        <v>0</v>
      </c>
      <c r="V281" s="111">
        <f ca="1"/>
        <v>0</v>
      </c>
      <c r="W281" s="111">
        <f ca="1"/>
        <v>0</v>
      </c>
      <c r="X281" s="111">
        <f ca="1"/>
        <v>0</v>
      </c>
      <c r="Y281" s="111">
        <f ca="1"/>
        <v>0</v>
      </c>
      <c r="Z281" s="111">
        <f ca="1"/>
        <v>0</v>
      </c>
      <c r="AA281" s="111">
        <f ca="1"/>
        <v>0</v>
      </c>
      <c r="AB281" s="111">
        <f ca="1"/>
        <v>0</v>
      </c>
      <c r="AC281" s="111">
        <f ca="1"/>
        <v>0</v>
      </c>
      <c r="AD281" s="111">
        <f ca="1"/>
        <v>0</v>
      </c>
      <c r="AE281" s="111">
        <f ca="1"/>
        <v>0</v>
      </c>
      <c r="AF281" s="111">
        <f ca="1"/>
        <v>0</v>
      </c>
      <c r="AG281" s="111">
        <f ca="1"/>
        <v>0</v>
      </c>
      <c r="AH281" s="111">
        <f ca="1"/>
        <v>0</v>
      </c>
      <c r="AI281" s="111">
        <f ca="1"/>
        <v>0</v>
      </c>
      <c r="AJ281" s="111">
        <f ca="1"/>
        <v>0</v>
      </c>
      <c r="AK281" s="111">
        <f ca="1"/>
        <v>0</v>
      </c>
      <c r="AL281" s="111">
        <f ca="1"/>
        <v>0</v>
      </c>
      <c r="AM281" s="111">
        <f ca="1"/>
        <v>0</v>
      </c>
      <c r="AN281" s="111">
        <f ca="1"/>
        <v>0</v>
      </c>
      <c r="AO281" s="111">
        <f ca="1"/>
        <v>0</v>
      </c>
      <c r="AP281" s="111">
        <f ca="1"/>
        <v>0</v>
      </c>
      <c r="AQ281" s="111">
        <f ca="1"/>
        <v>0</v>
      </c>
      <c r="AR281" s="111">
        <f ca="1"/>
        <v>0</v>
      </c>
      <c r="AS281" s="111">
        <f ca="1"/>
        <v>0</v>
      </c>
      <c r="AT281" s="111">
        <f ca="1"/>
        <v>0</v>
      </c>
      <c r="AU281" s="125"/>
    </row>
    <row r="282" spans="4:47" ht="14.25" outlineLevel="1" x14ac:dyDescent="0.4">
      <c r="D282" s="42">
        <v>124</v>
      </c>
      <c r="E282" s="42" t="str">
        <v>Unused</v>
      </c>
      <c r="F282" s="104"/>
      <c r="G282" s="111">
        <f ca="1"/>
        <v>0</v>
      </c>
      <c r="H282" s="111">
        <f ca="1"/>
        <v>0</v>
      </c>
      <c r="I282" s="111">
        <f ca="1"/>
        <v>0</v>
      </c>
      <c r="J282" s="111">
        <f ca="1"/>
        <v>0</v>
      </c>
      <c r="K282" s="111">
        <f ca="1"/>
        <v>0</v>
      </c>
      <c r="L282" s="111">
        <f ca="1"/>
        <v>0</v>
      </c>
      <c r="M282" s="111">
        <f ca="1"/>
        <v>0</v>
      </c>
      <c r="N282" s="111">
        <f ca="1"/>
        <v>0</v>
      </c>
      <c r="O282" s="111">
        <f ca="1"/>
        <v>0</v>
      </c>
      <c r="P282" s="111">
        <f ca="1"/>
        <v>0</v>
      </c>
      <c r="Q282" s="111">
        <f ca="1"/>
        <v>0</v>
      </c>
      <c r="R282" s="111">
        <f ca="1"/>
        <v>0</v>
      </c>
      <c r="S282" s="111">
        <f ca="1"/>
        <v>0</v>
      </c>
      <c r="T282" s="111">
        <f ca="1"/>
        <v>0</v>
      </c>
      <c r="U282" s="111">
        <f ca="1"/>
        <v>0</v>
      </c>
      <c r="V282" s="111">
        <f ca="1"/>
        <v>0</v>
      </c>
      <c r="W282" s="111">
        <f ca="1"/>
        <v>0</v>
      </c>
      <c r="X282" s="111">
        <f ca="1"/>
        <v>0</v>
      </c>
      <c r="Y282" s="111">
        <f ca="1"/>
        <v>0</v>
      </c>
      <c r="Z282" s="111">
        <f ca="1"/>
        <v>0</v>
      </c>
      <c r="AA282" s="111">
        <f ca="1"/>
        <v>0</v>
      </c>
      <c r="AB282" s="111">
        <f ca="1"/>
        <v>0</v>
      </c>
      <c r="AC282" s="111">
        <f ca="1"/>
        <v>0</v>
      </c>
      <c r="AD282" s="111">
        <f ca="1"/>
        <v>0</v>
      </c>
      <c r="AE282" s="111">
        <f ca="1"/>
        <v>0</v>
      </c>
      <c r="AF282" s="111">
        <f ca="1"/>
        <v>0</v>
      </c>
      <c r="AG282" s="111">
        <f ca="1"/>
        <v>0</v>
      </c>
      <c r="AH282" s="111">
        <f ca="1"/>
        <v>0</v>
      </c>
      <c r="AI282" s="111">
        <f ca="1"/>
        <v>0</v>
      </c>
      <c r="AJ282" s="111">
        <f ca="1"/>
        <v>0</v>
      </c>
      <c r="AK282" s="111">
        <f ca="1"/>
        <v>0</v>
      </c>
      <c r="AL282" s="111">
        <f ca="1"/>
        <v>0</v>
      </c>
      <c r="AM282" s="111">
        <f ca="1"/>
        <v>0</v>
      </c>
      <c r="AN282" s="111">
        <f ca="1"/>
        <v>0</v>
      </c>
      <c r="AO282" s="111">
        <f ca="1"/>
        <v>0</v>
      </c>
      <c r="AP282" s="111">
        <f ca="1"/>
        <v>0</v>
      </c>
      <c r="AQ282" s="111">
        <f ca="1"/>
        <v>0</v>
      </c>
      <c r="AR282" s="111">
        <f ca="1"/>
        <v>0</v>
      </c>
      <c r="AS282" s="111">
        <f ca="1"/>
        <v>0</v>
      </c>
      <c r="AT282" s="111">
        <f ca="1"/>
        <v>0</v>
      </c>
      <c r="AU282" s="125"/>
    </row>
    <row r="283" spans="4:47" ht="14.25" outlineLevel="1" x14ac:dyDescent="0.4">
      <c r="D283" s="42">
        <v>125</v>
      </c>
      <c r="E283" s="42" t="str">
        <v>Unused</v>
      </c>
      <c r="F283" s="104"/>
      <c r="G283" s="111">
        <f ca="1"/>
        <v>0</v>
      </c>
      <c r="H283" s="111">
        <f ca="1"/>
        <v>0</v>
      </c>
      <c r="I283" s="111">
        <f ca="1"/>
        <v>0</v>
      </c>
      <c r="J283" s="111">
        <f ca="1"/>
        <v>0</v>
      </c>
      <c r="K283" s="111">
        <f ca="1"/>
        <v>0</v>
      </c>
      <c r="L283" s="111">
        <f ca="1"/>
        <v>0</v>
      </c>
      <c r="M283" s="111">
        <f ca="1"/>
        <v>0</v>
      </c>
      <c r="N283" s="111">
        <f ca="1"/>
        <v>0</v>
      </c>
      <c r="O283" s="111">
        <f ca="1"/>
        <v>0</v>
      </c>
      <c r="P283" s="111">
        <f ca="1"/>
        <v>0</v>
      </c>
      <c r="Q283" s="111">
        <f ca="1"/>
        <v>0</v>
      </c>
      <c r="R283" s="111">
        <f ca="1"/>
        <v>0</v>
      </c>
      <c r="S283" s="111">
        <f ca="1"/>
        <v>0</v>
      </c>
      <c r="T283" s="111">
        <f ca="1"/>
        <v>0</v>
      </c>
      <c r="U283" s="111">
        <f ca="1"/>
        <v>0</v>
      </c>
      <c r="V283" s="111">
        <f ca="1"/>
        <v>0</v>
      </c>
      <c r="W283" s="111">
        <f ca="1"/>
        <v>0</v>
      </c>
      <c r="X283" s="111">
        <f ca="1"/>
        <v>0</v>
      </c>
      <c r="Y283" s="111">
        <f ca="1"/>
        <v>0</v>
      </c>
      <c r="Z283" s="111">
        <f ca="1"/>
        <v>0</v>
      </c>
      <c r="AA283" s="111">
        <f ca="1"/>
        <v>0</v>
      </c>
      <c r="AB283" s="111">
        <f ca="1"/>
        <v>0</v>
      </c>
      <c r="AC283" s="111">
        <f ca="1"/>
        <v>0</v>
      </c>
      <c r="AD283" s="111">
        <f ca="1"/>
        <v>0</v>
      </c>
      <c r="AE283" s="111">
        <f ca="1"/>
        <v>0</v>
      </c>
      <c r="AF283" s="111">
        <f ca="1"/>
        <v>0</v>
      </c>
      <c r="AG283" s="111">
        <f ca="1"/>
        <v>0</v>
      </c>
      <c r="AH283" s="111">
        <f ca="1"/>
        <v>0</v>
      </c>
      <c r="AI283" s="111">
        <f ca="1"/>
        <v>0</v>
      </c>
      <c r="AJ283" s="111">
        <f ca="1"/>
        <v>0</v>
      </c>
      <c r="AK283" s="111">
        <f ca="1"/>
        <v>0</v>
      </c>
      <c r="AL283" s="111">
        <f ca="1"/>
        <v>0</v>
      </c>
      <c r="AM283" s="111">
        <f ca="1"/>
        <v>0</v>
      </c>
      <c r="AN283" s="111">
        <f ca="1"/>
        <v>0</v>
      </c>
      <c r="AO283" s="111">
        <f ca="1"/>
        <v>0</v>
      </c>
      <c r="AP283" s="111">
        <f ca="1"/>
        <v>0</v>
      </c>
      <c r="AQ283" s="111">
        <f ca="1"/>
        <v>0</v>
      </c>
      <c r="AR283" s="111">
        <f ca="1"/>
        <v>0</v>
      </c>
      <c r="AS283" s="111">
        <f ca="1"/>
        <v>0</v>
      </c>
      <c r="AT283" s="111">
        <f ca="1"/>
        <v>0</v>
      </c>
      <c r="AU283" s="125"/>
    </row>
    <row r="284" spans="4:47" ht="14.25" outlineLevel="1" x14ac:dyDescent="0.4">
      <c r="D284" s="42">
        <v>126</v>
      </c>
      <c r="E284" s="42" t="str">
        <v>Unused</v>
      </c>
      <c r="F284" s="104"/>
      <c r="G284" s="111">
        <f ca="1"/>
        <v>0</v>
      </c>
      <c r="H284" s="111">
        <f ca="1"/>
        <v>0</v>
      </c>
      <c r="I284" s="111">
        <f ca="1"/>
        <v>0</v>
      </c>
      <c r="J284" s="111">
        <f ca="1"/>
        <v>0</v>
      </c>
      <c r="K284" s="111">
        <f ca="1"/>
        <v>0</v>
      </c>
      <c r="L284" s="111">
        <f ca="1"/>
        <v>0</v>
      </c>
      <c r="M284" s="111">
        <f ca="1"/>
        <v>0</v>
      </c>
      <c r="N284" s="111">
        <f ca="1"/>
        <v>0</v>
      </c>
      <c r="O284" s="111">
        <f ca="1"/>
        <v>0</v>
      </c>
      <c r="P284" s="111">
        <f ca="1"/>
        <v>0</v>
      </c>
      <c r="Q284" s="111">
        <f ca="1"/>
        <v>0</v>
      </c>
      <c r="R284" s="111">
        <f ca="1"/>
        <v>0</v>
      </c>
      <c r="S284" s="111">
        <f ca="1"/>
        <v>0</v>
      </c>
      <c r="T284" s="111">
        <f ca="1"/>
        <v>0</v>
      </c>
      <c r="U284" s="111">
        <f ca="1"/>
        <v>0</v>
      </c>
      <c r="V284" s="111">
        <f ca="1"/>
        <v>0</v>
      </c>
      <c r="W284" s="111">
        <f ca="1"/>
        <v>0</v>
      </c>
      <c r="X284" s="111">
        <f ca="1"/>
        <v>0</v>
      </c>
      <c r="Y284" s="111">
        <f ca="1"/>
        <v>0</v>
      </c>
      <c r="Z284" s="111">
        <f ca="1"/>
        <v>0</v>
      </c>
      <c r="AA284" s="111">
        <f ca="1"/>
        <v>0</v>
      </c>
      <c r="AB284" s="111">
        <f ca="1"/>
        <v>0</v>
      </c>
      <c r="AC284" s="111">
        <f ca="1"/>
        <v>0</v>
      </c>
      <c r="AD284" s="111">
        <f ca="1"/>
        <v>0</v>
      </c>
      <c r="AE284" s="111">
        <f ca="1"/>
        <v>0</v>
      </c>
      <c r="AF284" s="111">
        <f ca="1"/>
        <v>0</v>
      </c>
      <c r="AG284" s="111">
        <f ca="1"/>
        <v>0</v>
      </c>
      <c r="AH284" s="111">
        <f ca="1"/>
        <v>0</v>
      </c>
      <c r="AI284" s="111">
        <f ca="1"/>
        <v>0</v>
      </c>
      <c r="AJ284" s="111">
        <f ca="1"/>
        <v>0</v>
      </c>
      <c r="AK284" s="111">
        <f ca="1"/>
        <v>0</v>
      </c>
      <c r="AL284" s="111">
        <f ca="1"/>
        <v>0</v>
      </c>
      <c r="AM284" s="111">
        <f ca="1"/>
        <v>0</v>
      </c>
      <c r="AN284" s="111">
        <f ca="1"/>
        <v>0</v>
      </c>
      <c r="AO284" s="111">
        <f ca="1"/>
        <v>0</v>
      </c>
      <c r="AP284" s="111">
        <f ca="1"/>
        <v>0</v>
      </c>
      <c r="AQ284" s="111">
        <f ca="1"/>
        <v>0</v>
      </c>
      <c r="AR284" s="111">
        <f ca="1"/>
        <v>0</v>
      </c>
      <c r="AS284" s="111">
        <f ca="1"/>
        <v>0</v>
      </c>
      <c r="AT284" s="111">
        <f ca="1"/>
        <v>0</v>
      </c>
      <c r="AU284" s="125"/>
    </row>
    <row r="285" spans="4:47" ht="14.25" outlineLevel="1" x14ac:dyDescent="0.4">
      <c r="D285" s="42">
        <v>127</v>
      </c>
      <c r="E285" s="42" t="str">
        <v>Unused</v>
      </c>
      <c r="F285" s="104"/>
      <c r="G285" s="111">
        <f ca="1"/>
        <v>0</v>
      </c>
      <c r="H285" s="111">
        <f ca="1"/>
        <v>0</v>
      </c>
      <c r="I285" s="111">
        <f ca="1"/>
        <v>0</v>
      </c>
      <c r="J285" s="111">
        <f ca="1"/>
        <v>0</v>
      </c>
      <c r="K285" s="111">
        <f ca="1"/>
        <v>0</v>
      </c>
      <c r="L285" s="111">
        <f ca="1"/>
        <v>0</v>
      </c>
      <c r="M285" s="111">
        <f ca="1"/>
        <v>0</v>
      </c>
      <c r="N285" s="111">
        <f ca="1"/>
        <v>0</v>
      </c>
      <c r="O285" s="111">
        <f ca="1"/>
        <v>0</v>
      </c>
      <c r="P285" s="111">
        <f ca="1"/>
        <v>0</v>
      </c>
      <c r="Q285" s="111">
        <f ca="1"/>
        <v>0</v>
      </c>
      <c r="R285" s="111">
        <f ca="1"/>
        <v>0</v>
      </c>
      <c r="S285" s="111">
        <f ca="1"/>
        <v>0</v>
      </c>
      <c r="T285" s="111">
        <f ca="1"/>
        <v>0</v>
      </c>
      <c r="U285" s="111">
        <f ca="1"/>
        <v>0</v>
      </c>
      <c r="V285" s="111">
        <f ca="1"/>
        <v>0</v>
      </c>
      <c r="W285" s="111">
        <f ca="1"/>
        <v>0</v>
      </c>
      <c r="X285" s="111">
        <f ca="1"/>
        <v>0</v>
      </c>
      <c r="Y285" s="111">
        <f ca="1"/>
        <v>0</v>
      </c>
      <c r="Z285" s="111">
        <f ca="1"/>
        <v>0</v>
      </c>
      <c r="AA285" s="111">
        <f ca="1"/>
        <v>0</v>
      </c>
      <c r="AB285" s="111">
        <f ca="1"/>
        <v>0</v>
      </c>
      <c r="AC285" s="111">
        <f ca="1"/>
        <v>0</v>
      </c>
      <c r="AD285" s="111">
        <f ca="1"/>
        <v>0</v>
      </c>
      <c r="AE285" s="111">
        <f ca="1"/>
        <v>0</v>
      </c>
      <c r="AF285" s="111">
        <f ca="1"/>
        <v>0</v>
      </c>
      <c r="AG285" s="111">
        <f ca="1"/>
        <v>0</v>
      </c>
      <c r="AH285" s="111">
        <f ca="1"/>
        <v>0</v>
      </c>
      <c r="AI285" s="111">
        <f ca="1"/>
        <v>0</v>
      </c>
      <c r="AJ285" s="111">
        <f ca="1"/>
        <v>0</v>
      </c>
      <c r="AK285" s="111">
        <f ca="1"/>
        <v>0</v>
      </c>
      <c r="AL285" s="111">
        <f ca="1"/>
        <v>0</v>
      </c>
      <c r="AM285" s="111">
        <f ca="1"/>
        <v>0</v>
      </c>
      <c r="AN285" s="111">
        <f ca="1"/>
        <v>0</v>
      </c>
      <c r="AO285" s="111">
        <f ca="1"/>
        <v>0</v>
      </c>
      <c r="AP285" s="111">
        <f ca="1"/>
        <v>0</v>
      </c>
      <c r="AQ285" s="111">
        <f ca="1"/>
        <v>0</v>
      </c>
      <c r="AR285" s="111">
        <f ca="1"/>
        <v>0</v>
      </c>
      <c r="AS285" s="111">
        <f ca="1"/>
        <v>0</v>
      </c>
      <c r="AT285" s="111">
        <f ca="1"/>
        <v>0</v>
      </c>
      <c r="AU285" s="125"/>
    </row>
    <row r="286" spans="4:47" ht="14.25" outlineLevel="1" x14ac:dyDescent="0.4">
      <c r="D286" s="42">
        <v>128</v>
      </c>
      <c r="E286" s="42" t="str">
        <v>Unused</v>
      </c>
      <c r="F286" s="104"/>
      <c r="G286" s="111">
        <f ca="1"/>
        <v>0</v>
      </c>
      <c r="H286" s="111">
        <f ca="1"/>
        <v>0</v>
      </c>
      <c r="I286" s="111">
        <f ca="1"/>
        <v>0</v>
      </c>
      <c r="J286" s="111">
        <f ca="1"/>
        <v>0</v>
      </c>
      <c r="K286" s="111">
        <f ca="1"/>
        <v>0</v>
      </c>
      <c r="L286" s="111">
        <f ca="1"/>
        <v>0</v>
      </c>
      <c r="M286" s="111">
        <f ca="1"/>
        <v>0</v>
      </c>
      <c r="N286" s="111">
        <f ca="1"/>
        <v>0</v>
      </c>
      <c r="O286" s="111">
        <f ca="1"/>
        <v>0</v>
      </c>
      <c r="P286" s="111">
        <f ca="1"/>
        <v>0</v>
      </c>
      <c r="Q286" s="111">
        <f ca="1"/>
        <v>0</v>
      </c>
      <c r="R286" s="111">
        <f ca="1"/>
        <v>0</v>
      </c>
      <c r="S286" s="111">
        <f ca="1"/>
        <v>0</v>
      </c>
      <c r="T286" s="111">
        <f ca="1"/>
        <v>0</v>
      </c>
      <c r="U286" s="111">
        <f ca="1"/>
        <v>0</v>
      </c>
      <c r="V286" s="111">
        <f ca="1"/>
        <v>0</v>
      </c>
      <c r="W286" s="111">
        <f ca="1"/>
        <v>0</v>
      </c>
      <c r="X286" s="111">
        <f ca="1"/>
        <v>0</v>
      </c>
      <c r="Y286" s="111">
        <f ca="1"/>
        <v>0</v>
      </c>
      <c r="Z286" s="111">
        <f ca="1"/>
        <v>0</v>
      </c>
      <c r="AA286" s="111">
        <f ca="1"/>
        <v>0</v>
      </c>
      <c r="AB286" s="111">
        <f ca="1"/>
        <v>0</v>
      </c>
      <c r="AC286" s="111">
        <f ca="1"/>
        <v>0</v>
      </c>
      <c r="AD286" s="111">
        <f ca="1"/>
        <v>0</v>
      </c>
      <c r="AE286" s="111">
        <f ca="1"/>
        <v>0</v>
      </c>
      <c r="AF286" s="111">
        <f ca="1"/>
        <v>0</v>
      </c>
      <c r="AG286" s="111">
        <f ca="1"/>
        <v>0</v>
      </c>
      <c r="AH286" s="111">
        <f ca="1"/>
        <v>0</v>
      </c>
      <c r="AI286" s="111">
        <f ca="1"/>
        <v>0</v>
      </c>
      <c r="AJ286" s="111">
        <f ca="1"/>
        <v>0</v>
      </c>
      <c r="AK286" s="111">
        <f ca="1"/>
        <v>0</v>
      </c>
      <c r="AL286" s="111">
        <f ca="1"/>
        <v>0</v>
      </c>
      <c r="AM286" s="111">
        <f ca="1"/>
        <v>0</v>
      </c>
      <c r="AN286" s="111">
        <f ca="1"/>
        <v>0</v>
      </c>
      <c r="AO286" s="111">
        <f ca="1"/>
        <v>0</v>
      </c>
      <c r="AP286" s="111">
        <f ca="1"/>
        <v>0</v>
      </c>
      <c r="AQ286" s="111">
        <f ca="1"/>
        <v>0</v>
      </c>
      <c r="AR286" s="111">
        <f ca="1"/>
        <v>0</v>
      </c>
      <c r="AS286" s="111">
        <f ca="1"/>
        <v>0</v>
      </c>
      <c r="AT286" s="111">
        <f ca="1"/>
        <v>0</v>
      </c>
      <c r="AU286" s="125"/>
    </row>
    <row r="287" spans="4:47" ht="14.25" outlineLevel="1" x14ac:dyDescent="0.4">
      <c r="D287" s="42">
        <v>129</v>
      </c>
      <c r="E287" s="42" t="str">
        <v>Unused</v>
      </c>
      <c r="F287" s="104"/>
      <c r="G287" s="111">
        <f ca="1"/>
        <v>0</v>
      </c>
      <c r="H287" s="111">
        <f ca="1"/>
        <v>0</v>
      </c>
      <c r="I287" s="111">
        <f ca="1"/>
        <v>0</v>
      </c>
      <c r="J287" s="111">
        <f ca="1"/>
        <v>0</v>
      </c>
      <c r="K287" s="111">
        <f ca="1"/>
        <v>0</v>
      </c>
      <c r="L287" s="111">
        <f ca="1"/>
        <v>0</v>
      </c>
      <c r="M287" s="111">
        <f ca="1"/>
        <v>0</v>
      </c>
      <c r="N287" s="111">
        <f ca="1"/>
        <v>0</v>
      </c>
      <c r="O287" s="111">
        <f ca="1"/>
        <v>0</v>
      </c>
      <c r="P287" s="111">
        <f ca="1"/>
        <v>0</v>
      </c>
      <c r="Q287" s="111">
        <f ca="1"/>
        <v>0</v>
      </c>
      <c r="R287" s="111">
        <f ca="1"/>
        <v>0</v>
      </c>
      <c r="S287" s="111">
        <f ca="1"/>
        <v>0</v>
      </c>
      <c r="T287" s="111">
        <f ca="1"/>
        <v>0</v>
      </c>
      <c r="U287" s="111">
        <f ca="1"/>
        <v>0</v>
      </c>
      <c r="V287" s="111">
        <f ca="1"/>
        <v>0</v>
      </c>
      <c r="W287" s="111">
        <f ca="1"/>
        <v>0</v>
      </c>
      <c r="X287" s="111">
        <f ca="1"/>
        <v>0</v>
      </c>
      <c r="Y287" s="111">
        <f ca="1"/>
        <v>0</v>
      </c>
      <c r="Z287" s="111">
        <f ca="1"/>
        <v>0</v>
      </c>
      <c r="AA287" s="111">
        <f ca="1"/>
        <v>0</v>
      </c>
      <c r="AB287" s="111">
        <f ca="1"/>
        <v>0</v>
      </c>
      <c r="AC287" s="111">
        <f ca="1"/>
        <v>0</v>
      </c>
      <c r="AD287" s="111">
        <f ca="1"/>
        <v>0</v>
      </c>
      <c r="AE287" s="111">
        <f ca="1"/>
        <v>0</v>
      </c>
      <c r="AF287" s="111">
        <f ca="1"/>
        <v>0</v>
      </c>
      <c r="AG287" s="111">
        <f ca="1"/>
        <v>0</v>
      </c>
      <c r="AH287" s="111">
        <f ca="1"/>
        <v>0</v>
      </c>
      <c r="AI287" s="111">
        <f ca="1"/>
        <v>0</v>
      </c>
      <c r="AJ287" s="111">
        <f ca="1"/>
        <v>0</v>
      </c>
      <c r="AK287" s="111">
        <f ca="1"/>
        <v>0</v>
      </c>
      <c r="AL287" s="111">
        <f ca="1"/>
        <v>0</v>
      </c>
      <c r="AM287" s="111">
        <f ca="1"/>
        <v>0</v>
      </c>
      <c r="AN287" s="111">
        <f ca="1"/>
        <v>0</v>
      </c>
      <c r="AO287" s="111">
        <f ca="1"/>
        <v>0</v>
      </c>
      <c r="AP287" s="111">
        <f ca="1"/>
        <v>0</v>
      </c>
      <c r="AQ287" s="111">
        <f ca="1"/>
        <v>0</v>
      </c>
      <c r="AR287" s="111">
        <f ca="1"/>
        <v>0</v>
      </c>
      <c r="AS287" s="111">
        <f ca="1"/>
        <v>0</v>
      </c>
      <c r="AT287" s="111">
        <f ca="1"/>
        <v>0</v>
      </c>
      <c r="AU287" s="125"/>
    </row>
    <row r="288" spans="4:47" ht="14.25" outlineLevel="1" x14ac:dyDescent="0.4">
      <c r="D288" s="42">
        <v>130</v>
      </c>
      <c r="E288" s="42" t="str">
        <v>Unused</v>
      </c>
      <c r="F288" s="104"/>
      <c r="G288" s="111">
        <f ca="1"/>
        <v>0</v>
      </c>
      <c r="H288" s="111">
        <f ca="1"/>
        <v>0</v>
      </c>
      <c r="I288" s="111">
        <f ca="1"/>
        <v>0</v>
      </c>
      <c r="J288" s="111">
        <f ca="1"/>
        <v>0</v>
      </c>
      <c r="K288" s="111">
        <f ca="1"/>
        <v>0</v>
      </c>
      <c r="L288" s="111">
        <f ca="1"/>
        <v>0</v>
      </c>
      <c r="M288" s="111">
        <f ca="1"/>
        <v>0</v>
      </c>
      <c r="N288" s="111">
        <f ca="1"/>
        <v>0</v>
      </c>
      <c r="O288" s="111">
        <f ca="1"/>
        <v>0</v>
      </c>
      <c r="P288" s="111">
        <f ca="1"/>
        <v>0</v>
      </c>
      <c r="Q288" s="111">
        <f ca="1"/>
        <v>0</v>
      </c>
      <c r="R288" s="111">
        <f ca="1"/>
        <v>0</v>
      </c>
      <c r="S288" s="111">
        <f ca="1"/>
        <v>0</v>
      </c>
      <c r="T288" s="111">
        <f ca="1"/>
        <v>0</v>
      </c>
      <c r="U288" s="111">
        <f ca="1"/>
        <v>0</v>
      </c>
      <c r="V288" s="111">
        <f ca="1"/>
        <v>0</v>
      </c>
      <c r="W288" s="111">
        <f ca="1"/>
        <v>0</v>
      </c>
      <c r="X288" s="111">
        <f ca="1"/>
        <v>0</v>
      </c>
      <c r="Y288" s="111">
        <f ca="1"/>
        <v>0</v>
      </c>
      <c r="Z288" s="111">
        <f ca="1"/>
        <v>0</v>
      </c>
      <c r="AA288" s="111">
        <f ca="1"/>
        <v>0</v>
      </c>
      <c r="AB288" s="111">
        <f ca="1"/>
        <v>0</v>
      </c>
      <c r="AC288" s="111">
        <f ca="1"/>
        <v>0</v>
      </c>
      <c r="AD288" s="111">
        <f ca="1"/>
        <v>0</v>
      </c>
      <c r="AE288" s="111">
        <f ca="1"/>
        <v>0</v>
      </c>
      <c r="AF288" s="111">
        <f ca="1"/>
        <v>0</v>
      </c>
      <c r="AG288" s="111">
        <f ca="1"/>
        <v>0</v>
      </c>
      <c r="AH288" s="111">
        <f ca="1"/>
        <v>0</v>
      </c>
      <c r="AI288" s="111">
        <f ca="1"/>
        <v>0</v>
      </c>
      <c r="AJ288" s="111">
        <f ca="1"/>
        <v>0</v>
      </c>
      <c r="AK288" s="111">
        <f ca="1"/>
        <v>0</v>
      </c>
      <c r="AL288" s="111">
        <f ca="1"/>
        <v>0</v>
      </c>
      <c r="AM288" s="111">
        <f ca="1"/>
        <v>0</v>
      </c>
      <c r="AN288" s="111">
        <f ca="1"/>
        <v>0</v>
      </c>
      <c r="AO288" s="111">
        <f ca="1"/>
        <v>0</v>
      </c>
      <c r="AP288" s="111">
        <f ca="1"/>
        <v>0</v>
      </c>
      <c r="AQ288" s="111">
        <f ca="1"/>
        <v>0</v>
      </c>
      <c r="AR288" s="111">
        <f ca="1"/>
        <v>0</v>
      </c>
      <c r="AS288" s="111">
        <f ca="1"/>
        <v>0</v>
      </c>
      <c r="AT288" s="111">
        <f ca="1"/>
        <v>0</v>
      </c>
      <c r="AU288" s="125"/>
    </row>
    <row r="289" spans="4:47" ht="14.25" outlineLevel="1" x14ac:dyDescent="0.4">
      <c r="D289" s="42">
        <v>131</v>
      </c>
      <c r="E289" s="42" t="str">
        <v>Unused</v>
      </c>
      <c r="F289" s="104"/>
      <c r="G289" s="111">
        <f ca="1"/>
        <v>0</v>
      </c>
      <c r="H289" s="111">
        <f ca="1"/>
        <v>0</v>
      </c>
      <c r="I289" s="111">
        <f ca="1"/>
        <v>0</v>
      </c>
      <c r="J289" s="111">
        <f ca="1"/>
        <v>0</v>
      </c>
      <c r="K289" s="111">
        <f ca="1"/>
        <v>0</v>
      </c>
      <c r="L289" s="111">
        <f ca="1"/>
        <v>0</v>
      </c>
      <c r="M289" s="111">
        <f ca="1"/>
        <v>0</v>
      </c>
      <c r="N289" s="111">
        <f ca="1"/>
        <v>0</v>
      </c>
      <c r="O289" s="111">
        <f ca="1"/>
        <v>0</v>
      </c>
      <c r="P289" s="111">
        <f ca="1"/>
        <v>0</v>
      </c>
      <c r="Q289" s="111">
        <f ca="1"/>
        <v>0</v>
      </c>
      <c r="R289" s="111">
        <f ca="1"/>
        <v>0</v>
      </c>
      <c r="S289" s="111">
        <f ca="1"/>
        <v>0</v>
      </c>
      <c r="T289" s="111">
        <f ca="1"/>
        <v>0</v>
      </c>
      <c r="U289" s="111">
        <f ca="1"/>
        <v>0</v>
      </c>
      <c r="V289" s="111">
        <f ca="1"/>
        <v>0</v>
      </c>
      <c r="W289" s="111">
        <f ca="1"/>
        <v>0</v>
      </c>
      <c r="X289" s="111">
        <f ca="1"/>
        <v>0</v>
      </c>
      <c r="Y289" s="111">
        <f ca="1"/>
        <v>0</v>
      </c>
      <c r="Z289" s="111">
        <f ca="1"/>
        <v>0</v>
      </c>
      <c r="AA289" s="111">
        <f ca="1"/>
        <v>0</v>
      </c>
      <c r="AB289" s="111">
        <f ca="1"/>
        <v>0</v>
      </c>
      <c r="AC289" s="111">
        <f ca="1"/>
        <v>0</v>
      </c>
      <c r="AD289" s="111">
        <f ca="1"/>
        <v>0</v>
      </c>
      <c r="AE289" s="111">
        <f ca="1"/>
        <v>0</v>
      </c>
      <c r="AF289" s="111">
        <f ca="1"/>
        <v>0</v>
      </c>
      <c r="AG289" s="111">
        <f ca="1"/>
        <v>0</v>
      </c>
      <c r="AH289" s="111">
        <f ca="1"/>
        <v>0</v>
      </c>
      <c r="AI289" s="111">
        <f ca="1"/>
        <v>0</v>
      </c>
      <c r="AJ289" s="111">
        <f ca="1"/>
        <v>0</v>
      </c>
      <c r="AK289" s="111">
        <f ca="1"/>
        <v>0</v>
      </c>
      <c r="AL289" s="111">
        <f ca="1"/>
        <v>0</v>
      </c>
      <c r="AM289" s="111">
        <f ca="1"/>
        <v>0</v>
      </c>
      <c r="AN289" s="111">
        <f ca="1"/>
        <v>0</v>
      </c>
      <c r="AO289" s="111">
        <f ca="1"/>
        <v>0</v>
      </c>
      <c r="AP289" s="111">
        <f ca="1"/>
        <v>0</v>
      </c>
      <c r="AQ289" s="111">
        <f ca="1"/>
        <v>0</v>
      </c>
      <c r="AR289" s="111">
        <f ca="1"/>
        <v>0</v>
      </c>
      <c r="AS289" s="111">
        <f ca="1"/>
        <v>0</v>
      </c>
      <c r="AT289" s="111">
        <f ca="1"/>
        <v>0</v>
      </c>
      <c r="AU289" s="125"/>
    </row>
    <row r="290" spans="4:47" ht="14.25" outlineLevel="1" x14ac:dyDescent="0.4">
      <c r="D290" s="42">
        <v>132</v>
      </c>
      <c r="E290" s="42" t="str">
        <v>Unused</v>
      </c>
      <c r="F290" s="104"/>
      <c r="G290" s="111">
        <f ca="1"/>
        <v>0</v>
      </c>
      <c r="H290" s="111">
        <f ca="1"/>
        <v>0</v>
      </c>
      <c r="I290" s="111">
        <f ca="1"/>
        <v>0</v>
      </c>
      <c r="J290" s="111">
        <f ca="1"/>
        <v>0</v>
      </c>
      <c r="K290" s="111">
        <f ca="1"/>
        <v>0</v>
      </c>
      <c r="L290" s="111">
        <f ca="1"/>
        <v>0</v>
      </c>
      <c r="M290" s="111">
        <f ca="1"/>
        <v>0</v>
      </c>
      <c r="N290" s="111">
        <f ca="1"/>
        <v>0</v>
      </c>
      <c r="O290" s="111">
        <f ca="1"/>
        <v>0</v>
      </c>
      <c r="P290" s="111">
        <f ca="1"/>
        <v>0</v>
      </c>
      <c r="Q290" s="111">
        <f ca="1"/>
        <v>0</v>
      </c>
      <c r="R290" s="111">
        <f ca="1"/>
        <v>0</v>
      </c>
      <c r="S290" s="111">
        <f ca="1"/>
        <v>0</v>
      </c>
      <c r="T290" s="111">
        <f ca="1"/>
        <v>0</v>
      </c>
      <c r="U290" s="111">
        <f ca="1"/>
        <v>0</v>
      </c>
      <c r="V290" s="111">
        <f ca="1"/>
        <v>0</v>
      </c>
      <c r="W290" s="111">
        <f ca="1"/>
        <v>0</v>
      </c>
      <c r="X290" s="111">
        <f ca="1"/>
        <v>0</v>
      </c>
      <c r="Y290" s="111">
        <f ca="1"/>
        <v>0</v>
      </c>
      <c r="Z290" s="111">
        <f ca="1"/>
        <v>0</v>
      </c>
      <c r="AA290" s="111">
        <f ca="1"/>
        <v>0</v>
      </c>
      <c r="AB290" s="111">
        <f ca="1"/>
        <v>0</v>
      </c>
      <c r="AC290" s="111">
        <f ca="1"/>
        <v>0</v>
      </c>
      <c r="AD290" s="111">
        <f ca="1"/>
        <v>0</v>
      </c>
      <c r="AE290" s="111">
        <f ca="1"/>
        <v>0</v>
      </c>
      <c r="AF290" s="111">
        <f ca="1"/>
        <v>0</v>
      </c>
      <c r="AG290" s="111">
        <f ca="1"/>
        <v>0</v>
      </c>
      <c r="AH290" s="111">
        <f ca="1"/>
        <v>0</v>
      </c>
      <c r="AI290" s="111">
        <f ca="1"/>
        <v>0</v>
      </c>
      <c r="AJ290" s="111">
        <f ca="1"/>
        <v>0</v>
      </c>
      <c r="AK290" s="111">
        <f ca="1"/>
        <v>0</v>
      </c>
      <c r="AL290" s="111">
        <f ca="1"/>
        <v>0</v>
      </c>
      <c r="AM290" s="111">
        <f ca="1"/>
        <v>0</v>
      </c>
      <c r="AN290" s="111">
        <f ca="1"/>
        <v>0</v>
      </c>
      <c r="AO290" s="111">
        <f ca="1"/>
        <v>0</v>
      </c>
      <c r="AP290" s="111">
        <f ca="1"/>
        <v>0</v>
      </c>
      <c r="AQ290" s="111">
        <f ca="1"/>
        <v>0</v>
      </c>
      <c r="AR290" s="111">
        <f ca="1"/>
        <v>0</v>
      </c>
      <c r="AS290" s="111">
        <f ca="1"/>
        <v>0</v>
      </c>
      <c r="AT290" s="111">
        <f ca="1"/>
        <v>0</v>
      </c>
      <c r="AU290" s="125"/>
    </row>
    <row r="291" spans="4:47" ht="14.25" outlineLevel="1" x14ac:dyDescent="0.4">
      <c r="D291" s="42">
        <v>133</v>
      </c>
      <c r="E291" s="42" t="str">
        <v>Unused</v>
      </c>
      <c r="F291" s="104"/>
      <c r="G291" s="111">
        <f ca="1"/>
        <v>0</v>
      </c>
      <c r="H291" s="111">
        <f ca="1"/>
        <v>0</v>
      </c>
      <c r="I291" s="111">
        <f ca="1"/>
        <v>0</v>
      </c>
      <c r="J291" s="111">
        <f ca="1"/>
        <v>0</v>
      </c>
      <c r="K291" s="111">
        <f ca="1"/>
        <v>0</v>
      </c>
      <c r="L291" s="111">
        <f ca="1"/>
        <v>0</v>
      </c>
      <c r="M291" s="111">
        <f ca="1"/>
        <v>0</v>
      </c>
      <c r="N291" s="111">
        <f ca="1"/>
        <v>0</v>
      </c>
      <c r="O291" s="111">
        <f ca="1"/>
        <v>0</v>
      </c>
      <c r="P291" s="111">
        <f ca="1"/>
        <v>0</v>
      </c>
      <c r="Q291" s="111">
        <f ca="1"/>
        <v>0</v>
      </c>
      <c r="R291" s="111">
        <f ca="1"/>
        <v>0</v>
      </c>
      <c r="S291" s="111">
        <f ca="1"/>
        <v>0</v>
      </c>
      <c r="T291" s="111">
        <f ca="1"/>
        <v>0</v>
      </c>
      <c r="U291" s="111">
        <f ca="1"/>
        <v>0</v>
      </c>
      <c r="V291" s="111">
        <f ca="1"/>
        <v>0</v>
      </c>
      <c r="W291" s="111">
        <f ca="1"/>
        <v>0</v>
      </c>
      <c r="X291" s="111">
        <f ca="1"/>
        <v>0</v>
      </c>
      <c r="Y291" s="111">
        <f ca="1"/>
        <v>0</v>
      </c>
      <c r="Z291" s="111">
        <f ca="1"/>
        <v>0</v>
      </c>
      <c r="AA291" s="111">
        <f ca="1"/>
        <v>0</v>
      </c>
      <c r="AB291" s="111">
        <f ca="1"/>
        <v>0</v>
      </c>
      <c r="AC291" s="111">
        <f ca="1"/>
        <v>0</v>
      </c>
      <c r="AD291" s="111">
        <f ca="1"/>
        <v>0</v>
      </c>
      <c r="AE291" s="111">
        <f ca="1"/>
        <v>0</v>
      </c>
      <c r="AF291" s="111">
        <f ca="1"/>
        <v>0</v>
      </c>
      <c r="AG291" s="111">
        <f ca="1"/>
        <v>0</v>
      </c>
      <c r="AH291" s="111">
        <f ca="1"/>
        <v>0</v>
      </c>
      <c r="AI291" s="111">
        <f ca="1"/>
        <v>0</v>
      </c>
      <c r="AJ291" s="111">
        <f ca="1"/>
        <v>0</v>
      </c>
      <c r="AK291" s="111">
        <f ca="1"/>
        <v>0</v>
      </c>
      <c r="AL291" s="111">
        <f ca="1"/>
        <v>0</v>
      </c>
      <c r="AM291" s="111">
        <f ca="1"/>
        <v>0</v>
      </c>
      <c r="AN291" s="111">
        <f ca="1"/>
        <v>0</v>
      </c>
      <c r="AO291" s="111">
        <f ca="1"/>
        <v>0</v>
      </c>
      <c r="AP291" s="111">
        <f ca="1"/>
        <v>0</v>
      </c>
      <c r="AQ291" s="111">
        <f ca="1"/>
        <v>0</v>
      </c>
      <c r="AR291" s="111">
        <f ca="1"/>
        <v>0</v>
      </c>
      <c r="AS291" s="111">
        <f ca="1"/>
        <v>0</v>
      </c>
      <c r="AT291" s="111">
        <f ca="1"/>
        <v>0</v>
      </c>
      <c r="AU291" s="125"/>
    </row>
    <row r="292" spans="4:47" ht="14.25" outlineLevel="1" x14ac:dyDescent="0.4">
      <c r="D292" s="42">
        <v>134</v>
      </c>
      <c r="E292" s="42" t="str">
        <v>Unused</v>
      </c>
      <c r="F292" s="104"/>
      <c r="G292" s="111">
        <f ca="1"/>
        <v>0</v>
      </c>
      <c r="H292" s="111">
        <f ca="1"/>
        <v>0</v>
      </c>
      <c r="I292" s="111">
        <f ca="1"/>
        <v>0</v>
      </c>
      <c r="J292" s="111">
        <f ca="1"/>
        <v>0</v>
      </c>
      <c r="K292" s="111">
        <f ca="1"/>
        <v>0</v>
      </c>
      <c r="L292" s="111">
        <f ca="1"/>
        <v>0</v>
      </c>
      <c r="M292" s="111">
        <f ca="1"/>
        <v>0</v>
      </c>
      <c r="N292" s="111">
        <f ca="1"/>
        <v>0</v>
      </c>
      <c r="O292" s="111">
        <f ca="1"/>
        <v>0</v>
      </c>
      <c r="P292" s="111">
        <f ca="1"/>
        <v>0</v>
      </c>
      <c r="Q292" s="111">
        <f ca="1"/>
        <v>0</v>
      </c>
      <c r="R292" s="111">
        <f ca="1"/>
        <v>0</v>
      </c>
      <c r="S292" s="111">
        <f ca="1"/>
        <v>0</v>
      </c>
      <c r="T292" s="111">
        <f ca="1"/>
        <v>0</v>
      </c>
      <c r="U292" s="111">
        <f ca="1"/>
        <v>0</v>
      </c>
      <c r="V292" s="111">
        <f ca="1"/>
        <v>0</v>
      </c>
      <c r="W292" s="111">
        <f ca="1"/>
        <v>0</v>
      </c>
      <c r="X292" s="111">
        <f ca="1"/>
        <v>0</v>
      </c>
      <c r="Y292" s="111">
        <f ca="1"/>
        <v>0</v>
      </c>
      <c r="Z292" s="111">
        <f ca="1"/>
        <v>0</v>
      </c>
      <c r="AA292" s="111">
        <f ca="1"/>
        <v>0</v>
      </c>
      <c r="AB292" s="111">
        <f ca="1"/>
        <v>0</v>
      </c>
      <c r="AC292" s="111">
        <f ca="1"/>
        <v>0</v>
      </c>
      <c r="AD292" s="111">
        <f ca="1"/>
        <v>0</v>
      </c>
      <c r="AE292" s="111">
        <f ca="1"/>
        <v>0</v>
      </c>
      <c r="AF292" s="111">
        <f ca="1"/>
        <v>0</v>
      </c>
      <c r="AG292" s="111">
        <f ca="1"/>
        <v>0</v>
      </c>
      <c r="AH292" s="111">
        <f ca="1"/>
        <v>0</v>
      </c>
      <c r="AI292" s="111">
        <f ca="1"/>
        <v>0</v>
      </c>
      <c r="AJ292" s="111">
        <f ca="1"/>
        <v>0</v>
      </c>
      <c r="AK292" s="111">
        <f ca="1"/>
        <v>0</v>
      </c>
      <c r="AL292" s="111">
        <f ca="1"/>
        <v>0</v>
      </c>
      <c r="AM292" s="111">
        <f ca="1"/>
        <v>0</v>
      </c>
      <c r="AN292" s="111">
        <f ca="1"/>
        <v>0</v>
      </c>
      <c r="AO292" s="111">
        <f ca="1"/>
        <v>0</v>
      </c>
      <c r="AP292" s="111">
        <f ca="1"/>
        <v>0</v>
      </c>
      <c r="AQ292" s="111">
        <f ca="1"/>
        <v>0</v>
      </c>
      <c r="AR292" s="111">
        <f ca="1"/>
        <v>0</v>
      </c>
      <c r="AS292" s="111">
        <f ca="1"/>
        <v>0</v>
      </c>
      <c r="AT292" s="111">
        <f ca="1"/>
        <v>0</v>
      </c>
      <c r="AU292" s="125"/>
    </row>
    <row r="293" spans="4:47" ht="14.25" outlineLevel="1" x14ac:dyDescent="0.4">
      <c r="D293" s="42">
        <v>135</v>
      </c>
      <c r="E293" s="42" t="str">
        <v>Unused</v>
      </c>
      <c r="F293" s="104"/>
      <c r="G293" s="111">
        <f ca="1"/>
        <v>0</v>
      </c>
      <c r="H293" s="111">
        <f ca="1"/>
        <v>0</v>
      </c>
      <c r="I293" s="111">
        <f ca="1"/>
        <v>0</v>
      </c>
      <c r="J293" s="111">
        <f ca="1"/>
        <v>0</v>
      </c>
      <c r="K293" s="111">
        <f ca="1"/>
        <v>0</v>
      </c>
      <c r="L293" s="111">
        <f ca="1"/>
        <v>0</v>
      </c>
      <c r="M293" s="111">
        <f ca="1"/>
        <v>0</v>
      </c>
      <c r="N293" s="111">
        <f ca="1"/>
        <v>0</v>
      </c>
      <c r="O293" s="111">
        <f ca="1"/>
        <v>0</v>
      </c>
      <c r="P293" s="111">
        <f ca="1"/>
        <v>0</v>
      </c>
      <c r="Q293" s="111">
        <f ca="1"/>
        <v>0</v>
      </c>
      <c r="R293" s="111">
        <f ca="1"/>
        <v>0</v>
      </c>
      <c r="S293" s="111">
        <f ca="1"/>
        <v>0</v>
      </c>
      <c r="T293" s="111">
        <f ca="1"/>
        <v>0</v>
      </c>
      <c r="U293" s="111">
        <f ca="1"/>
        <v>0</v>
      </c>
      <c r="V293" s="111">
        <f ca="1"/>
        <v>0</v>
      </c>
      <c r="W293" s="111">
        <f ca="1"/>
        <v>0</v>
      </c>
      <c r="X293" s="111">
        <f ca="1"/>
        <v>0</v>
      </c>
      <c r="Y293" s="111">
        <f ca="1"/>
        <v>0</v>
      </c>
      <c r="Z293" s="111">
        <f ca="1"/>
        <v>0</v>
      </c>
      <c r="AA293" s="111">
        <f ca="1"/>
        <v>0</v>
      </c>
      <c r="AB293" s="111">
        <f ca="1"/>
        <v>0</v>
      </c>
      <c r="AC293" s="111">
        <f ca="1"/>
        <v>0</v>
      </c>
      <c r="AD293" s="111">
        <f ca="1"/>
        <v>0</v>
      </c>
      <c r="AE293" s="111">
        <f ca="1"/>
        <v>0</v>
      </c>
      <c r="AF293" s="111">
        <f ca="1"/>
        <v>0</v>
      </c>
      <c r="AG293" s="111">
        <f ca="1"/>
        <v>0</v>
      </c>
      <c r="AH293" s="111">
        <f ca="1"/>
        <v>0</v>
      </c>
      <c r="AI293" s="111">
        <f ca="1"/>
        <v>0</v>
      </c>
      <c r="AJ293" s="111">
        <f ca="1"/>
        <v>0</v>
      </c>
      <c r="AK293" s="111">
        <f ca="1"/>
        <v>0</v>
      </c>
      <c r="AL293" s="111">
        <f ca="1"/>
        <v>0</v>
      </c>
      <c r="AM293" s="111">
        <f ca="1"/>
        <v>0</v>
      </c>
      <c r="AN293" s="111">
        <f ca="1"/>
        <v>0</v>
      </c>
      <c r="AO293" s="111">
        <f ca="1"/>
        <v>0</v>
      </c>
      <c r="AP293" s="111">
        <f ca="1"/>
        <v>0</v>
      </c>
      <c r="AQ293" s="111">
        <f ca="1"/>
        <v>0</v>
      </c>
      <c r="AR293" s="111">
        <f ca="1"/>
        <v>0</v>
      </c>
      <c r="AS293" s="111">
        <f ca="1"/>
        <v>0</v>
      </c>
      <c r="AT293" s="111">
        <f ca="1"/>
        <v>0</v>
      </c>
      <c r="AU293" s="125"/>
    </row>
    <row r="294" spans="4:47" ht="14.25" outlineLevel="1" x14ac:dyDescent="0.4">
      <c r="D294" s="42">
        <v>136</v>
      </c>
      <c r="E294" s="42" t="str">
        <v>Unused</v>
      </c>
      <c r="F294" s="104"/>
      <c r="G294" s="111">
        <f ca="1"/>
        <v>0</v>
      </c>
      <c r="H294" s="111">
        <f ca="1"/>
        <v>0</v>
      </c>
      <c r="I294" s="111">
        <f ca="1"/>
        <v>0</v>
      </c>
      <c r="J294" s="111">
        <f ca="1"/>
        <v>0</v>
      </c>
      <c r="K294" s="111">
        <f ca="1"/>
        <v>0</v>
      </c>
      <c r="L294" s="111">
        <f ca="1"/>
        <v>0</v>
      </c>
      <c r="M294" s="111">
        <f ca="1"/>
        <v>0</v>
      </c>
      <c r="N294" s="111">
        <f ca="1"/>
        <v>0</v>
      </c>
      <c r="O294" s="111">
        <f ca="1"/>
        <v>0</v>
      </c>
      <c r="P294" s="111">
        <f ca="1"/>
        <v>0</v>
      </c>
      <c r="Q294" s="111">
        <f ca="1"/>
        <v>0</v>
      </c>
      <c r="R294" s="111">
        <f ca="1"/>
        <v>0</v>
      </c>
      <c r="S294" s="111">
        <f ca="1"/>
        <v>0</v>
      </c>
      <c r="T294" s="111">
        <f ca="1"/>
        <v>0</v>
      </c>
      <c r="U294" s="111">
        <f ca="1"/>
        <v>0</v>
      </c>
      <c r="V294" s="111">
        <f ca="1"/>
        <v>0</v>
      </c>
      <c r="W294" s="111">
        <f ca="1"/>
        <v>0</v>
      </c>
      <c r="X294" s="111">
        <f ca="1"/>
        <v>0</v>
      </c>
      <c r="Y294" s="111">
        <f ca="1"/>
        <v>0</v>
      </c>
      <c r="Z294" s="111">
        <f ca="1"/>
        <v>0</v>
      </c>
      <c r="AA294" s="111">
        <f ca="1"/>
        <v>0</v>
      </c>
      <c r="AB294" s="111">
        <f ca="1"/>
        <v>0</v>
      </c>
      <c r="AC294" s="111">
        <f ca="1"/>
        <v>0</v>
      </c>
      <c r="AD294" s="111">
        <f ca="1"/>
        <v>0</v>
      </c>
      <c r="AE294" s="111">
        <f ca="1"/>
        <v>0</v>
      </c>
      <c r="AF294" s="111">
        <f ca="1"/>
        <v>0</v>
      </c>
      <c r="AG294" s="111">
        <f ca="1"/>
        <v>0</v>
      </c>
      <c r="AH294" s="111">
        <f ca="1"/>
        <v>0</v>
      </c>
      <c r="AI294" s="111">
        <f ca="1"/>
        <v>0</v>
      </c>
      <c r="AJ294" s="111">
        <f ca="1"/>
        <v>0</v>
      </c>
      <c r="AK294" s="111">
        <f ca="1"/>
        <v>0</v>
      </c>
      <c r="AL294" s="111">
        <f ca="1"/>
        <v>0</v>
      </c>
      <c r="AM294" s="111">
        <f ca="1"/>
        <v>0</v>
      </c>
      <c r="AN294" s="111">
        <f ca="1"/>
        <v>0</v>
      </c>
      <c r="AO294" s="111">
        <f ca="1"/>
        <v>0</v>
      </c>
      <c r="AP294" s="111">
        <f ca="1"/>
        <v>0</v>
      </c>
      <c r="AQ294" s="111">
        <f ca="1"/>
        <v>0</v>
      </c>
      <c r="AR294" s="111">
        <f ca="1"/>
        <v>0</v>
      </c>
      <c r="AS294" s="111">
        <f ca="1"/>
        <v>0</v>
      </c>
      <c r="AT294" s="111">
        <f ca="1"/>
        <v>0</v>
      </c>
      <c r="AU294" s="125"/>
    </row>
    <row r="295" spans="4:47" ht="14.25" outlineLevel="1" x14ac:dyDescent="0.4">
      <c r="D295" s="42">
        <v>137</v>
      </c>
      <c r="E295" s="42" t="str">
        <v>Unused</v>
      </c>
      <c r="F295" s="104"/>
      <c r="G295" s="111">
        <f ca="1"/>
        <v>0</v>
      </c>
      <c r="H295" s="111">
        <f ca="1"/>
        <v>0</v>
      </c>
      <c r="I295" s="111">
        <f ca="1"/>
        <v>0</v>
      </c>
      <c r="J295" s="111">
        <f ca="1"/>
        <v>0</v>
      </c>
      <c r="K295" s="111">
        <f ca="1"/>
        <v>0</v>
      </c>
      <c r="L295" s="111">
        <f ca="1"/>
        <v>0</v>
      </c>
      <c r="M295" s="111">
        <f ca="1"/>
        <v>0</v>
      </c>
      <c r="N295" s="111">
        <f ca="1"/>
        <v>0</v>
      </c>
      <c r="O295" s="111">
        <f ca="1"/>
        <v>0</v>
      </c>
      <c r="P295" s="111">
        <f ca="1"/>
        <v>0</v>
      </c>
      <c r="Q295" s="111">
        <f ca="1"/>
        <v>0</v>
      </c>
      <c r="R295" s="111">
        <f ca="1"/>
        <v>0</v>
      </c>
      <c r="S295" s="111">
        <f ca="1"/>
        <v>0</v>
      </c>
      <c r="T295" s="111">
        <f ca="1"/>
        <v>0</v>
      </c>
      <c r="U295" s="111">
        <f ca="1"/>
        <v>0</v>
      </c>
      <c r="V295" s="111">
        <f ca="1"/>
        <v>0</v>
      </c>
      <c r="W295" s="111">
        <f ca="1"/>
        <v>0</v>
      </c>
      <c r="X295" s="111">
        <f ca="1"/>
        <v>0</v>
      </c>
      <c r="Y295" s="111">
        <f ca="1"/>
        <v>0</v>
      </c>
      <c r="Z295" s="111">
        <f ca="1"/>
        <v>0</v>
      </c>
      <c r="AA295" s="111">
        <f ca="1"/>
        <v>0</v>
      </c>
      <c r="AB295" s="111">
        <f ca="1"/>
        <v>0</v>
      </c>
      <c r="AC295" s="111">
        <f ca="1"/>
        <v>0</v>
      </c>
      <c r="AD295" s="111">
        <f ca="1"/>
        <v>0</v>
      </c>
      <c r="AE295" s="111">
        <f ca="1"/>
        <v>0</v>
      </c>
      <c r="AF295" s="111">
        <f ca="1"/>
        <v>0</v>
      </c>
      <c r="AG295" s="111">
        <f ca="1"/>
        <v>0</v>
      </c>
      <c r="AH295" s="111">
        <f ca="1"/>
        <v>0</v>
      </c>
      <c r="AI295" s="111">
        <f ca="1"/>
        <v>0</v>
      </c>
      <c r="AJ295" s="111">
        <f ca="1"/>
        <v>0</v>
      </c>
      <c r="AK295" s="111">
        <f ca="1"/>
        <v>0</v>
      </c>
      <c r="AL295" s="111">
        <f ca="1"/>
        <v>0</v>
      </c>
      <c r="AM295" s="111">
        <f ca="1"/>
        <v>0</v>
      </c>
      <c r="AN295" s="111">
        <f ca="1"/>
        <v>0</v>
      </c>
      <c r="AO295" s="111">
        <f ca="1"/>
        <v>0</v>
      </c>
      <c r="AP295" s="111">
        <f ca="1"/>
        <v>0</v>
      </c>
      <c r="AQ295" s="111">
        <f ca="1"/>
        <v>0</v>
      </c>
      <c r="AR295" s="111">
        <f ca="1"/>
        <v>0</v>
      </c>
      <c r="AS295" s="111">
        <f ca="1"/>
        <v>0</v>
      </c>
      <c r="AT295" s="111">
        <f ca="1"/>
        <v>0</v>
      </c>
      <c r="AU295" s="125"/>
    </row>
    <row r="296" spans="4:47" ht="14.25" outlineLevel="1" x14ac:dyDescent="0.4">
      <c r="D296" s="42">
        <v>138</v>
      </c>
      <c r="E296" s="42" t="str">
        <v>Unused</v>
      </c>
      <c r="F296" s="104"/>
      <c r="G296" s="111">
        <f ca="1"/>
        <v>0</v>
      </c>
      <c r="H296" s="111">
        <f ca="1"/>
        <v>0</v>
      </c>
      <c r="I296" s="111">
        <f ca="1"/>
        <v>0</v>
      </c>
      <c r="J296" s="111">
        <f ca="1"/>
        <v>0</v>
      </c>
      <c r="K296" s="111">
        <f ca="1"/>
        <v>0</v>
      </c>
      <c r="L296" s="111">
        <f ca="1"/>
        <v>0</v>
      </c>
      <c r="M296" s="111">
        <f ca="1"/>
        <v>0</v>
      </c>
      <c r="N296" s="111">
        <f ca="1"/>
        <v>0</v>
      </c>
      <c r="O296" s="111">
        <f ca="1"/>
        <v>0</v>
      </c>
      <c r="P296" s="111">
        <f ca="1"/>
        <v>0</v>
      </c>
      <c r="Q296" s="111">
        <f ca="1"/>
        <v>0</v>
      </c>
      <c r="R296" s="111">
        <f ca="1"/>
        <v>0</v>
      </c>
      <c r="S296" s="111">
        <f ca="1"/>
        <v>0</v>
      </c>
      <c r="T296" s="111">
        <f ca="1"/>
        <v>0</v>
      </c>
      <c r="U296" s="111">
        <f ca="1"/>
        <v>0</v>
      </c>
      <c r="V296" s="111">
        <f ca="1"/>
        <v>0</v>
      </c>
      <c r="W296" s="111">
        <f ca="1"/>
        <v>0</v>
      </c>
      <c r="X296" s="111">
        <f ca="1"/>
        <v>0</v>
      </c>
      <c r="Y296" s="111">
        <f ca="1"/>
        <v>0</v>
      </c>
      <c r="Z296" s="111">
        <f ca="1"/>
        <v>0</v>
      </c>
      <c r="AA296" s="111">
        <f ca="1"/>
        <v>0</v>
      </c>
      <c r="AB296" s="111">
        <f ca="1"/>
        <v>0</v>
      </c>
      <c r="AC296" s="111">
        <f ca="1"/>
        <v>0</v>
      </c>
      <c r="AD296" s="111">
        <f ca="1"/>
        <v>0</v>
      </c>
      <c r="AE296" s="111">
        <f ca="1"/>
        <v>0</v>
      </c>
      <c r="AF296" s="111">
        <f ca="1"/>
        <v>0</v>
      </c>
      <c r="AG296" s="111">
        <f ca="1"/>
        <v>0</v>
      </c>
      <c r="AH296" s="111">
        <f ca="1"/>
        <v>0</v>
      </c>
      <c r="AI296" s="111">
        <f ca="1"/>
        <v>0</v>
      </c>
      <c r="AJ296" s="111">
        <f ca="1"/>
        <v>0</v>
      </c>
      <c r="AK296" s="111">
        <f ca="1"/>
        <v>0</v>
      </c>
      <c r="AL296" s="111">
        <f ca="1"/>
        <v>0</v>
      </c>
      <c r="AM296" s="111">
        <f ca="1"/>
        <v>0</v>
      </c>
      <c r="AN296" s="111">
        <f ca="1"/>
        <v>0</v>
      </c>
      <c r="AO296" s="111">
        <f ca="1"/>
        <v>0</v>
      </c>
      <c r="AP296" s="111">
        <f ca="1"/>
        <v>0</v>
      </c>
      <c r="AQ296" s="111">
        <f ca="1"/>
        <v>0</v>
      </c>
      <c r="AR296" s="111">
        <f ca="1"/>
        <v>0</v>
      </c>
      <c r="AS296" s="111">
        <f ca="1"/>
        <v>0</v>
      </c>
      <c r="AT296" s="111">
        <f ca="1"/>
        <v>0</v>
      </c>
      <c r="AU296" s="125"/>
    </row>
    <row r="297" spans="4:47" ht="14.25" outlineLevel="1" x14ac:dyDescent="0.4">
      <c r="D297" s="42">
        <v>139</v>
      </c>
      <c r="E297" s="42" t="str">
        <v>Unused</v>
      </c>
      <c r="F297" s="104"/>
      <c r="G297" s="111">
        <f ca="1"/>
        <v>0</v>
      </c>
      <c r="H297" s="111">
        <f ca="1"/>
        <v>0</v>
      </c>
      <c r="I297" s="111">
        <f ca="1"/>
        <v>0</v>
      </c>
      <c r="J297" s="111">
        <f ca="1"/>
        <v>0</v>
      </c>
      <c r="K297" s="111">
        <f ca="1"/>
        <v>0</v>
      </c>
      <c r="L297" s="111">
        <f ca="1"/>
        <v>0</v>
      </c>
      <c r="M297" s="111">
        <f ca="1"/>
        <v>0</v>
      </c>
      <c r="N297" s="111">
        <f ca="1"/>
        <v>0</v>
      </c>
      <c r="O297" s="111">
        <f ca="1"/>
        <v>0</v>
      </c>
      <c r="P297" s="111">
        <f ca="1"/>
        <v>0</v>
      </c>
      <c r="Q297" s="111">
        <f ca="1"/>
        <v>0</v>
      </c>
      <c r="R297" s="111">
        <f ca="1"/>
        <v>0</v>
      </c>
      <c r="S297" s="111">
        <f ca="1"/>
        <v>0</v>
      </c>
      <c r="T297" s="111">
        <f ca="1"/>
        <v>0</v>
      </c>
      <c r="U297" s="111">
        <f ca="1"/>
        <v>0</v>
      </c>
      <c r="V297" s="111">
        <f ca="1"/>
        <v>0</v>
      </c>
      <c r="W297" s="111">
        <f ca="1"/>
        <v>0</v>
      </c>
      <c r="X297" s="111">
        <f ca="1"/>
        <v>0</v>
      </c>
      <c r="Y297" s="111">
        <f ca="1"/>
        <v>0</v>
      </c>
      <c r="Z297" s="111">
        <f ca="1"/>
        <v>0</v>
      </c>
      <c r="AA297" s="111">
        <f ca="1"/>
        <v>0</v>
      </c>
      <c r="AB297" s="111">
        <f ca="1"/>
        <v>0</v>
      </c>
      <c r="AC297" s="111">
        <f ca="1"/>
        <v>0</v>
      </c>
      <c r="AD297" s="111">
        <f ca="1"/>
        <v>0</v>
      </c>
      <c r="AE297" s="111">
        <f ca="1"/>
        <v>0</v>
      </c>
      <c r="AF297" s="111">
        <f ca="1"/>
        <v>0</v>
      </c>
      <c r="AG297" s="111">
        <f ca="1"/>
        <v>0</v>
      </c>
      <c r="AH297" s="111">
        <f ca="1"/>
        <v>0</v>
      </c>
      <c r="AI297" s="111">
        <f ca="1"/>
        <v>0</v>
      </c>
      <c r="AJ297" s="111">
        <f ca="1"/>
        <v>0</v>
      </c>
      <c r="AK297" s="111">
        <f ca="1"/>
        <v>0</v>
      </c>
      <c r="AL297" s="111">
        <f ca="1"/>
        <v>0</v>
      </c>
      <c r="AM297" s="111">
        <f ca="1"/>
        <v>0</v>
      </c>
      <c r="AN297" s="111">
        <f ca="1"/>
        <v>0</v>
      </c>
      <c r="AO297" s="111">
        <f ca="1"/>
        <v>0</v>
      </c>
      <c r="AP297" s="111">
        <f ca="1"/>
        <v>0</v>
      </c>
      <c r="AQ297" s="111">
        <f ca="1"/>
        <v>0</v>
      </c>
      <c r="AR297" s="111">
        <f ca="1"/>
        <v>0</v>
      </c>
      <c r="AS297" s="111">
        <f ca="1"/>
        <v>0</v>
      </c>
      <c r="AT297" s="111">
        <f ca="1"/>
        <v>0</v>
      </c>
      <c r="AU297" s="125"/>
    </row>
    <row r="298" spans="4:47" ht="14.25" outlineLevel="1" x14ac:dyDescent="0.4">
      <c r="D298" s="42">
        <v>140</v>
      </c>
      <c r="E298" s="42" t="str">
        <v>Unused</v>
      </c>
      <c r="F298" s="104"/>
      <c r="G298" s="111">
        <f ca="1"/>
        <v>0</v>
      </c>
      <c r="H298" s="111">
        <f ca="1"/>
        <v>0</v>
      </c>
      <c r="I298" s="111">
        <f ca="1"/>
        <v>0</v>
      </c>
      <c r="J298" s="111">
        <f ca="1"/>
        <v>0</v>
      </c>
      <c r="K298" s="111">
        <f ca="1"/>
        <v>0</v>
      </c>
      <c r="L298" s="111">
        <f ca="1"/>
        <v>0</v>
      </c>
      <c r="M298" s="111">
        <f ca="1"/>
        <v>0</v>
      </c>
      <c r="N298" s="111">
        <f ca="1"/>
        <v>0</v>
      </c>
      <c r="O298" s="111">
        <f ca="1"/>
        <v>0</v>
      </c>
      <c r="P298" s="111">
        <f ca="1"/>
        <v>0</v>
      </c>
      <c r="Q298" s="111">
        <f ca="1"/>
        <v>0</v>
      </c>
      <c r="R298" s="111">
        <f ca="1"/>
        <v>0</v>
      </c>
      <c r="S298" s="111">
        <f ca="1"/>
        <v>0</v>
      </c>
      <c r="T298" s="111">
        <f ca="1"/>
        <v>0</v>
      </c>
      <c r="U298" s="111">
        <f ca="1"/>
        <v>0</v>
      </c>
      <c r="V298" s="111">
        <f ca="1"/>
        <v>0</v>
      </c>
      <c r="W298" s="111">
        <f ca="1"/>
        <v>0</v>
      </c>
      <c r="X298" s="111">
        <f ca="1"/>
        <v>0</v>
      </c>
      <c r="Y298" s="111">
        <f ca="1"/>
        <v>0</v>
      </c>
      <c r="Z298" s="111">
        <f ca="1"/>
        <v>0</v>
      </c>
      <c r="AA298" s="111">
        <f ca="1"/>
        <v>0</v>
      </c>
      <c r="AB298" s="111">
        <f ca="1"/>
        <v>0</v>
      </c>
      <c r="AC298" s="111">
        <f ca="1"/>
        <v>0</v>
      </c>
      <c r="AD298" s="111">
        <f ca="1"/>
        <v>0</v>
      </c>
      <c r="AE298" s="111">
        <f ca="1"/>
        <v>0</v>
      </c>
      <c r="AF298" s="111">
        <f ca="1"/>
        <v>0</v>
      </c>
      <c r="AG298" s="111">
        <f ca="1"/>
        <v>0</v>
      </c>
      <c r="AH298" s="111">
        <f ca="1"/>
        <v>0</v>
      </c>
      <c r="AI298" s="111">
        <f ca="1"/>
        <v>0</v>
      </c>
      <c r="AJ298" s="111">
        <f ca="1"/>
        <v>0</v>
      </c>
      <c r="AK298" s="111">
        <f ca="1"/>
        <v>0</v>
      </c>
      <c r="AL298" s="111">
        <f ca="1"/>
        <v>0</v>
      </c>
      <c r="AM298" s="111">
        <f ca="1"/>
        <v>0</v>
      </c>
      <c r="AN298" s="111">
        <f ca="1"/>
        <v>0</v>
      </c>
      <c r="AO298" s="111">
        <f ca="1"/>
        <v>0</v>
      </c>
      <c r="AP298" s="111">
        <f ca="1"/>
        <v>0</v>
      </c>
      <c r="AQ298" s="111">
        <f ca="1"/>
        <v>0</v>
      </c>
      <c r="AR298" s="111">
        <f ca="1"/>
        <v>0</v>
      </c>
      <c r="AS298" s="111">
        <f ca="1"/>
        <v>0</v>
      </c>
      <c r="AT298" s="111">
        <f ca="1"/>
        <v>0</v>
      </c>
      <c r="AU298" s="125"/>
    </row>
    <row r="299" spans="4:47" ht="14.25" outlineLevel="1" x14ac:dyDescent="0.4">
      <c r="D299" s="42">
        <v>141</v>
      </c>
      <c r="E299" s="42" t="str">
        <v>Unused</v>
      </c>
      <c r="F299" s="104"/>
      <c r="G299" s="111">
        <f ca="1"/>
        <v>0</v>
      </c>
      <c r="H299" s="111">
        <f ca="1"/>
        <v>0</v>
      </c>
      <c r="I299" s="111">
        <f ca="1"/>
        <v>0</v>
      </c>
      <c r="J299" s="111">
        <f ca="1"/>
        <v>0</v>
      </c>
      <c r="K299" s="111">
        <f ca="1"/>
        <v>0</v>
      </c>
      <c r="L299" s="111">
        <f ca="1"/>
        <v>0</v>
      </c>
      <c r="M299" s="111">
        <f ca="1"/>
        <v>0</v>
      </c>
      <c r="N299" s="111">
        <f ca="1"/>
        <v>0</v>
      </c>
      <c r="O299" s="111">
        <f ca="1"/>
        <v>0</v>
      </c>
      <c r="P299" s="111">
        <f ca="1"/>
        <v>0</v>
      </c>
      <c r="Q299" s="111">
        <f ca="1"/>
        <v>0</v>
      </c>
      <c r="R299" s="111">
        <f ca="1"/>
        <v>0</v>
      </c>
      <c r="S299" s="111">
        <f ca="1"/>
        <v>0</v>
      </c>
      <c r="T299" s="111">
        <f ca="1"/>
        <v>0</v>
      </c>
      <c r="U299" s="111">
        <f ca="1"/>
        <v>0</v>
      </c>
      <c r="V299" s="111">
        <f ca="1"/>
        <v>0</v>
      </c>
      <c r="W299" s="111">
        <f ca="1"/>
        <v>0</v>
      </c>
      <c r="X299" s="111">
        <f ca="1"/>
        <v>0</v>
      </c>
      <c r="Y299" s="111">
        <f ca="1"/>
        <v>0</v>
      </c>
      <c r="Z299" s="111">
        <f ca="1"/>
        <v>0</v>
      </c>
      <c r="AA299" s="111">
        <f ca="1"/>
        <v>0</v>
      </c>
      <c r="AB299" s="111">
        <f ca="1"/>
        <v>0</v>
      </c>
      <c r="AC299" s="111">
        <f ca="1"/>
        <v>0</v>
      </c>
      <c r="AD299" s="111">
        <f ca="1"/>
        <v>0</v>
      </c>
      <c r="AE299" s="111">
        <f ca="1"/>
        <v>0</v>
      </c>
      <c r="AF299" s="111">
        <f ca="1"/>
        <v>0</v>
      </c>
      <c r="AG299" s="111">
        <f ca="1"/>
        <v>0</v>
      </c>
      <c r="AH299" s="111">
        <f ca="1"/>
        <v>0</v>
      </c>
      <c r="AI299" s="111">
        <f ca="1"/>
        <v>0</v>
      </c>
      <c r="AJ299" s="111">
        <f ca="1"/>
        <v>0</v>
      </c>
      <c r="AK299" s="111">
        <f ca="1"/>
        <v>0</v>
      </c>
      <c r="AL299" s="111">
        <f ca="1"/>
        <v>0</v>
      </c>
      <c r="AM299" s="111">
        <f ca="1"/>
        <v>0</v>
      </c>
      <c r="AN299" s="111">
        <f ca="1"/>
        <v>0</v>
      </c>
      <c r="AO299" s="111">
        <f ca="1"/>
        <v>0</v>
      </c>
      <c r="AP299" s="111">
        <f ca="1"/>
        <v>0</v>
      </c>
      <c r="AQ299" s="111">
        <f ca="1"/>
        <v>0</v>
      </c>
      <c r="AR299" s="111">
        <f ca="1"/>
        <v>0</v>
      </c>
      <c r="AS299" s="111">
        <f ca="1"/>
        <v>0</v>
      </c>
      <c r="AT299" s="111">
        <f ca="1"/>
        <v>0</v>
      </c>
      <c r="AU299" s="125"/>
    </row>
    <row r="300" spans="4:47" ht="14.25" outlineLevel="1" x14ac:dyDescent="0.4">
      <c r="D300" s="42">
        <v>142</v>
      </c>
      <c r="E300" s="42" t="str">
        <v>Unused</v>
      </c>
      <c r="F300" s="104"/>
      <c r="G300" s="111">
        <f ca="1"/>
        <v>0</v>
      </c>
      <c r="H300" s="111">
        <f ca="1"/>
        <v>0</v>
      </c>
      <c r="I300" s="111">
        <f ca="1"/>
        <v>0</v>
      </c>
      <c r="J300" s="111">
        <f ca="1"/>
        <v>0</v>
      </c>
      <c r="K300" s="111">
        <f ca="1"/>
        <v>0</v>
      </c>
      <c r="L300" s="111">
        <f ca="1"/>
        <v>0</v>
      </c>
      <c r="M300" s="111">
        <f ca="1"/>
        <v>0</v>
      </c>
      <c r="N300" s="111">
        <f ca="1"/>
        <v>0</v>
      </c>
      <c r="O300" s="111">
        <f ca="1"/>
        <v>0</v>
      </c>
      <c r="P300" s="111">
        <f ca="1"/>
        <v>0</v>
      </c>
      <c r="Q300" s="111">
        <f ca="1"/>
        <v>0</v>
      </c>
      <c r="R300" s="111">
        <f ca="1"/>
        <v>0</v>
      </c>
      <c r="S300" s="111">
        <f ca="1"/>
        <v>0</v>
      </c>
      <c r="T300" s="111">
        <f ca="1"/>
        <v>0</v>
      </c>
      <c r="U300" s="111">
        <f ca="1"/>
        <v>0</v>
      </c>
      <c r="V300" s="111">
        <f ca="1"/>
        <v>0</v>
      </c>
      <c r="W300" s="111">
        <f ca="1"/>
        <v>0</v>
      </c>
      <c r="X300" s="111">
        <f ca="1"/>
        <v>0</v>
      </c>
      <c r="Y300" s="111">
        <f ca="1"/>
        <v>0</v>
      </c>
      <c r="Z300" s="111">
        <f ca="1"/>
        <v>0</v>
      </c>
      <c r="AA300" s="111">
        <f ca="1"/>
        <v>0</v>
      </c>
      <c r="AB300" s="111">
        <f ca="1"/>
        <v>0</v>
      </c>
      <c r="AC300" s="111">
        <f ca="1"/>
        <v>0</v>
      </c>
      <c r="AD300" s="111">
        <f ca="1"/>
        <v>0</v>
      </c>
      <c r="AE300" s="111">
        <f ca="1"/>
        <v>0</v>
      </c>
      <c r="AF300" s="111">
        <f ca="1"/>
        <v>0</v>
      </c>
      <c r="AG300" s="111">
        <f ca="1"/>
        <v>0</v>
      </c>
      <c r="AH300" s="111">
        <f ca="1"/>
        <v>0</v>
      </c>
      <c r="AI300" s="111">
        <f ca="1"/>
        <v>0</v>
      </c>
      <c r="AJ300" s="111">
        <f ca="1"/>
        <v>0</v>
      </c>
      <c r="AK300" s="111">
        <f ca="1"/>
        <v>0</v>
      </c>
      <c r="AL300" s="111">
        <f ca="1"/>
        <v>0</v>
      </c>
      <c r="AM300" s="111">
        <f ca="1"/>
        <v>0</v>
      </c>
      <c r="AN300" s="111">
        <f ca="1"/>
        <v>0</v>
      </c>
      <c r="AO300" s="111">
        <f ca="1"/>
        <v>0</v>
      </c>
      <c r="AP300" s="111">
        <f ca="1"/>
        <v>0</v>
      </c>
      <c r="AQ300" s="111">
        <f ca="1"/>
        <v>0</v>
      </c>
      <c r="AR300" s="111">
        <f ca="1"/>
        <v>0</v>
      </c>
      <c r="AS300" s="111">
        <f ca="1"/>
        <v>0</v>
      </c>
      <c r="AT300" s="111">
        <f ca="1"/>
        <v>0</v>
      </c>
      <c r="AU300" s="125"/>
    </row>
    <row r="301" spans="4:47" ht="14.25" outlineLevel="1" x14ac:dyDescent="0.4">
      <c r="D301" s="42">
        <v>143</v>
      </c>
      <c r="E301" s="42" t="str">
        <v>Unused</v>
      </c>
      <c r="F301" s="104"/>
      <c r="G301" s="111">
        <f ca="1"/>
        <v>0</v>
      </c>
      <c r="H301" s="111">
        <f ca="1"/>
        <v>0</v>
      </c>
      <c r="I301" s="111">
        <f ca="1"/>
        <v>0</v>
      </c>
      <c r="J301" s="111">
        <f ca="1"/>
        <v>0</v>
      </c>
      <c r="K301" s="111">
        <f ca="1"/>
        <v>0</v>
      </c>
      <c r="L301" s="111">
        <f ca="1"/>
        <v>0</v>
      </c>
      <c r="M301" s="111">
        <f ca="1"/>
        <v>0</v>
      </c>
      <c r="N301" s="111">
        <f ca="1"/>
        <v>0</v>
      </c>
      <c r="O301" s="111">
        <f ca="1"/>
        <v>0</v>
      </c>
      <c r="P301" s="111">
        <f ca="1"/>
        <v>0</v>
      </c>
      <c r="Q301" s="111">
        <f ca="1"/>
        <v>0</v>
      </c>
      <c r="R301" s="111">
        <f ca="1"/>
        <v>0</v>
      </c>
      <c r="S301" s="111">
        <f ca="1"/>
        <v>0</v>
      </c>
      <c r="T301" s="111">
        <f ca="1"/>
        <v>0</v>
      </c>
      <c r="U301" s="111">
        <f ca="1"/>
        <v>0</v>
      </c>
      <c r="V301" s="111">
        <f ca="1"/>
        <v>0</v>
      </c>
      <c r="W301" s="111">
        <f ca="1"/>
        <v>0</v>
      </c>
      <c r="X301" s="111">
        <f ca="1"/>
        <v>0</v>
      </c>
      <c r="Y301" s="111">
        <f ca="1"/>
        <v>0</v>
      </c>
      <c r="Z301" s="111">
        <f ca="1"/>
        <v>0</v>
      </c>
      <c r="AA301" s="111">
        <f ca="1"/>
        <v>0</v>
      </c>
      <c r="AB301" s="111">
        <f ca="1"/>
        <v>0</v>
      </c>
      <c r="AC301" s="111">
        <f ca="1"/>
        <v>0</v>
      </c>
      <c r="AD301" s="111">
        <f ca="1"/>
        <v>0</v>
      </c>
      <c r="AE301" s="111">
        <f ca="1"/>
        <v>0</v>
      </c>
      <c r="AF301" s="111">
        <f ca="1"/>
        <v>0</v>
      </c>
      <c r="AG301" s="111">
        <f ca="1"/>
        <v>0</v>
      </c>
      <c r="AH301" s="111">
        <f ca="1"/>
        <v>0</v>
      </c>
      <c r="AI301" s="111">
        <f ca="1"/>
        <v>0</v>
      </c>
      <c r="AJ301" s="111">
        <f ca="1"/>
        <v>0</v>
      </c>
      <c r="AK301" s="111">
        <f ca="1"/>
        <v>0</v>
      </c>
      <c r="AL301" s="111">
        <f ca="1"/>
        <v>0</v>
      </c>
      <c r="AM301" s="111">
        <f ca="1"/>
        <v>0</v>
      </c>
      <c r="AN301" s="111">
        <f ca="1"/>
        <v>0</v>
      </c>
      <c r="AO301" s="111">
        <f ca="1"/>
        <v>0</v>
      </c>
      <c r="AP301" s="111">
        <f ca="1"/>
        <v>0</v>
      </c>
      <c r="AQ301" s="111">
        <f ca="1"/>
        <v>0</v>
      </c>
      <c r="AR301" s="111">
        <f ca="1"/>
        <v>0</v>
      </c>
      <c r="AS301" s="111">
        <f ca="1"/>
        <v>0</v>
      </c>
      <c r="AT301" s="111">
        <f ca="1"/>
        <v>0</v>
      </c>
      <c r="AU301" s="125"/>
    </row>
    <row r="302" spans="4:47" ht="14.25" outlineLevel="1" x14ac:dyDescent="0.4">
      <c r="D302" s="42">
        <v>144</v>
      </c>
      <c r="E302" s="42" t="str">
        <v>Unused</v>
      </c>
      <c r="F302" s="104"/>
      <c r="G302" s="111">
        <f ca="1"/>
        <v>0</v>
      </c>
      <c r="H302" s="111">
        <f ca="1"/>
        <v>0</v>
      </c>
      <c r="I302" s="111">
        <f ca="1"/>
        <v>0</v>
      </c>
      <c r="J302" s="111">
        <f ca="1"/>
        <v>0</v>
      </c>
      <c r="K302" s="111">
        <f ca="1"/>
        <v>0</v>
      </c>
      <c r="L302" s="111">
        <f ca="1"/>
        <v>0</v>
      </c>
      <c r="M302" s="111">
        <f ca="1"/>
        <v>0</v>
      </c>
      <c r="N302" s="111">
        <f ca="1"/>
        <v>0</v>
      </c>
      <c r="O302" s="111">
        <f ca="1"/>
        <v>0</v>
      </c>
      <c r="P302" s="111">
        <f ca="1"/>
        <v>0</v>
      </c>
      <c r="Q302" s="111">
        <f ca="1"/>
        <v>0</v>
      </c>
      <c r="R302" s="111">
        <f ca="1"/>
        <v>0</v>
      </c>
      <c r="S302" s="111">
        <f ca="1"/>
        <v>0</v>
      </c>
      <c r="T302" s="111">
        <f ca="1"/>
        <v>0</v>
      </c>
      <c r="U302" s="111">
        <f ca="1"/>
        <v>0</v>
      </c>
      <c r="V302" s="111">
        <f ca="1"/>
        <v>0</v>
      </c>
      <c r="W302" s="111">
        <f ca="1"/>
        <v>0</v>
      </c>
      <c r="X302" s="111">
        <f ca="1"/>
        <v>0</v>
      </c>
      <c r="Y302" s="111">
        <f ca="1"/>
        <v>0</v>
      </c>
      <c r="Z302" s="111">
        <f ca="1"/>
        <v>0</v>
      </c>
      <c r="AA302" s="111">
        <f ca="1"/>
        <v>0</v>
      </c>
      <c r="AB302" s="111">
        <f ca="1"/>
        <v>0</v>
      </c>
      <c r="AC302" s="111">
        <f ca="1"/>
        <v>0</v>
      </c>
      <c r="AD302" s="111">
        <f ca="1"/>
        <v>0</v>
      </c>
      <c r="AE302" s="111">
        <f ca="1"/>
        <v>0</v>
      </c>
      <c r="AF302" s="111">
        <f ca="1"/>
        <v>0</v>
      </c>
      <c r="AG302" s="111">
        <f ca="1"/>
        <v>0</v>
      </c>
      <c r="AH302" s="111">
        <f ca="1"/>
        <v>0</v>
      </c>
      <c r="AI302" s="111">
        <f ca="1"/>
        <v>0</v>
      </c>
      <c r="AJ302" s="111">
        <f ca="1"/>
        <v>0</v>
      </c>
      <c r="AK302" s="111">
        <f ca="1"/>
        <v>0</v>
      </c>
      <c r="AL302" s="111">
        <f ca="1"/>
        <v>0</v>
      </c>
      <c r="AM302" s="111">
        <f ca="1"/>
        <v>0</v>
      </c>
      <c r="AN302" s="111">
        <f ca="1"/>
        <v>0</v>
      </c>
      <c r="AO302" s="111">
        <f ca="1"/>
        <v>0</v>
      </c>
      <c r="AP302" s="111">
        <f ca="1"/>
        <v>0</v>
      </c>
      <c r="AQ302" s="111">
        <f ca="1"/>
        <v>0</v>
      </c>
      <c r="AR302" s="111">
        <f ca="1"/>
        <v>0</v>
      </c>
      <c r="AS302" s="111">
        <f ca="1"/>
        <v>0</v>
      </c>
      <c r="AT302" s="111">
        <f ca="1"/>
        <v>0</v>
      </c>
      <c r="AU302" s="125"/>
    </row>
    <row r="303" spans="4:47" ht="14.25" outlineLevel="1" x14ac:dyDescent="0.4">
      <c r="D303" s="42">
        <v>145</v>
      </c>
      <c r="E303" s="42" t="str">
        <v>Unused</v>
      </c>
      <c r="F303" s="104"/>
      <c r="G303" s="111">
        <f ca="1"/>
        <v>0</v>
      </c>
      <c r="H303" s="111">
        <f ca="1"/>
        <v>0</v>
      </c>
      <c r="I303" s="111">
        <f ca="1"/>
        <v>0</v>
      </c>
      <c r="J303" s="111">
        <f ca="1"/>
        <v>0</v>
      </c>
      <c r="K303" s="111">
        <f ca="1"/>
        <v>0</v>
      </c>
      <c r="L303" s="111">
        <f ca="1"/>
        <v>0</v>
      </c>
      <c r="M303" s="111">
        <f ca="1"/>
        <v>0</v>
      </c>
      <c r="N303" s="111">
        <f ca="1"/>
        <v>0</v>
      </c>
      <c r="O303" s="111">
        <f ca="1"/>
        <v>0</v>
      </c>
      <c r="P303" s="111">
        <f ca="1"/>
        <v>0</v>
      </c>
      <c r="Q303" s="111">
        <f ca="1"/>
        <v>0</v>
      </c>
      <c r="R303" s="111">
        <f ca="1"/>
        <v>0</v>
      </c>
      <c r="S303" s="111">
        <f ca="1"/>
        <v>0</v>
      </c>
      <c r="T303" s="111">
        <f ca="1"/>
        <v>0</v>
      </c>
      <c r="U303" s="111">
        <f ca="1"/>
        <v>0</v>
      </c>
      <c r="V303" s="111">
        <f ca="1"/>
        <v>0</v>
      </c>
      <c r="W303" s="111">
        <f ca="1"/>
        <v>0</v>
      </c>
      <c r="X303" s="111">
        <f ca="1"/>
        <v>0</v>
      </c>
      <c r="Y303" s="111">
        <f ca="1"/>
        <v>0</v>
      </c>
      <c r="Z303" s="111">
        <f ca="1"/>
        <v>0</v>
      </c>
      <c r="AA303" s="111">
        <f ca="1"/>
        <v>0</v>
      </c>
      <c r="AB303" s="111">
        <f ca="1"/>
        <v>0</v>
      </c>
      <c r="AC303" s="111">
        <f ca="1"/>
        <v>0</v>
      </c>
      <c r="AD303" s="111">
        <f ca="1"/>
        <v>0</v>
      </c>
      <c r="AE303" s="111">
        <f ca="1"/>
        <v>0</v>
      </c>
      <c r="AF303" s="111">
        <f ca="1"/>
        <v>0</v>
      </c>
      <c r="AG303" s="111">
        <f ca="1"/>
        <v>0</v>
      </c>
      <c r="AH303" s="111">
        <f ca="1"/>
        <v>0</v>
      </c>
      <c r="AI303" s="111">
        <f ca="1"/>
        <v>0</v>
      </c>
      <c r="AJ303" s="111">
        <f ca="1"/>
        <v>0</v>
      </c>
      <c r="AK303" s="111">
        <f ca="1"/>
        <v>0</v>
      </c>
      <c r="AL303" s="111">
        <f ca="1"/>
        <v>0</v>
      </c>
      <c r="AM303" s="111">
        <f ca="1"/>
        <v>0</v>
      </c>
      <c r="AN303" s="111">
        <f ca="1"/>
        <v>0</v>
      </c>
      <c r="AO303" s="111">
        <f ca="1"/>
        <v>0</v>
      </c>
      <c r="AP303" s="111">
        <f ca="1"/>
        <v>0</v>
      </c>
      <c r="AQ303" s="111">
        <f ca="1"/>
        <v>0</v>
      </c>
      <c r="AR303" s="111">
        <f ca="1"/>
        <v>0</v>
      </c>
      <c r="AS303" s="111">
        <f ca="1"/>
        <v>0</v>
      </c>
      <c r="AT303" s="111">
        <f ca="1"/>
        <v>0</v>
      </c>
      <c r="AU303" s="125"/>
    </row>
    <row r="304" spans="4:47" ht="14.25" outlineLevel="1" x14ac:dyDescent="0.4">
      <c r="D304" s="42">
        <v>146</v>
      </c>
      <c r="E304" s="42" t="str">
        <v>Unused</v>
      </c>
      <c r="F304" s="104"/>
      <c r="G304" s="111">
        <f ca="1"/>
        <v>0</v>
      </c>
      <c r="H304" s="111">
        <f ca="1"/>
        <v>0</v>
      </c>
      <c r="I304" s="111">
        <f ca="1"/>
        <v>0</v>
      </c>
      <c r="J304" s="111">
        <f ca="1"/>
        <v>0</v>
      </c>
      <c r="K304" s="111">
        <f ca="1"/>
        <v>0</v>
      </c>
      <c r="L304" s="111">
        <f ca="1"/>
        <v>0</v>
      </c>
      <c r="M304" s="111">
        <f ca="1"/>
        <v>0</v>
      </c>
      <c r="N304" s="111">
        <f ca="1"/>
        <v>0</v>
      </c>
      <c r="O304" s="111">
        <f ca="1"/>
        <v>0</v>
      </c>
      <c r="P304" s="111">
        <f ca="1"/>
        <v>0</v>
      </c>
      <c r="Q304" s="111">
        <f ca="1"/>
        <v>0</v>
      </c>
      <c r="R304" s="111">
        <f ca="1"/>
        <v>0</v>
      </c>
      <c r="S304" s="111">
        <f ca="1"/>
        <v>0</v>
      </c>
      <c r="T304" s="111">
        <f ca="1"/>
        <v>0</v>
      </c>
      <c r="U304" s="111">
        <f ca="1"/>
        <v>0</v>
      </c>
      <c r="V304" s="111">
        <f ca="1"/>
        <v>0</v>
      </c>
      <c r="W304" s="111">
        <f ca="1"/>
        <v>0</v>
      </c>
      <c r="X304" s="111">
        <f ca="1"/>
        <v>0</v>
      </c>
      <c r="Y304" s="111">
        <f ca="1"/>
        <v>0</v>
      </c>
      <c r="Z304" s="111">
        <f ca="1"/>
        <v>0</v>
      </c>
      <c r="AA304" s="111">
        <f ca="1"/>
        <v>0</v>
      </c>
      <c r="AB304" s="111">
        <f ca="1"/>
        <v>0</v>
      </c>
      <c r="AC304" s="111">
        <f ca="1"/>
        <v>0</v>
      </c>
      <c r="AD304" s="111">
        <f ca="1"/>
        <v>0</v>
      </c>
      <c r="AE304" s="111">
        <f ca="1"/>
        <v>0</v>
      </c>
      <c r="AF304" s="111">
        <f ca="1"/>
        <v>0</v>
      </c>
      <c r="AG304" s="111">
        <f ca="1"/>
        <v>0</v>
      </c>
      <c r="AH304" s="111">
        <f ca="1"/>
        <v>0</v>
      </c>
      <c r="AI304" s="111">
        <f ca="1"/>
        <v>0</v>
      </c>
      <c r="AJ304" s="111">
        <f ca="1"/>
        <v>0</v>
      </c>
      <c r="AK304" s="111">
        <f ca="1"/>
        <v>0</v>
      </c>
      <c r="AL304" s="111">
        <f ca="1"/>
        <v>0</v>
      </c>
      <c r="AM304" s="111">
        <f ca="1"/>
        <v>0</v>
      </c>
      <c r="AN304" s="111">
        <f ca="1"/>
        <v>0</v>
      </c>
      <c r="AO304" s="111">
        <f ca="1"/>
        <v>0</v>
      </c>
      <c r="AP304" s="111">
        <f ca="1"/>
        <v>0</v>
      </c>
      <c r="AQ304" s="111">
        <f ca="1"/>
        <v>0</v>
      </c>
      <c r="AR304" s="111">
        <f ca="1"/>
        <v>0</v>
      </c>
      <c r="AS304" s="111">
        <f ca="1"/>
        <v>0</v>
      </c>
      <c r="AT304" s="111">
        <f ca="1"/>
        <v>0</v>
      </c>
      <c r="AU304" s="125"/>
    </row>
    <row r="305" spans="3:47" ht="14.25" outlineLevel="1" x14ac:dyDescent="0.4">
      <c r="D305" s="42">
        <v>147</v>
      </c>
      <c r="E305" s="42" t="str">
        <v>Unused</v>
      </c>
      <c r="F305" s="104"/>
      <c r="G305" s="111">
        <f ca="1"/>
        <v>0</v>
      </c>
      <c r="H305" s="111">
        <f ca="1"/>
        <v>0</v>
      </c>
      <c r="I305" s="111">
        <f ca="1"/>
        <v>0</v>
      </c>
      <c r="J305" s="111">
        <f ca="1"/>
        <v>0</v>
      </c>
      <c r="K305" s="111">
        <f ca="1"/>
        <v>0</v>
      </c>
      <c r="L305" s="111">
        <f ca="1"/>
        <v>0</v>
      </c>
      <c r="M305" s="111">
        <f ca="1"/>
        <v>0</v>
      </c>
      <c r="N305" s="111">
        <f ca="1"/>
        <v>0</v>
      </c>
      <c r="O305" s="111">
        <f ca="1"/>
        <v>0</v>
      </c>
      <c r="P305" s="111">
        <f ca="1"/>
        <v>0</v>
      </c>
      <c r="Q305" s="111">
        <f ca="1"/>
        <v>0</v>
      </c>
      <c r="R305" s="111">
        <f ca="1"/>
        <v>0</v>
      </c>
      <c r="S305" s="111">
        <f ca="1"/>
        <v>0</v>
      </c>
      <c r="T305" s="111">
        <f ca="1"/>
        <v>0</v>
      </c>
      <c r="U305" s="111">
        <f ca="1"/>
        <v>0</v>
      </c>
      <c r="V305" s="111">
        <f ca="1"/>
        <v>0</v>
      </c>
      <c r="W305" s="111">
        <f ca="1"/>
        <v>0</v>
      </c>
      <c r="X305" s="111">
        <f ca="1"/>
        <v>0</v>
      </c>
      <c r="Y305" s="111">
        <f ca="1"/>
        <v>0</v>
      </c>
      <c r="Z305" s="111">
        <f ca="1"/>
        <v>0</v>
      </c>
      <c r="AA305" s="111">
        <f ca="1"/>
        <v>0</v>
      </c>
      <c r="AB305" s="111">
        <f ca="1"/>
        <v>0</v>
      </c>
      <c r="AC305" s="111">
        <f ca="1"/>
        <v>0</v>
      </c>
      <c r="AD305" s="111">
        <f ca="1"/>
        <v>0</v>
      </c>
      <c r="AE305" s="111">
        <f ca="1"/>
        <v>0</v>
      </c>
      <c r="AF305" s="111">
        <f ca="1"/>
        <v>0</v>
      </c>
      <c r="AG305" s="111">
        <f ca="1"/>
        <v>0</v>
      </c>
      <c r="AH305" s="111">
        <f ca="1"/>
        <v>0</v>
      </c>
      <c r="AI305" s="111">
        <f ca="1"/>
        <v>0</v>
      </c>
      <c r="AJ305" s="111">
        <f ca="1"/>
        <v>0</v>
      </c>
      <c r="AK305" s="111">
        <f ca="1"/>
        <v>0</v>
      </c>
      <c r="AL305" s="111">
        <f ca="1"/>
        <v>0</v>
      </c>
      <c r="AM305" s="111">
        <f ca="1"/>
        <v>0</v>
      </c>
      <c r="AN305" s="111">
        <f ca="1"/>
        <v>0</v>
      </c>
      <c r="AO305" s="111">
        <f ca="1"/>
        <v>0</v>
      </c>
      <c r="AP305" s="111">
        <f ca="1"/>
        <v>0</v>
      </c>
      <c r="AQ305" s="111">
        <f ca="1"/>
        <v>0</v>
      </c>
      <c r="AR305" s="111">
        <f ca="1"/>
        <v>0</v>
      </c>
      <c r="AS305" s="111">
        <f ca="1"/>
        <v>0</v>
      </c>
      <c r="AT305" s="111">
        <f ca="1"/>
        <v>0</v>
      </c>
      <c r="AU305" s="125"/>
    </row>
    <row r="306" spans="3:47" ht="14.25" outlineLevel="1" x14ac:dyDescent="0.4">
      <c r="D306" s="42">
        <v>148</v>
      </c>
      <c r="E306" s="42" t="str">
        <v>Unused</v>
      </c>
      <c r="F306" s="104"/>
      <c r="G306" s="111">
        <f ca="1"/>
        <v>0</v>
      </c>
      <c r="H306" s="111">
        <f ca="1"/>
        <v>0</v>
      </c>
      <c r="I306" s="111">
        <f ca="1"/>
        <v>0</v>
      </c>
      <c r="J306" s="111">
        <f ca="1"/>
        <v>0</v>
      </c>
      <c r="K306" s="111">
        <f ca="1"/>
        <v>0</v>
      </c>
      <c r="L306" s="111">
        <f ca="1"/>
        <v>0</v>
      </c>
      <c r="M306" s="111">
        <f ca="1"/>
        <v>0</v>
      </c>
      <c r="N306" s="111">
        <f ca="1"/>
        <v>0</v>
      </c>
      <c r="O306" s="111">
        <f ca="1"/>
        <v>0</v>
      </c>
      <c r="P306" s="111">
        <f ca="1"/>
        <v>0</v>
      </c>
      <c r="Q306" s="111">
        <f ca="1"/>
        <v>0</v>
      </c>
      <c r="R306" s="111">
        <f ca="1"/>
        <v>0</v>
      </c>
      <c r="S306" s="111">
        <f ca="1"/>
        <v>0</v>
      </c>
      <c r="T306" s="111">
        <f ca="1"/>
        <v>0</v>
      </c>
      <c r="U306" s="111">
        <f ca="1"/>
        <v>0</v>
      </c>
      <c r="V306" s="111">
        <f ca="1"/>
        <v>0</v>
      </c>
      <c r="W306" s="111">
        <f ca="1"/>
        <v>0</v>
      </c>
      <c r="X306" s="111">
        <f ca="1"/>
        <v>0</v>
      </c>
      <c r="Y306" s="111">
        <f ca="1"/>
        <v>0</v>
      </c>
      <c r="Z306" s="111">
        <f ca="1"/>
        <v>0</v>
      </c>
      <c r="AA306" s="111">
        <f ca="1"/>
        <v>0</v>
      </c>
      <c r="AB306" s="111">
        <f ca="1"/>
        <v>0</v>
      </c>
      <c r="AC306" s="111">
        <f ca="1"/>
        <v>0</v>
      </c>
      <c r="AD306" s="111">
        <f ca="1"/>
        <v>0</v>
      </c>
      <c r="AE306" s="111">
        <f ca="1"/>
        <v>0</v>
      </c>
      <c r="AF306" s="111">
        <f ca="1"/>
        <v>0</v>
      </c>
      <c r="AG306" s="111">
        <f ca="1"/>
        <v>0</v>
      </c>
      <c r="AH306" s="111">
        <f ca="1"/>
        <v>0</v>
      </c>
      <c r="AI306" s="111">
        <f ca="1"/>
        <v>0</v>
      </c>
      <c r="AJ306" s="111">
        <f ca="1"/>
        <v>0</v>
      </c>
      <c r="AK306" s="111">
        <f ca="1"/>
        <v>0</v>
      </c>
      <c r="AL306" s="111">
        <f ca="1"/>
        <v>0</v>
      </c>
      <c r="AM306" s="111">
        <f ca="1"/>
        <v>0</v>
      </c>
      <c r="AN306" s="111">
        <f ca="1"/>
        <v>0</v>
      </c>
      <c r="AO306" s="111">
        <f ca="1"/>
        <v>0</v>
      </c>
      <c r="AP306" s="111">
        <f ca="1"/>
        <v>0</v>
      </c>
      <c r="AQ306" s="111">
        <f ca="1"/>
        <v>0</v>
      </c>
      <c r="AR306" s="111">
        <f ca="1"/>
        <v>0</v>
      </c>
      <c r="AS306" s="111">
        <f ca="1"/>
        <v>0</v>
      </c>
      <c r="AT306" s="111">
        <f ca="1"/>
        <v>0</v>
      </c>
      <c r="AU306" s="125"/>
    </row>
    <row r="307" spans="3:47" ht="14.25" outlineLevel="1" x14ac:dyDescent="0.4">
      <c r="D307" s="42">
        <v>149</v>
      </c>
      <c r="E307" s="42" t="str">
        <v>Unused</v>
      </c>
      <c r="F307" s="104"/>
      <c r="G307" s="111">
        <f ca="1"/>
        <v>0</v>
      </c>
      <c r="H307" s="111">
        <f ca="1"/>
        <v>0</v>
      </c>
      <c r="I307" s="111">
        <f ca="1"/>
        <v>0</v>
      </c>
      <c r="J307" s="111">
        <f ca="1"/>
        <v>0</v>
      </c>
      <c r="K307" s="111">
        <f ca="1"/>
        <v>0</v>
      </c>
      <c r="L307" s="111">
        <f ca="1"/>
        <v>0</v>
      </c>
      <c r="M307" s="111">
        <f ca="1"/>
        <v>0</v>
      </c>
      <c r="N307" s="111">
        <f ca="1"/>
        <v>0</v>
      </c>
      <c r="O307" s="111">
        <f ca="1"/>
        <v>0</v>
      </c>
      <c r="P307" s="111">
        <f ca="1"/>
        <v>0</v>
      </c>
      <c r="Q307" s="111">
        <f ca="1"/>
        <v>0</v>
      </c>
      <c r="R307" s="111">
        <f ca="1"/>
        <v>0</v>
      </c>
      <c r="S307" s="111">
        <f ca="1"/>
        <v>0</v>
      </c>
      <c r="T307" s="111">
        <f ca="1"/>
        <v>0</v>
      </c>
      <c r="U307" s="111">
        <f ca="1"/>
        <v>0</v>
      </c>
      <c r="V307" s="111">
        <f ca="1"/>
        <v>0</v>
      </c>
      <c r="W307" s="111">
        <f ca="1"/>
        <v>0</v>
      </c>
      <c r="X307" s="111">
        <f ca="1"/>
        <v>0</v>
      </c>
      <c r="Y307" s="111">
        <f ca="1"/>
        <v>0</v>
      </c>
      <c r="Z307" s="111">
        <f ca="1"/>
        <v>0</v>
      </c>
      <c r="AA307" s="111">
        <f ca="1"/>
        <v>0</v>
      </c>
      <c r="AB307" s="111">
        <f ca="1"/>
        <v>0</v>
      </c>
      <c r="AC307" s="111">
        <f ca="1"/>
        <v>0</v>
      </c>
      <c r="AD307" s="111">
        <f ca="1"/>
        <v>0</v>
      </c>
      <c r="AE307" s="111">
        <f ca="1"/>
        <v>0</v>
      </c>
      <c r="AF307" s="111">
        <f ca="1"/>
        <v>0</v>
      </c>
      <c r="AG307" s="111">
        <f ca="1"/>
        <v>0</v>
      </c>
      <c r="AH307" s="111">
        <f ca="1"/>
        <v>0</v>
      </c>
      <c r="AI307" s="111">
        <f ca="1"/>
        <v>0</v>
      </c>
      <c r="AJ307" s="111">
        <f ca="1"/>
        <v>0</v>
      </c>
      <c r="AK307" s="111">
        <f ca="1"/>
        <v>0</v>
      </c>
      <c r="AL307" s="111">
        <f ca="1"/>
        <v>0</v>
      </c>
      <c r="AM307" s="111">
        <f ca="1"/>
        <v>0</v>
      </c>
      <c r="AN307" s="111">
        <f ca="1"/>
        <v>0</v>
      </c>
      <c r="AO307" s="111">
        <f ca="1"/>
        <v>0</v>
      </c>
      <c r="AP307" s="111">
        <f ca="1"/>
        <v>0</v>
      </c>
      <c r="AQ307" s="111">
        <f ca="1"/>
        <v>0</v>
      </c>
      <c r="AR307" s="111">
        <f ca="1"/>
        <v>0</v>
      </c>
      <c r="AS307" s="111">
        <f ca="1"/>
        <v>0</v>
      </c>
      <c r="AT307" s="111">
        <f ca="1"/>
        <v>0</v>
      </c>
      <c r="AU307" s="125"/>
    </row>
    <row r="308" spans="3:47" ht="14.25" outlineLevel="1" x14ac:dyDescent="0.4">
      <c r="D308" s="42">
        <v>150</v>
      </c>
      <c r="E308" s="42" t="str">
        <v>Unused</v>
      </c>
      <c r="F308" s="104"/>
      <c r="G308" s="111">
        <f ca="1"/>
        <v>0</v>
      </c>
      <c r="H308" s="111">
        <f ca="1"/>
        <v>0</v>
      </c>
      <c r="I308" s="111">
        <f ca="1"/>
        <v>0</v>
      </c>
      <c r="J308" s="111">
        <f ca="1"/>
        <v>0</v>
      </c>
      <c r="K308" s="111">
        <f ca="1"/>
        <v>0</v>
      </c>
      <c r="L308" s="111">
        <f ca="1"/>
        <v>0</v>
      </c>
      <c r="M308" s="111">
        <f ca="1"/>
        <v>0</v>
      </c>
      <c r="N308" s="111">
        <f ca="1"/>
        <v>0</v>
      </c>
      <c r="O308" s="111">
        <f ca="1"/>
        <v>0</v>
      </c>
      <c r="P308" s="111">
        <f ca="1"/>
        <v>0</v>
      </c>
      <c r="Q308" s="111">
        <f ca="1"/>
        <v>0</v>
      </c>
      <c r="R308" s="111">
        <f ca="1"/>
        <v>0</v>
      </c>
      <c r="S308" s="111">
        <f ca="1"/>
        <v>0</v>
      </c>
      <c r="T308" s="111">
        <f ca="1"/>
        <v>0</v>
      </c>
      <c r="U308" s="111">
        <f ca="1"/>
        <v>0</v>
      </c>
      <c r="V308" s="111">
        <f ca="1"/>
        <v>0</v>
      </c>
      <c r="W308" s="111">
        <f ca="1"/>
        <v>0</v>
      </c>
      <c r="X308" s="111">
        <f ca="1"/>
        <v>0</v>
      </c>
      <c r="Y308" s="111">
        <f ca="1"/>
        <v>0</v>
      </c>
      <c r="Z308" s="111">
        <f ca="1"/>
        <v>0</v>
      </c>
      <c r="AA308" s="111">
        <f ca="1"/>
        <v>0</v>
      </c>
      <c r="AB308" s="111">
        <f ca="1"/>
        <v>0</v>
      </c>
      <c r="AC308" s="111">
        <f ca="1"/>
        <v>0</v>
      </c>
      <c r="AD308" s="111">
        <f ca="1"/>
        <v>0</v>
      </c>
      <c r="AE308" s="111">
        <f ca="1"/>
        <v>0</v>
      </c>
      <c r="AF308" s="111">
        <f ca="1"/>
        <v>0</v>
      </c>
      <c r="AG308" s="111">
        <f ca="1"/>
        <v>0</v>
      </c>
      <c r="AH308" s="111">
        <f ca="1"/>
        <v>0</v>
      </c>
      <c r="AI308" s="111">
        <f ca="1"/>
        <v>0</v>
      </c>
      <c r="AJ308" s="111">
        <f ca="1"/>
        <v>0</v>
      </c>
      <c r="AK308" s="111">
        <f ca="1"/>
        <v>0</v>
      </c>
      <c r="AL308" s="111">
        <f ca="1"/>
        <v>0</v>
      </c>
      <c r="AM308" s="111">
        <f ca="1"/>
        <v>0</v>
      </c>
      <c r="AN308" s="111">
        <f ca="1"/>
        <v>0</v>
      </c>
      <c r="AO308" s="111">
        <f ca="1"/>
        <v>0</v>
      </c>
      <c r="AP308" s="111">
        <f ca="1"/>
        <v>0</v>
      </c>
      <c r="AQ308" s="111">
        <f ca="1"/>
        <v>0</v>
      </c>
      <c r="AR308" s="111">
        <f ca="1"/>
        <v>0</v>
      </c>
      <c r="AS308" s="111">
        <f ca="1"/>
        <v>0</v>
      </c>
      <c r="AT308" s="111">
        <f ca="1"/>
        <v>0</v>
      </c>
      <c r="AU308" s="125"/>
    </row>
    <row r="309" spans="3:47" x14ac:dyDescent="0.45">
      <c r="F309" s="61"/>
    </row>
    <row r="310" spans="3:47" ht="17.649999999999999" x14ac:dyDescent="0.45">
      <c r="C310" s="53" t="s">
        <v>100</v>
      </c>
      <c r="F310" s="61"/>
      <c r="G310" s="105" t="s">
        <v>101</v>
      </c>
    </row>
    <row r="311" spans="3:47" ht="14.25" x14ac:dyDescent="0.45">
      <c r="D311" s="42">
        <v>1</v>
      </c>
      <c r="E311" s="42" t="str">
        <f t="array" ref="E311:E460">network_element_names</f>
        <v>EXCH_FTTP_OLT_Chassis</v>
      </c>
      <c r="F311" s="103"/>
      <c r="G311" s="111">
        <f t="array" aca="1" ref="G311:AT460" ca="1">[3]!Net.Elements.inNW</f>
        <v>138</v>
      </c>
      <c r="H311" s="111">
        <f ca="1"/>
        <v>479</v>
      </c>
      <c r="I311" s="111">
        <f ca="1"/>
        <v>1097</v>
      </c>
      <c r="J311" s="111">
        <f ca="1"/>
        <v>2126</v>
      </c>
      <c r="K311" s="111">
        <f ca="1"/>
        <v>3427</v>
      </c>
      <c r="L311" s="111">
        <f ca="1"/>
        <v>4732</v>
      </c>
      <c r="M311" s="111">
        <f ca="1"/>
        <v>6033</v>
      </c>
      <c r="N311" s="111">
        <f ca="1"/>
        <v>7338</v>
      </c>
      <c r="O311" s="111">
        <f ca="1"/>
        <v>8641</v>
      </c>
      <c r="P311" s="111">
        <f ca="1"/>
        <v>9943</v>
      </c>
      <c r="Q311" s="111">
        <f ca="1"/>
        <v>10974</v>
      </c>
      <c r="R311" s="111">
        <f ca="1"/>
        <v>10974</v>
      </c>
      <c r="S311" s="111">
        <f ca="1"/>
        <v>10974</v>
      </c>
      <c r="T311" s="111">
        <f ca="1"/>
        <v>10974</v>
      </c>
      <c r="U311" s="111">
        <f ca="1"/>
        <v>10974</v>
      </c>
      <c r="V311" s="111">
        <f ca="1"/>
        <v>10974</v>
      </c>
      <c r="W311" s="111">
        <f ca="1"/>
        <v>10974</v>
      </c>
      <c r="X311" s="111">
        <f ca="1"/>
        <v>10974</v>
      </c>
      <c r="Y311" s="111">
        <f ca="1"/>
        <v>10974</v>
      </c>
      <c r="Z311" s="111">
        <f ca="1"/>
        <v>10974</v>
      </c>
      <c r="AA311" s="111">
        <f ca="1"/>
        <v>10974</v>
      </c>
      <c r="AB311" s="111">
        <f ca="1"/>
        <v>10974</v>
      </c>
      <c r="AC311" s="111">
        <f ca="1"/>
        <v>10974</v>
      </c>
      <c r="AD311" s="111">
        <f ca="1"/>
        <v>10974</v>
      </c>
      <c r="AE311" s="111">
        <f ca="1"/>
        <v>10974</v>
      </c>
      <c r="AF311" s="111">
        <f ca="1"/>
        <v>10974</v>
      </c>
      <c r="AG311" s="111">
        <f ca="1"/>
        <v>10974</v>
      </c>
      <c r="AH311" s="111">
        <f ca="1"/>
        <v>10974</v>
      </c>
      <c r="AI311" s="111">
        <f ca="1"/>
        <v>10974</v>
      </c>
      <c r="AJ311" s="111">
        <f ca="1"/>
        <v>10974</v>
      </c>
      <c r="AK311" s="111">
        <f ca="1"/>
        <v>10974</v>
      </c>
      <c r="AL311" s="111">
        <f ca="1"/>
        <v>10974</v>
      </c>
      <c r="AM311" s="111">
        <f ca="1"/>
        <v>10974</v>
      </c>
      <c r="AN311" s="111">
        <f ca="1"/>
        <v>10974</v>
      </c>
      <c r="AO311" s="111">
        <f ca="1"/>
        <v>10974</v>
      </c>
      <c r="AP311" s="111">
        <f ca="1"/>
        <v>10974</v>
      </c>
      <c r="AQ311" s="111">
        <f ca="1"/>
        <v>10974</v>
      </c>
      <c r="AR311" s="111">
        <f ca="1"/>
        <v>10974</v>
      </c>
      <c r="AS311" s="111">
        <f ca="1"/>
        <v>10974</v>
      </c>
      <c r="AT311" s="111">
        <f ca="1"/>
        <v>10974</v>
      </c>
      <c r="AU311" s="125"/>
    </row>
    <row r="312" spans="3:47" ht="14.25" x14ac:dyDescent="0.45">
      <c r="D312" s="42">
        <v>2</v>
      </c>
      <c r="E312" s="42" t="str">
        <v>EXCH_FTTP_OLT_SBCard</v>
      </c>
      <c r="F312" s="103"/>
      <c r="G312" s="111">
        <f ca="1"/>
        <v>0</v>
      </c>
      <c r="H312" s="111">
        <f ca="1"/>
        <v>1097</v>
      </c>
      <c r="I312" s="111">
        <f ca="1"/>
        <v>3831</v>
      </c>
      <c r="J312" s="111">
        <f ca="1"/>
        <v>8769</v>
      </c>
      <c r="K312" s="111">
        <f ca="1"/>
        <v>17008</v>
      </c>
      <c r="L312" s="111">
        <f ca="1"/>
        <v>27411</v>
      </c>
      <c r="M312" s="111">
        <f ca="1"/>
        <v>37852</v>
      </c>
      <c r="N312" s="111">
        <f ca="1"/>
        <v>48261</v>
      </c>
      <c r="O312" s="111">
        <f ca="1"/>
        <v>58700</v>
      </c>
      <c r="P312" s="111">
        <f ca="1"/>
        <v>69123</v>
      </c>
      <c r="Q312" s="111">
        <f ca="1"/>
        <v>79542</v>
      </c>
      <c r="R312" s="111">
        <f ca="1"/>
        <v>87785</v>
      </c>
      <c r="S312" s="111">
        <f ca="1"/>
        <v>87785</v>
      </c>
      <c r="T312" s="111">
        <f ca="1"/>
        <v>87785</v>
      </c>
      <c r="U312" s="111">
        <f ca="1"/>
        <v>87785</v>
      </c>
      <c r="V312" s="111">
        <f ca="1"/>
        <v>87785</v>
      </c>
      <c r="W312" s="111">
        <f ca="1"/>
        <v>87785</v>
      </c>
      <c r="X312" s="111">
        <f ca="1"/>
        <v>87785</v>
      </c>
      <c r="Y312" s="111">
        <f ca="1"/>
        <v>87785</v>
      </c>
      <c r="Z312" s="111">
        <f ca="1"/>
        <v>87785</v>
      </c>
      <c r="AA312" s="111">
        <f ca="1"/>
        <v>87785</v>
      </c>
      <c r="AB312" s="111">
        <f ca="1"/>
        <v>87785</v>
      </c>
      <c r="AC312" s="111">
        <f ca="1"/>
        <v>87785</v>
      </c>
      <c r="AD312" s="111">
        <f ca="1"/>
        <v>87785</v>
      </c>
      <c r="AE312" s="111">
        <f ca="1"/>
        <v>87785</v>
      </c>
      <c r="AF312" s="111">
        <f ca="1"/>
        <v>87785</v>
      </c>
      <c r="AG312" s="111">
        <f ca="1"/>
        <v>87785</v>
      </c>
      <c r="AH312" s="111">
        <f ca="1"/>
        <v>87785</v>
      </c>
      <c r="AI312" s="111">
        <f ca="1"/>
        <v>87785</v>
      </c>
      <c r="AJ312" s="111">
        <f ca="1"/>
        <v>87785</v>
      </c>
      <c r="AK312" s="111">
        <f ca="1"/>
        <v>87785</v>
      </c>
      <c r="AL312" s="111">
        <f ca="1"/>
        <v>87785</v>
      </c>
      <c r="AM312" s="111">
        <f ca="1"/>
        <v>87785</v>
      </c>
      <c r="AN312" s="111">
        <f ca="1"/>
        <v>87785</v>
      </c>
      <c r="AO312" s="111">
        <f ca="1"/>
        <v>87785</v>
      </c>
      <c r="AP312" s="111">
        <f ca="1"/>
        <v>87785</v>
      </c>
      <c r="AQ312" s="111">
        <f ca="1"/>
        <v>87785</v>
      </c>
      <c r="AR312" s="111">
        <f ca="1"/>
        <v>87785</v>
      </c>
      <c r="AS312" s="111">
        <f ca="1"/>
        <v>87785</v>
      </c>
      <c r="AT312" s="111">
        <f ca="1"/>
        <v>87785</v>
      </c>
      <c r="AU312" s="125"/>
    </row>
    <row r="313" spans="3:47" ht="14.25" x14ac:dyDescent="0.45">
      <c r="D313" s="42">
        <v>3</v>
      </c>
      <c r="E313" s="42" t="str">
        <v>EXCH_FTTP_OLT_NBCard</v>
      </c>
      <c r="F313" s="103"/>
      <c r="G313" s="111">
        <f ca="1"/>
        <v>0</v>
      </c>
      <c r="H313" s="111">
        <f ca="1"/>
        <v>15</v>
      </c>
      <c r="I313" s="111">
        <f ca="1"/>
        <v>27</v>
      </c>
      <c r="J313" s="111">
        <f ca="1"/>
        <v>69</v>
      </c>
      <c r="K313" s="111">
        <f ca="1"/>
        <v>136</v>
      </c>
      <c r="L313" s="111">
        <f ca="1"/>
        <v>211</v>
      </c>
      <c r="M313" s="111">
        <f ca="1"/>
        <v>283</v>
      </c>
      <c r="N313" s="111">
        <f ca="1"/>
        <v>349</v>
      </c>
      <c r="O313" s="111">
        <f ca="1"/>
        <v>411</v>
      </c>
      <c r="P313" s="111">
        <f ca="1"/>
        <v>480</v>
      </c>
      <c r="Q313" s="111">
        <f ca="1"/>
        <v>542</v>
      </c>
      <c r="R313" s="111">
        <f ca="1"/>
        <v>601</v>
      </c>
      <c r="S313" s="111">
        <f ca="1"/>
        <v>601</v>
      </c>
      <c r="T313" s="111">
        <f ca="1"/>
        <v>601</v>
      </c>
      <c r="U313" s="111">
        <f ca="1"/>
        <v>601</v>
      </c>
      <c r="V313" s="111">
        <f ca="1"/>
        <v>601</v>
      </c>
      <c r="W313" s="111">
        <f ca="1"/>
        <v>601</v>
      </c>
      <c r="X313" s="111">
        <f ca="1"/>
        <v>601</v>
      </c>
      <c r="Y313" s="111">
        <f ca="1"/>
        <v>601</v>
      </c>
      <c r="Z313" s="111">
        <f ca="1"/>
        <v>601</v>
      </c>
      <c r="AA313" s="111">
        <f ca="1"/>
        <v>601</v>
      </c>
      <c r="AB313" s="111">
        <f ca="1"/>
        <v>601</v>
      </c>
      <c r="AC313" s="111">
        <f ca="1"/>
        <v>601</v>
      </c>
      <c r="AD313" s="111">
        <f ca="1"/>
        <v>601</v>
      </c>
      <c r="AE313" s="111">
        <f ca="1"/>
        <v>601</v>
      </c>
      <c r="AF313" s="111">
        <f ca="1"/>
        <v>601</v>
      </c>
      <c r="AG313" s="111">
        <f ca="1"/>
        <v>601</v>
      </c>
      <c r="AH313" s="111">
        <f ca="1"/>
        <v>601</v>
      </c>
      <c r="AI313" s="111">
        <f ca="1"/>
        <v>601</v>
      </c>
      <c r="AJ313" s="111">
        <f ca="1"/>
        <v>601</v>
      </c>
      <c r="AK313" s="111">
        <f ca="1"/>
        <v>601</v>
      </c>
      <c r="AL313" s="111">
        <f ca="1"/>
        <v>601</v>
      </c>
      <c r="AM313" s="111">
        <f ca="1"/>
        <v>601</v>
      </c>
      <c r="AN313" s="111">
        <f ca="1"/>
        <v>601</v>
      </c>
      <c r="AO313" s="111">
        <f ca="1"/>
        <v>601</v>
      </c>
      <c r="AP313" s="111">
        <f ca="1"/>
        <v>601</v>
      </c>
      <c r="AQ313" s="111">
        <f ca="1"/>
        <v>601</v>
      </c>
      <c r="AR313" s="111">
        <f ca="1"/>
        <v>601</v>
      </c>
      <c r="AS313" s="111">
        <f ca="1"/>
        <v>601</v>
      </c>
      <c r="AT313" s="111">
        <f ca="1"/>
        <v>601</v>
      </c>
      <c r="AU313" s="125"/>
    </row>
    <row r="314" spans="3:47" ht="14.25" x14ac:dyDescent="0.45">
      <c r="D314" s="42">
        <v>4</v>
      </c>
      <c r="E314" s="42" t="str">
        <v>Unused</v>
      </c>
      <c r="F314" s="103"/>
      <c r="G314" s="111">
        <f ca="1"/>
        <v>0</v>
      </c>
      <c r="H314" s="111">
        <f ca="1"/>
        <v>0</v>
      </c>
      <c r="I314" s="111">
        <f ca="1"/>
        <v>0</v>
      </c>
      <c r="J314" s="111">
        <f ca="1"/>
        <v>0</v>
      </c>
      <c r="K314" s="111">
        <f ca="1"/>
        <v>0</v>
      </c>
      <c r="L314" s="111">
        <f ca="1"/>
        <v>0</v>
      </c>
      <c r="M314" s="111">
        <f ca="1"/>
        <v>0</v>
      </c>
      <c r="N314" s="111">
        <f ca="1"/>
        <v>0</v>
      </c>
      <c r="O314" s="111">
        <f ca="1"/>
        <v>0</v>
      </c>
      <c r="P314" s="111">
        <f ca="1"/>
        <v>0</v>
      </c>
      <c r="Q314" s="111">
        <f ca="1"/>
        <v>0</v>
      </c>
      <c r="R314" s="111">
        <f ca="1"/>
        <v>0</v>
      </c>
      <c r="S314" s="111">
        <f ca="1"/>
        <v>0</v>
      </c>
      <c r="T314" s="111">
        <f ca="1"/>
        <v>0</v>
      </c>
      <c r="U314" s="111">
        <f ca="1"/>
        <v>0</v>
      </c>
      <c r="V314" s="111">
        <f ca="1"/>
        <v>0</v>
      </c>
      <c r="W314" s="111">
        <f ca="1"/>
        <v>0</v>
      </c>
      <c r="X314" s="111">
        <f ca="1"/>
        <v>0</v>
      </c>
      <c r="Y314" s="111">
        <f ca="1"/>
        <v>0</v>
      </c>
      <c r="Z314" s="111">
        <f ca="1"/>
        <v>0</v>
      </c>
      <c r="AA314" s="111">
        <f ca="1"/>
        <v>0</v>
      </c>
      <c r="AB314" s="111">
        <f ca="1"/>
        <v>0</v>
      </c>
      <c r="AC314" s="111">
        <f ca="1"/>
        <v>0</v>
      </c>
      <c r="AD314" s="111">
        <f ca="1"/>
        <v>0</v>
      </c>
      <c r="AE314" s="111">
        <f ca="1"/>
        <v>0</v>
      </c>
      <c r="AF314" s="111">
        <f ca="1"/>
        <v>0</v>
      </c>
      <c r="AG314" s="111">
        <f ca="1"/>
        <v>0</v>
      </c>
      <c r="AH314" s="111">
        <f ca="1"/>
        <v>0</v>
      </c>
      <c r="AI314" s="111">
        <f ca="1"/>
        <v>0</v>
      </c>
      <c r="AJ314" s="111">
        <f ca="1"/>
        <v>0</v>
      </c>
      <c r="AK314" s="111">
        <f ca="1"/>
        <v>0</v>
      </c>
      <c r="AL314" s="111">
        <f ca="1"/>
        <v>0</v>
      </c>
      <c r="AM314" s="111">
        <f ca="1"/>
        <v>0</v>
      </c>
      <c r="AN314" s="111">
        <f ca="1"/>
        <v>0</v>
      </c>
      <c r="AO314" s="111">
        <f ca="1"/>
        <v>0</v>
      </c>
      <c r="AP314" s="111">
        <f ca="1"/>
        <v>0</v>
      </c>
      <c r="AQ314" s="111">
        <f ca="1"/>
        <v>0</v>
      </c>
      <c r="AR314" s="111">
        <f ca="1"/>
        <v>0</v>
      </c>
      <c r="AS314" s="111">
        <f ca="1"/>
        <v>0</v>
      </c>
      <c r="AT314" s="111">
        <f ca="1"/>
        <v>0</v>
      </c>
      <c r="AU314" s="125"/>
    </row>
    <row r="315" spans="3:47" ht="14.25" x14ac:dyDescent="0.45">
      <c r="D315" s="42">
        <v>5</v>
      </c>
      <c r="E315" s="42" t="str">
        <v>Unused</v>
      </c>
      <c r="F315" s="103"/>
      <c r="G315" s="111">
        <f ca="1"/>
        <v>0</v>
      </c>
      <c r="H315" s="111">
        <f ca="1"/>
        <v>0</v>
      </c>
      <c r="I315" s="111">
        <f ca="1"/>
        <v>0</v>
      </c>
      <c r="J315" s="111">
        <f ca="1"/>
        <v>0</v>
      </c>
      <c r="K315" s="111">
        <f ca="1"/>
        <v>0</v>
      </c>
      <c r="L315" s="111">
        <f ca="1"/>
        <v>0</v>
      </c>
      <c r="M315" s="111">
        <f ca="1"/>
        <v>0</v>
      </c>
      <c r="N315" s="111">
        <f ca="1"/>
        <v>0</v>
      </c>
      <c r="O315" s="111">
        <f ca="1"/>
        <v>0</v>
      </c>
      <c r="P315" s="111">
        <f ca="1"/>
        <v>0</v>
      </c>
      <c r="Q315" s="111">
        <f ca="1"/>
        <v>0</v>
      </c>
      <c r="R315" s="111">
        <f ca="1"/>
        <v>0</v>
      </c>
      <c r="S315" s="111">
        <f ca="1"/>
        <v>0</v>
      </c>
      <c r="T315" s="111">
        <f ca="1"/>
        <v>0</v>
      </c>
      <c r="U315" s="111">
        <f ca="1"/>
        <v>0</v>
      </c>
      <c r="V315" s="111">
        <f ca="1"/>
        <v>0</v>
      </c>
      <c r="W315" s="111">
        <f ca="1"/>
        <v>0</v>
      </c>
      <c r="X315" s="111">
        <f ca="1"/>
        <v>0</v>
      </c>
      <c r="Y315" s="111">
        <f ca="1"/>
        <v>0</v>
      </c>
      <c r="Z315" s="111">
        <f ca="1"/>
        <v>0</v>
      </c>
      <c r="AA315" s="111">
        <f ca="1"/>
        <v>0</v>
      </c>
      <c r="AB315" s="111">
        <f ca="1"/>
        <v>0</v>
      </c>
      <c r="AC315" s="111">
        <f ca="1"/>
        <v>0</v>
      </c>
      <c r="AD315" s="111">
        <f ca="1"/>
        <v>0</v>
      </c>
      <c r="AE315" s="111">
        <f ca="1"/>
        <v>0</v>
      </c>
      <c r="AF315" s="111">
        <f ca="1"/>
        <v>0</v>
      </c>
      <c r="AG315" s="111">
        <f ca="1"/>
        <v>0</v>
      </c>
      <c r="AH315" s="111">
        <f ca="1"/>
        <v>0</v>
      </c>
      <c r="AI315" s="111">
        <f ca="1"/>
        <v>0</v>
      </c>
      <c r="AJ315" s="111">
        <f ca="1"/>
        <v>0</v>
      </c>
      <c r="AK315" s="111">
        <f ca="1"/>
        <v>0</v>
      </c>
      <c r="AL315" s="111">
        <f ca="1"/>
        <v>0</v>
      </c>
      <c r="AM315" s="111">
        <f ca="1"/>
        <v>0</v>
      </c>
      <c r="AN315" s="111">
        <f ca="1"/>
        <v>0</v>
      </c>
      <c r="AO315" s="111">
        <f ca="1"/>
        <v>0</v>
      </c>
      <c r="AP315" s="111">
        <f ca="1"/>
        <v>0</v>
      </c>
      <c r="AQ315" s="111">
        <f ca="1"/>
        <v>0</v>
      </c>
      <c r="AR315" s="111">
        <f ca="1"/>
        <v>0</v>
      </c>
      <c r="AS315" s="111">
        <f ca="1"/>
        <v>0</v>
      </c>
      <c r="AT315" s="111">
        <f ca="1"/>
        <v>0</v>
      </c>
      <c r="AU315" s="125"/>
    </row>
    <row r="316" spans="3:47" ht="14.25" x14ac:dyDescent="0.45">
      <c r="D316" s="42">
        <v>6</v>
      </c>
      <c r="E316" s="42" t="str">
        <v>EXCH_Eth_LA_NTE_1G</v>
      </c>
      <c r="F316" s="103"/>
      <c r="G316" s="111">
        <f ca="1"/>
        <v>0</v>
      </c>
      <c r="H316" s="111">
        <f ca="1"/>
        <v>0</v>
      </c>
      <c r="I316" s="111">
        <f ca="1"/>
        <v>0</v>
      </c>
      <c r="J316" s="111">
        <f ca="1"/>
        <v>0</v>
      </c>
      <c r="K316" s="111">
        <f ca="1"/>
        <v>0</v>
      </c>
      <c r="L316" s="111">
        <f ca="1"/>
        <v>0</v>
      </c>
      <c r="M316" s="111">
        <f ca="1"/>
        <v>0</v>
      </c>
      <c r="N316" s="111">
        <f ca="1"/>
        <v>0</v>
      </c>
      <c r="O316" s="111">
        <f ca="1"/>
        <v>0</v>
      </c>
      <c r="P316" s="111">
        <f ca="1"/>
        <v>0</v>
      </c>
      <c r="Q316" s="111">
        <f ca="1"/>
        <v>0</v>
      </c>
      <c r="R316" s="111">
        <f ca="1"/>
        <v>0</v>
      </c>
      <c r="S316" s="111">
        <f ca="1"/>
        <v>0</v>
      </c>
      <c r="T316" s="111">
        <f ca="1"/>
        <v>0</v>
      </c>
      <c r="U316" s="111">
        <f ca="1"/>
        <v>0</v>
      </c>
      <c r="V316" s="111">
        <f ca="1"/>
        <v>0</v>
      </c>
      <c r="W316" s="111">
        <f ca="1"/>
        <v>0</v>
      </c>
      <c r="X316" s="111">
        <f ca="1"/>
        <v>0</v>
      </c>
      <c r="Y316" s="111">
        <f ca="1"/>
        <v>0</v>
      </c>
      <c r="Z316" s="111">
        <f ca="1"/>
        <v>0</v>
      </c>
      <c r="AA316" s="111">
        <f ca="1"/>
        <v>0</v>
      </c>
      <c r="AB316" s="111">
        <f ca="1"/>
        <v>0</v>
      </c>
      <c r="AC316" s="111">
        <f ca="1"/>
        <v>0</v>
      </c>
      <c r="AD316" s="111">
        <f ca="1"/>
        <v>0</v>
      </c>
      <c r="AE316" s="111">
        <f ca="1"/>
        <v>0</v>
      </c>
      <c r="AF316" s="111">
        <f ca="1"/>
        <v>0</v>
      </c>
      <c r="AG316" s="111">
        <f ca="1"/>
        <v>0</v>
      </c>
      <c r="AH316" s="111">
        <f ca="1"/>
        <v>0</v>
      </c>
      <c r="AI316" s="111">
        <f ca="1"/>
        <v>0</v>
      </c>
      <c r="AJ316" s="111">
        <f ca="1"/>
        <v>0</v>
      </c>
      <c r="AK316" s="111">
        <f ca="1"/>
        <v>0</v>
      </c>
      <c r="AL316" s="111">
        <f ca="1"/>
        <v>0</v>
      </c>
      <c r="AM316" s="111">
        <f ca="1"/>
        <v>0</v>
      </c>
      <c r="AN316" s="111">
        <f ca="1"/>
        <v>0</v>
      </c>
      <c r="AO316" s="111">
        <f ca="1"/>
        <v>0</v>
      </c>
      <c r="AP316" s="111">
        <f ca="1"/>
        <v>0</v>
      </c>
      <c r="AQ316" s="111">
        <f ca="1"/>
        <v>0</v>
      </c>
      <c r="AR316" s="111">
        <f ca="1"/>
        <v>0</v>
      </c>
      <c r="AS316" s="111">
        <f ca="1"/>
        <v>0</v>
      </c>
      <c r="AT316" s="111">
        <f ca="1"/>
        <v>0</v>
      </c>
      <c r="AU316" s="125"/>
    </row>
    <row r="317" spans="3:47" ht="14.25" x14ac:dyDescent="0.45">
      <c r="D317" s="42">
        <v>7</v>
      </c>
      <c r="E317" s="42" t="str">
        <v>EXCH_Eth_LA_NTE_10G</v>
      </c>
      <c r="F317" s="103"/>
      <c r="G317" s="111">
        <f ca="1"/>
        <v>0</v>
      </c>
      <c r="H317" s="111">
        <f ca="1"/>
        <v>0</v>
      </c>
      <c r="I317" s="111">
        <f ca="1"/>
        <v>0</v>
      </c>
      <c r="J317" s="111">
        <f ca="1"/>
        <v>0</v>
      </c>
      <c r="K317" s="111">
        <f ca="1"/>
        <v>0</v>
      </c>
      <c r="L317" s="111">
        <f ca="1"/>
        <v>0</v>
      </c>
      <c r="M317" s="111">
        <f ca="1"/>
        <v>0</v>
      </c>
      <c r="N317" s="111">
        <f ca="1"/>
        <v>0</v>
      </c>
      <c r="O317" s="111">
        <f ca="1"/>
        <v>0</v>
      </c>
      <c r="P317" s="111">
        <f ca="1"/>
        <v>0</v>
      </c>
      <c r="Q317" s="111">
        <f ca="1"/>
        <v>0</v>
      </c>
      <c r="R317" s="111">
        <f ca="1"/>
        <v>0</v>
      </c>
      <c r="S317" s="111">
        <f ca="1"/>
        <v>0</v>
      </c>
      <c r="T317" s="111">
        <f ca="1"/>
        <v>0</v>
      </c>
      <c r="U317" s="111">
        <f ca="1"/>
        <v>0</v>
      </c>
      <c r="V317" s="111">
        <f ca="1"/>
        <v>0</v>
      </c>
      <c r="W317" s="111">
        <f ca="1"/>
        <v>0</v>
      </c>
      <c r="X317" s="111">
        <f ca="1"/>
        <v>0</v>
      </c>
      <c r="Y317" s="111">
        <f ca="1"/>
        <v>0</v>
      </c>
      <c r="Z317" s="111">
        <f ca="1"/>
        <v>0</v>
      </c>
      <c r="AA317" s="111">
        <f ca="1"/>
        <v>0</v>
      </c>
      <c r="AB317" s="111">
        <f ca="1"/>
        <v>0</v>
      </c>
      <c r="AC317" s="111">
        <f ca="1"/>
        <v>0</v>
      </c>
      <c r="AD317" s="111">
        <f ca="1"/>
        <v>0</v>
      </c>
      <c r="AE317" s="111">
        <f ca="1"/>
        <v>0</v>
      </c>
      <c r="AF317" s="111">
        <f ca="1"/>
        <v>0</v>
      </c>
      <c r="AG317" s="111">
        <f ca="1"/>
        <v>0</v>
      </c>
      <c r="AH317" s="111">
        <f ca="1"/>
        <v>0</v>
      </c>
      <c r="AI317" s="111">
        <f ca="1"/>
        <v>0</v>
      </c>
      <c r="AJ317" s="111">
        <f ca="1"/>
        <v>0</v>
      </c>
      <c r="AK317" s="111">
        <f ca="1"/>
        <v>0</v>
      </c>
      <c r="AL317" s="111">
        <f ca="1"/>
        <v>0</v>
      </c>
      <c r="AM317" s="111">
        <f ca="1"/>
        <v>0</v>
      </c>
      <c r="AN317" s="111">
        <f ca="1"/>
        <v>0</v>
      </c>
      <c r="AO317" s="111">
        <f ca="1"/>
        <v>0</v>
      </c>
      <c r="AP317" s="111">
        <f ca="1"/>
        <v>0</v>
      </c>
      <c r="AQ317" s="111">
        <f ca="1"/>
        <v>0</v>
      </c>
      <c r="AR317" s="111">
        <f ca="1"/>
        <v>0</v>
      </c>
      <c r="AS317" s="111">
        <f ca="1"/>
        <v>0</v>
      </c>
      <c r="AT317" s="111">
        <f ca="1"/>
        <v>0</v>
      </c>
      <c r="AU317" s="125"/>
    </row>
    <row r="318" spans="3:47" ht="14.25" x14ac:dyDescent="0.45">
      <c r="D318" s="42">
        <v>8</v>
      </c>
      <c r="E318" s="42" t="str">
        <v>Unused</v>
      </c>
      <c r="F318" s="103"/>
      <c r="G318" s="111">
        <f ca="1"/>
        <v>0</v>
      </c>
      <c r="H318" s="111">
        <f ca="1"/>
        <v>0</v>
      </c>
      <c r="I318" s="111">
        <f ca="1"/>
        <v>0</v>
      </c>
      <c r="J318" s="111">
        <f ca="1"/>
        <v>0</v>
      </c>
      <c r="K318" s="111">
        <f ca="1"/>
        <v>0</v>
      </c>
      <c r="L318" s="111">
        <f ca="1"/>
        <v>0</v>
      </c>
      <c r="M318" s="111">
        <f ca="1"/>
        <v>0</v>
      </c>
      <c r="N318" s="111">
        <f ca="1"/>
        <v>0</v>
      </c>
      <c r="O318" s="111">
        <f ca="1"/>
        <v>0</v>
      </c>
      <c r="P318" s="111">
        <f ca="1"/>
        <v>0</v>
      </c>
      <c r="Q318" s="111">
        <f ca="1"/>
        <v>0</v>
      </c>
      <c r="R318" s="111">
        <f ca="1"/>
        <v>0</v>
      </c>
      <c r="S318" s="111">
        <f ca="1"/>
        <v>0</v>
      </c>
      <c r="T318" s="111">
        <f ca="1"/>
        <v>0</v>
      </c>
      <c r="U318" s="111">
        <f ca="1"/>
        <v>0</v>
      </c>
      <c r="V318" s="111">
        <f ca="1"/>
        <v>0</v>
      </c>
      <c r="W318" s="111">
        <f ca="1"/>
        <v>0</v>
      </c>
      <c r="X318" s="111">
        <f ca="1"/>
        <v>0</v>
      </c>
      <c r="Y318" s="111">
        <f ca="1"/>
        <v>0</v>
      </c>
      <c r="Z318" s="111">
        <f ca="1"/>
        <v>0</v>
      </c>
      <c r="AA318" s="111">
        <f ca="1"/>
        <v>0</v>
      </c>
      <c r="AB318" s="111">
        <f ca="1"/>
        <v>0</v>
      </c>
      <c r="AC318" s="111">
        <f ca="1"/>
        <v>0</v>
      </c>
      <c r="AD318" s="111">
        <f ca="1"/>
        <v>0</v>
      </c>
      <c r="AE318" s="111">
        <f ca="1"/>
        <v>0</v>
      </c>
      <c r="AF318" s="111">
        <f ca="1"/>
        <v>0</v>
      </c>
      <c r="AG318" s="111">
        <f ca="1"/>
        <v>0</v>
      </c>
      <c r="AH318" s="111">
        <f ca="1"/>
        <v>0</v>
      </c>
      <c r="AI318" s="111">
        <f ca="1"/>
        <v>0</v>
      </c>
      <c r="AJ318" s="111">
        <f ca="1"/>
        <v>0</v>
      </c>
      <c r="AK318" s="111">
        <f ca="1"/>
        <v>0</v>
      </c>
      <c r="AL318" s="111">
        <f ca="1"/>
        <v>0</v>
      </c>
      <c r="AM318" s="111">
        <f ca="1"/>
        <v>0</v>
      </c>
      <c r="AN318" s="111">
        <f ca="1"/>
        <v>0</v>
      </c>
      <c r="AO318" s="111">
        <f ca="1"/>
        <v>0</v>
      </c>
      <c r="AP318" s="111">
        <f ca="1"/>
        <v>0</v>
      </c>
      <c r="AQ318" s="111">
        <f ca="1"/>
        <v>0</v>
      </c>
      <c r="AR318" s="111">
        <f ca="1"/>
        <v>0</v>
      </c>
      <c r="AS318" s="111">
        <f ca="1"/>
        <v>0</v>
      </c>
      <c r="AT318" s="111">
        <f ca="1"/>
        <v>0</v>
      </c>
      <c r="AU318" s="125"/>
    </row>
    <row r="319" spans="3:47" ht="14.25" x14ac:dyDescent="0.45">
      <c r="D319" s="42">
        <v>9</v>
      </c>
      <c r="E319" s="42" t="str">
        <v>Unused</v>
      </c>
      <c r="F319" s="103"/>
      <c r="G319" s="111">
        <f ca="1"/>
        <v>0</v>
      </c>
      <c r="H319" s="111">
        <f ca="1"/>
        <v>0</v>
      </c>
      <c r="I319" s="111">
        <f ca="1"/>
        <v>0</v>
      </c>
      <c r="J319" s="111">
        <f ca="1"/>
        <v>0</v>
      </c>
      <c r="K319" s="111">
        <f ca="1"/>
        <v>0</v>
      </c>
      <c r="L319" s="111">
        <f ca="1"/>
        <v>0</v>
      </c>
      <c r="M319" s="111">
        <f ca="1"/>
        <v>0</v>
      </c>
      <c r="N319" s="111">
        <f ca="1"/>
        <v>0</v>
      </c>
      <c r="O319" s="111">
        <f ca="1"/>
        <v>0</v>
      </c>
      <c r="P319" s="111">
        <f ca="1"/>
        <v>0</v>
      </c>
      <c r="Q319" s="111">
        <f ca="1"/>
        <v>0</v>
      </c>
      <c r="R319" s="111">
        <f ca="1"/>
        <v>0</v>
      </c>
      <c r="S319" s="111">
        <f ca="1"/>
        <v>0</v>
      </c>
      <c r="T319" s="111">
        <f ca="1"/>
        <v>0</v>
      </c>
      <c r="U319" s="111">
        <f ca="1"/>
        <v>0</v>
      </c>
      <c r="V319" s="111">
        <f ca="1"/>
        <v>0</v>
      </c>
      <c r="W319" s="111">
        <f ca="1"/>
        <v>0</v>
      </c>
      <c r="X319" s="111">
        <f ca="1"/>
        <v>0</v>
      </c>
      <c r="Y319" s="111">
        <f ca="1"/>
        <v>0</v>
      </c>
      <c r="Z319" s="111">
        <f ca="1"/>
        <v>0</v>
      </c>
      <c r="AA319" s="111">
        <f ca="1"/>
        <v>0</v>
      </c>
      <c r="AB319" s="111">
        <f ca="1"/>
        <v>0</v>
      </c>
      <c r="AC319" s="111">
        <f ca="1"/>
        <v>0</v>
      </c>
      <c r="AD319" s="111">
        <f ca="1"/>
        <v>0</v>
      </c>
      <c r="AE319" s="111">
        <f ca="1"/>
        <v>0</v>
      </c>
      <c r="AF319" s="111">
        <f ca="1"/>
        <v>0</v>
      </c>
      <c r="AG319" s="111">
        <f ca="1"/>
        <v>0</v>
      </c>
      <c r="AH319" s="111">
        <f ca="1"/>
        <v>0</v>
      </c>
      <c r="AI319" s="111">
        <f ca="1"/>
        <v>0</v>
      </c>
      <c r="AJ319" s="111">
        <f ca="1"/>
        <v>0</v>
      </c>
      <c r="AK319" s="111">
        <f ca="1"/>
        <v>0</v>
      </c>
      <c r="AL319" s="111">
        <f ca="1"/>
        <v>0</v>
      </c>
      <c r="AM319" s="111">
        <f ca="1"/>
        <v>0</v>
      </c>
      <c r="AN319" s="111">
        <f ca="1"/>
        <v>0</v>
      </c>
      <c r="AO319" s="111">
        <f ca="1"/>
        <v>0</v>
      </c>
      <c r="AP319" s="111">
        <f ca="1"/>
        <v>0</v>
      </c>
      <c r="AQ319" s="111">
        <f ca="1"/>
        <v>0</v>
      </c>
      <c r="AR319" s="111">
        <f ca="1"/>
        <v>0</v>
      </c>
      <c r="AS319" s="111">
        <f ca="1"/>
        <v>0</v>
      </c>
      <c r="AT319" s="111">
        <f ca="1"/>
        <v>0</v>
      </c>
      <c r="AU319" s="125"/>
    </row>
    <row r="320" spans="3:47" ht="14.25" x14ac:dyDescent="0.45">
      <c r="D320" s="42">
        <v>10</v>
      </c>
      <c r="E320" s="42" t="str">
        <v>EXCH_Eth_Bckhl_NTE_1G</v>
      </c>
      <c r="F320" s="103"/>
      <c r="G320" s="111">
        <f ca="1"/>
        <v>0</v>
      </c>
      <c r="H320" s="111">
        <f ca="1"/>
        <v>0</v>
      </c>
      <c r="I320" s="111">
        <f ca="1"/>
        <v>0</v>
      </c>
      <c r="J320" s="111">
        <f ca="1"/>
        <v>0</v>
      </c>
      <c r="K320" s="111">
        <f ca="1"/>
        <v>0</v>
      </c>
      <c r="L320" s="111">
        <f ca="1"/>
        <v>0</v>
      </c>
      <c r="M320" s="111">
        <f ca="1"/>
        <v>0</v>
      </c>
      <c r="N320" s="111">
        <f ca="1"/>
        <v>0</v>
      </c>
      <c r="O320" s="111">
        <f ca="1"/>
        <v>0</v>
      </c>
      <c r="P320" s="111">
        <f ca="1"/>
        <v>0</v>
      </c>
      <c r="Q320" s="111">
        <f ca="1"/>
        <v>0</v>
      </c>
      <c r="R320" s="111">
        <f ca="1"/>
        <v>0</v>
      </c>
      <c r="S320" s="111">
        <f ca="1"/>
        <v>0</v>
      </c>
      <c r="T320" s="111">
        <f ca="1"/>
        <v>0</v>
      </c>
      <c r="U320" s="111">
        <f ca="1"/>
        <v>0</v>
      </c>
      <c r="V320" s="111">
        <f ca="1"/>
        <v>0</v>
      </c>
      <c r="W320" s="111">
        <f ca="1"/>
        <v>0</v>
      </c>
      <c r="X320" s="111">
        <f ca="1"/>
        <v>0</v>
      </c>
      <c r="Y320" s="111">
        <f ca="1"/>
        <v>0</v>
      </c>
      <c r="Z320" s="111">
        <f ca="1"/>
        <v>0</v>
      </c>
      <c r="AA320" s="111">
        <f ca="1"/>
        <v>0</v>
      </c>
      <c r="AB320" s="111">
        <f ca="1"/>
        <v>0</v>
      </c>
      <c r="AC320" s="111">
        <f ca="1"/>
        <v>0</v>
      </c>
      <c r="AD320" s="111">
        <f ca="1"/>
        <v>0</v>
      </c>
      <c r="AE320" s="111">
        <f ca="1"/>
        <v>0</v>
      </c>
      <c r="AF320" s="111">
        <f ca="1"/>
        <v>0</v>
      </c>
      <c r="AG320" s="111">
        <f ca="1"/>
        <v>0</v>
      </c>
      <c r="AH320" s="111">
        <f ca="1"/>
        <v>0</v>
      </c>
      <c r="AI320" s="111">
        <f ca="1"/>
        <v>0</v>
      </c>
      <c r="AJ320" s="111">
        <f ca="1"/>
        <v>0</v>
      </c>
      <c r="AK320" s="111">
        <f ca="1"/>
        <v>0</v>
      </c>
      <c r="AL320" s="111">
        <f ca="1"/>
        <v>0</v>
      </c>
      <c r="AM320" s="111">
        <f ca="1"/>
        <v>0</v>
      </c>
      <c r="AN320" s="111">
        <f ca="1"/>
        <v>0</v>
      </c>
      <c r="AO320" s="111">
        <f ca="1"/>
        <v>0</v>
      </c>
      <c r="AP320" s="111">
        <f ca="1"/>
        <v>0</v>
      </c>
      <c r="AQ320" s="111">
        <f ca="1"/>
        <v>0</v>
      </c>
      <c r="AR320" s="111">
        <f ca="1"/>
        <v>0</v>
      </c>
      <c r="AS320" s="111">
        <f ca="1"/>
        <v>0</v>
      </c>
      <c r="AT320" s="111">
        <f ca="1"/>
        <v>0</v>
      </c>
      <c r="AU320" s="125"/>
    </row>
    <row r="321" spans="4:47" ht="14.25" outlineLevel="1" x14ac:dyDescent="0.45">
      <c r="D321" s="42">
        <v>11</v>
      </c>
      <c r="E321" s="42" t="str">
        <v>EXCH_Eth_Bckhl_NTE_10G</v>
      </c>
      <c r="F321" s="103"/>
      <c r="G321" s="111">
        <f ca="1"/>
        <v>0</v>
      </c>
      <c r="H321" s="111">
        <f ca="1"/>
        <v>0</v>
      </c>
      <c r="I321" s="111">
        <f ca="1"/>
        <v>0</v>
      </c>
      <c r="J321" s="111">
        <f ca="1"/>
        <v>0</v>
      </c>
      <c r="K321" s="111">
        <f ca="1"/>
        <v>0</v>
      </c>
      <c r="L321" s="111">
        <f ca="1"/>
        <v>0</v>
      </c>
      <c r="M321" s="111">
        <f ca="1"/>
        <v>0</v>
      </c>
      <c r="N321" s="111">
        <f ca="1"/>
        <v>0</v>
      </c>
      <c r="O321" s="111">
        <f ca="1"/>
        <v>0</v>
      </c>
      <c r="P321" s="111">
        <f ca="1"/>
        <v>0</v>
      </c>
      <c r="Q321" s="111">
        <f ca="1"/>
        <v>0</v>
      </c>
      <c r="R321" s="111">
        <f ca="1"/>
        <v>0</v>
      </c>
      <c r="S321" s="111">
        <f ca="1"/>
        <v>0</v>
      </c>
      <c r="T321" s="111">
        <f ca="1"/>
        <v>0</v>
      </c>
      <c r="U321" s="111">
        <f ca="1"/>
        <v>0</v>
      </c>
      <c r="V321" s="111">
        <f ca="1"/>
        <v>0</v>
      </c>
      <c r="W321" s="111">
        <f ca="1"/>
        <v>0</v>
      </c>
      <c r="X321" s="111">
        <f ca="1"/>
        <v>0</v>
      </c>
      <c r="Y321" s="111">
        <f ca="1"/>
        <v>0</v>
      </c>
      <c r="Z321" s="111">
        <f ca="1"/>
        <v>0</v>
      </c>
      <c r="AA321" s="111">
        <f ca="1"/>
        <v>0</v>
      </c>
      <c r="AB321" s="111">
        <f ca="1"/>
        <v>0</v>
      </c>
      <c r="AC321" s="111">
        <f ca="1"/>
        <v>0</v>
      </c>
      <c r="AD321" s="111">
        <f ca="1"/>
        <v>0</v>
      </c>
      <c r="AE321" s="111">
        <f ca="1"/>
        <v>0</v>
      </c>
      <c r="AF321" s="111">
        <f ca="1"/>
        <v>0</v>
      </c>
      <c r="AG321" s="111">
        <f ca="1"/>
        <v>0</v>
      </c>
      <c r="AH321" s="111">
        <f ca="1"/>
        <v>0</v>
      </c>
      <c r="AI321" s="111">
        <f ca="1"/>
        <v>0</v>
      </c>
      <c r="AJ321" s="111">
        <f ca="1"/>
        <v>0</v>
      </c>
      <c r="AK321" s="111">
        <f ca="1"/>
        <v>0</v>
      </c>
      <c r="AL321" s="111">
        <f ca="1"/>
        <v>0</v>
      </c>
      <c r="AM321" s="111">
        <f ca="1"/>
        <v>0</v>
      </c>
      <c r="AN321" s="111">
        <f ca="1"/>
        <v>0</v>
      </c>
      <c r="AO321" s="111">
        <f ca="1"/>
        <v>0</v>
      </c>
      <c r="AP321" s="111">
        <f ca="1"/>
        <v>0</v>
      </c>
      <c r="AQ321" s="111">
        <f ca="1"/>
        <v>0</v>
      </c>
      <c r="AR321" s="111">
        <f ca="1"/>
        <v>0</v>
      </c>
      <c r="AS321" s="111">
        <f ca="1"/>
        <v>0</v>
      </c>
      <c r="AT321" s="111">
        <f ca="1"/>
        <v>0</v>
      </c>
      <c r="AU321" s="125"/>
    </row>
    <row r="322" spans="4:47" ht="14.25" outlineLevel="1" x14ac:dyDescent="0.45">
      <c r="D322" s="42">
        <v>12</v>
      </c>
      <c r="E322" s="42" t="str">
        <v>EXCH_OPT_NTU</v>
      </c>
      <c r="F322" s="103"/>
      <c r="G322" s="111">
        <f ca="1"/>
        <v>0</v>
      </c>
      <c r="H322" s="111">
        <f ca="1"/>
        <v>0</v>
      </c>
      <c r="I322" s="111">
        <f ca="1"/>
        <v>0</v>
      </c>
      <c r="J322" s="111">
        <f ca="1"/>
        <v>0</v>
      </c>
      <c r="K322" s="111">
        <f ca="1"/>
        <v>0</v>
      </c>
      <c r="L322" s="111">
        <f ca="1"/>
        <v>0</v>
      </c>
      <c r="M322" s="111">
        <f ca="1"/>
        <v>0</v>
      </c>
      <c r="N322" s="111">
        <f ca="1"/>
        <v>0</v>
      </c>
      <c r="O322" s="111">
        <f ca="1"/>
        <v>0</v>
      </c>
      <c r="P322" s="111">
        <f ca="1"/>
        <v>0</v>
      </c>
      <c r="Q322" s="111">
        <f ca="1"/>
        <v>0</v>
      </c>
      <c r="R322" s="111">
        <f ca="1"/>
        <v>0</v>
      </c>
      <c r="S322" s="111">
        <f ca="1"/>
        <v>0</v>
      </c>
      <c r="T322" s="111">
        <f ca="1"/>
        <v>0</v>
      </c>
      <c r="U322" s="111">
        <f ca="1"/>
        <v>0</v>
      </c>
      <c r="V322" s="111">
        <f ca="1"/>
        <v>0</v>
      </c>
      <c r="W322" s="111">
        <f ca="1"/>
        <v>0</v>
      </c>
      <c r="X322" s="111">
        <f ca="1"/>
        <v>0</v>
      </c>
      <c r="Y322" s="111">
        <f ca="1"/>
        <v>0</v>
      </c>
      <c r="Z322" s="111">
        <f ca="1"/>
        <v>0</v>
      </c>
      <c r="AA322" s="111">
        <f ca="1"/>
        <v>0</v>
      </c>
      <c r="AB322" s="111">
        <f ca="1"/>
        <v>0</v>
      </c>
      <c r="AC322" s="111">
        <f ca="1"/>
        <v>0</v>
      </c>
      <c r="AD322" s="111">
        <f ca="1"/>
        <v>0</v>
      </c>
      <c r="AE322" s="111">
        <f ca="1"/>
        <v>0</v>
      </c>
      <c r="AF322" s="111">
        <f ca="1"/>
        <v>0</v>
      </c>
      <c r="AG322" s="111">
        <f ca="1"/>
        <v>0</v>
      </c>
      <c r="AH322" s="111">
        <f ca="1"/>
        <v>0</v>
      </c>
      <c r="AI322" s="111">
        <f ca="1"/>
        <v>0</v>
      </c>
      <c r="AJ322" s="111">
        <f ca="1"/>
        <v>0</v>
      </c>
      <c r="AK322" s="111">
        <f ca="1"/>
        <v>0</v>
      </c>
      <c r="AL322" s="111">
        <f ca="1"/>
        <v>0</v>
      </c>
      <c r="AM322" s="111">
        <f ca="1"/>
        <v>0</v>
      </c>
      <c r="AN322" s="111">
        <f ca="1"/>
        <v>0</v>
      </c>
      <c r="AO322" s="111">
        <f ca="1"/>
        <v>0</v>
      </c>
      <c r="AP322" s="111">
        <f ca="1"/>
        <v>0</v>
      </c>
      <c r="AQ322" s="111">
        <f ca="1"/>
        <v>0</v>
      </c>
      <c r="AR322" s="111">
        <f ca="1"/>
        <v>0</v>
      </c>
      <c r="AS322" s="111">
        <f ca="1"/>
        <v>0</v>
      </c>
      <c r="AT322" s="111">
        <f ca="1"/>
        <v>0</v>
      </c>
      <c r="AU322" s="125"/>
    </row>
    <row r="323" spans="4:47" ht="14.25" outlineLevel="1" x14ac:dyDescent="0.45">
      <c r="D323" s="42">
        <v>13</v>
      </c>
      <c r="E323" s="42" t="str">
        <v>Unused</v>
      </c>
      <c r="F323" s="103"/>
      <c r="G323" s="111">
        <f ca="1"/>
        <v>0</v>
      </c>
      <c r="H323" s="111">
        <f ca="1"/>
        <v>0</v>
      </c>
      <c r="I323" s="111">
        <f ca="1"/>
        <v>0</v>
      </c>
      <c r="J323" s="111">
        <f ca="1"/>
        <v>0</v>
      </c>
      <c r="K323" s="111">
        <f ca="1"/>
        <v>0</v>
      </c>
      <c r="L323" s="111">
        <f ca="1"/>
        <v>0</v>
      </c>
      <c r="M323" s="111">
        <f ca="1"/>
        <v>0</v>
      </c>
      <c r="N323" s="111">
        <f ca="1"/>
        <v>0</v>
      </c>
      <c r="O323" s="111">
        <f ca="1"/>
        <v>0</v>
      </c>
      <c r="P323" s="111">
        <f ca="1"/>
        <v>0</v>
      </c>
      <c r="Q323" s="111">
        <f ca="1"/>
        <v>0</v>
      </c>
      <c r="R323" s="111">
        <f ca="1"/>
        <v>0</v>
      </c>
      <c r="S323" s="111">
        <f ca="1"/>
        <v>0</v>
      </c>
      <c r="T323" s="111">
        <f ca="1"/>
        <v>0</v>
      </c>
      <c r="U323" s="111">
        <f ca="1"/>
        <v>0</v>
      </c>
      <c r="V323" s="111">
        <f ca="1"/>
        <v>0</v>
      </c>
      <c r="W323" s="111">
        <f ca="1"/>
        <v>0</v>
      </c>
      <c r="X323" s="111">
        <f ca="1"/>
        <v>0</v>
      </c>
      <c r="Y323" s="111">
        <f ca="1"/>
        <v>0</v>
      </c>
      <c r="Z323" s="111">
        <f ca="1"/>
        <v>0</v>
      </c>
      <c r="AA323" s="111">
        <f ca="1"/>
        <v>0</v>
      </c>
      <c r="AB323" s="111">
        <f ca="1"/>
        <v>0</v>
      </c>
      <c r="AC323" s="111">
        <f ca="1"/>
        <v>0</v>
      </c>
      <c r="AD323" s="111">
        <f ca="1"/>
        <v>0</v>
      </c>
      <c r="AE323" s="111">
        <f ca="1"/>
        <v>0</v>
      </c>
      <c r="AF323" s="111">
        <f ca="1"/>
        <v>0</v>
      </c>
      <c r="AG323" s="111">
        <f ca="1"/>
        <v>0</v>
      </c>
      <c r="AH323" s="111">
        <f ca="1"/>
        <v>0</v>
      </c>
      <c r="AI323" s="111">
        <f ca="1"/>
        <v>0</v>
      </c>
      <c r="AJ323" s="111">
        <f ca="1"/>
        <v>0</v>
      </c>
      <c r="AK323" s="111">
        <f ca="1"/>
        <v>0</v>
      </c>
      <c r="AL323" s="111">
        <f ca="1"/>
        <v>0</v>
      </c>
      <c r="AM323" s="111">
        <f ca="1"/>
        <v>0</v>
      </c>
      <c r="AN323" s="111">
        <f ca="1"/>
        <v>0</v>
      </c>
      <c r="AO323" s="111">
        <f ca="1"/>
        <v>0</v>
      </c>
      <c r="AP323" s="111">
        <f ca="1"/>
        <v>0</v>
      </c>
      <c r="AQ323" s="111">
        <f ca="1"/>
        <v>0</v>
      </c>
      <c r="AR323" s="111">
        <f ca="1"/>
        <v>0</v>
      </c>
      <c r="AS323" s="111">
        <f ca="1"/>
        <v>0</v>
      </c>
      <c r="AT323" s="111">
        <f ca="1"/>
        <v>0</v>
      </c>
      <c r="AU323" s="125"/>
    </row>
    <row r="324" spans="4:47" ht="14.25" outlineLevel="1" x14ac:dyDescent="0.45">
      <c r="D324" s="42">
        <v>14</v>
      </c>
      <c r="E324" s="42" t="str">
        <v>Unused</v>
      </c>
      <c r="F324" s="103"/>
      <c r="G324" s="111">
        <f ca="1"/>
        <v>0</v>
      </c>
      <c r="H324" s="111">
        <f ca="1"/>
        <v>0</v>
      </c>
      <c r="I324" s="111">
        <f ca="1"/>
        <v>0</v>
      </c>
      <c r="J324" s="111">
        <f ca="1"/>
        <v>0</v>
      </c>
      <c r="K324" s="111">
        <f ca="1"/>
        <v>0</v>
      </c>
      <c r="L324" s="111">
        <f ca="1"/>
        <v>0</v>
      </c>
      <c r="M324" s="111">
        <f ca="1"/>
        <v>0</v>
      </c>
      <c r="N324" s="111">
        <f ca="1"/>
        <v>0</v>
      </c>
      <c r="O324" s="111">
        <f ca="1"/>
        <v>0</v>
      </c>
      <c r="P324" s="111">
        <f ca="1"/>
        <v>0</v>
      </c>
      <c r="Q324" s="111">
        <f ca="1"/>
        <v>0</v>
      </c>
      <c r="R324" s="111">
        <f ca="1"/>
        <v>0</v>
      </c>
      <c r="S324" s="111">
        <f ca="1"/>
        <v>0</v>
      </c>
      <c r="T324" s="111">
        <f ca="1"/>
        <v>0</v>
      </c>
      <c r="U324" s="111">
        <f ca="1"/>
        <v>0</v>
      </c>
      <c r="V324" s="111">
        <f ca="1"/>
        <v>0</v>
      </c>
      <c r="W324" s="111">
        <f ca="1"/>
        <v>0</v>
      </c>
      <c r="X324" s="111">
        <f ca="1"/>
        <v>0</v>
      </c>
      <c r="Y324" s="111">
        <f ca="1"/>
        <v>0</v>
      </c>
      <c r="Z324" s="111">
        <f ca="1"/>
        <v>0</v>
      </c>
      <c r="AA324" s="111">
        <f ca="1"/>
        <v>0</v>
      </c>
      <c r="AB324" s="111">
        <f ca="1"/>
        <v>0</v>
      </c>
      <c r="AC324" s="111">
        <f ca="1"/>
        <v>0</v>
      </c>
      <c r="AD324" s="111">
        <f ca="1"/>
        <v>0</v>
      </c>
      <c r="AE324" s="111">
        <f ca="1"/>
        <v>0</v>
      </c>
      <c r="AF324" s="111">
        <f ca="1"/>
        <v>0</v>
      </c>
      <c r="AG324" s="111">
        <f ca="1"/>
        <v>0</v>
      </c>
      <c r="AH324" s="111">
        <f ca="1"/>
        <v>0</v>
      </c>
      <c r="AI324" s="111">
        <f ca="1"/>
        <v>0</v>
      </c>
      <c r="AJ324" s="111">
        <f ca="1"/>
        <v>0</v>
      </c>
      <c r="AK324" s="111">
        <f ca="1"/>
        <v>0</v>
      </c>
      <c r="AL324" s="111">
        <f ca="1"/>
        <v>0</v>
      </c>
      <c r="AM324" s="111">
        <f ca="1"/>
        <v>0</v>
      </c>
      <c r="AN324" s="111">
        <f ca="1"/>
        <v>0</v>
      </c>
      <c r="AO324" s="111">
        <f ca="1"/>
        <v>0</v>
      </c>
      <c r="AP324" s="111">
        <f ca="1"/>
        <v>0</v>
      </c>
      <c r="AQ324" s="111">
        <f ca="1"/>
        <v>0</v>
      </c>
      <c r="AR324" s="111">
        <f ca="1"/>
        <v>0</v>
      </c>
      <c r="AS324" s="111">
        <f ca="1"/>
        <v>0</v>
      </c>
      <c r="AT324" s="111">
        <f ca="1"/>
        <v>0</v>
      </c>
      <c r="AU324" s="125"/>
    </row>
    <row r="325" spans="4:47" ht="14.25" outlineLevel="1" x14ac:dyDescent="0.45">
      <c r="D325" s="42">
        <v>15</v>
      </c>
      <c r="E325" s="42" t="str">
        <v>Unused</v>
      </c>
      <c r="F325" s="103"/>
      <c r="G325" s="111">
        <f ca="1"/>
        <v>0</v>
      </c>
      <c r="H325" s="111">
        <f ca="1"/>
        <v>0</v>
      </c>
      <c r="I325" s="111">
        <f ca="1"/>
        <v>0</v>
      </c>
      <c r="J325" s="111">
        <f ca="1"/>
        <v>0</v>
      </c>
      <c r="K325" s="111">
        <f ca="1"/>
        <v>0</v>
      </c>
      <c r="L325" s="111">
        <f ca="1"/>
        <v>0</v>
      </c>
      <c r="M325" s="111">
        <f ca="1"/>
        <v>0</v>
      </c>
      <c r="N325" s="111">
        <f ca="1"/>
        <v>0</v>
      </c>
      <c r="O325" s="111">
        <f ca="1"/>
        <v>0</v>
      </c>
      <c r="P325" s="111">
        <f ca="1"/>
        <v>0</v>
      </c>
      <c r="Q325" s="111">
        <f ca="1"/>
        <v>0</v>
      </c>
      <c r="R325" s="111">
        <f ca="1"/>
        <v>0</v>
      </c>
      <c r="S325" s="111">
        <f ca="1"/>
        <v>0</v>
      </c>
      <c r="T325" s="111">
        <f ca="1"/>
        <v>0</v>
      </c>
      <c r="U325" s="111">
        <f ca="1"/>
        <v>0</v>
      </c>
      <c r="V325" s="111">
        <f ca="1"/>
        <v>0</v>
      </c>
      <c r="W325" s="111">
        <f ca="1"/>
        <v>0</v>
      </c>
      <c r="X325" s="111">
        <f ca="1"/>
        <v>0</v>
      </c>
      <c r="Y325" s="111">
        <f ca="1"/>
        <v>0</v>
      </c>
      <c r="Z325" s="111">
        <f ca="1"/>
        <v>0</v>
      </c>
      <c r="AA325" s="111">
        <f ca="1"/>
        <v>0</v>
      </c>
      <c r="AB325" s="111">
        <f ca="1"/>
        <v>0</v>
      </c>
      <c r="AC325" s="111">
        <f ca="1"/>
        <v>0</v>
      </c>
      <c r="AD325" s="111">
        <f ca="1"/>
        <v>0</v>
      </c>
      <c r="AE325" s="111">
        <f ca="1"/>
        <v>0</v>
      </c>
      <c r="AF325" s="111">
        <f ca="1"/>
        <v>0</v>
      </c>
      <c r="AG325" s="111">
        <f ca="1"/>
        <v>0</v>
      </c>
      <c r="AH325" s="111">
        <f ca="1"/>
        <v>0</v>
      </c>
      <c r="AI325" s="111">
        <f ca="1"/>
        <v>0</v>
      </c>
      <c r="AJ325" s="111">
        <f ca="1"/>
        <v>0</v>
      </c>
      <c r="AK325" s="111">
        <f ca="1"/>
        <v>0</v>
      </c>
      <c r="AL325" s="111">
        <f ca="1"/>
        <v>0</v>
      </c>
      <c r="AM325" s="111">
        <f ca="1"/>
        <v>0</v>
      </c>
      <c r="AN325" s="111">
        <f ca="1"/>
        <v>0</v>
      </c>
      <c r="AO325" s="111">
        <f ca="1"/>
        <v>0</v>
      </c>
      <c r="AP325" s="111">
        <f ca="1"/>
        <v>0</v>
      </c>
      <c r="AQ325" s="111">
        <f ca="1"/>
        <v>0</v>
      </c>
      <c r="AR325" s="111">
        <f ca="1"/>
        <v>0</v>
      </c>
      <c r="AS325" s="111">
        <f ca="1"/>
        <v>0</v>
      </c>
      <c r="AT325" s="111">
        <f ca="1"/>
        <v>0</v>
      </c>
      <c r="AU325" s="125"/>
    </row>
    <row r="326" spans="4:47" ht="14.25" outlineLevel="1" x14ac:dyDescent="0.45">
      <c r="D326" s="42">
        <v>16</v>
      </c>
      <c r="E326" s="42" t="str">
        <v>Unused</v>
      </c>
      <c r="F326" s="103"/>
      <c r="G326" s="111">
        <f ca="1"/>
        <v>0</v>
      </c>
      <c r="H326" s="111">
        <f ca="1"/>
        <v>0</v>
      </c>
      <c r="I326" s="111">
        <f ca="1"/>
        <v>0</v>
      </c>
      <c r="J326" s="111">
        <f ca="1"/>
        <v>0</v>
      </c>
      <c r="K326" s="111">
        <f ca="1"/>
        <v>0</v>
      </c>
      <c r="L326" s="111">
        <f ca="1"/>
        <v>0</v>
      </c>
      <c r="M326" s="111">
        <f ca="1"/>
        <v>0</v>
      </c>
      <c r="N326" s="111">
        <f ca="1"/>
        <v>0</v>
      </c>
      <c r="O326" s="111">
        <f ca="1"/>
        <v>0</v>
      </c>
      <c r="P326" s="111">
        <f ca="1"/>
        <v>0</v>
      </c>
      <c r="Q326" s="111">
        <f ca="1"/>
        <v>0</v>
      </c>
      <c r="R326" s="111">
        <f ca="1"/>
        <v>0</v>
      </c>
      <c r="S326" s="111">
        <f ca="1"/>
        <v>0</v>
      </c>
      <c r="T326" s="111">
        <f ca="1"/>
        <v>0</v>
      </c>
      <c r="U326" s="111">
        <f ca="1"/>
        <v>0</v>
      </c>
      <c r="V326" s="111">
        <f ca="1"/>
        <v>0</v>
      </c>
      <c r="W326" s="111">
        <f ca="1"/>
        <v>0</v>
      </c>
      <c r="X326" s="111">
        <f ca="1"/>
        <v>0</v>
      </c>
      <c r="Y326" s="111">
        <f ca="1"/>
        <v>0</v>
      </c>
      <c r="Z326" s="111">
        <f ca="1"/>
        <v>0</v>
      </c>
      <c r="AA326" s="111">
        <f ca="1"/>
        <v>0</v>
      </c>
      <c r="AB326" s="111">
        <f ca="1"/>
        <v>0</v>
      </c>
      <c r="AC326" s="111">
        <f ca="1"/>
        <v>0</v>
      </c>
      <c r="AD326" s="111">
        <f ca="1"/>
        <v>0</v>
      </c>
      <c r="AE326" s="111">
        <f ca="1"/>
        <v>0</v>
      </c>
      <c r="AF326" s="111">
        <f ca="1"/>
        <v>0</v>
      </c>
      <c r="AG326" s="111">
        <f ca="1"/>
        <v>0</v>
      </c>
      <c r="AH326" s="111">
        <f ca="1"/>
        <v>0</v>
      </c>
      <c r="AI326" s="111">
        <f ca="1"/>
        <v>0</v>
      </c>
      <c r="AJ326" s="111">
        <f ca="1"/>
        <v>0</v>
      </c>
      <c r="AK326" s="111">
        <f ca="1"/>
        <v>0</v>
      </c>
      <c r="AL326" s="111">
        <f ca="1"/>
        <v>0</v>
      </c>
      <c r="AM326" s="111">
        <f ca="1"/>
        <v>0</v>
      </c>
      <c r="AN326" s="111">
        <f ca="1"/>
        <v>0</v>
      </c>
      <c r="AO326" s="111">
        <f ca="1"/>
        <v>0</v>
      </c>
      <c r="AP326" s="111">
        <f ca="1"/>
        <v>0</v>
      </c>
      <c r="AQ326" s="111">
        <f ca="1"/>
        <v>0</v>
      </c>
      <c r="AR326" s="111">
        <f ca="1"/>
        <v>0</v>
      </c>
      <c r="AS326" s="111">
        <f ca="1"/>
        <v>0</v>
      </c>
      <c r="AT326" s="111">
        <f ca="1"/>
        <v>0</v>
      </c>
      <c r="AU326" s="125"/>
    </row>
    <row r="327" spans="4:47" ht="14.25" outlineLevel="1" x14ac:dyDescent="0.45">
      <c r="D327" s="42">
        <v>17</v>
      </c>
      <c r="E327" s="42" t="str">
        <v>EXCH_DF_PatchPanel</v>
      </c>
      <c r="F327" s="103"/>
      <c r="G327" s="111">
        <f ca="1"/>
        <v>0</v>
      </c>
      <c r="H327" s="111">
        <f ca="1"/>
        <v>7</v>
      </c>
      <c r="I327" s="111">
        <f ca="1"/>
        <v>27</v>
      </c>
      <c r="J327" s="111">
        <f ca="1"/>
        <v>69</v>
      </c>
      <c r="K327" s="111">
        <f ca="1"/>
        <v>136</v>
      </c>
      <c r="L327" s="111">
        <f ca="1"/>
        <v>211</v>
      </c>
      <c r="M327" s="111">
        <f ca="1"/>
        <v>283</v>
      </c>
      <c r="N327" s="111">
        <f ca="1"/>
        <v>349</v>
      </c>
      <c r="O327" s="111">
        <f ca="1"/>
        <v>411</v>
      </c>
      <c r="P327" s="111">
        <f ca="1"/>
        <v>480</v>
      </c>
      <c r="Q327" s="111">
        <f ca="1"/>
        <v>542</v>
      </c>
      <c r="R327" s="111">
        <f ca="1"/>
        <v>601</v>
      </c>
      <c r="S327" s="111">
        <f ca="1"/>
        <v>601</v>
      </c>
      <c r="T327" s="111">
        <f ca="1"/>
        <v>601</v>
      </c>
      <c r="U327" s="111">
        <f ca="1"/>
        <v>601</v>
      </c>
      <c r="V327" s="111">
        <f ca="1"/>
        <v>601</v>
      </c>
      <c r="W327" s="111">
        <f ca="1"/>
        <v>601</v>
      </c>
      <c r="X327" s="111">
        <f ca="1"/>
        <v>601</v>
      </c>
      <c r="Y327" s="111">
        <f ca="1"/>
        <v>601</v>
      </c>
      <c r="Z327" s="111">
        <f ca="1"/>
        <v>601</v>
      </c>
      <c r="AA327" s="111">
        <f ca="1"/>
        <v>601</v>
      </c>
      <c r="AB327" s="111">
        <f ca="1"/>
        <v>601</v>
      </c>
      <c r="AC327" s="111">
        <f ca="1"/>
        <v>601</v>
      </c>
      <c r="AD327" s="111">
        <f ca="1"/>
        <v>601</v>
      </c>
      <c r="AE327" s="111">
        <f ca="1"/>
        <v>601</v>
      </c>
      <c r="AF327" s="111">
        <f ca="1"/>
        <v>601</v>
      </c>
      <c r="AG327" s="111">
        <f ca="1"/>
        <v>601</v>
      </c>
      <c r="AH327" s="111">
        <f ca="1"/>
        <v>601</v>
      </c>
      <c r="AI327" s="111">
        <f ca="1"/>
        <v>601</v>
      </c>
      <c r="AJ327" s="111">
        <f ca="1"/>
        <v>601</v>
      </c>
      <c r="AK327" s="111">
        <f ca="1"/>
        <v>601</v>
      </c>
      <c r="AL327" s="111">
        <f ca="1"/>
        <v>601</v>
      </c>
      <c r="AM327" s="111">
        <f ca="1"/>
        <v>601</v>
      </c>
      <c r="AN327" s="111">
        <f ca="1"/>
        <v>601</v>
      </c>
      <c r="AO327" s="111">
        <f ca="1"/>
        <v>601</v>
      </c>
      <c r="AP327" s="111">
        <f ca="1"/>
        <v>601</v>
      </c>
      <c r="AQ327" s="111">
        <f ca="1"/>
        <v>601</v>
      </c>
      <c r="AR327" s="111">
        <f ca="1"/>
        <v>601</v>
      </c>
      <c r="AS327" s="111">
        <f ca="1"/>
        <v>601</v>
      </c>
      <c r="AT327" s="111">
        <f ca="1"/>
        <v>601</v>
      </c>
      <c r="AU327" s="125"/>
    </row>
    <row r="328" spans="4:47" ht="14.25" outlineLevel="1" x14ac:dyDescent="0.45">
      <c r="D328" s="42">
        <v>18</v>
      </c>
      <c r="E328" s="42" t="str">
        <v>Unused</v>
      </c>
      <c r="F328" s="103"/>
      <c r="G328" s="111">
        <f ca="1"/>
        <v>0</v>
      </c>
      <c r="H328" s="111">
        <f ca="1"/>
        <v>0</v>
      </c>
      <c r="I328" s="111">
        <f ca="1"/>
        <v>0</v>
      </c>
      <c r="J328" s="111">
        <f ca="1"/>
        <v>0</v>
      </c>
      <c r="K328" s="111">
        <f ca="1"/>
        <v>0</v>
      </c>
      <c r="L328" s="111">
        <f ca="1"/>
        <v>0</v>
      </c>
      <c r="M328" s="111">
        <f ca="1"/>
        <v>0</v>
      </c>
      <c r="N328" s="111">
        <f ca="1"/>
        <v>0</v>
      </c>
      <c r="O328" s="111">
        <f ca="1"/>
        <v>0</v>
      </c>
      <c r="P328" s="111">
        <f ca="1"/>
        <v>0</v>
      </c>
      <c r="Q328" s="111">
        <f ca="1"/>
        <v>0</v>
      </c>
      <c r="R328" s="111">
        <f ca="1"/>
        <v>0</v>
      </c>
      <c r="S328" s="111">
        <f ca="1"/>
        <v>0</v>
      </c>
      <c r="T328" s="111">
        <f ca="1"/>
        <v>0</v>
      </c>
      <c r="U328" s="111">
        <f ca="1"/>
        <v>0</v>
      </c>
      <c r="V328" s="111">
        <f ca="1"/>
        <v>0</v>
      </c>
      <c r="W328" s="111">
        <f ca="1"/>
        <v>0</v>
      </c>
      <c r="X328" s="111">
        <f ca="1"/>
        <v>0</v>
      </c>
      <c r="Y328" s="111">
        <f ca="1"/>
        <v>0</v>
      </c>
      <c r="Z328" s="111">
        <f ca="1"/>
        <v>0</v>
      </c>
      <c r="AA328" s="111">
        <f ca="1"/>
        <v>0</v>
      </c>
      <c r="AB328" s="111">
        <f ca="1"/>
        <v>0</v>
      </c>
      <c r="AC328" s="111">
        <f ca="1"/>
        <v>0</v>
      </c>
      <c r="AD328" s="111">
        <f ca="1"/>
        <v>0</v>
      </c>
      <c r="AE328" s="111">
        <f ca="1"/>
        <v>0</v>
      </c>
      <c r="AF328" s="111">
        <f ca="1"/>
        <v>0</v>
      </c>
      <c r="AG328" s="111">
        <f ca="1"/>
        <v>0</v>
      </c>
      <c r="AH328" s="111">
        <f ca="1"/>
        <v>0</v>
      </c>
      <c r="AI328" s="111">
        <f ca="1"/>
        <v>0</v>
      </c>
      <c r="AJ328" s="111">
        <f ca="1"/>
        <v>0</v>
      </c>
      <c r="AK328" s="111">
        <f ca="1"/>
        <v>0</v>
      </c>
      <c r="AL328" s="111">
        <f ca="1"/>
        <v>0</v>
      </c>
      <c r="AM328" s="111">
        <f ca="1"/>
        <v>0</v>
      </c>
      <c r="AN328" s="111">
        <f ca="1"/>
        <v>0</v>
      </c>
      <c r="AO328" s="111">
        <f ca="1"/>
        <v>0</v>
      </c>
      <c r="AP328" s="111">
        <f ca="1"/>
        <v>0</v>
      </c>
      <c r="AQ328" s="111">
        <f ca="1"/>
        <v>0</v>
      </c>
      <c r="AR328" s="111">
        <f ca="1"/>
        <v>0</v>
      </c>
      <c r="AS328" s="111">
        <f ca="1"/>
        <v>0</v>
      </c>
      <c r="AT328" s="111">
        <f ca="1"/>
        <v>0</v>
      </c>
      <c r="AU328" s="125"/>
    </row>
    <row r="329" spans="4:47" ht="14.25" outlineLevel="1" x14ac:dyDescent="0.45">
      <c r="D329" s="42">
        <v>19</v>
      </c>
      <c r="E329" s="42" t="str">
        <v>EXCH_All_Accommodation</v>
      </c>
      <c r="F329" s="103"/>
      <c r="G329" s="111">
        <f ca="1"/>
        <v>69</v>
      </c>
      <c r="H329" s="111">
        <f ca="1"/>
        <v>240</v>
      </c>
      <c r="I329" s="111">
        <f ca="1"/>
        <v>549</v>
      </c>
      <c r="J329" s="111">
        <f ca="1"/>
        <v>1063</v>
      </c>
      <c r="K329" s="111">
        <f ca="1"/>
        <v>1714</v>
      </c>
      <c r="L329" s="111">
        <f ca="1"/>
        <v>2366</v>
      </c>
      <c r="M329" s="111">
        <f ca="1"/>
        <v>3017</v>
      </c>
      <c r="N329" s="111">
        <f ca="1"/>
        <v>3669</v>
      </c>
      <c r="O329" s="111">
        <f ca="1"/>
        <v>4321</v>
      </c>
      <c r="P329" s="111">
        <f ca="1"/>
        <v>4972</v>
      </c>
      <c r="Q329" s="111">
        <f ca="1"/>
        <v>5487</v>
      </c>
      <c r="R329" s="111">
        <f ca="1"/>
        <v>5487</v>
      </c>
      <c r="S329" s="111">
        <f ca="1"/>
        <v>5487</v>
      </c>
      <c r="T329" s="111">
        <f ca="1"/>
        <v>5487</v>
      </c>
      <c r="U329" s="111">
        <f ca="1"/>
        <v>5487</v>
      </c>
      <c r="V329" s="111">
        <f ca="1"/>
        <v>5487</v>
      </c>
      <c r="W329" s="111">
        <f ca="1"/>
        <v>5487</v>
      </c>
      <c r="X329" s="111">
        <f ca="1"/>
        <v>5487</v>
      </c>
      <c r="Y329" s="111">
        <f ca="1"/>
        <v>5487</v>
      </c>
      <c r="Z329" s="111">
        <f ca="1"/>
        <v>5487</v>
      </c>
      <c r="AA329" s="111">
        <f ca="1"/>
        <v>5487</v>
      </c>
      <c r="AB329" s="111">
        <f ca="1"/>
        <v>5487</v>
      </c>
      <c r="AC329" s="111">
        <f ca="1"/>
        <v>5487</v>
      </c>
      <c r="AD329" s="111">
        <f ca="1"/>
        <v>5487</v>
      </c>
      <c r="AE329" s="111">
        <f ca="1"/>
        <v>5487</v>
      </c>
      <c r="AF329" s="111">
        <f ca="1"/>
        <v>5487</v>
      </c>
      <c r="AG329" s="111">
        <f ca="1"/>
        <v>5487</v>
      </c>
      <c r="AH329" s="111">
        <f ca="1"/>
        <v>5487</v>
      </c>
      <c r="AI329" s="111">
        <f ca="1"/>
        <v>5487</v>
      </c>
      <c r="AJ329" s="111">
        <f ca="1"/>
        <v>5487</v>
      </c>
      <c r="AK329" s="111">
        <f ca="1"/>
        <v>5487</v>
      </c>
      <c r="AL329" s="111">
        <f ca="1"/>
        <v>5487</v>
      </c>
      <c r="AM329" s="111">
        <f ca="1"/>
        <v>5487</v>
      </c>
      <c r="AN329" s="111">
        <f ca="1"/>
        <v>5487</v>
      </c>
      <c r="AO329" s="111">
        <f ca="1"/>
        <v>5487</v>
      </c>
      <c r="AP329" s="111">
        <f ca="1"/>
        <v>5487</v>
      </c>
      <c r="AQ329" s="111">
        <f ca="1"/>
        <v>5487</v>
      </c>
      <c r="AR329" s="111">
        <f ca="1"/>
        <v>5487</v>
      </c>
      <c r="AS329" s="111">
        <f ca="1"/>
        <v>5487</v>
      </c>
      <c r="AT329" s="111">
        <f ca="1"/>
        <v>5487</v>
      </c>
      <c r="AU329" s="125"/>
    </row>
    <row r="330" spans="4:47" ht="14.25" outlineLevel="1" x14ac:dyDescent="0.45">
      <c r="D330" s="42">
        <v>20</v>
      </c>
      <c r="E330" s="42" t="str">
        <v>EXCH_OCR_Tie_Cable</v>
      </c>
      <c r="F330" s="103"/>
      <c r="G330" s="111">
        <f ca="1"/>
        <v>1097</v>
      </c>
      <c r="H330" s="111">
        <f ca="1"/>
        <v>3831</v>
      </c>
      <c r="I330" s="111">
        <f ca="1"/>
        <v>8769</v>
      </c>
      <c r="J330" s="111">
        <f ca="1"/>
        <v>17008</v>
      </c>
      <c r="K330" s="111">
        <f ca="1"/>
        <v>27411</v>
      </c>
      <c r="L330" s="111">
        <f ca="1"/>
        <v>37852</v>
      </c>
      <c r="M330" s="111">
        <f ca="1"/>
        <v>48261</v>
      </c>
      <c r="N330" s="111">
        <f ca="1"/>
        <v>58700</v>
      </c>
      <c r="O330" s="111">
        <f ca="1"/>
        <v>69123</v>
      </c>
      <c r="P330" s="111">
        <f ca="1"/>
        <v>79542</v>
      </c>
      <c r="Q330" s="111">
        <f ca="1"/>
        <v>87785</v>
      </c>
      <c r="R330" s="111">
        <f ca="1"/>
        <v>87785</v>
      </c>
      <c r="S330" s="111">
        <f ca="1"/>
        <v>87785</v>
      </c>
      <c r="T330" s="111">
        <f ca="1"/>
        <v>87785</v>
      </c>
      <c r="U330" s="111">
        <f ca="1"/>
        <v>87785</v>
      </c>
      <c r="V330" s="111">
        <f ca="1"/>
        <v>87785</v>
      </c>
      <c r="W330" s="111">
        <f ca="1"/>
        <v>87785</v>
      </c>
      <c r="X330" s="111">
        <f ca="1"/>
        <v>87785</v>
      </c>
      <c r="Y330" s="111">
        <f ca="1"/>
        <v>87785</v>
      </c>
      <c r="Z330" s="111">
        <f ca="1"/>
        <v>87785</v>
      </c>
      <c r="AA330" s="111">
        <f ca="1"/>
        <v>87785</v>
      </c>
      <c r="AB330" s="111">
        <f ca="1"/>
        <v>87785</v>
      </c>
      <c r="AC330" s="111">
        <f ca="1"/>
        <v>87785</v>
      </c>
      <c r="AD330" s="111">
        <f ca="1"/>
        <v>87785</v>
      </c>
      <c r="AE330" s="111">
        <f ca="1"/>
        <v>87785</v>
      </c>
      <c r="AF330" s="111">
        <f ca="1"/>
        <v>87785</v>
      </c>
      <c r="AG330" s="111">
        <f ca="1"/>
        <v>87785</v>
      </c>
      <c r="AH330" s="111">
        <f ca="1"/>
        <v>87785</v>
      </c>
      <c r="AI330" s="111">
        <f ca="1"/>
        <v>87785</v>
      </c>
      <c r="AJ330" s="111">
        <f ca="1"/>
        <v>87785</v>
      </c>
      <c r="AK330" s="111">
        <f ca="1"/>
        <v>87785</v>
      </c>
      <c r="AL330" s="111">
        <f ca="1"/>
        <v>87785</v>
      </c>
      <c r="AM330" s="111">
        <f ca="1"/>
        <v>87785</v>
      </c>
      <c r="AN330" s="111">
        <f ca="1"/>
        <v>87785</v>
      </c>
      <c r="AO330" s="111">
        <f ca="1"/>
        <v>87785</v>
      </c>
      <c r="AP330" s="111">
        <f ca="1"/>
        <v>87785</v>
      </c>
      <c r="AQ330" s="111">
        <f ca="1"/>
        <v>87785</v>
      </c>
      <c r="AR330" s="111">
        <f ca="1"/>
        <v>87785</v>
      </c>
      <c r="AS330" s="111">
        <f ca="1"/>
        <v>87785</v>
      </c>
      <c r="AT330" s="111">
        <f ca="1"/>
        <v>87785</v>
      </c>
      <c r="AU330" s="125"/>
    </row>
    <row r="331" spans="4:47" ht="14.25" outlineLevel="1" x14ac:dyDescent="0.45">
      <c r="D331" s="42">
        <v>21</v>
      </c>
      <c r="E331" s="42" t="str">
        <v>EXCH_OCR_Chassis</v>
      </c>
      <c r="F331" s="103"/>
      <c r="G331" s="111">
        <f ca="1"/>
        <v>24</v>
      </c>
      <c r="H331" s="111">
        <f ca="1"/>
        <v>84</v>
      </c>
      <c r="I331" s="111">
        <f ca="1"/>
        <v>191</v>
      </c>
      <c r="J331" s="111">
        <f ca="1"/>
        <v>370</v>
      </c>
      <c r="K331" s="111">
        <f ca="1"/>
        <v>595</v>
      </c>
      <c r="L331" s="111">
        <f ca="1"/>
        <v>822</v>
      </c>
      <c r="M331" s="111">
        <f ca="1"/>
        <v>1048</v>
      </c>
      <c r="N331" s="111">
        <f ca="1"/>
        <v>1274</v>
      </c>
      <c r="O331" s="111">
        <f ca="1"/>
        <v>1501</v>
      </c>
      <c r="P331" s="111">
        <f ca="1"/>
        <v>1727</v>
      </c>
      <c r="Q331" s="111">
        <f ca="1"/>
        <v>1906</v>
      </c>
      <c r="R331" s="111">
        <f ca="1"/>
        <v>1906</v>
      </c>
      <c r="S331" s="111">
        <f ca="1"/>
        <v>1906</v>
      </c>
      <c r="T331" s="111">
        <f ca="1"/>
        <v>1906</v>
      </c>
      <c r="U331" s="111">
        <f ca="1"/>
        <v>1906</v>
      </c>
      <c r="V331" s="111">
        <f ca="1"/>
        <v>1906</v>
      </c>
      <c r="W331" s="111">
        <f ca="1"/>
        <v>1906</v>
      </c>
      <c r="X331" s="111">
        <f ca="1"/>
        <v>1906</v>
      </c>
      <c r="Y331" s="111">
        <f ca="1"/>
        <v>1906</v>
      </c>
      <c r="Z331" s="111">
        <f ca="1"/>
        <v>1906</v>
      </c>
      <c r="AA331" s="111">
        <f ca="1"/>
        <v>1906</v>
      </c>
      <c r="AB331" s="111">
        <f ca="1"/>
        <v>1906</v>
      </c>
      <c r="AC331" s="111">
        <f ca="1"/>
        <v>1906</v>
      </c>
      <c r="AD331" s="111">
        <f ca="1"/>
        <v>1906</v>
      </c>
      <c r="AE331" s="111">
        <f ca="1"/>
        <v>1906</v>
      </c>
      <c r="AF331" s="111">
        <f ca="1"/>
        <v>1906</v>
      </c>
      <c r="AG331" s="111">
        <f ca="1"/>
        <v>1906</v>
      </c>
      <c r="AH331" s="111">
        <f ca="1"/>
        <v>1906</v>
      </c>
      <c r="AI331" s="111">
        <f ca="1"/>
        <v>1906</v>
      </c>
      <c r="AJ331" s="111">
        <f ca="1"/>
        <v>1906</v>
      </c>
      <c r="AK331" s="111">
        <f ca="1"/>
        <v>1906</v>
      </c>
      <c r="AL331" s="111">
        <f ca="1"/>
        <v>1906</v>
      </c>
      <c r="AM331" s="111">
        <f ca="1"/>
        <v>1906</v>
      </c>
      <c r="AN331" s="111">
        <f ca="1"/>
        <v>1906</v>
      </c>
      <c r="AO331" s="111">
        <f ca="1"/>
        <v>1906</v>
      </c>
      <c r="AP331" s="111">
        <f ca="1"/>
        <v>1906</v>
      </c>
      <c r="AQ331" s="111">
        <f ca="1"/>
        <v>1906</v>
      </c>
      <c r="AR331" s="111">
        <f ca="1"/>
        <v>1906</v>
      </c>
      <c r="AS331" s="111">
        <f ca="1"/>
        <v>1906</v>
      </c>
      <c r="AT331" s="111">
        <f ca="1"/>
        <v>1906</v>
      </c>
      <c r="AU331" s="125"/>
    </row>
    <row r="332" spans="4:47" ht="14.25" outlineLevel="1" x14ac:dyDescent="0.45">
      <c r="D332" s="42">
        <v>22</v>
      </c>
      <c r="E332" s="42" t="str">
        <v>EXCH_OCR_Sub-rack</v>
      </c>
      <c r="F332" s="103"/>
      <c r="G332" s="111">
        <f ca="1"/>
        <v>153</v>
      </c>
      <c r="H332" s="111">
        <f ca="1"/>
        <v>532</v>
      </c>
      <c r="I332" s="111">
        <f ca="1"/>
        <v>1218</v>
      </c>
      <c r="J332" s="111">
        <f ca="1"/>
        <v>2363</v>
      </c>
      <c r="K332" s="111">
        <f ca="1"/>
        <v>3807</v>
      </c>
      <c r="L332" s="111">
        <f ca="1"/>
        <v>5258</v>
      </c>
      <c r="M332" s="111">
        <f ca="1"/>
        <v>6703</v>
      </c>
      <c r="N332" s="111">
        <f ca="1"/>
        <v>8153</v>
      </c>
      <c r="O332" s="111">
        <f ca="1"/>
        <v>9601</v>
      </c>
      <c r="P332" s="111">
        <f ca="1"/>
        <v>11048</v>
      </c>
      <c r="Q332" s="111">
        <f ca="1"/>
        <v>12193</v>
      </c>
      <c r="R332" s="111">
        <f ca="1"/>
        <v>12193</v>
      </c>
      <c r="S332" s="111">
        <f ca="1"/>
        <v>12193</v>
      </c>
      <c r="T332" s="111">
        <f ca="1"/>
        <v>12193</v>
      </c>
      <c r="U332" s="111">
        <f ca="1"/>
        <v>12193</v>
      </c>
      <c r="V332" s="111">
        <f ca="1"/>
        <v>12193</v>
      </c>
      <c r="W332" s="111">
        <f ca="1"/>
        <v>12193</v>
      </c>
      <c r="X332" s="111">
        <f ca="1"/>
        <v>12193</v>
      </c>
      <c r="Y332" s="111">
        <f ca="1"/>
        <v>12193</v>
      </c>
      <c r="Z332" s="111">
        <f ca="1"/>
        <v>12193</v>
      </c>
      <c r="AA332" s="111">
        <f ca="1"/>
        <v>12193</v>
      </c>
      <c r="AB332" s="111">
        <f ca="1"/>
        <v>12193</v>
      </c>
      <c r="AC332" s="111">
        <f ca="1"/>
        <v>12193</v>
      </c>
      <c r="AD332" s="111">
        <f ca="1"/>
        <v>12193</v>
      </c>
      <c r="AE332" s="111">
        <f ca="1"/>
        <v>12193</v>
      </c>
      <c r="AF332" s="111">
        <f ca="1"/>
        <v>12193</v>
      </c>
      <c r="AG332" s="111">
        <f ca="1"/>
        <v>12193</v>
      </c>
      <c r="AH332" s="111">
        <f ca="1"/>
        <v>12193</v>
      </c>
      <c r="AI332" s="111">
        <f ca="1"/>
        <v>12193</v>
      </c>
      <c r="AJ332" s="111">
        <f ca="1"/>
        <v>12193</v>
      </c>
      <c r="AK332" s="111">
        <f ca="1"/>
        <v>12193</v>
      </c>
      <c r="AL332" s="111">
        <f ca="1"/>
        <v>12193</v>
      </c>
      <c r="AM332" s="111">
        <f ca="1"/>
        <v>12193</v>
      </c>
      <c r="AN332" s="111">
        <f ca="1"/>
        <v>12193</v>
      </c>
      <c r="AO332" s="111">
        <f ca="1"/>
        <v>12193</v>
      </c>
      <c r="AP332" s="111">
        <f ca="1"/>
        <v>12193</v>
      </c>
      <c r="AQ332" s="111">
        <f ca="1"/>
        <v>12193</v>
      </c>
      <c r="AR332" s="111">
        <f ca="1"/>
        <v>12193</v>
      </c>
      <c r="AS332" s="111">
        <f ca="1"/>
        <v>12193</v>
      </c>
      <c r="AT332" s="111">
        <f ca="1"/>
        <v>12193</v>
      </c>
      <c r="AU332" s="125"/>
    </row>
    <row r="333" spans="4:47" ht="14.25" outlineLevel="1" x14ac:dyDescent="0.45">
      <c r="D333" s="42">
        <v>23</v>
      </c>
      <c r="E333" s="42" t="str">
        <v>EXCH_CCJ_Tie_Cable</v>
      </c>
      <c r="F333" s="103"/>
      <c r="G333" s="111">
        <f ca="1"/>
        <v>77</v>
      </c>
      <c r="H333" s="111">
        <f ca="1"/>
        <v>266</v>
      </c>
      <c r="I333" s="111">
        <f ca="1"/>
        <v>609</v>
      </c>
      <c r="J333" s="111">
        <f ca="1"/>
        <v>1182</v>
      </c>
      <c r="K333" s="111">
        <f ca="1"/>
        <v>1904</v>
      </c>
      <c r="L333" s="111">
        <f ca="1"/>
        <v>2629</v>
      </c>
      <c r="M333" s="111">
        <f ca="1"/>
        <v>3352</v>
      </c>
      <c r="N333" s="111">
        <f ca="1"/>
        <v>4077</v>
      </c>
      <c r="O333" s="111">
        <f ca="1"/>
        <v>4801</v>
      </c>
      <c r="P333" s="111">
        <f ca="1"/>
        <v>5524</v>
      </c>
      <c r="Q333" s="111">
        <f ca="1"/>
        <v>6097</v>
      </c>
      <c r="R333" s="111">
        <f ca="1"/>
        <v>6097</v>
      </c>
      <c r="S333" s="111">
        <f ca="1"/>
        <v>6097</v>
      </c>
      <c r="T333" s="111">
        <f ca="1"/>
        <v>6097</v>
      </c>
      <c r="U333" s="111">
        <f ca="1"/>
        <v>6097</v>
      </c>
      <c r="V333" s="111">
        <f ca="1"/>
        <v>6097</v>
      </c>
      <c r="W333" s="111">
        <f ca="1"/>
        <v>6097</v>
      </c>
      <c r="X333" s="111">
        <f ca="1"/>
        <v>6097</v>
      </c>
      <c r="Y333" s="111">
        <f ca="1"/>
        <v>6097</v>
      </c>
      <c r="Z333" s="111">
        <f ca="1"/>
        <v>6097</v>
      </c>
      <c r="AA333" s="111">
        <f ca="1"/>
        <v>6097</v>
      </c>
      <c r="AB333" s="111">
        <f ca="1"/>
        <v>6097</v>
      </c>
      <c r="AC333" s="111">
        <f ca="1"/>
        <v>6097</v>
      </c>
      <c r="AD333" s="111">
        <f ca="1"/>
        <v>6097</v>
      </c>
      <c r="AE333" s="111">
        <f ca="1"/>
        <v>6097</v>
      </c>
      <c r="AF333" s="111">
        <f ca="1"/>
        <v>6097</v>
      </c>
      <c r="AG333" s="111">
        <f ca="1"/>
        <v>6097</v>
      </c>
      <c r="AH333" s="111">
        <f ca="1"/>
        <v>6097</v>
      </c>
      <c r="AI333" s="111">
        <f ca="1"/>
        <v>6097</v>
      </c>
      <c r="AJ333" s="111">
        <f ca="1"/>
        <v>6097</v>
      </c>
      <c r="AK333" s="111">
        <f ca="1"/>
        <v>6097</v>
      </c>
      <c r="AL333" s="111">
        <f ca="1"/>
        <v>6097</v>
      </c>
      <c r="AM333" s="111">
        <f ca="1"/>
        <v>6097</v>
      </c>
      <c r="AN333" s="111">
        <f ca="1"/>
        <v>6097</v>
      </c>
      <c r="AO333" s="111">
        <f ca="1"/>
        <v>6097</v>
      </c>
      <c r="AP333" s="111">
        <f ca="1"/>
        <v>6097</v>
      </c>
      <c r="AQ333" s="111">
        <f ca="1"/>
        <v>6097</v>
      </c>
      <c r="AR333" s="111">
        <f ca="1"/>
        <v>6097</v>
      </c>
      <c r="AS333" s="111">
        <f ca="1"/>
        <v>6097</v>
      </c>
      <c r="AT333" s="111">
        <f ca="1"/>
        <v>6097</v>
      </c>
      <c r="AU333" s="125"/>
    </row>
    <row r="334" spans="4:47" ht="14.25" outlineLevel="1" x14ac:dyDescent="0.45">
      <c r="D334" s="42">
        <v>24</v>
      </c>
      <c r="E334" s="42" t="str">
        <v>EXCH_Cable Chamber Joint</v>
      </c>
      <c r="F334" s="103"/>
      <c r="G334" s="111">
        <f ca="1"/>
        <v>77</v>
      </c>
      <c r="H334" s="111">
        <f ca="1"/>
        <v>266</v>
      </c>
      <c r="I334" s="111">
        <f ca="1"/>
        <v>609</v>
      </c>
      <c r="J334" s="111">
        <f ca="1"/>
        <v>1182</v>
      </c>
      <c r="K334" s="111">
        <f ca="1"/>
        <v>1904</v>
      </c>
      <c r="L334" s="111">
        <f ca="1"/>
        <v>2629</v>
      </c>
      <c r="M334" s="111">
        <f ca="1"/>
        <v>3352</v>
      </c>
      <c r="N334" s="111">
        <f ca="1"/>
        <v>4077</v>
      </c>
      <c r="O334" s="111">
        <f ca="1"/>
        <v>4801</v>
      </c>
      <c r="P334" s="111">
        <f ca="1"/>
        <v>5524</v>
      </c>
      <c r="Q334" s="111">
        <f ca="1"/>
        <v>6097</v>
      </c>
      <c r="R334" s="111">
        <f ca="1"/>
        <v>6097</v>
      </c>
      <c r="S334" s="111">
        <f ca="1"/>
        <v>6097</v>
      </c>
      <c r="T334" s="111">
        <f ca="1"/>
        <v>6097</v>
      </c>
      <c r="U334" s="111">
        <f ca="1"/>
        <v>6097</v>
      </c>
      <c r="V334" s="111">
        <f ca="1"/>
        <v>6097</v>
      </c>
      <c r="W334" s="111">
        <f ca="1"/>
        <v>6097</v>
      </c>
      <c r="X334" s="111">
        <f ca="1"/>
        <v>6097</v>
      </c>
      <c r="Y334" s="111">
        <f ca="1"/>
        <v>6097</v>
      </c>
      <c r="Z334" s="111">
        <f ca="1"/>
        <v>6097</v>
      </c>
      <c r="AA334" s="111">
        <f ca="1"/>
        <v>6097</v>
      </c>
      <c r="AB334" s="111">
        <f ca="1"/>
        <v>6097</v>
      </c>
      <c r="AC334" s="111">
        <f ca="1"/>
        <v>6097</v>
      </c>
      <c r="AD334" s="111">
        <f ca="1"/>
        <v>6097</v>
      </c>
      <c r="AE334" s="111">
        <f ca="1"/>
        <v>6097</v>
      </c>
      <c r="AF334" s="111">
        <f ca="1"/>
        <v>6097</v>
      </c>
      <c r="AG334" s="111">
        <f ca="1"/>
        <v>6097</v>
      </c>
      <c r="AH334" s="111">
        <f ca="1"/>
        <v>6097</v>
      </c>
      <c r="AI334" s="111">
        <f ca="1"/>
        <v>6097</v>
      </c>
      <c r="AJ334" s="111">
        <f ca="1"/>
        <v>6097</v>
      </c>
      <c r="AK334" s="111">
        <f ca="1"/>
        <v>6097</v>
      </c>
      <c r="AL334" s="111">
        <f ca="1"/>
        <v>6097</v>
      </c>
      <c r="AM334" s="111">
        <f ca="1"/>
        <v>6097</v>
      </c>
      <c r="AN334" s="111">
        <f ca="1"/>
        <v>6097</v>
      </c>
      <c r="AO334" s="111">
        <f ca="1"/>
        <v>6097</v>
      </c>
      <c r="AP334" s="111">
        <f ca="1"/>
        <v>6097</v>
      </c>
      <c r="AQ334" s="111">
        <f ca="1"/>
        <v>6097</v>
      </c>
      <c r="AR334" s="111">
        <f ca="1"/>
        <v>6097</v>
      </c>
      <c r="AS334" s="111">
        <f ca="1"/>
        <v>6097</v>
      </c>
      <c r="AT334" s="111">
        <f ca="1"/>
        <v>6097</v>
      </c>
      <c r="AU334" s="125"/>
    </row>
    <row r="335" spans="4:47" ht="14.25" outlineLevel="1" x14ac:dyDescent="0.45">
      <c r="D335" s="42">
        <v>25</v>
      </c>
      <c r="E335" s="42" t="str">
        <v>Unused</v>
      </c>
      <c r="F335" s="103"/>
      <c r="G335" s="111">
        <f ca="1"/>
        <v>0</v>
      </c>
      <c r="H335" s="111">
        <f ca="1"/>
        <v>0</v>
      </c>
      <c r="I335" s="111">
        <f ca="1"/>
        <v>0</v>
      </c>
      <c r="J335" s="111">
        <f ca="1"/>
        <v>0</v>
      </c>
      <c r="K335" s="111">
        <f ca="1"/>
        <v>0</v>
      </c>
      <c r="L335" s="111">
        <f ca="1"/>
        <v>0</v>
      </c>
      <c r="M335" s="111">
        <f ca="1"/>
        <v>0</v>
      </c>
      <c r="N335" s="111">
        <f ca="1"/>
        <v>0</v>
      </c>
      <c r="O335" s="111">
        <f ca="1"/>
        <v>0</v>
      </c>
      <c r="P335" s="111">
        <f ca="1"/>
        <v>0</v>
      </c>
      <c r="Q335" s="111">
        <f ca="1"/>
        <v>0</v>
      </c>
      <c r="R335" s="111">
        <f ca="1"/>
        <v>0</v>
      </c>
      <c r="S335" s="111">
        <f ca="1"/>
        <v>0</v>
      </c>
      <c r="T335" s="111">
        <f ca="1"/>
        <v>0</v>
      </c>
      <c r="U335" s="111">
        <f ca="1"/>
        <v>0</v>
      </c>
      <c r="V335" s="111">
        <f ca="1"/>
        <v>0</v>
      </c>
      <c r="W335" s="111">
        <f ca="1"/>
        <v>0</v>
      </c>
      <c r="X335" s="111">
        <f ca="1"/>
        <v>0</v>
      </c>
      <c r="Y335" s="111">
        <f ca="1"/>
        <v>0</v>
      </c>
      <c r="Z335" s="111">
        <f ca="1"/>
        <v>0</v>
      </c>
      <c r="AA335" s="111">
        <f ca="1"/>
        <v>0</v>
      </c>
      <c r="AB335" s="111">
        <f ca="1"/>
        <v>0</v>
      </c>
      <c r="AC335" s="111">
        <f ca="1"/>
        <v>0</v>
      </c>
      <c r="AD335" s="111">
        <f ca="1"/>
        <v>0</v>
      </c>
      <c r="AE335" s="111">
        <f ca="1"/>
        <v>0</v>
      </c>
      <c r="AF335" s="111">
        <f ca="1"/>
        <v>0</v>
      </c>
      <c r="AG335" s="111">
        <f ca="1"/>
        <v>0</v>
      </c>
      <c r="AH335" s="111">
        <f ca="1"/>
        <v>0</v>
      </c>
      <c r="AI335" s="111">
        <f ca="1"/>
        <v>0</v>
      </c>
      <c r="AJ335" s="111">
        <f ca="1"/>
        <v>0</v>
      </c>
      <c r="AK335" s="111">
        <f ca="1"/>
        <v>0</v>
      </c>
      <c r="AL335" s="111">
        <f ca="1"/>
        <v>0</v>
      </c>
      <c r="AM335" s="111">
        <f ca="1"/>
        <v>0</v>
      </c>
      <c r="AN335" s="111">
        <f ca="1"/>
        <v>0</v>
      </c>
      <c r="AO335" s="111">
        <f ca="1"/>
        <v>0</v>
      </c>
      <c r="AP335" s="111">
        <f ca="1"/>
        <v>0</v>
      </c>
      <c r="AQ335" s="111">
        <f ca="1"/>
        <v>0</v>
      </c>
      <c r="AR335" s="111">
        <f ca="1"/>
        <v>0</v>
      </c>
      <c r="AS335" s="111">
        <f ca="1"/>
        <v>0</v>
      </c>
      <c r="AT335" s="111">
        <f ca="1"/>
        <v>0</v>
      </c>
      <c r="AU335" s="125"/>
    </row>
    <row r="336" spans="4:47" ht="14.25" outlineLevel="1" x14ac:dyDescent="0.45">
      <c r="D336" s="42">
        <v>26</v>
      </c>
      <c r="E336" s="42" t="str">
        <v>BCKH_Business_Serv_Mainlink_Fibre</v>
      </c>
      <c r="F336" s="103"/>
      <c r="G336" s="111">
        <f ca="1"/>
        <v>0</v>
      </c>
      <c r="H336" s="111">
        <f ca="1"/>
        <v>0</v>
      </c>
      <c r="I336" s="111">
        <f ca="1"/>
        <v>0</v>
      </c>
      <c r="J336" s="111">
        <f ca="1"/>
        <v>0</v>
      </c>
      <c r="K336" s="111">
        <f ca="1"/>
        <v>0</v>
      </c>
      <c r="L336" s="111">
        <f ca="1"/>
        <v>0</v>
      </c>
      <c r="M336" s="111">
        <f ca="1"/>
        <v>0</v>
      </c>
      <c r="N336" s="111">
        <f ca="1"/>
        <v>0</v>
      </c>
      <c r="O336" s="111">
        <f ca="1"/>
        <v>0</v>
      </c>
      <c r="P336" s="111">
        <f ca="1"/>
        <v>0</v>
      </c>
      <c r="Q336" s="111">
        <f ca="1"/>
        <v>0</v>
      </c>
      <c r="R336" s="111">
        <f ca="1"/>
        <v>0</v>
      </c>
      <c r="S336" s="111">
        <f ca="1"/>
        <v>0</v>
      </c>
      <c r="T336" s="111">
        <f ca="1"/>
        <v>0</v>
      </c>
      <c r="U336" s="111">
        <f ca="1"/>
        <v>0</v>
      </c>
      <c r="V336" s="111">
        <f ca="1"/>
        <v>0</v>
      </c>
      <c r="W336" s="111">
        <f ca="1"/>
        <v>0</v>
      </c>
      <c r="X336" s="111">
        <f ca="1"/>
        <v>0</v>
      </c>
      <c r="Y336" s="111">
        <f ca="1"/>
        <v>0</v>
      </c>
      <c r="Z336" s="111">
        <f ca="1"/>
        <v>0</v>
      </c>
      <c r="AA336" s="111">
        <f ca="1"/>
        <v>0</v>
      </c>
      <c r="AB336" s="111">
        <f ca="1"/>
        <v>0</v>
      </c>
      <c r="AC336" s="111">
        <f ca="1"/>
        <v>0</v>
      </c>
      <c r="AD336" s="111">
        <f ca="1"/>
        <v>0</v>
      </c>
      <c r="AE336" s="111">
        <f ca="1"/>
        <v>0</v>
      </c>
      <c r="AF336" s="111">
        <f ca="1"/>
        <v>0</v>
      </c>
      <c r="AG336" s="111">
        <f ca="1"/>
        <v>0</v>
      </c>
      <c r="AH336" s="111">
        <f ca="1"/>
        <v>0</v>
      </c>
      <c r="AI336" s="111">
        <f ca="1"/>
        <v>0</v>
      </c>
      <c r="AJ336" s="111">
        <f ca="1"/>
        <v>0</v>
      </c>
      <c r="AK336" s="111">
        <f ca="1"/>
        <v>0</v>
      </c>
      <c r="AL336" s="111">
        <f ca="1"/>
        <v>0</v>
      </c>
      <c r="AM336" s="111">
        <f ca="1"/>
        <v>0</v>
      </c>
      <c r="AN336" s="111">
        <f ca="1"/>
        <v>0</v>
      </c>
      <c r="AO336" s="111">
        <f ca="1"/>
        <v>0</v>
      </c>
      <c r="AP336" s="111">
        <f ca="1"/>
        <v>0</v>
      </c>
      <c r="AQ336" s="111">
        <f ca="1"/>
        <v>0</v>
      </c>
      <c r="AR336" s="111">
        <f ca="1"/>
        <v>0</v>
      </c>
      <c r="AS336" s="111">
        <f ca="1"/>
        <v>0</v>
      </c>
      <c r="AT336" s="111">
        <f ca="1"/>
        <v>0</v>
      </c>
      <c r="AU336" s="125"/>
    </row>
    <row r="337" spans="4:47" ht="14.25" outlineLevel="1" x14ac:dyDescent="0.45">
      <c r="D337" s="42">
        <v>27</v>
      </c>
      <c r="E337" s="42" t="str">
        <v>BCKH_Business_Serv_Mainlink_Fibre_Testing</v>
      </c>
      <c r="F337" s="103"/>
      <c r="G337" s="111">
        <f ca="1"/>
        <v>0</v>
      </c>
      <c r="H337" s="111">
        <f ca="1"/>
        <v>0</v>
      </c>
      <c r="I337" s="111">
        <f ca="1"/>
        <v>0</v>
      </c>
      <c r="J337" s="111">
        <f ca="1"/>
        <v>0</v>
      </c>
      <c r="K337" s="111">
        <f ca="1"/>
        <v>0</v>
      </c>
      <c r="L337" s="111">
        <f ca="1"/>
        <v>0</v>
      </c>
      <c r="M337" s="111">
        <f ca="1"/>
        <v>0</v>
      </c>
      <c r="N337" s="111">
        <f ca="1"/>
        <v>0</v>
      </c>
      <c r="O337" s="111">
        <f ca="1"/>
        <v>0</v>
      </c>
      <c r="P337" s="111">
        <f ca="1"/>
        <v>0</v>
      </c>
      <c r="Q337" s="111">
        <f ca="1"/>
        <v>0</v>
      </c>
      <c r="R337" s="111">
        <f ca="1"/>
        <v>0</v>
      </c>
      <c r="S337" s="111">
        <f ca="1"/>
        <v>0</v>
      </c>
      <c r="T337" s="111">
        <f ca="1"/>
        <v>0</v>
      </c>
      <c r="U337" s="111">
        <f ca="1"/>
        <v>0</v>
      </c>
      <c r="V337" s="111">
        <f ca="1"/>
        <v>0</v>
      </c>
      <c r="W337" s="111">
        <f ca="1"/>
        <v>0</v>
      </c>
      <c r="X337" s="111">
        <f ca="1"/>
        <v>0</v>
      </c>
      <c r="Y337" s="111">
        <f ca="1"/>
        <v>0</v>
      </c>
      <c r="Z337" s="111">
        <f ca="1"/>
        <v>0</v>
      </c>
      <c r="AA337" s="111">
        <f ca="1"/>
        <v>0</v>
      </c>
      <c r="AB337" s="111">
        <f ca="1"/>
        <v>0</v>
      </c>
      <c r="AC337" s="111">
        <f ca="1"/>
        <v>0</v>
      </c>
      <c r="AD337" s="111">
        <f ca="1"/>
        <v>0</v>
      </c>
      <c r="AE337" s="111">
        <f ca="1"/>
        <v>0</v>
      </c>
      <c r="AF337" s="111">
        <f ca="1"/>
        <v>0</v>
      </c>
      <c r="AG337" s="111">
        <f ca="1"/>
        <v>0</v>
      </c>
      <c r="AH337" s="111">
        <f ca="1"/>
        <v>0</v>
      </c>
      <c r="AI337" s="111">
        <f ca="1"/>
        <v>0</v>
      </c>
      <c r="AJ337" s="111">
        <f ca="1"/>
        <v>0</v>
      </c>
      <c r="AK337" s="111">
        <f ca="1"/>
        <v>0</v>
      </c>
      <c r="AL337" s="111">
        <f ca="1"/>
        <v>0</v>
      </c>
      <c r="AM337" s="111">
        <f ca="1"/>
        <v>0</v>
      </c>
      <c r="AN337" s="111">
        <f ca="1"/>
        <v>0</v>
      </c>
      <c r="AO337" s="111">
        <f ca="1"/>
        <v>0</v>
      </c>
      <c r="AP337" s="111">
        <f ca="1"/>
        <v>0</v>
      </c>
      <c r="AQ337" s="111">
        <f ca="1"/>
        <v>0</v>
      </c>
      <c r="AR337" s="111">
        <f ca="1"/>
        <v>0</v>
      </c>
      <c r="AS337" s="111">
        <f ca="1"/>
        <v>0</v>
      </c>
      <c r="AT337" s="111">
        <f ca="1"/>
        <v>0</v>
      </c>
      <c r="AU337" s="125"/>
    </row>
    <row r="338" spans="4:47" ht="14.25" outlineLevel="1" x14ac:dyDescent="0.45">
      <c r="D338" s="42">
        <v>28</v>
      </c>
      <c r="E338" s="42" t="str">
        <v>Unused</v>
      </c>
      <c r="F338" s="103"/>
      <c r="G338" s="111">
        <f ca="1"/>
        <v>0</v>
      </c>
      <c r="H338" s="111">
        <f ca="1"/>
        <v>0</v>
      </c>
      <c r="I338" s="111">
        <f ca="1"/>
        <v>0</v>
      </c>
      <c r="J338" s="111">
        <f ca="1"/>
        <v>0</v>
      </c>
      <c r="K338" s="111">
        <f ca="1"/>
        <v>0</v>
      </c>
      <c r="L338" s="111">
        <f ca="1"/>
        <v>0</v>
      </c>
      <c r="M338" s="111">
        <f ca="1"/>
        <v>0</v>
      </c>
      <c r="N338" s="111">
        <f ca="1"/>
        <v>0</v>
      </c>
      <c r="O338" s="111">
        <f ca="1"/>
        <v>0</v>
      </c>
      <c r="P338" s="111">
        <f ca="1"/>
        <v>0</v>
      </c>
      <c r="Q338" s="111">
        <f ca="1"/>
        <v>0</v>
      </c>
      <c r="R338" s="111">
        <f ca="1"/>
        <v>0</v>
      </c>
      <c r="S338" s="111">
        <f ca="1"/>
        <v>0</v>
      </c>
      <c r="T338" s="111">
        <f ca="1"/>
        <v>0</v>
      </c>
      <c r="U338" s="111">
        <f ca="1"/>
        <v>0</v>
      </c>
      <c r="V338" s="111">
        <f ca="1"/>
        <v>0</v>
      </c>
      <c r="W338" s="111">
        <f ca="1"/>
        <v>0</v>
      </c>
      <c r="X338" s="111">
        <f ca="1"/>
        <v>0</v>
      </c>
      <c r="Y338" s="111">
        <f ca="1"/>
        <v>0</v>
      </c>
      <c r="Z338" s="111">
        <f ca="1"/>
        <v>0</v>
      </c>
      <c r="AA338" s="111">
        <f ca="1"/>
        <v>0</v>
      </c>
      <c r="AB338" s="111">
        <f ca="1"/>
        <v>0</v>
      </c>
      <c r="AC338" s="111">
        <f ca="1"/>
        <v>0</v>
      </c>
      <c r="AD338" s="111">
        <f ca="1"/>
        <v>0</v>
      </c>
      <c r="AE338" s="111">
        <f ca="1"/>
        <v>0</v>
      </c>
      <c r="AF338" s="111">
        <f ca="1"/>
        <v>0</v>
      </c>
      <c r="AG338" s="111">
        <f ca="1"/>
        <v>0</v>
      </c>
      <c r="AH338" s="111">
        <f ca="1"/>
        <v>0</v>
      </c>
      <c r="AI338" s="111">
        <f ca="1"/>
        <v>0</v>
      </c>
      <c r="AJ338" s="111">
        <f ca="1"/>
        <v>0</v>
      </c>
      <c r="AK338" s="111">
        <f ca="1"/>
        <v>0</v>
      </c>
      <c r="AL338" s="111">
        <f ca="1"/>
        <v>0</v>
      </c>
      <c r="AM338" s="111">
        <f ca="1"/>
        <v>0</v>
      </c>
      <c r="AN338" s="111">
        <f ca="1"/>
        <v>0</v>
      </c>
      <c r="AO338" s="111">
        <f ca="1"/>
        <v>0</v>
      </c>
      <c r="AP338" s="111">
        <f ca="1"/>
        <v>0</v>
      </c>
      <c r="AQ338" s="111">
        <f ca="1"/>
        <v>0</v>
      </c>
      <c r="AR338" s="111">
        <f ca="1"/>
        <v>0</v>
      </c>
      <c r="AS338" s="111">
        <f ca="1"/>
        <v>0</v>
      </c>
      <c r="AT338" s="111">
        <f ca="1"/>
        <v>0</v>
      </c>
      <c r="AU338" s="125"/>
    </row>
    <row r="339" spans="4:47" ht="14.25" outlineLevel="1" x14ac:dyDescent="0.45">
      <c r="D339" s="42">
        <v>29</v>
      </c>
      <c r="E339" s="42" t="str">
        <v>Unused</v>
      </c>
      <c r="F339" s="103"/>
      <c r="G339" s="111">
        <f ca="1"/>
        <v>0</v>
      </c>
      <c r="H339" s="111">
        <f ca="1"/>
        <v>0</v>
      </c>
      <c r="I339" s="111">
        <f ca="1"/>
        <v>0</v>
      </c>
      <c r="J339" s="111">
        <f ca="1"/>
        <v>0</v>
      </c>
      <c r="K339" s="111">
        <f ca="1"/>
        <v>0</v>
      </c>
      <c r="L339" s="111">
        <f ca="1"/>
        <v>0</v>
      </c>
      <c r="M339" s="111">
        <f ca="1"/>
        <v>0</v>
      </c>
      <c r="N339" s="111">
        <f ca="1"/>
        <v>0</v>
      </c>
      <c r="O339" s="111">
        <f ca="1"/>
        <v>0</v>
      </c>
      <c r="P339" s="111">
        <f ca="1"/>
        <v>0</v>
      </c>
      <c r="Q339" s="111">
        <f ca="1"/>
        <v>0</v>
      </c>
      <c r="R339" s="111">
        <f ca="1"/>
        <v>0</v>
      </c>
      <c r="S339" s="111">
        <f ca="1"/>
        <v>0</v>
      </c>
      <c r="T339" s="111">
        <f ca="1"/>
        <v>0</v>
      </c>
      <c r="U339" s="111">
        <f ca="1"/>
        <v>0</v>
      </c>
      <c r="V339" s="111">
        <f ca="1"/>
        <v>0</v>
      </c>
      <c r="W339" s="111">
        <f ca="1"/>
        <v>0</v>
      </c>
      <c r="X339" s="111">
        <f ca="1"/>
        <v>0</v>
      </c>
      <c r="Y339" s="111">
        <f ca="1"/>
        <v>0</v>
      </c>
      <c r="Z339" s="111">
        <f ca="1"/>
        <v>0</v>
      </c>
      <c r="AA339" s="111">
        <f ca="1"/>
        <v>0</v>
      </c>
      <c r="AB339" s="111">
        <f ca="1"/>
        <v>0</v>
      </c>
      <c r="AC339" s="111">
        <f ca="1"/>
        <v>0</v>
      </c>
      <c r="AD339" s="111">
        <f ca="1"/>
        <v>0</v>
      </c>
      <c r="AE339" s="111">
        <f ca="1"/>
        <v>0</v>
      </c>
      <c r="AF339" s="111">
        <f ca="1"/>
        <v>0</v>
      </c>
      <c r="AG339" s="111">
        <f ca="1"/>
        <v>0</v>
      </c>
      <c r="AH339" s="111">
        <f ca="1"/>
        <v>0</v>
      </c>
      <c r="AI339" s="111">
        <f ca="1"/>
        <v>0</v>
      </c>
      <c r="AJ339" s="111">
        <f ca="1"/>
        <v>0</v>
      </c>
      <c r="AK339" s="111">
        <f ca="1"/>
        <v>0</v>
      </c>
      <c r="AL339" s="111">
        <f ca="1"/>
        <v>0</v>
      </c>
      <c r="AM339" s="111">
        <f ca="1"/>
        <v>0</v>
      </c>
      <c r="AN339" s="111">
        <f ca="1"/>
        <v>0</v>
      </c>
      <c r="AO339" s="111">
        <f ca="1"/>
        <v>0</v>
      </c>
      <c r="AP339" s="111">
        <f ca="1"/>
        <v>0</v>
      </c>
      <c r="AQ339" s="111">
        <f ca="1"/>
        <v>0</v>
      </c>
      <c r="AR339" s="111">
        <f ca="1"/>
        <v>0</v>
      </c>
      <c r="AS339" s="111">
        <f ca="1"/>
        <v>0</v>
      </c>
      <c r="AT339" s="111">
        <f ca="1"/>
        <v>0</v>
      </c>
      <c r="AU339" s="125"/>
    </row>
    <row r="340" spans="4:47" ht="14.25" outlineLevel="1" x14ac:dyDescent="0.45">
      <c r="D340" s="42">
        <v>30</v>
      </c>
      <c r="E340" s="42" t="str">
        <v>SEG1_FTTP_UG_Fibre</v>
      </c>
      <c r="F340" s="103"/>
      <c r="G340" s="111">
        <f ca="1"/>
        <v>1252903</v>
      </c>
      <c r="H340" s="111">
        <f ca="1"/>
        <v>4584338</v>
      </c>
      <c r="I340" s="111">
        <f ca="1"/>
        <v>12185632</v>
      </c>
      <c r="J340" s="111">
        <f ca="1"/>
        <v>27277034</v>
      </c>
      <c r="K340" s="111">
        <f ca="1"/>
        <v>49632620</v>
      </c>
      <c r="L340" s="111">
        <f ca="1"/>
        <v>76890880</v>
      </c>
      <c r="M340" s="111">
        <f ca="1"/>
        <v>107385391</v>
      </c>
      <c r="N340" s="111">
        <f ca="1"/>
        <v>142040655</v>
      </c>
      <c r="O340" s="111">
        <f ca="1"/>
        <v>183994451</v>
      </c>
      <c r="P340" s="111">
        <f ca="1"/>
        <v>223517887</v>
      </c>
      <c r="Q340" s="111">
        <f ca="1"/>
        <v>258541898</v>
      </c>
      <c r="R340" s="111">
        <f ca="1"/>
        <v>258541898</v>
      </c>
      <c r="S340" s="111">
        <f ca="1"/>
        <v>258541898</v>
      </c>
      <c r="T340" s="111">
        <f ca="1"/>
        <v>258541898</v>
      </c>
      <c r="U340" s="111">
        <f ca="1"/>
        <v>258541898</v>
      </c>
      <c r="V340" s="111">
        <f ca="1"/>
        <v>258541898</v>
      </c>
      <c r="W340" s="111">
        <f ca="1"/>
        <v>258541898</v>
      </c>
      <c r="X340" s="111">
        <f ca="1"/>
        <v>258541898</v>
      </c>
      <c r="Y340" s="111">
        <f ca="1"/>
        <v>258541898</v>
      </c>
      <c r="Z340" s="111">
        <f ca="1"/>
        <v>258541898</v>
      </c>
      <c r="AA340" s="111">
        <f ca="1"/>
        <v>258541898</v>
      </c>
      <c r="AB340" s="111">
        <f ca="1"/>
        <v>258541898</v>
      </c>
      <c r="AC340" s="111">
        <f ca="1"/>
        <v>258541898</v>
      </c>
      <c r="AD340" s="111">
        <f ca="1"/>
        <v>258541898</v>
      </c>
      <c r="AE340" s="111">
        <f ca="1"/>
        <v>258541898</v>
      </c>
      <c r="AF340" s="111">
        <f ca="1"/>
        <v>258541898</v>
      </c>
      <c r="AG340" s="111">
        <f ca="1"/>
        <v>258541898</v>
      </c>
      <c r="AH340" s="111">
        <f ca="1"/>
        <v>258541898</v>
      </c>
      <c r="AI340" s="111">
        <f ca="1"/>
        <v>258541898</v>
      </c>
      <c r="AJ340" s="111">
        <f ca="1"/>
        <v>258541898</v>
      </c>
      <c r="AK340" s="111">
        <f ca="1"/>
        <v>258541898</v>
      </c>
      <c r="AL340" s="111">
        <f ca="1"/>
        <v>258541898</v>
      </c>
      <c r="AM340" s="111">
        <f ca="1"/>
        <v>258541898</v>
      </c>
      <c r="AN340" s="111">
        <f ca="1"/>
        <v>258541898</v>
      </c>
      <c r="AO340" s="111">
        <f ca="1"/>
        <v>258541898</v>
      </c>
      <c r="AP340" s="111">
        <f ca="1"/>
        <v>258541898</v>
      </c>
      <c r="AQ340" s="111">
        <f ca="1"/>
        <v>258541898</v>
      </c>
      <c r="AR340" s="111">
        <f ca="1"/>
        <v>258541898</v>
      </c>
      <c r="AS340" s="111">
        <f ca="1"/>
        <v>258541898</v>
      </c>
      <c r="AT340" s="111">
        <f ca="1"/>
        <v>258541898</v>
      </c>
      <c r="AU340" s="125"/>
    </row>
    <row r="341" spans="4:47" ht="14.25" outlineLevel="1" x14ac:dyDescent="0.45">
      <c r="D341" s="42">
        <v>31</v>
      </c>
      <c r="E341" s="42" t="str">
        <v>SEG1_FTTP_OH_Fibre</v>
      </c>
      <c r="F341" s="103"/>
      <c r="G341" s="111">
        <f ca="1"/>
        <v>0</v>
      </c>
      <c r="H341" s="111">
        <f ca="1"/>
        <v>0</v>
      </c>
      <c r="I341" s="111">
        <f ca="1"/>
        <v>2838</v>
      </c>
      <c r="J341" s="111">
        <f ca="1"/>
        <v>57845</v>
      </c>
      <c r="K341" s="111">
        <f ca="1"/>
        <v>218363</v>
      </c>
      <c r="L341" s="111">
        <f ca="1"/>
        <v>554027</v>
      </c>
      <c r="M341" s="111">
        <f ca="1"/>
        <v>1051144</v>
      </c>
      <c r="N341" s="111">
        <f ca="1"/>
        <v>1731909</v>
      </c>
      <c r="O341" s="111">
        <f ca="1"/>
        <v>2801265</v>
      </c>
      <c r="P341" s="111">
        <f ca="1"/>
        <v>3902925</v>
      </c>
      <c r="Q341" s="111">
        <f ca="1"/>
        <v>5093778</v>
      </c>
      <c r="R341" s="111">
        <f ca="1"/>
        <v>5093778</v>
      </c>
      <c r="S341" s="111">
        <f ca="1"/>
        <v>5093778</v>
      </c>
      <c r="T341" s="111">
        <f ca="1"/>
        <v>5093778</v>
      </c>
      <c r="U341" s="111">
        <f ca="1"/>
        <v>5093778</v>
      </c>
      <c r="V341" s="111">
        <f ca="1"/>
        <v>5093778</v>
      </c>
      <c r="W341" s="111">
        <f ca="1"/>
        <v>5093778</v>
      </c>
      <c r="X341" s="111">
        <f ca="1"/>
        <v>5093778</v>
      </c>
      <c r="Y341" s="111">
        <f ca="1"/>
        <v>5093778</v>
      </c>
      <c r="Z341" s="111">
        <f ca="1"/>
        <v>5093778</v>
      </c>
      <c r="AA341" s="111">
        <f ca="1"/>
        <v>5093778</v>
      </c>
      <c r="AB341" s="111">
        <f ca="1"/>
        <v>5093778</v>
      </c>
      <c r="AC341" s="111">
        <f ca="1"/>
        <v>5093778</v>
      </c>
      <c r="AD341" s="111">
        <f ca="1"/>
        <v>5093778</v>
      </c>
      <c r="AE341" s="111">
        <f ca="1"/>
        <v>5093778</v>
      </c>
      <c r="AF341" s="111">
        <f ca="1"/>
        <v>5093778</v>
      </c>
      <c r="AG341" s="111">
        <f ca="1"/>
        <v>5093778</v>
      </c>
      <c r="AH341" s="111">
        <f ca="1"/>
        <v>5093778</v>
      </c>
      <c r="AI341" s="111">
        <f ca="1"/>
        <v>5093778</v>
      </c>
      <c r="AJ341" s="111">
        <f ca="1"/>
        <v>5093778</v>
      </c>
      <c r="AK341" s="111">
        <f ca="1"/>
        <v>5093778</v>
      </c>
      <c r="AL341" s="111">
        <f ca="1"/>
        <v>5093778</v>
      </c>
      <c r="AM341" s="111">
        <f ca="1"/>
        <v>5093778</v>
      </c>
      <c r="AN341" s="111">
        <f ca="1"/>
        <v>5093778</v>
      </c>
      <c r="AO341" s="111">
        <f ca="1"/>
        <v>5093778</v>
      </c>
      <c r="AP341" s="111">
        <f ca="1"/>
        <v>5093778</v>
      </c>
      <c r="AQ341" s="111">
        <f ca="1"/>
        <v>5093778</v>
      </c>
      <c r="AR341" s="111">
        <f ca="1"/>
        <v>5093778</v>
      </c>
      <c r="AS341" s="111">
        <f ca="1"/>
        <v>5093778</v>
      </c>
      <c r="AT341" s="111">
        <f ca="1"/>
        <v>5093778</v>
      </c>
      <c r="AU341" s="125"/>
    </row>
    <row r="342" spans="4:47" ht="14.25" outlineLevel="1" x14ac:dyDescent="0.45">
      <c r="D342" s="42">
        <v>32</v>
      </c>
      <c r="E342" s="42" t="str">
        <v>SEG1_FTTP_Fibre_Testing</v>
      </c>
      <c r="F342" s="103"/>
      <c r="G342" s="111">
        <f ca="1"/>
        <v>251271</v>
      </c>
      <c r="H342" s="111">
        <f ca="1"/>
        <v>875657</v>
      </c>
      <c r="I342" s="111">
        <f ca="1"/>
        <v>2003664</v>
      </c>
      <c r="J342" s="111">
        <f ca="1"/>
        <v>3876240</v>
      </c>
      <c r="K342" s="111">
        <f ca="1"/>
        <v>6251558</v>
      </c>
      <c r="L342" s="111">
        <f ca="1"/>
        <v>8629189</v>
      </c>
      <c r="M342" s="111">
        <f ca="1"/>
        <v>11001977</v>
      </c>
      <c r="N342" s="111">
        <f ca="1"/>
        <v>13378848</v>
      </c>
      <c r="O342" s="111">
        <f ca="1"/>
        <v>15750543</v>
      </c>
      <c r="P342" s="111">
        <f ca="1"/>
        <v>18128591</v>
      </c>
      <c r="Q342" s="111">
        <f ca="1"/>
        <v>20003543</v>
      </c>
      <c r="R342" s="111">
        <f ca="1"/>
        <v>20003543</v>
      </c>
      <c r="S342" s="111">
        <f ca="1"/>
        <v>20003543</v>
      </c>
      <c r="T342" s="111">
        <f ca="1"/>
        <v>20003543</v>
      </c>
      <c r="U342" s="111">
        <f ca="1"/>
        <v>20003543</v>
      </c>
      <c r="V342" s="111">
        <f ca="1"/>
        <v>20003543</v>
      </c>
      <c r="W342" s="111">
        <f ca="1"/>
        <v>20003543</v>
      </c>
      <c r="X342" s="111">
        <f ca="1"/>
        <v>20003543</v>
      </c>
      <c r="Y342" s="111">
        <f ca="1"/>
        <v>20003543</v>
      </c>
      <c r="Z342" s="111">
        <f ca="1"/>
        <v>20003543</v>
      </c>
      <c r="AA342" s="111">
        <f ca="1"/>
        <v>20003543</v>
      </c>
      <c r="AB342" s="111">
        <f ca="1"/>
        <v>20003543</v>
      </c>
      <c r="AC342" s="111">
        <f ca="1"/>
        <v>20003543</v>
      </c>
      <c r="AD342" s="111">
        <f ca="1"/>
        <v>20003543</v>
      </c>
      <c r="AE342" s="111">
        <f ca="1"/>
        <v>20003543</v>
      </c>
      <c r="AF342" s="111">
        <f ca="1"/>
        <v>20003543</v>
      </c>
      <c r="AG342" s="111">
        <f ca="1"/>
        <v>20003543</v>
      </c>
      <c r="AH342" s="111">
        <f ca="1"/>
        <v>20003543</v>
      </c>
      <c r="AI342" s="111">
        <f ca="1"/>
        <v>20003543</v>
      </c>
      <c r="AJ342" s="111">
        <f ca="1"/>
        <v>20003543</v>
      </c>
      <c r="AK342" s="111">
        <f ca="1"/>
        <v>20003543</v>
      </c>
      <c r="AL342" s="111">
        <f ca="1"/>
        <v>20003543</v>
      </c>
      <c r="AM342" s="111">
        <f ca="1"/>
        <v>20003543</v>
      </c>
      <c r="AN342" s="111">
        <f ca="1"/>
        <v>20003543</v>
      </c>
      <c r="AO342" s="111">
        <f ca="1"/>
        <v>20003543</v>
      </c>
      <c r="AP342" s="111">
        <f ca="1"/>
        <v>20003543</v>
      </c>
      <c r="AQ342" s="111">
        <f ca="1"/>
        <v>20003543</v>
      </c>
      <c r="AR342" s="111">
        <f ca="1"/>
        <v>20003543</v>
      </c>
      <c r="AS342" s="111">
        <f ca="1"/>
        <v>20003543</v>
      </c>
      <c r="AT342" s="111">
        <f ca="1"/>
        <v>20003543</v>
      </c>
      <c r="AU342" s="125"/>
    </row>
    <row r="343" spans="4:47" ht="14.25" outlineLevel="1" x14ac:dyDescent="0.45">
      <c r="D343" s="42">
        <v>33</v>
      </c>
      <c r="E343" s="42" t="str">
        <v>SEG1_Business_Serv_UG_Fibre</v>
      </c>
      <c r="F343" s="103"/>
      <c r="G343" s="111">
        <f ca="1"/>
        <v>0</v>
      </c>
      <c r="H343" s="111">
        <f ca="1"/>
        <v>0</v>
      </c>
      <c r="I343" s="111">
        <f ca="1"/>
        <v>0</v>
      </c>
      <c r="J343" s="111">
        <f ca="1"/>
        <v>0</v>
      </c>
      <c r="K343" s="111">
        <f ca="1"/>
        <v>0</v>
      </c>
      <c r="L343" s="111">
        <f ca="1"/>
        <v>0</v>
      </c>
      <c r="M343" s="111">
        <f ca="1"/>
        <v>0</v>
      </c>
      <c r="N343" s="111">
        <f ca="1"/>
        <v>0</v>
      </c>
      <c r="O343" s="111">
        <f ca="1"/>
        <v>0</v>
      </c>
      <c r="P343" s="111">
        <f ca="1"/>
        <v>0</v>
      </c>
      <c r="Q343" s="111">
        <f ca="1"/>
        <v>0</v>
      </c>
      <c r="R343" s="111">
        <f ca="1"/>
        <v>0</v>
      </c>
      <c r="S343" s="111">
        <f ca="1"/>
        <v>0</v>
      </c>
      <c r="T343" s="111">
        <f ca="1"/>
        <v>0</v>
      </c>
      <c r="U343" s="111">
        <f ca="1"/>
        <v>0</v>
      </c>
      <c r="V343" s="111">
        <f ca="1"/>
        <v>0</v>
      </c>
      <c r="W343" s="111">
        <f ca="1"/>
        <v>0</v>
      </c>
      <c r="X343" s="111">
        <f ca="1"/>
        <v>0</v>
      </c>
      <c r="Y343" s="111">
        <f ca="1"/>
        <v>0</v>
      </c>
      <c r="Z343" s="111">
        <f ca="1"/>
        <v>0</v>
      </c>
      <c r="AA343" s="111">
        <f ca="1"/>
        <v>0</v>
      </c>
      <c r="AB343" s="111">
        <f ca="1"/>
        <v>0</v>
      </c>
      <c r="AC343" s="111">
        <f ca="1"/>
        <v>0</v>
      </c>
      <c r="AD343" s="111">
        <f ca="1"/>
        <v>0</v>
      </c>
      <c r="AE343" s="111">
        <f ca="1"/>
        <v>0</v>
      </c>
      <c r="AF343" s="111">
        <f ca="1"/>
        <v>0</v>
      </c>
      <c r="AG343" s="111">
        <f ca="1"/>
        <v>0</v>
      </c>
      <c r="AH343" s="111">
        <f ca="1"/>
        <v>0</v>
      </c>
      <c r="AI343" s="111">
        <f ca="1"/>
        <v>0</v>
      </c>
      <c r="AJ343" s="111">
        <f ca="1"/>
        <v>0</v>
      </c>
      <c r="AK343" s="111">
        <f ca="1"/>
        <v>0</v>
      </c>
      <c r="AL343" s="111">
        <f ca="1"/>
        <v>0</v>
      </c>
      <c r="AM343" s="111">
        <f ca="1"/>
        <v>0</v>
      </c>
      <c r="AN343" s="111">
        <f ca="1"/>
        <v>0</v>
      </c>
      <c r="AO343" s="111">
        <f ca="1"/>
        <v>0</v>
      </c>
      <c r="AP343" s="111">
        <f ca="1"/>
        <v>0</v>
      </c>
      <c r="AQ343" s="111">
        <f ca="1"/>
        <v>0</v>
      </c>
      <c r="AR343" s="111">
        <f ca="1"/>
        <v>0</v>
      </c>
      <c r="AS343" s="111">
        <f ca="1"/>
        <v>0</v>
      </c>
      <c r="AT343" s="111">
        <f ca="1"/>
        <v>0</v>
      </c>
      <c r="AU343" s="125"/>
    </row>
    <row r="344" spans="4:47" ht="14.25" outlineLevel="1" x14ac:dyDescent="0.45">
      <c r="D344" s="42">
        <v>34</v>
      </c>
      <c r="E344" s="42" t="str">
        <v>SEG1_Business_Serv_OH_Fibre</v>
      </c>
      <c r="F344" s="103"/>
      <c r="G344" s="111">
        <f ca="1"/>
        <v>0</v>
      </c>
      <c r="H344" s="111">
        <f ca="1"/>
        <v>0</v>
      </c>
      <c r="I344" s="111">
        <f ca="1"/>
        <v>0</v>
      </c>
      <c r="J344" s="111">
        <f ca="1"/>
        <v>0</v>
      </c>
      <c r="K344" s="111">
        <f ca="1"/>
        <v>0</v>
      </c>
      <c r="L344" s="111">
        <f ca="1"/>
        <v>0</v>
      </c>
      <c r="M344" s="111">
        <f ca="1"/>
        <v>0</v>
      </c>
      <c r="N344" s="111">
        <f ca="1"/>
        <v>0</v>
      </c>
      <c r="O344" s="111">
        <f ca="1"/>
        <v>0</v>
      </c>
      <c r="P344" s="111">
        <f ca="1"/>
        <v>0</v>
      </c>
      <c r="Q344" s="111">
        <f ca="1"/>
        <v>0</v>
      </c>
      <c r="R344" s="111">
        <f ca="1"/>
        <v>0</v>
      </c>
      <c r="S344" s="111">
        <f ca="1"/>
        <v>0</v>
      </c>
      <c r="T344" s="111">
        <f ca="1"/>
        <v>0</v>
      </c>
      <c r="U344" s="111">
        <f ca="1"/>
        <v>0</v>
      </c>
      <c r="V344" s="111">
        <f ca="1"/>
        <v>0</v>
      </c>
      <c r="W344" s="111">
        <f ca="1"/>
        <v>0</v>
      </c>
      <c r="X344" s="111">
        <f ca="1"/>
        <v>0</v>
      </c>
      <c r="Y344" s="111">
        <f ca="1"/>
        <v>0</v>
      </c>
      <c r="Z344" s="111">
        <f ca="1"/>
        <v>0</v>
      </c>
      <c r="AA344" s="111">
        <f ca="1"/>
        <v>0</v>
      </c>
      <c r="AB344" s="111">
        <f ca="1"/>
        <v>0</v>
      </c>
      <c r="AC344" s="111">
        <f ca="1"/>
        <v>0</v>
      </c>
      <c r="AD344" s="111">
        <f ca="1"/>
        <v>0</v>
      </c>
      <c r="AE344" s="111">
        <f ca="1"/>
        <v>0</v>
      </c>
      <c r="AF344" s="111">
        <f ca="1"/>
        <v>0</v>
      </c>
      <c r="AG344" s="111">
        <f ca="1"/>
        <v>0</v>
      </c>
      <c r="AH344" s="111">
        <f ca="1"/>
        <v>0</v>
      </c>
      <c r="AI344" s="111">
        <f ca="1"/>
        <v>0</v>
      </c>
      <c r="AJ344" s="111">
        <f ca="1"/>
        <v>0</v>
      </c>
      <c r="AK344" s="111">
        <f ca="1"/>
        <v>0</v>
      </c>
      <c r="AL344" s="111">
        <f ca="1"/>
        <v>0</v>
      </c>
      <c r="AM344" s="111">
        <f ca="1"/>
        <v>0</v>
      </c>
      <c r="AN344" s="111">
        <f ca="1"/>
        <v>0</v>
      </c>
      <c r="AO344" s="111">
        <f ca="1"/>
        <v>0</v>
      </c>
      <c r="AP344" s="111">
        <f ca="1"/>
        <v>0</v>
      </c>
      <c r="AQ344" s="111">
        <f ca="1"/>
        <v>0</v>
      </c>
      <c r="AR344" s="111">
        <f ca="1"/>
        <v>0</v>
      </c>
      <c r="AS344" s="111">
        <f ca="1"/>
        <v>0</v>
      </c>
      <c r="AT344" s="111">
        <f ca="1"/>
        <v>0</v>
      </c>
      <c r="AU344" s="125"/>
    </row>
    <row r="345" spans="4:47" ht="14.25" outlineLevel="1" x14ac:dyDescent="0.45">
      <c r="D345" s="42">
        <v>35</v>
      </c>
      <c r="E345" s="42" t="str">
        <v>SEG1_Business_Serv_Fibre_Testing</v>
      </c>
      <c r="F345" s="103"/>
      <c r="G345" s="111">
        <f ca="1"/>
        <v>0</v>
      </c>
      <c r="H345" s="111">
        <f ca="1"/>
        <v>0</v>
      </c>
      <c r="I345" s="111">
        <f ca="1"/>
        <v>0</v>
      </c>
      <c r="J345" s="111">
        <f ca="1"/>
        <v>0</v>
      </c>
      <c r="K345" s="111">
        <f ca="1"/>
        <v>0</v>
      </c>
      <c r="L345" s="111">
        <f ca="1"/>
        <v>0</v>
      </c>
      <c r="M345" s="111">
        <f ca="1"/>
        <v>0</v>
      </c>
      <c r="N345" s="111">
        <f ca="1"/>
        <v>0</v>
      </c>
      <c r="O345" s="111">
        <f ca="1"/>
        <v>0</v>
      </c>
      <c r="P345" s="111">
        <f ca="1"/>
        <v>0</v>
      </c>
      <c r="Q345" s="111">
        <f ca="1"/>
        <v>0</v>
      </c>
      <c r="R345" s="111">
        <f ca="1"/>
        <v>0</v>
      </c>
      <c r="S345" s="111">
        <f ca="1"/>
        <v>0</v>
      </c>
      <c r="T345" s="111">
        <f ca="1"/>
        <v>0</v>
      </c>
      <c r="U345" s="111">
        <f ca="1"/>
        <v>0</v>
      </c>
      <c r="V345" s="111">
        <f ca="1"/>
        <v>0</v>
      </c>
      <c r="W345" s="111">
        <f ca="1"/>
        <v>0</v>
      </c>
      <c r="X345" s="111">
        <f ca="1"/>
        <v>0</v>
      </c>
      <c r="Y345" s="111">
        <f ca="1"/>
        <v>0</v>
      </c>
      <c r="Z345" s="111">
        <f ca="1"/>
        <v>0</v>
      </c>
      <c r="AA345" s="111">
        <f ca="1"/>
        <v>0</v>
      </c>
      <c r="AB345" s="111">
        <f ca="1"/>
        <v>0</v>
      </c>
      <c r="AC345" s="111">
        <f ca="1"/>
        <v>0</v>
      </c>
      <c r="AD345" s="111">
        <f ca="1"/>
        <v>0</v>
      </c>
      <c r="AE345" s="111">
        <f ca="1"/>
        <v>0</v>
      </c>
      <c r="AF345" s="111">
        <f ca="1"/>
        <v>0</v>
      </c>
      <c r="AG345" s="111">
        <f ca="1"/>
        <v>0</v>
      </c>
      <c r="AH345" s="111">
        <f ca="1"/>
        <v>0</v>
      </c>
      <c r="AI345" s="111">
        <f ca="1"/>
        <v>0</v>
      </c>
      <c r="AJ345" s="111">
        <f ca="1"/>
        <v>0</v>
      </c>
      <c r="AK345" s="111">
        <f ca="1"/>
        <v>0</v>
      </c>
      <c r="AL345" s="111">
        <f ca="1"/>
        <v>0</v>
      </c>
      <c r="AM345" s="111">
        <f ca="1"/>
        <v>0</v>
      </c>
      <c r="AN345" s="111">
        <f ca="1"/>
        <v>0</v>
      </c>
      <c r="AO345" s="111">
        <f ca="1"/>
        <v>0</v>
      </c>
      <c r="AP345" s="111">
        <f ca="1"/>
        <v>0</v>
      </c>
      <c r="AQ345" s="111">
        <f ca="1"/>
        <v>0</v>
      </c>
      <c r="AR345" s="111">
        <f ca="1"/>
        <v>0</v>
      </c>
      <c r="AS345" s="111">
        <f ca="1"/>
        <v>0</v>
      </c>
      <c r="AT345" s="111">
        <f ca="1"/>
        <v>0</v>
      </c>
      <c r="AU345" s="125"/>
    </row>
    <row r="346" spans="4:47" ht="14.25" outlineLevel="1" x14ac:dyDescent="0.45">
      <c r="D346" s="42">
        <v>36</v>
      </c>
      <c r="E346" s="42" t="str">
        <v>Unused</v>
      </c>
      <c r="F346" s="103"/>
      <c r="G346" s="111">
        <f ca="1"/>
        <v>0</v>
      </c>
      <c r="H346" s="111">
        <f ca="1"/>
        <v>0</v>
      </c>
      <c r="I346" s="111">
        <f ca="1"/>
        <v>0</v>
      </c>
      <c r="J346" s="111">
        <f ca="1"/>
        <v>0</v>
      </c>
      <c r="K346" s="111">
        <f ca="1"/>
        <v>0</v>
      </c>
      <c r="L346" s="111">
        <f ca="1"/>
        <v>0</v>
      </c>
      <c r="M346" s="111">
        <f ca="1"/>
        <v>0</v>
      </c>
      <c r="N346" s="111">
        <f ca="1"/>
        <v>0</v>
      </c>
      <c r="O346" s="111">
        <f ca="1"/>
        <v>0</v>
      </c>
      <c r="P346" s="111">
        <f ca="1"/>
        <v>0</v>
      </c>
      <c r="Q346" s="111">
        <f ca="1"/>
        <v>0</v>
      </c>
      <c r="R346" s="111">
        <f ca="1"/>
        <v>0</v>
      </c>
      <c r="S346" s="111">
        <f ca="1"/>
        <v>0</v>
      </c>
      <c r="T346" s="111">
        <f ca="1"/>
        <v>0</v>
      </c>
      <c r="U346" s="111">
        <f ca="1"/>
        <v>0</v>
      </c>
      <c r="V346" s="111">
        <f ca="1"/>
        <v>0</v>
      </c>
      <c r="W346" s="111">
        <f ca="1"/>
        <v>0</v>
      </c>
      <c r="X346" s="111">
        <f ca="1"/>
        <v>0</v>
      </c>
      <c r="Y346" s="111">
        <f ca="1"/>
        <v>0</v>
      </c>
      <c r="Z346" s="111">
        <f ca="1"/>
        <v>0</v>
      </c>
      <c r="AA346" s="111">
        <f ca="1"/>
        <v>0</v>
      </c>
      <c r="AB346" s="111">
        <f ca="1"/>
        <v>0</v>
      </c>
      <c r="AC346" s="111">
        <f ca="1"/>
        <v>0</v>
      </c>
      <c r="AD346" s="111">
        <f ca="1"/>
        <v>0</v>
      </c>
      <c r="AE346" s="111">
        <f ca="1"/>
        <v>0</v>
      </c>
      <c r="AF346" s="111">
        <f ca="1"/>
        <v>0</v>
      </c>
      <c r="AG346" s="111">
        <f ca="1"/>
        <v>0</v>
      </c>
      <c r="AH346" s="111">
        <f ca="1"/>
        <v>0</v>
      </c>
      <c r="AI346" s="111">
        <f ca="1"/>
        <v>0</v>
      </c>
      <c r="AJ346" s="111">
        <f ca="1"/>
        <v>0</v>
      </c>
      <c r="AK346" s="111">
        <f ca="1"/>
        <v>0</v>
      </c>
      <c r="AL346" s="111">
        <f ca="1"/>
        <v>0</v>
      </c>
      <c r="AM346" s="111">
        <f ca="1"/>
        <v>0</v>
      </c>
      <c r="AN346" s="111">
        <f ca="1"/>
        <v>0</v>
      </c>
      <c r="AO346" s="111">
        <f ca="1"/>
        <v>0</v>
      </c>
      <c r="AP346" s="111">
        <f ca="1"/>
        <v>0</v>
      </c>
      <c r="AQ346" s="111">
        <f ca="1"/>
        <v>0</v>
      </c>
      <c r="AR346" s="111">
        <f ca="1"/>
        <v>0</v>
      </c>
      <c r="AS346" s="111">
        <f ca="1"/>
        <v>0</v>
      </c>
      <c r="AT346" s="111">
        <f ca="1"/>
        <v>0</v>
      </c>
      <c r="AU346" s="125"/>
    </row>
    <row r="347" spans="4:47" ht="14.25" outlineLevel="1" x14ac:dyDescent="0.45">
      <c r="D347" s="42">
        <v>37</v>
      </c>
      <c r="E347" s="42" t="str">
        <v>SEG1_FootwayBox_Aggreg_Node</v>
      </c>
      <c r="F347" s="103"/>
      <c r="G347" s="111">
        <f ca="1"/>
        <v>70</v>
      </c>
      <c r="H347" s="111">
        <f ca="1"/>
        <v>270</v>
      </c>
      <c r="I347" s="111">
        <f ca="1"/>
        <v>690</v>
      </c>
      <c r="J347" s="111">
        <f ca="1"/>
        <v>1360</v>
      </c>
      <c r="K347" s="111">
        <f ca="1"/>
        <v>2110</v>
      </c>
      <c r="L347" s="111">
        <f ca="1"/>
        <v>2830</v>
      </c>
      <c r="M347" s="111">
        <f ca="1"/>
        <v>3490</v>
      </c>
      <c r="N347" s="111">
        <f ca="1"/>
        <v>4110</v>
      </c>
      <c r="O347" s="111">
        <f ca="1"/>
        <v>4800</v>
      </c>
      <c r="P347" s="111">
        <f ca="1"/>
        <v>5420</v>
      </c>
      <c r="Q347" s="111">
        <f ca="1"/>
        <v>6010</v>
      </c>
      <c r="R347" s="111">
        <f ca="1"/>
        <v>6010</v>
      </c>
      <c r="S347" s="111">
        <f ca="1"/>
        <v>6010</v>
      </c>
      <c r="T347" s="111">
        <f ca="1"/>
        <v>6010</v>
      </c>
      <c r="U347" s="111">
        <f ca="1"/>
        <v>6010</v>
      </c>
      <c r="V347" s="111">
        <f ca="1"/>
        <v>6010</v>
      </c>
      <c r="W347" s="111">
        <f ca="1"/>
        <v>6010</v>
      </c>
      <c r="X347" s="111">
        <f ca="1"/>
        <v>6010</v>
      </c>
      <c r="Y347" s="111">
        <f ca="1"/>
        <v>6010</v>
      </c>
      <c r="Z347" s="111">
        <f ca="1"/>
        <v>6010</v>
      </c>
      <c r="AA347" s="111">
        <f ca="1"/>
        <v>6010</v>
      </c>
      <c r="AB347" s="111">
        <f ca="1"/>
        <v>6010</v>
      </c>
      <c r="AC347" s="111">
        <f ca="1"/>
        <v>6010</v>
      </c>
      <c r="AD347" s="111">
        <f ca="1"/>
        <v>6010</v>
      </c>
      <c r="AE347" s="111">
        <f ca="1"/>
        <v>6010</v>
      </c>
      <c r="AF347" s="111">
        <f ca="1"/>
        <v>6010</v>
      </c>
      <c r="AG347" s="111">
        <f ca="1"/>
        <v>6010</v>
      </c>
      <c r="AH347" s="111">
        <f ca="1"/>
        <v>6010</v>
      </c>
      <c r="AI347" s="111">
        <f ca="1"/>
        <v>6010</v>
      </c>
      <c r="AJ347" s="111">
        <f ca="1"/>
        <v>6010</v>
      </c>
      <c r="AK347" s="111">
        <f ca="1"/>
        <v>6010</v>
      </c>
      <c r="AL347" s="111">
        <f ca="1"/>
        <v>6010</v>
      </c>
      <c r="AM347" s="111">
        <f ca="1"/>
        <v>6010</v>
      </c>
      <c r="AN347" s="111">
        <f ca="1"/>
        <v>6010</v>
      </c>
      <c r="AO347" s="111">
        <f ca="1"/>
        <v>6010</v>
      </c>
      <c r="AP347" s="111">
        <f ca="1"/>
        <v>6010</v>
      </c>
      <c r="AQ347" s="111">
        <f ca="1"/>
        <v>6010</v>
      </c>
      <c r="AR347" s="111">
        <f ca="1"/>
        <v>6010</v>
      </c>
      <c r="AS347" s="111">
        <f ca="1"/>
        <v>6010</v>
      </c>
      <c r="AT347" s="111">
        <f ca="1"/>
        <v>6010</v>
      </c>
      <c r="AU347" s="125"/>
    </row>
    <row r="348" spans="4:47" ht="14.25" outlineLevel="1" x14ac:dyDescent="0.45">
      <c r="D348" s="42">
        <v>38</v>
      </c>
      <c r="E348" s="42" t="str">
        <v>SEG1_Aggregation_Node</v>
      </c>
      <c r="F348" s="103"/>
      <c r="G348" s="111">
        <f ca="1"/>
        <v>70</v>
      </c>
      <c r="H348" s="111">
        <f ca="1"/>
        <v>270</v>
      </c>
      <c r="I348" s="111">
        <f ca="1"/>
        <v>690</v>
      </c>
      <c r="J348" s="111">
        <f ca="1"/>
        <v>1360</v>
      </c>
      <c r="K348" s="111">
        <f ca="1"/>
        <v>2110</v>
      </c>
      <c r="L348" s="111">
        <f ca="1"/>
        <v>2830</v>
      </c>
      <c r="M348" s="111">
        <f ca="1"/>
        <v>3490</v>
      </c>
      <c r="N348" s="111">
        <f ca="1"/>
        <v>4110</v>
      </c>
      <c r="O348" s="111">
        <f ca="1"/>
        <v>4800</v>
      </c>
      <c r="P348" s="111">
        <f ca="1"/>
        <v>5420</v>
      </c>
      <c r="Q348" s="111">
        <f ca="1"/>
        <v>6010</v>
      </c>
      <c r="R348" s="111">
        <f ca="1"/>
        <v>6010</v>
      </c>
      <c r="S348" s="111">
        <f ca="1"/>
        <v>6010</v>
      </c>
      <c r="T348" s="111">
        <f ca="1"/>
        <v>6010</v>
      </c>
      <c r="U348" s="111">
        <f ca="1"/>
        <v>6010</v>
      </c>
      <c r="V348" s="111">
        <f ca="1"/>
        <v>6010</v>
      </c>
      <c r="W348" s="111">
        <f ca="1"/>
        <v>6010</v>
      </c>
      <c r="X348" s="111">
        <f ca="1"/>
        <v>6010</v>
      </c>
      <c r="Y348" s="111">
        <f ca="1"/>
        <v>6010</v>
      </c>
      <c r="Z348" s="111">
        <f ca="1"/>
        <v>6010</v>
      </c>
      <c r="AA348" s="111">
        <f ca="1"/>
        <v>6010</v>
      </c>
      <c r="AB348" s="111">
        <f ca="1"/>
        <v>6010</v>
      </c>
      <c r="AC348" s="111">
        <f ca="1"/>
        <v>6010</v>
      </c>
      <c r="AD348" s="111">
        <f ca="1"/>
        <v>6010</v>
      </c>
      <c r="AE348" s="111">
        <f ca="1"/>
        <v>6010</v>
      </c>
      <c r="AF348" s="111">
        <f ca="1"/>
        <v>6010</v>
      </c>
      <c r="AG348" s="111">
        <f ca="1"/>
        <v>6010</v>
      </c>
      <c r="AH348" s="111">
        <f ca="1"/>
        <v>6010</v>
      </c>
      <c r="AI348" s="111">
        <f ca="1"/>
        <v>6010</v>
      </c>
      <c r="AJ348" s="111">
        <f ca="1"/>
        <v>6010</v>
      </c>
      <c r="AK348" s="111">
        <f ca="1"/>
        <v>6010</v>
      </c>
      <c r="AL348" s="111">
        <f ca="1"/>
        <v>6010</v>
      </c>
      <c r="AM348" s="111">
        <f ca="1"/>
        <v>6010</v>
      </c>
      <c r="AN348" s="111">
        <f ca="1"/>
        <v>6010</v>
      </c>
      <c r="AO348" s="111">
        <f ca="1"/>
        <v>6010</v>
      </c>
      <c r="AP348" s="111">
        <f ca="1"/>
        <v>6010</v>
      </c>
      <c r="AQ348" s="111">
        <f ca="1"/>
        <v>6010</v>
      </c>
      <c r="AR348" s="111">
        <f ca="1"/>
        <v>6010</v>
      </c>
      <c r="AS348" s="111">
        <f ca="1"/>
        <v>6010</v>
      </c>
      <c r="AT348" s="111">
        <f ca="1"/>
        <v>6010</v>
      </c>
      <c r="AU348" s="125"/>
    </row>
    <row r="349" spans="4:47" ht="14.25" outlineLevel="1" x14ac:dyDescent="0.45">
      <c r="D349" s="42">
        <v>39</v>
      </c>
      <c r="E349" s="42" t="str">
        <v>SEG1_FootwayBox_UG_Track_Joint</v>
      </c>
      <c r="F349" s="103"/>
      <c r="G349" s="111">
        <f ca="1"/>
        <v>16</v>
      </c>
      <c r="H349" s="111">
        <f ca="1"/>
        <v>57</v>
      </c>
      <c r="I349" s="111">
        <f ca="1"/>
        <v>159</v>
      </c>
      <c r="J349" s="111">
        <f ca="1"/>
        <v>362</v>
      </c>
      <c r="K349" s="111">
        <f ca="1"/>
        <v>667</v>
      </c>
      <c r="L349" s="111">
        <f ca="1"/>
        <v>1018</v>
      </c>
      <c r="M349" s="111">
        <f ca="1"/>
        <v>1388</v>
      </c>
      <c r="N349" s="111">
        <f ca="1"/>
        <v>1796</v>
      </c>
      <c r="O349" s="111">
        <f ca="1"/>
        <v>2261</v>
      </c>
      <c r="P349" s="111">
        <f ca="1"/>
        <v>2751</v>
      </c>
      <c r="Q349" s="111">
        <f ca="1"/>
        <v>3172</v>
      </c>
      <c r="R349" s="111">
        <f ca="1"/>
        <v>3172</v>
      </c>
      <c r="S349" s="111">
        <f ca="1"/>
        <v>3172</v>
      </c>
      <c r="T349" s="111">
        <f ca="1"/>
        <v>3172</v>
      </c>
      <c r="U349" s="111">
        <f ca="1"/>
        <v>3172</v>
      </c>
      <c r="V349" s="111">
        <f ca="1"/>
        <v>3172</v>
      </c>
      <c r="W349" s="111">
        <f ca="1"/>
        <v>3172</v>
      </c>
      <c r="X349" s="111">
        <f ca="1"/>
        <v>3172</v>
      </c>
      <c r="Y349" s="111">
        <f ca="1"/>
        <v>3172</v>
      </c>
      <c r="Z349" s="111">
        <f ca="1"/>
        <v>3172</v>
      </c>
      <c r="AA349" s="111">
        <f ca="1"/>
        <v>3172</v>
      </c>
      <c r="AB349" s="111">
        <f ca="1"/>
        <v>3172</v>
      </c>
      <c r="AC349" s="111">
        <f ca="1"/>
        <v>3172</v>
      </c>
      <c r="AD349" s="111">
        <f ca="1"/>
        <v>3172</v>
      </c>
      <c r="AE349" s="111">
        <f ca="1"/>
        <v>3172</v>
      </c>
      <c r="AF349" s="111">
        <f ca="1"/>
        <v>3172</v>
      </c>
      <c r="AG349" s="111">
        <f ca="1"/>
        <v>3172</v>
      </c>
      <c r="AH349" s="111">
        <f ca="1"/>
        <v>3172</v>
      </c>
      <c r="AI349" s="111">
        <f ca="1"/>
        <v>3172</v>
      </c>
      <c r="AJ349" s="111">
        <f ca="1"/>
        <v>3172</v>
      </c>
      <c r="AK349" s="111">
        <f ca="1"/>
        <v>3172</v>
      </c>
      <c r="AL349" s="111">
        <f ca="1"/>
        <v>3172</v>
      </c>
      <c r="AM349" s="111">
        <f ca="1"/>
        <v>3172</v>
      </c>
      <c r="AN349" s="111">
        <f ca="1"/>
        <v>3172</v>
      </c>
      <c r="AO349" s="111">
        <f ca="1"/>
        <v>3172</v>
      </c>
      <c r="AP349" s="111">
        <f ca="1"/>
        <v>3172</v>
      </c>
      <c r="AQ349" s="111">
        <f ca="1"/>
        <v>3172</v>
      </c>
      <c r="AR349" s="111">
        <f ca="1"/>
        <v>3172</v>
      </c>
      <c r="AS349" s="111">
        <f ca="1"/>
        <v>3172</v>
      </c>
      <c r="AT349" s="111">
        <f ca="1"/>
        <v>3172</v>
      </c>
      <c r="AU349" s="125"/>
    </row>
    <row r="350" spans="4:47" ht="14.25" outlineLevel="1" x14ac:dyDescent="0.45">
      <c r="D350" s="42">
        <v>40</v>
      </c>
      <c r="E350" s="42" t="str">
        <v>SEG1_UG_Track_Joint</v>
      </c>
      <c r="F350" s="103"/>
      <c r="G350" s="111">
        <f ca="1"/>
        <v>80</v>
      </c>
      <c r="H350" s="111">
        <f ca="1"/>
        <v>282</v>
      </c>
      <c r="I350" s="111">
        <f ca="1"/>
        <v>791</v>
      </c>
      <c r="J350" s="111">
        <f ca="1"/>
        <v>1808</v>
      </c>
      <c r="K350" s="111">
        <f ca="1"/>
        <v>3332</v>
      </c>
      <c r="L350" s="111">
        <f ca="1"/>
        <v>5090</v>
      </c>
      <c r="M350" s="111">
        <f ca="1"/>
        <v>6937</v>
      </c>
      <c r="N350" s="111">
        <f ca="1"/>
        <v>8979</v>
      </c>
      <c r="O350" s="111">
        <f ca="1"/>
        <v>11303</v>
      </c>
      <c r="P350" s="111">
        <f ca="1"/>
        <v>13752</v>
      </c>
      <c r="Q350" s="111">
        <f ca="1"/>
        <v>15858</v>
      </c>
      <c r="R350" s="111">
        <f ca="1"/>
        <v>15858</v>
      </c>
      <c r="S350" s="111">
        <f ca="1"/>
        <v>15858</v>
      </c>
      <c r="T350" s="111">
        <f ca="1"/>
        <v>15858</v>
      </c>
      <c r="U350" s="111">
        <f ca="1"/>
        <v>15858</v>
      </c>
      <c r="V350" s="111">
        <f ca="1"/>
        <v>15858</v>
      </c>
      <c r="W350" s="111">
        <f ca="1"/>
        <v>15858</v>
      </c>
      <c r="X350" s="111">
        <f ca="1"/>
        <v>15858</v>
      </c>
      <c r="Y350" s="111">
        <f ca="1"/>
        <v>15858</v>
      </c>
      <c r="Z350" s="111">
        <f ca="1"/>
        <v>15858</v>
      </c>
      <c r="AA350" s="111">
        <f ca="1"/>
        <v>15858</v>
      </c>
      <c r="AB350" s="111">
        <f ca="1"/>
        <v>15858</v>
      </c>
      <c r="AC350" s="111">
        <f ca="1"/>
        <v>15858</v>
      </c>
      <c r="AD350" s="111">
        <f ca="1"/>
        <v>15858</v>
      </c>
      <c r="AE350" s="111">
        <f ca="1"/>
        <v>15858</v>
      </c>
      <c r="AF350" s="111">
        <f ca="1"/>
        <v>15858</v>
      </c>
      <c r="AG350" s="111">
        <f ca="1"/>
        <v>15858</v>
      </c>
      <c r="AH350" s="111">
        <f ca="1"/>
        <v>15858</v>
      </c>
      <c r="AI350" s="111">
        <f ca="1"/>
        <v>15858</v>
      </c>
      <c r="AJ350" s="111">
        <f ca="1"/>
        <v>15858</v>
      </c>
      <c r="AK350" s="111">
        <f ca="1"/>
        <v>15858</v>
      </c>
      <c r="AL350" s="111">
        <f ca="1"/>
        <v>15858</v>
      </c>
      <c r="AM350" s="111">
        <f ca="1"/>
        <v>15858</v>
      </c>
      <c r="AN350" s="111">
        <f ca="1"/>
        <v>15858</v>
      </c>
      <c r="AO350" s="111">
        <f ca="1"/>
        <v>15858</v>
      </c>
      <c r="AP350" s="111">
        <f ca="1"/>
        <v>15858</v>
      </c>
      <c r="AQ350" s="111">
        <f ca="1"/>
        <v>15858</v>
      </c>
      <c r="AR350" s="111">
        <f ca="1"/>
        <v>15858</v>
      </c>
      <c r="AS350" s="111">
        <f ca="1"/>
        <v>15858</v>
      </c>
      <c r="AT350" s="111">
        <f ca="1"/>
        <v>15858</v>
      </c>
      <c r="AU350" s="125"/>
    </row>
    <row r="351" spans="4:47" ht="14.25" outlineLevel="1" x14ac:dyDescent="0.45">
      <c r="D351" s="42">
        <v>41</v>
      </c>
      <c r="E351" s="42" t="str">
        <v>SEG1_OH_Track_Joint</v>
      </c>
      <c r="F351" s="103"/>
      <c r="G351" s="111">
        <f ca="1"/>
        <v>0</v>
      </c>
      <c r="H351" s="111">
        <f ca="1"/>
        <v>0</v>
      </c>
      <c r="I351" s="111">
        <f ca="1"/>
        <v>1</v>
      </c>
      <c r="J351" s="111">
        <f ca="1"/>
        <v>4</v>
      </c>
      <c r="K351" s="111">
        <f ca="1"/>
        <v>15</v>
      </c>
      <c r="L351" s="111">
        <f ca="1"/>
        <v>38</v>
      </c>
      <c r="M351" s="111">
        <f ca="1"/>
        <v>68</v>
      </c>
      <c r="N351" s="111">
        <f ca="1"/>
        <v>109</v>
      </c>
      <c r="O351" s="111">
        <f ca="1"/>
        <v>172</v>
      </c>
      <c r="P351" s="111">
        <f ca="1"/>
        <v>244</v>
      </c>
      <c r="Q351" s="111">
        <f ca="1"/>
        <v>321</v>
      </c>
      <c r="R351" s="111">
        <f ca="1"/>
        <v>321</v>
      </c>
      <c r="S351" s="111">
        <f ca="1"/>
        <v>321</v>
      </c>
      <c r="T351" s="111">
        <f ca="1"/>
        <v>321</v>
      </c>
      <c r="U351" s="111">
        <f ca="1"/>
        <v>321</v>
      </c>
      <c r="V351" s="111">
        <f ca="1"/>
        <v>321</v>
      </c>
      <c r="W351" s="111">
        <f ca="1"/>
        <v>321</v>
      </c>
      <c r="X351" s="111">
        <f ca="1"/>
        <v>321</v>
      </c>
      <c r="Y351" s="111">
        <f ca="1"/>
        <v>321</v>
      </c>
      <c r="Z351" s="111">
        <f ca="1"/>
        <v>321</v>
      </c>
      <c r="AA351" s="111">
        <f ca="1"/>
        <v>321</v>
      </c>
      <c r="AB351" s="111">
        <f ca="1"/>
        <v>321</v>
      </c>
      <c r="AC351" s="111">
        <f ca="1"/>
        <v>321</v>
      </c>
      <c r="AD351" s="111">
        <f ca="1"/>
        <v>321</v>
      </c>
      <c r="AE351" s="111">
        <f ca="1"/>
        <v>321</v>
      </c>
      <c r="AF351" s="111">
        <f ca="1"/>
        <v>321</v>
      </c>
      <c r="AG351" s="111">
        <f ca="1"/>
        <v>321</v>
      </c>
      <c r="AH351" s="111">
        <f ca="1"/>
        <v>321</v>
      </c>
      <c r="AI351" s="111">
        <f ca="1"/>
        <v>321</v>
      </c>
      <c r="AJ351" s="111">
        <f ca="1"/>
        <v>321</v>
      </c>
      <c r="AK351" s="111">
        <f ca="1"/>
        <v>321</v>
      </c>
      <c r="AL351" s="111">
        <f ca="1"/>
        <v>321</v>
      </c>
      <c r="AM351" s="111">
        <f ca="1"/>
        <v>321</v>
      </c>
      <c r="AN351" s="111">
        <f ca="1"/>
        <v>321</v>
      </c>
      <c r="AO351" s="111">
        <f ca="1"/>
        <v>321</v>
      </c>
      <c r="AP351" s="111">
        <f ca="1"/>
        <v>321</v>
      </c>
      <c r="AQ351" s="111">
        <f ca="1"/>
        <v>321</v>
      </c>
      <c r="AR351" s="111">
        <f ca="1"/>
        <v>321</v>
      </c>
      <c r="AS351" s="111">
        <f ca="1"/>
        <v>321</v>
      </c>
      <c r="AT351" s="111">
        <f ca="1"/>
        <v>321</v>
      </c>
      <c r="AU351" s="125"/>
    </row>
    <row r="352" spans="4:47" ht="14.25" x14ac:dyDescent="0.45">
      <c r="D352" s="42">
        <v>42</v>
      </c>
      <c r="E352" s="42" t="str">
        <v>Unused</v>
      </c>
      <c r="F352" s="103"/>
      <c r="G352" s="111">
        <f ca="1"/>
        <v>0</v>
      </c>
      <c r="H352" s="111">
        <f ca="1"/>
        <v>0</v>
      </c>
      <c r="I352" s="111">
        <f ca="1"/>
        <v>0</v>
      </c>
      <c r="J352" s="111">
        <f ca="1"/>
        <v>0</v>
      </c>
      <c r="K352" s="111">
        <f ca="1"/>
        <v>0</v>
      </c>
      <c r="L352" s="111">
        <f ca="1"/>
        <v>0</v>
      </c>
      <c r="M352" s="111">
        <f ca="1"/>
        <v>0</v>
      </c>
      <c r="N352" s="111">
        <f ca="1"/>
        <v>0</v>
      </c>
      <c r="O352" s="111">
        <f ca="1"/>
        <v>0</v>
      </c>
      <c r="P352" s="111">
        <f ca="1"/>
        <v>0</v>
      </c>
      <c r="Q352" s="111">
        <f ca="1"/>
        <v>0</v>
      </c>
      <c r="R352" s="111">
        <f ca="1"/>
        <v>0</v>
      </c>
      <c r="S352" s="111">
        <f ca="1"/>
        <v>0</v>
      </c>
      <c r="T352" s="111">
        <f ca="1"/>
        <v>0</v>
      </c>
      <c r="U352" s="111">
        <f ca="1"/>
        <v>0</v>
      </c>
      <c r="V352" s="111">
        <f ca="1"/>
        <v>0</v>
      </c>
      <c r="W352" s="111">
        <f ca="1"/>
        <v>0</v>
      </c>
      <c r="X352" s="111">
        <f ca="1"/>
        <v>0</v>
      </c>
      <c r="Y352" s="111">
        <f ca="1"/>
        <v>0</v>
      </c>
      <c r="Z352" s="111">
        <f ca="1"/>
        <v>0</v>
      </c>
      <c r="AA352" s="111">
        <f ca="1"/>
        <v>0</v>
      </c>
      <c r="AB352" s="111">
        <f ca="1"/>
        <v>0</v>
      </c>
      <c r="AC352" s="111">
        <f ca="1"/>
        <v>0</v>
      </c>
      <c r="AD352" s="111">
        <f ca="1"/>
        <v>0</v>
      </c>
      <c r="AE352" s="111">
        <f ca="1"/>
        <v>0</v>
      </c>
      <c r="AF352" s="111">
        <f ca="1"/>
        <v>0</v>
      </c>
      <c r="AG352" s="111">
        <f ca="1"/>
        <v>0</v>
      </c>
      <c r="AH352" s="111">
        <f ca="1"/>
        <v>0</v>
      </c>
      <c r="AI352" s="111">
        <f ca="1"/>
        <v>0</v>
      </c>
      <c r="AJ352" s="111">
        <f ca="1"/>
        <v>0</v>
      </c>
      <c r="AK352" s="111">
        <f ca="1"/>
        <v>0</v>
      </c>
      <c r="AL352" s="111">
        <f ca="1"/>
        <v>0</v>
      </c>
      <c r="AM352" s="111">
        <f ca="1"/>
        <v>0</v>
      </c>
      <c r="AN352" s="111">
        <f ca="1"/>
        <v>0</v>
      </c>
      <c r="AO352" s="111">
        <f ca="1"/>
        <v>0</v>
      </c>
      <c r="AP352" s="111">
        <f ca="1"/>
        <v>0</v>
      </c>
      <c r="AQ352" s="111">
        <f ca="1"/>
        <v>0</v>
      </c>
      <c r="AR352" s="111">
        <f ca="1"/>
        <v>0</v>
      </c>
      <c r="AS352" s="111">
        <f ca="1"/>
        <v>0</v>
      </c>
      <c r="AT352" s="111">
        <f ca="1"/>
        <v>0</v>
      </c>
      <c r="AU352" s="125"/>
    </row>
    <row r="353" spans="4:47" ht="14.25" outlineLevel="1" x14ac:dyDescent="0.45">
      <c r="D353" s="42">
        <v>43</v>
      </c>
      <c r="E353" s="42" t="str">
        <v>SEG1_Existing_Duct</v>
      </c>
      <c r="F353" s="103"/>
      <c r="G353" s="111">
        <f ca="1"/>
        <v>126044</v>
      </c>
      <c r="H353" s="111">
        <f ca="1"/>
        <v>452314</v>
      </c>
      <c r="I353" s="111">
        <f ca="1"/>
        <v>1302941</v>
      </c>
      <c r="J353" s="111">
        <f ca="1"/>
        <v>3095380</v>
      </c>
      <c r="K353" s="111">
        <f ca="1"/>
        <v>6001204</v>
      </c>
      <c r="L353" s="111">
        <f ca="1"/>
        <v>9598060</v>
      </c>
      <c r="M353" s="111">
        <f ca="1"/>
        <v>13329869</v>
      </c>
      <c r="N353" s="111">
        <f ca="1"/>
        <v>17471483</v>
      </c>
      <c r="O353" s="111">
        <f ca="1"/>
        <v>22153686</v>
      </c>
      <c r="P353" s="111">
        <f ca="1"/>
        <v>26942121</v>
      </c>
      <c r="Q353" s="111">
        <f ca="1"/>
        <v>31047782</v>
      </c>
      <c r="R353" s="111">
        <f ca="1"/>
        <v>31047782</v>
      </c>
      <c r="S353" s="111">
        <f ca="1"/>
        <v>31047782</v>
      </c>
      <c r="T353" s="111">
        <f ca="1"/>
        <v>31047782</v>
      </c>
      <c r="U353" s="111">
        <f ca="1"/>
        <v>31047782</v>
      </c>
      <c r="V353" s="111">
        <f ca="1"/>
        <v>31047782</v>
      </c>
      <c r="W353" s="111">
        <f ca="1"/>
        <v>31047782</v>
      </c>
      <c r="X353" s="111">
        <f ca="1"/>
        <v>31047782</v>
      </c>
      <c r="Y353" s="111">
        <f ca="1"/>
        <v>31047782</v>
      </c>
      <c r="Z353" s="111">
        <f ca="1"/>
        <v>31047782</v>
      </c>
      <c r="AA353" s="111">
        <f ca="1"/>
        <v>31047782</v>
      </c>
      <c r="AB353" s="111">
        <f ca="1"/>
        <v>31047782</v>
      </c>
      <c r="AC353" s="111">
        <f ca="1"/>
        <v>31047782</v>
      </c>
      <c r="AD353" s="111">
        <f ca="1"/>
        <v>31047782</v>
      </c>
      <c r="AE353" s="111">
        <f ca="1"/>
        <v>31047782</v>
      </c>
      <c r="AF353" s="111">
        <f ca="1"/>
        <v>31047782</v>
      </c>
      <c r="AG353" s="111">
        <f ca="1"/>
        <v>31047782</v>
      </c>
      <c r="AH353" s="111">
        <f ca="1"/>
        <v>31047782</v>
      </c>
      <c r="AI353" s="111">
        <f ca="1"/>
        <v>31047782</v>
      </c>
      <c r="AJ353" s="111">
        <f ca="1"/>
        <v>31047782</v>
      </c>
      <c r="AK353" s="111">
        <f ca="1"/>
        <v>31047782</v>
      </c>
      <c r="AL353" s="111">
        <f ca="1"/>
        <v>31047782</v>
      </c>
      <c r="AM353" s="111">
        <f ca="1"/>
        <v>31047782</v>
      </c>
      <c r="AN353" s="111">
        <f ca="1"/>
        <v>31047782</v>
      </c>
      <c r="AO353" s="111">
        <f ca="1"/>
        <v>31047782</v>
      </c>
      <c r="AP353" s="111">
        <f ca="1"/>
        <v>31047782</v>
      </c>
      <c r="AQ353" s="111">
        <f ca="1"/>
        <v>31047782</v>
      </c>
      <c r="AR353" s="111">
        <f ca="1"/>
        <v>31047782</v>
      </c>
      <c r="AS353" s="111">
        <f ca="1"/>
        <v>31047782</v>
      </c>
      <c r="AT353" s="111">
        <f ca="1"/>
        <v>31047782</v>
      </c>
      <c r="AU353" s="125"/>
    </row>
    <row r="354" spans="4:47" ht="14.25" outlineLevel="1" x14ac:dyDescent="0.45">
      <c r="D354" s="42">
        <v>44</v>
      </c>
      <c r="E354" s="42" t="str">
        <v>SEG1_Sub-duct in Existing_Duct</v>
      </c>
      <c r="F354" s="103"/>
      <c r="G354" s="111">
        <f ca="1"/>
        <v>192328</v>
      </c>
      <c r="H354" s="111">
        <f ca="1"/>
        <v>693865</v>
      </c>
      <c r="I354" s="111">
        <f ca="1"/>
        <v>2012919</v>
      </c>
      <c r="J354" s="111">
        <f ca="1"/>
        <v>4843472</v>
      </c>
      <c r="K354" s="111">
        <f ca="1"/>
        <v>9532150</v>
      </c>
      <c r="L354" s="111">
        <f ca="1"/>
        <v>15476724</v>
      </c>
      <c r="M354" s="111">
        <f ca="1"/>
        <v>21676607</v>
      </c>
      <c r="N354" s="111">
        <f ca="1"/>
        <v>28631698</v>
      </c>
      <c r="O354" s="111">
        <f ca="1"/>
        <v>36650197</v>
      </c>
      <c r="P354" s="111">
        <f ca="1"/>
        <v>44803437</v>
      </c>
      <c r="Q354" s="111">
        <f ca="1"/>
        <v>51959199</v>
      </c>
      <c r="R354" s="111">
        <f ca="1"/>
        <v>51959199</v>
      </c>
      <c r="S354" s="111">
        <f ca="1"/>
        <v>51959199</v>
      </c>
      <c r="T354" s="111">
        <f ca="1"/>
        <v>51959199</v>
      </c>
      <c r="U354" s="111">
        <f ca="1"/>
        <v>51959199</v>
      </c>
      <c r="V354" s="111">
        <f ca="1"/>
        <v>51959199</v>
      </c>
      <c r="W354" s="111">
        <f ca="1"/>
        <v>51959199</v>
      </c>
      <c r="X354" s="111">
        <f ca="1"/>
        <v>51959199</v>
      </c>
      <c r="Y354" s="111">
        <f ca="1"/>
        <v>51959199</v>
      </c>
      <c r="Z354" s="111">
        <f ca="1"/>
        <v>51959199</v>
      </c>
      <c r="AA354" s="111">
        <f ca="1"/>
        <v>51959199</v>
      </c>
      <c r="AB354" s="111">
        <f ca="1"/>
        <v>51959199</v>
      </c>
      <c r="AC354" s="111">
        <f ca="1"/>
        <v>51959199</v>
      </c>
      <c r="AD354" s="111">
        <f ca="1"/>
        <v>51959199</v>
      </c>
      <c r="AE354" s="111">
        <f ca="1"/>
        <v>51959199</v>
      </c>
      <c r="AF354" s="111">
        <f ca="1"/>
        <v>51959199</v>
      </c>
      <c r="AG354" s="111">
        <f ca="1"/>
        <v>51959199</v>
      </c>
      <c r="AH354" s="111">
        <f ca="1"/>
        <v>51959199</v>
      </c>
      <c r="AI354" s="111">
        <f ca="1"/>
        <v>51959199</v>
      </c>
      <c r="AJ354" s="111">
        <f ca="1"/>
        <v>51959199</v>
      </c>
      <c r="AK354" s="111">
        <f ca="1"/>
        <v>51959199</v>
      </c>
      <c r="AL354" s="111">
        <f ca="1"/>
        <v>51959199</v>
      </c>
      <c r="AM354" s="111">
        <f ca="1"/>
        <v>51959199</v>
      </c>
      <c r="AN354" s="111">
        <f ca="1"/>
        <v>51959199</v>
      </c>
      <c r="AO354" s="111">
        <f ca="1"/>
        <v>51959199</v>
      </c>
      <c r="AP354" s="111">
        <f ca="1"/>
        <v>51959199</v>
      </c>
      <c r="AQ354" s="111">
        <f ca="1"/>
        <v>51959199</v>
      </c>
      <c r="AR354" s="111">
        <f ca="1"/>
        <v>51959199</v>
      </c>
      <c r="AS354" s="111">
        <f ca="1"/>
        <v>51959199</v>
      </c>
      <c r="AT354" s="111">
        <f ca="1"/>
        <v>51959199</v>
      </c>
      <c r="AU354" s="125"/>
    </row>
    <row r="355" spans="4:47" ht="14.25" outlineLevel="1" x14ac:dyDescent="0.45">
      <c r="D355" s="42">
        <v>45</v>
      </c>
      <c r="E355" s="42" t="str">
        <v>SEG1_Existing_Pole</v>
      </c>
      <c r="F355" s="103"/>
      <c r="G355" s="111">
        <f ca="1"/>
        <v>0</v>
      </c>
      <c r="H355" s="111">
        <f ca="1"/>
        <v>0</v>
      </c>
      <c r="I355" s="111">
        <f ca="1"/>
        <v>722</v>
      </c>
      <c r="J355" s="111">
        <f ca="1"/>
        <v>11039</v>
      </c>
      <c r="K355" s="111">
        <f ca="1"/>
        <v>43937</v>
      </c>
      <c r="L355" s="111">
        <f ca="1"/>
        <v>112253</v>
      </c>
      <c r="M355" s="111">
        <f ca="1"/>
        <v>203087</v>
      </c>
      <c r="N355" s="111">
        <f ca="1"/>
        <v>324994</v>
      </c>
      <c r="O355" s="111">
        <f ca="1"/>
        <v>513333</v>
      </c>
      <c r="P355" s="111">
        <f ca="1"/>
        <v>731116</v>
      </c>
      <c r="Q355" s="111">
        <f ca="1"/>
        <v>961371</v>
      </c>
      <c r="R355" s="111">
        <f ca="1"/>
        <v>961371</v>
      </c>
      <c r="S355" s="111">
        <f ca="1"/>
        <v>961371</v>
      </c>
      <c r="T355" s="111">
        <f ca="1"/>
        <v>961371</v>
      </c>
      <c r="U355" s="111">
        <f ca="1"/>
        <v>961371</v>
      </c>
      <c r="V355" s="111">
        <f ca="1"/>
        <v>961371</v>
      </c>
      <c r="W355" s="111">
        <f ca="1"/>
        <v>961371</v>
      </c>
      <c r="X355" s="111">
        <f ca="1"/>
        <v>961371</v>
      </c>
      <c r="Y355" s="111">
        <f ca="1"/>
        <v>961371</v>
      </c>
      <c r="Z355" s="111">
        <f ca="1"/>
        <v>961371</v>
      </c>
      <c r="AA355" s="111">
        <f ca="1"/>
        <v>961371</v>
      </c>
      <c r="AB355" s="111">
        <f ca="1"/>
        <v>961371</v>
      </c>
      <c r="AC355" s="111">
        <f ca="1"/>
        <v>961371</v>
      </c>
      <c r="AD355" s="111">
        <f ca="1"/>
        <v>961371</v>
      </c>
      <c r="AE355" s="111">
        <f ca="1"/>
        <v>961371</v>
      </c>
      <c r="AF355" s="111">
        <f ca="1"/>
        <v>961371</v>
      </c>
      <c r="AG355" s="111">
        <f ca="1"/>
        <v>961371</v>
      </c>
      <c r="AH355" s="111">
        <f ca="1"/>
        <v>961371</v>
      </c>
      <c r="AI355" s="111">
        <f ca="1"/>
        <v>961371</v>
      </c>
      <c r="AJ355" s="111">
        <f ca="1"/>
        <v>961371</v>
      </c>
      <c r="AK355" s="111">
        <f ca="1"/>
        <v>961371</v>
      </c>
      <c r="AL355" s="111">
        <f ca="1"/>
        <v>961371</v>
      </c>
      <c r="AM355" s="111">
        <f ca="1"/>
        <v>961371</v>
      </c>
      <c r="AN355" s="111">
        <f ca="1"/>
        <v>961371</v>
      </c>
      <c r="AO355" s="111">
        <f ca="1"/>
        <v>961371</v>
      </c>
      <c r="AP355" s="111">
        <f ca="1"/>
        <v>961371</v>
      </c>
      <c r="AQ355" s="111">
        <f ca="1"/>
        <v>961371</v>
      </c>
      <c r="AR355" s="111">
        <f ca="1"/>
        <v>961371</v>
      </c>
      <c r="AS355" s="111">
        <f ca="1"/>
        <v>961371</v>
      </c>
      <c r="AT355" s="111">
        <f ca="1"/>
        <v>961371</v>
      </c>
      <c r="AU355" s="125"/>
    </row>
    <row r="356" spans="4:47" ht="14.25" outlineLevel="1" x14ac:dyDescent="0.45">
      <c r="D356" s="42">
        <v>46</v>
      </c>
      <c r="E356" s="42" t="str">
        <v>Unused</v>
      </c>
      <c r="F356" s="103"/>
      <c r="G356" s="111">
        <f ca="1"/>
        <v>0</v>
      </c>
      <c r="H356" s="111">
        <f ca="1"/>
        <v>0</v>
      </c>
      <c r="I356" s="111">
        <f ca="1"/>
        <v>0</v>
      </c>
      <c r="J356" s="111">
        <f ca="1"/>
        <v>0</v>
      </c>
      <c r="K356" s="111">
        <f ca="1"/>
        <v>0</v>
      </c>
      <c r="L356" s="111">
        <f ca="1"/>
        <v>0</v>
      </c>
      <c r="M356" s="111">
        <f ca="1"/>
        <v>0</v>
      </c>
      <c r="N356" s="111">
        <f ca="1"/>
        <v>0</v>
      </c>
      <c r="O356" s="111">
        <f ca="1"/>
        <v>0</v>
      </c>
      <c r="P356" s="111">
        <f ca="1"/>
        <v>0</v>
      </c>
      <c r="Q356" s="111">
        <f ca="1"/>
        <v>0</v>
      </c>
      <c r="R356" s="111">
        <f ca="1"/>
        <v>0</v>
      </c>
      <c r="S356" s="111">
        <f ca="1"/>
        <v>0</v>
      </c>
      <c r="T356" s="111">
        <f ca="1"/>
        <v>0</v>
      </c>
      <c r="U356" s="111">
        <f ca="1"/>
        <v>0</v>
      </c>
      <c r="V356" s="111">
        <f ca="1"/>
        <v>0</v>
      </c>
      <c r="W356" s="111">
        <f ca="1"/>
        <v>0</v>
      </c>
      <c r="X356" s="111">
        <f ca="1"/>
        <v>0</v>
      </c>
      <c r="Y356" s="111">
        <f ca="1"/>
        <v>0</v>
      </c>
      <c r="Z356" s="111">
        <f ca="1"/>
        <v>0</v>
      </c>
      <c r="AA356" s="111">
        <f ca="1"/>
        <v>0</v>
      </c>
      <c r="AB356" s="111">
        <f ca="1"/>
        <v>0</v>
      </c>
      <c r="AC356" s="111">
        <f ca="1"/>
        <v>0</v>
      </c>
      <c r="AD356" s="111">
        <f ca="1"/>
        <v>0</v>
      </c>
      <c r="AE356" s="111">
        <f ca="1"/>
        <v>0</v>
      </c>
      <c r="AF356" s="111">
        <f ca="1"/>
        <v>0</v>
      </c>
      <c r="AG356" s="111">
        <f ca="1"/>
        <v>0</v>
      </c>
      <c r="AH356" s="111">
        <f ca="1"/>
        <v>0</v>
      </c>
      <c r="AI356" s="111">
        <f ca="1"/>
        <v>0</v>
      </c>
      <c r="AJ356" s="111">
        <f ca="1"/>
        <v>0</v>
      </c>
      <c r="AK356" s="111">
        <f ca="1"/>
        <v>0</v>
      </c>
      <c r="AL356" s="111">
        <f ca="1"/>
        <v>0</v>
      </c>
      <c r="AM356" s="111">
        <f ca="1"/>
        <v>0</v>
      </c>
      <c r="AN356" s="111">
        <f ca="1"/>
        <v>0</v>
      </c>
      <c r="AO356" s="111">
        <f ca="1"/>
        <v>0</v>
      </c>
      <c r="AP356" s="111">
        <f ca="1"/>
        <v>0</v>
      </c>
      <c r="AQ356" s="111">
        <f ca="1"/>
        <v>0</v>
      </c>
      <c r="AR356" s="111">
        <f ca="1"/>
        <v>0</v>
      </c>
      <c r="AS356" s="111">
        <f ca="1"/>
        <v>0</v>
      </c>
      <c r="AT356" s="111">
        <f ca="1"/>
        <v>0</v>
      </c>
      <c r="AU356" s="125"/>
    </row>
    <row r="357" spans="4:47" ht="14.25" outlineLevel="1" x14ac:dyDescent="0.45">
      <c r="D357" s="42">
        <v>47</v>
      </c>
      <c r="E357" s="42" t="str">
        <v>SEG1_New Microtrench</v>
      </c>
      <c r="F357" s="103"/>
      <c r="G357" s="111">
        <f ca="1"/>
        <v>0</v>
      </c>
      <c r="H357" s="111">
        <f ca="1"/>
        <v>0</v>
      </c>
      <c r="I357" s="111">
        <f ca="1"/>
        <v>0</v>
      </c>
      <c r="J357" s="111">
        <f ca="1"/>
        <v>0</v>
      </c>
      <c r="K357" s="111">
        <f ca="1"/>
        <v>0</v>
      </c>
      <c r="L357" s="111">
        <f ca="1"/>
        <v>0</v>
      </c>
      <c r="M357" s="111">
        <f ca="1"/>
        <v>0</v>
      </c>
      <c r="N357" s="111">
        <f ca="1"/>
        <v>0</v>
      </c>
      <c r="O357" s="111">
        <f ca="1"/>
        <v>0</v>
      </c>
      <c r="P357" s="111">
        <f ca="1"/>
        <v>0</v>
      </c>
      <c r="Q357" s="111">
        <f ca="1"/>
        <v>0</v>
      </c>
      <c r="R357" s="111">
        <f ca="1"/>
        <v>0</v>
      </c>
      <c r="S357" s="111">
        <f ca="1"/>
        <v>0</v>
      </c>
      <c r="T357" s="111">
        <f ca="1"/>
        <v>0</v>
      </c>
      <c r="U357" s="111">
        <f ca="1"/>
        <v>0</v>
      </c>
      <c r="V357" s="111">
        <f ca="1"/>
        <v>0</v>
      </c>
      <c r="W357" s="111">
        <f ca="1"/>
        <v>0</v>
      </c>
      <c r="X357" s="111">
        <f ca="1"/>
        <v>0</v>
      </c>
      <c r="Y357" s="111">
        <f ca="1"/>
        <v>0</v>
      </c>
      <c r="Z357" s="111">
        <f ca="1"/>
        <v>0</v>
      </c>
      <c r="AA357" s="111">
        <f ca="1"/>
        <v>0</v>
      </c>
      <c r="AB357" s="111">
        <f ca="1"/>
        <v>0</v>
      </c>
      <c r="AC357" s="111">
        <f ca="1"/>
        <v>0</v>
      </c>
      <c r="AD357" s="111">
        <f ca="1"/>
        <v>0</v>
      </c>
      <c r="AE357" s="111">
        <f ca="1"/>
        <v>0</v>
      </c>
      <c r="AF357" s="111">
        <f ca="1"/>
        <v>0</v>
      </c>
      <c r="AG357" s="111">
        <f ca="1"/>
        <v>0</v>
      </c>
      <c r="AH357" s="111">
        <f ca="1"/>
        <v>0</v>
      </c>
      <c r="AI357" s="111">
        <f ca="1"/>
        <v>0</v>
      </c>
      <c r="AJ357" s="111">
        <f ca="1"/>
        <v>0</v>
      </c>
      <c r="AK357" s="111">
        <f ca="1"/>
        <v>0</v>
      </c>
      <c r="AL357" s="111">
        <f ca="1"/>
        <v>0</v>
      </c>
      <c r="AM357" s="111">
        <f ca="1"/>
        <v>0</v>
      </c>
      <c r="AN357" s="111">
        <f ca="1"/>
        <v>0</v>
      </c>
      <c r="AO357" s="111">
        <f ca="1"/>
        <v>0</v>
      </c>
      <c r="AP357" s="111">
        <f ca="1"/>
        <v>0</v>
      </c>
      <c r="AQ357" s="111">
        <f ca="1"/>
        <v>0</v>
      </c>
      <c r="AR357" s="111">
        <f ca="1"/>
        <v>0</v>
      </c>
      <c r="AS357" s="111">
        <f ca="1"/>
        <v>0</v>
      </c>
      <c r="AT357" s="111">
        <f ca="1"/>
        <v>0</v>
      </c>
      <c r="AU357" s="125"/>
    </row>
    <row r="358" spans="4:47" ht="14.25" outlineLevel="1" x14ac:dyDescent="0.45">
      <c r="D358" s="42">
        <v>48</v>
      </c>
      <c r="E358" s="42" t="str">
        <v>SEG1_Soft_Duct in New_Duct</v>
      </c>
      <c r="F358" s="103"/>
      <c r="G358" s="111">
        <f ca="1"/>
        <v>5152</v>
      </c>
      <c r="H358" s="111">
        <f ca="1"/>
        <v>20036</v>
      </c>
      <c r="I358" s="111">
        <f ca="1"/>
        <v>65995</v>
      </c>
      <c r="J358" s="111">
        <f ca="1"/>
        <v>204126</v>
      </c>
      <c r="K358" s="111">
        <f ca="1"/>
        <v>514475</v>
      </c>
      <c r="L358" s="111">
        <f ca="1"/>
        <v>1000029</v>
      </c>
      <c r="M358" s="111">
        <f ca="1"/>
        <v>1547579</v>
      </c>
      <c r="N358" s="111">
        <f ca="1"/>
        <v>2163867</v>
      </c>
      <c r="O358" s="111">
        <f ca="1"/>
        <v>2919599</v>
      </c>
      <c r="P358" s="111">
        <f ca="1"/>
        <v>3779615</v>
      </c>
      <c r="Q358" s="111">
        <f ca="1"/>
        <v>4545721</v>
      </c>
      <c r="R358" s="111">
        <f ca="1"/>
        <v>4545721</v>
      </c>
      <c r="S358" s="111">
        <f ca="1"/>
        <v>4545721</v>
      </c>
      <c r="T358" s="111">
        <f ca="1"/>
        <v>4545721</v>
      </c>
      <c r="U358" s="111">
        <f ca="1"/>
        <v>4545721</v>
      </c>
      <c r="V358" s="111">
        <f ca="1"/>
        <v>4545721</v>
      </c>
      <c r="W358" s="111">
        <f ca="1"/>
        <v>4545721</v>
      </c>
      <c r="X358" s="111">
        <f ca="1"/>
        <v>4545721</v>
      </c>
      <c r="Y358" s="111">
        <f ca="1"/>
        <v>4545721</v>
      </c>
      <c r="Z358" s="111">
        <f ca="1"/>
        <v>4545721</v>
      </c>
      <c r="AA358" s="111">
        <f ca="1"/>
        <v>4545721</v>
      </c>
      <c r="AB358" s="111">
        <f ca="1"/>
        <v>4545721</v>
      </c>
      <c r="AC358" s="111">
        <f ca="1"/>
        <v>4545721</v>
      </c>
      <c r="AD358" s="111">
        <f ca="1"/>
        <v>4545721</v>
      </c>
      <c r="AE358" s="111">
        <f ca="1"/>
        <v>4545721</v>
      </c>
      <c r="AF358" s="111">
        <f ca="1"/>
        <v>4545721</v>
      </c>
      <c r="AG358" s="111">
        <f ca="1"/>
        <v>4545721</v>
      </c>
      <c r="AH358" s="111">
        <f ca="1"/>
        <v>4545721</v>
      </c>
      <c r="AI358" s="111">
        <f ca="1"/>
        <v>4545721</v>
      </c>
      <c r="AJ358" s="111">
        <f ca="1"/>
        <v>4545721</v>
      </c>
      <c r="AK358" s="111">
        <f ca="1"/>
        <v>4545721</v>
      </c>
      <c r="AL358" s="111">
        <f ca="1"/>
        <v>4545721</v>
      </c>
      <c r="AM358" s="111">
        <f ca="1"/>
        <v>4545721</v>
      </c>
      <c r="AN358" s="111">
        <f ca="1"/>
        <v>4545721</v>
      </c>
      <c r="AO358" s="111">
        <f ca="1"/>
        <v>4545721</v>
      </c>
      <c r="AP358" s="111">
        <f ca="1"/>
        <v>4545721</v>
      </c>
      <c r="AQ358" s="111">
        <f ca="1"/>
        <v>4545721</v>
      </c>
      <c r="AR358" s="111">
        <f ca="1"/>
        <v>4545721</v>
      </c>
      <c r="AS358" s="111">
        <f ca="1"/>
        <v>4545721</v>
      </c>
      <c r="AT358" s="111">
        <f ca="1"/>
        <v>4545721</v>
      </c>
      <c r="AU358" s="125"/>
    </row>
    <row r="359" spans="4:47" ht="14.25" outlineLevel="1" x14ac:dyDescent="0.45">
      <c r="D359" s="42">
        <v>49</v>
      </c>
      <c r="E359" s="42" t="str">
        <v>SEG1_Footway_Duct in New_Duct</v>
      </c>
      <c r="F359" s="103"/>
      <c r="G359" s="111">
        <f ca="1"/>
        <v>92159</v>
      </c>
      <c r="H359" s="111">
        <f ca="1"/>
        <v>320902</v>
      </c>
      <c r="I359" s="111">
        <f ca="1"/>
        <v>876329</v>
      </c>
      <c r="J359" s="111">
        <f ca="1"/>
        <v>1828512</v>
      </c>
      <c r="K359" s="111">
        <f ca="1"/>
        <v>2907167</v>
      </c>
      <c r="L359" s="111">
        <f ca="1"/>
        <v>3734257</v>
      </c>
      <c r="M359" s="111">
        <f ca="1"/>
        <v>4587249</v>
      </c>
      <c r="N359" s="111">
        <f ca="1"/>
        <v>5477705</v>
      </c>
      <c r="O359" s="111">
        <f ca="1"/>
        <v>6408555</v>
      </c>
      <c r="P359" s="111">
        <f ca="1"/>
        <v>7437901</v>
      </c>
      <c r="Q359" s="111">
        <f ca="1"/>
        <v>8254925</v>
      </c>
      <c r="R359" s="111">
        <f ca="1"/>
        <v>8254925</v>
      </c>
      <c r="S359" s="111">
        <f ca="1"/>
        <v>8254925</v>
      </c>
      <c r="T359" s="111">
        <f ca="1"/>
        <v>8254925</v>
      </c>
      <c r="U359" s="111">
        <f ca="1"/>
        <v>8254925</v>
      </c>
      <c r="V359" s="111">
        <f ca="1"/>
        <v>8254925</v>
      </c>
      <c r="W359" s="111">
        <f ca="1"/>
        <v>8254925</v>
      </c>
      <c r="X359" s="111">
        <f ca="1"/>
        <v>8254925</v>
      </c>
      <c r="Y359" s="111">
        <f ca="1"/>
        <v>8254925</v>
      </c>
      <c r="Z359" s="111">
        <f ca="1"/>
        <v>8254925</v>
      </c>
      <c r="AA359" s="111">
        <f ca="1"/>
        <v>8254925</v>
      </c>
      <c r="AB359" s="111">
        <f ca="1"/>
        <v>8254925</v>
      </c>
      <c r="AC359" s="111">
        <f ca="1"/>
        <v>8254925</v>
      </c>
      <c r="AD359" s="111">
        <f ca="1"/>
        <v>8254925</v>
      </c>
      <c r="AE359" s="111">
        <f ca="1"/>
        <v>8254925</v>
      </c>
      <c r="AF359" s="111">
        <f ca="1"/>
        <v>8254925</v>
      </c>
      <c r="AG359" s="111">
        <f ca="1"/>
        <v>8254925</v>
      </c>
      <c r="AH359" s="111">
        <f ca="1"/>
        <v>8254925</v>
      </c>
      <c r="AI359" s="111">
        <f ca="1"/>
        <v>8254925</v>
      </c>
      <c r="AJ359" s="111">
        <f ca="1"/>
        <v>8254925</v>
      </c>
      <c r="AK359" s="111">
        <f ca="1"/>
        <v>8254925</v>
      </c>
      <c r="AL359" s="111">
        <f ca="1"/>
        <v>8254925</v>
      </c>
      <c r="AM359" s="111">
        <f ca="1"/>
        <v>8254925</v>
      </c>
      <c r="AN359" s="111">
        <f ca="1"/>
        <v>8254925</v>
      </c>
      <c r="AO359" s="111">
        <f ca="1"/>
        <v>8254925</v>
      </c>
      <c r="AP359" s="111">
        <f ca="1"/>
        <v>8254925</v>
      </c>
      <c r="AQ359" s="111">
        <f ca="1"/>
        <v>8254925</v>
      </c>
      <c r="AR359" s="111">
        <f ca="1"/>
        <v>8254925</v>
      </c>
      <c r="AS359" s="111">
        <f ca="1"/>
        <v>8254925</v>
      </c>
      <c r="AT359" s="111">
        <f ca="1"/>
        <v>8254925</v>
      </c>
      <c r="AU359" s="125"/>
    </row>
    <row r="360" spans="4:47" ht="14.25" outlineLevel="1" x14ac:dyDescent="0.45">
      <c r="D360" s="42">
        <v>50</v>
      </c>
      <c r="E360" s="42" t="str">
        <v>SEG1_Carriageway_Duct in New_Duct</v>
      </c>
      <c r="F360" s="103"/>
      <c r="G360" s="111">
        <f ca="1"/>
        <v>15687</v>
      </c>
      <c r="H360" s="111">
        <f ca="1"/>
        <v>49800</v>
      </c>
      <c r="I360" s="111">
        <f ca="1"/>
        <v>126589</v>
      </c>
      <c r="J360" s="111">
        <f ca="1"/>
        <v>283332</v>
      </c>
      <c r="K360" s="111">
        <f ca="1"/>
        <v>528370</v>
      </c>
      <c r="L360" s="111">
        <f ca="1"/>
        <v>825571</v>
      </c>
      <c r="M360" s="111">
        <f ca="1"/>
        <v>1148136</v>
      </c>
      <c r="N360" s="111">
        <f ca="1"/>
        <v>1507317</v>
      </c>
      <c r="O360" s="111">
        <f ca="1"/>
        <v>1931798</v>
      </c>
      <c r="P360" s="111">
        <f ca="1"/>
        <v>2396408</v>
      </c>
      <c r="Q360" s="111">
        <f ca="1"/>
        <v>2805875</v>
      </c>
      <c r="R360" s="111">
        <f ca="1"/>
        <v>2805875</v>
      </c>
      <c r="S360" s="111">
        <f ca="1"/>
        <v>2805875</v>
      </c>
      <c r="T360" s="111">
        <f ca="1"/>
        <v>2805875</v>
      </c>
      <c r="U360" s="111">
        <f ca="1"/>
        <v>2805875</v>
      </c>
      <c r="V360" s="111">
        <f ca="1"/>
        <v>2805875</v>
      </c>
      <c r="W360" s="111">
        <f ca="1"/>
        <v>2805875</v>
      </c>
      <c r="X360" s="111">
        <f ca="1"/>
        <v>2805875</v>
      </c>
      <c r="Y360" s="111">
        <f ca="1"/>
        <v>2805875</v>
      </c>
      <c r="Z360" s="111">
        <f ca="1"/>
        <v>2805875</v>
      </c>
      <c r="AA360" s="111">
        <f ca="1"/>
        <v>2805875</v>
      </c>
      <c r="AB360" s="111">
        <f ca="1"/>
        <v>2805875</v>
      </c>
      <c r="AC360" s="111">
        <f ca="1"/>
        <v>2805875</v>
      </c>
      <c r="AD360" s="111">
        <f ca="1"/>
        <v>2805875</v>
      </c>
      <c r="AE360" s="111">
        <f ca="1"/>
        <v>2805875</v>
      </c>
      <c r="AF360" s="111">
        <f ca="1"/>
        <v>2805875</v>
      </c>
      <c r="AG360" s="111">
        <f ca="1"/>
        <v>2805875</v>
      </c>
      <c r="AH360" s="111">
        <f ca="1"/>
        <v>2805875</v>
      </c>
      <c r="AI360" s="111">
        <f ca="1"/>
        <v>2805875</v>
      </c>
      <c r="AJ360" s="111">
        <f ca="1"/>
        <v>2805875</v>
      </c>
      <c r="AK360" s="111">
        <f ca="1"/>
        <v>2805875</v>
      </c>
      <c r="AL360" s="111">
        <f ca="1"/>
        <v>2805875</v>
      </c>
      <c r="AM360" s="111">
        <f ca="1"/>
        <v>2805875</v>
      </c>
      <c r="AN360" s="111">
        <f ca="1"/>
        <v>2805875</v>
      </c>
      <c r="AO360" s="111">
        <f ca="1"/>
        <v>2805875</v>
      </c>
      <c r="AP360" s="111">
        <f ca="1"/>
        <v>2805875</v>
      </c>
      <c r="AQ360" s="111">
        <f ca="1"/>
        <v>2805875</v>
      </c>
      <c r="AR360" s="111">
        <f ca="1"/>
        <v>2805875</v>
      </c>
      <c r="AS360" s="111">
        <f ca="1"/>
        <v>2805875</v>
      </c>
      <c r="AT360" s="111">
        <f ca="1"/>
        <v>2805875</v>
      </c>
      <c r="AU360" s="125"/>
    </row>
    <row r="361" spans="4:47" ht="14.25" outlineLevel="1" x14ac:dyDescent="0.45">
      <c r="D361" s="42">
        <v>51</v>
      </c>
      <c r="E361" s="42" t="str">
        <v>Unused</v>
      </c>
      <c r="F361" s="103"/>
      <c r="G361" s="111">
        <f ca="1"/>
        <v>0</v>
      </c>
      <c r="H361" s="111">
        <f ca="1"/>
        <v>0</v>
      </c>
      <c r="I361" s="111">
        <f ca="1"/>
        <v>0</v>
      </c>
      <c r="J361" s="111">
        <f ca="1"/>
        <v>0</v>
      </c>
      <c r="K361" s="111">
        <f ca="1"/>
        <v>0</v>
      </c>
      <c r="L361" s="111">
        <f ca="1"/>
        <v>0</v>
      </c>
      <c r="M361" s="111">
        <f ca="1"/>
        <v>0</v>
      </c>
      <c r="N361" s="111">
        <f ca="1"/>
        <v>0</v>
      </c>
      <c r="O361" s="111">
        <f ca="1"/>
        <v>0</v>
      </c>
      <c r="P361" s="111">
        <f ca="1"/>
        <v>0</v>
      </c>
      <c r="Q361" s="111">
        <f ca="1"/>
        <v>0</v>
      </c>
      <c r="R361" s="111">
        <f ca="1"/>
        <v>0</v>
      </c>
      <c r="S361" s="111">
        <f ca="1"/>
        <v>0</v>
      </c>
      <c r="T361" s="111">
        <f ca="1"/>
        <v>0</v>
      </c>
      <c r="U361" s="111">
        <f ca="1"/>
        <v>0</v>
      </c>
      <c r="V361" s="111">
        <f ca="1"/>
        <v>0</v>
      </c>
      <c r="W361" s="111">
        <f ca="1"/>
        <v>0</v>
      </c>
      <c r="X361" s="111">
        <f ca="1"/>
        <v>0</v>
      </c>
      <c r="Y361" s="111">
        <f ca="1"/>
        <v>0</v>
      </c>
      <c r="Z361" s="111">
        <f ca="1"/>
        <v>0</v>
      </c>
      <c r="AA361" s="111">
        <f ca="1"/>
        <v>0</v>
      </c>
      <c r="AB361" s="111">
        <f ca="1"/>
        <v>0</v>
      </c>
      <c r="AC361" s="111">
        <f ca="1"/>
        <v>0</v>
      </c>
      <c r="AD361" s="111">
        <f ca="1"/>
        <v>0</v>
      </c>
      <c r="AE361" s="111">
        <f ca="1"/>
        <v>0</v>
      </c>
      <c r="AF361" s="111">
        <f ca="1"/>
        <v>0</v>
      </c>
      <c r="AG361" s="111">
        <f ca="1"/>
        <v>0</v>
      </c>
      <c r="AH361" s="111">
        <f ca="1"/>
        <v>0</v>
      </c>
      <c r="AI361" s="111">
        <f ca="1"/>
        <v>0</v>
      </c>
      <c r="AJ361" s="111">
        <f ca="1"/>
        <v>0</v>
      </c>
      <c r="AK361" s="111">
        <f ca="1"/>
        <v>0</v>
      </c>
      <c r="AL361" s="111">
        <f ca="1"/>
        <v>0</v>
      </c>
      <c r="AM361" s="111">
        <f ca="1"/>
        <v>0</v>
      </c>
      <c r="AN361" s="111">
        <f ca="1"/>
        <v>0</v>
      </c>
      <c r="AO361" s="111">
        <f ca="1"/>
        <v>0</v>
      </c>
      <c r="AP361" s="111">
        <f ca="1"/>
        <v>0</v>
      </c>
      <c r="AQ361" s="111">
        <f ca="1"/>
        <v>0</v>
      </c>
      <c r="AR361" s="111">
        <f ca="1"/>
        <v>0</v>
      </c>
      <c r="AS361" s="111">
        <f ca="1"/>
        <v>0</v>
      </c>
      <c r="AT361" s="111">
        <f ca="1"/>
        <v>0</v>
      </c>
      <c r="AU361" s="125"/>
    </row>
    <row r="362" spans="4:47" ht="14.25" outlineLevel="1" x14ac:dyDescent="0.45">
      <c r="D362" s="42">
        <v>52</v>
      </c>
      <c r="E362" s="42" t="str">
        <v>Unused</v>
      </c>
      <c r="F362" s="103"/>
      <c r="G362" s="111">
        <f ca="1"/>
        <v>0</v>
      </c>
      <c r="H362" s="111">
        <f ca="1"/>
        <v>0</v>
      </c>
      <c r="I362" s="111">
        <f ca="1"/>
        <v>0</v>
      </c>
      <c r="J362" s="111">
        <f ca="1"/>
        <v>0</v>
      </c>
      <c r="K362" s="111">
        <f ca="1"/>
        <v>0</v>
      </c>
      <c r="L362" s="111">
        <f ca="1"/>
        <v>0</v>
      </c>
      <c r="M362" s="111">
        <f ca="1"/>
        <v>0</v>
      </c>
      <c r="N362" s="111">
        <f ca="1"/>
        <v>0</v>
      </c>
      <c r="O362" s="111">
        <f ca="1"/>
        <v>0</v>
      </c>
      <c r="P362" s="111">
        <f ca="1"/>
        <v>0</v>
      </c>
      <c r="Q362" s="111">
        <f ca="1"/>
        <v>0</v>
      </c>
      <c r="R362" s="111">
        <f ca="1"/>
        <v>0</v>
      </c>
      <c r="S362" s="111">
        <f ca="1"/>
        <v>0</v>
      </c>
      <c r="T362" s="111">
        <f ca="1"/>
        <v>0</v>
      </c>
      <c r="U362" s="111">
        <f ca="1"/>
        <v>0</v>
      </c>
      <c r="V362" s="111">
        <f ca="1"/>
        <v>0</v>
      </c>
      <c r="W362" s="111">
        <f ca="1"/>
        <v>0</v>
      </c>
      <c r="X362" s="111">
        <f ca="1"/>
        <v>0</v>
      </c>
      <c r="Y362" s="111">
        <f ca="1"/>
        <v>0</v>
      </c>
      <c r="Z362" s="111">
        <f ca="1"/>
        <v>0</v>
      </c>
      <c r="AA362" s="111">
        <f ca="1"/>
        <v>0</v>
      </c>
      <c r="AB362" s="111">
        <f ca="1"/>
        <v>0</v>
      </c>
      <c r="AC362" s="111">
        <f ca="1"/>
        <v>0</v>
      </c>
      <c r="AD362" s="111">
        <f ca="1"/>
        <v>0</v>
      </c>
      <c r="AE362" s="111">
        <f ca="1"/>
        <v>0</v>
      </c>
      <c r="AF362" s="111">
        <f ca="1"/>
        <v>0</v>
      </c>
      <c r="AG362" s="111">
        <f ca="1"/>
        <v>0</v>
      </c>
      <c r="AH362" s="111">
        <f ca="1"/>
        <v>0</v>
      </c>
      <c r="AI362" s="111">
        <f ca="1"/>
        <v>0</v>
      </c>
      <c r="AJ362" s="111">
        <f ca="1"/>
        <v>0</v>
      </c>
      <c r="AK362" s="111">
        <f ca="1"/>
        <v>0</v>
      </c>
      <c r="AL362" s="111">
        <f ca="1"/>
        <v>0</v>
      </c>
      <c r="AM362" s="111">
        <f ca="1"/>
        <v>0</v>
      </c>
      <c r="AN362" s="111">
        <f ca="1"/>
        <v>0</v>
      </c>
      <c r="AO362" s="111">
        <f ca="1"/>
        <v>0</v>
      </c>
      <c r="AP362" s="111">
        <f ca="1"/>
        <v>0</v>
      </c>
      <c r="AQ362" s="111">
        <f ca="1"/>
        <v>0</v>
      </c>
      <c r="AR362" s="111">
        <f ca="1"/>
        <v>0</v>
      </c>
      <c r="AS362" s="111">
        <f ca="1"/>
        <v>0</v>
      </c>
      <c r="AT362" s="111">
        <f ca="1"/>
        <v>0</v>
      </c>
      <c r="AU362" s="125"/>
    </row>
    <row r="363" spans="4:47" ht="14.25" outlineLevel="1" x14ac:dyDescent="0.45">
      <c r="D363" s="42">
        <v>53</v>
      </c>
      <c r="E363" s="42" t="str">
        <v>SEG2_FootwayBox_Splitter_1:32</v>
      </c>
      <c r="F363" s="103"/>
      <c r="G363" s="111">
        <f ca="1"/>
        <v>351</v>
      </c>
      <c r="H363" s="111">
        <f ca="1"/>
        <v>1226</v>
      </c>
      <c r="I363" s="111">
        <f ca="1"/>
        <v>2807</v>
      </c>
      <c r="J363" s="111">
        <f ca="1"/>
        <v>5443</v>
      </c>
      <c r="K363" s="111">
        <f ca="1"/>
        <v>8772</v>
      </c>
      <c r="L363" s="111">
        <f ca="1"/>
        <v>12113</v>
      </c>
      <c r="M363" s="111">
        <f ca="1"/>
        <v>15444</v>
      </c>
      <c r="N363" s="111">
        <f ca="1"/>
        <v>18784</v>
      </c>
      <c r="O363" s="111">
        <f ca="1"/>
        <v>22104</v>
      </c>
      <c r="P363" s="111">
        <f ca="1"/>
        <v>25437</v>
      </c>
      <c r="Q363" s="111">
        <f ca="1"/>
        <v>28071</v>
      </c>
      <c r="R363" s="111">
        <f ca="1"/>
        <v>28071</v>
      </c>
      <c r="S363" s="111">
        <f ca="1"/>
        <v>28071</v>
      </c>
      <c r="T363" s="111">
        <f ca="1"/>
        <v>28071</v>
      </c>
      <c r="U363" s="111">
        <f ca="1"/>
        <v>28071</v>
      </c>
      <c r="V363" s="111">
        <f ca="1"/>
        <v>28071</v>
      </c>
      <c r="W363" s="111">
        <f ca="1"/>
        <v>28071</v>
      </c>
      <c r="X363" s="111">
        <f ca="1"/>
        <v>28071</v>
      </c>
      <c r="Y363" s="111">
        <f ca="1"/>
        <v>28071</v>
      </c>
      <c r="Z363" s="111">
        <f ca="1"/>
        <v>28071</v>
      </c>
      <c r="AA363" s="111">
        <f ca="1"/>
        <v>28071</v>
      </c>
      <c r="AB363" s="111">
        <f ca="1"/>
        <v>28071</v>
      </c>
      <c r="AC363" s="111">
        <f ca="1"/>
        <v>28071</v>
      </c>
      <c r="AD363" s="111">
        <f ca="1"/>
        <v>28071</v>
      </c>
      <c r="AE363" s="111">
        <f ca="1"/>
        <v>28071</v>
      </c>
      <c r="AF363" s="111">
        <f ca="1"/>
        <v>28071</v>
      </c>
      <c r="AG363" s="111">
        <f ca="1"/>
        <v>28071</v>
      </c>
      <c r="AH363" s="111">
        <f ca="1"/>
        <v>28071</v>
      </c>
      <c r="AI363" s="111">
        <f ca="1"/>
        <v>28071</v>
      </c>
      <c r="AJ363" s="111">
        <f ca="1"/>
        <v>28071</v>
      </c>
      <c r="AK363" s="111">
        <f ca="1"/>
        <v>28071</v>
      </c>
      <c r="AL363" s="111">
        <f ca="1"/>
        <v>28071</v>
      </c>
      <c r="AM363" s="111">
        <f ca="1"/>
        <v>28071</v>
      </c>
      <c r="AN363" s="111">
        <f ca="1"/>
        <v>28071</v>
      </c>
      <c r="AO363" s="111">
        <f ca="1"/>
        <v>28071</v>
      </c>
      <c r="AP363" s="111">
        <f ca="1"/>
        <v>28071</v>
      </c>
      <c r="AQ363" s="111">
        <f ca="1"/>
        <v>28071</v>
      </c>
      <c r="AR363" s="111">
        <f ca="1"/>
        <v>28071</v>
      </c>
      <c r="AS363" s="111">
        <f ca="1"/>
        <v>28071</v>
      </c>
      <c r="AT363" s="111">
        <f ca="1"/>
        <v>28071</v>
      </c>
      <c r="AU363" s="125"/>
    </row>
    <row r="364" spans="4:47" ht="14.25" outlineLevel="1" x14ac:dyDescent="0.45">
      <c r="D364" s="42">
        <v>54</v>
      </c>
      <c r="E364" s="42" t="str">
        <v>SEG2_Splitter_Node_1:32</v>
      </c>
      <c r="F364" s="103"/>
      <c r="G364" s="111">
        <f ca="1"/>
        <v>4387</v>
      </c>
      <c r="H364" s="111">
        <f ca="1"/>
        <v>15321</v>
      </c>
      <c r="I364" s="111">
        <f ca="1"/>
        <v>35076</v>
      </c>
      <c r="J364" s="111">
        <f ca="1"/>
        <v>68030</v>
      </c>
      <c r="K364" s="111">
        <f ca="1"/>
        <v>109641</v>
      </c>
      <c r="L364" s="111">
        <f ca="1"/>
        <v>151405</v>
      </c>
      <c r="M364" s="111">
        <f ca="1"/>
        <v>193044</v>
      </c>
      <c r="N364" s="111">
        <f ca="1"/>
        <v>234799</v>
      </c>
      <c r="O364" s="111">
        <f ca="1"/>
        <v>276299</v>
      </c>
      <c r="P364" s="111">
        <f ca="1"/>
        <v>317958</v>
      </c>
      <c r="Q364" s="111">
        <f ca="1"/>
        <v>350879</v>
      </c>
      <c r="R364" s="111">
        <f ca="1"/>
        <v>350879</v>
      </c>
      <c r="S364" s="111">
        <f ca="1"/>
        <v>350879</v>
      </c>
      <c r="T364" s="111">
        <f ca="1"/>
        <v>350879</v>
      </c>
      <c r="U364" s="111">
        <f ca="1"/>
        <v>350879</v>
      </c>
      <c r="V364" s="111">
        <f ca="1"/>
        <v>350879</v>
      </c>
      <c r="W364" s="111">
        <f ca="1"/>
        <v>350879</v>
      </c>
      <c r="X364" s="111">
        <f ca="1"/>
        <v>350879</v>
      </c>
      <c r="Y364" s="111">
        <f ca="1"/>
        <v>350879</v>
      </c>
      <c r="Z364" s="111">
        <f ca="1"/>
        <v>350879</v>
      </c>
      <c r="AA364" s="111">
        <f ca="1"/>
        <v>350879</v>
      </c>
      <c r="AB364" s="111">
        <f ca="1"/>
        <v>350879</v>
      </c>
      <c r="AC364" s="111">
        <f ca="1"/>
        <v>350879</v>
      </c>
      <c r="AD364" s="111">
        <f ca="1"/>
        <v>350879</v>
      </c>
      <c r="AE364" s="111">
        <f ca="1"/>
        <v>350879</v>
      </c>
      <c r="AF364" s="111">
        <f ca="1"/>
        <v>350879</v>
      </c>
      <c r="AG364" s="111">
        <f ca="1"/>
        <v>350879</v>
      </c>
      <c r="AH364" s="111">
        <f ca="1"/>
        <v>350879</v>
      </c>
      <c r="AI364" s="111">
        <f ca="1"/>
        <v>350879</v>
      </c>
      <c r="AJ364" s="111">
        <f ca="1"/>
        <v>350879</v>
      </c>
      <c r="AK364" s="111">
        <f ca="1"/>
        <v>350879</v>
      </c>
      <c r="AL364" s="111">
        <f ca="1"/>
        <v>350879</v>
      </c>
      <c r="AM364" s="111">
        <f ca="1"/>
        <v>350879</v>
      </c>
      <c r="AN364" s="111">
        <f ca="1"/>
        <v>350879</v>
      </c>
      <c r="AO364" s="111">
        <f ca="1"/>
        <v>350879</v>
      </c>
      <c r="AP364" s="111">
        <f ca="1"/>
        <v>350879</v>
      </c>
      <c r="AQ364" s="111">
        <f ca="1"/>
        <v>350879</v>
      </c>
      <c r="AR364" s="111">
        <f ca="1"/>
        <v>350879</v>
      </c>
      <c r="AS364" s="111">
        <f ca="1"/>
        <v>350879</v>
      </c>
      <c r="AT364" s="111">
        <f ca="1"/>
        <v>350879</v>
      </c>
      <c r="AU364" s="125"/>
    </row>
    <row r="365" spans="4:47" ht="14.25" outlineLevel="1" x14ac:dyDescent="0.45">
      <c r="D365" s="42">
        <v>55</v>
      </c>
      <c r="E365" s="42" t="str">
        <v>SEG2_FootwayBox_Splitter_1:16</v>
      </c>
      <c r="F365" s="103"/>
      <c r="G365" s="111">
        <f ca="1"/>
        <v>0</v>
      </c>
      <c r="H365" s="111">
        <f ca="1"/>
        <v>0</v>
      </c>
      <c r="I365" s="111">
        <f ca="1"/>
        <v>0</v>
      </c>
      <c r="J365" s="111">
        <f ca="1"/>
        <v>0</v>
      </c>
      <c r="K365" s="111">
        <f ca="1"/>
        <v>0</v>
      </c>
      <c r="L365" s="111">
        <f ca="1"/>
        <v>0</v>
      </c>
      <c r="M365" s="111">
        <f ca="1"/>
        <v>0</v>
      </c>
      <c r="N365" s="111">
        <f ca="1"/>
        <v>0</v>
      </c>
      <c r="O365" s="111">
        <f ca="1"/>
        <v>16</v>
      </c>
      <c r="P365" s="111">
        <f ca="1"/>
        <v>17</v>
      </c>
      <c r="Q365" s="111">
        <f ca="1"/>
        <v>21</v>
      </c>
      <c r="R365" s="111">
        <f ca="1"/>
        <v>21</v>
      </c>
      <c r="S365" s="111">
        <f ca="1"/>
        <v>21</v>
      </c>
      <c r="T365" s="111">
        <f ca="1"/>
        <v>21</v>
      </c>
      <c r="U365" s="111">
        <f ca="1"/>
        <v>21</v>
      </c>
      <c r="V365" s="111">
        <f ca="1"/>
        <v>21</v>
      </c>
      <c r="W365" s="111">
        <f ca="1"/>
        <v>21</v>
      </c>
      <c r="X365" s="111">
        <f ca="1"/>
        <v>21</v>
      </c>
      <c r="Y365" s="111">
        <f ca="1"/>
        <v>21</v>
      </c>
      <c r="Z365" s="111">
        <f ca="1"/>
        <v>21</v>
      </c>
      <c r="AA365" s="111">
        <f ca="1"/>
        <v>21</v>
      </c>
      <c r="AB365" s="111">
        <f ca="1"/>
        <v>21</v>
      </c>
      <c r="AC365" s="111">
        <f ca="1"/>
        <v>21</v>
      </c>
      <c r="AD365" s="111">
        <f ca="1"/>
        <v>21</v>
      </c>
      <c r="AE365" s="111">
        <f ca="1"/>
        <v>21</v>
      </c>
      <c r="AF365" s="111">
        <f ca="1"/>
        <v>21</v>
      </c>
      <c r="AG365" s="111">
        <f ca="1"/>
        <v>21</v>
      </c>
      <c r="AH365" s="111">
        <f ca="1"/>
        <v>21</v>
      </c>
      <c r="AI365" s="111">
        <f ca="1"/>
        <v>21</v>
      </c>
      <c r="AJ365" s="111">
        <f ca="1"/>
        <v>21</v>
      </c>
      <c r="AK365" s="111">
        <f ca="1"/>
        <v>21</v>
      </c>
      <c r="AL365" s="111">
        <f ca="1"/>
        <v>21</v>
      </c>
      <c r="AM365" s="111">
        <f ca="1"/>
        <v>21</v>
      </c>
      <c r="AN365" s="111">
        <f ca="1"/>
        <v>21</v>
      </c>
      <c r="AO365" s="111">
        <f ca="1"/>
        <v>21</v>
      </c>
      <c r="AP365" s="111">
        <f ca="1"/>
        <v>21</v>
      </c>
      <c r="AQ365" s="111">
        <f ca="1"/>
        <v>21</v>
      </c>
      <c r="AR365" s="111">
        <f ca="1"/>
        <v>21</v>
      </c>
      <c r="AS365" s="111">
        <f ca="1"/>
        <v>21</v>
      </c>
      <c r="AT365" s="111">
        <f ca="1"/>
        <v>21</v>
      </c>
      <c r="AU365" s="125"/>
    </row>
    <row r="366" spans="4:47" ht="14.25" outlineLevel="1" x14ac:dyDescent="0.45">
      <c r="D366" s="42">
        <v>56</v>
      </c>
      <c r="E366" s="42" t="str">
        <v>SEG2_Splitter_Node_1:16</v>
      </c>
      <c r="F366" s="103"/>
      <c r="G366" s="111">
        <f ca="1"/>
        <v>0</v>
      </c>
      <c r="H366" s="111">
        <f ca="1"/>
        <v>0</v>
      </c>
      <c r="I366" s="111">
        <f ca="1"/>
        <v>0</v>
      </c>
      <c r="J366" s="111">
        <f ca="1"/>
        <v>0</v>
      </c>
      <c r="K366" s="111">
        <f ca="1"/>
        <v>0</v>
      </c>
      <c r="L366" s="111">
        <f ca="1"/>
        <v>0</v>
      </c>
      <c r="M366" s="111">
        <f ca="1"/>
        <v>0</v>
      </c>
      <c r="N366" s="111">
        <f ca="1"/>
        <v>0</v>
      </c>
      <c r="O366" s="111">
        <f ca="1"/>
        <v>190</v>
      </c>
      <c r="P366" s="111">
        <f ca="1"/>
        <v>210</v>
      </c>
      <c r="Q366" s="111">
        <f ca="1"/>
        <v>261</v>
      </c>
      <c r="R366" s="111">
        <f ca="1"/>
        <v>261</v>
      </c>
      <c r="S366" s="111">
        <f ca="1"/>
        <v>261</v>
      </c>
      <c r="T366" s="111">
        <f ca="1"/>
        <v>261</v>
      </c>
      <c r="U366" s="111">
        <f ca="1"/>
        <v>261</v>
      </c>
      <c r="V366" s="111">
        <f ca="1"/>
        <v>261</v>
      </c>
      <c r="W366" s="111">
        <f ca="1"/>
        <v>261</v>
      </c>
      <c r="X366" s="111">
        <f ca="1"/>
        <v>261</v>
      </c>
      <c r="Y366" s="111">
        <f ca="1"/>
        <v>261</v>
      </c>
      <c r="Z366" s="111">
        <f ca="1"/>
        <v>261</v>
      </c>
      <c r="AA366" s="111">
        <f ca="1"/>
        <v>261</v>
      </c>
      <c r="AB366" s="111">
        <f ca="1"/>
        <v>261</v>
      </c>
      <c r="AC366" s="111">
        <f ca="1"/>
        <v>261</v>
      </c>
      <c r="AD366" s="111">
        <f ca="1"/>
        <v>261</v>
      </c>
      <c r="AE366" s="111">
        <f ca="1"/>
        <v>261</v>
      </c>
      <c r="AF366" s="111">
        <f ca="1"/>
        <v>261</v>
      </c>
      <c r="AG366" s="111">
        <f ca="1"/>
        <v>261</v>
      </c>
      <c r="AH366" s="111">
        <f ca="1"/>
        <v>261</v>
      </c>
      <c r="AI366" s="111">
        <f ca="1"/>
        <v>261</v>
      </c>
      <c r="AJ366" s="111">
        <f ca="1"/>
        <v>261</v>
      </c>
      <c r="AK366" s="111">
        <f ca="1"/>
        <v>261</v>
      </c>
      <c r="AL366" s="111">
        <f ca="1"/>
        <v>261</v>
      </c>
      <c r="AM366" s="111">
        <f ca="1"/>
        <v>261</v>
      </c>
      <c r="AN366" s="111">
        <f ca="1"/>
        <v>261</v>
      </c>
      <c r="AO366" s="111">
        <f ca="1"/>
        <v>261</v>
      </c>
      <c r="AP366" s="111">
        <f ca="1"/>
        <v>261</v>
      </c>
      <c r="AQ366" s="111">
        <f ca="1"/>
        <v>261</v>
      </c>
      <c r="AR366" s="111">
        <f ca="1"/>
        <v>261</v>
      </c>
      <c r="AS366" s="111">
        <f ca="1"/>
        <v>261</v>
      </c>
      <c r="AT366" s="111">
        <f ca="1"/>
        <v>261</v>
      </c>
      <c r="AU366" s="125"/>
    </row>
    <row r="367" spans="4:47" ht="14.25" outlineLevel="1" x14ac:dyDescent="0.45">
      <c r="D367" s="42">
        <v>57</v>
      </c>
      <c r="E367" s="42" t="str">
        <v>Unused</v>
      </c>
      <c r="F367" s="103"/>
      <c r="G367" s="111">
        <f ca="1"/>
        <v>0</v>
      </c>
      <c r="H367" s="111">
        <f ca="1"/>
        <v>0</v>
      </c>
      <c r="I367" s="111">
        <f ca="1"/>
        <v>0</v>
      </c>
      <c r="J367" s="111">
        <f ca="1"/>
        <v>0</v>
      </c>
      <c r="K367" s="111">
        <f ca="1"/>
        <v>0</v>
      </c>
      <c r="L367" s="111">
        <f ca="1"/>
        <v>0</v>
      </c>
      <c r="M367" s="111">
        <f ca="1"/>
        <v>0</v>
      </c>
      <c r="N367" s="111">
        <f ca="1"/>
        <v>0</v>
      </c>
      <c r="O367" s="111">
        <f ca="1"/>
        <v>0</v>
      </c>
      <c r="P367" s="111">
        <f ca="1"/>
        <v>0</v>
      </c>
      <c r="Q367" s="111">
        <f ca="1"/>
        <v>0</v>
      </c>
      <c r="R367" s="111">
        <f ca="1"/>
        <v>0</v>
      </c>
      <c r="S367" s="111">
        <f ca="1"/>
        <v>0</v>
      </c>
      <c r="T367" s="111">
        <f ca="1"/>
        <v>0</v>
      </c>
      <c r="U367" s="111">
        <f ca="1"/>
        <v>0</v>
      </c>
      <c r="V367" s="111">
        <f ca="1"/>
        <v>0</v>
      </c>
      <c r="W367" s="111">
        <f ca="1"/>
        <v>0</v>
      </c>
      <c r="X367" s="111">
        <f ca="1"/>
        <v>0</v>
      </c>
      <c r="Y367" s="111">
        <f ca="1"/>
        <v>0</v>
      </c>
      <c r="Z367" s="111">
        <f ca="1"/>
        <v>0</v>
      </c>
      <c r="AA367" s="111">
        <f ca="1"/>
        <v>0</v>
      </c>
      <c r="AB367" s="111">
        <f ca="1"/>
        <v>0</v>
      </c>
      <c r="AC367" s="111">
        <f ca="1"/>
        <v>0</v>
      </c>
      <c r="AD367" s="111">
        <f ca="1"/>
        <v>0</v>
      </c>
      <c r="AE367" s="111">
        <f ca="1"/>
        <v>0</v>
      </c>
      <c r="AF367" s="111">
        <f ca="1"/>
        <v>0</v>
      </c>
      <c r="AG367" s="111">
        <f ca="1"/>
        <v>0</v>
      </c>
      <c r="AH367" s="111">
        <f ca="1"/>
        <v>0</v>
      </c>
      <c r="AI367" s="111">
        <f ca="1"/>
        <v>0</v>
      </c>
      <c r="AJ367" s="111">
        <f ca="1"/>
        <v>0</v>
      </c>
      <c r="AK367" s="111">
        <f ca="1"/>
        <v>0</v>
      </c>
      <c r="AL367" s="111">
        <f ca="1"/>
        <v>0</v>
      </c>
      <c r="AM367" s="111">
        <f ca="1"/>
        <v>0</v>
      </c>
      <c r="AN367" s="111">
        <f ca="1"/>
        <v>0</v>
      </c>
      <c r="AO367" s="111">
        <f ca="1"/>
        <v>0</v>
      </c>
      <c r="AP367" s="111">
        <f ca="1"/>
        <v>0</v>
      </c>
      <c r="AQ367" s="111">
        <f ca="1"/>
        <v>0</v>
      </c>
      <c r="AR367" s="111">
        <f ca="1"/>
        <v>0</v>
      </c>
      <c r="AS367" s="111">
        <f ca="1"/>
        <v>0</v>
      </c>
      <c r="AT367" s="111">
        <f ca="1"/>
        <v>0</v>
      </c>
      <c r="AU367" s="125"/>
    </row>
    <row r="368" spans="4:47" ht="14.25" outlineLevel="1" x14ac:dyDescent="0.45">
      <c r="D368" s="42">
        <v>58</v>
      </c>
      <c r="E368" s="42" t="str">
        <v>SEG2_FTTP_UG_Fibre</v>
      </c>
      <c r="F368" s="103"/>
      <c r="G368" s="111">
        <f ca="1"/>
        <v>157755</v>
      </c>
      <c r="H368" s="111">
        <f ca="1"/>
        <v>917020</v>
      </c>
      <c r="I368" s="111">
        <f ca="1"/>
        <v>3734214</v>
      </c>
      <c r="J368" s="111">
        <f ca="1"/>
        <v>12008191</v>
      </c>
      <c r="K368" s="111">
        <f ca="1"/>
        <v>26062584</v>
      </c>
      <c r="L368" s="111">
        <f ca="1"/>
        <v>42346673</v>
      </c>
      <c r="M368" s="111">
        <f ca="1"/>
        <v>60065699</v>
      </c>
      <c r="N368" s="111">
        <f ca="1"/>
        <v>79051763</v>
      </c>
      <c r="O368" s="111">
        <f ca="1"/>
        <v>98575762</v>
      </c>
      <c r="P368" s="111">
        <f ca="1"/>
        <v>118836516</v>
      </c>
      <c r="Q368" s="111">
        <f ca="1"/>
        <v>135754837</v>
      </c>
      <c r="R368" s="111">
        <f ca="1"/>
        <v>135754837</v>
      </c>
      <c r="S368" s="111">
        <f ca="1"/>
        <v>135754837</v>
      </c>
      <c r="T368" s="111">
        <f ca="1"/>
        <v>135754837</v>
      </c>
      <c r="U368" s="111">
        <f ca="1"/>
        <v>135754837</v>
      </c>
      <c r="V368" s="111">
        <f ca="1"/>
        <v>135754837</v>
      </c>
      <c r="W368" s="111">
        <f ca="1"/>
        <v>135754837</v>
      </c>
      <c r="X368" s="111">
        <f ca="1"/>
        <v>135754837</v>
      </c>
      <c r="Y368" s="111">
        <f ca="1"/>
        <v>135754837</v>
      </c>
      <c r="Z368" s="111">
        <f ca="1"/>
        <v>135754837</v>
      </c>
      <c r="AA368" s="111">
        <f ca="1"/>
        <v>135754837</v>
      </c>
      <c r="AB368" s="111">
        <f ca="1"/>
        <v>135754837</v>
      </c>
      <c r="AC368" s="111">
        <f ca="1"/>
        <v>135754837</v>
      </c>
      <c r="AD368" s="111">
        <f ca="1"/>
        <v>135754837</v>
      </c>
      <c r="AE368" s="111">
        <f ca="1"/>
        <v>135754837</v>
      </c>
      <c r="AF368" s="111">
        <f ca="1"/>
        <v>135754837</v>
      </c>
      <c r="AG368" s="111">
        <f ca="1"/>
        <v>135754837</v>
      </c>
      <c r="AH368" s="111">
        <f ca="1"/>
        <v>135754837</v>
      </c>
      <c r="AI368" s="111">
        <f ca="1"/>
        <v>135754837</v>
      </c>
      <c r="AJ368" s="111">
        <f ca="1"/>
        <v>135754837</v>
      </c>
      <c r="AK368" s="111">
        <f ca="1"/>
        <v>135754837</v>
      </c>
      <c r="AL368" s="111">
        <f ca="1"/>
        <v>135754837</v>
      </c>
      <c r="AM368" s="111">
        <f ca="1"/>
        <v>135754837</v>
      </c>
      <c r="AN368" s="111">
        <f ca="1"/>
        <v>135754837</v>
      </c>
      <c r="AO368" s="111">
        <f ca="1"/>
        <v>135754837</v>
      </c>
      <c r="AP368" s="111">
        <f ca="1"/>
        <v>135754837</v>
      </c>
      <c r="AQ368" s="111">
        <f ca="1"/>
        <v>135754837</v>
      </c>
      <c r="AR368" s="111">
        <f ca="1"/>
        <v>135754837</v>
      </c>
      <c r="AS368" s="111">
        <f ca="1"/>
        <v>135754837</v>
      </c>
      <c r="AT368" s="111">
        <f ca="1"/>
        <v>135754837</v>
      </c>
      <c r="AU368" s="125"/>
    </row>
    <row r="369" spans="4:47" ht="14.25" outlineLevel="1" x14ac:dyDescent="0.45">
      <c r="D369" s="42">
        <v>59</v>
      </c>
      <c r="E369" s="42" t="str">
        <v>SEG2_FTTP_OH_Fibre</v>
      </c>
      <c r="F369" s="103"/>
      <c r="G369" s="111">
        <f ca="1"/>
        <v>0</v>
      </c>
      <c r="H369" s="111">
        <f ca="1"/>
        <v>0</v>
      </c>
      <c r="I369" s="111">
        <f ca="1"/>
        <v>9873</v>
      </c>
      <c r="J369" s="111">
        <f ca="1"/>
        <v>181448</v>
      </c>
      <c r="K369" s="111">
        <f ca="1"/>
        <v>836845</v>
      </c>
      <c r="L369" s="111">
        <f ca="1"/>
        <v>2060952</v>
      </c>
      <c r="M369" s="111">
        <f ca="1"/>
        <v>3529051</v>
      </c>
      <c r="N369" s="111">
        <f ca="1"/>
        <v>5239814</v>
      </c>
      <c r="O369" s="111">
        <f ca="1"/>
        <v>7278937</v>
      </c>
      <c r="P369" s="111">
        <f ca="1"/>
        <v>9380012</v>
      </c>
      <c r="Q369" s="111">
        <f ca="1"/>
        <v>11459935</v>
      </c>
      <c r="R369" s="111">
        <f ca="1"/>
        <v>11459935</v>
      </c>
      <c r="S369" s="111">
        <f ca="1"/>
        <v>11459935</v>
      </c>
      <c r="T369" s="111">
        <f ca="1"/>
        <v>11459935</v>
      </c>
      <c r="U369" s="111">
        <f ca="1"/>
        <v>11459935</v>
      </c>
      <c r="V369" s="111">
        <f ca="1"/>
        <v>11459935</v>
      </c>
      <c r="W369" s="111">
        <f ca="1"/>
        <v>11459935</v>
      </c>
      <c r="X369" s="111">
        <f ca="1"/>
        <v>11459935</v>
      </c>
      <c r="Y369" s="111">
        <f ca="1"/>
        <v>11459935</v>
      </c>
      <c r="Z369" s="111">
        <f ca="1"/>
        <v>11459935</v>
      </c>
      <c r="AA369" s="111">
        <f ca="1"/>
        <v>11459935</v>
      </c>
      <c r="AB369" s="111">
        <f ca="1"/>
        <v>11459935</v>
      </c>
      <c r="AC369" s="111">
        <f ca="1"/>
        <v>11459935</v>
      </c>
      <c r="AD369" s="111">
        <f ca="1"/>
        <v>11459935</v>
      </c>
      <c r="AE369" s="111">
        <f ca="1"/>
        <v>11459935</v>
      </c>
      <c r="AF369" s="111">
        <f ca="1"/>
        <v>11459935</v>
      </c>
      <c r="AG369" s="111">
        <f ca="1"/>
        <v>11459935</v>
      </c>
      <c r="AH369" s="111">
        <f ca="1"/>
        <v>11459935</v>
      </c>
      <c r="AI369" s="111">
        <f ca="1"/>
        <v>11459935</v>
      </c>
      <c r="AJ369" s="111">
        <f ca="1"/>
        <v>11459935</v>
      </c>
      <c r="AK369" s="111">
        <f ca="1"/>
        <v>11459935</v>
      </c>
      <c r="AL369" s="111">
        <f ca="1"/>
        <v>11459935</v>
      </c>
      <c r="AM369" s="111">
        <f ca="1"/>
        <v>11459935</v>
      </c>
      <c r="AN369" s="111">
        <f ca="1"/>
        <v>11459935</v>
      </c>
      <c r="AO369" s="111">
        <f ca="1"/>
        <v>11459935</v>
      </c>
      <c r="AP369" s="111">
        <f ca="1"/>
        <v>11459935</v>
      </c>
      <c r="AQ369" s="111">
        <f ca="1"/>
        <v>11459935</v>
      </c>
      <c r="AR369" s="111">
        <f ca="1"/>
        <v>11459935</v>
      </c>
      <c r="AS369" s="111">
        <f ca="1"/>
        <v>11459935</v>
      </c>
      <c r="AT369" s="111">
        <f ca="1"/>
        <v>11459935</v>
      </c>
      <c r="AU369" s="125"/>
    </row>
    <row r="370" spans="4:47" ht="14.25" outlineLevel="1" x14ac:dyDescent="0.45">
      <c r="D370" s="42">
        <v>60</v>
      </c>
      <c r="E370" s="42" t="str">
        <v>SEG2_FTTP_Fibre_Testing</v>
      </c>
      <c r="F370" s="103"/>
      <c r="G370" s="111">
        <f ca="1"/>
        <v>251271</v>
      </c>
      <c r="H370" s="111">
        <f ca="1"/>
        <v>875657</v>
      </c>
      <c r="I370" s="111">
        <f ca="1"/>
        <v>2003664</v>
      </c>
      <c r="J370" s="111">
        <f ca="1"/>
        <v>3876240</v>
      </c>
      <c r="K370" s="111">
        <f ca="1"/>
        <v>6251558</v>
      </c>
      <c r="L370" s="111">
        <f ca="1"/>
        <v>8629189</v>
      </c>
      <c r="M370" s="111">
        <f ca="1"/>
        <v>11001977</v>
      </c>
      <c r="N370" s="111">
        <f ca="1"/>
        <v>13378848</v>
      </c>
      <c r="O370" s="111">
        <f ca="1"/>
        <v>15750543</v>
      </c>
      <c r="P370" s="111">
        <f ca="1"/>
        <v>18128591</v>
      </c>
      <c r="Q370" s="111">
        <f ca="1"/>
        <v>20003543</v>
      </c>
      <c r="R370" s="111">
        <f ca="1"/>
        <v>20003543</v>
      </c>
      <c r="S370" s="111">
        <f ca="1"/>
        <v>20003543</v>
      </c>
      <c r="T370" s="111">
        <f ca="1"/>
        <v>20003543</v>
      </c>
      <c r="U370" s="111">
        <f ca="1"/>
        <v>20003543</v>
      </c>
      <c r="V370" s="111">
        <f ca="1"/>
        <v>20003543</v>
      </c>
      <c r="W370" s="111">
        <f ca="1"/>
        <v>20003543</v>
      </c>
      <c r="X370" s="111">
        <f ca="1"/>
        <v>20003543</v>
      </c>
      <c r="Y370" s="111">
        <f ca="1"/>
        <v>20003543</v>
      </c>
      <c r="Z370" s="111">
        <f ca="1"/>
        <v>20003543</v>
      </c>
      <c r="AA370" s="111">
        <f ca="1"/>
        <v>20003543</v>
      </c>
      <c r="AB370" s="111">
        <f ca="1"/>
        <v>20003543</v>
      </c>
      <c r="AC370" s="111">
        <f ca="1"/>
        <v>20003543</v>
      </c>
      <c r="AD370" s="111">
        <f ca="1"/>
        <v>20003543</v>
      </c>
      <c r="AE370" s="111">
        <f ca="1"/>
        <v>20003543</v>
      </c>
      <c r="AF370" s="111">
        <f ca="1"/>
        <v>20003543</v>
      </c>
      <c r="AG370" s="111">
        <f ca="1"/>
        <v>20003543</v>
      </c>
      <c r="AH370" s="111">
        <f ca="1"/>
        <v>20003543</v>
      </c>
      <c r="AI370" s="111">
        <f ca="1"/>
        <v>20003543</v>
      </c>
      <c r="AJ370" s="111">
        <f ca="1"/>
        <v>20003543</v>
      </c>
      <c r="AK370" s="111">
        <f ca="1"/>
        <v>20003543</v>
      </c>
      <c r="AL370" s="111">
        <f ca="1"/>
        <v>20003543</v>
      </c>
      <c r="AM370" s="111">
        <f ca="1"/>
        <v>20003543</v>
      </c>
      <c r="AN370" s="111">
        <f ca="1"/>
        <v>20003543</v>
      </c>
      <c r="AO370" s="111">
        <f ca="1"/>
        <v>20003543</v>
      </c>
      <c r="AP370" s="111">
        <f ca="1"/>
        <v>20003543</v>
      </c>
      <c r="AQ370" s="111">
        <f ca="1"/>
        <v>20003543</v>
      </c>
      <c r="AR370" s="111">
        <f ca="1"/>
        <v>20003543</v>
      </c>
      <c r="AS370" s="111">
        <f ca="1"/>
        <v>20003543</v>
      </c>
      <c r="AT370" s="111">
        <f ca="1"/>
        <v>20003543</v>
      </c>
      <c r="AU370" s="125"/>
    </row>
    <row r="371" spans="4:47" ht="14.25" outlineLevel="1" x14ac:dyDescent="0.45">
      <c r="D371" s="42">
        <v>61</v>
      </c>
      <c r="E371" s="42" t="str">
        <v>SEG2_Business_Serv_UG_Fibre</v>
      </c>
      <c r="F371" s="103"/>
      <c r="G371" s="111">
        <f ca="1"/>
        <v>0</v>
      </c>
      <c r="H371" s="111">
        <f ca="1"/>
        <v>0</v>
      </c>
      <c r="I371" s="111">
        <f ca="1"/>
        <v>0</v>
      </c>
      <c r="J371" s="111">
        <f ca="1"/>
        <v>0</v>
      </c>
      <c r="K371" s="111">
        <f ca="1"/>
        <v>0</v>
      </c>
      <c r="L371" s="111">
        <f ca="1"/>
        <v>0</v>
      </c>
      <c r="M371" s="111">
        <f ca="1"/>
        <v>0</v>
      </c>
      <c r="N371" s="111">
        <f ca="1"/>
        <v>0</v>
      </c>
      <c r="O371" s="111">
        <f ca="1"/>
        <v>0</v>
      </c>
      <c r="P371" s="111">
        <f ca="1"/>
        <v>0</v>
      </c>
      <c r="Q371" s="111">
        <f ca="1"/>
        <v>0</v>
      </c>
      <c r="R371" s="111">
        <f ca="1"/>
        <v>0</v>
      </c>
      <c r="S371" s="111">
        <f ca="1"/>
        <v>0</v>
      </c>
      <c r="T371" s="111">
        <f ca="1"/>
        <v>0</v>
      </c>
      <c r="U371" s="111">
        <f ca="1"/>
        <v>0</v>
      </c>
      <c r="V371" s="111">
        <f ca="1"/>
        <v>0</v>
      </c>
      <c r="W371" s="111">
        <f ca="1"/>
        <v>0</v>
      </c>
      <c r="X371" s="111">
        <f ca="1"/>
        <v>0</v>
      </c>
      <c r="Y371" s="111">
        <f ca="1"/>
        <v>0</v>
      </c>
      <c r="Z371" s="111">
        <f ca="1"/>
        <v>0</v>
      </c>
      <c r="AA371" s="111">
        <f ca="1"/>
        <v>0</v>
      </c>
      <c r="AB371" s="111">
        <f ca="1"/>
        <v>0</v>
      </c>
      <c r="AC371" s="111">
        <f ca="1"/>
        <v>0</v>
      </c>
      <c r="AD371" s="111">
        <f ca="1"/>
        <v>0</v>
      </c>
      <c r="AE371" s="111">
        <f ca="1"/>
        <v>0</v>
      </c>
      <c r="AF371" s="111">
        <f ca="1"/>
        <v>0</v>
      </c>
      <c r="AG371" s="111">
        <f ca="1"/>
        <v>0</v>
      </c>
      <c r="AH371" s="111">
        <f ca="1"/>
        <v>0</v>
      </c>
      <c r="AI371" s="111">
        <f ca="1"/>
        <v>0</v>
      </c>
      <c r="AJ371" s="111">
        <f ca="1"/>
        <v>0</v>
      </c>
      <c r="AK371" s="111">
        <f ca="1"/>
        <v>0</v>
      </c>
      <c r="AL371" s="111">
        <f ca="1"/>
        <v>0</v>
      </c>
      <c r="AM371" s="111">
        <f ca="1"/>
        <v>0</v>
      </c>
      <c r="AN371" s="111">
        <f ca="1"/>
        <v>0</v>
      </c>
      <c r="AO371" s="111">
        <f ca="1"/>
        <v>0</v>
      </c>
      <c r="AP371" s="111">
        <f ca="1"/>
        <v>0</v>
      </c>
      <c r="AQ371" s="111">
        <f ca="1"/>
        <v>0</v>
      </c>
      <c r="AR371" s="111">
        <f ca="1"/>
        <v>0</v>
      </c>
      <c r="AS371" s="111">
        <f ca="1"/>
        <v>0</v>
      </c>
      <c r="AT371" s="111">
        <f ca="1"/>
        <v>0</v>
      </c>
      <c r="AU371" s="125"/>
    </row>
    <row r="372" spans="4:47" ht="14.25" outlineLevel="1" x14ac:dyDescent="0.45">
      <c r="D372" s="42">
        <v>62</v>
      </c>
      <c r="E372" s="42" t="str">
        <v>SEG2_Business_Serv_OH_Fibre</v>
      </c>
      <c r="F372" s="103"/>
      <c r="G372" s="111">
        <f ca="1"/>
        <v>0</v>
      </c>
      <c r="H372" s="111">
        <f ca="1"/>
        <v>0</v>
      </c>
      <c r="I372" s="111">
        <f ca="1"/>
        <v>0</v>
      </c>
      <c r="J372" s="111">
        <f ca="1"/>
        <v>0</v>
      </c>
      <c r="K372" s="111">
        <f ca="1"/>
        <v>0</v>
      </c>
      <c r="L372" s="111">
        <f ca="1"/>
        <v>0</v>
      </c>
      <c r="M372" s="111">
        <f ca="1"/>
        <v>0</v>
      </c>
      <c r="N372" s="111">
        <f ca="1"/>
        <v>0</v>
      </c>
      <c r="O372" s="111">
        <f ca="1"/>
        <v>0</v>
      </c>
      <c r="P372" s="111">
        <f ca="1"/>
        <v>0</v>
      </c>
      <c r="Q372" s="111">
        <f ca="1"/>
        <v>0</v>
      </c>
      <c r="R372" s="111">
        <f ca="1"/>
        <v>0</v>
      </c>
      <c r="S372" s="111">
        <f ca="1"/>
        <v>0</v>
      </c>
      <c r="T372" s="111">
        <f ca="1"/>
        <v>0</v>
      </c>
      <c r="U372" s="111">
        <f ca="1"/>
        <v>0</v>
      </c>
      <c r="V372" s="111">
        <f ca="1"/>
        <v>0</v>
      </c>
      <c r="W372" s="111">
        <f ca="1"/>
        <v>0</v>
      </c>
      <c r="X372" s="111">
        <f ca="1"/>
        <v>0</v>
      </c>
      <c r="Y372" s="111">
        <f ca="1"/>
        <v>0</v>
      </c>
      <c r="Z372" s="111">
        <f ca="1"/>
        <v>0</v>
      </c>
      <c r="AA372" s="111">
        <f ca="1"/>
        <v>0</v>
      </c>
      <c r="AB372" s="111">
        <f ca="1"/>
        <v>0</v>
      </c>
      <c r="AC372" s="111">
        <f ca="1"/>
        <v>0</v>
      </c>
      <c r="AD372" s="111">
        <f ca="1"/>
        <v>0</v>
      </c>
      <c r="AE372" s="111">
        <f ca="1"/>
        <v>0</v>
      </c>
      <c r="AF372" s="111">
        <f ca="1"/>
        <v>0</v>
      </c>
      <c r="AG372" s="111">
        <f ca="1"/>
        <v>0</v>
      </c>
      <c r="AH372" s="111">
        <f ca="1"/>
        <v>0</v>
      </c>
      <c r="AI372" s="111">
        <f ca="1"/>
        <v>0</v>
      </c>
      <c r="AJ372" s="111">
        <f ca="1"/>
        <v>0</v>
      </c>
      <c r="AK372" s="111">
        <f ca="1"/>
        <v>0</v>
      </c>
      <c r="AL372" s="111">
        <f ca="1"/>
        <v>0</v>
      </c>
      <c r="AM372" s="111">
        <f ca="1"/>
        <v>0</v>
      </c>
      <c r="AN372" s="111">
        <f ca="1"/>
        <v>0</v>
      </c>
      <c r="AO372" s="111">
        <f ca="1"/>
        <v>0</v>
      </c>
      <c r="AP372" s="111">
        <f ca="1"/>
        <v>0</v>
      </c>
      <c r="AQ372" s="111">
        <f ca="1"/>
        <v>0</v>
      </c>
      <c r="AR372" s="111">
        <f ca="1"/>
        <v>0</v>
      </c>
      <c r="AS372" s="111">
        <f ca="1"/>
        <v>0</v>
      </c>
      <c r="AT372" s="111">
        <f ca="1"/>
        <v>0</v>
      </c>
      <c r="AU372" s="125"/>
    </row>
    <row r="373" spans="4:47" ht="14.25" outlineLevel="1" x14ac:dyDescent="0.45">
      <c r="D373" s="42">
        <v>63</v>
      </c>
      <c r="E373" s="42" t="str">
        <v>SEG2_Business_Serv_Fibre_Testing</v>
      </c>
      <c r="F373" s="103"/>
      <c r="G373" s="111">
        <f ca="1"/>
        <v>0</v>
      </c>
      <c r="H373" s="111">
        <f ca="1"/>
        <v>0</v>
      </c>
      <c r="I373" s="111">
        <f ca="1"/>
        <v>0</v>
      </c>
      <c r="J373" s="111">
        <f ca="1"/>
        <v>0</v>
      </c>
      <c r="K373" s="111">
        <f ca="1"/>
        <v>0</v>
      </c>
      <c r="L373" s="111">
        <f ca="1"/>
        <v>0</v>
      </c>
      <c r="M373" s="111">
        <f ca="1"/>
        <v>0</v>
      </c>
      <c r="N373" s="111">
        <f ca="1"/>
        <v>0</v>
      </c>
      <c r="O373" s="111">
        <f ca="1"/>
        <v>0</v>
      </c>
      <c r="P373" s="111">
        <f ca="1"/>
        <v>0</v>
      </c>
      <c r="Q373" s="111">
        <f ca="1"/>
        <v>0</v>
      </c>
      <c r="R373" s="111">
        <f ca="1"/>
        <v>0</v>
      </c>
      <c r="S373" s="111">
        <f ca="1"/>
        <v>0</v>
      </c>
      <c r="T373" s="111">
        <f ca="1"/>
        <v>0</v>
      </c>
      <c r="U373" s="111">
        <f ca="1"/>
        <v>0</v>
      </c>
      <c r="V373" s="111">
        <f ca="1"/>
        <v>0</v>
      </c>
      <c r="W373" s="111">
        <f ca="1"/>
        <v>0</v>
      </c>
      <c r="X373" s="111">
        <f ca="1"/>
        <v>0</v>
      </c>
      <c r="Y373" s="111">
        <f ca="1"/>
        <v>0</v>
      </c>
      <c r="Z373" s="111">
        <f ca="1"/>
        <v>0</v>
      </c>
      <c r="AA373" s="111">
        <f ca="1"/>
        <v>0</v>
      </c>
      <c r="AB373" s="111">
        <f ca="1"/>
        <v>0</v>
      </c>
      <c r="AC373" s="111">
        <f ca="1"/>
        <v>0</v>
      </c>
      <c r="AD373" s="111">
        <f ca="1"/>
        <v>0</v>
      </c>
      <c r="AE373" s="111">
        <f ca="1"/>
        <v>0</v>
      </c>
      <c r="AF373" s="111">
        <f ca="1"/>
        <v>0</v>
      </c>
      <c r="AG373" s="111">
        <f ca="1"/>
        <v>0</v>
      </c>
      <c r="AH373" s="111">
        <f ca="1"/>
        <v>0</v>
      </c>
      <c r="AI373" s="111">
        <f ca="1"/>
        <v>0</v>
      </c>
      <c r="AJ373" s="111">
        <f ca="1"/>
        <v>0</v>
      </c>
      <c r="AK373" s="111">
        <f ca="1"/>
        <v>0</v>
      </c>
      <c r="AL373" s="111">
        <f ca="1"/>
        <v>0</v>
      </c>
      <c r="AM373" s="111">
        <f ca="1"/>
        <v>0</v>
      </c>
      <c r="AN373" s="111">
        <f ca="1"/>
        <v>0</v>
      </c>
      <c r="AO373" s="111">
        <f ca="1"/>
        <v>0</v>
      </c>
      <c r="AP373" s="111">
        <f ca="1"/>
        <v>0</v>
      </c>
      <c r="AQ373" s="111">
        <f ca="1"/>
        <v>0</v>
      </c>
      <c r="AR373" s="111">
        <f ca="1"/>
        <v>0</v>
      </c>
      <c r="AS373" s="111">
        <f ca="1"/>
        <v>0</v>
      </c>
      <c r="AT373" s="111">
        <f ca="1"/>
        <v>0</v>
      </c>
      <c r="AU373" s="125"/>
    </row>
    <row r="374" spans="4:47" ht="14.25" outlineLevel="1" x14ac:dyDescent="0.45">
      <c r="D374" s="42">
        <v>64</v>
      </c>
      <c r="E374" s="42" t="str">
        <v>Unused</v>
      </c>
      <c r="F374" s="103"/>
      <c r="G374" s="111">
        <f ca="1"/>
        <v>0</v>
      </c>
      <c r="H374" s="111">
        <f ca="1"/>
        <v>0</v>
      </c>
      <c r="I374" s="111">
        <f ca="1"/>
        <v>0</v>
      </c>
      <c r="J374" s="111">
        <f ca="1"/>
        <v>0</v>
      </c>
      <c r="K374" s="111">
        <f ca="1"/>
        <v>0</v>
      </c>
      <c r="L374" s="111">
        <f ca="1"/>
        <v>0</v>
      </c>
      <c r="M374" s="111">
        <f ca="1"/>
        <v>0</v>
      </c>
      <c r="N374" s="111">
        <f ca="1"/>
        <v>0</v>
      </c>
      <c r="O374" s="111">
        <f ca="1"/>
        <v>0</v>
      </c>
      <c r="P374" s="111">
        <f ca="1"/>
        <v>0</v>
      </c>
      <c r="Q374" s="111">
        <f ca="1"/>
        <v>0</v>
      </c>
      <c r="R374" s="111">
        <f ca="1"/>
        <v>0</v>
      </c>
      <c r="S374" s="111">
        <f ca="1"/>
        <v>0</v>
      </c>
      <c r="T374" s="111">
        <f ca="1"/>
        <v>0</v>
      </c>
      <c r="U374" s="111">
        <f ca="1"/>
        <v>0</v>
      </c>
      <c r="V374" s="111">
        <f ca="1"/>
        <v>0</v>
      </c>
      <c r="W374" s="111">
        <f ca="1"/>
        <v>0</v>
      </c>
      <c r="X374" s="111">
        <f ca="1"/>
        <v>0</v>
      </c>
      <c r="Y374" s="111">
        <f ca="1"/>
        <v>0</v>
      </c>
      <c r="Z374" s="111">
        <f ca="1"/>
        <v>0</v>
      </c>
      <c r="AA374" s="111">
        <f ca="1"/>
        <v>0</v>
      </c>
      <c r="AB374" s="111">
        <f ca="1"/>
        <v>0</v>
      </c>
      <c r="AC374" s="111">
        <f ca="1"/>
        <v>0</v>
      </c>
      <c r="AD374" s="111">
        <f ca="1"/>
        <v>0</v>
      </c>
      <c r="AE374" s="111">
        <f ca="1"/>
        <v>0</v>
      </c>
      <c r="AF374" s="111">
        <f ca="1"/>
        <v>0</v>
      </c>
      <c r="AG374" s="111">
        <f ca="1"/>
        <v>0</v>
      </c>
      <c r="AH374" s="111">
        <f ca="1"/>
        <v>0</v>
      </c>
      <c r="AI374" s="111">
        <f ca="1"/>
        <v>0</v>
      </c>
      <c r="AJ374" s="111">
        <f ca="1"/>
        <v>0</v>
      </c>
      <c r="AK374" s="111">
        <f ca="1"/>
        <v>0</v>
      </c>
      <c r="AL374" s="111">
        <f ca="1"/>
        <v>0</v>
      </c>
      <c r="AM374" s="111">
        <f ca="1"/>
        <v>0</v>
      </c>
      <c r="AN374" s="111">
        <f ca="1"/>
        <v>0</v>
      </c>
      <c r="AO374" s="111">
        <f ca="1"/>
        <v>0</v>
      </c>
      <c r="AP374" s="111">
        <f ca="1"/>
        <v>0</v>
      </c>
      <c r="AQ374" s="111">
        <f ca="1"/>
        <v>0</v>
      </c>
      <c r="AR374" s="111">
        <f ca="1"/>
        <v>0</v>
      </c>
      <c r="AS374" s="111">
        <f ca="1"/>
        <v>0</v>
      </c>
      <c r="AT374" s="111">
        <f ca="1"/>
        <v>0</v>
      </c>
      <c r="AU374" s="125"/>
    </row>
    <row r="375" spans="4:47" ht="14.25" outlineLevel="1" x14ac:dyDescent="0.45">
      <c r="D375" s="42">
        <v>65</v>
      </c>
      <c r="E375" s="42" t="str">
        <v>SEG2_FootwayBox_UG_DP</v>
      </c>
      <c r="F375" s="103"/>
      <c r="G375" s="111">
        <f ca="1"/>
        <v>210</v>
      </c>
      <c r="H375" s="111">
        <f ca="1"/>
        <v>730</v>
      </c>
      <c r="I375" s="111">
        <f ca="1"/>
        <v>1666</v>
      </c>
      <c r="J375" s="111">
        <f ca="1"/>
        <v>3190</v>
      </c>
      <c r="K375" s="111">
        <f ca="1"/>
        <v>5054</v>
      </c>
      <c r="L375" s="111">
        <f ca="1"/>
        <v>6845</v>
      </c>
      <c r="M375" s="111">
        <f ca="1"/>
        <v>8620</v>
      </c>
      <c r="N375" s="111">
        <f ca="1"/>
        <v>10382</v>
      </c>
      <c r="O375" s="111">
        <f ca="1"/>
        <v>12114</v>
      </c>
      <c r="P375" s="111">
        <f ca="1"/>
        <v>13858</v>
      </c>
      <c r="Q375" s="111">
        <f ca="1"/>
        <v>15206</v>
      </c>
      <c r="R375" s="111">
        <f ca="1"/>
        <v>15206</v>
      </c>
      <c r="S375" s="111">
        <f ca="1"/>
        <v>15206</v>
      </c>
      <c r="T375" s="111">
        <f ca="1"/>
        <v>15206</v>
      </c>
      <c r="U375" s="111">
        <f ca="1"/>
        <v>15206</v>
      </c>
      <c r="V375" s="111">
        <f ca="1"/>
        <v>15206</v>
      </c>
      <c r="W375" s="111">
        <f ca="1"/>
        <v>15206</v>
      </c>
      <c r="X375" s="111">
        <f ca="1"/>
        <v>15206</v>
      </c>
      <c r="Y375" s="111">
        <f ca="1"/>
        <v>15206</v>
      </c>
      <c r="Z375" s="111">
        <f ca="1"/>
        <v>15206</v>
      </c>
      <c r="AA375" s="111">
        <f ca="1"/>
        <v>15206</v>
      </c>
      <c r="AB375" s="111">
        <f ca="1"/>
        <v>15206</v>
      </c>
      <c r="AC375" s="111">
        <f ca="1"/>
        <v>15206</v>
      </c>
      <c r="AD375" s="111">
        <f ca="1"/>
        <v>15206</v>
      </c>
      <c r="AE375" s="111">
        <f ca="1"/>
        <v>15206</v>
      </c>
      <c r="AF375" s="111">
        <f ca="1"/>
        <v>15206</v>
      </c>
      <c r="AG375" s="111">
        <f ca="1"/>
        <v>15206</v>
      </c>
      <c r="AH375" s="111">
        <f ca="1"/>
        <v>15206</v>
      </c>
      <c r="AI375" s="111">
        <f ca="1"/>
        <v>15206</v>
      </c>
      <c r="AJ375" s="111">
        <f ca="1"/>
        <v>15206</v>
      </c>
      <c r="AK375" s="111">
        <f ca="1"/>
        <v>15206</v>
      </c>
      <c r="AL375" s="111">
        <f ca="1"/>
        <v>15206</v>
      </c>
      <c r="AM375" s="111">
        <f ca="1"/>
        <v>15206</v>
      </c>
      <c r="AN375" s="111">
        <f ca="1"/>
        <v>15206</v>
      </c>
      <c r="AO375" s="111">
        <f ca="1"/>
        <v>15206</v>
      </c>
      <c r="AP375" s="111">
        <f ca="1"/>
        <v>15206</v>
      </c>
      <c r="AQ375" s="111">
        <f ca="1"/>
        <v>15206</v>
      </c>
      <c r="AR375" s="111">
        <f ca="1"/>
        <v>15206</v>
      </c>
      <c r="AS375" s="111">
        <f ca="1"/>
        <v>15206</v>
      </c>
      <c r="AT375" s="111">
        <f ca="1"/>
        <v>15206</v>
      </c>
      <c r="AU375" s="125"/>
    </row>
    <row r="376" spans="4:47" ht="14.25" outlineLevel="1" x14ac:dyDescent="0.45">
      <c r="D376" s="42">
        <v>66</v>
      </c>
      <c r="E376" s="42" t="str">
        <v>SEG2_UG_Distribution_Point</v>
      </c>
      <c r="F376" s="103"/>
      <c r="G376" s="111">
        <f ca="1"/>
        <v>20940</v>
      </c>
      <c r="H376" s="111">
        <f ca="1"/>
        <v>72972</v>
      </c>
      <c r="I376" s="111">
        <f ca="1"/>
        <v>166590</v>
      </c>
      <c r="J376" s="111">
        <f ca="1"/>
        <v>318980</v>
      </c>
      <c r="K376" s="111">
        <f ca="1"/>
        <v>505391</v>
      </c>
      <c r="L376" s="111">
        <f ca="1"/>
        <v>684492</v>
      </c>
      <c r="M376" s="111">
        <f ca="1"/>
        <v>861976</v>
      </c>
      <c r="N376" s="111">
        <f ca="1"/>
        <v>1038148</v>
      </c>
      <c r="O376" s="111">
        <f ca="1"/>
        <v>1211324</v>
      </c>
      <c r="P376" s="111">
        <f ca="1"/>
        <v>1385707</v>
      </c>
      <c r="Q376" s="111">
        <f ca="1"/>
        <v>1520550</v>
      </c>
      <c r="R376" s="111">
        <f ca="1"/>
        <v>1520550</v>
      </c>
      <c r="S376" s="111">
        <f ca="1"/>
        <v>1520550</v>
      </c>
      <c r="T376" s="111">
        <f ca="1"/>
        <v>1520550</v>
      </c>
      <c r="U376" s="111">
        <f ca="1"/>
        <v>1520550</v>
      </c>
      <c r="V376" s="111">
        <f ca="1"/>
        <v>1520550</v>
      </c>
      <c r="W376" s="111">
        <f ca="1"/>
        <v>1520550</v>
      </c>
      <c r="X376" s="111">
        <f ca="1"/>
        <v>1520550</v>
      </c>
      <c r="Y376" s="111">
        <f ca="1"/>
        <v>1520550</v>
      </c>
      <c r="Z376" s="111">
        <f ca="1"/>
        <v>1520550</v>
      </c>
      <c r="AA376" s="111">
        <f ca="1"/>
        <v>1520550</v>
      </c>
      <c r="AB376" s="111">
        <f ca="1"/>
        <v>1520550</v>
      </c>
      <c r="AC376" s="111">
        <f ca="1"/>
        <v>1520550</v>
      </c>
      <c r="AD376" s="111">
        <f ca="1"/>
        <v>1520550</v>
      </c>
      <c r="AE376" s="111">
        <f ca="1"/>
        <v>1520550</v>
      </c>
      <c r="AF376" s="111">
        <f ca="1"/>
        <v>1520550</v>
      </c>
      <c r="AG376" s="111">
        <f ca="1"/>
        <v>1520550</v>
      </c>
      <c r="AH376" s="111">
        <f ca="1"/>
        <v>1520550</v>
      </c>
      <c r="AI376" s="111">
        <f ca="1"/>
        <v>1520550</v>
      </c>
      <c r="AJ376" s="111">
        <f ca="1"/>
        <v>1520550</v>
      </c>
      <c r="AK376" s="111">
        <f ca="1"/>
        <v>1520550</v>
      </c>
      <c r="AL376" s="111">
        <f ca="1"/>
        <v>1520550</v>
      </c>
      <c r="AM376" s="111">
        <f ca="1"/>
        <v>1520550</v>
      </c>
      <c r="AN376" s="111">
        <f ca="1"/>
        <v>1520550</v>
      </c>
      <c r="AO376" s="111">
        <f ca="1"/>
        <v>1520550</v>
      </c>
      <c r="AP376" s="111">
        <f ca="1"/>
        <v>1520550</v>
      </c>
      <c r="AQ376" s="111">
        <f ca="1"/>
        <v>1520550</v>
      </c>
      <c r="AR376" s="111">
        <f ca="1"/>
        <v>1520550</v>
      </c>
      <c r="AS376" s="111">
        <f ca="1"/>
        <v>1520550</v>
      </c>
      <c r="AT376" s="111">
        <f ca="1"/>
        <v>1520550</v>
      </c>
      <c r="AU376" s="125"/>
    </row>
    <row r="377" spans="4:47" ht="14.25" outlineLevel="1" x14ac:dyDescent="0.45">
      <c r="D377" s="42">
        <v>67</v>
      </c>
      <c r="E377" s="42" t="str">
        <v>SEG2_OH_Distribution_Point</v>
      </c>
      <c r="F377" s="103"/>
      <c r="G377" s="111">
        <f ca="1"/>
        <v>0</v>
      </c>
      <c r="H377" s="111">
        <f ca="1"/>
        <v>0</v>
      </c>
      <c r="I377" s="111">
        <f ca="1"/>
        <v>383</v>
      </c>
      <c r="J377" s="111">
        <f ca="1"/>
        <v>4041</v>
      </c>
      <c r="K377" s="111">
        <f ca="1"/>
        <v>15573</v>
      </c>
      <c r="L377" s="111">
        <f ca="1"/>
        <v>34608</v>
      </c>
      <c r="M377" s="111">
        <f ca="1"/>
        <v>54856</v>
      </c>
      <c r="N377" s="111">
        <f ca="1"/>
        <v>76757</v>
      </c>
      <c r="O377" s="111">
        <f ca="1"/>
        <v>101222</v>
      </c>
      <c r="P377" s="111">
        <f ca="1"/>
        <v>125010</v>
      </c>
      <c r="Q377" s="111">
        <f ca="1"/>
        <v>146413</v>
      </c>
      <c r="R377" s="111">
        <f ca="1"/>
        <v>146413</v>
      </c>
      <c r="S377" s="111">
        <f ca="1"/>
        <v>146413</v>
      </c>
      <c r="T377" s="111">
        <f ca="1"/>
        <v>146413</v>
      </c>
      <c r="U377" s="111">
        <f ca="1"/>
        <v>146413</v>
      </c>
      <c r="V377" s="111">
        <f ca="1"/>
        <v>146413</v>
      </c>
      <c r="W377" s="111">
        <f ca="1"/>
        <v>146413</v>
      </c>
      <c r="X377" s="111">
        <f ca="1"/>
        <v>146413</v>
      </c>
      <c r="Y377" s="111">
        <f ca="1"/>
        <v>146413</v>
      </c>
      <c r="Z377" s="111">
        <f ca="1"/>
        <v>146413</v>
      </c>
      <c r="AA377" s="111">
        <f ca="1"/>
        <v>146413</v>
      </c>
      <c r="AB377" s="111">
        <f ca="1"/>
        <v>146413</v>
      </c>
      <c r="AC377" s="111">
        <f ca="1"/>
        <v>146413</v>
      </c>
      <c r="AD377" s="111">
        <f ca="1"/>
        <v>146413</v>
      </c>
      <c r="AE377" s="111">
        <f ca="1"/>
        <v>146413</v>
      </c>
      <c r="AF377" s="111">
        <f ca="1"/>
        <v>146413</v>
      </c>
      <c r="AG377" s="111">
        <f ca="1"/>
        <v>146413</v>
      </c>
      <c r="AH377" s="111">
        <f ca="1"/>
        <v>146413</v>
      </c>
      <c r="AI377" s="111">
        <f ca="1"/>
        <v>146413</v>
      </c>
      <c r="AJ377" s="111">
        <f ca="1"/>
        <v>146413</v>
      </c>
      <c r="AK377" s="111">
        <f ca="1"/>
        <v>146413</v>
      </c>
      <c r="AL377" s="111">
        <f ca="1"/>
        <v>146413</v>
      </c>
      <c r="AM377" s="111">
        <f ca="1"/>
        <v>146413</v>
      </c>
      <c r="AN377" s="111">
        <f ca="1"/>
        <v>146413</v>
      </c>
      <c r="AO377" s="111">
        <f ca="1"/>
        <v>146413</v>
      </c>
      <c r="AP377" s="111">
        <f ca="1"/>
        <v>146413</v>
      </c>
      <c r="AQ377" s="111">
        <f ca="1"/>
        <v>146413</v>
      </c>
      <c r="AR377" s="111">
        <f ca="1"/>
        <v>146413</v>
      </c>
      <c r="AS377" s="111">
        <f ca="1"/>
        <v>146413</v>
      </c>
      <c r="AT377" s="111">
        <f ca="1"/>
        <v>146413</v>
      </c>
      <c r="AU377" s="125"/>
    </row>
    <row r="378" spans="4:47" ht="14.25" outlineLevel="1" x14ac:dyDescent="0.45">
      <c r="D378" s="42">
        <v>68</v>
      </c>
      <c r="E378" s="42" t="str">
        <v>Unused</v>
      </c>
      <c r="F378" s="103"/>
      <c r="G378" s="111">
        <f ca="1"/>
        <v>0</v>
      </c>
      <c r="H378" s="111">
        <f ca="1"/>
        <v>0</v>
      </c>
      <c r="I378" s="111">
        <f ca="1"/>
        <v>0</v>
      </c>
      <c r="J378" s="111">
        <f ca="1"/>
        <v>0</v>
      </c>
      <c r="K378" s="111">
        <f ca="1"/>
        <v>0</v>
      </c>
      <c r="L378" s="111">
        <f ca="1"/>
        <v>0</v>
      </c>
      <c r="M378" s="111">
        <f ca="1"/>
        <v>0</v>
      </c>
      <c r="N378" s="111">
        <f ca="1"/>
        <v>0</v>
      </c>
      <c r="O378" s="111">
        <f ca="1"/>
        <v>0</v>
      </c>
      <c r="P378" s="111">
        <f ca="1"/>
        <v>0</v>
      </c>
      <c r="Q378" s="111">
        <f ca="1"/>
        <v>0</v>
      </c>
      <c r="R378" s="111">
        <f ca="1"/>
        <v>0</v>
      </c>
      <c r="S378" s="111">
        <f ca="1"/>
        <v>0</v>
      </c>
      <c r="T378" s="111">
        <f ca="1"/>
        <v>0</v>
      </c>
      <c r="U378" s="111">
        <f ca="1"/>
        <v>0</v>
      </c>
      <c r="V378" s="111">
        <f ca="1"/>
        <v>0</v>
      </c>
      <c r="W378" s="111">
        <f ca="1"/>
        <v>0</v>
      </c>
      <c r="X378" s="111">
        <f ca="1"/>
        <v>0</v>
      </c>
      <c r="Y378" s="111">
        <f ca="1"/>
        <v>0</v>
      </c>
      <c r="Z378" s="111">
        <f ca="1"/>
        <v>0</v>
      </c>
      <c r="AA378" s="111">
        <f ca="1"/>
        <v>0</v>
      </c>
      <c r="AB378" s="111">
        <f ca="1"/>
        <v>0</v>
      </c>
      <c r="AC378" s="111">
        <f ca="1"/>
        <v>0</v>
      </c>
      <c r="AD378" s="111">
        <f ca="1"/>
        <v>0</v>
      </c>
      <c r="AE378" s="111">
        <f ca="1"/>
        <v>0</v>
      </c>
      <c r="AF378" s="111">
        <f ca="1"/>
        <v>0</v>
      </c>
      <c r="AG378" s="111">
        <f ca="1"/>
        <v>0</v>
      </c>
      <c r="AH378" s="111">
        <f ca="1"/>
        <v>0</v>
      </c>
      <c r="AI378" s="111">
        <f ca="1"/>
        <v>0</v>
      </c>
      <c r="AJ378" s="111">
        <f ca="1"/>
        <v>0</v>
      </c>
      <c r="AK378" s="111">
        <f ca="1"/>
        <v>0</v>
      </c>
      <c r="AL378" s="111">
        <f ca="1"/>
        <v>0</v>
      </c>
      <c r="AM378" s="111">
        <f ca="1"/>
        <v>0</v>
      </c>
      <c r="AN378" s="111">
        <f ca="1"/>
        <v>0</v>
      </c>
      <c r="AO378" s="111">
        <f ca="1"/>
        <v>0</v>
      </c>
      <c r="AP378" s="111">
        <f ca="1"/>
        <v>0</v>
      </c>
      <c r="AQ378" s="111">
        <f ca="1"/>
        <v>0</v>
      </c>
      <c r="AR378" s="111">
        <f ca="1"/>
        <v>0</v>
      </c>
      <c r="AS378" s="111">
        <f ca="1"/>
        <v>0</v>
      </c>
      <c r="AT378" s="111">
        <f ca="1"/>
        <v>0</v>
      </c>
      <c r="AU378" s="125"/>
    </row>
    <row r="379" spans="4:47" ht="14.25" outlineLevel="1" x14ac:dyDescent="0.45">
      <c r="D379" s="42">
        <v>69</v>
      </c>
      <c r="E379" s="42" t="str">
        <v>SEG2_Exisiting_Duct</v>
      </c>
      <c r="F379" s="103"/>
      <c r="G379" s="111">
        <f ca="1"/>
        <v>115933</v>
      </c>
      <c r="H379" s="111">
        <f ca="1"/>
        <v>535610</v>
      </c>
      <c r="I379" s="111">
        <f ca="1"/>
        <v>1771055</v>
      </c>
      <c r="J379" s="111">
        <f ca="1"/>
        <v>5027513</v>
      </c>
      <c r="K379" s="111">
        <f ca="1"/>
        <v>10909450</v>
      </c>
      <c r="L379" s="111">
        <f ca="1"/>
        <v>18343261</v>
      </c>
      <c r="M379" s="111">
        <f ca="1"/>
        <v>26519678</v>
      </c>
      <c r="N379" s="111">
        <f ca="1"/>
        <v>35399266</v>
      </c>
      <c r="O379" s="111">
        <f ca="1"/>
        <v>44747814</v>
      </c>
      <c r="P379" s="111">
        <f ca="1"/>
        <v>54237307</v>
      </c>
      <c r="Q379" s="111">
        <f ca="1"/>
        <v>62257011</v>
      </c>
      <c r="R379" s="111">
        <f ca="1"/>
        <v>62257011</v>
      </c>
      <c r="S379" s="111">
        <f ca="1"/>
        <v>62257011</v>
      </c>
      <c r="T379" s="111">
        <f ca="1"/>
        <v>62257011</v>
      </c>
      <c r="U379" s="111">
        <f ca="1"/>
        <v>62257011</v>
      </c>
      <c r="V379" s="111">
        <f ca="1"/>
        <v>62257011</v>
      </c>
      <c r="W379" s="111">
        <f ca="1"/>
        <v>62257011</v>
      </c>
      <c r="X379" s="111">
        <f ca="1"/>
        <v>62257011</v>
      </c>
      <c r="Y379" s="111">
        <f ca="1"/>
        <v>62257011</v>
      </c>
      <c r="Z379" s="111">
        <f ca="1"/>
        <v>62257011</v>
      </c>
      <c r="AA379" s="111">
        <f ca="1"/>
        <v>62257011</v>
      </c>
      <c r="AB379" s="111">
        <f ca="1"/>
        <v>62257011</v>
      </c>
      <c r="AC379" s="111">
        <f ca="1"/>
        <v>62257011</v>
      </c>
      <c r="AD379" s="111">
        <f ca="1"/>
        <v>62257011</v>
      </c>
      <c r="AE379" s="111">
        <f ca="1"/>
        <v>62257011</v>
      </c>
      <c r="AF379" s="111">
        <f ca="1"/>
        <v>62257011</v>
      </c>
      <c r="AG379" s="111">
        <f ca="1"/>
        <v>62257011</v>
      </c>
      <c r="AH379" s="111">
        <f ca="1"/>
        <v>62257011</v>
      </c>
      <c r="AI379" s="111">
        <f ca="1"/>
        <v>62257011</v>
      </c>
      <c r="AJ379" s="111">
        <f ca="1"/>
        <v>62257011</v>
      </c>
      <c r="AK379" s="111">
        <f ca="1"/>
        <v>62257011</v>
      </c>
      <c r="AL379" s="111">
        <f ca="1"/>
        <v>62257011</v>
      </c>
      <c r="AM379" s="111">
        <f ca="1"/>
        <v>62257011</v>
      </c>
      <c r="AN379" s="111">
        <f ca="1"/>
        <v>62257011</v>
      </c>
      <c r="AO379" s="111">
        <f ca="1"/>
        <v>62257011</v>
      </c>
      <c r="AP379" s="111">
        <f ca="1"/>
        <v>62257011</v>
      </c>
      <c r="AQ379" s="111">
        <f ca="1"/>
        <v>62257011</v>
      </c>
      <c r="AR379" s="111">
        <f ca="1"/>
        <v>62257011</v>
      </c>
      <c r="AS379" s="111">
        <f ca="1"/>
        <v>62257011</v>
      </c>
      <c r="AT379" s="111">
        <f ca="1"/>
        <v>62257011</v>
      </c>
      <c r="AU379" s="125"/>
    </row>
    <row r="380" spans="4:47" ht="14.25" outlineLevel="1" x14ac:dyDescent="0.45">
      <c r="D380" s="42">
        <v>70</v>
      </c>
      <c r="E380" s="42" t="str">
        <v>SEG2_Sub-duct in Existing_Duct</v>
      </c>
      <c r="F380" s="103"/>
      <c r="G380" s="111">
        <f ca="1"/>
        <v>190145</v>
      </c>
      <c r="H380" s="111">
        <f ca="1"/>
        <v>885165</v>
      </c>
      <c r="I380" s="111">
        <f ca="1"/>
        <v>2946566</v>
      </c>
      <c r="J380" s="111">
        <f ca="1"/>
        <v>8419636</v>
      </c>
      <c r="K380" s="111">
        <f ca="1"/>
        <v>18372362</v>
      </c>
      <c r="L380" s="111">
        <f ca="1"/>
        <v>31056662</v>
      </c>
      <c r="M380" s="111">
        <f ca="1"/>
        <v>45098256</v>
      </c>
      <c r="N380" s="111">
        <f ca="1"/>
        <v>60446270</v>
      </c>
      <c r="O380" s="111">
        <f ca="1"/>
        <v>76832433</v>
      </c>
      <c r="P380" s="111">
        <f ca="1"/>
        <v>93413463</v>
      </c>
      <c r="Q380" s="111">
        <f ca="1"/>
        <v>107714511</v>
      </c>
      <c r="R380" s="111">
        <f ca="1"/>
        <v>107714511</v>
      </c>
      <c r="S380" s="111">
        <f ca="1"/>
        <v>107714511</v>
      </c>
      <c r="T380" s="111">
        <f ca="1"/>
        <v>107714511</v>
      </c>
      <c r="U380" s="111">
        <f ca="1"/>
        <v>107714511</v>
      </c>
      <c r="V380" s="111">
        <f ca="1"/>
        <v>107714511</v>
      </c>
      <c r="W380" s="111">
        <f ca="1"/>
        <v>107714511</v>
      </c>
      <c r="X380" s="111">
        <f ca="1"/>
        <v>107714511</v>
      </c>
      <c r="Y380" s="111">
        <f ca="1"/>
        <v>107714511</v>
      </c>
      <c r="Z380" s="111">
        <f ca="1"/>
        <v>107714511</v>
      </c>
      <c r="AA380" s="111">
        <f ca="1"/>
        <v>107714511</v>
      </c>
      <c r="AB380" s="111">
        <f ca="1"/>
        <v>107714511</v>
      </c>
      <c r="AC380" s="111">
        <f ca="1"/>
        <v>107714511</v>
      </c>
      <c r="AD380" s="111">
        <f ca="1"/>
        <v>107714511</v>
      </c>
      <c r="AE380" s="111">
        <f ca="1"/>
        <v>107714511</v>
      </c>
      <c r="AF380" s="111">
        <f ca="1"/>
        <v>107714511</v>
      </c>
      <c r="AG380" s="111">
        <f ca="1"/>
        <v>107714511</v>
      </c>
      <c r="AH380" s="111">
        <f ca="1"/>
        <v>107714511</v>
      </c>
      <c r="AI380" s="111">
        <f ca="1"/>
        <v>107714511</v>
      </c>
      <c r="AJ380" s="111">
        <f ca="1"/>
        <v>107714511</v>
      </c>
      <c r="AK380" s="111">
        <f ca="1"/>
        <v>107714511</v>
      </c>
      <c r="AL380" s="111">
        <f ca="1"/>
        <v>107714511</v>
      </c>
      <c r="AM380" s="111">
        <f ca="1"/>
        <v>107714511</v>
      </c>
      <c r="AN380" s="111">
        <f ca="1"/>
        <v>107714511</v>
      </c>
      <c r="AO380" s="111">
        <f ca="1"/>
        <v>107714511</v>
      </c>
      <c r="AP380" s="111">
        <f ca="1"/>
        <v>107714511</v>
      </c>
      <c r="AQ380" s="111">
        <f ca="1"/>
        <v>107714511</v>
      </c>
      <c r="AR380" s="111">
        <f ca="1"/>
        <v>107714511</v>
      </c>
      <c r="AS380" s="111">
        <f ca="1"/>
        <v>107714511</v>
      </c>
      <c r="AT380" s="111">
        <f ca="1"/>
        <v>107714511</v>
      </c>
      <c r="AU380" s="125"/>
    </row>
    <row r="381" spans="4:47" ht="14.25" outlineLevel="1" x14ac:dyDescent="0.45">
      <c r="D381" s="42">
        <v>71</v>
      </c>
      <c r="E381" s="42" t="str">
        <v>SEG2_Existing_Pole</v>
      </c>
      <c r="F381" s="103"/>
      <c r="G381" s="111">
        <f ca="1"/>
        <v>0</v>
      </c>
      <c r="H381" s="111">
        <f ca="1"/>
        <v>0</v>
      </c>
      <c r="I381" s="111">
        <f ca="1"/>
        <v>14464</v>
      </c>
      <c r="J381" s="111">
        <f ca="1"/>
        <v>189669</v>
      </c>
      <c r="K381" s="111">
        <f ca="1"/>
        <v>833687</v>
      </c>
      <c r="L381" s="111">
        <f ca="1"/>
        <v>1992394</v>
      </c>
      <c r="M381" s="111">
        <f ca="1"/>
        <v>3443056</v>
      </c>
      <c r="N381" s="111">
        <f ca="1"/>
        <v>5138353</v>
      </c>
      <c r="O381" s="111">
        <f ca="1"/>
        <v>7232115</v>
      </c>
      <c r="P381" s="111">
        <f ca="1"/>
        <v>9425788</v>
      </c>
      <c r="Q381" s="111">
        <f ca="1"/>
        <v>11597824</v>
      </c>
      <c r="R381" s="111">
        <f ca="1"/>
        <v>11597824</v>
      </c>
      <c r="S381" s="111">
        <f ca="1"/>
        <v>11597824</v>
      </c>
      <c r="T381" s="111">
        <f ca="1"/>
        <v>11597824</v>
      </c>
      <c r="U381" s="111">
        <f ca="1"/>
        <v>11597824</v>
      </c>
      <c r="V381" s="111">
        <f ca="1"/>
        <v>11597824</v>
      </c>
      <c r="W381" s="111">
        <f ca="1"/>
        <v>11597824</v>
      </c>
      <c r="X381" s="111">
        <f ca="1"/>
        <v>11597824</v>
      </c>
      <c r="Y381" s="111">
        <f ca="1"/>
        <v>11597824</v>
      </c>
      <c r="Z381" s="111">
        <f ca="1"/>
        <v>11597824</v>
      </c>
      <c r="AA381" s="111">
        <f ca="1"/>
        <v>11597824</v>
      </c>
      <c r="AB381" s="111">
        <f ca="1"/>
        <v>11597824</v>
      </c>
      <c r="AC381" s="111">
        <f ca="1"/>
        <v>11597824</v>
      </c>
      <c r="AD381" s="111">
        <f ca="1"/>
        <v>11597824</v>
      </c>
      <c r="AE381" s="111">
        <f ca="1"/>
        <v>11597824</v>
      </c>
      <c r="AF381" s="111">
        <f ca="1"/>
        <v>11597824</v>
      </c>
      <c r="AG381" s="111">
        <f ca="1"/>
        <v>11597824</v>
      </c>
      <c r="AH381" s="111">
        <f ca="1"/>
        <v>11597824</v>
      </c>
      <c r="AI381" s="111">
        <f ca="1"/>
        <v>11597824</v>
      </c>
      <c r="AJ381" s="111">
        <f ca="1"/>
        <v>11597824</v>
      </c>
      <c r="AK381" s="111">
        <f ca="1"/>
        <v>11597824</v>
      </c>
      <c r="AL381" s="111">
        <f ca="1"/>
        <v>11597824</v>
      </c>
      <c r="AM381" s="111">
        <f ca="1"/>
        <v>11597824</v>
      </c>
      <c r="AN381" s="111">
        <f ca="1"/>
        <v>11597824</v>
      </c>
      <c r="AO381" s="111">
        <f ca="1"/>
        <v>11597824</v>
      </c>
      <c r="AP381" s="111">
        <f ca="1"/>
        <v>11597824</v>
      </c>
      <c r="AQ381" s="111">
        <f ca="1"/>
        <v>11597824</v>
      </c>
      <c r="AR381" s="111">
        <f ca="1"/>
        <v>11597824</v>
      </c>
      <c r="AS381" s="111">
        <f ca="1"/>
        <v>11597824</v>
      </c>
      <c r="AT381" s="111">
        <f ca="1"/>
        <v>11597824</v>
      </c>
      <c r="AU381" s="125"/>
    </row>
    <row r="382" spans="4:47" ht="14.25" outlineLevel="1" x14ac:dyDescent="0.45">
      <c r="D382" s="42">
        <v>72</v>
      </c>
      <c r="E382" s="42" t="str">
        <v>Unused</v>
      </c>
      <c r="F382" s="103"/>
      <c r="G382" s="111">
        <f ca="1"/>
        <v>0</v>
      </c>
      <c r="H382" s="111">
        <f ca="1"/>
        <v>0</v>
      </c>
      <c r="I382" s="111">
        <f ca="1"/>
        <v>0</v>
      </c>
      <c r="J382" s="111">
        <f ca="1"/>
        <v>0</v>
      </c>
      <c r="K382" s="111">
        <f ca="1"/>
        <v>0</v>
      </c>
      <c r="L382" s="111">
        <f ca="1"/>
        <v>0</v>
      </c>
      <c r="M382" s="111">
        <f ca="1"/>
        <v>0</v>
      </c>
      <c r="N382" s="111">
        <f ca="1"/>
        <v>0</v>
      </c>
      <c r="O382" s="111">
        <f ca="1"/>
        <v>0</v>
      </c>
      <c r="P382" s="111">
        <f ca="1"/>
        <v>0</v>
      </c>
      <c r="Q382" s="111">
        <f ca="1"/>
        <v>0</v>
      </c>
      <c r="R382" s="111">
        <f ca="1"/>
        <v>0</v>
      </c>
      <c r="S382" s="111">
        <f ca="1"/>
        <v>0</v>
      </c>
      <c r="T382" s="111">
        <f ca="1"/>
        <v>0</v>
      </c>
      <c r="U382" s="111">
        <f ca="1"/>
        <v>0</v>
      </c>
      <c r="V382" s="111">
        <f ca="1"/>
        <v>0</v>
      </c>
      <c r="W382" s="111">
        <f ca="1"/>
        <v>0</v>
      </c>
      <c r="X382" s="111">
        <f ca="1"/>
        <v>0</v>
      </c>
      <c r="Y382" s="111">
        <f ca="1"/>
        <v>0</v>
      </c>
      <c r="Z382" s="111">
        <f ca="1"/>
        <v>0</v>
      </c>
      <c r="AA382" s="111">
        <f ca="1"/>
        <v>0</v>
      </c>
      <c r="AB382" s="111">
        <f ca="1"/>
        <v>0</v>
      </c>
      <c r="AC382" s="111">
        <f ca="1"/>
        <v>0</v>
      </c>
      <c r="AD382" s="111">
        <f ca="1"/>
        <v>0</v>
      </c>
      <c r="AE382" s="111">
        <f ca="1"/>
        <v>0</v>
      </c>
      <c r="AF382" s="111">
        <f ca="1"/>
        <v>0</v>
      </c>
      <c r="AG382" s="111">
        <f ca="1"/>
        <v>0</v>
      </c>
      <c r="AH382" s="111">
        <f ca="1"/>
        <v>0</v>
      </c>
      <c r="AI382" s="111">
        <f ca="1"/>
        <v>0</v>
      </c>
      <c r="AJ382" s="111">
        <f ca="1"/>
        <v>0</v>
      </c>
      <c r="AK382" s="111">
        <f ca="1"/>
        <v>0</v>
      </c>
      <c r="AL382" s="111">
        <f ca="1"/>
        <v>0</v>
      </c>
      <c r="AM382" s="111">
        <f ca="1"/>
        <v>0</v>
      </c>
      <c r="AN382" s="111">
        <f ca="1"/>
        <v>0</v>
      </c>
      <c r="AO382" s="111">
        <f ca="1"/>
        <v>0</v>
      </c>
      <c r="AP382" s="111">
        <f ca="1"/>
        <v>0</v>
      </c>
      <c r="AQ382" s="111">
        <f ca="1"/>
        <v>0</v>
      </c>
      <c r="AR382" s="111">
        <f ca="1"/>
        <v>0</v>
      </c>
      <c r="AS382" s="111">
        <f ca="1"/>
        <v>0</v>
      </c>
      <c r="AT382" s="111">
        <f ca="1"/>
        <v>0</v>
      </c>
      <c r="AU382" s="125"/>
    </row>
    <row r="383" spans="4:47" ht="14.25" outlineLevel="1" x14ac:dyDescent="0.45">
      <c r="D383" s="42">
        <v>73</v>
      </c>
      <c r="E383" s="42" t="str">
        <v>SEG2_New Microtrench</v>
      </c>
      <c r="F383" s="103"/>
      <c r="G383" s="111">
        <f ca="1"/>
        <v>0</v>
      </c>
      <c r="H383" s="111">
        <f ca="1"/>
        <v>0</v>
      </c>
      <c r="I383" s="111">
        <f ca="1"/>
        <v>0</v>
      </c>
      <c r="J383" s="111">
        <f ca="1"/>
        <v>0</v>
      </c>
      <c r="K383" s="111">
        <f ca="1"/>
        <v>0</v>
      </c>
      <c r="L383" s="111">
        <f ca="1"/>
        <v>0</v>
      </c>
      <c r="M383" s="111">
        <f ca="1"/>
        <v>0</v>
      </c>
      <c r="N383" s="111">
        <f ca="1"/>
        <v>0</v>
      </c>
      <c r="O383" s="111">
        <f ca="1"/>
        <v>0</v>
      </c>
      <c r="P383" s="111">
        <f ca="1"/>
        <v>0</v>
      </c>
      <c r="Q383" s="111">
        <f ca="1"/>
        <v>0</v>
      </c>
      <c r="R383" s="111">
        <f ca="1"/>
        <v>0</v>
      </c>
      <c r="S383" s="111">
        <f ca="1"/>
        <v>0</v>
      </c>
      <c r="T383" s="111">
        <f ca="1"/>
        <v>0</v>
      </c>
      <c r="U383" s="111">
        <f ca="1"/>
        <v>0</v>
      </c>
      <c r="V383" s="111">
        <f ca="1"/>
        <v>0</v>
      </c>
      <c r="W383" s="111">
        <f ca="1"/>
        <v>0</v>
      </c>
      <c r="X383" s="111">
        <f ca="1"/>
        <v>0</v>
      </c>
      <c r="Y383" s="111">
        <f ca="1"/>
        <v>0</v>
      </c>
      <c r="Z383" s="111">
        <f ca="1"/>
        <v>0</v>
      </c>
      <c r="AA383" s="111">
        <f ca="1"/>
        <v>0</v>
      </c>
      <c r="AB383" s="111">
        <f ca="1"/>
        <v>0</v>
      </c>
      <c r="AC383" s="111">
        <f ca="1"/>
        <v>0</v>
      </c>
      <c r="AD383" s="111">
        <f ca="1"/>
        <v>0</v>
      </c>
      <c r="AE383" s="111">
        <f ca="1"/>
        <v>0</v>
      </c>
      <c r="AF383" s="111">
        <f ca="1"/>
        <v>0</v>
      </c>
      <c r="AG383" s="111">
        <f ca="1"/>
        <v>0</v>
      </c>
      <c r="AH383" s="111">
        <f ca="1"/>
        <v>0</v>
      </c>
      <c r="AI383" s="111">
        <f ca="1"/>
        <v>0</v>
      </c>
      <c r="AJ383" s="111">
        <f ca="1"/>
        <v>0</v>
      </c>
      <c r="AK383" s="111">
        <f ca="1"/>
        <v>0</v>
      </c>
      <c r="AL383" s="111">
        <f ca="1"/>
        <v>0</v>
      </c>
      <c r="AM383" s="111">
        <f ca="1"/>
        <v>0</v>
      </c>
      <c r="AN383" s="111">
        <f ca="1"/>
        <v>0</v>
      </c>
      <c r="AO383" s="111">
        <f ca="1"/>
        <v>0</v>
      </c>
      <c r="AP383" s="111">
        <f ca="1"/>
        <v>0</v>
      </c>
      <c r="AQ383" s="111">
        <f ca="1"/>
        <v>0</v>
      </c>
      <c r="AR383" s="111">
        <f ca="1"/>
        <v>0</v>
      </c>
      <c r="AS383" s="111">
        <f ca="1"/>
        <v>0</v>
      </c>
      <c r="AT383" s="111">
        <f ca="1"/>
        <v>0</v>
      </c>
      <c r="AU383" s="125"/>
    </row>
    <row r="384" spans="4:47" ht="14.25" outlineLevel="1" x14ac:dyDescent="0.45">
      <c r="D384" s="42">
        <v>74</v>
      </c>
      <c r="E384" s="42" t="str">
        <v>SEG2_Soft_Duct in New_Duct</v>
      </c>
      <c r="F384" s="103"/>
      <c r="G384" s="111">
        <f ca="1"/>
        <v>30208</v>
      </c>
      <c r="H384" s="111">
        <f ca="1"/>
        <v>168008</v>
      </c>
      <c r="I384" s="111">
        <f ca="1"/>
        <v>624794</v>
      </c>
      <c r="J384" s="111">
        <f ca="1"/>
        <v>1808176</v>
      </c>
      <c r="K384" s="111">
        <f ca="1"/>
        <v>3874028</v>
      </c>
      <c r="L384" s="111">
        <f ca="1"/>
        <v>6436457</v>
      </c>
      <c r="M384" s="111">
        <f ca="1"/>
        <v>9408703</v>
      </c>
      <c r="N384" s="111">
        <f ca="1"/>
        <v>12687403</v>
      </c>
      <c r="O384" s="111">
        <f ca="1"/>
        <v>16304524</v>
      </c>
      <c r="P384" s="111">
        <f ca="1"/>
        <v>20169845</v>
      </c>
      <c r="Q384" s="111">
        <f ca="1"/>
        <v>23603236</v>
      </c>
      <c r="R384" s="111">
        <f ca="1"/>
        <v>23603236</v>
      </c>
      <c r="S384" s="111">
        <f ca="1"/>
        <v>23603236</v>
      </c>
      <c r="T384" s="111">
        <f ca="1"/>
        <v>23603236</v>
      </c>
      <c r="U384" s="111">
        <f ca="1"/>
        <v>23603236</v>
      </c>
      <c r="V384" s="111">
        <f ca="1"/>
        <v>23603236</v>
      </c>
      <c r="W384" s="111">
        <f ca="1"/>
        <v>23603236</v>
      </c>
      <c r="X384" s="111">
        <f ca="1"/>
        <v>23603236</v>
      </c>
      <c r="Y384" s="111">
        <f ca="1"/>
        <v>23603236</v>
      </c>
      <c r="Z384" s="111">
        <f ca="1"/>
        <v>23603236</v>
      </c>
      <c r="AA384" s="111">
        <f ca="1"/>
        <v>23603236</v>
      </c>
      <c r="AB384" s="111">
        <f ca="1"/>
        <v>23603236</v>
      </c>
      <c r="AC384" s="111">
        <f ca="1"/>
        <v>23603236</v>
      </c>
      <c r="AD384" s="111">
        <f ca="1"/>
        <v>23603236</v>
      </c>
      <c r="AE384" s="111">
        <f ca="1"/>
        <v>23603236</v>
      </c>
      <c r="AF384" s="111">
        <f ca="1"/>
        <v>23603236</v>
      </c>
      <c r="AG384" s="111">
        <f ca="1"/>
        <v>23603236</v>
      </c>
      <c r="AH384" s="111">
        <f ca="1"/>
        <v>23603236</v>
      </c>
      <c r="AI384" s="111">
        <f ca="1"/>
        <v>23603236</v>
      </c>
      <c r="AJ384" s="111">
        <f ca="1"/>
        <v>23603236</v>
      </c>
      <c r="AK384" s="111">
        <f ca="1"/>
        <v>23603236</v>
      </c>
      <c r="AL384" s="111">
        <f ca="1"/>
        <v>23603236</v>
      </c>
      <c r="AM384" s="111">
        <f ca="1"/>
        <v>23603236</v>
      </c>
      <c r="AN384" s="111">
        <f ca="1"/>
        <v>23603236</v>
      </c>
      <c r="AO384" s="111">
        <f ca="1"/>
        <v>23603236</v>
      </c>
      <c r="AP384" s="111">
        <f ca="1"/>
        <v>23603236</v>
      </c>
      <c r="AQ384" s="111">
        <f ca="1"/>
        <v>23603236</v>
      </c>
      <c r="AR384" s="111">
        <f ca="1"/>
        <v>23603236</v>
      </c>
      <c r="AS384" s="111">
        <f ca="1"/>
        <v>23603236</v>
      </c>
      <c r="AT384" s="111">
        <f ca="1"/>
        <v>23603236</v>
      </c>
      <c r="AU384" s="125"/>
    </row>
    <row r="385" spans="4:47" ht="14.25" outlineLevel="1" x14ac:dyDescent="0.45">
      <c r="D385" s="42">
        <v>75</v>
      </c>
      <c r="E385" s="42" t="str">
        <v>SEG2_Footway_Duct in New_Duct</v>
      </c>
      <c r="F385" s="103"/>
      <c r="G385" s="111">
        <f ca="1"/>
        <v>229619</v>
      </c>
      <c r="H385" s="111">
        <f ca="1"/>
        <v>990890</v>
      </c>
      <c r="I385" s="111">
        <f ca="1"/>
        <v>3004187</v>
      </c>
      <c r="J385" s="111">
        <f ca="1"/>
        <v>7265233</v>
      </c>
      <c r="K385" s="111">
        <f ca="1"/>
        <v>12598321</v>
      </c>
      <c r="L385" s="111">
        <f ca="1"/>
        <v>16900827</v>
      </c>
      <c r="M385" s="111">
        <f ca="1"/>
        <v>21388064</v>
      </c>
      <c r="N385" s="111">
        <f ca="1"/>
        <v>25957925</v>
      </c>
      <c r="O385" s="111">
        <f ca="1"/>
        <v>30173859</v>
      </c>
      <c r="P385" s="111">
        <f ca="1"/>
        <v>34733088</v>
      </c>
      <c r="Q385" s="111">
        <f ca="1"/>
        <v>37979040</v>
      </c>
      <c r="R385" s="111">
        <f ca="1"/>
        <v>37979040</v>
      </c>
      <c r="S385" s="111">
        <f ca="1"/>
        <v>37979040</v>
      </c>
      <c r="T385" s="111">
        <f ca="1"/>
        <v>37979040</v>
      </c>
      <c r="U385" s="111">
        <f ca="1"/>
        <v>37979040</v>
      </c>
      <c r="V385" s="111">
        <f ca="1"/>
        <v>37979040</v>
      </c>
      <c r="W385" s="111">
        <f ca="1"/>
        <v>37979040</v>
      </c>
      <c r="X385" s="111">
        <f ca="1"/>
        <v>37979040</v>
      </c>
      <c r="Y385" s="111">
        <f ca="1"/>
        <v>37979040</v>
      </c>
      <c r="Z385" s="111">
        <f ca="1"/>
        <v>37979040</v>
      </c>
      <c r="AA385" s="111">
        <f ca="1"/>
        <v>37979040</v>
      </c>
      <c r="AB385" s="111">
        <f ca="1"/>
        <v>37979040</v>
      </c>
      <c r="AC385" s="111">
        <f ca="1"/>
        <v>37979040</v>
      </c>
      <c r="AD385" s="111">
        <f ca="1"/>
        <v>37979040</v>
      </c>
      <c r="AE385" s="111">
        <f ca="1"/>
        <v>37979040</v>
      </c>
      <c r="AF385" s="111">
        <f ca="1"/>
        <v>37979040</v>
      </c>
      <c r="AG385" s="111">
        <f ca="1"/>
        <v>37979040</v>
      </c>
      <c r="AH385" s="111">
        <f ca="1"/>
        <v>37979040</v>
      </c>
      <c r="AI385" s="111">
        <f ca="1"/>
        <v>37979040</v>
      </c>
      <c r="AJ385" s="111">
        <f ca="1"/>
        <v>37979040</v>
      </c>
      <c r="AK385" s="111">
        <f ca="1"/>
        <v>37979040</v>
      </c>
      <c r="AL385" s="111">
        <f ca="1"/>
        <v>37979040</v>
      </c>
      <c r="AM385" s="111">
        <f ca="1"/>
        <v>37979040</v>
      </c>
      <c r="AN385" s="111">
        <f ca="1"/>
        <v>37979040</v>
      </c>
      <c r="AO385" s="111">
        <f ca="1"/>
        <v>37979040</v>
      </c>
      <c r="AP385" s="111">
        <f ca="1"/>
        <v>37979040</v>
      </c>
      <c r="AQ385" s="111">
        <f ca="1"/>
        <v>37979040</v>
      </c>
      <c r="AR385" s="111">
        <f ca="1"/>
        <v>37979040</v>
      </c>
      <c r="AS385" s="111">
        <f ca="1"/>
        <v>37979040</v>
      </c>
      <c r="AT385" s="111">
        <f ca="1"/>
        <v>37979040</v>
      </c>
      <c r="AU385" s="125"/>
    </row>
    <row r="386" spans="4:47" ht="14.25" outlineLevel="1" x14ac:dyDescent="0.45">
      <c r="D386" s="42">
        <v>76</v>
      </c>
      <c r="E386" s="42" t="str">
        <v>SEG2_Carriageway_Duct in New_Duct</v>
      </c>
      <c r="F386" s="103"/>
      <c r="G386" s="111">
        <f ca="1"/>
        <v>41446</v>
      </c>
      <c r="H386" s="111">
        <f ca="1"/>
        <v>166044</v>
      </c>
      <c r="I386" s="111">
        <f ca="1"/>
        <v>479214</v>
      </c>
      <c r="J386" s="111">
        <f ca="1"/>
        <v>1241233</v>
      </c>
      <c r="K386" s="111">
        <f ca="1"/>
        <v>2479739</v>
      </c>
      <c r="L386" s="111">
        <f ca="1"/>
        <v>3905068</v>
      </c>
      <c r="M386" s="111">
        <f ca="1"/>
        <v>5492842</v>
      </c>
      <c r="N386" s="111">
        <f ca="1"/>
        <v>7203266</v>
      </c>
      <c r="O386" s="111">
        <f ca="1"/>
        <v>8994577</v>
      </c>
      <c r="P386" s="111">
        <f ca="1"/>
        <v>10886649</v>
      </c>
      <c r="Q386" s="111">
        <f ca="1"/>
        <v>12465697</v>
      </c>
      <c r="R386" s="111">
        <f ca="1"/>
        <v>12465697</v>
      </c>
      <c r="S386" s="111">
        <f ca="1"/>
        <v>12465697</v>
      </c>
      <c r="T386" s="111">
        <f ca="1"/>
        <v>12465697</v>
      </c>
      <c r="U386" s="111">
        <f ca="1"/>
        <v>12465697</v>
      </c>
      <c r="V386" s="111">
        <f ca="1"/>
        <v>12465697</v>
      </c>
      <c r="W386" s="111">
        <f ca="1"/>
        <v>12465697</v>
      </c>
      <c r="X386" s="111">
        <f ca="1"/>
        <v>12465697</v>
      </c>
      <c r="Y386" s="111">
        <f ca="1"/>
        <v>12465697</v>
      </c>
      <c r="Z386" s="111">
        <f ca="1"/>
        <v>12465697</v>
      </c>
      <c r="AA386" s="111">
        <f ca="1"/>
        <v>12465697</v>
      </c>
      <c r="AB386" s="111">
        <f ca="1"/>
        <v>12465697</v>
      </c>
      <c r="AC386" s="111">
        <f ca="1"/>
        <v>12465697</v>
      </c>
      <c r="AD386" s="111">
        <f ca="1"/>
        <v>12465697</v>
      </c>
      <c r="AE386" s="111">
        <f ca="1"/>
        <v>12465697</v>
      </c>
      <c r="AF386" s="111">
        <f ca="1"/>
        <v>12465697</v>
      </c>
      <c r="AG386" s="111">
        <f ca="1"/>
        <v>12465697</v>
      </c>
      <c r="AH386" s="111">
        <f ca="1"/>
        <v>12465697</v>
      </c>
      <c r="AI386" s="111">
        <f ca="1"/>
        <v>12465697</v>
      </c>
      <c r="AJ386" s="111">
        <f ca="1"/>
        <v>12465697</v>
      </c>
      <c r="AK386" s="111">
        <f ca="1"/>
        <v>12465697</v>
      </c>
      <c r="AL386" s="111">
        <f ca="1"/>
        <v>12465697</v>
      </c>
      <c r="AM386" s="111">
        <f ca="1"/>
        <v>12465697</v>
      </c>
      <c r="AN386" s="111">
        <f ca="1"/>
        <v>12465697</v>
      </c>
      <c r="AO386" s="111">
        <f ca="1"/>
        <v>12465697</v>
      </c>
      <c r="AP386" s="111">
        <f ca="1"/>
        <v>12465697</v>
      </c>
      <c r="AQ386" s="111">
        <f ca="1"/>
        <v>12465697</v>
      </c>
      <c r="AR386" s="111">
        <f ca="1"/>
        <v>12465697</v>
      </c>
      <c r="AS386" s="111">
        <f ca="1"/>
        <v>12465697</v>
      </c>
      <c r="AT386" s="111">
        <f ca="1"/>
        <v>12465697</v>
      </c>
      <c r="AU386" s="125"/>
    </row>
    <row r="387" spans="4:47" ht="14.25" outlineLevel="1" x14ac:dyDescent="0.45">
      <c r="D387" s="42">
        <v>77</v>
      </c>
      <c r="E387" s="42" t="str">
        <v>Unused</v>
      </c>
      <c r="F387" s="103"/>
      <c r="G387" s="111">
        <f ca="1"/>
        <v>0</v>
      </c>
      <c r="H387" s="111">
        <f ca="1"/>
        <v>0</v>
      </c>
      <c r="I387" s="111">
        <f ca="1"/>
        <v>0</v>
      </c>
      <c r="J387" s="111">
        <f ca="1"/>
        <v>0</v>
      </c>
      <c r="K387" s="111">
        <f ca="1"/>
        <v>0</v>
      </c>
      <c r="L387" s="111">
        <f ca="1"/>
        <v>0</v>
      </c>
      <c r="M387" s="111">
        <f ca="1"/>
        <v>0</v>
      </c>
      <c r="N387" s="111">
        <f ca="1"/>
        <v>0</v>
      </c>
      <c r="O387" s="111">
        <f ca="1"/>
        <v>0</v>
      </c>
      <c r="P387" s="111">
        <f ca="1"/>
        <v>0</v>
      </c>
      <c r="Q387" s="111">
        <f ca="1"/>
        <v>0</v>
      </c>
      <c r="R387" s="111">
        <f ca="1"/>
        <v>0</v>
      </c>
      <c r="S387" s="111">
        <f ca="1"/>
        <v>0</v>
      </c>
      <c r="T387" s="111">
        <f ca="1"/>
        <v>0</v>
      </c>
      <c r="U387" s="111">
        <f ca="1"/>
        <v>0</v>
      </c>
      <c r="V387" s="111">
        <f ca="1"/>
        <v>0</v>
      </c>
      <c r="W387" s="111">
        <f ca="1"/>
        <v>0</v>
      </c>
      <c r="X387" s="111">
        <f ca="1"/>
        <v>0</v>
      </c>
      <c r="Y387" s="111">
        <f ca="1"/>
        <v>0</v>
      </c>
      <c r="Z387" s="111">
        <f ca="1"/>
        <v>0</v>
      </c>
      <c r="AA387" s="111">
        <f ca="1"/>
        <v>0</v>
      </c>
      <c r="AB387" s="111">
        <f ca="1"/>
        <v>0</v>
      </c>
      <c r="AC387" s="111">
        <f ca="1"/>
        <v>0</v>
      </c>
      <c r="AD387" s="111">
        <f ca="1"/>
        <v>0</v>
      </c>
      <c r="AE387" s="111">
        <f ca="1"/>
        <v>0</v>
      </c>
      <c r="AF387" s="111">
        <f ca="1"/>
        <v>0</v>
      </c>
      <c r="AG387" s="111">
        <f ca="1"/>
        <v>0</v>
      </c>
      <c r="AH387" s="111">
        <f ca="1"/>
        <v>0</v>
      </c>
      <c r="AI387" s="111">
        <f ca="1"/>
        <v>0</v>
      </c>
      <c r="AJ387" s="111">
        <f ca="1"/>
        <v>0</v>
      </c>
      <c r="AK387" s="111">
        <f ca="1"/>
        <v>0</v>
      </c>
      <c r="AL387" s="111">
        <f ca="1"/>
        <v>0</v>
      </c>
      <c r="AM387" s="111">
        <f ca="1"/>
        <v>0</v>
      </c>
      <c r="AN387" s="111">
        <f ca="1"/>
        <v>0</v>
      </c>
      <c r="AO387" s="111">
        <f ca="1"/>
        <v>0</v>
      </c>
      <c r="AP387" s="111">
        <f ca="1"/>
        <v>0</v>
      </c>
      <c r="AQ387" s="111">
        <f ca="1"/>
        <v>0</v>
      </c>
      <c r="AR387" s="111">
        <f ca="1"/>
        <v>0</v>
      </c>
      <c r="AS387" s="111">
        <f ca="1"/>
        <v>0</v>
      </c>
      <c r="AT387" s="111">
        <f ca="1"/>
        <v>0</v>
      </c>
      <c r="AU387" s="125"/>
    </row>
    <row r="388" spans="4:47" ht="14.25" outlineLevel="1" x14ac:dyDescent="0.45">
      <c r="D388" s="42">
        <v>78</v>
      </c>
      <c r="E388" s="42" t="str">
        <v>SEG3_FTTP_UG_Fibre_MDU</v>
      </c>
      <c r="F388" s="103"/>
      <c r="G388" s="111">
        <f ca="1"/>
        <v>0</v>
      </c>
      <c r="H388" s="111">
        <f ca="1"/>
        <v>199359</v>
      </c>
      <c r="I388" s="111">
        <f ca="1"/>
        <v>608800</v>
      </c>
      <c r="J388" s="111">
        <f ca="1"/>
        <v>1218141</v>
      </c>
      <c r="K388" s="111">
        <f ca="1"/>
        <v>1996859</v>
      </c>
      <c r="L388" s="111">
        <f ca="1"/>
        <v>2636991</v>
      </c>
      <c r="M388" s="111">
        <f ca="1"/>
        <v>3108998</v>
      </c>
      <c r="N388" s="111">
        <f ca="1"/>
        <v>3418285</v>
      </c>
      <c r="O388" s="111">
        <f ca="1"/>
        <v>3806573</v>
      </c>
      <c r="P388" s="111">
        <f ca="1"/>
        <v>4156518</v>
      </c>
      <c r="Q388" s="111">
        <f ca="1"/>
        <v>4516069</v>
      </c>
      <c r="R388" s="111">
        <f ca="1"/>
        <v>4802346</v>
      </c>
      <c r="S388" s="111">
        <f ca="1"/>
        <v>4802346</v>
      </c>
      <c r="T388" s="111">
        <f ca="1"/>
        <v>4802346</v>
      </c>
      <c r="U388" s="111">
        <f ca="1"/>
        <v>4802346</v>
      </c>
      <c r="V388" s="111">
        <f ca="1"/>
        <v>4802346</v>
      </c>
      <c r="W388" s="111">
        <f ca="1"/>
        <v>4802346</v>
      </c>
      <c r="X388" s="111">
        <f ca="1"/>
        <v>4802346</v>
      </c>
      <c r="Y388" s="111">
        <f ca="1"/>
        <v>4802346</v>
      </c>
      <c r="Z388" s="111">
        <f ca="1"/>
        <v>4802346</v>
      </c>
      <c r="AA388" s="111">
        <f ca="1"/>
        <v>4802346</v>
      </c>
      <c r="AB388" s="111">
        <f ca="1"/>
        <v>4802346</v>
      </c>
      <c r="AC388" s="111">
        <f ca="1"/>
        <v>4802346</v>
      </c>
      <c r="AD388" s="111">
        <f ca="1"/>
        <v>4802346</v>
      </c>
      <c r="AE388" s="111">
        <f ca="1"/>
        <v>4802346</v>
      </c>
      <c r="AF388" s="111">
        <f ca="1"/>
        <v>4802346</v>
      </c>
      <c r="AG388" s="111">
        <f ca="1"/>
        <v>4802346</v>
      </c>
      <c r="AH388" s="111">
        <f ca="1"/>
        <v>4802346</v>
      </c>
      <c r="AI388" s="111">
        <f ca="1"/>
        <v>4802346</v>
      </c>
      <c r="AJ388" s="111">
        <f ca="1"/>
        <v>4802346</v>
      </c>
      <c r="AK388" s="111">
        <f ca="1"/>
        <v>4802346</v>
      </c>
      <c r="AL388" s="111">
        <f ca="1"/>
        <v>4802346</v>
      </c>
      <c r="AM388" s="111">
        <f ca="1"/>
        <v>4802346</v>
      </c>
      <c r="AN388" s="111">
        <f ca="1"/>
        <v>4802346</v>
      </c>
      <c r="AO388" s="111">
        <f ca="1"/>
        <v>4802346</v>
      </c>
      <c r="AP388" s="111">
        <f ca="1"/>
        <v>4802346</v>
      </c>
      <c r="AQ388" s="111">
        <f ca="1"/>
        <v>4802346</v>
      </c>
      <c r="AR388" s="111">
        <f ca="1"/>
        <v>4802346</v>
      </c>
      <c r="AS388" s="111">
        <f ca="1"/>
        <v>4802346</v>
      </c>
      <c r="AT388" s="111">
        <f ca="1"/>
        <v>4802346</v>
      </c>
      <c r="AU388" s="125"/>
    </row>
    <row r="389" spans="4:47" ht="14.25" outlineLevel="1" x14ac:dyDescent="0.45">
      <c r="D389" s="42">
        <v>79</v>
      </c>
      <c r="E389" s="42" t="str">
        <v>SEG3_FTTP_UG_Fibre_SDU</v>
      </c>
      <c r="F389" s="103"/>
      <c r="G389" s="111">
        <f ca="1"/>
        <v>0</v>
      </c>
      <c r="H389" s="111">
        <f ca="1"/>
        <v>55366</v>
      </c>
      <c r="I389" s="111">
        <f ca="1"/>
        <v>354811</v>
      </c>
      <c r="J389" s="111">
        <f ca="1"/>
        <v>1147919</v>
      </c>
      <c r="K389" s="111">
        <f ca="1"/>
        <v>3023989</v>
      </c>
      <c r="L389" s="111">
        <f ca="1"/>
        <v>6163949</v>
      </c>
      <c r="M389" s="111">
        <f ca="1"/>
        <v>10413188</v>
      </c>
      <c r="N389" s="111">
        <f ca="1"/>
        <v>15823021</v>
      </c>
      <c r="O389" s="111">
        <f ca="1"/>
        <v>22169667</v>
      </c>
      <c r="P389" s="111">
        <f ca="1"/>
        <v>29217961</v>
      </c>
      <c r="Q389" s="111">
        <f ca="1"/>
        <v>36793647</v>
      </c>
      <c r="R389" s="111">
        <f ca="1"/>
        <v>44459795</v>
      </c>
      <c r="S389" s="111">
        <f ca="1"/>
        <v>50894721</v>
      </c>
      <c r="T389" s="111">
        <f ca="1"/>
        <v>56618283</v>
      </c>
      <c r="U389" s="111">
        <f ca="1"/>
        <v>61537231</v>
      </c>
      <c r="V389" s="111">
        <f ca="1"/>
        <v>65582158</v>
      </c>
      <c r="W389" s="111">
        <f ca="1"/>
        <v>68865011</v>
      </c>
      <c r="X389" s="111">
        <f ca="1"/>
        <v>71999305</v>
      </c>
      <c r="Y389" s="111">
        <f ca="1"/>
        <v>74990947</v>
      </c>
      <c r="Z389" s="111">
        <f ca="1"/>
        <v>77844603</v>
      </c>
      <c r="AA389" s="111">
        <f ca="1"/>
        <v>80564649</v>
      </c>
      <c r="AB389" s="111">
        <f ca="1"/>
        <v>83155686</v>
      </c>
      <c r="AC389" s="111">
        <f ca="1"/>
        <v>85621935</v>
      </c>
      <c r="AD389" s="111">
        <f ca="1"/>
        <v>87967463</v>
      </c>
      <c r="AE389" s="111">
        <f ca="1"/>
        <v>90196250</v>
      </c>
      <c r="AF389" s="111">
        <f ca="1"/>
        <v>92312077</v>
      </c>
      <c r="AG389" s="111">
        <f ca="1"/>
        <v>94318593</v>
      </c>
      <c r="AH389" s="111">
        <f ca="1"/>
        <v>96219310</v>
      </c>
      <c r="AI389" s="111">
        <f ca="1"/>
        <v>98017605</v>
      </c>
      <c r="AJ389" s="111">
        <f ca="1"/>
        <v>99716725</v>
      </c>
      <c r="AK389" s="111">
        <f ca="1"/>
        <v>101319792</v>
      </c>
      <c r="AL389" s="111">
        <f ca="1"/>
        <v>102829812</v>
      </c>
      <c r="AM389" s="111">
        <f ca="1"/>
        <v>104249672</v>
      </c>
      <c r="AN389" s="111">
        <f ca="1"/>
        <v>105582145</v>
      </c>
      <c r="AO389" s="111">
        <f ca="1"/>
        <v>106829897</v>
      </c>
      <c r="AP389" s="111">
        <f ca="1"/>
        <v>107995492</v>
      </c>
      <c r="AQ389" s="111">
        <f ca="1"/>
        <v>109081395</v>
      </c>
      <c r="AR389" s="111">
        <f ca="1"/>
        <v>110089967</v>
      </c>
      <c r="AS389" s="111">
        <f ca="1"/>
        <v>111023487</v>
      </c>
      <c r="AT389" s="111">
        <f ca="1"/>
        <v>111884132</v>
      </c>
      <c r="AU389" s="125"/>
    </row>
    <row r="390" spans="4:47" ht="14.25" outlineLevel="1" x14ac:dyDescent="0.45">
      <c r="D390" s="42">
        <v>80</v>
      </c>
      <c r="E390" s="42" t="str">
        <v>SEG3_FTTP_OH_Fibre_SDU</v>
      </c>
      <c r="F390" s="103"/>
      <c r="G390" s="111">
        <f ca="1"/>
        <v>0</v>
      </c>
      <c r="H390" s="111">
        <f ca="1"/>
        <v>75119</v>
      </c>
      <c r="I390" s="111">
        <f ca="1"/>
        <v>476530</v>
      </c>
      <c r="J390" s="111">
        <f ca="1"/>
        <v>1531809</v>
      </c>
      <c r="K390" s="111">
        <f ca="1"/>
        <v>4138173</v>
      </c>
      <c r="L390" s="111">
        <f ca="1"/>
        <v>8857008</v>
      </c>
      <c r="M390" s="111">
        <f ca="1"/>
        <v>15716156</v>
      </c>
      <c r="N390" s="111">
        <f ca="1"/>
        <v>24804080</v>
      </c>
      <c r="O390" s="111">
        <f ca="1"/>
        <v>35715457</v>
      </c>
      <c r="P390" s="111">
        <f ca="1"/>
        <v>48047170</v>
      </c>
      <c r="Q390" s="111">
        <f ca="1"/>
        <v>61458832</v>
      </c>
      <c r="R390" s="111">
        <f ca="1"/>
        <v>75122223</v>
      </c>
      <c r="S390" s="111">
        <f ca="1"/>
        <v>86591205</v>
      </c>
      <c r="T390" s="111">
        <f ca="1"/>
        <v>96792320</v>
      </c>
      <c r="U390" s="111">
        <f ca="1"/>
        <v>105559370</v>
      </c>
      <c r="V390" s="111">
        <f ca="1"/>
        <v>112768652</v>
      </c>
      <c r="W390" s="111">
        <f ca="1"/>
        <v>118619687</v>
      </c>
      <c r="X390" s="111">
        <f ca="1"/>
        <v>124205945</v>
      </c>
      <c r="Y390" s="111">
        <f ca="1"/>
        <v>129537956</v>
      </c>
      <c r="Z390" s="111">
        <f ca="1"/>
        <v>134624032</v>
      </c>
      <c r="AA390" s="111">
        <f ca="1"/>
        <v>139471976</v>
      </c>
      <c r="AB390" s="111">
        <f ca="1"/>
        <v>144089986</v>
      </c>
      <c r="AC390" s="111">
        <f ca="1"/>
        <v>148485587</v>
      </c>
      <c r="AD390" s="111">
        <f ca="1"/>
        <v>152666026</v>
      </c>
      <c r="AE390" s="111">
        <f ca="1"/>
        <v>156638398</v>
      </c>
      <c r="AF390" s="111">
        <f ca="1"/>
        <v>160409440</v>
      </c>
      <c r="AG390" s="111">
        <f ca="1"/>
        <v>163985656</v>
      </c>
      <c r="AH390" s="111">
        <f ca="1"/>
        <v>167373309</v>
      </c>
      <c r="AI390" s="111">
        <f ca="1"/>
        <v>170578414</v>
      </c>
      <c r="AJ390" s="111">
        <f ca="1"/>
        <v>173606759</v>
      </c>
      <c r="AK390" s="111">
        <f ca="1"/>
        <v>176463909</v>
      </c>
      <c r="AL390" s="111">
        <f ca="1"/>
        <v>179155219</v>
      </c>
      <c r="AM390" s="111">
        <f ca="1"/>
        <v>181685839</v>
      </c>
      <c r="AN390" s="111">
        <f ca="1"/>
        <v>184060708</v>
      </c>
      <c r="AO390" s="111">
        <f ca="1"/>
        <v>186284579</v>
      </c>
      <c r="AP390" s="111">
        <f ca="1"/>
        <v>188362021</v>
      </c>
      <c r="AQ390" s="111">
        <f ca="1"/>
        <v>190297428</v>
      </c>
      <c r="AR390" s="111">
        <f ca="1"/>
        <v>192095009</v>
      </c>
      <c r="AS390" s="111">
        <f ca="1"/>
        <v>193758823</v>
      </c>
      <c r="AT390" s="111">
        <f ca="1"/>
        <v>195292752</v>
      </c>
      <c r="AU390" s="125"/>
    </row>
    <row r="391" spans="4:47" ht="14.25" outlineLevel="1" x14ac:dyDescent="0.45">
      <c r="D391" s="42">
        <v>81</v>
      </c>
      <c r="E391" s="42" t="str">
        <v>SEG3_FTTP_Fibre_Testing</v>
      </c>
      <c r="F391" s="103"/>
      <c r="G391" s="111">
        <f ca="1"/>
        <v>0</v>
      </c>
      <c r="H391" s="111">
        <f ca="1"/>
        <v>26367</v>
      </c>
      <c r="I391" s="111">
        <f ca="1"/>
        <v>121401</v>
      </c>
      <c r="J391" s="111">
        <f ca="1"/>
        <v>309403</v>
      </c>
      <c r="K391" s="111">
        <f ca="1"/>
        <v>679907</v>
      </c>
      <c r="L391" s="111">
        <f ca="1"/>
        <v>1244159</v>
      </c>
      <c r="M391" s="111">
        <f ca="1"/>
        <v>1972682</v>
      </c>
      <c r="N391" s="111">
        <f ca="1"/>
        <v>2869199</v>
      </c>
      <c r="O391" s="111">
        <f ca="1"/>
        <v>3893980</v>
      </c>
      <c r="P391" s="111">
        <f ca="1"/>
        <v>5009905</v>
      </c>
      <c r="Q391" s="111">
        <f ca="1"/>
        <v>6190770</v>
      </c>
      <c r="R391" s="111">
        <f ca="1"/>
        <v>7369189</v>
      </c>
      <c r="S391" s="111">
        <f ca="1"/>
        <v>8358348</v>
      </c>
      <c r="T391" s="111">
        <f ca="1"/>
        <v>9238158</v>
      </c>
      <c r="U391" s="111">
        <f ca="1"/>
        <v>9994285</v>
      </c>
      <c r="V391" s="111">
        <f ca="1"/>
        <v>10616060</v>
      </c>
      <c r="W391" s="111">
        <f ca="1"/>
        <v>11120691</v>
      </c>
      <c r="X391" s="111">
        <f ca="1"/>
        <v>11602486</v>
      </c>
      <c r="Y391" s="111">
        <f ca="1"/>
        <v>12062353</v>
      </c>
      <c r="Z391" s="111">
        <f ca="1"/>
        <v>12501009</v>
      </c>
      <c r="AA391" s="111">
        <f ca="1"/>
        <v>12919127</v>
      </c>
      <c r="AB391" s="111">
        <f ca="1"/>
        <v>13317414</v>
      </c>
      <c r="AC391" s="111">
        <f ca="1"/>
        <v>13696519</v>
      </c>
      <c r="AD391" s="111">
        <f ca="1"/>
        <v>14057067</v>
      </c>
      <c r="AE391" s="111">
        <f ca="1"/>
        <v>14399670</v>
      </c>
      <c r="AF391" s="111">
        <f ca="1"/>
        <v>14724909</v>
      </c>
      <c r="AG391" s="111">
        <f ca="1"/>
        <v>15033345</v>
      </c>
      <c r="AH391" s="111">
        <f ca="1"/>
        <v>15325518</v>
      </c>
      <c r="AI391" s="111">
        <f ca="1"/>
        <v>15601947</v>
      </c>
      <c r="AJ391" s="111">
        <f ca="1"/>
        <v>15863131</v>
      </c>
      <c r="AK391" s="111">
        <f ca="1"/>
        <v>16109550</v>
      </c>
      <c r="AL391" s="111">
        <f ca="1"/>
        <v>16341666</v>
      </c>
      <c r="AM391" s="111">
        <f ca="1"/>
        <v>16559923</v>
      </c>
      <c r="AN391" s="111">
        <f ca="1"/>
        <v>16764747</v>
      </c>
      <c r="AO391" s="111">
        <f ca="1"/>
        <v>16956548</v>
      </c>
      <c r="AP391" s="111">
        <f ca="1"/>
        <v>17135720</v>
      </c>
      <c r="AQ391" s="111">
        <f ca="1"/>
        <v>17302642</v>
      </c>
      <c r="AR391" s="111">
        <f ca="1"/>
        <v>17457677</v>
      </c>
      <c r="AS391" s="111">
        <f ca="1"/>
        <v>17601175</v>
      </c>
      <c r="AT391" s="111">
        <f ca="1"/>
        <v>17733471</v>
      </c>
      <c r="AU391" s="125"/>
    </row>
    <row r="392" spans="4:47" ht="14.25" outlineLevel="1" x14ac:dyDescent="0.45">
      <c r="D392" s="42">
        <v>82</v>
      </c>
      <c r="E392" s="42" t="str">
        <v>SEG3_Business_Serv_UG_Fibre</v>
      </c>
      <c r="F392" s="103"/>
      <c r="G392" s="111">
        <f ca="1"/>
        <v>0</v>
      </c>
      <c r="H392" s="111">
        <f ca="1"/>
        <v>0</v>
      </c>
      <c r="I392" s="111">
        <f ca="1"/>
        <v>0</v>
      </c>
      <c r="J392" s="111">
        <f ca="1"/>
        <v>0</v>
      </c>
      <c r="K392" s="111">
        <f ca="1"/>
        <v>0</v>
      </c>
      <c r="L392" s="111">
        <f ca="1"/>
        <v>0</v>
      </c>
      <c r="M392" s="111">
        <f ca="1"/>
        <v>0</v>
      </c>
      <c r="N392" s="111">
        <f ca="1"/>
        <v>0</v>
      </c>
      <c r="O392" s="111">
        <f ca="1"/>
        <v>0</v>
      </c>
      <c r="P392" s="111">
        <f ca="1"/>
        <v>0</v>
      </c>
      <c r="Q392" s="111">
        <f ca="1"/>
        <v>0</v>
      </c>
      <c r="R392" s="111">
        <f ca="1"/>
        <v>0</v>
      </c>
      <c r="S392" s="111">
        <f ca="1"/>
        <v>0</v>
      </c>
      <c r="T392" s="111">
        <f ca="1"/>
        <v>0</v>
      </c>
      <c r="U392" s="111">
        <f ca="1"/>
        <v>0</v>
      </c>
      <c r="V392" s="111">
        <f ca="1"/>
        <v>0</v>
      </c>
      <c r="W392" s="111">
        <f ca="1"/>
        <v>0</v>
      </c>
      <c r="X392" s="111">
        <f ca="1"/>
        <v>0</v>
      </c>
      <c r="Y392" s="111">
        <f ca="1"/>
        <v>0</v>
      </c>
      <c r="Z392" s="111">
        <f ca="1"/>
        <v>0</v>
      </c>
      <c r="AA392" s="111">
        <f ca="1"/>
        <v>0</v>
      </c>
      <c r="AB392" s="111">
        <f ca="1"/>
        <v>0</v>
      </c>
      <c r="AC392" s="111">
        <f ca="1"/>
        <v>0</v>
      </c>
      <c r="AD392" s="111">
        <f ca="1"/>
        <v>0</v>
      </c>
      <c r="AE392" s="111">
        <f ca="1"/>
        <v>0</v>
      </c>
      <c r="AF392" s="111">
        <f ca="1"/>
        <v>0</v>
      </c>
      <c r="AG392" s="111">
        <f ca="1"/>
        <v>0</v>
      </c>
      <c r="AH392" s="111">
        <f ca="1"/>
        <v>0</v>
      </c>
      <c r="AI392" s="111">
        <f ca="1"/>
        <v>0</v>
      </c>
      <c r="AJ392" s="111">
        <f ca="1"/>
        <v>0</v>
      </c>
      <c r="AK392" s="111">
        <f ca="1"/>
        <v>0</v>
      </c>
      <c r="AL392" s="111">
        <f ca="1"/>
        <v>0</v>
      </c>
      <c r="AM392" s="111">
        <f ca="1"/>
        <v>0</v>
      </c>
      <c r="AN392" s="111">
        <f ca="1"/>
        <v>0</v>
      </c>
      <c r="AO392" s="111">
        <f ca="1"/>
        <v>0</v>
      </c>
      <c r="AP392" s="111">
        <f ca="1"/>
        <v>0</v>
      </c>
      <c r="AQ392" s="111">
        <f ca="1"/>
        <v>0</v>
      </c>
      <c r="AR392" s="111">
        <f ca="1"/>
        <v>0</v>
      </c>
      <c r="AS392" s="111">
        <f ca="1"/>
        <v>0</v>
      </c>
      <c r="AT392" s="111">
        <f ca="1"/>
        <v>0</v>
      </c>
      <c r="AU392" s="125"/>
    </row>
    <row r="393" spans="4:47" ht="14.25" outlineLevel="1" x14ac:dyDescent="0.45">
      <c r="D393" s="42">
        <v>83</v>
      </c>
      <c r="E393" s="42" t="str">
        <v>SEG3_Business_Serv_OH_Fibre</v>
      </c>
      <c r="F393" s="103"/>
      <c r="G393" s="111">
        <f ca="1"/>
        <v>0</v>
      </c>
      <c r="H393" s="111">
        <f ca="1"/>
        <v>0</v>
      </c>
      <c r="I393" s="111">
        <f ca="1"/>
        <v>0</v>
      </c>
      <c r="J393" s="111">
        <f ca="1"/>
        <v>0</v>
      </c>
      <c r="K393" s="111">
        <f ca="1"/>
        <v>0</v>
      </c>
      <c r="L393" s="111">
        <f ca="1"/>
        <v>0</v>
      </c>
      <c r="M393" s="111">
        <f ca="1"/>
        <v>0</v>
      </c>
      <c r="N393" s="111">
        <f ca="1"/>
        <v>0</v>
      </c>
      <c r="O393" s="111">
        <f ca="1"/>
        <v>0</v>
      </c>
      <c r="P393" s="111">
        <f ca="1"/>
        <v>0</v>
      </c>
      <c r="Q393" s="111">
        <f ca="1"/>
        <v>0</v>
      </c>
      <c r="R393" s="111">
        <f ca="1"/>
        <v>0</v>
      </c>
      <c r="S393" s="111">
        <f ca="1"/>
        <v>0</v>
      </c>
      <c r="T393" s="111">
        <f ca="1"/>
        <v>0</v>
      </c>
      <c r="U393" s="111">
        <f ca="1"/>
        <v>0</v>
      </c>
      <c r="V393" s="111">
        <f ca="1"/>
        <v>0</v>
      </c>
      <c r="W393" s="111">
        <f ca="1"/>
        <v>0</v>
      </c>
      <c r="X393" s="111">
        <f ca="1"/>
        <v>0</v>
      </c>
      <c r="Y393" s="111">
        <f ca="1"/>
        <v>0</v>
      </c>
      <c r="Z393" s="111">
        <f ca="1"/>
        <v>0</v>
      </c>
      <c r="AA393" s="111">
        <f ca="1"/>
        <v>0</v>
      </c>
      <c r="AB393" s="111">
        <f ca="1"/>
        <v>0</v>
      </c>
      <c r="AC393" s="111">
        <f ca="1"/>
        <v>0</v>
      </c>
      <c r="AD393" s="111">
        <f ca="1"/>
        <v>0</v>
      </c>
      <c r="AE393" s="111">
        <f ca="1"/>
        <v>0</v>
      </c>
      <c r="AF393" s="111">
        <f ca="1"/>
        <v>0</v>
      </c>
      <c r="AG393" s="111">
        <f ca="1"/>
        <v>0</v>
      </c>
      <c r="AH393" s="111">
        <f ca="1"/>
        <v>0</v>
      </c>
      <c r="AI393" s="111">
        <f ca="1"/>
        <v>0</v>
      </c>
      <c r="AJ393" s="111">
        <f ca="1"/>
        <v>0</v>
      </c>
      <c r="AK393" s="111">
        <f ca="1"/>
        <v>0</v>
      </c>
      <c r="AL393" s="111">
        <f ca="1"/>
        <v>0</v>
      </c>
      <c r="AM393" s="111">
        <f ca="1"/>
        <v>0</v>
      </c>
      <c r="AN393" s="111">
        <f ca="1"/>
        <v>0</v>
      </c>
      <c r="AO393" s="111">
        <f ca="1"/>
        <v>0</v>
      </c>
      <c r="AP393" s="111">
        <f ca="1"/>
        <v>0</v>
      </c>
      <c r="AQ393" s="111">
        <f ca="1"/>
        <v>0</v>
      </c>
      <c r="AR393" s="111">
        <f ca="1"/>
        <v>0</v>
      </c>
      <c r="AS393" s="111">
        <f ca="1"/>
        <v>0</v>
      </c>
      <c r="AT393" s="111">
        <f ca="1"/>
        <v>0</v>
      </c>
      <c r="AU393" s="125"/>
    </row>
    <row r="394" spans="4:47" ht="14.25" outlineLevel="1" x14ac:dyDescent="0.45">
      <c r="D394" s="42">
        <v>84</v>
      </c>
      <c r="E394" s="42" t="str">
        <v>SEG3_Business_Serv_Fibre_Testing</v>
      </c>
      <c r="F394" s="103"/>
      <c r="G394" s="111">
        <f ca="1"/>
        <v>0</v>
      </c>
      <c r="H394" s="111">
        <f ca="1"/>
        <v>0</v>
      </c>
      <c r="I394" s="111">
        <f ca="1"/>
        <v>0</v>
      </c>
      <c r="J394" s="111">
        <f ca="1"/>
        <v>0</v>
      </c>
      <c r="K394" s="111">
        <f ca="1"/>
        <v>0</v>
      </c>
      <c r="L394" s="111">
        <f ca="1"/>
        <v>0</v>
      </c>
      <c r="M394" s="111">
        <f ca="1"/>
        <v>0</v>
      </c>
      <c r="N394" s="111">
        <f ca="1"/>
        <v>0</v>
      </c>
      <c r="O394" s="111">
        <f ca="1"/>
        <v>0</v>
      </c>
      <c r="P394" s="111">
        <f ca="1"/>
        <v>0</v>
      </c>
      <c r="Q394" s="111">
        <f ca="1"/>
        <v>0</v>
      </c>
      <c r="R394" s="111">
        <f ca="1"/>
        <v>0</v>
      </c>
      <c r="S394" s="111">
        <f ca="1"/>
        <v>0</v>
      </c>
      <c r="T394" s="111">
        <f ca="1"/>
        <v>0</v>
      </c>
      <c r="U394" s="111">
        <f ca="1"/>
        <v>0</v>
      </c>
      <c r="V394" s="111">
        <f ca="1"/>
        <v>0</v>
      </c>
      <c r="W394" s="111">
        <f ca="1"/>
        <v>0</v>
      </c>
      <c r="X394" s="111">
        <f ca="1"/>
        <v>0</v>
      </c>
      <c r="Y394" s="111">
        <f ca="1"/>
        <v>0</v>
      </c>
      <c r="Z394" s="111">
        <f ca="1"/>
        <v>0</v>
      </c>
      <c r="AA394" s="111">
        <f ca="1"/>
        <v>0</v>
      </c>
      <c r="AB394" s="111">
        <f ca="1"/>
        <v>0</v>
      </c>
      <c r="AC394" s="111">
        <f ca="1"/>
        <v>0</v>
      </c>
      <c r="AD394" s="111">
        <f ca="1"/>
        <v>0</v>
      </c>
      <c r="AE394" s="111">
        <f ca="1"/>
        <v>0</v>
      </c>
      <c r="AF394" s="111">
        <f ca="1"/>
        <v>0</v>
      </c>
      <c r="AG394" s="111">
        <f ca="1"/>
        <v>0</v>
      </c>
      <c r="AH394" s="111">
        <f ca="1"/>
        <v>0</v>
      </c>
      <c r="AI394" s="111">
        <f ca="1"/>
        <v>0</v>
      </c>
      <c r="AJ394" s="111">
        <f ca="1"/>
        <v>0</v>
      </c>
      <c r="AK394" s="111">
        <f ca="1"/>
        <v>0</v>
      </c>
      <c r="AL394" s="111">
        <f ca="1"/>
        <v>0</v>
      </c>
      <c r="AM394" s="111">
        <f ca="1"/>
        <v>0</v>
      </c>
      <c r="AN394" s="111">
        <f ca="1"/>
        <v>0</v>
      </c>
      <c r="AO394" s="111">
        <f ca="1"/>
        <v>0</v>
      </c>
      <c r="AP394" s="111">
        <f ca="1"/>
        <v>0</v>
      </c>
      <c r="AQ394" s="111">
        <f ca="1"/>
        <v>0</v>
      </c>
      <c r="AR394" s="111">
        <f ca="1"/>
        <v>0</v>
      </c>
      <c r="AS394" s="111">
        <f ca="1"/>
        <v>0</v>
      </c>
      <c r="AT394" s="111">
        <f ca="1"/>
        <v>0</v>
      </c>
      <c r="AU394" s="125"/>
    </row>
    <row r="395" spans="4:47" ht="14.25" outlineLevel="1" x14ac:dyDescent="0.45">
      <c r="D395" s="42">
        <v>85</v>
      </c>
      <c r="E395" s="42" t="str">
        <v>Unused</v>
      </c>
      <c r="F395" s="103"/>
      <c r="G395" s="111">
        <f ca="1"/>
        <v>0</v>
      </c>
      <c r="H395" s="111">
        <f ca="1"/>
        <v>0</v>
      </c>
      <c r="I395" s="111">
        <f ca="1"/>
        <v>0</v>
      </c>
      <c r="J395" s="111">
        <f ca="1"/>
        <v>0</v>
      </c>
      <c r="K395" s="111">
        <f ca="1"/>
        <v>0</v>
      </c>
      <c r="L395" s="111">
        <f ca="1"/>
        <v>0</v>
      </c>
      <c r="M395" s="111">
        <f ca="1"/>
        <v>0</v>
      </c>
      <c r="N395" s="111">
        <f ca="1"/>
        <v>0</v>
      </c>
      <c r="O395" s="111">
        <f ca="1"/>
        <v>0</v>
      </c>
      <c r="P395" s="111">
        <f ca="1"/>
        <v>0</v>
      </c>
      <c r="Q395" s="111">
        <f ca="1"/>
        <v>0</v>
      </c>
      <c r="R395" s="111">
        <f ca="1"/>
        <v>0</v>
      </c>
      <c r="S395" s="111">
        <f ca="1"/>
        <v>0</v>
      </c>
      <c r="T395" s="111">
        <f ca="1"/>
        <v>0</v>
      </c>
      <c r="U395" s="111">
        <f ca="1"/>
        <v>0</v>
      </c>
      <c r="V395" s="111">
        <f ca="1"/>
        <v>0</v>
      </c>
      <c r="W395" s="111">
        <f ca="1"/>
        <v>0</v>
      </c>
      <c r="X395" s="111">
        <f ca="1"/>
        <v>0</v>
      </c>
      <c r="Y395" s="111">
        <f ca="1"/>
        <v>0</v>
      </c>
      <c r="Z395" s="111">
        <f ca="1"/>
        <v>0</v>
      </c>
      <c r="AA395" s="111">
        <f ca="1"/>
        <v>0</v>
      </c>
      <c r="AB395" s="111">
        <f ca="1"/>
        <v>0</v>
      </c>
      <c r="AC395" s="111">
        <f ca="1"/>
        <v>0</v>
      </c>
      <c r="AD395" s="111">
        <f ca="1"/>
        <v>0</v>
      </c>
      <c r="AE395" s="111">
        <f ca="1"/>
        <v>0</v>
      </c>
      <c r="AF395" s="111">
        <f ca="1"/>
        <v>0</v>
      </c>
      <c r="AG395" s="111">
        <f ca="1"/>
        <v>0</v>
      </c>
      <c r="AH395" s="111">
        <f ca="1"/>
        <v>0</v>
      </c>
      <c r="AI395" s="111">
        <f ca="1"/>
        <v>0</v>
      </c>
      <c r="AJ395" s="111">
        <f ca="1"/>
        <v>0</v>
      </c>
      <c r="AK395" s="111">
        <f ca="1"/>
        <v>0</v>
      </c>
      <c r="AL395" s="111">
        <f ca="1"/>
        <v>0</v>
      </c>
      <c r="AM395" s="111">
        <f ca="1"/>
        <v>0</v>
      </c>
      <c r="AN395" s="111">
        <f ca="1"/>
        <v>0</v>
      </c>
      <c r="AO395" s="111">
        <f ca="1"/>
        <v>0</v>
      </c>
      <c r="AP395" s="111">
        <f ca="1"/>
        <v>0</v>
      </c>
      <c r="AQ395" s="111">
        <f ca="1"/>
        <v>0</v>
      </c>
      <c r="AR395" s="111">
        <f ca="1"/>
        <v>0</v>
      </c>
      <c r="AS395" s="111">
        <f ca="1"/>
        <v>0</v>
      </c>
      <c r="AT395" s="111">
        <f ca="1"/>
        <v>0</v>
      </c>
      <c r="AU395" s="125"/>
    </row>
    <row r="396" spans="4:47" ht="14.25" outlineLevel="1" x14ac:dyDescent="0.45">
      <c r="D396" s="42">
        <v>86</v>
      </c>
      <c r="E396" s="42" t="str">
        <v>SEG3_Existing_Duct_SDU</v>
      </c>
      <c r="F396" s="103"/>
      <c r="G396" s="111">
        <f ca="1"/>
        <v>0</v>
      </c>
      <c r="H396" s="111">
        <f ca="1"/>
        <v>42088</v>
      </c>
      <c r="I396" s="111">
        <f ca="1"/>
        <v>275938</v>
      </c>
      <c r="J396" s="111">
        <f ca="1"/>
        <v>906088</v>
      </c>
      <c r="K396" s="111">
        <f ca="1"/>
        <v>2409034</v>
      </c>
      <c r="L396" s="111">
        <f ca="1"/>
        <v>4953658</v>
      </c>
      <c r="M396" s="111">
        <f ca="1"/>
        <v>8418207</v>
      </c>
      <c r="N396" s="111">
        <f ca="1"/>
        <v>12807417</v>
      </c>
      <c r="O396" s="111">
        <f ca="1"/>
        <v>17905020</v>
      </c>
      <c r="P396" s="111">
        <f ca="1"/>
        <v>23455246</v>
      </c>
      <c r="Q396" s="111">
        <f ca="1"/>
        <v>29332612</v>
      </c>
      <c r="R396" s="111">
        <f ca="1"/>
        <v>35154781</v>
      </c>
      <c r="S396" s="111">
        <f ca="1"/>
        <v>40041880</v>
      </c>
      <c r="T396" s="111">
        <f ca="1"/>
        <v>44388723</v>
      </c>
      <c r="U396" s="111">
        <f ca="1"/>
        <v>48124490</v>
      </c>
      <c r="V396" s="111">
        <f ca="1"/>
        <v>51196469</v>
      </c>
      <c r="W396" s="111">
        <f ca="1"/>
        <v>53689679</v>
      </c>
      <c r="X396" s="111">
        <f ca="1"/>
        <v>56070065</v>
      </c>
      <c r="Y396" s="111">
        <f ca="1"/>
        <v>58342112</v>
      </c>
      <c r="Z396" s="111">
        <f ca="1"/>
        <v>60509362</v>
      </c>
      <c r="AA396" s="111">
        <f ca="1"/>
        <v>62575142</v>
      </c>
      <c r="AB396" s="111">
        <f ca="1"/>
        <v>64542943</v>
      </c>
      <c r="AC396" s="111">
        <f ca="1"/>
        <v>66415972</v>
      </c>
      <c r="AD396" s="111">
        <f ca="1"/>
        <v>68197317</v>
      </c>
      <c r="AE396" s="111">
        <f ca="1"/>
        <v>69890002</v>
      </c>
      <c r="AF396" s="111">
        <f ca="1"/>
        <v>71496898</v>
      </c>
      <c r="AG396" s="111">
        <f ca="1"/>
        <v>73020776</v>
      </c>
      <c r="AH396" s="111">
        <f ca="1"/>
        <v>74464303</v>
      </c>
      <c r="AI396" s="111">
        <f ca="1"/>
        <v>75830045</v>
      </c>
      <c r="AJ396" s="111">
        <f ca="1"/>
        <v>77120467</v>
      </c>
      <c r="AK396" s="111">
        <f ca="1"/>
        <v>78337939</v>
      </c>
      <c r="AL396" s="111">
        <f ca="1"/>
        <v>79484746</v>
      </c>
      <c r="AM396" s="111">
        <f ca="1"/>
        <v>80563080</v>
      </c>
      <c r="AN396" s="111">
        <f ca="1"/>
        <v>81575045</v>
      </c>
      <c r="AO396" s="111">
        <f ca="1"/>
        <v>82522669</v>
      </c>
      <c r="AP396" s="111">
        <f ca="1"/>
        <v>83407897</v>
      </c>
      <c r="AQ396" s="111">
        <f ca="1"/>
        <v>84232602</v>
      </c>
      <c r="AR396" s="111">
        <f ca="1"/>
        <v>84998578</v>
      </c>
      <c r="AS396" s="111">
        <f ca="1"/>
        <v>85707552</v>
      </c>
      <c r="AT396" s="111">
        <f ca="1"/>
        <v>86361182</v>
      </c>
      <c r="AU396" s="125"/>
    </row>
    <row r="397" spans="4:47" ht="14.25" outlineLevel="1" x14ac:dyDescent="0.45">
      <c r="D397" s="42">
        <v>87</v>
      </c>
      <c r="E397" s="42" t="str">
        <v>SEG3_Existing_Pole_SDU</v>
      </c>
      <c r="F397" s="103"/>
      <c r="G397" s="111">
        <f ca="1"/>
        <v>0</v>
      </c>
      <c r="H397" s="111">
        <f ca="1"/>
        <v>55366</v>
      </c>
      <c r="I397" s="111">
        <f ca="1"/>
        <v>354811</v>
      </c>
      <c r="J397" s="111">
        <f ca="1"/>
        <v>1155401</v>
      </c>
      <c r="K397" s="111">
        <f ca="1"/>
        <v>3150110</v>
      </c>
      <c r="L397" s="111">
        <f ca="1"/>
        <v>6777109</v>
      </c>
      <c r="M397" s="111">
        <f ca="1"/>
        <v>12088447</v>
      </c>
      <c r="N397" s="111">
        <f ca="1"/>
        <v>19144924</v>
      </c>
      <c r="O397" s="111">
        <f ca="1"/>
        <v>27657170</v>
      </c>
      <c r="P397" s="111">
        <f ca="1"/>
        <v>37304977</v>
      </c>
      <c r="Q397" s="111">
        <f ca="1"/>
        <v>47826836</v>
      </c>
      <c r="R397" s="111">
        <f ca="1"/>
        <v>58576536</v>
      </c>
      <c r="S397" s="111">
        <f ca="1"/>
        <v>67599781</v>
      </c>
      <c r="T397" s="111">
        <f ca="1"/>
        <v>75625529</v>
      </c>
      <c r="U397" s="111">
        <f ca="1"/>
        <v>82523024</v>
      </c>
      <c r="V397" s="111">
        <f ca="1"/>
        <v>88194941</v>
      </c>
      <c r="W397" s="111">
        <f ca="1"/>
        <v>92798255</v>
      </c>
      <c r="X397" s="111">
        <f ca="1"/>
        <v>97193255</v>
      </c>
      <c r="Y397" s="111">
        <f ca="1"/>
        <v>101388225</v>
      </c>
      <c r="Z397" s="111">
        <f ca="1"/>
        <v>105389706</v>
      </c>
      <c r="AA397" s="111">
        <f ca="1"/>
        <v>109203836</v>
      </c>
      <c r="AB397" s="111">
        <f ca="1"/>
        <v>112837065</v>
      </c>
      <c r="AC397" s="111">
        <f ca="1"/>
        <v>116295313</v>
      </c>
      <c r="AD397" s="111">
        <f ca="1"/>
        <v>119584281</v>
      </c>
      <c r="AE397" s="111">
        <f ca="1"/>
        <v>122709553</v>
      </c>
      <c r="AF397" s="111">
        <f ca="1"/>
        <v>125676428</v>
      </c>
      <c r="AG397" s="111">
        <f ca="1"/>
        <v>128490024</v>
      </c>
      <c r="AH397" s="111">
        <f ca="1"/>
        <v>131155266</v>
      </c>
      <c r="AI397" s="111">
        <f ca="1"/>
        <v>133676890</v>
      </c>
      <c r="AJ397" s="111">
        <f ca="1"/>
        <v>136059446</v>
      </c>
      <c r="AK397" s="111">
        <f ca="1"/>
        <v>138307314</v>
      </c>
      <c r="AL397" s="111">
        <f ca="1"/>
        <v>140424708</v>
      </c>
      <c r="AM397" s="111">
        <f ca="1"/>
        <v>142415679</v>
      </c>
      <c r="AN397" s="111">
        <f ca="1"/>
        <v>144284112</v>
      </c>
      <c r="AO397" s="111">
        <f ca="1"/>
        <v>146033747</v>
      </c>
      <c r="AP397" s="111">
        <f ca="1"/>
        <v>147668178</v>
      </c>
      <c r="AQ397" s="111">
        <f ca="1"/>
        <v>149190864</v>
      </c>
      <c r="AR397" s="111">
        <f ca="1"/>
        <v>150605114</v>
      </c>
      <c r="AS397" s="111">
        <f ca="1"/>
        <v>151914123</v>
      </c>
      <c r="AT397" s="111">
        <f ca="1"/>
        <v>153120945</v>
      </c>
      <c r="AU397" s="125"/>
    </row>
    <row r="398" spans="4:47" ht="14.25" outlineLevel="1" x14ac:dyDescent="0.45">
      <c r="D398" s="42">
        <v>88</v>
      </c>
      <c r="E398" s="42" t="str">
        <v>Unused</v>
      </c>
      <c r="F398" s="103"/>
      <c r="G398" s="111">
        <f ca="1"/>
        <v>0</v>
      </c>
      <c r="H398" s="111">
        <f ca="1"/>
        <v>0</v>
      </c>
      <c r="I398" s="111">
        <f ca="1"/>
        <v>0</v>
      </c>
      <c r="J398" s="111">
        <f ca="1"/>
        <v>0</v>
      </c>
      <c r="K398" s="111">
        <f ca="1"/>
        <v>0</v>
      </c>
      <c r="L398" s="111">
        <f ca="1"/>
        <v>0</v>
      </c>
      <c r="M398" s="111">
        <f ca="1"/>
        <v>0</v>
      </c>
      <c r="N398" s="111">
        <f ca="1"/>
        <v>0</v>
      </c>
      <c r="O398" s="111">
        <f ca="1"/>
        <v>0</v>
      </c>
      <c r="P398" s="111">
        <f ca="1"/>
        <v>0</v>
      </c>
      <c r="Q398" s="111">
        <f ca="1"/>
        <v>0</v>
      </c>
      <c r="R398" s="111">
        <f ca="1"/>
        <v>0</v>
      </c>
      <c r="S398" s="111">
        <f ca="1"/>
        <v>0</v>
      </c>
      <c r="T398" s="111">
        <f ca="1"/>
        <v>0</v>
      </c>
      <c r="U398" s="111">
        <f ca="1"/>
        <v>0</v>
      </c>
      <c r="V398" s="111">
        <f ca="1"/>
        <v>0</v>
      </c>
      <c r="W398" s="111">
        <f ca="1"/>
        <v>0</v>
      </c>
      <c r="X398" s="111">
        <f ca="1"/>
        <v>0</v>
      </c>
      <c r="Y398" s="111">
        <f ca="1"/>
        <v>0</v>
      </c>
      <c r="Z398" s="111">
        <f ca="1"/>
        <v>0</v>
      </c>
      <c r="AA398" s="111">
        <f ca="1"/>
        <v>0</v>
      </c>
      <c r="AB398" s="111">
        <f ca="1"/>
        <v>0</v>
      </c>
      <c r="AC398" s="111">
        <f ca="1"/>
        <v>0</v>
      </c>
      <c r="AD398" s="111">
        <f ca="1"/>
        <v>0</v>
      </c>
      <c r="AE398" s="111">
        <f ca="1"/>
        <v>0</v>
      </c>
      <c r="AF398" s="111">
        <f ca="1"/>
        <v>0</v>
      </c>
      <c r="AG398" s="111">
        <f ca="1"/>
        <v>0</v>
      </c>
      <c r="AH398" s="111">
        <f ca="1"/>
        <v>0</v>
      </c>
      <c r="AI398" s="111">
        <f ca="1"/>
        <v>0</v>
      </c>
      <c r="AJ398" s="111">
        <f ca="1"/>
        <v>0</v>
      </c>
      <c r="AK398" s="111">
        <f ca="1"/>
        <v>0</v>
      </c>
      <c r="AL398" s="111">
        <f ca="1"/>
        <v>0</v>
      </c>
      <c r="AM398" s="111">
        <f ca="1"/>
        <v>0</v>
      </c>
      <c r="AN398" s="111">
        <f ca="1"/>
        <v>0</v>
      </c>
      <c r="AO398" s="111">
        <f ca="1"/>
        <v>0</v>
      </c>
      <c r="AP398" s="111">
        <f ca="1"/>
        <v>0</v>
      </c>
      <c r="AQ398" s="111">
        <f ca="1"/>
        <v>0</v>
      </c>
      <c r="AR398" s="111">
        <f ca="1"/>
        <v>0</v>
      </c>
      <c r="AS398" s="111">
        <f ca="1"/>
        <v>0</v>
      </c>
      <c r="AT398" s="111">
        <f ca="1"/>
        <v>0</v>
      </c>
      <c r="AU398" s="125"/>
    </row>
    <row r="399" spans="4:47" ht="14.25" outlineLevel="1" x14ac:dyDescent="0.45">
      <c r="D399" s="42">
        <v>89</v>
      </c>
      <c r="E399" s="42" t="str">
        <v>SEG3_New Microtrench_SDU</v>
      </c>
      <c r="F399" s="103"/>
      <c r="G399" s="111">
        <f ca="1"/>
        <v>0</v>
      </c>
      <c r="H399" s="111">
        <f ca="1"/>
        <v>0</v>
      </c>
      <c r="I399" s="111">
        <f ca="1"/>
        <v>0</v>
      </c>
      <c r="J399" s="111">
        <f ca="1"/>
        <v>0</v>
      </c>
      <c r="K399" s="111">
        <f ca="1"/>
        <v>0</v>
      </c>
      <c r="L399" s="111">
        <f ca="1"/>
        <v>0</v>
      </c>
      <c r="M399" s="111">
        <f ca="1"/>
        <v>0</v>
      </c>
      <c r="N399" s="111">
        <f ca="1"/>
        <v>0</v>
      </c>
      <c r="O399" s="111">
        <f ca="1"/>
        <v>0</v>
      </c>
      <c r="P399" s="111">
        <f ca="1"/>
        <v>0</v>
      </c>
      <c r="Q399" s="111">
        <f ca="1"/>
        <v>0</v>
      </c>
      <c r="R399" s="111">
        <f ca="1"/>
        <v>0</v>
      </c>
      <c r="S399" s="111">
        <f ca="1"/>
        <v>0</v>
      </c>
      <c r="T399" s="111">
        <f ca="1"/>
        <v>0</v>
      </c>
      <c r="U399" s="111">
        <f ca="1"/>
        <v>0</v>
      </c>
      <c r="V399" s="111">
        <f ca="1"/>
        <v>0</v>
      </c>
      <c r="W399" s="111">
        <f ca="1"/>
        <v>0</v>
      </c>
      <c r="X399" s="111">
        <f ca="1"/>
        <v>0</v>
      </c>
      <c r="Y399" s="111">
        <f ca="1"/>
        <v>0</v>
      </c>
      <c r="Z399" s="111">
        <f ca="1"/>
        <v>0</v>
      </c>
      <c r="AA399" s="111">
        <f ca="1"/>
        <v>0</v>
      </c>
      <c r="AB399" s="111">
        <f ca="1"/>
        <v>0</v>
      </c>
      <c r="AC399" s="111">
        <f ca="1"/>
        <v>0</v>
      </c>
      <c r="AD399" s="111">
        <f ca="1"/>
        <v>0</v>
      </c>
      <c r="AE399" s="111">
        <f ca="1"/>
        <v>0</v>
      </c>
      <c r="AF399" s="111">
        <f ca="1"/>
        <v>0</v>
      </c>
      <c r="AG399" s="111">
        <f ca="1"/>
        <v>0</v>
      </c>
      <c r="AH399" s="111">
        <f ca="1"/>
        <v>0</v>
      </c>
      <c r="AI399" s="111">
        <f ca="1"/>
        <v>0</v>
      </c>
      <c r="AJ399" s="111">
        <f ca="1"/>
        <v>0</v>
      </c>
      <c r="AK399" s="111">
        <f ca="1"/>
        <v>0</v>
      </c>
      <c r="AL399" s="111">
        <f ca="1"/>
        <v>0</v>
      </c>
      <c r="AM399" s="111">
        <f ca="1"/>
        <v>0</v>
      </c>
      <c r="AN399" s="111">
        <f ca="1"/>
        <v>0</v>
      </c>
      <c r="AO399" s="111">
        <f ca="1"/>
        <v>0</v>
      </c>
      <c r="AP399" s="111">
        <f ca="1"/>
        <v>0</v>
      </c>
      <c r="AQ399" s="111">
        <f ca="1"/>
        <v>0</v>
      </c>
      <c r="AR399" s="111">
        <f ca="1"/>
        <v>0</v>
      </c>
      <c r="AS399" s="111">
        <f ca="1"/>
        <v>0</v>
      </c>
      <c r="AT399" s="111">
        <f ca="1"/>
        <v>0</v>
      </c>
      <c r="AU399" s="125"/>
    </row>
    <row r="400" spans="4:47" ht="14.25" outlineLevel="1" x14ac:dyDescent="0.45">
      <c r="D400" s="42">
        <v>90</v>
      </c>
      <c r="E400" s="42" t="str">
        <v>SEG3_Soft_Duct in New_Duct_SDU</v>
      </c>
      <c r="F400" s="103"/>
      <c r="G400" s="111">
        <f ca="1"/>
        <v>0</v>
      </c>
      <c r="H400" s="111">
        <f ca="1"/>
        <v>3122</v>
      </c>
      <c r="I400" s="111">
        <f ca="1"/>
        <v>19635</v>
      </c>
      <c r="J400" s="111">
        <f ca="1"/>
        <v>62992</v>
      </c>
      <c r="K400" s="111">
        <f ca="1"/>
        <v>172113</v>
      </c>
      <c r="L400" s="111">
        <f ca="1"/>
        <v>365713</v>
      </c>
      <c r="M400" s="111">
        <f ca="1"/>
        <v>658066</v>
      </c>
      <c r="N400" s="111">
        <f ca="1"/>
        <v>1085045</v>
      </c>
      <c r="O400" s="111">
        <f ca="1"/>
        <v>1659836</v>
      </c>
      <c r="P400" s="111">
        <f ca="1"/>
        <v>2420840</v>
      </c>
      <c r="Q400" s="111">
        <f ca="1"/>
        <v>3335233</v>
      </c>
      <c r="R400" s="111">
        <f ca="1"/>
        <v>4384325</v>
      </c>
      <c r="S400" s="111">
        <f ca="1"/>
        <v>5264926</v>
      </c>
      <c r="T400" s="111">
        <f ca="1"/>
        <v>6048180</v>
      </c>
      <c r="U400" s="111">
        <f ca="1"/>
        <v>6721324</v>
      </c>
      <c r="V400" s="111">
        <f ca="1"/>
        <v>7274861</v>
      </c>
      <c r="W400" s="111">
        <f ca="1"/>
        <v>7724110</v>
      </c>
      <c r="X400" s="111">
        <f ca="1"/>
        <v>8153030</v>
      </c>
      <c r="Y400" s="111">
        <f ca="1"/>
        <v>8562428</v>
      </c>
      <c r="Z400" s="111">
        <f ca="1"/>
        <v>8952943</v>
      </c>
      <c r="AA400" s="111">
        <f ca="1"/>
        <v>9325173</v>
      </c>
      <c r="AB400" s="111">
        <f ca="1"/>
        <v>9679749</v>
      </c>
      <c r="AC400" s="111">
        <f ca="1"/>
        <v>10017249</v>
      </c>
      <c r="AD400" s="111">
        <f ca="1"/>
        <v>10338228</v>
      </c>
      <c r="AE400" s="111">
        <f ca="1"/>
        <v>10643231</v>
      </c>
      <c r="AF400" s="111">
        <f ca="1"/>
        <v>10932776</v>
      </c>
      <c r="AG400" s="111">
        <f ca="1"/>
        <v>11207362</v>
      </c>
      <c r="AH400" s="111">
        <f ca="1"/>
        <v>11467470</v>
      </c>
      <c r="AI400" s="111">
        <f ca="1"/>
        <v>11713562</v>
      </c>
      <c r="AJ400" s="111">
        <f ca="1"/>
        <v>11946082</v>
      </c>
      <c r="AK400" s="111">
        <f ca="1"/>
        <v>12165457</v>
      </c>
      <c r="AL400" s="111">
        <f ca="1"/>
        <v>12372099</v>
      </c>
      <c r="AM400" s="111">
        <f ca="1"/>
        <v>12566403</v>
      </c>
      <c r="AN400" s="111">
        <f ca="1"/>
        <v>12748748</v>
      </c>
      <c r="AO400" s="111">
        <f ca="1"/>
        <v>12919499</v>
      </c>
      <c r="AP400" s="111">
        <f ca="1"/>
        <v>13079008</v>
      </c>
      <c r="AQ400" s="111">
        <f ca="1"/>
        <v>13227611</v>
      </c>
      <c r="AR400" s="111">
        <f ca="1"/>
        <v>13365631</v>
      </c>
      <c r="AS400" s="111">
        <f ca="1"/>
        <v>13493380</v>
      </c>
      <c r="AT400" s="111">
        <f ca="1"/>
        <v>13611157</v>
      </c>
      <c r="AU400" s="125"/>
    </row>
    <row r="401" spans="4:47" ht="14.25" outlineLevel="1" x14ac:dyDescent="0.45">
      <c r="D401" s="42">
        <v>91</v>
      </c>
      <c r="E401" s="42" t="str">
        <v>SEG3_Footway_Duct in New_Duct_SDU</v>
      </c>
      <c r="F401" s="103"/>
      <c r="G401" s="111">
        <f ca="1"/>
        <v>0</v>
      </c>
      <c r="H401" s="111">
        <f ca="1"/>
        <v>10156</v>
      </c>
      <c r="I401" s="111">
        <f ca="1"/>
        <v>59239</v>
      </c>
      <c r="J401" s="111">
        <f ca="1"/>
        <v>178840</v>
      </c>
      <c r="K401" s="111">
        <f ca="1"/>
        <v>442842</v>
      </c>
      <c r="L401" s="111">
        <f ca="1"/>
        <v>844579</v>
      </c>
      <c r="M401" s="111">
        <f ca="1"/>
        <v>1336916</v>
      </c>
      <c r="N401" s="111">
        <f ca="1"/>
        <v>1930560</v>
      </c>
      <c r="O401" s="111">
        <f ca="1"/>
        <v>2604812</v>
      </c>
      <c r="P401" s="111">
        <f ca="1"/>
        <v>3341876</v>
      </c>
      <c r="Q401" s="111">
        <f ca="1"/>
        <v>4125802</v>
      </c>
      <c r="R401" s="111">
        <f ca="1"/>
        <v>4920691</v>
      </c>
      <c r="S401" s="111">
        <f ca="1"/>
        <v>5587916</v>
      </c>
      <c r="T401" s="111">
        <f ca="1"/>
        <v>6181382</v>
      </c>
      <c r="U401" s="111">
        <f ca="1"/>
        <v>6691418</v>
      </c>
      <c r="V401" s="111">
        <f ca="1"/>
        <v>7110829</v>
      </c>
      <c r="W401" s="111">
        <f ca="1"/>
        <v>7451222</v>
      </c>
      <c r="X401" s="111">
        <f ca="1"/>
        <v>7776211</v>
      </c>
      <c r="Y401" s="111">
        <f ca="1"/>
        <v>8086409</v>
      </c>
      <c r="Z401" s="111">
        <f ca="1"/>
        <v>8382299</v>
      </c>
      <c r="AA401" s="111">
        <f ca="1"/>
        <v>8664335</v>
      </c>
      <c r="AB401" s="111">
        <f ca="1"/>
        <v>8932995</v>
      </c>
      <c r="AC401" s="111">
        <f ca="1"/>
        <v>9188716</v>
      </c>
      <c r="AD401" s="111">
        <f ca="1"/>
        <v>9431919</v>
      </c>
      <c r="AE401" s="111">
        <f ca="1"/>
        <v>9663018</v>
      </c>
      <c r="AF401" s="111">
        <f ca="1"/>
        <v>9882404</v>
      </c>
      <c r="AG401" s="111">
        <f ca="1"/>
        <v>10090456</v>
      </c>
      <c r="AH401" s="111">
        <f ca="1"/>
        <v>10287538</v>
      </c>
      <c r="AI401" s="111">
        <f ca="1"/>
        <v>10473999</v>
      </c>
      <c r="AJ401" s="111">
        <f ca="1"/>
        <v>10650178</v>
      </c>
      <c r="AK401" s="111">
        <f ca="1"/>
        <v>10816397</v>
      </c>
      <c r="AL401" s="111">
        <f ca="1"/>
        <v>10972968</v>
      </c>
      <c r="AM401" s="111">
        <f ca="1"/>
        <v>11120191</v>
      </c>
      <c r="AN401" s="111">
        <f ca="1"/>
        <v>11258352</v>
      </c>
      <c r="AO401" s="111">
        <f ca="1"/>
        <v>11387729</v>
      </c>
      <c r="AP401" s="111">
        <f ca="1"/>
        <v>11508588</v>
      </c>
      <c r="AQ401" s="111">
        <f ca="1"/>
        <v>11621183</v>
      </c>
      <c r="AR401" s="111">
        <f ca="1"/>
        <v>11725760</v>
      </c>
      <c r="AS401" s="111">
        <f ca="1"/>
        <v>11822555</v>
      </c>
      <c r="AT401" s="111">
        <f ca="1"/>
        <v>11911794</v>
      </c>
      <c r="AU401" s="125"/>
    </row>
    <row r="402" spans="4:47" ht="14.25" outlineLevel="1" x14ac:dyDescent="0.45">
      <c r="D402" s="42">
        <v>92</v>
      </c>
      <c r="E402" s="42" t="str">
        <v>SEG3_Carriageway_Duct in New_Duct_SDU</v>
      </c>
      <c r="F402" s="103"/>
      <c r="G402" s="111">
        <f ca="1"/>
        <v>0</v>
      </c>
      <c r="H402" s="111">
        <f ca="1"/>
        <v>0</v>
      </c>
      <c r="I402" s="111">
        <f ca="1"/>
        <v>0</v>
      </c>
      <c r="J402" s="111">
        <f ca="1"/>
        <v>0</v>
      </c>
      <c r="K402" s="111">
        <f ca="1"/>
        <v>0</v>
      </c>
      <c r="L402" s="111">
        <f ca="1"/>
        <v>0</v>
      </c>
      <c r="M402" s="111">
        <f ca="1"/>
        <v>0</v>
      </c>
      <c r="N402" s="111">
        <f ca="1"/>
        <v>0</v>
      </c>
      <c r="O402" s="111">
        <f ca="1"/>
        <v>0</v>
      </c>
      <c r="P402" s="111">
        <f ca="1"/>
        <v>0</v>
      </c>
      <c r="Q402" s="111">
        <f ca="1"/>
        <v>0</v>
      </c>
      <c r="R402" s="111">
        <f ca="1"/>
        <v>0</v>
      </c>
      <c r="S402" s="111">
        <f ca="1"/>
        <v>0</v>
      </c>
      <c r="T402" s="111">
        <f ca="1"/>
        <v>0</v>
      </c>
      <c r="U402" s="111">
        <f ca="1"/>
        <v>0</v>
      </c>
      <c r="V402" s="111">
        <f ca="1"/>
        <v>0</v>
      </c>
      <c r="W402" s="111">
        <f ca="1"/>
        <v>0</v>
      </c>
      <c r="X402" s="111">
        <f ca="1"/>
        <v>0</v>
      </c>
      <c r="Y402" s="111">
        <f ca="1"/>
        <v>0</v>
      </c>
      <c r="Z402" s="111">
        <f ca="1"/>
        <v>0</v>
      </c>
      <c r="AA402" s="111">
        <f ca="1"/>
        <v>0</v>
      </c>
      <c r="AB402" s="111">
        <f ca="1"/>
        <v>0</v>
      </c>
      <c r="AC402" s="111">
        <f ca="1"/>
        <v>0</v>
      </c>
      <c r="AD402" s="111">
        <f ca="1"/>
        <v>0</v>
      </c>
      <c r="AE402" s="111">
        <f ca="1"/>
        <v>0</v>
      </c>
      <c r="AF402" s="111">
        <f ca="1"/>
        <v>0</v>
      </c>
      <c r="AG402" s="111">
        <f ca="1"/>
        <v>0</v>
      </c>
      <c r="AH402" s="111">
        <f ca="1"/>
        <v>0</v>
      </c>
      <c r="AI402" s="111">
        <f ca="1"/>
        <v>0</v>
      </c>
      <c r="AJ402" s="111">
        <f ca="1"/>
        <v>0</v>
      </c>
      <c r="AK402" s="111">
        <f ca="1"/>
        <v>0</v>
      </c>
      <c r="AL402" s="111">
        <f ca="1"/>
        <v>0</v>
      </c>
      <c r="AM402" s="111">
        <f ca="1"/>
        <v>0</v>
      </c>
      <c r="AN402" s="111">
        <f ca="1"/>
        <v>0</v>
      </c>
      <c r="AO402" s="111">
        <f ca="1"/>
        <v>0</v>
      </c>
      <c r="AP402" s="111">
        <f ca="1"/>
        <v>0</v>
      </c>
      <c r="AQ402" s="111">
        <f ca="1"/>
        <v>0</v>
      </c>
      <c r="AR402" s="111">
        <f ca="1"/>
        <v>0</v>
      </c>
      <c r="AS402" s="111">
        <f ca="1"/>
        <v>0</v>
      </c>
      <c r="AT402" s="111">
        <f ca="1"/>
        <v>0</v>
      </c>
      <c r="AU402" s="125"/>
    </row>
    <row r="403" spans="4:47" ht="14.25" outlineLevel="1" x14ac:dyDescent="0.45">
      <c r="D403" s="42">
        <v>93</v>
      </c>
      <c r="E403" s="42" t="str">
        <v>Unused</v>
      </c>
      <c r="F403" s="103"/>
      <c r="G403" s="111">
        <f ca="1"/>
        <v>0</v>
      </c>
      <c r="H403" s="111">
        <f ca="1"/>
        <v>0</v>
      </c>
      <c r="I403" s="111">
        <f ca="1"/>
        <v>0</v>
      </c>
      <c r="J403" s="111">
        <f ca="1"/>
        <v>0</v>
      </c>
      <c r="K403" s="111">
        <f ca="1"/>
        <v>0</v>
      </c>
      <c r="L403" s="111">
        <f ca="1"/>
        <v>0</v>
      </c>
      <c r="M403" s="111">
        <f ca="1"/>
        <v>0</v>
      </c>
      <c r="N403" s="111">
        <f ca="1"/>
        <v>0</v>
      </c>
      <c r="O403" s="111">
        <f ca="1"/>
        <v>0</v>
      </c>
      <c r="P403" s="111">
        <f ca="1"/>
        <v>0</v>
      </c>
      <c r="Q403" s="111">
        <f ca="1"/>
        <v>0</v>
      </c>
      <c r="R403" s="111">
        <f ca="1"/>
        <v>0</v>
      </c>
      <c r="S403" s="111">
        <f ca="1"/>
        <v>0</v>
      </c>
      <c r="T403" s="111">
        <f ca="1"/>
        <v>0</v>
      </c>
      <c r="U403" s="111">
        <f ca="1"/>
        <v>0</v>
      </c>
      <c r="V403" s="111">
        <f ca="1"/>
        <v>0</v>
      </c>
      <c r="W403" s="111">
        <f ca="1"/>
        <v>0</v>
      </c>
      <c r="X403" s="111">
        <f ca="1"/>
        <v>0</v>
      </c>
      <c r="Y403" s="111">
        <f ca="1"/>
        <v>0</v>
      </c>
      <c r="Z403" s="111">
        <f ca="1"/>
        <v>0</v>
      </c>
      <c r="AA403" s="111">
        <f ca="1"/>
        <v>0</v>
      </c>
      <c r="AB403" s="111">
        <f ca="1"/>
        <v>0</v>
      </c>
      <c r="AC403" s="111">
        <f ca="1"/>
        <v>0</v>
      </c>
      <c r="AD403" s="111">
        <f ca="1"/>
        <v>0</v>
      </c>
      <c r="AE403" s="111">
        <f ca="1"/>
        <v>0</v>
      </c>
      <c r="AF403" s="111">
        <f ca="1"/>
        <v>0</v>
      </c>
      <c r="AG403" s="111">
        <f ca="1"/>
        <v>0</v>
      </c>
      <c r="AH403" s="111">
        <f ca="1"/>
        <v>0</v>
      </c>
      <c r="AI403" s="111">
        <f ca="1"/>
        <v>0</v>
      </c>
      <c r="AJ403" s="111">
        <f ca="1"/>
        <v>0</v>
      </c>
      <c r="AK403" s="111">
        <f ca="1"/>
        <v>0</v>
      </c>
      <c r="AL403" s="111">
        <f ca="1"/>
        <v>0</v>
      </c>
      <c r="AM403" s="111">
        <f ca="1"/>
        <v>0</v>
      </c>
      <c r="AN403" s="111">
        <f ca="1"/>
        <v>0</v>
      </c>
      <c r="AO403" s="111">
        <f ca="1"/>
        <v>0</v>
      </c>
      <c r="AP403" s="111">
        <f ca="1"/>
        <v>0</v>
      </c>
      <c r="AQ403" s="111">
        <f ca="1"/>
        <v>0</v>
      </c>
      <c r="AR403" s="111">
        <f ca="1"/>
        <v>0</v>
      </c>
      <c r="AS403" s="111">
        <f ca="1"/>
        <v>0</v>
      </c>
      <c r="AT403" s="111">
        <f ca="1"/>
        <v>0</v>
      </c>
      <c r="AU403" s="125"/>
    </row>
    <row r="404" spans="4:47" ht="14.25" outlineLevel="1" x14ac:dyDescent="0.45">
      <c r="D404" s="42">
        <v>94</v>
      </c>
      <c r="E404" s="42" t="str">
        <v>Unused</v>
      </c>
      <c r="F404" s="103"/>
      <c r="G404" s="111">
        <f ca="1"/>
        <v>0</v>
      </c>
      <c r="H404" s="111">
        <f ca="1"/>
        <v>0</v>
      </c>
      <c r="I404" s="111">
        <f ca="1"/>
        <v>0</v>
      </c>
      <c r="J404" s="111">
        <f ca="1"/>
        <v>0</v>
      </c>
      <c r="K404" s="111">
        <f ca="1"/>
        <v>0</v>
      </c>
      <c r="L404" s="111">
        <f ca="1"/>
        <v>0</v>
      </c>
      <c r="M404" s="111">
        <f ca="1"/>
        <v>0</v>
      </c>
      <c r="N404" s="111">
        <f ca="1"/>
        <v>0</v>
      </c>
      <c r="O404" s="111">
        <f ca="1"/>
        <v>0</v>
      </c>
      <c r="P404" s="111">
        <f ca="1"/>
        <v>0</v>
      </c>
      <c r="Q404" s="111">
        <f ca="1"/>
        <v>0</v>
      </c>
      <c r="R404" s="111">
        <f ca="1"/>
        <v>0</v>
      </c>
      <c r="S404" s="111">
        <f ca="1"/>
        <v>0</v>
      </c>
      <c r="T404" s="111">
        <f ca="1"/>
        <v>0</v>
      </c>
      <c r="U404" s="111">
        <f ca="1"/>
        <v>0</v>
      </c>
      <c r="V404" s="111">
        <f ca="1"/>
        <v>0</v>
      </c>
      <c r="W404" s="111">
        <f ca="1"/>
        <v>0</v>
      </c>
      <c r="X404" s="111">
        <f ca="1"/>
        <v>0</v>
      </c>
      <c r="Y404" s="111">
        <f ca="1"/>
        <v>0</v>
      </c>
      <c r="Z404" s="111">
        <f ca="1"/>
        <v>0</v>
      </c>
      <c r="AA404" s="111">
        <f ca="1"/>
        <v>0</v>
      </c>
      <c r="AB404" s="111">
        <f ca="1"/>
        <v>0</v>
      </c>
      <c r="AC404" s="111">
        <f ca="1"/>
        <v>0</v>
      </c>
      <c r="AD404" s="111">
        <f ca="1"/>
        <v>0</v>
      </c>
      <c r="AE404" s="111">
        <f ca="1"/>
        <v>0</v>
      </c>
      <c r="AF404" s="111">
        <f ca="1"/>
        <v>0</v>
      </c>
      <c r="AG404" s="111">
        <f ca="1"/>
        <v>0</v>
      </c>
      <c r="AH404" s="111">
        <f ca="1"/>
        <v>0</v>
      </c>
      <c r="AI404" s="111">
        <f ca="1"/>
        <v>0</v>
      </c>
      <c r="AJ404" s="111">
        <f ca="1"/>
        <v>0</v>
      </c>
      <c r="AK404" s="111">
        <f ca="1"/>
        <v>0</v>
      </c>
      <c r="AL404" s="111">
        <f ca="1"/>
        <v>0</v>
      </c>
      <c r="AM404" s="111">
        <f ca="1"/>
        <v>0</v>
      </c>
      <c r="AN404" s="111">
        <f ca="1"/>
        <v>0</v>
      </c>
      <c r="AO404" s="111">
        <f ca="1"/>
        <v>0</v>
      </c>
      <c r="AP404" s="111">
        <f ca="1"/>
        <v>0</v>
      </c>
      <c r="AQ404" s="111">
        <f ca="1"/>
        <v>0</v>
      </c>
      <c r="AR404" s="111">
        <f ca="1"/>
        <v>0</v>
      </c>
      <c r="AS404" s="111">
        <f ca="1"/>
        <v>0</v>
      </c>
      <c r="AT404" s="111">
        <f ca="1"/>
        <v>0</v>
      </c>
      <c r="AU404" s="125"/>
    </row>
    <row r="405" spans="4:47" ht="14.25" outlineLevel="1" x14ac:dyDescent="0.45">
      <c r="D405" s="42">
        <v>95</v>
      </c>
      <c r="E405" s="42" t="str">
        <v>Unused</v>
      </c>
      <c r="F405" s="103"/>
      <c r="G405" s="111">
        <f ca="1"/>
        <v>0</v>
      </c>
      <c r="H405" s="111">
        <f ca="1"/>
        <v>0</v>
      </c>
      <c r="I405" s="111">
        <f ca="1"/>
        <v>0</v>
      </c>
      <c r="J405" s="111">
        <f ca="1"/>
        <v>0</v>
      </c>
      <c r="K405" s="111">
        <f ca="1"/>
        <v>0</v>
      </c>
      <c r="L405" s="111">
        <f ca="1"/>
        <v>0</v>
      </c>
      <c r="M405" s="111">
        <f ca="1"/>
        <v>0</v>
      </c>
      <c r="N405" s="111">
        <f ca="1"/>
        <v>0</v>
      </c>
      <c r="O405" s="111">
        <f ca="1"/>
        <v>0</v>
      </c>
      <c r="P405" s="111">
        <f ca="1"/>
        <v>0</v>
      </c>
      <c r="Q405" s="111">
        <f ca="1"/>
        <v>0</v>
      </c>
      <c r="R405" s="111">
        <f ca="1"/>
        <v>0</v>
      </c>
      <c r="S405" s="111">
        <f ca="1"/>
        <v>0</v>
      </c>
      <c r="T405" s="111">
        <f ca="1"/>
        <v>0</v>
      </c>
      <c r="U405" s="111">
        <f ca="1"/>
        <v>0</v>
      </c>
      <c r="V405" s="111">
        <f ca="1"/>
        <v>0</v>
      </c>
      <c r="W405" s="111">
        <f ca="1"/>
        <v>0</v>
      </c>
      <c r="X405" s="111">
        <f ca="1"/>
        <v>0</v>
      </c>
      <c r="Y405" s="111">
        <f ca="1"/>
        <v>0</v>
      </c>
      <c r="Z405" s="111">
        <f ca="1"/>
        <v>0</v>
      </c>
      <c r="AA405" s="111">
        <f ca="1"/>
        <v>0</v>
      </c>
      <c r="AB405" s="111">
        <f ca="1"/>
        <v>0</v>
      </c>
      <c r="AC405" s="111">
        <f ca="1"/>
        <v>0</v>
      </c>
      <c r="AD405" s="111">
        <f ca="1"/>
        <v>0</v>
      </c>
      <c r="AE405" s="111">
        <f ca="1"/>
        <v>0</v>
      </c>
      <c r="AF405" s="111">
        <f ca="1"/>
        <v>0</v>
      </c>
      <c r="AG405" s="111">
        <f ca="1"/>
        <v>0</v>
      </c>
      <c r="AH405" s="111">
        <f ca="1"/>
        <v>0</v>
      </c>
      <c r="AI405" s="111">
        <f ca="1"/>
        <v>0</v>
      </c>
      <c r="AJ405" s="111">
        <f ca="1"/>
        <v>0</v>
      </c>
      <c r="AK405" s="111">
        <f ca="1"/>
        <v>0</v>
      </c>
      <c r="AL405" s="111">
        <f ca="1"/>
        <v>0</v>
      </c>
      <c r="AM405" s="111">
        <f ca="1"/>
        <v>0</v>
      </c>
      <c r="AN405" s="111">
        <f ca="1"/>
        <v>0</v>
      </c>
      <c r="AO405" s="111">
        <f ca="1"/>
        <v>0</v>
      </c>
      <c r="AP405" s="111">
        <f ca="1"/>
        <v>0</v>
      </c>
      <c r="AQ405" s="111">
        <f ca="1"/>
        <v>0</v>
      </c>
      <c r="AR405" s="111">
        <f ca="1"/>
        <v>0</v>
      </c>
      <c r="AS405" s="111">
        <f ca="1"/>
        <v>0</v>
      </c>
      <c r="AT405" s="111">
        <f ca="1"/>
        <v>0</v>
      </c>
      <c r="AU405" s="125"/>
    </row>
    <row r="406" spans="4:47" ht="14.25" outlineLevel="1" x14ac:dyDescent="0.45">
      <c r="D406" s="42">
        <v>96</v>
      </c>
      <c r="E406" s="42" t="str">
        <v>SEG3_Existing_Duct_MDU</v>
      </c>
      <c r="F406" s="103"/>
      <c r="G406" s="111">
        <f ca="1"/>
        <v>0</v>
      </c>
      <c r="H406" s="111">
        <f ca="1"/>
        <v>113203</v>
      </c>
      <c r="I406" s="111">
        <f ca="1"/>
        <v>374759</v>
      </c>
      <c r="J406" s="111">
        <f ca="1"/>
        <v>785222</v>
      </c>
      <c r="K406" s="111">
        <f ca="1"/>
        <v>1339989</v>
      </c>
      <c r="L406" s="111">
        <f ca="1"/>
        <v>1812100</v>
      </c>
      <c r="M406" s="111">
        <f ca="1"/>
        <v>2164539</v>
      </c>
      <c r="N406" s="111">
        <f ca="1"/>
        <v>2380481</v>
      </c>
      <c r="O406" s="111">
        <f ca="1"/>
        <v>2653630</v>
      </c>
      <c r="P406" s="111">
        <f ca="1"/>
        <v>2891163</v>
      </c>
      <c r="Q406" s="111">
        <f ca="1"/>
        <v>3143263</v>
      </c>
      <c r="R406" s="111">
        <f ca="1"/>
        <v>3319067</v>
      </c>
      <c r="S406" s="111">
        <f ca="1"/>
        <v>3319067</v>
      </c>
      <c r="T406" s="111">
        <f ca="1"/>
        <v>3319067</v>
      </c>
      <c r="U406" s="111">
        <f ca="1"/>
        <v>3319067</v>
      </c>
      <c r="V406" s="111">
        <f ca="1"/>
        <v>3319067</v>
      </c>
      <c r="W406" s="111">
        <f ca="1"/>
        <v>3319067</v>
      </c>
      <c r="X406" s="111">
        <f ca="1"/>
        <v>3319067</v>
      </c>
      <c r="Y406" s="111">
        <f ca="1"/>
        <v>3319067</v>
      </c>
      <c r="Z406" s="111">
        <f ca="1"/>
        <v>3319067</v>
      </c>
      <c r="AA406" s="111">
        <f ca="1"/>
        <v>3319067</v>
      </c>
      <c r="AB406" s="111">
        <f ca="1"/>
        <v>3319067</v>
      </c>
      <c r="AC406" s="111">
        <f ca="1"/>
        <v>3319067</v>
      </c>
      <c r="AD406" s="111">
        <f ca="1"/>
        <v>3319067</v>
      </c>
      <c r="AE406" s="111">
        <f ca="1"/>
        <v>3319067</v>
      </c>
      <c r="AF406" s="111">
        <f ca="1"/>
        <v>3319067</v>
      </c>
      <c r="AG406" s="111">
        <f ca="1"/>
        <v>3319067</v>
      </c>
      <c r="AH406" s="111">
        <f ca="1"/>
        <v>3319067</v>
      </c>
      <c r="AI406" s="111">
        <f ca="1"/>
        <v>3319067</v>
      </c>
      <c r="AJ406" s="111">
        <f ca="1"/>
        <v>3319067</v>
      </c>
      <c r="AK406" s="111">
        <f ca="1"/>
        <v>3319067</v>
      </c>
      <c r="AL406" s="111">
        <f ca="1"/>
        <v>3319067</v>
      </c>
      <c r="AM406" s="111">
        <f ca="1"/>
        <v>3319067</v>
      </c>
      <c r="AN406" s="111">
        <f ca="1"/>
        <v>3319067</v>
      </c>
      <c r="AO406" s="111">
        <f ca="1"/>
        <v>3319067</v>
      </c>
      <c r="AP406" s="111">
        <f ca="1"/>
        <v>3319067</v>
      </c>
      <c r="AQ406" s="111">
        <f ca="1"/>
        <v>3319067</v>
      </c>
      <c r="AR406" s="111">
        <f ca="1"/>
        <v>3319067</v>
      </c>
      <c r="AS406" s="111">
        <f ca="1"/>
        <v>3319067</v>
      </c>
      <c r="AT406" s="111">
        <f ca="1"/>
        <v>3319067</v>
      </c>
      <c r="AU406" s="125"/>
    </row>
    <row r="407" spans="4:47" ht="14.25" outlineLevel="1" x14ac:dyDescent="0.45">
      <c r="D407" s="42">
        <v>97</v>
      </c>
      <c r="E407" s="42" t="str">
        <v>Unused</v>
      </c>
      <c r="F407" s="103"/>
      <c r="G407" s="111">
        <f ca="1"/>
        <v>0</v>
      </c>
      <c r="H407" s="111">
        <f ca="1"/>
        <v>0</v>
      </c>
      <c r="I407" s="111">
        <f ca="1"/>
        <v>0</v>
      </c>
      <c r="J407" s="111">
        <f ca="1"/>
        <v>0</v>
      </c>
      <c r="K407" s="111">
        <f ca="1"/>
        <v>0</v>
      </c>
      <c r="L407" s="111">
        <f ca="1"/>
        <v>0</v>
      </c>
      <c r="M407" s="111">
        <f ca="1"/>
        <v>0</v>
      </c>
      <c r="N407" s="111">
        <f ca="1"/>
        <v>0</v>
      </c>
      <c r="O407" s="111">
        <f ca="1"/>
        <v>0</v>
      </c>
      <c r="P407" s="111">
        <f ca="1"/>
        <v>0</v>
      </c>
      <c r="Q407" s="111">
        <f ca="1"/>
        <v>0</v>
      </c>
      <c r="R407" s="111">
        <f ca="1"/>
        <v>0</v>
      </c>
      <c r="S407" s="111">
        <f ca="1"/>
        <v>0</v>
      </c>
      <c r="T407" s="111">
        <f ca="1"/>
        <v>0</v>
      </c>
      <c r="U407" s="111">
        <f ca="1"/>
        <v>0</v>
      </c>
      <c r="V407" s="111">
        <f ca="1"/>
        <v>0</v>
      </c>
      <c r="W407" s="111">
        <f ca="1"/>
        <v>0</v>
      </c>
      <c r="X407" s="111">
        <f ca="1"/>
        <v>0</v>
      </c>
      <c r="Y407" s="111">
        <f ca="1"/>
        <v>0</v>
      </c>
      <c r="Z407" s="111">
        <f ca="1"/>
        <v>0</v>
      </c>
      <c r="AA407" s="111">
        <f ca="1"/>
        <v>0</v>
      </c>
      <c r="AB407" s="111">
        <f ca="1"/>
        <v>0</v>
      </c>
      <c r="AC407" s="111">
        <f ca="1"/>
        <v>0</v>
      </c>
      <c r="AD407" s="111">
        <f ca="1"/>
        <v>0</v>
      </c>
      <c r="AE407" s="111">
        <f ca="1"/>
        <v>0</v>
      </c>
      <c r="AF407" s="111">
        <f ca="1"/>
        <v>0</v>
      </c>
      <c r="AG407" s="111">
        <f ca="1"/>
        <v>0</v>
      </c>
      <c r="AH407" s="111">
        <f ca="1"/>
        <v>0</v>
      </c>
      <c r="AI407" s="111">
        <f ca="1"/>
        <v>0</v>
      </c>
      <c r="AJ407" s="111">
        <f ca="1"/>
        <v>0</v>
      </c>
      <c r="AK407" s="111">
        <f ca="1"/>
        <v>0</v>
      </c>
      <c r="AL407" s="111">
        <f ca="1"/>
        <v>0</v>
      </c>
      <c r="AM407" s="111">
        <f ca="1"/>
        <v>0</v>
      </c>
      <c r="AN407" s="111">
        <f ca="1"/>
        <v>0</v>
      </c>
      <c r="AO407" s="111">
        <f ca="1"/>
        <v>0</v>
      </c>
      <c r="AP407" s="111">
        <f ca="1"/>
        <v>0</v>
      </c>
      <c r="AQ407" s="111">
        <f ca="1"/>
        <v>0</v>
      </c>
      <c r="AR407" s="111">
        <f ca="1"/>
        <v>0</v>
      </c>
      <c r="AS407" s="111">
        <f ca="1"/>
        <v>0</v>
      </c>
      <c r="AT407" s="111">
        <f ca="1"/>
        <v>0</v>
      </c>
      <c r="AU407" s="125"/>
    </row>
    <row r="408" spans="4:47" ht="14.25" outlineLevel="1" x14ac:dyDescent="0.45">
      <c r="D408" s="42">
        <v>98</v>
      </c>
      <c r="E408" s="42" t="str">
        <v>SEG3_New Microtrench_MDU</v>
      </c>
      <c r="F408" s="103"/>
      <c r="G408" s="111">
        <f ca="1"/>
        <v>0</v>
      </c>
      <c r="H408" s="111">
        <f ca="1"/>
        <v>0</v>
      </c>
      <c r="I408" s="111">
        <f ca="1"/>
        <v>0</v>
      </c>
      <c r="J408" s="111">
        <f ca="1"/>
        <v>0</v>
      </c>
      <c r="K408" s="111">
        <f ca="1"/>
        <v>0</v>
      </c>
      <c r="L408" s="111">
        <f ca="1"/>
        <v>0</v>
      </c>
      <c r="M408" s="111">
        <f ca="1"/>
        <v>0</v>
      </c>
      <c r="N408" s="111">
        <f ca="1"/>
        <v>0</v>
      </c>
      <c r="O408" s="111">
        <f ca="1"/>
        <v>0</v>
      </c>
      <c r="P408" s="111">
        <f ca="1"/>
        <v>0</v>
      </c>
      <c r="Q408" s="111">
        <f ca="1"/>
        <v>0</v>
      </c>
      <c r="R408" s="111">
        <f ca="1"/>
        <v>0</v>
      </c>
      <c r="S408" s="111">
        <f ca="1"/>
        <v>0</v>
      </c>
      <c r="T408" s="111">
        <f ca="1"/>
        <v>0</v>
      </c>
      <c r="U408" s="111">
        <f ca="1"/>
        <v>0</v>
      </c>
      <c r="V408" s="111">
        <f ca="1"/>
        <v>0</v>
      </c>
      <c r="W408" s="111">
        <f ca="1"/>
        <v>0</v>
      </c>
      <c r="X408" s="111">
        <f ca="1"/>
        <v>0</v>
      </c>
      <c r="Y408" s="111">
        <f ca="1"/>
        <v>0</v>
      </c>
      <c r="Z408" s="111">
        <f ca="1"/>
        <v>0</v>
      </c>
      <c r="AA408" s="111">
        <f ca="1"/>
        <v>0</v>
      </c>
      <c r="AB408" s="111">
        <f ca="1"/>
        <v>0</v>
      </c>
      <c r="AC408" s="111">
        <f ca="1"/>
        <v>0</v>
      </c>
      <c r="AD408" s="111">
        <f ca="1"/>
        <v>0</v>
      </c>
      <c r="AE408" s="111">
        <f ca="1"/>
        <v>0</v>
      </c>
      <c r="AF408" s="111">
        <f ca="1"/>
        <v>0</v>
      </c>
      <c r="AG408" s="111">
        <f ca="1"/>
        <v>0</v>
      </c>
      <c r="AH408" s="111">
        <f ca="1"/>
        <v>0</v>
      </c>
      <c r="AI408" s="111">
        <f ca="1"/>
        <v>0</v>
      </c>
      <c r="AJ408" s="111">
        <f ca="1"/>
        <v>0</v>
      </c>
      <c r="AK408" s="111">
        <f ca="1"/>
        <v>0</v>
      </c>
      <c r="AL408" s="111">
        <f ca="1"/>
        <v>0</v>
      </c>
      <c r="AM408" s="111">
        <f ca="1"/>
        <v>0</v>
      </c>
      <c r="AN408" s="111">
        <f ca="1"/>
        <v>0</v>
      </c>
      <c r="AO408" s="111">
        <f ca="1"/>
        <v>0</v>
      </c>
      <c r="AP408" s="111">
        <f ca="1"/>
        <v>0</v>
      </c>
      <c r="AQ408" s="111">
        <f ca="1"/>
        <v>0</v>
      </c>
      <c r="AR408" s="111">
        <f ca="1"/>
        <v>0</v>
      </c>
      <c r="AS408" s="111">
        <f ca="1"/>
        <v>0</v>
      </c>
      <c r="AT408" s="111">
        <f ca="1"/>
        <v>0</v>
      </c>
      <c r="AU408" s="125"/>
    </row>
    <row r="409" spans="4:47" ht="14.25" outlineLevel="1" x14ac:dyDescent="0.45">
      <c r="D409" s="42">
        <v>99</v>
      </c>
      <c r="E409" s="42" t="str">
        <v>SEG3_Soft_Duct in New_Duct_MDU</v>
      </c>
      <c r="F409" s="103"/>
      <c r="G409" s="111">
        <f ca="1"/>
        <v>0</v>
      </c>
      <c r="H409" s="111">
        <f ca="1"/>
        <v>8518</v>
      </c>
      <c r="I409" s="111">
        <f ca="1"/>
        <v>27512</v>
      </c>
      <c r="J409" s="111">
        <f ca="1"/>
        <v>55771</v>
      </c>
      <c r="K409" s="111">
        <f ca="1"/>
        <v>95837</v>
      </c>
      <c r="L409" s="111">
        <f ca="1"/>
        <v>132808</v>
      </c>
      <c r="M409" s="111">
        <f ca="1"/>
        <v>167044</v>
      </c>
      <c r="N409" s="111">
        <f ca="1"/>
        <v>196082</v>
      </c>
      <c r="O409" s="111">
        <f ca="1"/>
        <v>243781</v>
      </c>
      <c r="P409" s="111">
        <f ca="1"/>
        <v>297779</v>
      </c>
      <c r="Q409" s="111">
        <f ca="1"/>
        <v>345080</v>
      </c>
      <c r="R409" s="111">
        <f ca="1"/>
        <v>409747</v>
      </c>
      <c r="S409" s="111">
        <f ca="1"/>
        <v>409747</v>
      </c>
      <c r="T409" s="111">
        <f ca="1"/>
        <v>409747</v>
      </c>
      <c r="U409" s="111">
        <f ca="1"/>
        <v>409747</v>
      </c>
      <c r="V409" s="111">
        <f ca="1"/>
        <v>409747</v>
      </c>
      <c r="W409" s="111">
        <f ca="1"/>
        <v>409747</v>
      </c>
      <c r="X409" s="111">
        <f ca="1"/>
        <v>409747</v>
      </c>
      <c r="Y409" s="111">
        <f ca="1"/>
        <v>409747</v>
      </c>
      <c r="Z409" s="111">
        <f ca="1"/>
        <v>409747</v>
      </c>
      <c r="AA409" s="111">
        <f ca="1"/>
        <v>409747</v>
      </c>
      <c r="AB409" s="111">
        <f ca="1"/>
        <v>409747</v>
      </c>
      <c r="AC409" s="111">
        <f ca="1"/>
        <v>409747</v>
      </c>
      <c r="AD409" s="111">
        <f ca="1"/>
        <v>409747</v>
      </c>
      <c r="AE409" s="111">
        <f ca="1"/>
        <v>409747</v>
      </c>
      <c r="AF409" s="111">
        <f ca="1"/>
        <v>409747</v>
      </c>
      <c r="AG409" s="111">
        <f ca="1"/>
        <v>409747</v>
      </c>
      <c r="AH409" s="111">
        <f ca="1"/>
        <v>409747</v>
      </c>
      <c r="AI409" s="111">
        <f ca="1"/>
        <v>409747</v>
      </c>
      <c r="AJ409" s="111">
        <f ca="1"/>
        <v>409747</v>
      </c>
      <c r="AK409" s="111">
        <f ca="1"/>
        <v>409747</v>
      </c>
      <c r="AL409" s="111">
        <f ca="1"/>
        <v>409747</v>
      </c>
      <c r="AM409" s="111">
        <f ca="1"/>
        <v>409747</v>
      </c>
      <c r="AN409" s="111">
        <f ca="1"/>
        <v>409747</v>
      </c>
      <c r="AO409" s="111">
        <f ca="1"/>
        <v>409747</v>
      </c>
      <c r="AP409" s="111">
        <f ca="1"/>
        <v>409747</v>
      </c>
      <c r="AQ409" s="111">
        <f ca="1"/>
        <v>409747</v>
      </c>
      <c r="AR409" s="111">
        <f ca="1"/>
        <v>409747</v>
      </c>
      <c r="AS409" s="111">
        <f ca="1"/>
        <v>409747</v>
      </c>
      <c r="AT409" s="111">
        <f ca="1"/>
        <v>409747</v>
      </c>
      <c r="AU409" s="125"/>
    </row>
    <row r="410" spans="4:47" ht="14.25" outlineLevel="1" x14ac:dyDescent="0.45">
      <c r="D410" s="42">
        <v>100</v>
      </c>
      <c r="E410" s="42" t="str">
        <v>SEG3_Footway_Duct in New_Duct_MDU</v>
      </c>
      <c r="F410" s="103"/>
      <c r="G410" s="111">
        <f ca="1"/>
        <v>0</v>
      </c>
      <c r="H410" s="111">
        <f ca="1"/>
        <v>28371</v>
      </c>
      <c r="I410" s="111">
        <f ca="1"/>
        <v>87900</v>
      </c>
      <c r="J410" s="111">
        <f ca="1"/>
        <v>160387</v>
      </c>
      <c r="K410" s="111">
        <f ca="1"/>
        <v>251578</v>
      </c>
      <c r="L410" s="111">
        <f ca="1"/>
        <v>318334</v>
      </c>
      <c r="M410" s="111">
        <f ca="1"/>
        <v>357332</v>
      </c>
      <c r="N410" s="111">
        <f ca="1"/>
        <v>382802</v>
      </c>
      <c r="O410" s="111">
        <f ca="1"/>
        <v>415097</v>
      </c>
      <c r="P410" s="111">
        <f ca="1"/>
        <v>445579</v>
      </c>
      <c r="Q410" s="111">
        <f ca="1"/>
        <v>475930</v>
      </c>
      <c r="R410" s="111">
        <f ca="1"/>
        <v>503177</v>
      </c>
      <c r="S410" s="111">
        <f ca="1"/>
        <v>503177</v>
      </c>
      <c r="T410" s="111">
        <f ca="1"/>
        <v>503177</v>
      </c>
      <c r="U410" s="111">
        <f ca="1"/>
        <v>503177</v>
      </c>
      <c r="V410" s="111">
        <f ca="1"/>
        <v>503177</v>
      </c>
      <c r="W410" s="111">
        <f ca="1"/>
        <v>503177</v>
      </c>
      <c r="X410" s="111">
        <f ca="1"/>
        <v>503177</v>
      </c>
      <c r="Y410" s="111">
        <f ca="1"/>
        <v>503177</v>
      </c>
      <c r="Z410" s="111">
        <f ca="1"/>
        <v>503177</v>
      </c>
      <c r="AA410" s="111">
        <f ca="1"/>
        <v>503177</v>
      </c>
      <c r="AB410" s="111">
        <f ca="1"/>
        <v>503177</v>
      </c>
      <c r="AC410" s="111">
        <f ca="1"/>
        <v>503177</v>
      </c>
      <c r="AD410" s="111">
        <f ca="1"/>
        <v>503177</v>
      </c>
      <c r="AE410" s="111">
        <f ca="1"/>
        <v>503177</v>
      </c>
      <c r="AF410" s="111">
        <f ca="1"/>
        <v>503177</v>
      </c>
      <c r="AG410" s="111">
        <f ca="1"/>
        <v>503177</v>
      </c>
      <c r="AH410" s="111">
        <f ca="1"/>
        <v>503177</v>
      </c>
      <c r="AI410" s="111">
        <f ca="1"/>
        <v>503177</v>
      </c>
      <c r="AJ410" s="111">
        <f ca="1"/>
        <v>503177</v>
      </c>
      <c r="AK410" s="111">
        <f ca="1"/>
        <v>503177</v>
      </c>
      <c r="AL410" s="111">
        <f ca="1"/>
        <v>503177</v>
      </c>
      <c r="AM410" s="111">
        <f ca="1"/>
        <v>503177</v>
      </c>
      <c r="AN410" s="111">
        <f ca="1"/>
        <v>503177</v>
      </c>
      <c r="AO410" s="111">
        <f ca="1"/>
        <v>503177</v>
      </c>
      <c r="AP410" s="111">
        <f ca="1"/>
        <v>503177</v>
      </c>
      <c r="AQ410" s="111">
        <f ca="1"/>
        <v>503177</v>
      </c>
      <c r="AR410" s="111">
        <f ca="1"/>
        <v>503177</v>
      </c>
      <c r="AS410" s="111">
        <f ca="1"/>
        <v>503177</v>
      </c>
      <c r="AT410" s="111">
        <f ca="1"/>
        <v>503177</v>
      </c>
      <c r="AU410" s="125"/>
    </row>
    <row r="411" spans="4:47" ht="14.25" outlineLevel="1" x14ac:dyDescent="0.45">
      <c r="D411" s="42">
        <v>101</v>
      </c>
      <c r="E411" s="42" t="str">
        <v>SEG3_Carriageway_Duct in New_Duct_MDU</v>
      </c>
      <c r="F411" s="103"/>
      <c r="G411" s="111">
        <f ca="1"/>
        <v>0</v>
      </c>
      <c r="H411" s="111">
        <f ca="1"/>
        <v>0</v>
      </c>
      <c r="I411" s="111">
        <f ca="1"/>
        <v>0</v>
      </c>
      <c r="J411" s="111">
        <f ca="1"/>
        <v>0</v>
      </c>
      <c r="K411" s="111">
        <f ca="1"/>
        <v>0</v>
      </c>
      <c r="L411" s="111">
        <f ca="1"/>
        <v>0</v>
      </c>
      <c r="M411" s="111">
        <f ca="1"/>
        <v>0</v>
      </c>
      <c r="N411" s="111">
        <f ca="1"/>
        <v>0</v>
      </c>
      <c r="O411" s="111">
        <f ca="1"/>
        <v>0</v>
      </c>
      <c r="P411" s="111">
        <f ca="1"/>
        <v>0</v>
      </c>
      <c r="Q411" s="111">
        <f ca="1"/>
        <v>0</v>
      </c>
      <c r="R411" s="111">
        <f ca="1"/>
        <v>0</v>
      </c>
      <c r="S411" s="111">
        <f ca="1"/>
        <v>0</v>
      </c>
      <c r="T411" s="111">
        <f ca="1"/>
        <v>0</v>
      </c>
      <c r="U411" s="111">
        <f ca="1"/>
        <v>0</v>
      </c>
      <c r="V411" s="111">
        <f ca="1"/>
        <v>0</v>
      </c>
      <c r="W411" s="111">
        <f ca="1"/>
        <v>0</v>
      </c>
      <c r="X411" s="111">
        <f ca="1"/>
        <v>0</v>
      </c>
      <c r="Y411" s="111">
        <f ca="1"/>
        <v>0</v>
      </c>
      <c r="Z411" s="111">
        <f ca="1"/>
        <v>0</v>
      </c>
      <c r="AA411" s="111">
        <f ca="1"/>
        <v>0</v>
      </c>
      <c r="AB411" s="111">
        <f ca="1"/>
        <v>0</v>
      </c>
      <c r="AC411" s="111">
        <f ca="1"/>
        <v>0</v>
      </c>
      <c r="AD411" s="111">
        <f ca="1"/>
        <v>0</v>
      </c>
      <c r="AE411" s="111">
        <f ca="1"/>
        <v>0</v>
      </c>
      <c r="AF411" s="111">
        <f ca="1"/>
        <v>0</v>
      </c>
      <c r="AG411" s="111">
        <f ca="1"/>
        <v>0</v>
      </c>
      <c r="AH411" s="111">
        <f ca="1"/>
        <v>0</v>
      </c>
      <c r="AI411" s="111">
        <f ca="1"/>
        <v>0</v>
      </c>
      <c r="AJ411" s="111">
        <f ca="1"/>
        <v>0</v>
      </c>
      <c r="AK411" s="111">
        <f ca="1"/>
        <v>0</v>
      </c>
      <c r="AL411" s="111">
        <f ca="1"/>
        <v>0</v>
      </c>
      <c r="AM411" s="111">
        <f ca="1"/>
        <v>0</v>
      </c>
      <c r="AN411" s="111">
        <f ca="1"/>
        <v>0</v>
      </c>
      <c r="AO411" s="111">
        <f ca="1"/>
        <v>0</v>
      </c>
      <c r="AP411" s="111">
        <f ca="1"/>
        <v>0</v>
      </c>
      <c r="AQ411" s="111">
        <f ca="1"/>
        <v>0</v>
      </c>
      <c r="AR411" s="111">
        <f ca="1"/>
        <v>0</v>
      </c>
      <c r="AS411" s="111">
        <f ca="1"/>
        <v>0</v>
      </c>
      <c r="AT411" s="111">
        <f ca="1"/>
        <v>0</v>
      </c>
      <c r="AU411" s="125"/>
    </row>
    <row r="412" spans="4:47" ht="14.25" outlineLevel="1" x14ac:dyDescent="0.45">
      <c r="D412" s="42">
        <v>102</v>
      </c>
      <c r="E412" s="42" t="str">
        <v>Unused</v>
      </c>
      <c r="F412" s="103"/>
      <c r="G412" s="111">
        <f ca="1"/>
        <v>0</v>
      </c>
      <c r="H412" s="111">
        <f ca="1"/>
        <v>0</v>
      </c>
      <c r="I412" s="111">
        <f ca="1"/>
        <v>0</v>
      </c>
      <c r="J412" s="111">
        <f ca="1"/>
        <v>0</v>
      </c>
      <c r="K412" s="111">
        <f ca="1"/>
        <v>0</v>
      </c>
      <c r="L412" s="111">
        <f ca="1"/>
        <v>0</v>
      </c>
      <c r="M412" s="111">
        <f ca="1"/>
        <v>0</v>
      </c>
      <c r="N412" s="111">
        <f ca="1"/>
        <v>0</v>
      </c>
      <c r="O412" s="111">
        <f ca="1"/>
        <v>0</v>
      </c>
      <c r="P412" s="111">
        <f ca="1"/>
        <v>0</v>
      </c>
      <c r="Q412" s="111">
        <f ca="1"/>
        <v>0</v>
      </c>
      <c r="R412" s="111">
        <f ca="1"/>
        <v>0</v>
      </c>
      <c r="S412" s="111">
        <f ca="1"/>
        <v>0</v>
      </c>
      <c r="T412" s="111">
        <f ca="1"/>
        <v>0</v>
      </c>
      <c r="U412" s="111">
        <f ca="1"/>
        <v>0</v>
      </c>
      <c r="V412" s="111">
        <f ca="1"/>
        <v>0</v>
      </c>
      <c r="W412" s="111">
        <f ca="1"/>
        <v>0</v>
      </c>
      <c r="X412" s="111">
        <f ca="1"/>
        <v>0</v>
      </c>
      <c r="Y412" s="111">
        <f ca="1"/>
        <v>0</v>
      </c>
      <c r="Z412" s="111">
        <f ca="1"/>
        <v>0</v>
      </c>
      <c r="AA412" s="111">
        <f ca="1"/>
        <v>0</v>
      </c>
      <c r="AB412" s="111">
        <f ca="1"/>
        <v>0</v>
      </c>
      <c r="AC412" s="111">
        <f ca="1"/>
        <v>0</v>
      </c>
      <c r="AD412" s="111">
        <f ca="1"/>
        <v>0</v>
      </c>
      <c r="AE412" s="111">
        <f ca="1"/>
        <v>0</v>
      </c>
      <c r="AF412" s="111">
        <f ca="1"/>
        <v>0</v>
      </c>
      <c r="AG412" s="111">
        <f ca="1"/>
        <v>0</v>
      </c>
      <c r="AH412" s="111">
        <f ca="1"/>
        <v>0</v>
      </c>
      <c r="AI412" s="111">
        <f ca="1"/>
        <v>0</v>
      </c>
      <c r="AJ412" s="111">
        <f ca="1"/>
        <v>0</v>
      </c>
      <c r="AK412" s="111">
        <f ca="1"/>
        <v>0</v>
      </c>
      <c r="AL412" s="111">
        <f ca="1"/>
        <v>0</v>
      </c>
      <c r="AM412" s="111">
        <f ca="1"/>
        <v>0</v>
      </c>
      <c r="AN412" s="111">
        <f ca="1"/>
        <v>0</v>
      </c>
      <c r="AO412" s="111">
        <f ca="1"/>
        <v>0</v>
      </c>
      <c r="AP412" s="111">
        <f ca="1"/>
        <v>0</v>
      </c>
      <c r="AQ412" s="111">
        <f ca="1"/>
        <v>0</v>
      </c>
      <c r="AR412" s="111">
        <f ca="1"/>
        <v>0</v>
      </c>
      <c r="AS412" s="111">
        <f ca="1"/>
        <v>0</v>
      </c>
      <c r="AT412" s="111">
        <f ca="1"/>
        <v>0</v>
      </c>
      <c r="AU412" s="125"/>
    </row>
    <row r="413" spans="4:47" ht="14.25" outlineLevel="1" x14ac:dyDescent="0.45">
      <c r="D413" s="42">
        <v>103</v>
      </c>
      <c r="E413" s="42" t="str">
        <v>SEG3_FTTP_Connection_Civils</v>
      </c>
      <c r="F413" s="103"/>
      <c r="G413" s="111">
        <f ca="1"/>
        <v>0</v>
      </c>
      <c r="H413" s="111">
        <f ca="1"/>
        <v>26367</v>
      </c>
      <c r="I413" s="111">
        <f ca="1"/>
        <v>121401</v>
      </c>
      <c r="J413" s="111">
        <f ca="1"/>
        <v>309403</v>
      </c>
      <c r="K413" s="111">
        <f ca="1"/>
        <v>679907</v>
      </c>
      <c r="L413" s="111">
        <f ca="1"/>
        <v>1244159</v>
      </c>
      <c r="M413" s="111">
        <f ca="1"/>
        <v>1972682</v>
      </c>
      <c r="N413" s="111">
        <f ca="1"/>
        <v>2869199</v>
      </c>
      <c r="O413" s="111">
        <f ca="1"/>
        <v>3893980</v>
      </c>
      <c r="P413" s="111">
        <f ca="1"/>
        <v>5009905</v>
      </c>
      <c r="Q413" s="111">
        <f ca="1"/>
        <v>6190770</v>
      </c>
      <c r="R413" s="111">
        <f ca="1"/>
        <v>7369189</v>
      </c>
      <c r="S413" s="111">
        <f ca="1"/>
        <v>8358348</v>
      </c>
      <c r="T413" s="111">
        <f ca="1"/>
        <v>9238158</v>
      </c>
      <c r="U413" s="111">
        <f ca="1"/>
        <v>9994285</v>
      </c>
      <c r="V413" s="111">
        <f ca="1"/>
        <v>10616060</v>
      </c>
      <c r="W413" s="111">
        <f ca="1"/>
        <v>11120691</v>
      </c>
      <c r="X413" s="111">
        <f ca="1"/>
        <v>11602486</v>
      </c>
      <c r="Y413" s="111">
        <f ca="1"/>
        <v>12062353</v>
      </c>
      <c r="Z413" s="111">
        <f ca="1"/>
        <v>12501009</v>
      </c>
      <c r="AA413" s="111">
        <f ca="1"/>
        <v>12919127</v>
      </c>
      <c r="AB413" s="111">
        <f ca="1"/>
        <v>13317414</v>
      </c>
      <c r="AC413" s="111">
        <f ca="1"/>
        <v>13696519</v>
      </c>
      <c r="AD413" s="111">
        <f ca="1"/>
        <v>14057067</v>
      </c>
      <c r="AE413" s="111">
        <f ca="1"/>
        <v>14399670</v>
      </c>
      <c r="AF413" s="111">
        <f ca="1"/>
        <v>14724909</v>
      </c>
      <c r="AG413" s="111">
        <f ca="1"/>
        <v>15033345</v>
      </c>
      <c r="AH413" s="111">
        <f ca="1"/>
        <v>15325518</v>
      </c>
      <c r="AI413" s="111">
        <f ca="1"/>
        <v>15601947</v>
      </c>
      <c r="AJ413" s="111">
        <f ca="1"/>
        <v>15863131</v>
      </c>
      <c r="AK413" s="111">
        <f ca="1"/>
        <v>16109550</v>
      </c>
      <c r="AL413" s="111">
        <f ca="1"/>
        <v>16341666</v>
      </c>
      <c r="AM413" s="111">
        <f ca="1"/>
        <v>16559923</v>
      </c>
      <c r="AN413" s="111">
        <f ca="1"/>
        <v>16764747</v>
      </c>
      <c r="AO413" s="111">
        <f ca="1"/>
        <v>16956548</v>
      </c>
      <c r="AP413" s="111">
        <f ca="1"/>
        <v>17135720</v>
      </c>
      <c r="AQ413" s="111">
        <f ca="1"/>
        <v>17302642</v>
      </c>
      <c r="AR413" s="111">
        <f ca="1"/>
        <v>17457677</v>
      </c>
      <c r="AS413" s="111">
        <f ca="1"/>
        <v>17601175</v>
      </c>
      <c r="AT413" s="111">
        <f ca="1"/>
        <v>17733471</v>
      </c>
      <c r="AU413" s="125"/>
    </row>
    <row r="414" spans="4:47" ht="14.25" outlineLevel="1" x14ac:dyDescent="0.45">
      <c r="D414" s="42">
        <v>104</v>
      </c>
      <c r="E414" s="42" t="str">
        <v>SEG3_FTTP_ONT</v>
      </c>
      <c r="F414" s="103"/>
      <c r="G414" s="111">
        <f ca="1"/>
        <v>0</v>
      </c>
      <c r="H414" s="111">
        <f ca="1"/>
        <v>26367</v>
      </c>
      <c r="I414" s="111">
        <f ca="1"/>
        <v>121401</v>
      </c>
      <c r="J414" s="111">
        <f ca="1"/>
        <v>309403</v>
      </c>
      <c r="K414" s="111">
        <f ca="1"/>
        <v>679907</v>
      </c>
      <c r="L414" s="111">
        <f ca="1"/>
        <v>1244159</v>
      </c>
      <c r="M414" s="111">
        <f ca="1"/>
        <v>1972682</v>
      </c>
      <c r="N414" s="111">
        <f ca="1"/>
        <v>2869199</v>
      </c>
      <c r="O414" s="111">
        <f ca="1"/>
        <v>3893980</v>
      </c>
      <c r="P414" s="111">
        <f ca="1"/>
        <v>5009905</v>
      </c>
      <c r="Q414" s="111">
        <f ca="1"/>
        <v>6190770</v>
      </c>
      <c r="R414" s="111">
        <f ca="1"/>
        <v>7369189</v>
      </c>
      <c r="S414" s="111">
        <f ca="1"/>
        <v>8358348</v>
      </c>
      <c r="T414" s="111">
        <f ca="1"/>
        <v>9238158</v>
      </c>
      <c r="U414" s="111">
        <f ca="1"/>
        <v>9994285</v>
      </c>
      <c r="V414" s="111">
        <f ca="1"/>
        <v>10616060</v>
      </c>
      <c r="W414" s="111">
        <f ca="1"/>
        <v>11120691</v>
      </c>
      <c r="X414" s="111">
        <f ca="1"/>
        <v>11602486</v>
      </c>
      <c r="Y414" s="111">
        <f ca="1"/>
        <v>12062353</v>
      </c>
      <c r="Z414" s="111">
        <f ca="1"/>
        <v>12501009</v>
      </c>
      <c r="AA414" s="111">
        <f ca="1"/>
        <v>12919127</v>
      </c>
      <c r="AB414" s="111">
        <f ca="1"/>
        <v>13317414</v>
      </c>
      <c r="AC414" s="111">
        <f ca="1"/>
        <v>13696519</v>
      </c>
      <c r="AD414" s="111">
        <f ca="1"/>
        <v>14057067</v>
      </c>
      <c r="AE414" s="111">
        <f ca="1"/>
        <v>14399670</v>
      </c>
      <c r="AF414" s="111">
        <f ca="1"/>
        <v>14724909</v>
      </c>
      <c r="AG414" s="111">
        <f ca="1"/>
        <v>15033345</v>
      </c>
      <c r="AH414" s="111">
        <f ca="1"/>
        <v>15325518</v>
      </c>
      <c r="AI414" s="111">
        <f ca="1"/>
        <v>15601947</v>
      </c>
      <c r="AJ414" s="111">
        <f ca="1"/>
        <v>15863131</v>
      </c>
      <c r="AK414" s="111">
        <f ca="1"/>
        <v>16109550</v>
      </c>
      <c r="AL414" s="111">
        <f ca="1"/>
        <v>16341666</v>
      </c>
      <c r="AM414" s="111">
        <f ca="1"/>
        <v>16559923</v>
      </c>
      <c r="AN414" s="111">
        <f ca="1"/>
        <v>16764747</v>
      </c>
      <c r="AO414" s="111">
        <f ca="1"/>
        <v>16956548</v>
      </c>
      <c r="AP414" s="111">
        <f ca="1"/>
        <v>17135720</v>
      </c>
      <c r="AQ414" s="111">
        <f ca="1"/>
        <v>17302642</v>
      </c>
      <c r="AR414" s="111">
        <f ca="1"/>
        <v>17457677</v>
      </c>
      <c r="AS414" s="111">
        <f ca="1"/>
        <v>17601175</v>
      </c>
      <c r="AT414" s="111">
        <f ca="1"/>
        <v>17733471</v>
      </c>
      <c r="AU414" s="125"/>
    </row>
    <row r="415" spans="4:47" ht="14.25" outlineLevel="1" x14ac:dyDescent="0.45">
      <c r="D415" s="42">
        <v>105</v>
      </c>
      <c r="E415" s="42" t="str">
        <v>SEG3_BusServ_Connection_Civils</v>
      </c>
      <c r="F415" s="103"/>
      <c r="G415" s="111">
        <f ca="1"/>
        <v>0</v>
      </c>
      <c r="H415" s="111">
        <f ca="1"/>
        <v>0</v>
      </c>
      <c r="I415" s="111">
        <f ca="1"/>
        <v>0</v>
      </c>
      <c r="J415" s="111">
        <f ca="1"/>
        <v>0</v>
      </c>
      <c r="K415" s="111">
        <f ca="1"/>
        <v>0</v>
      </c>
      <c r="L415" s="111">
        <f ca="1"/>
        <v>0</v>
      </c>
      <c r="M415" s="111">
        <f ca="1"/>
        <v>0</v>
      </c>
      <c r="N415" s="111">
        <f ca="1"/>
        <v>0</v>
      </c>
      <c r="O415" s="111">
        <f ca="1"/>
        <v>0</v>
      </c>
      <c r="P415" s="111">
        <f ca="1"/>
        <v>0</v>
      </c>
      <c r="Q415" s="111">
        <f ca="1"/>
        <v>0</v>
      </c>
      <c r="R415" s="111">
        <f ca="1"/>
        <v>0</v>
      </c>
      <c r="S415" s="111">
        <f ca="1"/>
        <v>0</v>
      </c>
      <c r="T415" s="111">
        <f ca="1"/>
        <v>0</v>
      </c>
      <c r="U415" s="111">
        <f ca="1"/>
        <v>0</v>
      </c>
      <c r="V415" s="111">
        <f ca="1"/>
        <v>0</v>
      </c>
      <c r="W415" s="111">
        <f ca="1"/>
        <v>0</v>
      </c>
      <c r="X415" s="111">
        <f ca="1"/>
        <v>0</v>
      </c>
      <c r="Y415" s="111">
        <f ca="1"/>
        <v>0</v>
      </c>
      <c r="Z415" s="111">
        <f ca="1"/>
        <v>0</v>
      </c>
      <c r="AA415" s="111">
        <f ca="1"/>
        <v>0</v>
      </c>
      <c r="AB415" s="111">
        <f ca="1"/>
        <v>0</v>
      </c>
      <c r="AC415" s="111">
        <f ca="1"/>
        <v>0</v>
      </c>
      <c r="AD415" s="111">
        <f ca="1"/>
        <v>0</v>
      </c>
      <c r="AE415" s="111">
        <f ca="1"/>
        <v>0</v>
      </c>
      <c r="AF415" s="111">
        <f ca="1"/>
        <v>0</v>
      </c>
      <c r="AG415" s="111">
        <f ca="1"/>
        <v>0</v>
      </c>
      <c r="AH415" s="111">
        <f ca="1"/>
        <v>0</v>
      </c>
      <c r="AI415" s="111">
        <f ca="1"/>
        <v>0</v>
      </c>
      <c r="AJ415" s="111">
        <f ca="1"/>
        <v>0</v>
      </c>
      <c r="AK415" s="111">
        <f ca="1"/>
        <v>0</v>
      </c>
      <c r="AL415" s="111">
        <f ca="1"/>
        <v>0</v>
      </c>
      <c r="AM415" s="111">
        <f ca="1"/>
        <v>0</v>
      </c>
      <c r="AN415" s="111">
        <f ca="1"/>
        <v>0</v>
      </c>
      <c r="AO415" s="111">
        <f ca="1"/>
        <v>0</v>
      </c>
      <c r="AP415" s="111">
        <f ca="1"/>
        <v>0</v>
      </c>
      <c r="AQ415" s="111">
        <f ca="1"/>
        <v>0</v>
      </c>
      <c r="AR415" s="111">
        <f ca="1"/>
        <v>0</v>
      </c>
      <c r="AS415" s="111">
        <f ca="1"/>
        <v>0</v>
      </c>
      <c r="AT415" s="111">
        <f ca="1"/>
        <v>0</v>
      </c>
      <c r="AU415" s="125"/>
    </row>
    <row r="416" spans="4:47" ht="14.25" outlineLevel="1" x14ac:dyDescent="0.45">
      <c r="D416" s="42">
        <v>106</v>
      </c>
      <c r="E416" s="42" t="str">
        <v>SEG3_Eth_NTE_1G</v>
      </c>
      <c r="F416" s="103"/>
      <c r="G416" s="111">
        <f ca="1"/>
        <v>0</v>
      </c>
      <c r="H416" s="111">
        <f ca="1"/>
        <v>0</v>
      </c>
      <c r="I416" s="111">
        <f ca="1"/>
        <v>0</v>
      </c>
      <c r="J416" s="111">
        <f ca="1"/>
        <v>0</v>
      </c>
      <c r="K416" s="111">
        <f ca="1"/>
        <v>0</v>
      </c>
      <c r="L416" s="111">
        <f ca="1"/>
        <v>0</v>
      </c>
      <c r="M416" s="111">
        <f ca="1"/>
        <v>0</v>
      </c>
      <c r="N416" s="111">
        <f ca="1"/>
        <v>0</v>
      </c>
      <c r="O416" s="111">
        <f ca="1"/>
        <v>0</v>
      </c>
      <c r="P416" s="111">
        <f ca="1"/>
        <v>0</v>
      </c>
      <c r="Q416" s="111">
        <f ca="1"/>
        <v>0</v>
      </c>
      <c r="R416" s="111">
        <f ca="1"/>
        <v>0</v>
      </c>
      <c r="S416" s="111">
        <f ca="1"/>
        <v>0</v>
      </c>
      <c r="T416" s="111">
        <f ca="1"/>
        <v>0</v>
      </c>
      <c r="U416" s="111">
        <f ca="1"/>
        <v>0</v>
      </c>
      <c r="V416" s="111">
        <f ca="1"/>
        <v>0</v>
      </c>
      <c r="W416" s="111">
        <f ca="1"/>
        <v>0</v>
      </c>
      <c r="X416" s="111">
        <f ca="1"/>
        <v>0</v>
      </c>
      <c r="Y416" s="111">
        <f ca="1"/>
        <v>0</v>
      </c>
      <c r="Z416" s="111">
        <f ca="1"/>
        <v>0</v>
      </c>
      <c r="AA416" s="111">
        <f ca="1"/>
        <v>0</v>
      </c>
      <c r="AB416" s="111">
        <f ca="1"/>
        <v>0</v>
      </c>
      <c r="AC416" s="111">
        <f ca="1"/>
        <v>0</v>
      </c>
      <c r="AD416" s="111">
        <f ca="1"/>
        <v>0</v>
      </c>
      <c r="AE416" s="111">
        <f ca="1"/>
        <v>0</v>
      </c>
      <c r="AF416" s="111">
        <f ca="1"/>
        <v>0</v>
      </c>
      <c r="AG416" s="111">
        <f ca="1"/>
        <v>0</v>
      </c>
      <c r="AH416" s="111">
        <f ca="1"/>
        <v>0</v>
      </c>
      <c r="AI416" s="111">
        <f ca="1"/>
        <v>0</v>
      </c>
      <c r="AJ416" s="111">
        <f ca="1"/>
        <v>0</v>
      </c>
      <c r="AK416" s="111">
        <f ca="1"/>
        <v>0</v>
      </c>
      <c r="AL416" s="111">
        <f ca="1"/>
        <v>0</v>
      </c>
      <c r="AM416" s="111">
        <f ca="1"/>
        <v>0</v>
      </c>
      <c r="AN416" s="111">
        <f ca="1"/>
        <v>0</v>
      </c>
      <c r="AO416" s="111">
        <f ca="1"/>
        <v>0</v>
      </c>
      <c r="AP416" s="111">
        <f ca="1"/>
        <v>0</v>
      </c>
      <c r="AQ416" s="111">
        <f ca="1"/>
        <v>0</v>
      </c>
      <c r="AR416" s="111">
        <f ca="1"/>
        <v>0</v>
      </c>
      <c r="AS416" s="111">
        <f ca="1"/>
        <v>0</v>
      </c>
      <c r="AT416" s="111">
        <f ca="1"/>
        <v>0</v>
      </c>
      <c r="AU416" s="125"/>
    </row>
    <row r="417" spans="4:47" ht="14.25" outlineLevel="1" x14ac:dyDescent="0.45">
      <c r="D417" s="42">
        <v>107</v>
      </c>
      <c r="E417" s="42" t="str">
        <v>SEG3_Eth_NTE_10G</v>
      </c>
      <c r="F417" s="103"/>
      <c r="G417" s="111">
        <f ca="1"/>
        <v>0</v>
      </c>
      <c r="H417" s="111">
        <f ca="1"/>
        <v>0</v>
      </c>
      <c r="I417" s="111">
        <f ca="1"/>
        <v>0</v>
      </c>
      <c r="J417" s="111">
        <f ca="1"/>
        <v>0</v>
      </c>
      <c r="K417" s="111">
        <f ca="1"/>
        <v>0</v>
      </c>
      <c r="L417" s="111">
        <f ca="1"/>
        <v>0</v>
      </c>
      <c r="M417" s="111">
        <f ca="1"/>
        <v>0</v>
      </c>
      <c r="N417" s="111">
        <f ca="1"/>
        <v>0</v>
      </c>
      <c r="O417" s="111">
        <f ca="1"/>
        <v>0</v>
      </c>
      <c r="P417" s="111">
        <f ca="1"/>
        <v>0</v>
      </c>
      <c r="Q417" s="111">
        <f ca="1"/>
        <v>0</v>
      </c>
      <c r="R417" s="111">
        <f ca="1"/>
        <v>0</v>
      </c>
      <c r="S417" s="111">
        <f ca="1"/>
        <v>0</v>
      </c>
      <c r="T417" s="111">
        <f ca="1"/>
        <v>0</v>
      </c>
      <c r="U417" s="111">
        <f ca="1"/>
        <v>0</v>
      </c>
      <c r="V417" s="111">
        <f ca="1"/>
        <v>0</v>
      </c>
      <c r="W417" s="111">
        <f ca="1"/>
        <v>0</v>
      </c>
      <c r="X417" s="111">
        <f ca="1"/>
        <v>0</v>
      </c>
      <c r="Y417" s="111">
        <f ca="1"/>
        <v>0</v>
      </c>
      <c r="Z417" s="111">
        <f ca="1"/>
        <v>0</v>
      </c>
      <c r="AA417" s="111">
        <f ca="1"/>
        <v>0</v>
      </c>
      <c r="AB417" s="111">
        <f ca="1"/>
        <v>0</v>
      </c>
      <c r="AC417" s="111">
        <f ca="1"/>
        <v>0</v>
      </c>
      <c r="AD417" s="111">
        <f ca="1"/>
        <v>0</v>
      </c>
      <c r="AE417" s="111">
        <f ca="1"/>
        <v>0</v>
      </c>
      <c r="AF417" s="111">
        <f ca="1"/>
        <v>0</v>
      </c>
      <c r="AG417" s="111">
        <f ca="1"/>
        <v>0</v>
      </c>
      <c r="AH417" s="111">
        <f ca="1"/>
        <v>0</v>
      </c>
      <c r="AI417" s="111">
        <f ca="1"/>
        <v>0</v>
      </c>
      <c r="AJ417" s="111">
        <f ca="1"/>
        <v>0</v>
      </c>
      <c r="AK417" s="111">
        <f ca="1"/>
        <v>0</v>
      </c>
      <c r="AL417" s="111">
        <f ca="1"/>
        <v>0</v>
      </c>
      <c r="AM417" s="111">
        <f ca="1"/>
        <v>0</v>
      </c>
      <c r="AN417" s="111">
        <f ca="1"/>
        <v>0</v>
      </c>
      <c r="AO417" s="111">
        <f ca="1"/>
        <v>0</v>
      </c>
      <c r="AP417" s="111">
        <f ca="1"/>
        <v>0</v>
      </c>
      <c r="AQ417" s="111">
        <f ca="1"/>
        <v>0</v>
      </c>
      <c r="AR417" s="111">
        <f ca="1"/>
        <v>0</v>
      </c>
      <c r="AS417" s="111">
        <f ca="1"/>
        <v>0</v>
      </c>
      <c r="AT417" s="111">
        <f ca="1"/>
        <v>0</v>
      </c>
      <c r="AU417" s="125"/>
    </row>
    <row r="418" spans="4:47" ht="14.25" outlineLevel="1" x14ac:dyDescent="0.45">
      <c r="D418" s="42">
        <v>108</v>
      </c>
      <c r="E418" s="42" t="str">
        <v>SEG3_Opt_NTU</v>
      </c>
      <c r="F418" s="103"/>
      <c r="G418" s="111">
        <f ca="1"/>
        <v>0</v>
      </c>
      <c r="H418" s="111">
        <f ca="1"/>
        <v>0</v>
      </c>
      <c r="I418" s="111">
        <f ca="1"/>
        <v>0</v>
      </c>
      <c r="J418" s="111">
        <f ca="1"/>
        <v>0</v>
      </c>
      <c r="K418" s="111">
        <f ca="1"/>
        <v>0</v>
      </c>
      <c r="L418" s="111">
        <f ca="1"/>
        <v>0</v>
      </c>
      <c r="M418" s="111">
        <f ca="1"/>
        <v>0</v>
      </c>
      <c r="N418" s="111">
        <f ca="1"/>
        <v>0</v>
      </c>
      <c r="O418" s="111">
        <f ca="1"/>
        <v>0</v>
      </c>
      <c r="P418" s="111">
        <f ca="1"/>
        <v>0</v>
      </c>
      <c r="Q418" s="111">
        <f ca="1"/>
        <v>0</v>
      </c>
      <c r="R418" s="111">
        <f ca="1"/>
        <v>0</v>
      </c>
      <c r="S418" s="111">
        <f ca="1"/>
        <v>0</v>
      </c>
      <c r="T418" s="111">
        <f ca="1"/>
        <v>0</v>
      </c>
      <c r="U418" s="111">
        <f ca="1"/>
        <v>0</v>
      </c>
      <c r="V418" s="111">
        <f ca="1"/>
        <v>0</v>
      </c>
      <c r="W418" s="111">
        <f ca="1"/>
        <v>0</v>
      </c>
      <c r="X418" s="111">
        <f ca="1"/>
        <v>0</v>
      </c>
      <c r="Y418" s="111">
        <f ca="1"/>
        <v>0</v>
      </c>
      <c r="Z418" s="111">
        <f ca="1"/>
        <v>0</v>
      </c>
      <c r="AA418" s="111">
        <f ca="1"/>
        <v>0</v>
      </c>
      <c r="AB418" s="111">
        <f ca="1"/>
        <v>0</v>
      </c>
      <c r="AC418" s="111">
        <f ca="1"/>
        <v>0</v>
      </c>
      <c r="AD418" s="111">
        <f ca="1"/>
        <v>0</v>
      </c>
      <c r="AE418" s="111">
        <f ca="1"/>
        <v>0</v>
      </c>
      <c r="AF418" s="111">
        <f ca="1"/>
        <v>0</v>
      </c>
      <c r="AG418" s="111">
        <f ca="1"/>
        <v>0</v>
      </c>
      <c r="AH418" s="111">
        <f ca="1"/>
        <v>0</v>
      </c>
      <c r="AI418" s="111">
        <f ca="1"/>
        <v>0</v>
      </c>
      <c r="AJ418" s="111">
        <f ca="1"/>
        <v>0</v>
      </c>
      <c r="AK418" s="111">
        <f ca="1"/>
        <v>0</v>
      </c>
      <c r="AL418" s="111">
        <f ca="1"/>
        <v>0</v>
      </c>
      <c r="AM418" s="111">
        <f ca="1"/>
        <v>0</v>
      </c>
      <c r="AN418" s="111">
        <f ca="1"/>
        <v>0</v>
      </c>
      <c r="AO418" s="111">
        <f ca="1"/>
        <v>0</v>
      </c>
      <c r="AP418" s="111">
        <f ca="1"/>
        <v>0</v>
      </c>
      <c r="AQ418" s="111">
        <f ca="1"/>
        <v>0</v>
      </c>
      <c r="AR418" s="111">
        <f ca="1"/>
        <v>0</v>
      </c>
      <c r="AS418" s="111">
        <f ca="1"/>
        <v>0</v>
      </c>
      <c r="AT418" s="111">
        <f ca="1"/>
        <v>0</v>
      </c>
      <c r="AU418" s="125"/>
    </row>
    <row r="419" spans="4:47" ht="14.25" outlineLevel="1" x14ac:dyDescent="0.45">
      <c r="D419" s="42">
        <v>109</v>
      </c>
      <c r="E419" s="42" t="str">
        <v>SEG3_DF_PatchPanel</v>
      </c>
      <c r="F419" s="103"/>
      <c r="G419" s="111">
        <f ca="1"/>
        <v>0</v>
      </c>
      <c r="H419" s="111">
        <f ca="1"/>
        <v>0</v>
      </c>
      <c r="I419" s="111">
        <f ca="1"/>
        <v>0</v>
      </c>
      <c r="J419" s="111">
        <f ca="1"/>
        <v>0</v>
      </c>
      <c r="K419" s="111">
        <f ca="1"/>
        <v>0</v>
      </c>
      <c r="L419" s="111">
        <f ca="1"/>
        <v>0</v>
      </c>
      <c r="M419" s="111">
        <f ca="1"/>
        <v>0</v>
      </c>
      <c r="N419" s="111">
        <f ca="1"/>
        <v>0</v>
      </c>
      <c r="O419" s="111">
        <f ca="1"/>
        <v>0</v>
      </c>
      <c r="P419" s="111">
        <f ca="1"/>
        <v>0</v>
      </c>
      <c r="Q419" s="111">
        <f ca="1"/>
        <v>0</v>
      </c>
      <c r="R419" s="111">
        <f ca="1"/>
        <v>0</v>
      </c>
      <c r="S419" s="111">
        <f ca="1"/>
        <v>0</v>
      </c>
      <c r="T419" s="111">
        <f ca="1"/>
        <v>0</v>
      </c>
      <c r="U419" s="111">
        <f ca="1"/>
        <v>0</v>
      </c>
      <c r="V419" s="111">
        <f ca="1"/>
        <v>0</v>
      </c>
      <c r="W419" s="111">
        <f ca="1"/>
        <v>0</v>
      </c>
      <c r="X419" s="111">
        <f ca="1"/>
        <v>0</v>
      </c>
      <c r="Y419" s="111">
        <f ca="1"/>
        <v>0</v>
      </c>
      <c r="Z419" s="111">
        <f ca="1"/>
        <v>0</v>
      </c>
      <c r="AA419" s="111">
        <f ca="1"/>
        <v>0</v>
      </c>
      <c r="AB419" s="111">
        <f ca="1"/>
        <v>0</v>
      </c>
      <c r="AC419" s="111">
        <f ca="1"/>
        <v>0</v>
      </c>
      <c r="AD419" s="111">
        <f ca="1"/>
        <v>0</v>
      </c>
      <c r="AE419" s="111">
        <f ca="1"/>
        <v>0</v>
      </c>
      <c r="AF419" s="111">
        <f ca="1"/>
        <v>0</v>
      </c>
      <c r="AG419" s="111">
        <f ca="1"/>
        <v>0</v>
      </c>
      <c r="AH419" s="111">
        <f ca="1"/>
        <v>0</v>
      </c>
      <c r="AI419" s="111">
        <f ca="1"/>
        <v>0</v>
      </c>
      <c r="AJ419" s="111">
        <f ca="1"/>
        <v>0</v>
      </c>
      <c r="AK419" s="111">
        <f ca="1"/>
        <v>0</v>
      </c>
      <c r="AL419" s="111">
        <f ca="1"/>
        <v>0</v>
      </c>
      <c r="AM419" s="111">
        <f ca="1"/>
        <v>0</v>
      </c>
      <c r="AN419" s="111">
        <f ca="1"/>
        <v>0</v>
      </c>
      <c r="AO419" s="111">
        <f ca="1"/>
        <v>0</v>
      </c>
      <c r="AP419" s="111">
        <f ca="1"/>
        <v>0</v>
      </c>
      <c r="AQ419" s="111">
        <f ca="1"/>
        <v>0</v>
      </c>
      <c r="AR419" s="111">
        <f ca="1"/>
        <v>0</v>
      </c>
      <c r="AS419" s="111">
        <f ca="1"/>
        <v>0</v>
      </c>
      <c r="AT419" s="111">
        <f ca="1"/>
        <v>0</v>
      </c>
      <c r="AU419" s="125"/>
    </row>
    <row r="420" spans="4:47" ht="14.25" outlineLevel="1" x14ac:dyDescent="0.45">
      <c r="D420" s="42">
        <v>110</v>
      </c>
      <c r="E420" s="42" t="str">
        <v>Unused</v>
      </c>
      <c r="F420" s="103"/>
      <c r="G420" s="111">
        <f ca="1"/>
        <v>0</v>
      </c>
      <c r="H420" s="111">
        <f ca="1"/>
        <v>0</v>
      </c>
      <c r="I420" s="111">
        <f ca="1"/>
        <v>0</v>
      </c>
      <c r="J420" s="111">
        <f ca="1"/>
        <v>0</v>
      </c>
      <c r="K420" s="111">
        <f ca="1"/>
        <v>0</v>
      </c>
      <c r="L420" s="111">
        <f ca="1"/>
        <v>0</v>
      </c>
      <c r="M420" s="111">
        <f ca="1"/>
        <v>0</v>
      </c>
      <c r="N420" s="111">
        <f ca="1"/>
        <v>0</v>
      </c>
      <c r="O420" s="111">
        <f ca="1"/>
        <v>0</v>
      </c>
      <c r="P420" s="111">
        <f ca="1"/>
        <v>0</v>
      </c>
      <c r="Q420" s="111">
        <f ca="1"/>
        <v>0</v>
      </c>
      <c r="R420" s="111">
        <f ca="1"/>
        <v>0</v>
      </c>
      <c r="S420" s="111">
        <f ca="1"/>
        <v>0</v>
      </c>
      <c r="T420" s="111">
        <f ca="1"/>
        <v>0</v>
      </c>
      <c r="U420" s="111">
        <f ca="1"/>
        <v>0</v>
      </c>
      <c r="V420" s="111">
        <f ca="1"/>
        <v>0</v>
      </c>
      <c r="W420" s="111">
        <f ca="1"/>
        <v>0</v>
      </c>
      <c r="X420" s="111">
        <f ca="1"/>
        <v>0</v>
      </c>
      <c r="Y420" s="111">
        <f ca="1"/>
        <v>0</v>
      </c>
      <c r="Z420" s="111">
        <f ca="1"/>
        <v>0</v>
      </c>
      <c r="AA420" s="111">
        <f ca="1"/>
        <v>0</v>
      </c>
      <c r="AB420" s="111">
        <f ca="1"/>
        <v>0</v>
      </c>
      <c r="AC420" s="111">
        <f ca="1"/>
        <v>0</v>
      </c>
      <c r="AD420" s="111">
        <f ca="1"/>
        <v>0</v>
      </c>
      <c r="AE420" s="111">
        <f ca="1"/>
        <v>0</v>
      </c>
      <c r="AF420" s="111">
        <f ca="1"/>
        <v>0</v>
      </c>
      <c r="AG420" s="111">
        <f ca="1"/>
        <v>0</v>
      </c>
      <c r="AH420" s="111">
        <f ca="1"/>
        <v>0</v>
      </c>
      <c r="AI420" s="111">
        <f ca="1"/>
        <v>0</v>
      </c>
      <c r="AJ420" s="111">
        <f ca="1"/>
        <v>0</v>
      </c>
      <c r="AK420" s="111">
        <f ca="1"/>
        <v>0</v>
      </c>
      <c r="AL420" s="111">
        <f ca="1"/>
        <v>0</v>
      </c>
      <c r="AM420" s="111">
        <f ca="1"/>
        <v>0</v>
      </c>
      <c r="AN420" s="111">
        <f ca="1"/>
        <v>0</v>
      </c>
      <c r="AO420" s="111">
        <f ca="1"/>
        <v>0</v>
      </c>
      <c r="AP420" s="111">
        <f ca="1"/>
        <v>0</v>
      </c>
      <c r="AQ420" s="111">
        <f ca="1"/>
        <v>0</v>
      </c>
      <c r="AR420" s="111">
        <f ca="1"/>
        <v>0</v>
      </c>
      <c r="AS420" s="111">
        <f ca="1"/>
        <v>0</v>
      </c>
      <c r="AT420" s="111">
        <f ca="1"/>
        <v>0</v>
      </c>
      <c r="AU420" s="125"/>
    </row>
    <row r="421" spans="4:47" ht="14.25" outlineLevel="1" x14ac:dyDescent="0.45">
      <c r="D421" s="42">
        <v>111</v>
      </c>
      <c r="E421" s="42" t="str">
        <v>Unused</v>
      </c>
      <c r="F421" s="103"/>
      <c r="G421" s="111">
        <f ca="1"/>
        <v>0</v>
      </c>
      <c r="H421" s="111">
        <f ca="1"/>
        <v>0</v>
      </c>
      <c r="I421" s="111">
        <f ca="1"/>
        <v>0</v>
      </c>
      <c r="J421" s="111">
        <f ca="1"/>
        <v>0</v>
      </c>
      <c r="K421" s="111">
        <f ca="1"/>
        <v>0</v>
      </c>
      <c r="L421" s="111">
        <f ca="1"/>
        <v>0</v>
      </c>
      <c r="M421" s="111">
        <f ca="1"/>
        <v>0</v>
      </c>
      <c r="N421" s="111">
        <f ca="1"/>
        <v>0</v>
      </c>
      <c r="O421" s="111">
        <f ca="1"/>
        <v>0</v>
      </c>
      <c r="P421" s="111">
        <f ca="1"/>
        <v>0</v>
      </c>
      <c r="Q421" s="111">
        <f ca="1"/>
        <v>0</v>
      </c>
      <c r="R421" s="111">
        <f ca="1"/>
        <v>0</v>
      </c>
      <c r="S421" s="111">
        <f ca="1"/>
        <v>0</v>
      </c>
      <c r="T421" s="111">
        <f ca="1"/>
        <v>0</v>
      </c>
      <c r="U421" s="111">
        <f ca="1"/>
        <v>0</v>
      </c>
      <c r="V421" s="111">
        <f ca="1"/>
        <v>0</v>
      </c>
      <c r="W421" s="111">
        <f ca="1"/>
        <v>0</v>
      </c>
      <c r="X421" s="111">
        <f ca="1"/>
        <v>0</v>
      </c>
      <c r="Y421" s="111">
        <f ca="1"/>
        <v>0</v>
      </c>
      <c r="Z421" s="111">
        <f ca="1"/>
        <v>0</v>
      </c>
      <c r="AA421" s="111">
        <f ca="1"/>
        <v>0</v>
      </c>
      <c r="AB421" s="111">
        <f ca="1"/>
        <v>0</v>
      </c>
      <c r="AC421" s="111">
        <f ca="1"/>
        <v>0</v>
      </c>
      <c r="AD421" s="111">
        <f ca="1"/>
        <v>0</v>
      </c>
      <c r="AE421" s="111">
        <f ca="1"/>
        <v>0</v>
      </c>
      <c r="AF421" s="111">
        <f ca="1"/>
        <v>0</v>
      </c>
      <c r="AG421" s="111">
        <f ca="1"/>
        <v>0</v>
      </c>
      <c r="AH421" s="111">
        <f ca="1"/>
        <v>0</v>
      </c>
      <c r="AI421" s="111">
        <f ca="1"/>
        <v>0</v>
      </c>
      <c r="AJ421" s="111">
        <f ca="1"/>
        <v>0</v>
      </c>
      <c r="AK421" s="111">
        <f ca="1"/>
        <v>0</v>
      </c>
      <c r="AL421" s="111">
        <f ca="1"/>
        <v>0</v>
      </c>
      <c r="AM421" s="111">
        <f ca="1"/>
        <v>0</v>
      </c>
      <c r="AN421" s="111">
        <f ca="1"/>
        <v>0</v>
      </c>
      <c r="AO421" s="111">
        <f ca="1"/>
        <v>0</v>
      </c>
      <c r="AP421" s="111">
        <f ca="1"/>
        <v>0</v>
      </c>
      <c r="AQ421" s="111">
        <f ca="1"/>
        <v>0</v>
      </c>
      <c r="AR421" s="111">
        <f ca="1"/>
        <v>0</v>
      </c>
      <c r="AS421" s="111">
        <f ca="1"/>
        <v>0</v>
      </c>
      <c r="AT421" s="111">
        <f ca="1"/>
        <v>0</v>
      </c>
      <c r="AU421" s="125"/>
    </row>
    <row r="422" spans="4:47" ht="14.25" outlineLevel="1" x14ac:dyDescent="0.45">
      <c r="D422" s="42">
        <v>112</v>
      </c>
      <c r="E422" s="42" t="str">
        <v>Unused</v>
      </c>
      <c r="F422" s="103"/>
      <c r="G422" s="111">
        <f ca="1"/>
        <v>0</v>
      </c>
      <c r="H422" s="111">
        <f ca="1"/>
        <v>0</v>
      </c>
      <c r="I422" s="111">
        <f ca="1"/>
        <v>0</v>
      </c>
      <c r="J422" s="111">
        <f ca="1"/>
        <v>0</v>
      </c>
      <c r="K422" s="111">
        <f ca="1"/>
        <v>0</v>
      </c>
      <c r="L422" s="111">
        <f ca="1"/>
        <v>0</v>
      </c>
      <c r="M422" s="111">
        <f ca="1"/>
        <v>0</v>
      </c>
      <c r="N422" s="111">
        <f ca="1"/>
        <v>0</v>
      </c>
      <c r="O422" s="111">
        <f ca="1"/>
        <v>0</v>
      </c>
      <c r="P422" s="111">
        <f ca="1"/>
        <v>0</v>
      </c>
      <c r="Q422" s="111">
        <f ca="1"/>
        <v>0</v>
      </c>
      <c r="R422" s="111">
        <f ca="1"/>
        <v>0</v>
      </c>
      <c r="S422" s="111">
        <f ca="1"/>
        <v>0</v>
      </c>
      <c r="T422" s="111">
        <f ca="1"/>
        <v>0</v>
      </c>
      <c r="U422" s="111">
        <f ca="1"/>
        <v>0</v>
      </c>
      <c r="V422" s="111">
        <f ca="1"/>
        <v>0</v>
      </c>
      <c r="W422" s="111">
        <f ca="1"/>
        <v>0</v>
      </c>
      <c r="X422" s="111">
        <f ca="1"/>
        <v>0</v>
      </c>
      <c r="Y422" s="111">
        <f ca="1"/>
        <v>0</v>
      </c>
      <c r="Z422" s="111">
        <f ca="1"/>
        <v>0</v>
      </c>
      <c r="AA422" s="111">
        <f ca="1"/>
        <v>0</v>
      </c>
      <c r="AB422" s="111">
        <f ca="1"/>
        <v>0</v>
      </c>
      <c r="AC422" s="111">
        <f ca="1"/>
        <v>0</v>
      </c>
      <c r="AD422" s="111">
        <f ca="1"/>
        <v>0</v>
      </c>
      <c r="AE422" s="111">
        <f ca="1"/>
        <v>0</v>
      </c>
      <c r="AF422" s="111">
        <f ca="1"/>
        <v>0</v>
      </c>
      <c r="AG422" s="111">
        <f ca="1"/>
        <v>0</v>
      </c>
      <c r="AH422" s="111">
        <f ca="1"/>
        <v>0</v>
      </c>
      <c r="AI422" s="111">
        <f ca="1"/>
        <v>0</v>
      </c>
      <c r="AJ422" s="111">
        <f ca="1"/>
        <v>0</v>
      </c>
      <c r="AK422" s="111">
        <f ca="1"/>
        <v>0</v>
      </c>
      <c r="AL422" s="111">
        <f ca="1"/>
        <v>0</v>
      </c>
      <c r="AM422" s="111">
        <f ca="1"/>
        <v>0</v>
      </c>
      <c r="AN422" s="111">
        <f ca="1"/>
        <v>0</v>
      </c>
      <c r="AO422" s="111">
        <f ca="1"/>
        <v>0</v>
      </c>
      <c r="AP422" s="111">
        <f ca="1"/>
        <v>0</v>
      </c>
      <c r="AQ422" s="111">
        <f ca="1"/>
        <v>0</v>
      </c>
      <c r="AR422" s="111">
        <f ca="1"/>
        <v>0</v>
      </c>
      <c r="AS422" s="111">
        <f ca="1"/>
        <v>0</v>
      </c>
      <c r="AT422" s="111">
        <f ca="1"/>
        <v>0</v>
      </c>
      <c r="AU422" s="125"/>
    </row>
    <row r="423" spans="4:47" ht="14.25" outlineLevel="1" x14ac:dyDescent="0.45">
      <c r="D423" s="42">
        <v>113</v>
      </c>
      <c r="E423" s="42" t="str">
        <v>Unused</v>
      </c>
      <c r="F423" s="103"/>
      <c r="G423" s="111">
        <f ca="1"/>
        <v>0</v>
      </c>
      <c r="H423" s="111">
        <f ca="1"/>
        <v>0</v>
      </c>
      <c r="I423" s="111">
        <f ca="1"/>
        <v>0</v>
      </c>
      <c r="J423" s="111">
        <f ca="1"/>
        <v>0</v>
      </c>
      <c r="K423" s="111">
        <f ca="1"/>
        <v>0</v>
      </c>
      <c r="L423" s="111">
        <f ca="1"/>
        <v>0</v>
      </c>
      <c r="M423" s="111">
        <f ca="1"/>
        <v>0</v>
      </c>
      <c r="N423" s="111">
        <f ca="1"/>
        <v>0</v>
      </c>
      <c r="O423" s="111">
        <f ca="1"/>
        <v>0</v>
      </c>
      <c r="P423" s="111">
        <f ca="1"/>
        <v>0</v>
      </c>
      <c r="Q423" s="111">
        <f ca="1"/>
        <v>0</v>
      </c>
      <c r="R423" s="111">
        <f ca="1"/>
        <v>0</v>
      </c>
      <c r="S423" s="111">
        <f ca="1"/>
        <v>0</v>
      </c>
      <c r="T423" s="111">
        <f ca="1"/>
        <v>0</v>
      </c>
      <c r="U423" s="111">
        <f ca="1"/>
        <v>0</v>
      </c>
      <c r="V423" s="111">
        <f ca="1"/>
        <v>0</v>
      </c>
      <c r="W423" s="111">
        <f ca="1"/>
        <v>0</v>
      </c>
      <c r="X423" s="111">
        <f ca="1"/>
        <v>0</v>
      </c>
      <c r="Y423" s="111">
        <f ca="1"/>
        <v>0</v>
      </c>
      <c r="Z423" s="111">
        <f ca="1"/>
        <v>0</v>
      </c>
      <c r="AA423" s="111">
        <f ca="1"/>
        <v>0</v>
      </c>
      <c r="AB423" s="111">
        <f ca="1"/>
        <v>0</v>
      </c>
      <c r="AC423" s="111">
        <f ca="1"/>
        <v>0</v>
      </c>
      <c r="AD423" s="111">
        <f ca="1"/>
        <v>0</v>
      </c>
      <c r="AE423" s="111">
        <f ca="1"/>
        <v>0</v>
      </c>
      <c r="AF423" s="111">
        <f ca="1"/>
        <v>0</v>
      </c>
      <c r="AG423" s="111">
        <f ca="1"/>
        <v>0</v>
      </c>
      <c r="AH423" s="111">
        <f ca="1"/>
        <v>0</v>
      </c>
      <c r="AI423" s="111">
        <f ca="1"/>
        <v>0</v>
      </c>
      <c r="AJ423" s="111">
        <f ca="1"/>
        <v>0</v>
      </c>
      <c r="AK423" s="111">
        <f ca="1"/>
        <v>0</v>
      </c>
      <c r="AL423" s="111">
        <f ca="1"/>
        <v>0</v>
      </c>
      <c r="AM423" s="111">
        <f ca="1"/>
        <v>0</v>
      </c>
      <c r="AN423" s="111">
        <f ca="1"/>
        <v>0</v>
      </c>
      <c r="AO423" s="111">
        <f ca="1"/>
        <v>0</v>
      </c>
      <c r="AP423" s="111">
        <f ca="1"/>
        <v>0</v>
      </c>
      <c r="AQ423" s="111">
        <f ca="1"/>
        <v>0</v>
      </c>
      <c r="AR423" s="111">
        <f ca="1"/>
        <v>0</v>
      </c>
      <c r="AS423" s="111">
        <f ca="1"/>
        <v>0</v>
      </c>
      <c r="AT423" s="111">
        <f ca="1"/>
        <v>0</v>
      </c>
      <c r="AU423" s="125"/>
    </row>
    <row r="424" spans="4:47" ht="14.25" outlineLevel="1" x14ac:dyDescent="0.45">
      <c r="D424" s="42">
        <v>114</v>
      </c>
      <c r="E424" s="42" t="str">
        <v>Unused</v>
      </c>
      <c r="F424" s="103"/>
      <c r="G424" s="111">
        <f ca="1"/>
        <v>0</v>
      </c>
      <c r="H424" s="111">
        <f ca="1"/>
        <v>0</v>
      </c>
      <c r="I424" s="111">
        <f ca="1"/>
        <v>0</v>
      </c>
      <c r="J424" s="111">
        <f ca="1"/>
        <v>0</v>
      </c>
      <c r="K424" s="111">
        <f ca="1"/>
        <v>0</v>
      </c>
      <c r="L424" s="111">
        <f ca="1"/>
        <v>0</v>
      </c>
      <c r="M424" s="111">
        <f ca="1"/>
        <v>0</v>
      </c>
      <c r="N424" s="111">
        <f ca="1"/>
        <v>0</v>
      </c>
      <c r="O424" s="111">
        <f ca="1"/>
        <v>0</v>
      </c>
      <c r="P424" s="111">
        <f ca="1"/>
        <v>0</v>
      </c>
      <c r="Q424" s="111">
        <f ca="1"/>
        <v>0</v>
      </c>
      <c r="R424" s="111">
        <f ca="1"/>
        <v>0</v>
      </c>
      <c r="S424" s="111">
        <f ca="1"/>
        <v>0</v>
      </c>
      <c r="T424" s="111">
        <f ca="1"/>
        <v>0</v>
      </c>
      <c r="U424" s="111">
        <f ca="1"/>
        <v>0</v>
      </c>
      <c r="V424" s="111">
        <f ca="1"/>
        <v>0</v>
      </c>
      <c r="W424" s="111">
        <f ca="1"/>
        <v>0</v>
      </c>
      <c r="X424" s="111">
        <f ca="1"/>
        <v>0</v>
      </c>
      <c r="Y424" s="111">
        <f ca="1"/>
        <v>0</v>
      </c>
      <c r="Z424" s="111">
        <f ca="1"/>
        <v>0</v>
      </c>
      <c r="AA424" s="111">
        <f ca="1"/>
        <v>0</v>
      </c>
      <c r="AB424" s="111">
        <f ca="1"/>
        <v>0</v>
      </c>
      <c r="AC424" s="111">
        <f ca="1"/>
        <v>0</v>
      </c>
      <c r="AD424" s="111">
        <f ca="1"/>
        <v>0</v>
      </c>
      <c r="AE424" s="111">
        <f ca="1"/>
        <v>0</v>
      </c>
      <c r="AF424" s="111">
        <f ca="1"/>
        <v>0</v>
      </c>
      <c r="AG424" s="111">
        <f ca="1"/>
        <v>0</v>
      </c>
      <c r="AH424" s="111">
        <f ca="1"/>
        <v>0</v>
      </c>
      <c r="AI424" s="111">
        <f ca="1"/>
        <v>0</v>
      </c>
      <c r="AJ424" s="111">
        <f ca="1"/>
        <v>0</v>
      </c>
      <c r="AK424" s="111">
        <f ca="1"/>
        <v>0</v>
      </c>
      <c r="AL424" s="111">
        <f ca="1"/>
        <v>0</v>
      </c>
      <c r="AM424" s="111">
        <f ca="1"/>
        <v>0</v>
      </c>
      <c r="AN424" s="111">
        <f ca="1"/>
        <v>0</v>
      </c>
      <c r="AO424" s="111">
        <f ca="1"/>
        <v>0</v>
      </c>
      <c r="AP424" s="111">
        <f ca="1"/>
        <v>0</v>
      </c>
      <c r="AQ424" s="111">
        <f ca="1"/>
        <v>0</v>
      </c>
      <c r="AR424" s="111">
        <f ca="1"/>
        <v>0</v>
      </c>
      <c r="AS424" s="111">
        <f ca="1"/>
        <v>0</v>
      </c>
      <c r="AT424" s="111">
        <f ca="1"/>
        <v>0</v>
      </c>
      <c r="AU424" s="125"/>
    </row>
    <row r="425" spans="4:47" ht="14.25" outlineLevel="1" x14ac:dyDescent="0.45">
      <c r="D425" s="42">
        <v>115</v>
      </c>
      <c r="E425" s="42" t="str">
        <v>Unused</v>
      </c>
      <c r="F425" s="103"/>
      <c r="G425" s="111">
        <f ca="1"/>
        <v>0</v>
      </c>
      <c r="H425" s="111">
        <f ca="1"/>
        <v>0</v>
      </c>
      <c r="I425" s="111">
        <f ca="1"/>
        <v>0</v>
      </c>
      <c r="J425" s="111">
        <f ca="1"/>
        <v>0</v>
      </c>
      <c r="K425" s="111">
        <f ca="1"/>
        <v>0</v>
      </c>
      <c r="L425" s="111">
        <f ca="1"/>
        <v>0</v>
      </c>
      <c r="M425" s="111">
        <f ca="1"/>
        <v>0</v>
      </c>
      <c r="N425" s="111">
        <f ca="1"/>
        <v>0</v>
      </c>
      <c r="O425" s="111">
        <f ca="1"/>
        <v>0</v>
      </c>
      <c r="P425" s="111">
        <f ca="1"/>
        <v>0</v>
      </c>
      <c r="Q425" s="111">
        <f ca="1"/>
        <v>0</v>
      </c>
      <c r="R425" s="111">
        <f ca="1"/>
        <v>0</v>
      </c>
      <c r="S425" s="111">
        <f ca="1"/>
        <v>0</v>
      </c>
      <c r="T425" s="111">
        <f ca="1"/>
        <v>0</v>
      </c>
      <c r="U425" s="111">
        <f ca="1"/>
        <v>0</v>
      </c>
      <c r="V425" s="111">
        <f ca="1"/>
        <v>0</v>
      </c>
      <c r="W425" s="111">
        <f ca="1"/>
        <v>0</v>
      </c>
      <c r="X425" s="111">
        <f ca="1"/>
        <v>0</v>
      </c>
      <c r="Y425" s="111">
        <f ca="1"/>
        <v>0</v>
      </c>
      <c r="Z425" s="111">
        <f ca="1"/>
        <v>0</v>
      </c>
      <c r="AA425" s="111">
        <f ca="1"/>
        <v>0</v>
      </c>
      <c r="AB425" s="111">
        <f ca="1"/>
        <v>0</v>
      </c>
      <c r="AC425" s="111">
        <f ca="1"/>
        <v>0</v>
      </c>
      <c r="AD425" s="111">
        <f ca="1"/>
        <v>0</v>
      </c>
      <c r="AE425" s="111">
        <f ca="1"/>
        <v>0</v>
      </c>
      <c r="AF425" s="111">
        <f ca="1"/>
        <v>0</v>
      </c>
      <c r="AG425" s="111">
        <f ca="1"/>
        <v>0</v>
      </c>
      <c r="AH425" s="111">
        <f ca="1"/>
        <v>0</v>
      </c>
      <c r="AI425" s="111">
        <f ca="1"/>
        <v>0</v>
      </c>
      <c r="AJ425" s="111">
        <f ca="1"/>
        <v>0</v>
      </c>
      <c r="AK425" s="111">
        <f ca="1"/>
        <v>0</v>
      </c>
      <c r="AL425" s="111">
        <f ca="1"/>
        <v>0</v>
      </c>
      <c r="AM425" s="111">
        <f ca="1"/>
        <v>0</v>
      </c>
      <c r="AN425" s="111">
        <f ca="1"/>
        <v>0</v>
      </c>
      <c r="AO425" s="111">
        <f ca="1"/>
        <v>0</v>
      </c>
      <c r="AP425" s="111">
        <f ca="1"/>
        <v>0</v>
      </c>
      <c r="AQ425" s="111">
        <f ca="1"/>
        <v>0</v>
      </c>
      <c r="AR425" s="111">
        <f ca="1"/>
        <v>0</v>
      </c>
      <c r="AS425" s="111">
        <f ca="1"/>
        <v>0</v>
      </c>
      <c r="AT425" s="111">
        <f ca="1"/>
        <v>0</v>
      </c>
      <c r="AU425" s="125"/>
    </row>
    <row r="426" spans="4:47" ht="14.25" outlineLevel="1" x14ac:dyDescent="0.45">
      <c r="D426" s="42">
        <v>116</v>
      </c>
      <c r="E426" s="42" t="str">
        <v>Unused</v>
      </c>
      <c r="F426" s="103"/>
      <c r="G426" s="111">
        <f ca="1"/>
        <v>0</v>
      </c>
      <c r="H426" s="111">
        <f ca="1"/>
        <v>0</v>
      </c>
      <c r="I426" s="111">
        <f ca="1"/>
        <v>0</v>
      </c>
      <c r="J426" s="111">
        <f ca="1"/>
        <v>0</v>
      </c>
      <c r="K426" s="111">
        <f ca="1"/>
        <v>0</v>
      </c>
      <c r="L426" s="111">
        <f ca="1"/>
        <v>0</v>
      </c>
      <c r="M426" s="111">
        <f ca="1"/>
        <v>0</v>
      </c>
      <c r="N426" s="111">
        <f ca="1"/>
        <v>0</v>
      </c>
      <c r="O426" s="111">
        <f ca="1"/>
        <v>0</v>
      </c>
      <c r="P426" s="111">
        <f ca="1"/>
        <v>0</v>
      </c>
      <c r="Q426" s="111">
        <f ca="1"/>
        <v>0</v>
      </c>
      <c r="R426" s="111">
        <f ca="1"/>
        <v>0</v>
      </c>
      <c r="S426" s="111">
        <f ca="1"/>
        <v>0</v>
      </c>
      <c r="T426" s="111">
        <f ca="1"/>
        <v>0</v>
      </c>
      <c r="U426" s="111">
        <f ca="1"/>
        <v>0</v>
      </c>
      <c r="V426" s="111">
        <f ca="1"/>
        <v>0</v>
      </c>
      <c r="W426" s="111">
        <f ca="1"/>
        <v>0</v>
      </c>
      <c r="X426" s="111">
        <f ca="1"/>
        <v>0</v>
      </c>
      <c r="Y426" s="111">
        <f ca="1"/>
        <v>0</v>
      </c>
      <c r="Z426" s="111">
        <f ca="1"/>
        <v>0</v>
      </c>
      <c r="AA426" s="111">
        <f ca="1"/>
        <v>0</v>
      </c>
      <c r="AB426" s="111">
        <f ca="1"/>
        <v>0</v>
      </c>
      <c r="AC426" s="111">
        <f ca="1"/>
        <v>0</v>
      </c>
      <c r="AD426" s="111">
        <f ca="1"/>
        <v>0</v>
      </c>
      <c r="AE426" s="111">
        <f ca="1"/>
        <v>0</v>
      </c>
      <c r="AF426" s="111">
        <f ca="1"/>
        <v>0</v>
      </c>
      <c r="AG426" s="111">
        <f ca="1"/>
        <v>0</v>
      </c>
      <c r="AH426" s="111">
        <f ca="1"/>
        <v>0</v>
      </c>
      <c r="AI426" s="111">
        <f ca="1"/>
        <v>0</v>
      </c>
      <c r="AJ426" s="111">
        <f ca="1"/>
        <v>0</v>
      </c>
      <c r="AK426" s="111">
        <f ca="1"/>
        <v>0</v>
      </c>
      <c r="AL426" s="111">
        <f ca="1"/>
        <v>0</v>
      </c>
      <c r="AM426" s="111">
        <f ca="1"/>
        <v>0</v>
      </c>
      <c r="AN426" s="111">
        <f ca="1"/>
        <v>0</v>
      </c>
      <c r="AO426" s="111">
        <f ca="1"/>
        <v>0</v>
      </c>
      <c r="AP426" s="111">
        <f ca="1"/>
        <v>0</v>
      </c>
      <c r="AQ426" s="111">
        <f ca="1"/>
        <v>0</v>
      </c>
      <c r="AR426" s="111">
        <f ca="1"/>
        <v>0</v>
      </c>
      <c r="AS426" s="111">
        <f ca="1"/>
        <v>0</v>
      </c>
      <c r="AT426" s="111">
        <f ca="1"/>
        <v>0</v>
      </c>
      <c r="AU426" s="125"/>
    </row>
    <row r="427" spans="4:47" ht="14.25" outlineLevel="1" x14ac:dyDescent="0.45">
      <c r="D427" s="42">
        <v>117</v>
      </c>
      <c r="E427" s="42" t="str">
        <v>Unused</v>
      </c>
      <c r="F427" s="103"/>
      <c r="G427" s="111">
        <f ca="1"/>
        <v>0</v>
      </c>
      <c r="H427" s="111">
        <f ca="1"/>
        <v>0</v>
      </c>
      <c r="I427" s="111">
        <f ca="1"/>
        <v>0</v>
      </c>
      <c r="J427" s="111">
        <f ca="1"/>
        <v>0</v>
      </c>
      <c r="K427" s="111">
        <f ca="1"/>
        <v>0</v>
      </c>
      <c r="L427" s="111">
        <f ca="1"/>
        <v>0</v>
      </c>
      <c r="M427" s="111">
        <f ca="1"/>
        <v>0</v>
      </c>
      <c r="N427" s="111">
        <f ca="1"/>
        <v>0</v>
      </c>
      <c r="O427" s="111">
        <f ca="1"/>
        <v>0</v>
      </c>
      <c r="P427" s="111">
        <f ca="1"/>
        <v>0</v>
      </c>
      <c r="Q427" s="111">
        <f ca="1"/>
        <v>0</v>
      </c>
      <c r="R427" s="111">
        <f ca="1"/>
        <v>0</v>
      </c>
      <c r="S427" s="111">
        <f ca="1"/>
        <v>0</v>
      </c>
      <c r="T427" s="111">
        <f ca="1"/>
        <v>0</v>
      </c>
      <c r="U427" s="111">
        <f ca="1"/>
        <v>0</v>
      </c>
      <c r="V427" s="111">
        <f ca="1"/>
        <v>0</v>
      </c>
      <c r="W427" s="111">
        <f ca="1"/>
        <v>0</v>
      </c>
      <c r="X427" s="111">
        <f ca="1"/>
        <v>0</v>
      </c>
      <c r="Y427" s="111">
        <f ca="1"/>
        <v>0</v>
      </c>
      <c r="Z427" s="111">
        <f ca="1"/>
        <v>0</v>
      </c>
      <c r="AA427" s="111">
        <f ca="1"/>
        <v>0</v>
      </c>
      <c r="AB427" s="111">
        <f ca="1"/>
        <v>0</v>
      </c>
      <c r="AC427" s="111">
        <f ca="1"/>
        <v>0</v>
      </c>
      <c r="AD427" s="111">
        <f ca="1"/>
        <v>0</v>
      </c>
      <c r="AE427" s="111">
        <f ca="1"/>
        <v>0</v>
      </c>
      <c r="AF427" s="111">
        <f ca="1"/>
        <v>0</v>
      </c>
      <c r="AG427" s="111">
        <f ca="1"/>
        <v>0</v>
      </c>
      <c r="AH427" s="111">
        <f ca="1"/>
        <v>0</v>
      </c>
      <c r="AI427" s="111">
        <f ca="1"/>
        <v>0</v>
      </c>
      <c r="AJ427" s="111">
        <f ca="1"/>
        <v>0</v>
      </c>
      <c r="AK427" s="111">
        <f ca="1"/>
        <v>0</v>
      </c>
      <c r="AL427" s="111">
        <f ca="1"/>
        <v>0</v>
      </c>
      <c r="AM427" s="111">
        <f ca="1"/>
        <v>0</v>
      </c>
      <c r="AN427" s="111">
        <f ca="1"/>
        <v>0</v>
      </c>
      <c r="AO427" s="111">
        <f ca="1"/>
        <v>0</v>
      </c>
      <c r="AP427" s="111">
        <f ca="1"/>
        <v>0</v>
      </c>
      <c r="AQ427" s="111">
        <f ca="1"/>
        <v>0</v>
      </c>
      <c r="AR427" s="111">
        <f ca="1"/>
        <v>0</v>
      </c>
      <c r="AS427" s="111">
        <f ca="1"/>
        <v>0</v>
      </c>
      <c r="AT427" s="111">
        <f ca="1"/>
        <v>0</v>
      </c>
      <c r="AU427" s="125"/>
    </row>
    <row r="428" spans="4:47" ht="14.25" outlineLevel="1" x14ac:dyDescent="0.45">
      <c r="D428" s="42">
        <v>118</v>
      </c>
      <c r="E428" s="42" t="str">
        <v>Unused</v>
      </c>
      <c r="F428" s="103"/>
      <c r="G428" s="111">
        <f ca="1"/>
        <v>0</v>
      </c>
      <c r="H428" s="111">
        <f ca="1"/>
        <v>0</v>
      </c>
      <c r="I428" s="111">
        <f ca="1"/>
        <v>0</v>
      </c>
      <c r="J428" s="111">
        <f ca="1"/>
        <v>0</v>
      </c>
      <c r="K428" s="111">
        <f ca="1"/>
        <v>0</v>
      </c>
      <c r="L428" s="111">
        <f ca="1"/>
        <v>0</v>
      </c>
      <c r="M428" s="111">
        <f ca="1"/>
        <v>0</v>
      </c>
      <c r="N428" s="111">
        <f ca="1"/>
        <v>0</v>
      </c>
      <c r="O428" s="111">
        <f ca="1"/>
        <v>0</v>
      </c>
      <c r="P428" s="111">
        <f ca="1"/>
        <v>0</v>
      </c>
      <c r="Q428" s="111">
        <f ca="1"/>
        <v>0</v>
      </c>
      <c r="R428" s="111">
        <f ca="1"/>
        <v>0</v>
      </c>
      <c r="S428" s="111">
        <f ca="1"/>
        <v>0</v>
      </c>
      <c r="T428" s="111">
        <f ca="1"/>
        <v>0</v>
      </c>
      <c r="U428" s="111">
        <f ca="1"/>
        <v>0</v>
      </c>
      <c r="V428" s="111">
        <f ca="1"/>
        <v>0</v>
      </c>
      <c r="W428" s="111">
        <f ca="1"/>
        <v>0</v>
      </c>
      <c r="X428" s="111">
        <f ca="1"/>
        <v>0</v>
      </c>
      <c r="Y428" s="111">
        <f ca="1"/>
        <v>0</v>
      </c>
      <c r="Z428" s="111">
        <f ca="1"/>
        <v>0</v>
      </c>
      <c r="AA428" s="111">
        <f ca="1"/>
        <v>0</v>
      </c>
      <c r="AB428" s="111">
        <f ca="1"/>
        <v>0</v>
      </c>
      <c r="AC428" s="111">
        <f ca="1"/>
        <v>0</v>
      </c>
      <c r="AD428" s="111">
        <f ca="1"/>
        <v>0</v>
      </c>
      <c r="AE428" s="111">
        <f ca="1"/>
        <v>0</v>
      </c>
      <c r="AF428" s="111">
        <f ca="1"/>
        <v>0</v>
      </c>
      <c r="AG428" s="111">
        <f ca="1"/>
        <v>0</v>
      </c>
      <c r="AH428" s="111">
        <f ca="1"/>
        <v>0</v>
      </c>
      <c r="AI428" s="111">
        <f ca="1"/>
        <v>0</v>
      </c>
      <c r="AJ428" s="111">
        <f ca="1"/>
        <v>0</v>
      </c>
      <c r="AK428" s="111">
        <f ca="1"/>
        <v>0</v>
      </c>
      <c r="AL428" s="111">
        <f ca="1"/>
        <v>0</v>
      </c>
      <c r="AM428" s="111">
        <f ca="1"/>
        <v>0</v>
      </c>
      <c r="AN428" s="111">
        <f ca="1"/>
        <v>0</v>
      </c>
      <c r="AO428" s="111">
        <f ca="1"/>
        <v>0</v>
      </c>
      <c r="AP428" s="111">
        <f ca="1"/>
        <v>0</v>
      </c>
      <c r="AQ428" s="111">
        <f ca="1"/>
        <v>0</v>
      </c>
      <c r="AR428" s="111">
        <f ca="1"/>
        <v>0</v>
      </c>
      <c r="AS428" s="111">
        <f ca="1"/>
        <v>0</v>
      </c>
      <c r="AT428" s="111">
        <f ca="1"/>
        <v>0</v>
      </c>
      <c r="AU428" s="125"/>
    </row>
    <row r="429" spans="4:47" ht="14.25" outlineLevel="1" x14ac:dyDescent="0.45">
      <c r="D429" s="42">
        <v>119</v>
      </c>
      <c r="E429" s="42" t="str">
        <v>Unused</v>
      </c>
      <c r="F429" s="103"/>
      <c r="G429" s="111">
        <f ca="1"/>
        <v>0</v>
      </c>
      <c r="H429" s="111">
        <f ca="1"/>
        <v>0</v>
      </c>
      <c r="I429" s="111">
        <f ca="1"/>
        <v>0</v>
      </c>
      <c r="J429" s="111">
        <f ca="1"/>
        <v>0</v>
      </c>
      <c r="K429" s="111">
        <f ca="1"/>
        <v>0</v>
      </c>
      <c r="L429" s="111">
        <f ca="1"/>
        <v>0</v>
      </c>
      <c r="M429" s="111">
        <f ca="1"/>
        <v>0</v>
      </c>
      <c r="N429" s="111">
        <f ca="1"/>
        <v>0</v>
      </c>
      <c r="O429" s="111">
        <f ca="1"/>
        <v>0</v>
      </c>
      <c r="P429" s="111">
        <f ca="1"/>
        <v>0</v>
      </c>
      <c r="Q429" s="111">
        <f ca="1"/>
        <v>0</v>
      </c>
      <c r="R429" s="111">
        <f ca="1"/>
        <v>0</v>
      </c>
      <c r="S429" s="111">
        <f ca="1"/>
        <v>0</v>
      </c>
      <c r="T429" s="111">
        <f ca="1"/>
        <v>0</v>
      </c>
      <c r="U429" s="111">
        <f ca="1"/>
        <v>0</v>
      </c>
      <c r="V429" s="111">
        <f ca="1"/>
        <v>0</v>
      </c>
      <c r="W429" s="111">
        <f ca="1"/>
        <v>0</v>
      </c>
      <c r="X429" s="111">
        <f ca="1"/>
        <v>0</v>
      </c>
      <c r="Y429" s="111">
        <f ca="1"/>
        <v>0</v>
      </c>
      <c r="Z429" s="111">
        <f ca="1"/>
        <v>0</v>
      </c>
      <c r="AA429" s="111">
        <f ca="1"/>
        <v>0</v>
      </c>
      <c r="AB429" s="111">
        <f ca="1"/>
        <v>0</v>
      </c>
      <c r="AC429" s="111">
        <f ca="1"/>
        <v>0</v>
      </c>
      <c r="AD429" s="111">
        <f ca="1"/>
        <v>0</v>
      </c>
      <c r="AE429" s="111">
        <f ca="1"/>
        <v>0</v>
      </c>
      <c r="AF429" s="111">
        <f ca="1"/>
        <v>0</v>
      </c>
      <c r="AG429" s="111">
        <f ca="1"/>
        <v>0</v>
      </c>
      <c r="AH429" s="111">
        <f ca="1"/>
        <v>0</v>
      </c>
      <c r="AI429" s="111">
        <f ca="1"/>
        <v>0</v>
      </c>
      <c r="AJ429" s="111">
        <f ca="1"/>
        <v>0</v>
      </c>
      <c r="AK429" s="111">
        <f ca="1"/>
        <v>0</v>
      </c>
      <c r="AL429" s="111">
        <f ca="1"/>
        <v>0</v>
      </c>
      <c r="AM429" s="111">
        <f ca="1"/>
        <v>0</v>
      </c>
      <c r="AN429" s="111">
        <f ca="1"/>
        <v>0</v>
      </c>
      <c r="AO429" s="111">
        <f ca="1"/>
        <v>0</v>
      </c>
      <c r="AP429" s="111">
        <f ca="1"/>
        <v>0</v>
      </c>
      <c r="AQ429" s="111">
        <f ca="1"/>
        <v>0</v>
      </c>
      <c r="AR429" s="111">
        <f ca="1"/>
        <v>0</v>
      </c>
      <c r="AS429" s="111">
        <f ca="1"/>
        <v>0</v>
      </c>
      <c r="AT429" s="111">
        <f ca="1"/>
        <v>0</v>
      </c>
      <c r="AU429" s="125"/>
    </row>
    <row r="430" spans="4:47" ht="14.25" outlineLevel="1" x14ac:dyDescent="0.45">
      <c r="D430" s="42">
        <v>120</v>
      </c>
      <c r="E430" s="42" t="str">
        <v>Unused</v>
      </c>
      <c r="F430" s="103"/>
      <c r="G430" s="111">
        <f ca="1"/>
        <v>0</v>
      </c>
      <c r="H430" s="111">
        <f ca="1"/>
        <v>0</v>
      </c>
      <c r="I430" s="111">
        <f ca="1"/>
        <v>0</v>
      </c>
      <c r="J430" s="111">
        <f ca="1"/>
        <v>0</v>
      </c>
      <c r="K430" s="111">
        <f ca="1"/>
        <v>0</v>
      </c>
      <c r="L430" s="111">
        <f ca="1"/>
        <v>0</v>
      </c>
      <c r="M430" s="111">
        <f ca="1"/>
        <v>0</v>
      </c>
      <c r="N430" s="111">
        <f ca="1"/>
        <v>0</v>
      </c>
      <c r="O430" s="111">
        <f ca="1"/>
        <v>0</v>
      </c>
      <c r="P430" s="111">
        <f ca="1"/>
        <v>0</v>
      </c>
      <c r="Q430" s="111">
        <f ca="1"/>
        <v>0</v>
      </c>
      <c r="R430" s="111">
        <f ca="1"/>
        <v>0</v>
      </c>
      <c r="S430" s="111">
        <f ca="1"/>
        <v>0</v>
      </c>
      <c r="T430" s="111">
        <f ca="1"/>
        <v>0</v>
      </c>
      <c r="U430" s="111">
        <f ca="1"/>
        <v>0</v>
      </c>
      <c r="V430" s="111">
        <f ca="1"/>
        <v>0</v>
      </c>
      <c r="W430" s="111">
        <f ca="1"/>
        <v>0</v>
      </c>
      <c r="X430" s="111">
        <f ca="1"/>
        <v>0</v>
      </c>
      <c r="Y430" s="111">
        <f ca="1"/>
        <v>0</v>
      </c>
      <c r="Z430" s="111">
        <f ca="1"/>
        <v>0</v>
      </c>
      <c r="AA430" s="111">
        <f ca="1"/>
        <v>0</v>
      </c>
      <c r="AB430" s="111">
        <f ca="1"/>
        <v>0</v>
      </c>
      <c r="AC430" s="111">
        <f ca="1"/>
        <v>0</v>
      </c>
      <c r="AD430" s="111">
        <f ca="1"/>
        <v>0</v>
      </c>
      <c r="AE430" s="111">
        <f ca="1"/>
        <v>0</v>
      </c>
      <c r="AF430" s="111">
        <f ca="1"/>
        <v>0</v>
      </c>
      <c r="AG430" s="111">
        <f ca="1"/>
        <v>0</v>
      </c>
      <c r="AH430" s="111">
        <f ca="1"/>
        <v>0</v>
      </c>
      <c r="AI430" s="111">
        <f ca="1"/>
        <v>0</v>
      </c>
      <c r="AJ430" s="111">
        <f ca="1"/>
        <v>0</v>
      </c>
      <c r="AK430" s="111">
        <f ca="1"/>
        <v>0</v>
      </c>
      <c r="AL430" s="111">
        <f ca="1"/>
        <v>0</v>
      </c>
      <c r="AM430" s="111">
        <f ca="1"/>
        <v>0</v>
      </c>
      <c r="AN430" s="111">
        <f ca="1"/>
        <v>0</v>
      </c>
      <c r="AO430" s="111">
        <f ca="1"/>
        <v>0</v>
      </c>
      <c r="AP430" s="111">
        <f ca="1"/>
        <v>0</v>
      </c>
      <c r="AQ430" s="111">
        <f ca="1"/>
        <v>0</v>
      </c>
      <c r="AR430" s="111">
        <f ca="1"/>
        <v>0</v>
      </c>
      <c r="AS430" s="111">
        <f ca="1"/>
        <v>0</v>
      </c>
      <c r="AT430" s="111">
        <f ca="1"/>
        <v>0</v>
      </c>
      <c r="AU430" s="125"/>
    </row>
    <row r="431" spans="4:47" ht="14.25" outlineLevel="1" x14ac:dyDescent="0.45">
      <c r="D431" s="42">
        <v>121</v>
      </c>
      <c r="E431" s="42" t="str">
        <v>Unused</v>
      </c>
      <c r="F431" s="103"/>
      <c r="G431" s="111">
        <f ca="1"/>
        <v>0</v>
      </c>
      <c r="H431" s="111">
        <f ca="1"/>
        <v>0</v>
      </c>
      <c r="I431" s="111">
        <f ca="1"/>
        <v>0</v>
      </c>
      <c r="J431" s="111">
        <f ca="1"/>
        <v>0</v>
      </c>
      <c r="K431" s="111">
        <f ca="1"/>
        <v>0</v>
      </c>
      <c r="L431" s="111">
        <f ca="1"/>
        <v>0</v>
      </c>
      <c r="M431" s="111">
        <f ca="1"/>
        <v>0</v>
      </c>
      <c r="N431" s="111">
        <f ca="1"/>
        <v>0</v>
      </c>
      <c r="O431" s="111">
        <f ca="1"/>
        <v>0</v>
      </c>
      <c r="P431" s="111">
        <f ca="1"/>
        <v>0</v>
      </c>
      <c r="Q431" s="111">
        <f ca="1"/>
        <v>0</v>
      </c>
      <c r="R431" s="111">
        <f ca="1"/>
        <v>0</v>
      </c>
      <c r="S431" s="111">
        <f ca="1"/>
        <v>0</v>
      </c>
      <c r="T431" s="111">
        <f ca="1"/>
        <v>0</v>
      </c>
      <c r="U431" s="111">
        <f ca="1"/>
        <v>0</v>
      </c>
      <c r="V431" s="111">
        <f ca="1"/>
        <v>0</v>
      </c>
      <c r="W431" s="111">
        <f ca="1"/>
        <v>0</v>
      </c>
      <c r="X431" s="111">
        <f ca="1"/>
        <v>0</v>
      </c>
      <c r="Y431" s="111">
        <f ca="1"/>
        <v>0</v>
      </c>
      <c r="Z431" s="111">
        <f ca="1"/>
        <v>0</v>
      </c>
      <c r="AA431" s="111">
        <f ca="1"/>
        <v>0</v>
      </c>
      <c r="AB431" s="111">
        <f ca="1"/>
        <v>0</v>
      </c>
      <c r="AC431" s="111">
        <f ca="1"/>
        <v>0</v>
      </c>
      <c r="AD431" s="111">
        <f ca="1"/>
        <v>0</v>
      </c>
      <c r="AE431" s="111">
        <f ca="1"/>
        <v>0</v>
      </c>
      <c r="AF431" s="111">
        <f ca="1"/>
        <v>0</v>
      </c>
      <c r="AG431" s="111">
        <f ca="1"/>
        <v>0</v>
      </c>
      <c r="AH431" s="111">
        <f ca="1"/>
        <v>0</v>
      </c>
      <c r="AI431" s="111">
        <f ca="1"/>
        <v>0</v>
      </c>
      <c r="AJ431" s="111">
        <f ca="1"/>
        <v>0</v>
      </c>
      <c r="AK431" s="111">
        <f ca="1"/>
        <v>0</v>
      </c>
      <c r="AL431" s="111">
        <f ca="1"/>
        <v>0</v>
      </c>
      <c r="AM431" s="111">
        <f ca="1"/>
        <v>0</v>
      </c>
      <c r="AN431" s="111">
        <f ca="1"/>
        <v>0</v>
      </c>
      <c r="AO431" s="111">
        <f ca="1"/>
        <v>0</v>
      </c>
      <c r="AP431" s="111">
        <f ca="1"/>
        <v>0</v>
      </c>
      <c r="AQ431" s="111">
        <f ca="1"/>
        <v>0</v>
      </c>
      <c r="AR431" s="111">
        <f ca="1"/>
        <v>0</v>
      </c>
      <c r="AS431" s="111">
        <f ca="1"/>
        <v>0</v>
      </c>
      <c r="AT431" s="111">
        <f ca="1"/>
        <v>0</v>
      </c>
      <c r="AU431" s="125"/>
    </row>
    <row r="432" spans="4:47" ht="14.25" outlineLevel="1" x14ac:dyDescent="0.45">
      <c r="D432" s="42">
        <v>122</v>
      </c>
      <c r="E432" s="42" t="str">
        <v>Unused</v>
      </c>
      <c r="F432" s="103"/>
      <c r="G432" s="111">
        <f ca="1"/>
        <v>0</v>
      </c>
      <c r="H432" s="111">
        <f ca="1"/>
        <v>0</v>
      </c>
      <c r="I432" s="111">
        <f ca="1"/>
        <v>0</v>
      </c>
      <c r="J432" s="111">
        <f ca="1"/>
        <v>0</v>
      </c>
      <c r="K432" s="111">
        <f ca="1"/>
        <v>0</v>
      </c>
      <c r="L432" s="111">
        <f ca="1"/>
        <v>0</v>
      </c>
      <c r="M432" s="111">
        <f ca="1"/>
        <v>0</v>
      </c>
      <c r="N432" s="111">
        <f ca="1"/>
        <v>0</v>
      </c>
      <c r="O432" s="111">
        <f ca="1"/>
        <v>0</v>
      </c>
      <c r="P432" s="111">
        <f ca="1"/>
        <v>0</v>
      </c>
      <c r="Q432" s="111">
        <f ca="1"/>
        <v>0</v>
      </c>
      <c r="R432" s="111">
        <f ca="1"/>
        <v>0</v>
      </c>
      <c r="S432" s="111">
        <f ca="1"/>
        <v>0</v>
      </c>
      <c r="T432" s="111">
        <f ca="1"/>
        <v>0</v>
      </c>
      <c r="U432" s="111">
        <f ca="1"/>
        <v>0</v>
      </c>
      <c r="V432" s="111">
        <f ca="1"/>
        <v>0</v>
      </c>
      <c r="W432" s="111">
        <f ca="1"/>
        <v>0</v>
      </c>
      <c r="X432" s="111">
        <f ca="1"/>
        <v>0</v>
      </c>
      <c r="Y432" s="111">
        <f ca="1"/>
        <v>0</v>
      </c>
      <c r="Z432" s="111">
        <f ca="1"/>
        <v>0</v>
      </c>
      <c r="AA432" s="111">
        <f ca="1"/>
        <v>0</v>
      </c>
      <c r="AB432" s="111">
        <f ca="1"/>
        <v>0</v>
      </c>
      <c r="AC432" s="111">
        <f ca="1"/>
        <v>0</v>
      </c>
      <c r="AD432" s="111">
        <f ca="1"/>
        <v>0</v>
      </c>
      <c r="AE432" s="111">
        <f ca="1"/>
        <v>0</v>
      </c>
      <c r="AF432" s="111">
        <f ca="1"/>
        <v>0</v>
      </c>
      <c r="AG432" s="111">
        <f ca="1"/>
        <v>0</v>
      </c>
      <c r="AH432" s="111">
        <f ca="1"/>
        <v>0</v>
      </c>
      <c r="AI432" s="111">
        <f ca="1"/>
        <v>0</v>
      </c>
      <c r="AJ432" s="111">
        <f ca="1"/>
        <v>0</v>
      </c>
      <c r="AK432" s="111">
        <f ca="1"/>
        <v>0</v>
      </c>
      <c r="AL432" s="111">
        <f ca="1"/>
        <v>0</v>
      </c>
      <c r="AM432" s="111">
        <f ca="1"/>
        <v>0</v>
      </c>
      <c r="AN432" s="111">
        <f ca="1"/>
        <v>0</v>
      </c>
      <c r="AO432" s="111">
        <f ca="1"/>
        <v>0</v>
      </c>
      <c r="AP432" s="111">
        <f ca="1"/>
        <v>0</v>
      </c>
      <c r="AQ432" s="111">
        <f ca="1"/>
        <v>0</v>
      </c>
      <c r="AR432" s="111">
        <f ca="1"/>
        <v>0</v>
      </c>
      <c r="AS432" s="111">
        <f ca="1"/>
        <v>0</v>
      </c>
      <c r="AT432" s="111">
        <f ca="1"/>
        <v>0</v>
      </c>
      <c r="AU432" s="125"/>
    </row>
    <row r="433" spans="4:47" ht="14.25" outlineLevel="1" x14ac:dyDescent="0.45">
      <c r="D433" s="42">
        <v>123</v>
      </c>
      <c r="E433" s="42" t="str">
        <v>Unused</v>
      </c>
      <c r="F433" s="103"/>
      <c r="G433" s="111">
        <f ca="1"/>
        <v>0</v>
      </c>
      <c r="H433" s="111">
        <f ca="1"/>
        <v>0</v>
      </c>
      <c r="I433" s="111">
        <f ca="1"/>
        <v>0</v>
      </c>
      <c r="J433" s="111">
        <f ca="1"/>
        <v>0</v>
      </c>
      <c r="K433" s="111">
        <f ca="1"/>
        <v>0</v>
      </c>
      <c r="L433" s="111">
        <f ca="1"/>
        <v>0</v>
      </c>
      <c r="M433" s="111">
        <f ca="1"/>
        <v>0</v>
      </c>
      <c r="N433" s="111">
        <f ca="1"/>
        <v>0</v>
      </c>
      <c r="O433" s="111">
        <f ca="1"/>
        <v>0</v>
      </c>
      <c r="P433" s="111">
        <f ca="1"/>
        <v>0</v>
      </c>
      <c r="Q433" s="111">
        <f ca="1"/>
        <v>0</v>
      </c>
      <c r="R433" s="111">
        <f ca="1"/>
        <v>0</v>
      </c>
      <c r="S433" s="111">
        <f ca="1"/>
        <v>0</v>
      </c>
      <c r="T433" s="111">
        <f ca="1"/>
        <v>0</v>
      </c>
      <c r="U433" s="111">
        <f ca="1"/>
        <v>0</v>
      </c>
      <c r="V433" s="111">
        <f ca="1"/>
        <v>0</v>
      </c>
      <c r="W433" s="111">
        <f ca="1"/>
        <v>0</v>
      </c>
      <c r="X433" s="111">
        <f ca="1"/>
        <v>0</v>
      </c>
      <c r="Y433" s="111">
        <f ca="1"/>
        <v>0</v>
      </c>
      <c r="Z433" s="111">
        <f ca="1"/>
        <v>0</v>
      </c>
      <c r="AA433" s="111">
        <f ca="1"/>
        <v>0</v>
      </c>
      <c r="AB433" s="111">
        <f ca="1"/>
        <v>0</v>
      </c>
      <c r="AC433" s="111">
        <f ca="1"/>
        <v>0</v>
      </c>
      <c r="AD433" s="111">
        <f ca="1"/>
        <v>0</v>
      </c>
      <c r="AE433" s="111">
        <f ca="1"/>
        <v>0</v>
      </c>
      <c r="AF433" s="111">
        <f ca="1"/>
        <v>0</v>
      </c>
      <c r="AG433" s="111">
        <f ca="1"/>
        <v>0</v>
      </c>
      <c r="AH433" s="111">
        <f ca="1"/>
        <v>0</v>
      </c>
      <c r="AI433" s="111">
        <f ca="1"/>
        <v>0</v>
      </c>
      <c r="AJ433" s="111">
        <f ca="1"/>
        <v>0</v>
      </c>
      <c r="AK433" s="111">
        <f ca="1"/>
        <v>0</v>
      </c>
      <c r="AL433" s="111">
        <f ca="1"/>
        <v>0</v>
      </c>
      <c r="AM433" s="111">
        <f ca="1"/>
        <v>0</v>
      </c>
      <c r="AN433" s="111">
        <f ca="1"/>
        <v>0</v>
      </c>
      <c r="AO433" s="111">
        <f ca="1"/>
        <v>0</v>
      </c>
      <c r="AP433" s="111">
        <f ca="1"/>
        <v>0</v>
      </c>
      <c r="AQ433" s="111">
        <f ca="1"/>
        <v>0</v>
      </c>
      <c r="AR433" s="111">
        <f ca="1"/>
        <v>0</v>
      </c>
      <c r="AS433" s="111">
        <f ca="1"/>
        <v>0</v>
      </c>
      <c r="AT433" s="111">
        <f ca="1"/>
        <v>0</v>
      </c>
      <c r="AU433" s="125"/>
    </row>
    <row r="434" spans="4:47" ht="14.25" outlineLevel="1" x14ac:dyDescent="0.45">
      <c r="D434" s="42">
        <v>124</v>
      </c>
      <c r="E434" s="42" t="str">
        <v>Unused</v>
      </c>
      <c r="F434" s="103"/>
      <c r="G434" s="111">
        <f ca="1"/>
        <v>0</v>
      </c>
      <c r="H434" s="111">
        <f ca="1"/>
        <v>0</v>
      </c>
      <c r="I434" s="111">
        <f ca="1"/>
        <v>0</v>
      </c>
      <c r="J434" s="111">
        <f ca="1"/>
        <v>0</v>
      </c>
      <c r="K434" s="111">
        <f ca="1"/>
        <v>0</v>
      </c>
      <c r="L434" s="111">
        <f ca="1"/>
        <v>0</v>
      </c>
      <c r="M434" s="111">
        <f ca="1"/>
        <v>0</v>
      </c>
      <c r="N434" s="111">
        <f ca="1"/>
        <v>0</v>
      </c>
      <c r="O434" s="111">
        <f ca="1"/>
        <v>0</v>
      </c>
      <c r="P434" s="111">
        <f ca="1"/>
        <v>0</v>
      </c>
      <c r="Q434" s="111">
        <f ca="1"/>
        <v>0</v>
      </c>
      <c r="R434" s="111">
        <f ca="1"/>
        <v>0</v>
      </c>
      <c r="S434" s="111">
        <f ca="1"/>
        <v>0</v>
      </c>
      <c r="T434" s="111">
        <f ca="1"/>
        <v>0</v>
      </c>
      <c r="U434" s="111">
        <f ca="1"/>
        <v>0</v>
      </c>
      <c r="V434" s="111">
        <f ca="1"/>
        <v>0</v>
      </c>
      <c r="W434" s="111">
        <f ca="1"/>
        <v>0</v>
      </c>
      <c r="X434" s="111">
        <f ca="1"/>
        <v>0</v>
      </c>
      <c r="Y434" s="111">
        <f ca="1"/>
        <v>0</v>
      </c>
      <c r="Z434" s="111">
        <f ca="1"/>
        <v>0</v>
      </c>
      <c r="AA434" s="111">
        <f ca="1"/>
        <v>0</v>
      </c>
      <c r="AB434" s="111">
        <f ca="1"/>
        <v>0</v>
      </c>
      <c r="AC434" s="111">
        <f ca="1"/>
        <v>0</v>
      </c>
      <c r="AD434" s="111">
        <f ca="1"/>
        <v>0</v>
      </c>
      <c r="AE434" s="111">
        <f ca="1"/>
        <v>0</v>
      </c>
      <c r="AF434" s="111">
        <f ca="1"/>
        <v>0</v>
      </c>
      <c r="AG434" s="111">
        <f ca="1"/>
        <v>0</v>
      </c>
      <c r="AH434" s="111">
        <f ca="1"/>
        <v>0</v>
      </c>
      <c r="AI434" s="111">
        <f ca="1"/>
        <v>0</v>
      </c>
      <c r="AJ434" s="111">
        <f ca="1"/>
        <v>0</v>
      </c>
      <c r="AK434" s="111">
        <f ca="1"/>
        <v>0</v>
      </c>
      <c r="AL434" s="111">
        <f ca="1"/>
        <v>0</v>
      </c>
      <c r="AM434" s="111">
        <f ca="1"/>
        <v>0</v>
      </c>
      <c r="AN434" s="111">
        <f ca="1"/>
        <v>0</v>
      </c>
      <c r="AO434" s="111">
        <f ca="1"/>
        <v>0</v>
      </c>
      <c r="AP434" s="111">
        <f ca="1"/>
        <v>0</v>
      </c>
      <c r="AQ434" s="111">
        <f ca="1"/>
        <v>0</v>
      </c>
      <c r="AR434" s="111">
        <f ca="1"/>
        <v>0</v>
      </c>
      <c r="AS434" s="111">
        <f ca="1"/>
        <v>0</v>
      </c>
      <c r="AT434" s="111">
        <f ca="1"/>
        <v>0</v>
      </c>
      <c r="AU434" s="125"/>
    </row>
    <row r="435" spans="4:47" ht="14.25" outlineLevel="1" x14ac:dyDescent="0.45">
      <c r="D435" s="42">
        <v>125</v>
      </c>
      <c r="E435" s="42" t="str">
        <v>Unused</v>
      </c>
      <c r="F435" s="103"/>
      <c r="G435" s="111">
        <f ca="1"/>
        <v>0</v>
      </c>
      <c r="H435" s="111">
        <f ca="1"/>
        <v>0</v>
      </c>
      <c r="I435" s="111">
        <f ca="1"/>
        <v>0</v>
      </c>
      <c r="J435" s="111">
        <f ca="1"/>
        <v>0</v>
      </c>
      <c r="K435" s="111">
        <f ca="1"/>
        <v>0</v>
      </c>
      <c r="L435" s="111">
        <f ca="1"/>
        <v>0</v>
      </c>
      <c r="M435" s="111">
        <f ca="1"/>
        <v>0</v>
      </c>
      <c r="N435" s="111">
        <f ca="1"/>
        <v>0</v>
      </c>
      <c r="O435" s="111">
        <f ca="1"/>
        <v>0</v>
      </c>
      <c r="P435" s="111">
        <f ca="1"/>
        <v>0</v>
      </c>
      <c r="Q435" s="111">
        <f ca="1"/>
        <v>0</v>
      </c>
      <c r="R435" s="111">
        <f ca="1"/>
        <v>0</v>
      </c>
      <c r="S435" s="111">
        <f ca="1"/>
        <v>0</v>
      </c>
      <c r="T435" s="111">
        <f ca="1"/>
        <v>0</v>
      </c>
      <c r="U435" s="111">
        <f ca="1"/>
        <v>0</v>
      </c>
      <c r="V435" s="111">
        <f ca="1"/>
        <v>0</v>
      </c>
      <c r="W435" s="111">
        <f ca="1"/>
        <v>0</v>
      </c>
      <c r="X435" s="111">
        <f ca="1"/>
        <v>0</v>
      </c>
      <c r="Y435" s="111">
        <f ca="1"/>
        <v>0</v>
      </c>
      <c r="Z435" s="111">
        <f ca="1"/>
        <v>0</v>
      </c>
      <c r="AA435" s="111">
        <f ca="1"/>
        <v>0</v>
      </c>
      <c r="AB435" s="111">
        <f ca="1"/>
        <v>0</v>
      </c>
      <c r="AC435" s="111">
        <f ca="1"/>
        <v>0</v>
      </c>
      <c r="AD435" s="111">
        <f ca="1"/>
        <v>0</v>
      </c>
      <c r="AE435" s="111">
        <f ca="1"/>
        <v>0</v>
      </c>
      <c r="AF435" s="111">
        <f ca="1"/>
        <v>0</v>
      </c>
      <c r="AG435" s="111">
        <f ca="1"/>
        <v>0</v>
      </c>
      <c r="AH435" s="111">
        <f ca="1"/>
        <v>0</v>
      </c>
      <c r="AI435" s="111">
        <f ca="1"/>
        <v>0</v>
      </c>
      <c r="AJ435" s="111">
        <f ca="1"/>
        <v>0</v>
      </c>
      <c r="AK435" s="111">
        <f ca="1"/>
        <v>0</v>
      </c>
      <c r="AL435" s="111">
        <f ca="1"/>
        <v>0</v>
      </c>
      <c r="AM435" s="111">
        <f ca="1"/>
        <v>0</v>
      </c>
      <c r="AN435" s="111">
        <f ca="1"/>
        <v>0</v>
      </c>
      <c r="AO435" s="111">
        <f ca="1"/>
        <v>0</v>
      </c>
      <c r="AP435" s="111">
        <f ca="1"/>
        <v>0</v>
      </c>
      <c r="AQ435" s="111">
        <f ca="1"/>
        <v>0</v>
      </c>
      <c r="AR435" s="111">
        <f ca="1"/>
        <v>0</v>
      </c>
      <c r="AS435" s="111">
        <f ca="1"/>
        <v>0</v>
      </c>
      <c r="AT435" s="111">
        <f ca="1"/>
        <v>0</v>
      </c>
      <c r="AU435" s="125"/>
    </row>
    <row r="436" spans="4:47" ht="14.25" outlineLevel="1" x14ac:dyDescent="0.45">
      <c r="D436" s="42">
        <v>126</v>
      </c>
      <c r="E436" s="42" t="str">
        <v>Unused</v>
      </c>
      <c r="F436" s="103"/>
      <c r="G436" s="111">
        <f ca="1"/>
        <v>0</v>
      </c>
      <c r="H436" s="111">
        <f ca="1"/>
        <v>0</v>
      </c>
      <c r="I436" s="111">
        <f ca="1"/>
        <v>0</v>
      </c>
      <c r="J436" s="111">
        <f ca="1"/>
        <v>0</v>
      </c>
      <c r="K436" s="111">
        <f ca="1"/>
        <v>0</v>
      </c>
      <c r="L436" s="111">
        <f ca="1"/>
        <v>0</v>
      </c>
      <c r="M436" s="111">
        <f ca="1"/>
        <v>0</v>
      </c>
      <c r="N436" s="111">
        <f ca="1"/>
        <v>0</v>
      </c>
      <c r="O436" s="111">
        <f ca="1"/>
        <v>0</v>
      </c>
      <c r="P436" s="111">
        <f ca="1"/>
        <v>0</v>
      </c>
      <c r="Q436" s="111">
        <f ca="1"/>
        <v>0</v>
      </c>
      <c r="R436" s="111">
        <f ca="1"/>
        <v>0</v>
      </c>
      <c r="S436" s="111">
        <f ca="1"/>
        <v>0</v>
      </c>
      <c r="T436" s="111">
        <f ca="1"/>
        <v>0</v>
      </c>
      <c r="U436" s="111">
        <f ca="1"/>
        <v>0</v>
      </c>
      <c r="V436" s="111">
        <f ca="1"/>
        <v>0</v>
      </c>
      <c r="W436" s="111">
        <f ca="1"/>
        <v>0</v>
      </c>
      <c r="X436" s="111">
        <f ca="1"/>
        <v>0</v>
      </c>
      <c r="Y436" s="111">
        <f ca="1"/>
        <v>0</v>
      </c>
      <c r="Z436" s="111">
        <f ca="1"/>
        <v>0</v>
      </c>
      <c r="AA436" s="111">
        <f ca="1"/>
        <v>0</v>
      </c>
      <c r="AB436" s="111">
        <f ca="1"/>
        <v>0</v>
      </c>
      <c r="AC436" s="111">
        <f ca="1"/>
        <v>0</v>
      </c>
      <c r="AD436" s="111">
        <f ca="1"/>
        <v>0</v>
      </c>
      <c r="AE436" s="111">
        <f ca="1"/>
        <v>0</v>
      </c>
      <c r="AF436" s="111">
        <f ca="1"/>
        <v>0</v>
      </c>
      <c r="AG436" s="111">
        <f ca="1"/>
        <v>0</v>
      </c>
      <c r="AH436" s="111">
        <f ca="1"/>
        <v>0</v>
      </c>
      <c r="AI436" s="111">
        <f ca="1"/>
        <v>0</v>
      </c>
      <c r="AJ436" s="111">
        <f ca="1"/>
        <v>0</v>
      </c>
      <c r="AK436" s="111">
        <f ca="1"/>
        <v>0</v>
      </c>
      <c r="AL436" s="111">
        <f ca="1"/>
        <v>0</v>
      </c>
      <c r="AM436" s="111">
        <f ca="1"/>
        <v>0</v>
      </c>
      <c r="AN436" s="111">
        <f ca="1"/>
        <v>0</v>
      </c>
      <c r="AO436" s="111">
        <f ca="1"/>
        <v>0</v>
      </c>
      <c r="AP436" s="111">
        <f ca="1"/>
        <v>0</v>
      </c>
      <c r="AQ436" s="111">
        <f ca="1"/>
        <v>0</v>
      </c>
      <c r="AR436" s="111">
        <f ca="1"/>
        <v>0</v>
      </c>
      <c r="AS436" s="111">
        <f ca="1"/>
        <v>0</v>
      </c>
      <c r="AT436" s="111">
        <f ca="1"/>
        <v>0</v>
      </c>
      <c r="AU436" s="125"/>
    </row>
    <row r="437" spans="4:47" ht="14.25" outlineLevel="1" x14ac:dyDescent="0.45">
      <c r="D437" s="42">
        <v>127</v>
      </c>
      <c r="E437" s="42" t="str">
        <v>Unused</v>
      </c>
      <c r="F437" s="103"/>
      <c r="G437" s="111">
        <f ca="1"/>
        <v>0</v>
      </c>
      <c r="H437" s="111">
        <f ca="1"/>
        <v>0</v>
      </c>
      <c r="I437" s="111">
        <f ca="1"/>
        <v>0</v>
      </c>
      <c r="J437" s="111">
        <f ca="1"/>
        <v>0</v>
      </c>
      <c r="K437" s="111">
        <f ca="1"/>
        <v>0</v>
      </c>
      <c r="L437" s="111">
        <f ca="1"/>
        <v>0</v>
      </c>
      <c r="M437" s="111">
        <f ca="1"/>
        <v>0</v>
      </c>
      <c r="N437" s="111">
        <f ca="1"/>
        <v>0</v>
      </c>
      <c r="O437" s="111">
        <f ca="1"/>
        <v>0</v>
      </c>
      <c r="P437" s="111">
        <f ca="1"/>
        <v>0</v>
      </c>
      <c r="Q437" s="111">
        <f ca="1"/>
        <v>0</v>
      </c>
      <c r="R437" s="111">
        <f ca="1"/>
        <v>0</v>
      </c>
      <c r="S437" s="111">
        <f ca="1"/>
        <v>0</v>
      </c>
      <c r="T437" s="111">
        <f ca="1"/>
        <v>0</v>
      </c>
      <c r="U437" s="111">
        <f ca="1"/>
        <v>0</v>
      </c>
      <c r="V437" s="111">
        <f ca="1"/>
        <v>0</v>
      </c>
      <c r="W437" s="111">
        <f ca="1"/>
        <v>0</v>
      </c>
      <c r="X437" s="111">
        <f ca="1"/>
        <v>0</v>
      </c>
      <c r="Y437" s="111">
        <f ca="1"/>
        <v>0</v>
      </c>
      <c r="Z437" s="111">
        <f ca="1"/>
        <v>0</v>
      </c>
      <c r="AA437" s="111">
        <f ca="1"/>
        <v>0</v>
      </c>
      <c r="AB437" s="111">
        <f ca="1"/>
        <v>0</v>
      </c>
      <c r="AC437" s="111">
        <f ca="1"/>
        <v>0</v>
      </c>
      <c r="AD437" s="111">
        <f ca="1"/>
        <v>0</v>
      </c>
      <c r="AE437" s="111">
        <f ca="1"/>
        <v>0</v>
      </c>
      <c r="AF437" s="111">
        <f ca="1"/>
        <v>0</v>
      </c>
      <c r="AG437" s="111">
        <f ca="1"/>
        <v>0</v>
      </c>
      <c r="AH437" s="111">
        <f ca="1"/>
        <v>0</v>
      </c>
      <c r="AI437" s="111">
        <f ca="1"/>
        <v>0</v>
      </c>
      <c r="AJ437" s="111">
        <f ca="1"/>
        <v>0</v>
      </c>
      <c r="AK437" s="111">
        <f ca="1"/>
        <v>0</v>
      </c>
      <c r="AL437" s="111">
        <f ca="1"/>
        <v>0</v>
      </c>
      <c r="AM437" s="111">
        <f ca="1"/>
        <v>0</v>
      </c>
      <c r="AN437" s="111">
        <f ca="1"/>
        <v>0</v>
      </c>
      <c r="AO437" s="111">
        <f ca="1"/>
        <v>0</v>
      </c>
      <c r="AP437" s="111">
        <f ca="1"/>
        <v>0</v>
      </c>
      <c r="AQ437" s="111">
        <f ca="1"/>
        <v>0</v>
      </c>
      <c r="AR437" s="111">
        <f ca="1"/>
        <v>0</v>
      </c>
      <c r="AS437" s="111">
        <f ca="1"/>
        <v>0</v>
      </c>
      <c r="AT437" s="111">
        <f ca="1"/>
        <v>0</v>
      </c>
      <c r="AU437" s="125"/>
    </row>
    <row r="438" spans="4:47" ht="14.25" outlineLevel="1" x14ac:dyDescent="0.45">
      <c r="D438" s="42">
        <v>128</v>
      </c>
      <c r="E438" s="42" t="str">
        <v>Unused</v>
      </c>
      <c r="F438" s="103"/>
      <c r="G438" s="111">
        <f ca="1"/>
        <v>0</v>
      </c>
      <c r="H438" s="111">
        <f ca="1"/>
        <v>0</v>
      </c>
      <c r="I438" s="111">
        <f ca="1"/>
        <v>0</v>
      </c>
      <c r="J438" s="111">
        <f ca="1"/>
        <v>0</v>
      </c>
      <c r="K438" s="111">
        <f ca="1"/>
        <v>0</v>
      </c>
      <c r="L438" s="111">
        <f ca="1"/>
        <v>0</v>
      </c>
      <c r="M438" s="111">
        <f ca="1"/>
        <v>0</v>
      </c>
      <c r="N438" s="111">
        <f ca="1"/>
        <v>0</v>
      </c>
      <c r="O438" s="111">
        <f ca="1"/>
        <v>0</v>
      </c>
      <c r="P438" s="111">
        <f ca="1"/>
        <v>0</v>
      </c>
      <c r="Q438" s="111">
        <f ca="1"/>
        <v>0</v>
      </c>
      <c r="R438" s="111">
        <f ca="1"/>
        <v>0</v>
      </c>
      <c r="S438" s="111">
        <f ca="1"/>
        <v>0</v>
      </c>
      <c r="T438" s="111">
        <f ca="1"/>
        <v>0</v>
      </c>
      <c r="U438" s="111">
        <f ca="1"/>
        <v>0</v>
      </c>
      <c r="V438" s="111">
        <f ca="1"/>
        <v>0</v>
      </c>
      <c r="W438" s="111">
        <f ca="1"/>
        <v>0</v>
      </c>
      <c r="X438" s="111">
        <f ca="1"/>
        <v>0</v>
      </c>
      <c r="Y438" s="111">
        <f ca="1"/>
        <v>0</v>
      </c>
      <c r="Z438" s="111">
        <f ca="1"/>
        <v>0</v>
      </c>
      <c r="AA438" s="111">
        <f ca="1"/>
        <v>0</v>
      </c>
      <c r="AB438" s="111">
        <f ca="1"/>
        <v>0</v>
      </c>
      <c r="AC438" s="111">
        <f ca="1"/>
        <v>0</v>
      </c>
      <c r="AD438" s="111">
        <f ca="1"/>
        <v>0</v>
      </c>
      <c r="AE438" s="111">
        <f ca="1"/>
        <v>0</v>
      </c>
      <c r="AF438" s="111">
        <f ca="1"/>
        <v>0</v>
      </c>
      <c r="AG438" s="111">
        <f ca="1"/>
        <v>0</v>
      </c>
      <c r="AH438" s="111">
        <f ca="1"/>
        <v>0</v>
      </c>
      <c r="AI438" s="111">
        <f ca="1"/>
        <v>0</v>
      </c>
      <c r="AJ438" s="111">
        <f ca="1"/>
        <v>0</v>
      </c>
      <c r="AK438" s="111">
        <f ca="1"/>
        <v>0</v>
      </c>
      <c r="AL438" s="111">
        <f ca="1"/>
        <v>0</v>
      </c>
      <c r="AM438" s="111">
        <f ca="1"/>
        <v>0</v>
      </c>
      <c r="AN438" s="111">
        <f ca="1"/>
        <v>0</v>
      </c>
      <c r="AO438" s="111">
        <f ca="1"/>
        <v>0</v>
      </c>
      <c r="AP438" s="111">
        <f ca="1"/>
        <v>0</v>
      </c>
      <c r="AQ438" s="111">
        <f ca="1"/>
        <v>0</v>
      </c>
      <c r="AR438" s="111">
        <f ca="1"/>
        <v>0</v>
      </c>
      <c r="AS438" s="111">
        <f ca="1"/>
        <v>0</v>
      </c>
      <c r="AT438" s="111">
        <f ca="1"/>
        <v>0</v>
      </c>
      <c r="AU438" s="125"/>
    </row>
    <row r="439" spans="4:47" ht="14.25" outlineLevel="1" x14ac:dyDescent="0.45">
      <c r="D439" s="42">
        <v>129</v>
      </c>
      <c r="E439" s="42" t="str">
        <v>Unused</v>
      </c>
      <c r="F439" s="103"/>
      <c r="G439" s="111">
        <f ca="1"/>
        <v>0</v>
      </c>
      <c r="H439" s="111">
        <f ca="1"/>
        <v>0</v>
      </c>
      <c r="I439" s="111">
        <f ca="1"/>
        <v>0</v>
      </c>
      <c r="J439" s="111">
        <f ca="1"/>
        <v>0</v>
      </c>
      <c r="K439" s="111">
        <f ca="1"/>
        <v>0</v>
      </c>
      <c r="L439" s="111">
        <f ca="1"/>
        <v>0</v>
      </c>
      <c r="M439" s="111">
        <f ca="1"/>
        <v>0</v>
      </c>
      <c r="N439" s="111">
        <f ca="1"/>
        <v>0</v>
      </c>
      <c r="O439" s="111">
        <f ca="1"/>
        <v>0</v>
      </c>
      <c r="P439" s="111">
        <f ca="1"/>
        <v>0</v>
      </c>
      <c r="Q439" s="111">
        <f ca="1"/>
        <v>0</v>
      </c>
      <c r="R439" s="111">
        <f ca="1"/>
        <v>0</v>
      </c>
      <c r="S439" s="111">
        <f ca="1"/>
        <v>0</v>
      </c>
      <c r="T439" s="111">
        <f ca="1"/>
        <v>0</v>
      </c>
      <c r="U439" s="111">
        <f ca="1"/>
        <v>0</v>
      </c>
      <c r="V439" s="111">
        <f ca="1"/>
        <v>0</v>
      </c>
      <c r="W439" s="111">
        <f ca="1"/>
        <v>0</v>
      </c>
      <c r="X439" s="111">
        <f ca="1"/>
        <v>0</v>
      </c>
      <c r="Y439" s="111">
        <f ca="1"/>
        <v>0</v>
      </c>
      <c r="Z439" s="111">
        <f ca="1"/>
        <v>0</v>
      </c>
      <c r="AA439" s="111">
        <f ca="1"/>
        <v>0</v>
      </c>
      <c r="AB439" s="111">
        <f ca="1"/>
        <v>0</v>
      </c>
      <c r="AC439" s="111">
        <f ca="1"/>
        <v>0</v>
      </c>
      <c r="AD439" s="111">
        <f ca="1"/>
        <v>0</v>
      </c>
      <c r="AE439" s="111">
        <f ca="1"/>
        <v>0</v>
      </c>
      <c r="AF439" s="111">
        <f ca="1"/>
        <v>0</v>
      </c>
      <c r="AG439" s="111">
        <f ca="1"/>
        <v>0</v>
      </c>
      <c r="AH439" s="111">
        <f ca="1"/>
        <v>0</v>
      </c>
      <c r="AI439" s="111">
        <f ca="1"/>
        <v>0</v>
      </c>
      <c r="AJ439" s="111">
        <f ca="1"/>
        <v>0</v>
      </c>
      <c r="AK439" s="111">
        <f ca="1"/>
        <v>0</v>
      </c>
      <c r="AL439" s="111">
        <f ca="1"/>
        <v>0</v>
      </c>
      <c r="AM439" s="111">
        <f ca="1"/>
        <v>0</v>
      </c>
      <c r="AN439" s="111">
        <f ca="1"/>
        <v>0</v>
      </c>
      <c r="AO439" s="111">
        <f ca="1"/>
        <v>0</v>
      </c>
      <c r="AP439" s="111">
        <f ca="1"/>
        <v>0</v>
      </c>
      <c r="AQ439" s="111">
        <f ca="1"/>
        <v>0</v>
      </c>
      <c r="AR439" s="111">
        <f ca="1"/>
        <v>0</v>
      </c>
      <c r="AS439" s="111">
        <f ca="1"/>
        <v>0</v>
      </c>
      <c r="AT439" s="111">
        <f ca="1"/>
        <v>0</v>
      </c>
      <c r="AU439" s="125"/>
    </row>
    <row r="440" spans="4:47" ht="14.25" outlineLevel="1" x14ac:dyDescent="0.45">
      <c r="D440" s="42">
        <v>130</v>
      </c>
      <c r="E440" s="42" t="str">
        <v>Unused</v>
      </c>
      <c r="F440" s="103"/>
      <c r="G440" s="111">
        <f ca="1"/>
        <v>0</v>
      </c>
      <c r="H440" s="111">
        <f ca="1"/>
        <v>0</v>
      </c>
      <c r="I440" s="111">
        <f ca="1"/>
        <v>0</v>
      </c>
      <c r="J440" s="111">
        <f ca="1"/>
        <v>0</v>
      </c>
      <c r="K440" s="111">
        <f ca="1"/>
        <v>0</v>
      </c>
      <c r="L440" s="111">
        <f ca="1"/>
        <v>0</v>
      </c>
      <c r="M440" s="111">
        <f ca="1"/>
        <v>0</v>
      </c>
      <c r="N440" s="111">
        <f ca="1"/>
        <v>0</v>
      </c>
      <c r="O440" s="111">
        <f ca="1"/>
        <v>0</v>
      </c>
      <c r="P440" s="111">
        <f ca="1"/>
        <v>0</v>
      </c>
      <c r="Q440" s="111">
        <f ca="1"/>
        <v>0</v>
      </c>
      <c r="R440" s="111">
        <f ca="1"/>
        <v>0</v>
      </c>
      <c r="S440" s="111">
        <f ca="1"/>
        <v>0</v>
      </c>
      <c r="T440" s="111">
        <f ca="1"/>
        <v>0</v>
      </c>
      <c r="U440" s="111">
        <f ca="1"/>
        <v>0</v>
      </c>
      <c r="V440" s="111">
        <f ca="1"/>
        <v>0</v>
      </c>
      <c r="W440" s="111">
        <f ca="1"/>
        <v>0</v>
      </c>
      <c r="X440" s="111">
        <f ca="1"/>
        <v>0</v>
      </c>
      <c r="Y440" s="111">
        <f ca="1"/>
        <v>0</v>
      </c>
      <c r="Z440" s="111">
        <f ca="1"/>
        <v>0</v>
      </c>
      <c r="AA440" s="111">
        <f ca="1"/>
        <v>0</v>
      </c>
      <c r="AB440" s="111">
        <f ca="1"/>
        <v>0</v>
      </c>
      <c r="AC440" s="111">
        <f ca="1"/>
        <v>0</v>
      </c>
      <c r="AD440" s="111">
        <f ca="1"/>
        <v>0</v>
      </c>
      <c r="AE440" s="111">
        <f ca="1"/>
        <v>0</v>
      </c>
      <c r="AF440" s="111">
        <f ca="1"/>
        <v>0</v>
      </c>
      <c r="AG440" s="111">
        <f ca="1"/>
        <v>0</v>
      </c>
      <c r="AH440" s="111">
        <f ca="1"/>
        <v>0</v>
      </c>
      <c r="AI440" s="111">
        <f ca="1"/>
        <v>0</v>
      </c>
      <c r="AJ440" s="111">
        <f ca="1"/>
        <v>0</v>
      </c>
      <c r="AK440" s="111">
        <f ca="1"/>
        <v>0</v>
      </c>
      <c r="AL440" s="111">
        <f ca="1"/>
        <v>0</v>
      </c>
      <c r="AM440" s="111">
        <f ca="1"/>
        <v>0</v>
      </c>
      <c r="AN440" s="111">
        <f ca="1"/>
        <v>0</v>
      </c>
      <c r="AO440" s="111">
        <f ca="1"/>
        <v>0</v>
      </c>
      <c r="AP440" s="111">
        <f ca="1"/>
        <v>0</v>
      </c>
      <c r="AQ440" s="111">
        <f ca="1"/>
        <v>0</v>
      </c>
      <c r="AR440" s="111">
        <f ca="1"/>
        <v>0</v>
      </c>
      <c r="AS440" s="111">
        <f ca="1"/>
        <v>0</v>
      </c>
      <c r="AT440" s="111">
        <f ca="1"/>
        <v>0</v>
      </c>
      <c r="AU440" s="125"/>
    </row>
    <row r="441" spans="4:47" ht="14.25" outlineLevel="1" x14ac:dyDescent="0.45">
      <c r="D441" s="42">
        <v>131</v>
      </c>
      <c r="E441" s="42" t="str">
        <v>Unused</v>
      </c>
      <c r="F441" s="103"/>
      <c r="G441" s="111">
        <f ca="1"/>
        <v>0</v>
      </c>
      <c r="H441" s="111">
        <f ca="1"/>
        <v>0</v>
      </c>
      <c r="I441" s="111">
        <f ca="1"/>
        <v>0</v>
      </c>
      <c r="J441" s="111">
        <f ca="1"/>
        <v>0</v>
      </c>
      <c r="K441" s="111">
        <f ca="1"/>
        <v>0</v>
      </c>
      <c r="L441" s="111">
        <f ca="1"/>
        <v>0</v>
      </c>
      <c r="M441" s="111">
        <f ca="1"/>
        <v>0</v>
      </c>
      <c r="N441" s="111">
        <f ca="1"/>
        <v>0</v>
      </c>
      <c r="O441" s="111">
        <f ca="1"/>
        <v>0</v>
      </c>
      <c r="P441" s="111">
        <f ca="1"/>
        <v>0</v>
      </c>
      <c r="Q441" s="111">
        <f ca="1"/>
        <v>0</v>
      </c>
      <c r="R441" s="111">
        <f ca="1"/>
        <v>0</v>
      </c>
      <c r="S441" s="111">
        <f ca="1"/>
        <v>0</v>
      </c>
      <c r="T441" s="111">
        <f ca="1"/>
        <v>0</v>
      </c>
      <c r="U441" s="111">
        <f ca="1"/>
        <v>0</v>
      </c>
      <c r="V441" s="111">
        <f ca="1"/>
        <v>0</v>
      </c>
      <c r="W441" s="111">
        <f ca="1"/>
        <v>0</v>
      </c>
      <c r="X441" s="111">
        <f ca="1"/>
        <v>0</v>
      </c>
      <c r="Y441" s="111">
        <f ca="1"/>
        <v>0</v>
      </c>
      <c r="Z441" s="111">
        <f ca="1"/>
        <v>0</v>
      </c>
      <c r="AA441" s="111">
        <f ca="1"/>
        <v>0</v>
      </c>
      <c r="AB441" s="111">
        <f ca="1"/>
        <v>0</v>
      </c>
      <c r="AC441" s="111">
        <f ca="1"/>
        <v>0</v>
      </c>
      <c r="AD441" s="111">
        <f ca="1"/>
        <v>0</v>
      </c>
      <c r="AE441" s="111">
        <f ca="1"/>
        <v>0</v>
      </c>
      <c r="AF441" s="111">
        <f ca="1"/>
        <v>0</v>
      </c>
      <c r="AG441" s="111">
        <f ca="1"/>
        <v>0</v>
      </c>
      <c r="AH441" s="111">
        <f ca="1"/>
        <v>0</v>
      </c>
      <c r="AI441" s="111">
        <f ca="1"/>
        <v>0</v>
      </c>
      <c r="AJ441" s="111">
        <f ca="1"/>
        <v>0</v>
      </c>
      <c r="AK441" s="111">
        <f ca="1"/>
        <v>0</v>
      </c>
      <c r="AL441" s="111">
        <f ca="1"/>
        <v>0</v>
      </c>
      <c r="AM441" s="111">
        <f ca="1"/>
        <v>0</v>
      </c>
      <c r="AN441" s="111">
        <f ca="1"/>
        <v>0</v>
      </c>
      <c r="AO441" s="111">
        <f ca="1"/>
        <v>0</v>
      </c>
      <c r="AP441" s="111">
        <f ca="1"/>
        <v>0</v>
      </c>
      <c r="AQ441" s="111">
        <f ca="1"/>
        <v>0</v>
      </c>
      <c r="AR441" s="111">
        <f ca="1"/>
        <v>0</v>
      </c>
      <c r="AS441" s="111">
        <f ca="1"/>
        <v>0</v>
      </c>
      <c r="AT441" s="111">
        <f ca="1"/>
        <v>0</v>
      </c>
      <c r="AU441" s="125"/>
    </row>
    <row r="442" spans="4:47" ht="14.25" outlineLevel="1" x14ac:dyDescent="0.45">
      <c r="D442" s="42">
        <v>132</v>
      </c>
      <c r="E442" s="42" t="str">
        <v>Unused</v>
      </c>
      <c r="F442" s="103"/>
      <c r="G442" s="111">
        <f ca="1"/>
        <v>0</v>
      </c>
      <c r="H442" s="111">
        <f ca="1"/>
        <v>0</v>
      </c>
      <c r="I442" s="111">
        <f ca="1"/>
        <v>0</v>
      </c>
      <c r="J442" s="111">
        <f ca="1"/>
        <v>0</v>
      </c>
      <c r="K442" s="111">
        <f ca="1"/>
        <v>0</v>
      </c>
      <c r="L442" s="111">
        <f ca="1"/>
        <v>0</v>
      </c>
      <c r="M442" s="111">
        <f ca="1"/>
        <v>0</v>
      </c>
      <c r="N442" s="111">
        <f ca="1"/>
        <v>0</v>
      </c>
      <c r="O442" s="111">
        <f ca="1"/>
        <v>0</v>
      </c>
      <c r="P442" s="111">
        <f ca="1"/>
        <v>0</v>
      </c>
      <c r="Q442" s="111">
        <f ca="1"/>
        <v>0</v>
      </c>
      <c r="R442" s="111">
        <f ca="1"/>
        <v>0</v>
      </c>
      <c r="S442" s="111">
        <f ca="1"/>
        <v>0</v>
      </c>
      <c r="T442" s="111">
        <f ca="1"/>
        <v>0</v>
      </c>
      <c r="U442" s="111">
        <f ca="1"/>
        <v>0</v>
      </c>
      <c r="V442" s="111">
        <f ca="1"/>
        <v>0</v>
      </c>
      <c r="W442" s="111">
        <f ca="1"/>
        <v>0</v>
      </c>
      <c r="X442" s="111">
        <f ca="1"/>
        <v>0</v>
      </c>
      <c r="Y442" s="111">
        <f ca="1"/>
        <v>0</v>
      </c>
      <c r="Z442" s="111">
        <f ca="1"/>
        <v>0</v>
      </c>
      <c r="AA442" s="111">
        <f ca="1"/>
        <v>0</v>
      </c>
      <c r="AB442" s="111">
        <f ca="1"/>
        <v>0</v>
      </c>
      <c r="AC442" s="111">
        <f ca="1"/>
        <v>0</v>
      </c>
      <c r="AD442" s="111">
        <f ca="1"/>
        <v>0</v>
      </c>
      <c r="AE442" s="111">
        <f ca="1"/>
        <v>0</v>
      </c>
      <c r="AF442" s="111">
        <f ca="1"/>
        <v>0</v>
      </c>
      <c r="AG442" s="111">
        <f ca="1"/>
        <v>0</v>
      </c>
      <c r="AH442" s="111">
        <f ca="1"/>
        <v>0</v>
      </c>
      <c r="AI442" s="111">
        <f ca="1"/>
        <v>0</v>
      </c>
      <c r="AJ442" s="111">
        <f ca="1"/>
        <v>0</v>
      </c>
      <c r="AK442" s="111">
        <f ca="1"/>
        <v>0</v>
      </c>
      <c r="AL442" s="111">
        <f ca="1"/>
        <v>0</v>
      </c>
      <c r="AM442" s="111">
        <f ca="1"/>
        <v>0</v>
      </c>
      <c r="AN442" s="111">
        <f ca="1"/>
        <v>0</v>
      </c>
      <c r="AO442" s="111">
        <f ca="1"/>
        <v>0</v>
      </c>
      <c r="AP442" s="111">
        <f ca="1"/>
        <v>0</v>
      </c>
      <c r="AQ442" s="111">
        <f ca="1"/>
        <v>0</v>
      </c>
      <c r="AR442" s="111">
        <f ca="1"/>
        <v>0</v>
      </c>
      <c r="AS442" s="111">
        <f ca="1"/>
        <v>0</v>
      </c>
      <c r="AT442" s="111">
        <f ca="1"/>
        <v>0</v>
      </c>
      <c r="AU442" s="125"/>
    </row>
    <row r="443" spans="4:47" ht="14.25" outlineLevel="1" x14ac:dyDescent="0.45">
      <c r="D443" s="42">
        <v>133</v>
      </c>
      <c r="E443" s="42" t="str">
        <v>Unused</v>
      </c>
      <c r="F443" s="103"/>
      <c r="G443" s="111">
        <f ca="1"/>
        <v>0</v>
      </c>
      <c r="H443" s="111">
        <f ca="1"/>
        <v>0</v>
      </c>
      <c r="I443" s="111">
        <f ca="1"/>
        <v>0</v>
      </c>
      <c r="J443" s="111">
        <f ca="1"/>
        <v>0</v>
      </c>
      <c r="K443" s="111">
        <f ca="1"/>
        <v>0</v>
      </c>
      <c r="L443" s="111">
        <f ca="1"/>
        <v>0</v>
      </c>
      <c r="M443" s="111">
        <f ca="1"/>
        <v>0</v>
      </c>
      <c r="N443" s="111">
        <f ca="1"/>
        <v>0</v>
      </c>
      <c r="O443" s="111">
        <f ca="1"/>
        <v>0</v>
      </c>
      <c r="P443" s="111">
        <f ca="1"/>
        <v>0</v>
      </c>
      <c r="Q443" s="111">
        <f ca="1"/>
        <v>0</v>
      </c>
      <c r="R443" s="111">
        <f ca="1"/>
        <v>0</v>
      </c>
      <c r="S443" s="111">
        <f ca="1"/>
        <v>0</v>
      </c>
      <c r="T443" s="111">
        <f ca="1"/>
        <v>0</v>
      </c>
      <c r="U443" s="111">
        <f ca="1"/>
        <v>0</v>
      </c>
      <c r="V443" s="111">
        <f ca="1"/>
        <v>0</v>
      </c>
      <c r="W443" s="111">
        <f ca="1"/>
        <v>0</v>
      </c>
      <c r="X443" s="111">
        <f ca="1"/>
        <v>0</v>
      </c>
      <c r="Y443" s="111">
        <f ca="1"/>
        <v>0</v>
      </c>
      <c r="Z443" s="111">
        <f ca="1"/>
        <v>0</v>
      </c>
      <c r="AA443" s="111">
        <f ca="1"/>
        <v>0</v>
      </c>
      <c r="AB443" s="111">
        <f ca="1"/>
        <v>0</v>
      </c>
      <c r="AC443" s="111">
        <f ca="1"/>
        <v>0</v>
      </c>
      <c r="AD443" s="111">
        <f ca="1"/>
        <v>0</v>
      </c>
      <c r="AE443" s="111">
        <f ca="1"/>
        <v>0</v>
      </c>
      <c r="AF443" s="111">
        <f ca="1"/>
        <v>0</v>
      </c>
      <c r="AG443" s="111">
        <f ca="1"/>
        <v>0</v>
      </c>
      <c r="AH443" s="111">
        <f ca="1"/>
        <v>0</v>
      </c>
      <c r="AI443" s="111">
        <f ca="1"/>
        <v>0</v>
      </c>
      <c r="AJ443" s="111">
        <f ca="1"/>
        <v>0</v>
      </c>
      <c r="AK443" s="111">
        <f ca="1"/>
        <v>0</v>
      </c>
      <c r="AL443" s="111">
        <f ca="1"/>
        <v>0</v>
      </c>
      <c r="AM443" s="111">
        <f ca="1"/>
        <v>0</v>
      </c>
      <c r="AN443" s="111">
        <f ca="1"/>
        <v>0</v>
      </c>
      <c r="AO443" s="111">
        <f ca="1"/>
        <v>0</v>
      </c>
      <c r="AP443" s="111">
        <f ca="1"/>
        <v>0</v>
      </c>
      <c r="AQ443" s="111">
        <f ca="1"/>
        <v>0</v>
      </c>
      <c r="AR443" s="111">
        <f ca="1"/>
        <v>0</v>
      </c>
      <c r="AS443" s="111">
        <f ca="1"/>
        <v>0</v>
      </c>
      <c r="AT443" s="111">
        <f ca="1"/>
        <v>0</v>
      </c>
      <c r="AU443" s="125"/>
    </row>
    <row r="444" spans="4:47" ht="14.25" outlineLevel="1" x14ac:dyDescent="0.45">
      <c r="D444" s="42">
        <v>134</v>
      </c>
      <c r="E444" s="42" t="str">
        <v>Unused</v>
      </c>
      <c r="F444" s="103"/>
      <c r="G444" s="111">
        <f ca="1"/>
        <v>0</v>
      </c>
      <c r="H444" s="111">
        <f ca="1"/>
        <v>0</v>
      </c>
      <c r="I444" s="111">
        <f ca="1"/>
        <v>0</v>
      </c>
      <c r="J444" s="111">
        <f ca="1"/>
        <v>0</v>
      </c>
      <c r="K444" s="111">
        <f ca="1"/>
        <v>0</v>
      </c>
      <c r="L444" s="111">
        <f ca="1"/>
        <v>0</v>
      </c>
      <c r="M444" s="111">
        <f ca="1"/>
        <v>0</v>
      </c>
      <c r="N444" s="111">
        <f ca="1"/>
        <v>0</v>
      </c>
      <c r="O444" s="111">
        <f ca="1"/>
        <v>0</v>
      </c>
      <c r="P444" s="111">
        <f ca="1"/>
        <v>0</v>
      </c>
      <c r="Q444" s="111">
        <f ca="1"/>
        <v>0</v>
      </c>
      <c r="R444" s="111">
        <f ca="1"/>
        <v>0</v>
      </c>
      <c r="S444" s="111">
        <f ca="1"/>
        <v>0</v>
      </c>
      <c r="T444" s="111">
        <f ca="1"/>
        <v>0</v>
      </c>
      <c r="U444" s="111">
        <f ca="1"/>
        <v>0</v>
      </c>
      <c r="V444" s="111">
        <f ca="1"/>
        <v>0</v>
      </c>
      <c r="W444" s="111">
        <f ca="1"/>
        <v>0</v>
      </c>
      <c r="X444" s="111">
        <f ca="1"/>
        <v>0</v>
      </c>
      <c r="Y444" s="111">
        <f ca="1"/>
        <v>0</v>
      </c>
      <c r="Z444" s="111">
        <f ca="1"/>
        <v>0</v>
      </c>
      <c r="AA444" s="111">
        <f ca="1"/>
        <v>0</v>
      </c>
      <c r="AB444" s="111">
        <f ca="1"/>
        <v>0</v>
      </c>
      <c r="AC444" s="111">
        <f ca="1"/>
        <v>0</v>
      </c>
      <c r="AD444" s="111">
        <f ca="1"/>
        <v>0</v>
      </c>
      <c r="AE444" s="111">
        <f ca="1"/>
        <v>0</v>
      </c>
      <c r="AF444" s="111">
        <f ca="1"/>
        <v>0</v>
      </c>
      <c r="AG444" s="111">
        <f ca="1"/>
        <v>0</v>
      </c>
      <c r="AH444" s="111">
        <f ca="1"/>
        <v>0</v>
      </c>
      <c r="AI444" s="111">
        <f ca="1"/>
        <v>0</v>
      </c>
      <c r="AJ444" s="111">
        <f ca="1"/>
        <v>0</v>
      </c>
      <c r="AK444" s="111">
        <f ca="1"/>
        <v>0</v>
      </c>
      <c r="AL444" s="111">
        <f ca="1"/>
        <v>0</v>
      </c>
      <c r="AM444" s="111">
        <f ca="1"/>
        <v>0</v>
      </c>
      <c r="AN444" s="111">
        <f ca="1"/>
        <v>0</v>
      </c>
      <c r="AO444" s="111">
        <f ca="1"/>
        <v>0</v>
      </c>
      <c r="AP444" s="111">
        <f ca="1"/>
        <v>0</v>
      </c>
      <c r="AQ444" s="111">
        <f ca="1"/>
        <v>0</v>
      </c>
      <c r="AR444" s="111">
        <f ca="1"/>
        <v>0</v>
      </c>
      <c r="AS444" s="111">
        <f ca="1"/>
        <v>0</v>
      </c>
      <c r="AT444" s="111">
        <f ca="1"/>
        <v>0</v>
      </c>
      <c r="AU444" s="125"/>
    </row>
    <row r="445" spans="4:47" ht="14.25" outlineLevel="1" x14ac:dyDescent="0.45">
      <c r="D445" s="42">
        <v>135</v>
      </c>
      <c r="E445" s="42" t="str">
        <v>Unused</v>
      </c>
      <c r="F445" s="103"/>
      <c r="G445" s="111">
        <f ca="1"/>
        <v>0</v>
      </c>
      <c r="H445" s="111">
        <f ca="1"/>
        <v>0</v>
      </c>
      <c r="I445" s="111">
        <f ca="1"/>
        <v>0</v>
      </c>
      <c r="J445" s="111">
        <f ca="1"/>
        <v>0</v>
      </c>
      <c r="K445" s="111">
        <f ca="1"/>
        <v>0</v>
      </c>
      <c r="L445" s="111">
        <f ca="1"/>
        <v>0</v>
      </c>
      <c r="M445" s="111">
        <f ca="1"/>
        <v>0</v>
      </c>
      <c r="N445" s="111">
        <f ca="1"/>
        <v>0</v>
      </c>
      <c r="O445" s="111">
        <f ca="1"/>
        <v>0</v>
      </c>
      <c r="P445" s="111">
        <f ca="1"/>
        <v>0</v>
      </c>
      <c r="Q445" s="111">
        <f ca="1"/>
        <v>0</v>
      </c>
      <c r="R445" s="111">
        <f ca="1"/>
        <v>0</v>
      </c>
      <c r="S445" s="111">
        <f ca="1"/>
        <v>0</v>
      </c>
      <c r="T445" s="111">
        <f ca="1"/>
        <v>0</v>
      </c>
      <c r="U445" s="111">
        <f ca="1"/>
        <v>0</v>
      </c>
      <c r="V445" s="111">
        <f ca="1"/>
        <v>0</v>
      </c>
      <c r="W445" s="111">
        <f ca="1"/>
        <v>0</v>
      </c>
      <c r="X445" s="111">
        <f ca="1"/>
        <v>0</v>
      </c>
      <c r="Y445" s="111">
        <f ca="1"/>
        <v>0</v>
      </c>
      <c r="Z445" s="111">
        <f ca="1"/>
        <v>0</v>
      </c>
      <c r="AA445" s="111">
        <f ca="1"/>
        <v>0</v>
      </c>
      <c r="AB445" s="111">
        <f ca="1"/>
        <v>0</v>
      </c>
      <c r="AC445" s="111">
        <f ca="1"/>
        <v>0</v>
      </c>
      <c r="AD445" s="111">
        <f ca="1"/>
        <v>0</v>
      </c>
      <c r="AE445" s="111">
        <f ca="1"/>
        <v>0</v>
      </c>
      <c r="AF445" s="111">
        <f ca="1"/>
        <v>0</v>
      </c>
      <c r="AG445" s="111">
        <f ca="1"/>
        <v>0</v>
      </c>
      <c r="AH445" s="111">
        <f ca="1"/>
        <v>0</v>
      </c>
      <c r="AI445" s="111">
        <f ca="1"/>
        <v>0</v>
      </c>
      <c r="AJ445" s="111">
        <f ca="1"/>
        <v>0</v>
      </c>
      <c r="AK445" s="111">
        <f ca="1"/>
        <v>0</v>
      </c>
      <c r="AL445" s="111">
        <f ca="1"/>
        <v>0</v>
      </c>
      <c r="AM445" s="111">
        <f ca="1"/>
        <v>0</v>
      </c>
      <c r="AN445" s="111">
        <f ca="1"/>
        <v>0</v>
      </c>
      <c r="AO445" s="111">
        <f ca="1"/>
        <v>0</v>
      </c>
      <c r="AP445" s="111">
        <f ca="1"/>
        <v>0</v>
      </c>
      <c r="AQ445" s="111">
        <f ca="1"/>
        <v>0</v>
      </c>
      <c r="AR445" s="111">
        <f ca="1"/>
        <v>0</v>
      </c>
      <c r="AS445" s="111">
        <f ca="1"/>
        <v>0</v>
      </c>
      <c r="AT445" s="111">
        <f ca="1"/>
        <v>0</v>
      </c>
      <c r="AU445" s="125"/>
    </row>
    <row r="446" spans="4:47" ht="14.25" outlineLevel="1" x14ac:dyDescent="0.45">
      <c r="D446" s="42">
        <v>136</v>
      </c>
      <c r="E446" s="42" t="str">
        <v>Unused</v>
      </c>
      <c r="F446" s="103"/>
      <c r="G446" s="111">
        <f ca="1"/>
        <v>0</v>
      </c>
      <c r="H446" s="111">
        <f ca="1"/>
        <v>0</v>
      </c>
      <c r="I446" s="111">
        <f ca="1"/>
        <v>0</v>
      </c>
      <c r="J446" s="111">
        <f ca="1"/>
        <v>0</v>
      </c>
      <c r="K446" s="111">
        <f ca="1"/>
        <v>0</v>
      </c>
      <c r="L446" s="111">
        <f ca="1"/>
        <v>0</v>
      </c>
      <c r="M446" s="111">
        <f ca="1"/>
        <v>0</v>
      </c>
      <c r="N446" s="111">
        <f ca="1"/>
        <v>0</v>
      </c>
      <c r="O446" s="111">
        <f ca="1"/>
        <v>0</v>
      </c>
      <c r="P446" s="111">
        <f ca="1"/>
        <v>0</v>
      </c>
      <c r="Q446" s="111">
        <f ca="1"/>
        <v>0</v>
      </c>
      <c r="R446" s="111">
        <f ca="1"/>
        <v>0</v>
      </c>
      <c r="S446" s="111">
        <f ca="1"/>
        <v>0</v>
      </c>
      <c r="T446" s="111">
        <f ca="1"/>
        <v>0</v>
      </c>
      <c r="U446" s="111">
        <f ca="1"/>
        <v>0</v>
      </c>
      <c r="V446" s="111">
        <f ca="1"/>
        <v>0</v>
      </c>
      <c r="W446" s="111">
        <f ca="1"/>
        <v>0</v>
      </c>
      <c r="X446" s="111">
        <f ca="1"/>
        <v>0</v>
      </c>
      <c r="Y446" s="111">
        <f ca="1"/>
        <v>0</v>
      </c>
      <c r="Z446" s="111">
        <f ca="1"/>
        <v>0</v>
      </c>
      <c r="AA446" s="111">
        <f ca="1"/>
        <v>0</v>
      </c>
      <c r="AB446" s="111">
        <f ca="1"/>
        <v>0</v>
      </c>
      <c r="AC446" s="111">
        <f ca="1"/>
        <v>0</v>
      </c>
      <c r="AD446" s="111">
        <f ca="1"/>
        <v>0</v>
      </c>
      <c r="AE446" s="111">
        <f ca="1"/>
        <v>0</v>
      </c>
      <c r="AF446" s="111">
        <f ca="1"/>
        <v>0</v>
      </c>
      <c r="AG446" s="111">
        <f ca="1"/>
        <v>0</v>
      </c>
      <c r="AH446" s="111">
        <f ca="1"/>
        <v>0</v>
      </c>
      <c r="AI446" s="111">
        <f ca="1"/>
        <v>0</v>
      </c>
      <c r="AJ446" s="111">
        <f ca="1"/>
        <v>0</v>
      </c>
      <c r="AK446" s="111">
        <f ca="1"/>
        <v>0</v>
      </c>
      <c r="AL446" s="111">
        <f ca="1"/>
        <v>0</v>
      </c>
      <c r="AM446" s="111">
        <f ca="1"/>
        <v>0</v>
      </c>
      <c r="AN446" s="111">
        <f ca="1"/>
        <v>0</v>
      </c>
      <c r="AO446" s="111">
        <f ca="1"/>
        <v>0</v>
      </c>
      <c r="AP446" s="111">
        <f ca="1"/>
        <v>0</v>
      </c>
      <c r="AQ446" s="111">
        <f ca="1"/>
        <v>0</v>
      </c>
      <c r="AR446" s="111">
        <f ca="1"/>
        <v>0</v>
      </c>
      <c r="AS446" s="111">
        <f ca="1"/>
        <v>0</v>
      </c>
      <c r="AT446" s="111">
        <f ca="1"/>
        <v>0</v>
      </c>
      <c r="AU446" s="125"/>
    </row>
    <row r="447" spans="4:47" ht="14.25" outlineLevel="1" x14ac:dyDescent="0.45">
      <c r="D447" s="42">
        <v>137</v>
      </c>
      <c r="E447" s="42" t="str">
        <v>Unused</v>
      </c>
      <c r="F447" s="103"/>
      <c r="G447" s="111">
        <f ca="1"/>
        <v>0</v>
      </c>
      <c r="H447" s="111">
        <f ca="1"/>
        <v>0</v>
      </c>
      <c r="I447" s="111">
        <f ca="1"/>
        <v>0</v>
      </c>
      <c r="J447" s="111">
        <f ca="1"/>
        <v>0</v>
      </c>
      <c r="K447" s="111">
        <f ca="1"/>
        <v>0</v>
      </c>
      <c r="L447" s="111">
        <f ca="1"/>
        <v>0</v>
      </c>
      <c r="M447" s="111">
        <f ca="1"/>
        <v>0</v>
      </c>
      <c r="N447" s="111">
        <f ca="1"/>
        <v>0</v>
      </c>
      <c r="O447" s="111">
        <f ca="1"/>
        <v>0</v>
      </c>
      <c r="P447" s="111">
        <f ca="1"/>
        <v>0</v>
      </c>
      <c r="Q447" s="111">
        <f ca="1"/>
        <v>0</v>
      </c>
      <c r="R447" s="111">
        <f ca="1"/>
        <v>0</v>
      </c>
      <c r="S447" s="111">
        <f ca="1"/>
        <v>0</v>
      </c>
      <c r="T447" s="111">
        <f ca="1"/>
        <v>0</v>
      </c>
      <c r="U447" s="111">
        <f ca="1"/>
        <v>0</v>
      </c>
      <c r="V447" s="111">
        <f ca="1"/>
        <v>0</v>
      </c>
      <c r="W447" s="111">
        <f ca="1"/>
        <v>0</v>
      </c>
      <c r="X447" s="111">
        <f ca="1"/>
        <v>0</v>
      </c>
      <c r="Y447" s="111">
        <f ca="1"/>
        <v>0</v>
      </c>
      <c r="Z447" s="111">
        <f ca="1"/>
        <v>0</v>
      </c>
      <c r="AA447" s="111">
        <f ca="1"/>
        <v>0</v>
      </c>
      <c r="AB447" s="111">
        <f ca="1"/>
        <v>0</v>
      </c>
      <c r="AC447" s="111">
        <f ca="1"/>
        <v>0</v>
      </c>
      <c r="AD447" s="111">
        <f ca="1"/>
        <v>0</v>
      </c>
      <c r="AE447" s="111">
        <f ca="1"/>
        <v>0</v>
      </c>
      <c r="AF447" s="111">
        <f ca="1"/>
        <v>0</v>
      </c>
      <c r="AG447" s="111">
        <f ca="1"/>
        <v>0</v>
      </c>
      <c r="AH447" s="111">
        <f ca="1"/>
        <v>0</v>
      </c>
      <c r="AI447" s="111">
        <f ca="1"/>
        <v>0</v>
      </c>
      <c r="AJ447" s="111">
        <f ca="1"/>
        <v>0</v>
      </c>
      <c r="AK447" s="111">
        <f ca="1"/>
        <v>0</v>
      </c>
      <c r="AL447" s="111">
        <f ca="1"/>
        <v>0</v>
      </c>
      <c r="AM447" s="111">
        <f ca="1"/>
        <v>0</v>
      </c>
      <c r="AN447" s="111">
        <f ca="1"/>
        <v>0</v>
      </c>
      <c r="AO447" s="111">
        <f ca="1"/>
        <v>0</v>
      </c>
      <c r="AP447" s="111">
        <f ca="1"/>
        <v>0</v>
      </c>
      <c r="AQ447" s="111">
        <f ca="1"/>
        <v>0</v>
      </c>
      <c r="AR447" s="111">
        <f ca="1"/>
        <v>0</v>
      </c>
      <c r="AS447" s="111">
        <f ca="1"/>
        <v>0</v>
      </c>
      <c r="AT447" s="111">
        <f ca="1"/>
        <v>0</v>
      </c>
      <c r="AU447" s="125"/>
    </row>
    <row r="448" spans="4:47" ht="14.25" outlineLevel="1" x14ac:dyDescent="0.45">
      <c r="D448" s="42">
        <v>138</v>
      </c>
      <c r="E448" s="42" t="str">
        <v>Unused</v>
      </c>
      <c r="F448" s="103"/>
      <c r="G448" s="111">
        <f ca="1"/>
        <v>0</v>
      </c>
      <c r="H448" s="111">
        <f ca="1"/>
        <v>0</v>
      </c>
      <c r="I448" s="111">
        <f ca="1"/>
        <v>0</v>
      </c>
      <c r="J448" s="111">
        <f ca="1"/>
        <v>0</v>
      </c>
      <c r="K448" s="111">
        <f ca="1"/>
        <v>0</v>
      </c>
      <c r="L448" s="111">
        <f ca="1"/>
        <v>0</v>
      </c>
      <c r="M448" s="111">
        <f ca="1"/>
        <v>0</v>
      </c>
      <c r="N448" s="111">
        <f ca="1"/>
        <v>0</v>
      </c>
      <c r="O448" s="111">
        <f ca="1"/>
        <v>0</v>
      </c>
      <c r="P448" s="111">
        <f ca="1"/>
        <v>0</v>
      </c>
      <c r="Q448" s="111">
        <f ca="1"/>
        <v>0</v>
      </c>
      <c r="R448" s="111">
        <f ca="1"/>
        <v>0</v>
      </c>
      <c r="S448" s="111">
        <f ca="1"/>
        <v>0</v>
      </c>
      <c r="T448" s="111">
        <f ca="1"/>
        <v>0</v>
      </c>
      <c r="U448" s="111">
        <f ca="1"/>
        <v>0</v>
      </c>
      <c r="V448" s="111">
        <f ca="1"/>
        <v>0</v>
      </c>
      <c r="W448" s="111">
        <f ca="1"/>
        <v>0</v>
      </c>
      <c r="X448" s="111">
        <f ca="1"/>
        <v>0</v>
      </c>
      <c r="Y448" s="111">
        <f ca="1"/>
        <v>0</v>
      </c>
      <c r="Z448" s="111">
        <f ca="1"/>
        <v>0</v>
      </c>
      <c r="AA448" s="111">
        <f ca="1"/>
        <v>0</v>
      </c>
      <c r="AB448" s="111">
        <f ca="1"/>
        <v>0</v>
      </c>
      <c r="AC448" s="111">
        <f ca="1"/>
        <v>0</v>
      </c>
      <c r="AD448" s="111">
        <f ca="1"/>
        <v>0</v>
      </c>
      <c r="AE448" s="111">
        <f ca="1"/>
        <v>0</v>
      </c>
      <c r="AF448" s="111">
        <f ca="1"/>
        <v>0</v>
      </c>
      <c r="AG448" s="111">
        <f ca="1"/>
        <v>0</v>
      </c>
      <c r="AH448" s="111">
        <f ca="1"/>
        <v>0</v>
      </c>
      <c r="AI448" s="111">
        <f ca="1"/>
        <v>0</v>
      </c>
      <c r="AJ448" s="111">
        <f ca="1"/>
        <v>0</v>
      </c>
      <c r="AK448" s="111">
        <f ca="1"/>
        <v>0</v>
      </c>
      <c r="AL448" s="111">
        <f ca="1"/>
        <v>0</v>
      </c>
      <c r="AM448" s="111">
        <f ca="1"/>
        <v>0</v>
      </c>
      <c r="AN448" s="111">
        <f ca="1"/>
        <v>0</v>
      </c>
      <c r="AO448" s="111">
        <f ca="1"/>
        <v>0</v>
      </c>
      <c r="AP448" s="111">
        <f ca="1"/>
        <v>0</v>
      </c>
      <c r="AQ448" s="111">
        <f ca="1"/>
        <v>0</v>
      </c>
      <c r="AR448" s="111">
        <f ca="1"/>
        <v>0</v>
      </c>
      <c r="AS448" s="111">
        <f ca="1"/>
        <v>0</v>
      </c>
      <c r="AT448" s="111">
        <f ca="1"/>
        <v>0</v>
      </c>
      <c r="AU448" s="125"/>
    </row>
    <row r="449" spans="3:47" ht="14.25" outlineLevel="1" x14ac:dyDescent="0.45">
      <c r="D449" s="42">
        <v>139</v>
      </c>
      <c r="E449" s="42" t="str">
        <v>Unused</v>
      </c>
      <c r="F449" s="103"/>
      <c r="G449" s="111">
        <f ca="1"/>
        <v>0</v>
      </c>
      <c r="H449" s="111">
        <f ca="1"/>
        <v>0</v>
      </c>
      <c r="I449" s="111">
        <f ca="1"/>
        <v>0</v>
      </c>
      <c r="J449" s="111">
        <f ca="1"/>
        <v>0</v>
      </c>
      <c r="K449" s="111">
        <f ca="1"/>
        <v>0</v>
      </c>
      <c r="L449" s="111">
        <f ca="1"/>
        <v>0</v>
      </c>
      <c r="M449" s="111">
        <f ca="1"/>
        <v>0</v>
      </c>
      <c r="N449" s="111">
        <f ca="1"/>
        <v>0</v>
      </c>
      <c r="O449" s="111">
        <f ca="1"/>
        <v>0</v>
      </c>
      <c r="P449" s="111">
        <f ca="1"/>
        <v>0</v>
      </c>
      <c r="Q449" s="111">
        <f ca="1"/>
        <v>0</v>
      </c>
      <c r="R449" s="111">
        <f ca="1"/>
        <v>0</v>
      </c>
      <c r="S449" s="111">
        <f ca="1"/>
        <v>0</v>
      </c>
      <c r="T449" s="111">
        <f ca="1"/>
        <v>0</v>
      </c>
      <c r="U449" s="111">
        <f ca="1"/>
        <v>0</v>
      </c>
      <c r="V449" s="111">
        <f ca="1"/>
        <v>0</v>
      </c>
      <c r="W449" s="111">
        <f ca="1"/>
        <v>0</v>
      </c>
      <c r="X449" s="111">
        <f ca="1"/>
        <v>0</v>
      </c>
      <c r="Y449" s="111">
        <f ca="1"/>
        <v>0</v>
      </c>
      <c r="Z449" s="111">
        <f ca="1"/>
        <v>0</v>
      </c>
      <c r="AA449" s="111">
        <f ca="1"/>
        <v>0</v>
      </c>
      <c r="AB449" s="111">
        <f ca="1"/>
        <v>0</v>
      </c>
      <c r="AC449" s="111">
        <f ca="1"/>
        <v>0</v>
      </c>
      <c r="AD449" s="111">
        <f ca="1"/>
        <v>0</v>
      </c>
      <c r="AE449" s="111">
        <f ca="1"/>
        <v>0</v>
      </c>
      <c r="AF449" s="111">
        <f ca="1"/>
        <v>0</v>
      </c>
      <c r="AG449" s="111">
        <f ca="1"/>
        <v>0</v>
      </c>
      <c r="AH449" s="111">
        <f ca="1"/>
        <v>0</v>
      </c>
      <c r="AI449" s="111">
        <f ca="1"/>
        <v>0</v>
      </c>
      <c r="AJ449" s="111">
        <f ca="1"/>
        <v>0</v>
      </c>
      <c r="AK449" s="111">
        <f ca="1"/>
        <v>0</v>
      </c>
      <c r="AL449" s="111">
        <f ca="1"/>
        <v>0</v>
      </c>
      <c r="AM449" s="111">
        <f ca="1"/>
        <v>0</v>
      </c>
      <c r="AN449" s="111">
        <f ca="1"/>
        <v>0</v>
      </c>
      <c r="AO449" s="111">
        <f ca="1"/>
        <v>0</v>
      </c>
      <c r="AP449" s="111">
        <f ca="1"/>
        <v>0</v>
      </c>
      <c r="AQ449" s="111">
        <f ca="1"/>
        <v>0</v>
      </c>
      <c r="AR449" s="111">
        <f ca="1"/>
        <v>0</v>
      </c>
      <c r="AS449" s="111">
        <f ca="1"/>
        <v>0</v>
      </c>
      <c r="AT449" s="111">
        <f ca="1"/>
        <v>0</v>
      </c>
      <c r="AU449" s="125"/>
    </row>
    <row r="450" spans="3:47" ht="14.25" outlineLevel="1" x14ac:dyDescent="0.45">
      <c r="D450" s="42">
        <v>140</v>
      </c>
      <c r="E450" s="42" t="str">
        <v>Unused</v>
      </c>
      <c r="F450" s="103"/>
      <c r="G450" s="111">
        <f ca="1"/>
        <v>0</v>
      </c>
      <c r="H450" s="111">
        <f ca="1"/>
        <v>0</v>
      </c>
      <c r="I450" s="111">
        <f ca="1"/>
        <v>0</v>
      </c>
      <c r="J450" s="111">
        <f ca="1"/>
        <v>0</v>
      </c>
      <c r="K450" s="111">
        <f ca="1"/>
        <v>0</v>
      </c>
      <c r="L450" s="111">
        <f ca="1"/>
        <v>0</v>
      </c>
      <c r="M450" s="111">
        <f ca="1"/>
        <v>0</v>
      </c>
      <c r="N450" s="111">
        <f ca="1"/>
        <v>0</v>
      </c>
      <c r="O450" s="111">
        <f ca="1"/>
        <v>0</v>
      </c>
      <c r="P450" s="111">
        <f ca="1"/>
        <v>0</v>
      </c>
      <c r="Q450" s="111">
        <f ca="1"/>
        <v>0</v>
      </c>
      <c r="R450" s="111">
        <f ca="1"/>
        <v>0</v>
      </c>
      <c r="S450" s="111">
        <f ca="1"/>
        <v>0</v>
      </c>
      <c r="T450" s="111">
        <f ca="1"/>
        <v>0</v>
      </c>
      <c r="U450" s="111">
        <f ca="1"/>
        <v>0</v>
      </c>
      <c r="V450" s="111">
        <f ca="1"/>
        <v>0</v>
      </c>
      <c r="W450" s="111">
        <f ca="1"/>
        <v>0</v>
      </c>
      <c r="X450" s="111">
        <f ca="1"/>
        <v>0</v>
      </c>
      <c r="Y450" s="111">
        <f ca="1"/>
        <v>0</v>
      </c>
      <c r="Z450" s="111">
        <f ca="1"/>
        <v>0</v>
      </c>
      <c r="AA450" s="111">
        <f ca="1"/>
        <v>0</v>
      </c>
      <c r="AB450" s="111">
        <f ca="1"/>
        <v>0</v>
      </c>
      <c r="AC450" s="111">
        <f ca="1"/>
        <v>0</v>
      </c>
      <c r="AD450" s="111">
        <f ca="1"/>
        <v>0</v>
      </c>
      <c r="AE450" s="111">
        <f ca="1"/>
        <v>0</v>
      </c>
      <c r="AF450" s="111">
        <f ca="1"/>
        <v>0</v>
      </c>
      <c r="AG450" s="111">
        <f ca="1"/>
        <v>0</v>
      </c>
      <c r="AH450" s="111">
        <f ca="1"/>
        <v>0</v>
      </c>
      <c r="AI450" s="111">
        <f ca="1"/>
        <v>0</v>
      </c>
      <c r="AJ450" s="111">
        <f ca="1"/>
        <v>0</v>
      </c>
      <c r="AK450" s="111">
        <f ca="1"/>
        <v>0</v>
      </c>
      <c r="AL450" s="111">
        <f ca="1"/>
        <v>0</v>
      </c>
      <c r="AM450" s="111">
        <f ca="1"/>
        <v>0</v>
      </c>
      <c r="AN450" s="111">
        <f ca="1"/>
        <v>0</v>
      </c>
      <c r="AO450" s="111">
        <f ca="1"/>
        <v>0</v>
      </c>
      <c r="AP450" s="111">
        <f ca="1"/>
        <v>0</v>
      </c>
      <c r="AQ450" s="111">
        <f ca="1"/>
        <v>0</v>
      </c>
      <c r="AR450" s="111">
        <f ca="1"/>
        <v>0</v>
      </c>
      <c r="AS450" s="111">
        <f ca="1"/>
        <v>0</v>
      </c>
      <c r="AT450" s="111">
        <f ca="1"/>
        <v>0</v>
      </c>
      <c r="AU450" s="125"/>
    </row>
    <row r="451" spans="3:47" ht="14.25" outlineLevel="1" x14ac:dyDescent="0.45">
      <c r="D451" s="42">
        <v>141</v>
      </c>
      <c r="E451" s="42" t="str">
        <v>Unused</v>
      </c>
      <c r="F451" s="103"/>
      <c r="G451" s="111">
        <f ca="1"/>
        <v>0</v>
      </c>
      <c r="H451" s="111">
        <f ca="1"/>
        <v>0</v>
      </c>
      <c r="I451" s="111">
        <f ca="1"/>
        <v>0</v>
      </c>
      <c r="J451" s="111">
        <f ca="1"/>
        <v>0</v>
      </c>
      <c r="K451" s="111">
        <f ca="1"/>
        <v>0</v>
      </c>
      <c r="L451" s="111">
        <f ca="1"/>
        <v>0</v>
      </c>
      <c r="M451" s="111">
        <f ca="1"/>
        <v>0</v>
      </c>
      <c r="N451" s="111">
        <f ca="1"/>
        <v>0</v>
      </c>
      <c r="O451" s="111">
        <f ca="1"/>
        <v>0</v>
      </c>
      <c r="P451" s="111">
        <f ca="1"/>
        <v>0</v>
      </c>
      <c r="Q451" s="111">
        <f ca="1"/>
        <v>0</v>
      </c>
      <c r="R451" s="111">
        <f ca="1"/>
        <v>0</v>
      </c>
      <c r="S451" s="111">
        <f ca="1"/>
        <v>0</v>
      </c>
      <c r="T451" s="111">
        <f ca="1"/>
        <v>0</v>
      </c>
      <c r="U451" s="111">
        <f ca="1"/>
        <v>0</v>
      </c>
      <c r="V451" s="111">
        <f ca="1"/>
        <v>0</v>
      </c>
      <c r="W451" s="111">
        <f ca="1"/>
        <v>0</v>
      </c>
      <c r="X451" s="111">
        <f ca="1"/>
        <v>0</v>
      </c>
      <c r="Y451" s="111">
        <f ca="1"/>
        <v>0</v>
      </c>
      <c r="Z451" s="111">
        <f ca="1"/>
        <v>0</v>
      </c>
      <c r="AA451" s="111">
        <f ca="1"/>
        <v>0</v>
      </c>
      <c r="AB451" s="111">
        <f ca="1"/>
        <v>0</v>
      </c>
      <c r="AC451" s="111">
        <f ca="1"/>
        <v>0</v>
      </c>
      <c r="AD451" s="111">
        <f ca="1"/>
        <v>0</v>
      </c>
      <c r="AE451" s="111">
        <f ca="1"/>
        <v>0</v>
      </c>
      <c r="AF451" s="111">
        <f ca="1"/>
        <v>0</v>
      </c>
      <c r="AG451" s="111">
        <f ca="1"/>
        <v>0</v>
      </c>
      <c r="AH451" s="111">
        <f ca="1"/>
        <v>0</v>
      </c>
      <c r="AI451" s="111">
        <f ca="1"/>
        <v>0</v>
      </c>
      <c r="AJ451" s="111">
        <f ca="1"/>
        <v>0</v>
      </c>
      <c r="AK451" s="111">
        <f ca="1"/>
        <v>0</v>
      </c>
      <c r="AL451" s="111">
        <f ca="1"/>
        <v>0</v>
      </c>
      <c r="AM451" s="111">
        <f ca="1"/>
        <v>0</v>
      </c>
      <c r="AN451" s="111">
        <f ca="1"/>
        <v>0</v>
      </c>
      <c r="AO451" s="111">
        <f ca="1"/>
        <v>0</v>
      </c>
      <c r="AP451" s="111">
        <f ca="1"/>
        <v>0</v>
      </c>
      <c r="AQ451" s="111">
        <f ca="1"/>
        <v>0</v>
      </c>
      <c r="AR451" s="111">
        <f ca="1"/>
        <v>0</v>
      </c>
      <c r="AS451" s="111">
        <f ca="1"/>
        <v>0</v>
      </c>
      <c r="AT451" s="111">
        <f ca="1"/>
        <v>0</v>
      </c>
      <c r="AU451" s="125"/>
    </row>
    <row r="452" spans="3:47" ht="14.25" outlineLevel="1" x14ac:dyDescent="0.45">
      <c r="D452" s="42">
        <v>142</v>
      </c>
      <c r="E452" s="42" t="str">
        <v>Unused</v>
      </c>
      <c r="F452" s="103"/>
      <c r="G452" s="111">
        <f ca="1"/>
        <v>0</v>
      </c>
      <c r="H452" s="111">
        <f ca="1"/>
        <v>0</v>
      </c>
      <c r="I452" s="111">
        <f ca="1"/>
        <v>0</v>
      </c>
      <c r="J452" s="111">
        <f ca="1"/>
        <v>0</v>
      </c>
      <c r="K452" s="111">
        <f ca="1"/>
        <v>0</v>
      </c>
      <c r="L452" s="111">
        <f ca="1"/>
        <v>0</v>
      </c>
      <c r="M452" s="111">
        <f ca="1"/>
        <v>0</v>
      </c>
      <c r="N452" s="111">
        <f ca="1"/>
        <v>0</v>
      </c>
      <c r="O452" s="111">
        <f ca="1"/>
        <v>0</v>
      </c>
      <c r="P452" s="111">
        <f ca="1"/>
        <v>0</v>
      </c>
      <c r="Q452" s="111">
        <f ca="1"/>
        <v>0</v>
      </c>
      <c r="R452" s="111">
        <f ca="1"/>
        <v>0</v>
      </c>
      <c r="S452" s="111">
        <f ca="1"/>
        <v>0</v>
      </c>
      <c r="T452" s="111">
        <f ca="1"/>
        <v>0</v>
      </c>
      <c r="U452" s="111">
        <f ca="1"/>
        <v>0</v>
      </c>
      <c r="V452" s="111">
        <f ca="1"/>
        <v>0</v>
      </c>
      <c r="W452" s="111">
        <f ca="1"/>
        <v>0</v>
      </c>
      <c r="X452" s="111">
        <f ca="1"/>
        <v>0</v>
      </c>
      <c r="Y452" s="111">
        <f ca="1"/>
        <v>0</v>
      </c>
      <c r="Z452" s="111">
        <f ca="1"/>
        <v>0</v>
      </c>
      <c r="AA452" s="111">
        <f ca="1"/>
        <v>0</v>
      </c>
      <c r="AB452" s="111">
        <f ca="1"/>
        <v>0</v>
      </c>
      <c r="AC452" s="111">
        <f ca="1"/>
        <v>0</v>
      </c>
      <c r="AD452" s="111">
        <f ca="1"/>
        <v>0</v>
      </c>
      <c r="AE452" s="111">
        <f ca="1"/>
        <v>0</v>
      </c>
      <c r="AF452" s="111">
        <f ca="1"/>
        <v>0</v>
      </c>
      <c r="AG452" s="111">
        <f ca="1"/>
        <v>0</v>
      </c>
      <c r="AH452" s="111">
        <f ca="1"/>
        <v>0</v>
      </c>
      <c r="AI452" s="111">
        <f ca="1"/>
        <v>0</v>
      </c>
      <c r="AJ452" s="111">
        <f ca="1"/>
        <v>0</v>
      </c>
      <c r="AK452" s="111">
        <f ca="1"/>
        <v>0</v>
      </c>
      <c r="AL452" s="111">
        <f ca="1"/>
        <v>0</v>
      </c>
      <c r="AM452" s="111">
        <f ca="1"/>
        <v>0</v>
      </c>
      <c r="AN452" s="111">
        <f ca="1"/>
        <v>0</v>
      </c>
      <c r="AO452" s="111">
        <f ca="1"/>
        <v>0</v>
      </c>
      <c r="AP452" s="111">
        <f ca="1"/>
        <v>0</v>
      </c>
      <c r="AQ452" s="111">
        <f ca="1"/>
        <v>0</v>
      </c>
      <c r="AR452" s="111">
        <f ca="1"/>
        <v>0</v>
      </c>
      <c r="AS452" s="111">
        <f ca="1"/>
        <v>0</v>
      </c>
      <c r="AT452" s="111">
        <f ca="1"/>
        <v>0</v>
      </c>
      <c r="AU452" s="125"/>
    </row>
    <row r="453" spans="3:47" ht="14.25" outlineLevel="1" x14ac:dyDescent="0.45">
      <c r="D453" s="42">
        <v>143</v>
      </c>
      <c r="E453" s="42" t="str">
        <v>Unused</v>
      </c>
      <c r="F453" s="103"/>
      <c r="G453" s="111">
        <f ca="1"/>
        <v>0</v>
      </c>
      <c r="H453" s="111">
        <f ca="1"/>
        <v>0</v>
      </c>
      <c r="I453" s="111">
        <f ca="1"/>
        <v>0</v>
      </c>
      <c r="J453" s="111">
        <f ca="1"/>
        <v>0</v>
      </c>
      <c r="K453" s="111">
        <f ca="1"/>
        <v>0</v>
      </c>
      <c r="L453" s="111">
        <f ca="1"/>
        <v>0</v>
      </c>
      <c r="M453" s="111">
        <f ca="1"/>
        <v>0</v>
      </c>
      <c r="N453" s="111">
        <f ca="1"/>
        <v>0</v>
      </c>
      <c r="O453" s="111">
        <f ca="1"/>
        <v>0</v>
      </c>
      <c r="P453" s="111">
        <f ca="1"/>
        <v>0</v>
      </c>
      <c r="Q453" s="111">
        <f ca="1"/>
        <v>0</v>
      </c>
      <c r="R453" s="111">
        <f ca="1"/>
        <v>0</v>
      </c>
      <c r="S453" s="111">
        <f ca="1"/>
        <v>0</v>
      </c>
      <c r="T453" s="111">
        <f ca="1"/>
        <v>0</v>
      </c>
      <c r="U453" s="111">
        <f ca="1"/>
        <v>0</v>
      </c>
      <c r="V453" s="111">
        <f ca="1"/>
        <v>0</v>
      </c>
      <c r="W453" s="111">
        <f ca="1"/>
        <v>0</v>
      </c>
      <c r="X453" s="111">
        <f ca="1"/>
        <v>0</v>
      </c>
      <c r="Y453" s="111">
        <f ca="1"/>
        <v>0</v>
      </c>
      <c r="Z453" s="111">
        <f ca="1"/>
        <v>0</v>
      </c>
      <c r="AA453" s="111">
        <f ca="1"/>
        <v>0</v>
      </c>
      <c r="AB453" s="111">
        <f ca="1"/>
        <v>0</v>
      </c>
      <c r="AC453" s="111">
        <f ca="1"/>
        <v>0</v>
      </c>
      <c r="AD453" s="111">
        <f ca="1"/>
        <v>0</v>
      </c>
      <c r="AE453" s="111">
        <f ca="1"/>
        <v>0</v>
      </c>
      <c r="AF453" s="111">
        <f ca="1"/>
        <v>0</v>
      </c>
      <c r="AG453" s="111">
        <f ca="1"/>
        <v>0</v>
      </c>
      <c r="AH453" s="111">
        <f ca="1"/>
        <v>0</v>
      </c>
      <c r="AI453" s="111">
        <f ca="1"/>
        <v>0</v>
      </c>
      <c r="AJ453" s="111">
        <f ca="1"/>
        <v>0</v>
      </c>
      <c r="AK453" s="111">
        <f ca="1"/>
        <v>0</v>
      </c>
      <c r="AL453" s="111">
        <f ca="1"/>
        <v>0</v>
      </c>
      <c r="AM453" s="111">
        <f ca="1"/>
        <v>0</v>
      </c>
      <c r="AN453" s="111">
        <f ca="1"/>
        <v>0</v>
      </c>
      <c r="AO453" s="111">
        <f ca="1"/>
        <v>0</v>
      </c>
      <c r="AP453" s="111">
        <f ca="1"/>
        <v>0</v>
      </c>
      <c r="AQ453" s="111">
        <f ca="1"/>
        <v>0</v>
      </c>
      <c r="AR453" s="111">
        <f ca="1"/>
        <v>0</v>
      </c>
      <c r="AS453" s="111">
        <f ca="1"/>
        <v>0</v>
      </c>
      <c r="AT453" s="111">
        <f ca="1"/>
        <v>0</v>
      </c>
      <c r="AU453" s="125"/>
    </row>
    <row r="454" spans="3:47" ht="14.25" outlineLevel="1" x14ac:dyDescent="0.45">
      <c r="D454" s="42">
        <v>144</v>
      </c>
      <c r="E454" s="42" t="str">
        <v>Unused</v>
      </c>
      <c r="F454" s="103"/>
      <c r="G454" s="111">
        <f ca="1"/>
        <v>0</v>
      </c>
      <c r="H454" s="111">
        <f ca="1"/>
        <v>0</v>
      </c>
      <c r="I454" s="111">
        <f ca="1"/>
        <v>0</v>
      </c>
      <c r="J454" s="111">
        <f ca="1"/>
        <v>0</v>
      </c>
      <c r="K454" s="111">
        <f ca="1"/>
        <v>0</v>
      </c>
      <c r="L454" s="111">
        <f ca="1"/>
        <v>0</v>
      </c>
      <c r="M454" s="111">
        <f ca="1"/>
        <v>0</v>
      </c>
      <c r="N454" s="111">
        <f ca="1"/>
        <v>0</v>
      </c>
      <c r="O454" s="111">
        <f ca="1"/>
        <v>0</v>
      </c>
      <c r="P454" s="111">
        <f ca="1"/>
        <v>0</v>
      </c>
      <c r="Q454" s="111">
        <f ca="1"/>
        <v>0</v>
      </c>
      <c r="R454" s="111">
        <f ca="1"/>
        <v>0</v>
      </c>
      <c r="S454" s="111">
        <f ca="1"/>
        <v>0</v>
      </c>
      <c r="T454" s="111">
        <f ca="1"/>
        <v>0</v>
      </c>
      <c r="U454" s="111">
        <f ca="1"/>
        <v>0</v>
      </c>
      <c r="V454" s="111">
        <f ca="1"/>
        <v>0</v>
      </c>
      <c r="W454" s="111">
        <f ca="1"/>
        <v>0</v>
      </c>
      <c r="X454" s="111">
        <f ca="1"/>
        <v>0</v>
      </c>
      <c r="Y454" s="111">
        <f ca="1"/>
        <v>0</v>
      </c>
      <c r="Z454" s="111">
        <f ca="1"/>
        <v>0</v>
      </c>
      <c r="AA454" s="111">
        <f ca="1"/>
        <v>0</v>
      </c>
      <c r="AB454" s="111">
        <f ca="1"/>
        <v>0</v>
      </c>
      <c r="AC454" s="111">
        <f ca="1"/>
        <v>0</v>
      </c>
      <c r="AD454" s="111">
        <f ca="1"/>
        <v>0</v>
      </c>
      <c r="AE454" s="111">
        <f ca="1"/>
        <v>0</v>
      </c>
      <c r="AF454" s="111">
        <f ca="1"/>
        <v>0</v>
      </c>
      <c r="AG454" s="111">
        <f ca="1"/>
        <v>0</v>
      </c>
      <c r="AH454" s="111">
        <f ca="1"/>
        <v>0</v>
      </c>
      <c r="AI454" s="111">
        <f ca="1"/>
        <v>0</v>
      </c>
      <c r="AJ454" s="111">
        <f ca="1"/>
        <v>0</v>
      </c>
      <c r="AK454" s="111">
        <f ca="1"/>
        <v>0</v>
      </c>
      <c r="AL454" s="111">
        <f ca="1"/>
        <v>0</v>
      </c>
      <c r="AM454" s="111">
        <f ca="1"/>
        <v>0</v>
      </c>
      <c r="AN454" s="111">
        <f ca="1"/>
        <v>0</v>
      </c>
      <c r="AO454" s="111">
        <f ca="1"/>
        <v>0</v>
      </c>
      <c r="AP454" s="111">
        <f ca="1"/>
        <v>0</v>
      </c>
      <c r="AQ454" s="111">
        <f ca="1"/>
        <v>0</v>
      </c>
      <c r="AR454" s="111">
        <f ca="1"/>
        <v>0</v>
      </c>
      <c r="AS454" s="111">
        <f ca="1"/>
        <v>0</v>
      </c>
      <c r="AT454" s="111">
        <f ca="1"/>
        <v>0</v>
      </c>
      <c r="AU454" s="125"/>
    </row>
    <row r="455" spans="3:47" ht="14.25" outlineLevel="1" x14ac:dyDescent="0.45">
      <c r="D455" s="42">
        <v>145</v>
      </c>
      <c r="E455" s="42" t="str">
        <v>Unused</v>
      </c>
      <c r="F455" s="103"/>
      <c r="G455" s="111">
        <f ca="1"/>
        <v>0</v>
      </c>
      <c r="H455" s="111">
        <f ca="1"/>
        <v>0</v>
      </c>
      <c r="I455" s="111">
        <f ca="1"/>
        <v>0</v>
      </c>
      <c r="J455" s="111">
        <f ca="1"/>
        <v>0</v>
      </c>
      <c r="K455" s="111">
        <f ca="1"/>
        <v>0</v>
      </c>
      <c r="L455" s="111">
        <f ca="1"/>
        <v>0</v>
      </c>
      <c r="M455" s="111">
        <f ca="1"/>
        <v>0</v>
      </c>
      <c r="N455" s="111">
        <f ca="1"/>
        <v>0</v>
      </c>
      <c r="O455" s="111">
        <f ca="1"/>
        <v>0</v>
      </c>
      <c r="P455" s="111">
        <f ca="1"/>
        <v>0</v>
      </c>
      <c r="Q455" s="111">
        <f ca="1"/>
        <v>0</v>
      </c>
      <c r="R455" s="111">
        <f ca="1"/>
        <v>0</v>
      </c>
      <c r="S455" s="111">
        <f ca="1"/>
        <v>0</v>
      </c>
      <c r="T455" s="111">
        <f ca="1"/>
        <v>0</v>
      </c>
      <c r="U455" s="111">
        <f ca="1"/>
        <v>0</v>
      </c>
      <c r="V455" s="111">
        <f ca="1"/>
        <v>0</v>
      </c>
      <c r="W455" s="111">
        <f ca="1"/>
        <v>0</v>
      </c>
      <c r="X455" s="111">
        <f ca="1"/>
        <v>0</v>
      </c>
      <c r="Y455" s="111">
        <f ca="1"/>
        <v>0</v>
      </c>
      <c r="Z455" s="111">
        <f ca="1"/>
        <v>0</v>
      </c>
      <c r="AA455" s="111">
        <f ca="1"/>
        <v>0</v>
      </c>
      <c r="AB455" s="111">
        <f ca="1"/>
        <v>0</v>
      </c>
      <c r="AC455" s="111">
        <f ca="1"/>
        <v>0</v>
      </c>
      <c r="AD455" s="111">
        <f ca="1"/>
        <v>0</v>
      </c>
      <c r="AE455" s="111">
        <f ca="1"/>
        <v>0</v>
      </c>
      <c r="AF455" s="111">
        <f ca="1"/>
        <v>0</v>
      </c>
      <c r="AG455" s="111">
        <f ca="1"/>
        <v>0</v>
      </c>
      <c r="AH455" s="111">
        <f ca="1"/>
        <v>0</v>
      </c>
      <c r="AI455" s="111">
        <f ca="1"/>
        <v>0</v>
      </c>
      <c r="AJ455" s="111">
        <f ca="1"/>
        <v>0</v>
      </c>
      <c r="AK455" s="111">
        <f ca="1"/>
        <v>0</v>
      </c>
      <c r="AL455" s="111">
        <f ca="1"/>
        <v>0</v>
      </c>
      <c r="AM455" s="111">
        <f ca="1"/>
        <v>0</v>
      </c>
      <c r="AN455" s="111">
        <f ca="1"/>
        <v>0</v>
      </c>
      <c r="AO455" s="111">
        <f ca="1"/>
        <v>0</v>
      </c>
      <c r="AP455" s="111">
        <f ca="1"/>
        <v>0</v>
      </c>
      <c r="AQ455" s="111">
        <f ca="1"/>
        <v>0</v>
      </c>
      <c r="AR455" s="111">
        <f ca="1"/>
        <v>0</v>
      </c>
      <c r="AS455" s="111">
        <f ca="1"/>
        <v>0</v>
      </c>
      <c r="AT455" s="111">
        <f ca="1"/>
        <v>0</v>
      </c>
      <c r="AU455" s="125"/>
    </row>
    <row r="456" spans="3:47" ht="14.25" outlineLevel="1" x14ac:dyDescent="0.45">
      <c r="D456" s="42">
        <v>146</v>
      </c>
      <c r="E456" s="42" t="str">
        <v>Unused</v>
      </c>
      <c r="F456" s="103"/>
      <c r="G456" s="111">
        <f ca="1"/>
        <v>0</v>
      </c>
      <c r="H456" s="111">
        <f ca="1"/>
        <v>0</v>
      </c>
      <c r="I456" s="111">
        <f ca="1"/>
        <v>0</v>
      </c>
      <c r="J456" s="111">
        <f ca="1"/>
        <v>0</v>
      </c>
      <c r="K456" s="111">
        <f ca="1"/>
        <v>0</v>
      </c>
      <c r="L456" s="111">
        <f ca="1"/>
        <v>0</v>
      </c>
      <c r="M456" s="111">
        <f ca="1"/>
        <v>0</v>
      </c>
      <c r="N456" s="111">
        <f ca="1"/>
        <v>0</v>
      </c>
      <c r="O456" s="111">
        <f ca="1"/>
        <v>0</v>
      </c>
      <c r="P456" s="111">
        <f ca="1"/>
        <v>0</v>
      </c>
      <c r="Q456" s="111">
        <f ca="1"/>
        <v>0</v>
      </c>
      <c r="R456" s="111">
        <f ca="1"/>
        <v>0</v>
      </c>
      <c r="S456" s="111">
        <f ca="1"/>
        <v>0</v>
      </c>
      <c r="T456" s="111">
        <f ca="1"/>
        <v>0</v>
      </c>
      <c r="U456" s="111">
        <f ca="1"/>
        <v>0</v>
      </c>
      <c r="V456" s="111">
        <f ca="1"/>
        <v>0</v>
      </c>
      <c r="W456" s="111">
        <f ca="1"/>
        <v>0</v>
      </c>
      <c r="X456" s="111">
        <f ca="1"/>
        <v>0</v>
      </c>
      <c r="Y456" s="111">
        <f ca="1"/>
        <v>0</v>
      </c>
      <c r="Z456" s="111">
        <f ca="1"/>
        <v>0</v>
      </c>
      <c r="AA456" s="111">
        <f ca="1"/>
        <v>0</v>
      </c>
      <c r="AB456" s="111">
        <f ca="1"/>
        <v>0</v>
      </c>
      <c r="AC456" s="111">
        <f ca="1"/>
        <v>0</v>
      </c>
      <c r="AD456" s="111">
        <f ca="1"/>
        <v>0</v>
      </c>
      <c r="AE456" s="111">
        <f ca="1"/>
        <v>0</v>
      </c>
      <c r="AF456" s="111">
        <f ca="1"/>
        <v>0</v>
      </c>
      <c r="AG456" s="111">
        <f ca="1"/>
        <v>0</v>
      </c>
      <c r="AH456" s="111">
        <f ca="1"/>
        <v>0</v>
      </c>
      <c r="AI456" s="111">
        <f ca="1"/>
        <v>0</v>
      </c>
      <c r="AJ456" s="111">
        <f ca="1"/>
        <v>0</v>
      </c>
      <c r="AK456" s="111">
        <f ca="1"/>
        <v>0</v>
      </c>
      <c r="AL456" s="111">
        <f ca="1"/>
        <v>0</v>
      </c>
      <c r="AM456" s="111">
        <f ca="1"/>
        <v>0</v>
      </c>
      <c r="AN456" s="111">
        <f ca="1"/>
        <v>0</v>
      </c>
      <c r="AO456" s="111">
        <f ca="1"/>
        <v>0</v>
      </c>
      <c r="AP456" s="111">
        <f ca="1"/>
        <v>0</v>
      </c>
      <c r="AQ456" s="111">
        <f ca="1"/>
        <v>0</v>
      </c>
      <c r="AR456" s="111">
        <f ca="1"/>
        <v>0</v>
      </c>
      <c r="AS456" s="111">
        <f ca="1"/>
        <v>0</v>
      </c>
      <c r="AT456" s="111">
        <f ca="1"/>
        <v>0</v>
      </c>
      <c r="AU456" s="125"/>
    </row>
    <row r="457" spans="3:47" ht="14.25" outlineLevel="1" x14ac:dyDescent="0.45">
      <c r="D457" s="42">
        <v>147</v>
      </c>
      <c r="E457" s="42" t="str">
        <v>Unused</v>
      </c>
      <c r="F457" s="103"/>
      <c r="G457" s="111">
        <f ca="1"/>
        <v>0</v>
      </c>
      <c r="H457" s="111">
        <f ca="1"/>
        <v>0</v>
      </c>
      <c r="I457" s="111">
        <f ca="1"/>
        <v>0</v>
      </c>
      <c r="J457" s="111">
        <f ca="1"/>
        <v>0</v>
      </c>
      <c r="K457" s="111">
        <f ca="1"/>
        <v>0</v>
      </c>
      <c r="L457" s="111">
        <f ca="1"/>
        <v>0</v>
      </c>
      <c r="M457" s="111">
        <f ca="1"/>
        <v>0</v>
      </c>
      <c r="N457" s="111">
        <f ca="1"/>
        <v>0</v>
      </c>
      <c r="O457" s="111">
        <f ca="1"/>
        <v>0</v>
      </c>
      <c r="P457" s="111">
        <f ca="1"/>
        <v>0</v>
      </c>
      <c r="Q457" s="111">
        <f ca="1"/>
        <v>0</v>
      </c>
      <c r="R457" s="111">
        <f ca="1"/>
        <v>0</v>
      </c>
      <c r="S457" s="111">
        <f ca="1"/>
        <v>0</v>
      </c>
      <c r="T457" s="111">
        <f ca="1"/>
        <v>0</v>
      </c>
      <c r="U457" s="111">
        <f ca="1"/>
        <v>0</v>
      </c>
      <c r="V457" s="111">
        <f ca="1"/>
        <v>0</v>
      </c>
      <c r="W457" s="111">
        <f ca="1"/>
        <v>0</v>
      </c>
      <c r="X457" s="111">
        <f ca="1"/>
        <v>0</v>
      </c>
      <c r="Y457" s="111">
        <f ca="1"/>
        <v>0</v>
      </c>
      <c r="Z457" s="111">
        <f ca="1"/>
        <v>0</v>
      </c>
      <c r="AA457" s="111">
        <f ca="1"/>
        <v>0</v>
      </c>
      <c r="AB457" s="111">
        <f ca="1"/>
        <v>0</v>
      </c>
      <c r="AC457" s="111">
        <f ca="1"/>
        <v>0</v>
      </c>
      <c r="AD457" s="111">
        <f ca="1"/>
        <v>0</v>
      </c>
      <c r="AE457" s="111">
        <f ca="1"/>
        <v>0</v>
      </c>
      <c r="AF457" s="111">
        <f ca="1"/>
        <v>0</v>
      </c>
      <c r="AG457" s="111">
        <f ca="1"/>
        <v>0</v>
      </c>
      <c r="AH457" s="111">
        <f ca="1"/>
        <v>0</v>
      </c>
      <c r="AI457" s="111">
        <f ca="1"/>
        <v>0</v>
      </c>
      <c r="AJ457" s="111">
        <f ca="1"/>
        <v>0</v>
      </c>
      <c r="AK457" s="111">
        <f ca="1"/>
        <v>0</v>
      </c>
      <c r="AL457" s="111">
        <f ca="1"/>
        <v>0</v>
      </c>
      <c r="AM457" s="111">
        <f ca="1"/>
        <v>0</v>
      </c>
      <c r="AN457" s="111">
        <f ca="1"/>
        <v>0</v>
      </c>
      <c r="AO457" s="111">
        <f ca="1"/>
        <v>0</v>
      </c>
      <c r="AP457" s="111">
        <f ca="1"/>
        <v>0</v>
      </c>
      <c r="AQ457" s="111">
        <f ca="1"/>
        <v>0</v>
      </c>
      <c r="AR457" s="111">
        <f ca="1"/>
        <v>0</v>
      </c>
      <c r="AS457" s="111">
        <f ca="1"/>
        <v>0</v>
      </c>
      <c r="AT457" s="111">
        <f ca="1"/>
        <v>0</v>
      </c>
      <c r="AU457" s="125"/>
    </row>
    <row r="458" spans="3:47" ht="14.25" outlineLevel="1" x14ac:dyDescent="0.45">
      <c r="D458" s="42">
        <v>148</v>
      </c>
      <c r="E458" s="42" t="str">
        <v>Unused</v>
      </c>
      <c r="F458" s="103"/>
      <c r="G458" s="111">
        <f ca="1"/>
        <v>0</v>
      </c>
      <c r="H458" s="111">
        <f ca="1"/>
        <v>0</v>
      </c>
      <c r="I458" s="111">
        <f ca="1"/>
        <v>0</v>
      </c>
      <c r="J458" s="111">
        <f ca="1"/>
        <v>0</v>
      </c>
      <c r="K458" s="111">
        <f ca="1"/>
        <v>0</v>
      </c>
      <c r="L458" s="111">
        <f ca="1"/>
        <v>0</v>
      </c>
      <c r="M458" s="111">
        <f ca="1"/>
        <v>0</v>
      </c>
      <c r="N458" s="111">
        <f ca="1"/>
        <v>0</v>
      </c>
      <c r="O458" s="111">
        <f ca="1"/>
        <v>0</v>
      </c>
      <c r="P458" s="111">
        <f ca="1"/>
        <v>0</v>
      </c>
      <c r="Q458" s="111">
        <f ca="1"/>
        <v>0</v>
      </c>
      <c r="R458" s="111">
        <f ca="1"/>
        <v>0</v>
      </c>
      <c r="S458" s="111">
        <f ca="1"/>
        <v>0</v>
      </c>
      <c r="T458" s="111">
        <f ca="1"/>
        <v>0</v>
      </c>
      <c r="U458" s="111">
        <f ca="1"/>
        <v>0</v>
      </c>
      <c r="V458" s="111">
        <f ca="1"/>
        <v>0</v>
      </c>
      <c r="W458" s="111">
        <f ca="1"/>
        <v>0</v>
      </c>
      <c r="X458" s="111">
        <f ca="1"/>
        <v>0</v>
      </c>
      <c r="Y458" s="111">
        <f ca="1"/>
        <v>0</v>
      </c>
      <c r="Z458" s="111">
        <f ca="1"/>
        <v>0</v>
      </c>
      <c r="AA458" s="111">
        <f ca="1"/>
        <v>0</v>
      </c>
      <c r="AB458" s="111">
        <f ca="1"/>
        <v>0</v>
      </c>
      <c r="AC458" s="111">
        <f ca="1"/>
        <v>0</v>
      </c>
      <c r="AD458" s="111">
        <f ca="1"/>
        <v>0</v>
      </c>
      <c r="AE458" s="111">
        <f ca="1"/>
        <v>0</v>
      </c>
      <c r="AF458" s="111">
        <f ca="1"/>
        <v>0</v>
      </c>
      <c r="AG458" s="111">
        <f ca="1"/>
        <v>0</v>
      </c>
      <c r="AH458" s="111">
        <f ca="1"/>
        <v>0</v>
      </c>
      <c r="AI458" s="111">
        <f ca="1"/>
        <v>0</v>
      </c>
      <c r="AJ458" s="111">
        <f ca="1"/>
        <v>0</v>
      </c>
      <c r="AK458" s="111">
        <f ca="1"/>
        <v>0</v>
      </c>
      <c r="AL458" s="111">
        <f ca="1"/>
        <v>0</v>
      </c>
      <c r="AM458" s="111">
        <f ca="1"/>
        <v>0</v>
      </c>
      <c r="AN458" s="111">
        <f ca="1"/>
        <v>0</v>
      </c>
      <c r="AO458" s="111">
        <f ca="1"/>
        <v>0</v>
      </c>
      <c r="AP458" s="111">
        <f ca="1"/>
        <v>0</v>
      </c>
      <c r="AQ458" s="111">
        <f ca="1"/>
        <v>0</v>
      </c>
      <c r="AR458" s="111">
        <f ca="1"/>
        <v>0</v>
      </c>
      <c r="AS458" s="111">
        <f ca="1"/>
        <v>0</v>
      </c>
      <c r="AT458" s="111">
        <f ca="1"/>
        <v>0</v>
      </c>
      <c r="AU458" s="125"/>
    </row>
    <row r="459" spans="3:47" ht="14.25" outlineLevel="1" x14ac:dyDescent="0.45">
      <c r="D459" s="42">
        <v>149</v>
      </c>
      <c r="E459" s="42" t="str">
        <v>Unused</v>
      </c>
      <c r="F459" s="103"/>
      <c r="G459" s="111">
        <f ca="1"/>
        <v>0</v>
      </c>
      <c r="H459" s="111">
        <f ca="1"/>
        <v>0</v>
      </c>
      <c r="I459" s="111">
        <f ca="1"/>
        <v>0</v>
      </c>
      <c r="J459" s="111">
        <f ca="1"/>
        <v>0</v>
      </c>
      <c r="K459" s="111">
        <f ca="1"/>
        <v>0</v>
      </c>
      <c r="L459" s="111">
        <f ca="1"/>
        <v>0</v>
      </c>
      <c r="M459" s="111">
        <f ca="1"/>
        <v>0</v>
      </c>
      <c r="N459" s="111">
        <f ca="1"/>
        <v>0</v>
      </c>
      <c r="O459" s="111">
        <f ca="1"/>
        <v>0</v>
      </c>
      <c r="P459" s="111">
        <f ca="1"/>
        <v>0</v>
      </c>
      <c r="Q459" s="111">
        <f ca="1"/>
        <v>0</v>
      </c>
      <c r="R459" s="111">
        <f ca="1"/>
        <v>0</v>
      </c>
      <c r="S459" s="111">
        <f ca="1"/>
        <v>0</v>
      </c>
      <c r="T459" s="111">
        <f ca="1"/>
        <v>0</v>
      </c>
      <c r="U459" s="111">
        <f ca="1"/>
        <v>0</v>
      </c>
      <c r="V459" s="111">
        <f ca="1"/>
        <v>0</v>
      </c>
      <c r="W459" s="111">
        <f ca="1"/>
        <v>0</v>
      </c>
      <c r="X459" s="111">
        <f ca="1"/>
        <v>0</v>
      </c>
      <c r="Y459" s="111">
        <f ca="1"/>
        <v>0</v>
      </c>
      <c r="Z459" s="111">
        <f ca="1"/>
        <v>0</v>
      </c>
      <c r="AA459" s="111">
        <f ca="1"/>
        <v>0</v>
      </c>
      <c r="AB459" s="111">
        <f ca="1"/>
        <v>0</v>
      </c>
      <c r="AC459" s="111">
        <f ca="1"/>
        <v>0</v>
      </c>
      <c r="AD459" s="111">
        <f ca="1"/>
        <v>0</v>
      </c>
      <c r="AE459" s="111">
        <f ca="1"/>
        <v>0</v>
      </c>
      <c r="AF459" s="111">
        <f ca="1"/>
        <v>0</v>
      </c>
      <c r="AG459" s="111">
        <f ca="1"/>
        <v>0</v>
      </c>
      <c r="AH459" s="111">
        <f ca="1"/>
        <v>0</v>
      </c>
      <c r="AI459" s="111">
        <f ca="1"/>
        <v>0</v>
      </c>
      <c r="AJ459" s="111">
        <f ca="1"/>
        <v>0</v>
      </c>
      <c r="AK459" s="111">
        <f ca="1"/>
        <v>0</v>
      </c>
      <c r="AL459" s="111">
        <f ca="1"/>
        <v>0</v>
      </c>
      <c r="AM459" s="111">
        <f ca="1"/>
        <v>0</v>
      </c>
      <c r="AN459" s="111">
        <f ca="1"/>
        <v>0</v>
      </c>
      <c r="AO459" s="111">
        <f ca="1"/>
        <v>0</v>
      </c>
      <c r="AP459" s="111">
        <f ca="1"/>
        <v>0</v>
      </c>
      <c r="AQ459" s="111">
        <f ca="1"/>
        <v>0</v>
      </c>
      <c r="AR459" s="111">
        <f ca="1"/>
        <v>0</v>
      </c>
      <c r="AS459" s="111">
        <f ca="1"/>
        <v>0</v>
      </c>
      <c r="AT459" s="111">
        <f ca="1"/>
        <v>0</v>
      </c>
      <c r="AU459" s="125"/>
    </row>
    <row r="460" spans="3:47" ht="14.25" outlineLevel="1" x14ac:dyDescent="0.45">
      <c r="D460" s="42">
        <v>150</v>
      </c>
      <c r="E460" s="42" t="str">
        <v>Unused</v>
      </c>
      <c r="F460" s="103"/>
      <c r="G460" s="111">
        <f ca="1"/>
        <v>0</v>
      </c>
      <c r="H460" s="111">
        <f ca="1"/>
        <v>0</v>
      </c>
      <c r="I460" s="111">
        <f ca="1"/>
        <v>0</v>
      </c>
      <c r="J460" s="111">
        <f ca="1"/>
        <v>0</v>
      </c>
      <c r="K460" s="111">
        <f ca="1"/>
        <v>0</v>
      </c>
      <c r="L460" s="111">
        <f ca="1"/>
        <v>0</v>
      </c>
      <c r="M460" s="111">
        <f ca="1"/>
        <v>0</v>
      </c>
      <c r="N460" s="111">
        <f ca="1"/>
        <v>0</v>
      </c>
      <c r="O460" s="111">
        <f ca="1"/>
        <v>0</v>
      </c>
      <c r="P460" s="111">
        <f ca="1"/>
        <v>0</v>
      </c>
      <c r="Q460" s="111">
        <f ca="1"/>
        <v>0</v>
      </c>
      <c r="R460" s="111">
        <f ca="1"/>
        <v>0</v>
      </c>
      <c r="S460" s="111">
        <f ca="1"/>
        <v>0</v>
      </c>
      <c r="T460" s="111">
        <f ca="1"/>
        <v>0</v>
      </c>
      <c r="U460" s="111">
        <f ca="1"/>
        <v>0</v>
      </c>
      <c r="V460" s="111">
        <f ca="1"/>
        <v>0</v>
      </c>
      <c r="W460" s="111">
        <f ca="1"/>
        <v>0</v>
      </c>
      <c r="X460" s="111">
        <f ca="1"/>
        <v>0</v>
      </c>
      <c r="Y460" s="111">
        <f ca="1"/>
        <v>0</v>
      </c>
      <c r="Z460" s="111">
        <f ca="1"/>
        <v>0</v>
      </c>
      <c r="AA460" s="111">
        <f ca="1"/>
        <v>0</v>
      </c>
      <c r="AB460" s="111">
        <f ca="1"/>
        <v>0</v>
      </c>
      <c r="AC460" s="111">
        <f ca="1"/>
        <v>0</v>
      </c>
      <c r="AD460" s="111">
        <f ca="1"/>
        <v>0</v>
      </c>
      <c r="AE460" s="111">
        <f ca="1"/>
        <v>0</v>
      </c>
      <c r="AF460" s="111">
        <f ca="1"/>
        <v>0</v>
      </c>
      <c r="AG460" s="111">
        <f ca="1"/>
        <v>0</v>
      </c>
      <c r="AH460" s="111">
        <f ca="1"/>
        <v>0</v>
      </c>
      <c r="AI460" s="111">
        <f ca="1"/>
        <v>0</v>
      </c>
      <c r="AJ460" s="111">
        <f ca="1"/>
        <v>0</v>
      </c>
      <c r="AK460" s="111">
        <f ca="1"/>
        <v>0</v>
      </c>
      <c r="AL460" s="111">
        <f ca="1"/>
        <v>0</v>
      </c>
      <c r="AM460" s="111">
        <f ca="1"/>
        <v>0</v>
      </c>
      <c r="AN460" s="111">
        <f ca="1"/>
        <v>0</v>
      </c>
      <c r="AO460" s="111">
        <f ca="1"/>
        <v>0</v>
      </c>
      <c r="AP460" s="111">
        <f ca="1"/>
        <v>0</v>
      </c>
      <c r="AQ460" s="111">
        <f ca="1"/>
        <v>0</v>
      </c>
      <c r="AR460" s="111">
        <f ca="1"/>
        <v>0</v>
      </c>
      <c r="AS460" s="111">
        <f ca="1"/>
        <v>0</v>
      </c>
      <c r="AT460" s="111">
        <f ca="1"/>
        <v>0</v>
      </c>
      <c r="AU460" s="125"/>
    </row>
    <row r="461" spans="3:47" x14ac:dyDescent="0.45">
      <c r="F461" s="61"/>
    </row>
    <row r="462" spans="3:47" ht="17.649999999999999" x14ac:dyDescent="0.45">
      <c r="C462" s="53" t="s">
        <v>102</v>
      </c>
      <c r="F462" s="61"/>
    </row>
    <row r="463" spans="3:47" x14ac:dyDescent="0.45">
      <c r="F463" s="106"/>
      <c r="G463" s="98" t="s">
        <v>103</v>
      </c>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row>
    <row r="464" spans="3:47" ht="14.25" x14ac:dyDescent="0.45">
      <c r="D464" s="42">
        <v>1</v>
      </c>
      <c r="E464" s="42" t="str">
        <f t="array" ref="E464:E613">network_element_names</f>
        <v>EXCH_FTTP_OLT_Chassis</v>
      </c>
      <c r="F464" s="61"/>
      <c r="G464" s="112">
        <f t="array" aca="1" ref="G464:AT613" ca="1">[3]Link_CostDep!$G$695:$AT$844</f>
        <v>-6.3553817870789064E-2</v>
      </c>
      <c r="H464" s="112">
        <f ca="1"/>
        <v>-6.3553817870789064E-2</v>
      </c>
      <c r="I464" s="112">
        <f ca="1"/>
        <v>-5.8450439600455817E-2</v>
      </c>
      <c r="J464" s="112">
        <f ca="1"/>
        <v>-4.2738944137592161E-2</v>
      </c>
      <c r="K464" s="112">
        <f ca="1"/>
        <v>-7.4053731644213361E-2</v>
      </c>
      <c r="L464" s="112">
        <f ca="1"/>
        <v>-8.1914077146990394E-2</v>
      </c>
      <c r="M464" s="112">
        <f ca="1"/>
        <v>-4.343865699627758E-2</v>
      </c>
      <c r="N464" s="112">
        <f ca="1"/>
        <v>1.0348989431380939</v>
      </c>
      <c r="O464" s="112">
        <f ca="1"/>
        <v>8.4951909285671645E-2</v>
      </c>
      <c r="P464" s="112">
        <f ca="1"/>
        <v>7.6954477753354622E-2</v>
      </c>
      <c r="Q464" s="112">
        <f ca="1"/>
        <v>6.2088927746356104E-2</v>
      </c>
      <c r="R464" s="112">
        <f ca="1"/>
        <v>-4.4692906643507557E-3</v>
      </c>
      <c r="S464" s="112">
        <f ca="1"/>
        <v>-6.2951496388025108E-3</v>
      </c>
      <c r="T464" s="112">
        <f ca="1"/>
        <v>-5.5980392156863124E-2</v>
      </c>
      <c r="U464" s="112">
        <f ca="1"/>
        <v>-5.598039215686279E-2</v>
      </c>
      <c r="V464" s="112">
        <f ca="1"/>
        <v>-5.5980392156862457E-2</v>
      </c>
      <c r="W464" s="112">
        <f ca="1"/>
        <v>-5.5980392156863013E-2</v>
      </c>
      <c r="X464" s="112">
        <f ca="1"/>
        <v>-5.5980392156863013E-2</v>
      </c>
      <c r="Y464" s="112">
        <f ca="1"/>
        <v>-5.5980392156862679E-2</v>
      </c>
      <c r="Z464" s="112">
        <f ca="1"/>
        <v>-5.5980392156862901E-2</v>
      </c>
      <c r="AA464" s="112">
        <f ca="1"/>
        <v>-5.598039215686279E-2</v>
      </c>
      <c r="AB464" s="112">
        <f ca="1"/>
        <v>-5.5980392156862679E-2</v>
      </c>
      <c r="AC464" s="112">
        <f ca="1"/>
        <v>-5.598039215686279E-2</v>
      </c>
      <c r="AD464" s="112">
        <f ca="1"/>
        <v>-5.5980392156862679E-2</v>
      </c>
      <c r="AE464" s="112">
        <f ca="1"/>
        <v>-5.5980392156863013E-2</v>
      </c>
      <c r="AF464" s="112">
        <f ca="1"/>
        <v>-5.598039215686279E-2</v>
      </c>
      <c r="AG464" s="112">
        <f ca="1"/>
        <v>-5.598039215686279E-2</v>
      </c>
      <c r="AH464" s="112">
        <f ca="1"/>
        <v>-5.598039215686279E-2</v>
      </c>
      <c r="AI464" s="112">
        <f ca="1"/>
        <v>-5.5980392156862457E-2</v>
      </c>
      <c r="AJ464" s="112">
        <f ca="1"/>
        <v>-5.5980392156862679E-2</v>
      </c>
      <c r="AK464" s="112">
        <f ca="1"/>
        <v>-5.5980392156862679E-2</v>
      </c>
      <c r="AL464" s="112">
        <f ca="1"/>
        <v>-5.5980392156862901E-2</v>
      </c>
      <c r="AM464" s="112">
        <f ca="1"/>
        <v>-5.598039215686279E-2</v>
      </c>
      <c r="AN464" s="112">
        <f ca="1"/>
        <v>-5.5980392156862679E-2</v>
      </c>
      <c r="AO464" s="112">
        <f ca="1"/>
        <v>-5.598039215686279E-2</v>
      </c>
      <c r="AP464" s="112">
        <f ca="1"/>
        <v>-5.5980392156863013E-2</v>
      </c>
      <c r="AQ464" s="112">
        <f ca="1"/>
        <v>-5.5980392156862679E-2</v>
      </c>
      <c r="AR464" s="112">
        <f ca="1"/>
        <v>-5.5980392156862901E-2</v>
      </c>
      <c r="AS464" s="112">
        <f ca="1"/>
        <v>-5.5980392156862901E-2</v>
      </c>
      <c r="AT464" s="112">
        <f ca="1"/>
        <v>-5.598039215686279E-2</v>
      </c>
      <c r="AU464" s="128"/>
    </row>
    <row r="465" spans="4:47" ht="14.25" x14ac:dyDescent="0.45">
      <c r="D465" s="42">
        <v>2</v>
      </c>
      <c r="E465" s="42" t="str">
        <v>EXCH_FTTP_OLT_SBCard</v>
      </c>
      <c r="F465" s="61"/>
      <c r="G465" s="112">
        <f ca="1"/>
        <v>-0.10897082556155058</v>
      </c>
      <c r="H465" s="112">
        <f ca="1"/>
        <v>-0.10897082556155058</v>
      </c>
      <c r="I465" s="112">
        <f ca="1"/>
        <v>-0.10411495769232282</v>
      </c>
      <c r="J465" s="112">
        <f ca="1"/>
        <v>-8.9165459153455084E-2</v>
      </c>
      <c r="K465" s="112">
        <f ca="1"/>
        <v>-0.11896150060486899</v>
      </c>
      <c r="L465" s="112">
        <f ca="1"/>
        <v>-0.12644062465684125</v>
      </c>
      <c r="M465" s="112">
        <f ca="1"/>
        <v>-8.9831236410831461E-2</v>
      </c>
      <c r="N465" s="112">
        <f ca="1"/>
        <v>1.9574891920372566</v>
      </c>
      <c r="O465" s="112">
        <f ca="1"/>
        <v>3.2332474075742468E-2</v>
      </c>
      <c r="P465" s="112">
        <f ca="1"/>
        <v>2.4722912574123512E-2</v>
      </c>
      <c r="Q465" s="112">
        <f ca="1"/>
        <v>1.0578331707561839E-2</v>
      </c>
      <c r="R465" s="112">
        <f ca="1"/>
        <v>-5.2751858039960298E-2</v>
      </c>
      <c r="S465" s="112">
        <f ca="1"/>
        <v>-5.4489164086687358E-2</v>
      </c>
      <c r="T465" s="112">
        <f ca="1"/>
        <v>-0.10176470588235309</v>
      </c>
      <c r="U465" s="112">
        <f ca="1"/>
        <v>-0.10176470588235287</v>
      </c>
      <c r="V465" s="112">
        <f ca="1"/>
        <v>-0.10176470588235287</v>
      </c>
      <c r="W465" s="112">
        <f ca="1"/>
        <v>-0.10176470588235309</v>
      </c>
      <c r="X465" s="112">
        <f ca="1"/>
        <v>-0.10176470588235287</v>
      </c>
      <c r="Y465" s="112">
        <f ca="1"/>
        <v>-0.10176470588235298</v>
      </c>
      <c r="Z465" s="112">
        <f ca="1"/>
        <v>-0.1017647058823532</v>
      </c>
      <c r="AA465" s="112">
        <f ca="1"/>
        <v>-0.10176470588235287</v>
      </c>
      <c r="AB465" s="112">
        <f ca="1"/>
        <v>-0.10176470588235309</v>
      </c>
      <c r="AC465" s="112">
        <f ca="1"/>
        <v>-0.10176470588235287</v>
      </c>
      <c r="AD465" s="112">
        <f ca="1"/>
        <v>-0.10176470588235309</v>
      </c>
      <c r="AE465" s="112">
        <f ca="1"/>
        <v>-0.10176470588235309</v>
      </c>
      <c r="AF465" s="112">
        <f ca="1"/>
        <v>-0.10176470588235287</v>
      </c>
      <c r="AG465" s="112">
        <f ca="1"/>
        <v>-0.10176470588235298</v>
      </c>
      <c r="AH465" s="112">
        <f ca="1"/>
        <v>-0.10176470588235309</v>
      </c>
      <c r="AI465" s="112">
        <f ca="1"/>
        <v>-0.10176470588235287</v>
      </c>
      <c r="AJ465" s="112">
        <f ca="1"/>
        <v>-0.10176470588235287</v>
      </c>
      <c r="AK465" s="112">
        <f ca="1"/>
        <v>-0.10176470588235287</v>
      </c>
      <c r="AL465" s="112">
        <f ca="1"/>
        <v>-0.10176470588235309</v>
      </c>
      <c r="AM465" s="112">
        <f ca="1"/>
        <v>-0.10176470588235287</v>
      </c>
      <c r="AN465" s="112">
        <f ca="1"/>
        <v>-0.10176470588235298</v>
      </c>
      <c r="AO465" s="112">
        <f ca="1"/>
        <v>-0.10176470588235298</v>
      </c>
      <c r="AP465" s="112">
        <f ca="1"/>
        <v>-0.10176470588235309</v>
      </c>
      <c r="AQ465" s="112">
        <f ca="1"/>
        <v>-0.10176470588235309</v>
      </c>
      <c r="AR465" s="112">
        <f ca="1"/>
        <v>-0.10176470588235276</v>
      </c>
      <c r="AS465" s="112">
        <f ca="1"/>
        <v>-0.10176470588235298</v>
      </c>
      <c r="AT465" s="112">
        <f ca="1"/>
        <v>-0.10176470588235298</v>
      </c>
      <c r="AU465" s="128"/>
    </row>
    <row r="466" spans="4:47" ht="14.25" x14ac:dyDescent="0.45">
      <c r="D466" s="42">
        <v>3</v>
      </c>
      <c r="E466" s="42" t="str">
        <v>EXCH_FTTP_OLT_NBCard</v>
      </c>
      <c r="F466" s="61"/>
      <c r="G466" s="112">
        <f ca="1"/>
        <v>-7.1528538707282485E-2</v>
      </c>
      <c r="H466" s="112">
        <f ca="1"/>
        <v>-7.1528538707282485E-2</v>
      </c>
      <c r="I466" s="112">
        <f ca="1"/>
        <v>-6.6468620507378895E-2</v>
      </c>
      <c r="J466" s="112">
        <f ca="1"/>
        <v>-5.0890923219606643E-2</v>
      </c>
      <c r="K466" s="112">
        <f ca="1"/>
        <v>-8.1939035830024487E-2</v>
      </c>
      <c r="L466" s="112">
        <f ca="1"/>
        <v>-8.9732443090904113E-2</v>
      </c>
      <c r="M466" s="112">
        <f ca="1"/>
        <v>-5.1584677364571729E-2</v>
      </c>
      <c r="N466" s="112">
        <f ca="1"/>
        <v>1.3609548777387914</v>
      </c>
      <c r="O466" s="112">
        <f ca="1"/>
        <v>7.5712522375148694E-2</v>
      </c>
      <c r="P466" s="112">
        <f ca="1"/>
        <v>6.7783196501326692E-2</v>
      </c>
      <c r="Q466" s="112">
        <f ca="1"/>
        <v>5.3044240647467378E-2</v>
      </c>
      <c r="R466" s="112">
        <f ca="1"/>
        <v>-1.2947171873772589E-2</v>
      </c>
      <c r="S466" s="112">
        <f ca="1"/>
        <v>-1.475748194014459E-2</v>
      </c>
      <c r="T466" s="112">
        <f ca="1"/>
        <v>-6.4019607843137316E-2</v>
      </c>
      <c r="U466" s="112">
        <f ca="1"/>
        <v>-6.4019607843137094E-2</v>
      </c>
      <c r="V466" s="112">
        <f ca="1"/>
        <v>-6.4019607843137427E-2</v>
      </c>
      <c r="W466" s="112">
        <f ca="1"/>
        <v>-6.4019607843137316E-2</v>
      </c>
      <c r="X466" s="112">
        <f ca="1"/>
        <v>-6.4019607843137427E-2</v>
      </c>
      <c r="Y466" s="112">
        <f ca="1"/>
        <v>-6.4019607843137427E-2</v>
      </c>
      <c r="Z466" s="112">
        <f ca="1"/>
        <v>-6.4019607843137316E-2</v>
      </c>
      <c r="AA466" s="112">
        <f ca="1"/>
        <v>-6.4019607843137094E-2</v>
      </c>
      <c r="AB466" s="112">
        <f ca="1"/>
        <v>-6.4019607843137094E-2</v>
      </c>
      <c r="AC466" s="112">
        <f ca="1"/>
        <v>-6.4019607843137427E-2</v>
      </c>
      <c r="AD466" s="112">
        <f ca="1"/>
        <v>-6.4019607843137427E-2</v>
      </c>
      <c r="AE466" s="112">
        <f ca="1"/>
        <v>-6.4019607843137205E-2</v>
      </c>
      <c r="AF466" s="112">
        <f ca="1"/>
        <v>-6.4019607843137205E-2</v>
      </c>
      <c r="AG466" s="112">
        <f ca="1"/>
        <v>-6.4019607843137427E-2</v>
      </c>
      <c r="AH466" s="112">
        <f ca="1"/>
        <v>-6.4019607843137427E-2</v>
      </c>
      <c r="AI466" s="112">
        <f ca="1"/>
        <v>-6.4019607843137316E-2</v>
      </c>
      <c r="AJ466" s="112">
        <f ca="1"/>
        <v>-6.4019607843137205E-2</v>
      </c>
      <c r="AK466" s="112">
        <f ca="1"/>
        <v>-6.4019607843137094E-2</v>
      </c>
      <c r="AL466" s="112">
        <f ca="1"/>
        <v>-6.4019607843137316E-2</v>
      </c>
      <c r="AM466" s="112">
        <f ca="1"/>
        <v>-6.4019607843137316E-2</v>
      </c>
      <c r="AN466" s="112">
        <f ca="1"/>
        <v>-6.4019607843137205E-2</v>
      </c>
      <c r="AO466" s="112">
        <f ca="1"/>
        <v>-6.4019607843137205E-2</v>
      </c>
      <c r="AP466" s="112">
        <f ca="1"/>
        <v>-6.4019607843137316E-2</v>
      </c>
      <c r="AQ466" s="112">
        <f ca="1"/>
        <v>-6.4019607843137316E-2</v>
      </c>
      <c r="AR466" s="112">
        <f ca="1"/>
        <v>-6.4019607843137538E-2</v>
      </c>
      <c r="AS466" s="112">
        <f ca="1"/>
        <v>-6.4019607843137316E-2</v>
      </c>
      <c r="AT466" s="112">
        <f ca="1"/>
        <v>-6.4019607843137316E-2</v>
      </c>
      <c r="AU466" s="128"/>
    </row>
    <row r="467" spans="4:47" ht="14.25" x14ac:dyDescent="0.45">
      <c r="D467" s="42">
        <v>4</v>
      </c>
      <c r="E467" s="42" t="str">
        <v>Unused</v>
      </c>
      <c r="F467" s="61"/>
      <c r="G467" s="112">
        <f ca="1"/>
        <v>0</v>
      </c>
      <c r="H467" s="112">
        <f ca="1"/>
        <v>0</v>
      </c>
      <c r="I467" s="112">
        <f ca="1"/>
        <v>0</v>
      </c>
      <c r="J467" s="112">
        <f ca="1"/>
        <v>0</v>
      </c>
      <c r="K467" s="112">
        <f ca="1"/>
        <v>0</v>
      </c>
      <c r="L467" s="112">
        <f ca="1"/>
        <v>0</v>
      </c>
      <c r="M467" s="112">
        <f ca="1"/>
        <v>0</v>
      </c>
      <c r="N467" s="112">
        <f ca="1"/>
        <v>0</v>
      </c>
      <c r="O467" s="112">
        <f ca="1"/>
        <v>0</v>
      </c>
      <c r="P467" s="112">
        <f ca="1"/>
        <v>0</v>
      </c>
      <c r="Q467" s="112">
        <f ca="1"/>
        <v>0</v>
      </c>
      <c r="R467" s="112">
        <f ca="1"/>
        <v>0</v>
      </c>
      <c r="S467" s="112">
        <f ca="1"/>
        <v>0</v>
      </c>
      <c r="T467" s="112">
        <f ca="1"/>
        <v>0</v>
      </c>
      <c r="U467" s="112">
        <f ca="1"/>
        <v>0</v>
      </c>
      <c r="V467" s="112">
        <f ca="1"/>
        <v>0</v>
      </c>
      <c r="W467" s="112">
        <f ca="1"/>
        <v>0</v>
      </c>
      <c r="X467" s="112">
        <f ca="1"/>
        <v>0</v>
      </c>
      <c r="Y467" s="112">
        <f ca="1"/>
        <v>0</v>
      </c>
      <c r="Z467" s="112">
        <f ca="1"/>
        <v>0</v>
      </c>
      <c r="AA467" s="112">
        <f ca="1"/>
        <v>0</v>
      </c>
      <c r="AB467" s="112">
        <f ca="1"/>
        <v>0</v>
      </c>
      <c r="AC467" s="112">
        <f ca="1"/>
        <v>0</v>
      </c>
      <c r="AD467" s="112">
        <f ca="1"/>
        <v>0</v>
      </c>
      <c r="AE467" s="112">
        <f ca="1"/>
        <v>0</v>
      </c>
      <c r="AF467" s="112">
        <f ca="1"/>
        <v>0</v>
      </c>
      <c r="AG467" s="112">
        <f ca="1"/>
        <v>0</v>
      </c>
      <c r="AH467" s="112">
        <f ca="1"/>
        <v>0</v>
      </c>
      <c r="AI467" s="112">
        <f ca="1"/>
        <v>0</v>
      </c>
      <c r="AJ467" s="112">
        <f ca="1"/>
        <v>0</v>
      </c>
      <c r="AK467" s="112">
        <f ca="1"/>
        <v>0</v>
      </c>
      <c r="AL467" s="112">
        <f ca="1"/>
        <v>0</v>
      </c>
      <c r="AM467" s="112">
        <f ca="1"/>
        <v>0</v>
      </c>
      <c r="AN467" s="112">
        <f ca="1"/>
        <v>0</v>
      </c>
      <c r="AO467" s="112">
        <f ca="1"/>
        <v>0</v>
      </c>
      <c r="AP467" s="112">
        <f ca="1"/>
        <v>0</v>
      </c>
      <c r="AQ467" s="112">
        <f ca="1"/>
        <v>0</v>
      </c>
      <c r="AR467" s="112">
        <f ca="1"/>
        <v>0</v>
      </c>
      <c r="AS467" s="112">
        <f ca="1"/>
        <v>0</v>
      </c>
      <c r="AT467" s="112">
        <f ca="1"/>
        <v>0</v>
      </c>
      <c r="AU467" s="128"/>
    </row>
    <row r="468" spans="4:47" ht="14.25" x14ac:dyDescent="0.45">
      <c r="D468" s="42">
        <v>5</v>
      </c>
      <c r="E468" s="42" t="str">
        <v>Unused</v>
      </c>
      <c r="F468" s="61"/>
      <c r="G468" s="112">
        <f ca="1"/>
        <v>0</v>
      </c>
      <c r="H468" s="112">
        <f ca="1"/>
        <v>0</v>
      </c>
      <c r="I468" s="112">
        <f ca="1"/>
        <v>0</v>
      </c>
      <c r="J468" s="112">
        <f ca="1"/>
        <v>0</v>
      </c>
      <c r="K468" s="112">
        <f ca="1"/>
        <v>0</v>
      </c>
      <c r="L468" s="112">
        <f ca="1"/>
        <v>0</v>
      </c>
      <c r="M468" s="112">
        <f ca="1"/>
        <v>0</v>
      </c>
      <c r="N468" s="112">
        <f ca="1"/>
        <v>0</v>
      </c>
      <c r="O468" s="112">
        <f ca="1"/>
        <v>0</v>
      </c>
      <c r="P468" s="112">
        <f ca="1"/>
        <v>0</v>
      </c>
      <c r="Q468" s="112">
        <f ca="1"/>
        <v>0</v>
      </c>
      <c r="R468" s="112">
        <f ca="1"/>
        <v>0</v>
      </c>
      <c r="S468" s="112">
        <f ca="1"/>
        <v>0</v>
      </c>
      <c r="T468" s="112">
        <f ca="1"/>
        <v>0</v>
      </c>
      <c r="U468" s="112">
        <f ca="1"/>
        <v>0</v>
      </c>
      <c r="V468" s="112">
        <f ca="1"/>
        <v>0</v>
      </c>
      <c r="W468" s="112">
        <f ca="1"/>
        <v>0</v>
      </c>
      <c r="X468" s="112">
        <f ca="1"/>
        <v>0</v>
      </c>
      <c r="Y468" s="112">
        <f ca="1"/>
        <v>0</v>
      </c>
      <c r="Z468" s="112">
        <f ca="1"/>
        <v>0</v>
      </c>
      <c r="AA468" s="112">
        <f ca="1"/>
        <v>0</v>
      </c>
      <c r="AB468" s="112">
        <f ca="1"/>
        <v>0</v>
      </c>
      <c r="AC468" s="112">
        <f ca="1"/>
        <v>0</v>
      </c>
      <c r="AD468" s="112">
        <f ca="1"/>
        <v>0</v>
      </c>
      <c r="AE468" s="112">
        <f ca="1"/>
        <v>0</v>
      </c>
      <c r="AF468" s="112">
        <f ca="1"/>
        <v>0</v>
      </c>
      <c r="AG468" s="112">
        <f ca="1"/>
        <v>0</v>
      </c>
      <c r="AH468" s="112">
        <f ca="1"/>
        <v>0</v>
      </c>
      <c r="AI468" s="112">
        <f ca="1"/>
        <v>0</v>
      </c>
      <c r="AJ468" s="112">
        <f ca="1"/>
        <v>0</v>
      </c>
      <c r="AK468" s="112">
        <f ca="1"/>
        <v>0</v>
      </c>
      <c r="AL468" s="112">
        <f ca="1"/>
        <v>0</v>
      </c>
      <c r="AM468" s="112">
        <f ca="1"/>
        <v>0</v>
      </c>
      <c r="AN468" s="112">
        <f ca="1"/>
        <v>0</v>
      </c>
      <c r="AO468" s="112">
        <f ca="1"/>
        <v>0</v>
      </c>
      <c r="AP468" s="112">
        <f ca="1"/>
        <v>0</v>
      </c>
      <c r="AQ468" s="112">
        <f ca="1"/>
        <v>0</v>
      </c>
      <c r="AR468" s="112">
        <f ca="1"/>
        <v>0</v>
      </c>
      <c r="AS468" s="112">
        <f ca="1"/>
        <v>0</v>
      </c>
      <c r="AT468" s="112">
        <f ca="1"/>
        <v>0</v>
      </c>
      <c r="AU468" s="128"/>
    </row>
    <row r="469" spans="4:47" ht="14.25" x14ac:dyDescent="0.45">
      <c r="D469" s="42">
        <v>6</v>
      </c>
      <c r="E469" s="42" t="str">
        <v>EXCH_Eth_LA_NTE_1G</v>
      </c>
      <c r="F469" s="61"/>
      <c r="G469" s="112">
        <f ca="1"/>
        <v>-6.3553817870788953E-2</v>
      </c>
      <c r="H469" s="112">
        <f ca="1"/>
        <v>-6.3553817870788953E-2</v>
      </c>
      <c r="I469" s="112">
        <f ca="1"/>
        <v>-5.8450439600455928E-2</v>
      </c>
      <c r="J469" s="112">
        <f ca="1"/>
        <v>-4.2738944137592272E-2</v>
      </c>
      <c r="K469" s="112">
        <f ca="1"/>
        <v>-7.4053731644213361E-2</v>
      </c>
      <c r="L469" s="112">
        <f ca="1"/>
        <v>-0.12563245442570525</v>
      </c>
      <c r="M469" s="112">
        <f ca="1"/>
        <v>-8.6918718041901433E-2</v>
      </c>
      <c r="N469" s="112">
        <f ca="1"/>
        <v>0.75994947882109898</v>
      </c>
      <c r="O469" s="112">
        <f ca="1"/>
        <v>-7.0041220612281463E-2</v>
      </c>
      <c r="P469" s="112">
        <f ca="1"/>
        <v>-5.7664831965814733E-2</v>
      </c>
      <c r="Q469" s="112">
        <f ca="1"/>
        <v>-5.5920953114350302E-2</v>
      </c>
      <c r="R469" s="112">
        <f ca="1"/>
        <v>-5.686564378727943E-2</v>
      </c>
      <c r="S469" s="112">
        <f ca="1"/>
        <v>-5.5980392156862679E-2</v>
      </c>
      <c r="T469" s="112">
        <f ca="1"/>
        <v>-5.5980392156862901E-2</v>
      </c>
      <c r="U469" s="112">
        <f ca="1"/>
        <v>-5.5980392156862679E-2</v>
      </c>
      <c r="V469" s="112">
        <f ca="1"/>
        <v>-5.5980392156862679E-2</v>
      </c>
      <c r="W469" s="112">
        <f ca="1"/>
        <v>-5.5980392156862901E-2</v>
      </c>
      <c r="X469" s="112">
        <f ca="1"/>
        <v>-5.5980392156862901E-2</v>
      </c>
      <c r="Y469" s="112">
        <f ca="1"/>
        <v>-5.5980392156862901E-2</v>
      </c>
      <c r="Z469" s="112">
        <f ca="1"/>
        <v>-5.598039215686279E-2</v>
      </c>
      <c r="AA469" s="112">
        <f ca="1"/>
        <v>-5.5980392156862901E-2</v>
      </c>
      <c r="AB469" s="112">
        <f ca="1"/>
        <v>-5.598039215686279E-2</v>
      </c>
      <c r="AC469" s="112">
        <f ca="1"/>
        <v>-5.5980392156862901E-2</v>
      </c>
      <c r="AD469" s="112">
        <f ca="1"/>
        <v>-5.5980392156862679E-2</v>
      </c>
      <c r="AE469" s="112">
        <f ca="1"/>
        <v>-5.5980392156862901E-2</v>
      </c>
      <c r="AF469" s="112">
        <f ca="1"/>
        <v>-5.5980392156863013E-2</v>
      </c>
      <c r="AG469" s="112">
        <f ca="1"/>
        <v>-5.598039215686279E-2</v>
      </c>
      <c r="AH469" s="112">
        <f ca="1"/>
        <v>-5.598039215686279E-2</v>
      </c>
      <c r="AI469" s="112">
        <f ca="1"/>
        <v>-5.598039215686279E-2</v>
      </c>
      <c r="AJ469" s="112">
        <f ca="1"/>
        <v>-5.5980392156862568E-2</v>
      </c>
      <c r="AK469" s="112">
        <f ca="1"/>
        <v>-5.598039215686279E-2</v>
      </c>
      <c r="AL469" s="112">
        <f ca="1"/>
        <v>-5.598039215686279E-2</v>
      </c>
      <c r="AM469" s="112">
        <f ca="1"/>
        <v>-5.5980392156862901E-2</v>
      </c>
      <c r="AN469" s="112">
        <f ca="1"/>
        <v>-5.5980392156862679E-2</v>
      </c>
      <c r="AO469" s="112">
        <f ca="1"/>
        <v>-5.598039215686279E-2</v>
      </c>
      <c r="AP469" s="112">
        <f ca="1"/>
        <v>-5.598039215686279E-2</v>
      </c>
      <c r="AQ469" s="112">
        <f ca="1"/>
        <v>-5.598039215686279E-2</v>
      </c>
      <c r="AR469" s="112">
        <f ca="1"/>
        <v>-5.5980392156862901E-2</v>
      </c>
      <c r="AS469" s="112">
        <f ca="1"/>
        <v>-5.5980392156862901E-2</v>
      </c>
      <c r="AT469" s="112">
        <f ca="1"/>
        <v>-5.5980392156862679E-2</v>
      </c>
      <c r="AU469" s="128"/>
    </row>
    <row r="470" spans="4:47" ht="14.25" x14ac:dyDescent="0.45">
      <c r="D470" s="42">
        <v>7</v>
      </c>
      <c r="E470" s="42" t="str">
        <v>EXCH_Eth_LA_NTE_10G</v>
      </c>
      <c r="F470" s="61"/>
      <c r="G470" s="112">
        <f ca="1"/>
        <v>-6.3553817870788953E-2</v>
      </c>
      <c r="H470" s="112">
        <f ca="1"/>
        <v>-6.3553817870788953E-2</v>
      </c>
      <c r="I470" s="112">
        <f ca="1"/>
        <v>-5.8450439600456039E-2</v>
      </c>
      <c r="J470" s="112">
        <f ca="1"/>
        <v>-4.2738944137592161E-2</v>
      </c>
      <c r="K470" s="112">
        <f ca="1"/>
        <v>-7.4053731644213361E-2</v>
      </c>
      <c r="L470" s="112">
        <f ca="1"/>
        <v>-0.12563245442570536</v>
      </c>
      <c r="M470" s="112">
        <f ca="1"/>
        <v>-8.6918718041901433E-2</v>
      </c>
      <c r="N470" s="112">
        <f ca="1"/>
        <v>0.7599494788210992</v>
      </c>
      <c r="O470" s="112">
        <f ca="1"/>
        <v>-7.0041220612281463E-2</v>
      </c>
      <c r="P470" s="112">
        <f ca="1"/>
        <v>-5.7664831965814733E-2</v>
      </c>
      <c r="Q470" s="112">
        <f ca="1"/>
        <v>-5.5920953114350302E-2</v>
      </c>
      <c r="R470" s="112">
        <f ca="1"/>
        <v>-5.6865643787279541E-2</v>
      </c>
      <c r="S470" s="112">
        <f ca="1"/>
        <v>-5.5980392156862679E-2</v>
      </c>
      <c r="T470" s="112">
        <f ca="1"/>
        <v>-5.598039215686279E-2</v>
      </c>
      <c r="U470" s="112">
        <f ca="1"/>
        <v>-5.598039215686279E-2</v>
      </c>
      <c r="V470" s="112">
        <f ca="1"/>
        <v>-5.5980392156862679E-2</v>
      </c>
      <c r="W470" s="112">
        <f ca="1"/>
        <v>-5.5980392156862901E-2</v>
      </c>
      <c r="X470" s="112">
        <f ca="1"/>
        <v>-5.598039215686279E-2</v>
      </c>
      <c r="Y470" s="112">
        <f ca="1"/>
        <v>-5.5980392156862901E-2</v>
      </c>
      <c r="Z470" s="112">
        <f ca="1"/>
        <v>-5.5980392156862901E-2</v>
      </c>
      <c r="AA470" s="112">
        <f ca="1"/>
        <v>-5.598039215686279E-2</v>
      </c>
      <c r="AB470" s="112">
        <f ca="1"/>
        <v>-5.598039215686279E-2</v>
      </c>
      <c r="AC470" s="112">
        <f ca="1"/>
        <v>-5.598039215686279E-2</v>
      </c>
      <c r="AD470" s="112">
        <f ca="1"/>
        <v>-5.5980392156862901E-2</v>
      </c>
      <c r="AE470" s="112">
        <f ca="1"/>
        <v>-5.598039215686279E-2</v>
      </c>
      <c r="AF470" s="112">
        <f ca="1"/>
        <v>-5.5980392156863013E-2</v>
      </c>
      <c r="AG470" s="112">
        <f ca="1"/>
        <v>-5.5980392156862679E-2</v>
      </c>
      <c r="AH470" s="112">
        <f ca="1"/>
        <v>-5.598039215686279E-2</v>
      </c>
      <c r="AI470" s="112">
        <f ca="1"/>
        <v>-5.5980392156862901E-2</v>
      </c>
      <c r="AJ470" s="112">
        <f ca="1"/>
        <v>-5.5980392156862457E-2</v>
      </c>
      <c r="AK470" s="112">
        <f ca="1"/>
        <v>-5.598039215686279E-2</v>
      </c>
      <c r="AL470" s="112">
        <f ca="1"/>
        <v>-5.5980392156862901E-2</v>
      </c>
      <c r="AM470" s="112">
        <f ca="1"/>
        <v>-5.598039215686279E-2</v>
      </c>
      <c r="AN470" s="112">
        <f ca="1"/>
        <v>-5.598039215686279E-2</v>
      </c>
      <c r="AO470" s="112">
        <f ca="1"/>
        <v>-5.5980392156862901E-2</v>
      </c>
      <c r="AP470" s="112">
        <f ca="1"/>
        <v>-5.5980392156862679E-2</v>
      </c>
      <c r="AQ470" s="112">
        <f ca="1"/>
        <v>-5.598039215686279E-2</v>
      </c>
      <c r="AR470" s="112">
        <f ca="1"/>
        <v>-5.5980392156862901E-2</v>
      </c>
      <c r="AS470" s="112">
        <f ca="1"/>
        <v>-5.598039215686279E-2</v>
      </c>
      <c r="AT470" s="112">
        <f ca="1"/>
        <v>-5.598039215686279E-2</v>
      </c>
      <c r="AU470" s="128"/>
    </row>
    <row r="471" spans="4:47" ht="14.25" x14ac:dyDescent="0.45">
      <c r="D471" s="42">
        <v>8</v>
      </c>
      <c r="E471" s="42" t="str">
        <v>Unused</v>
      </c>
      <c r="F471" s="61"/>
      <c r="G471" s="112">
        <f ca="1"/>
        <v>0</v>
      </c>
      <c r="H471" s="112">
        <f ca="1"/>
        <v>0</v>
      </c>
      <c r="I471" s="112">
        <f ca="1"/>
        <v>0</v>
      </c>
      <c r="J471" s="112">
        <f ca="1"/>
        <v>0</v>
      </c>
      <c r="K471" s="112">
        <f ca="1"/>
        <v>0</v>
      </c>
      <c r="L471" s="112">
        <f ca="1"/>
        <v>0</v>
      </c>
      <c r="M471" s="112">
        <f ca="1"/>
        <v>0</v>
      </c>
      <c r="N471" s="112">
        <f ca="1"/>
        <v>0</v>
      </c>
      <c r="O471" s="112">
        <f ca="1"/>
        <v>0</v>
      </c>
      <c r="P471" s="112">
        <f ca="1"/>
        <v>0</v>
      </c>
      <c r="Q471" s="112">
        <f ca="1"/>
        <v>0</v>
      </c>
      <c r="R471" s="112">
        <f ca="1"/>
        <v>0</v>
      </c>
      <c r="S471" s="112">
        <f ca="1"/>
        <v>0</v>
      </c>
      <c r="T471" s="112">
        <f ca="1"/>
        <v>0</v>
      </c>
      <c r="U471" s="112">
        <f ca="1"/>
        <v>0</v>
      </c>
      <c r="V471" s="112">
        <f ca="1"/>
        <v>0</v>
      </c>
      <c r="W471" s="112">
        <f ca="1"/>
        <v>0</v>
      </c>
      <c r="X471" s="112">
        <f ca="1"/>
        <v>0</v>
      </c>
      <c r="Y471" s="112">
        <f ca="1"/>
        <v>0</v>
      </c>
      <c r="Z471" s="112">
        <f ca="1"/>
        <v>0</v>
      </c>
      <c r="AA471" s="112">
        <f ca="1"/>
        <v>0</v>
      </c>
      <c r="AB471" s="112">
        <f ca="1"/>
        <v>0</v>
      </c>
      <c r="AC471" s="112">
        <f ca="1"/>
        <v>0</v>
      </c>
      <c r="AD471" s="112">
        <f ca="1"/>
        <v>0</v>
      </c>
      <c r="AE471" s="112">
        <f ca="1"/>
        <v>0</v>
      </c>
      <c r="AF471" s="112">
        <f ca="1"/>
        <v>0</v>
      </c>
      <c r="AG471" s="112">
        <f ca="1"/>
        <v>0</v>
      </c>
      <c r="AH471" s="112">
        <f ca="1"/>
        <v>0</v>
      </c>
      <c r="AI471" s="112">
        <f ca="1"/>
        <v>0</v>
      </c>
      <c r="AJ471" s="112">
        <f ca="1"/>
        <v>0</v>
      </c>
      <c r="AK471" s="112">
        <f ca="1"/>
        <v>0</v>
      </c>
      <c r="AL471" s="112">
        <f ca="1"/>
        <v>0</v>
      </c>
      <c r="AM471" s="112">
        <f ca="1"/>
        <v>0</v>
      </c>
      <c r="AN471" s="112">
        <f ca="1"/>
        <v>0</v>
      </c>
      <c r="AO471" s="112">
        <f ca="1"/>
        <v>0</v>
      </c>
      <c r="AP471" s="112">
        <f ca="1"/>
        <v>0</v>
      </c>
      <c r="AQ471" s="112">
        <f ca="1"/>
        <v>0</v>
      </c>
      <c r="AR471" s="112">
        <f ca="1"/>
        <v>0</v>
      </c>
      <c r="AS471" s="112">
        <f ca="1"/>
        <v>0</v>
      </c>
      <c r="AT471" s="112">
        <f ca="1"/>
        <v>0</v>
      </c>
      <c r="AU471" s="128"/>
    </row>
    <row r="472" spans="4:47" ht="14.25" x14ac:dyDescent="0.45">
      <c r="D472" s="42">
        <v>9</v>
      </c>
      <c r="E472" s="42" t="str">
        <v>Unused</v>
      </c>
      <c r="F472" s="61"/>
      <c r="G472" s="112">
        <f ca="1"/>
        <v>0</v>
      </c>
      <c r="H472" s="112">
        <f ca="1"/>
        <v>0</v>
      </c>
      <c r="I472" s="112">
        <f ca="1"/>
        <v>0</v>
      </c>
      <c r="J472" s="112">
        <f ca="1"/>
        <v>0</v>
      </c>
      <c r="K472" s="112">
        <f ca="1"/>
        <v>0</v>
      </c>
      <c r="L472" s="112">
        <f ca="1"/>
        <v>0</v>
      </c>
      <c r="M472" s="112">
        <f ca="1"/>
        <v>0</v>
      </c>
      <c r="N472" s="112">
        <f ca="1"/>
        <v>0</v>
      </c>
      <c r="O472" s="112">
        <f ca="1"/>
        <v>0</v>
      </c>
      <c r="P472" s="112">
        <f ca="1"/>
        <v>0</v>
      </c>
      <c r="Q472" s="112">
        <f ca="1"/>
        <v>0</v>
      </c>
      <c r="R472" s="112">
        <f ca="1"/>
        <v>0</v>
      </c>
      <c r="S472" s="112">
        <f ca="1"/>
        <v>0</v>
      </c>
      <c r="T472" s="112">
        <f ca="1"/>
        <v>0</v>
      </c>
      <c r="U472" s="112">
        <f ca="1"/>
        <v>0</v>
      </c>
      <c r="V472" s="112">
        <f ca="1"/>
        <v>0</v>
      </c>
      <c r="W472" s="112">
        <f ca="1"/>
        <v>0</v>
      </c>
      <c r="X472" s="112">
        <f ca="1"/>
        <v>0</v>
      </c>
      <c r="Y472" s="112">
        <f ca="1"/>
        <v>0</v>
      </c>
      <c r="Z472" s="112">
        <f ca="1"/>
        <v>0</v>
      </c>
      <c r="AA472" s="112">
        <f ca="1"/>
        <v>0</v>
      </c>
      <c r="AB472" s="112">
        <f ca="1"/>
        <v>0</v>
      </c>
      <c r="AC472" s="112">
        <f ca="1"/>
        <v>0</v>
      </c>
      <c r="AD472" s="112">
        <f ca="1"/>
        <v>0</v>
      </c>
      <c r="AE472" s="112">
        <f ca="1"/>
        <v>0</v>
      </c>
      <c r="AF472" s="112">
        <f ca="1"/>
        <v>0</v>
      </c>
      <c r="AG472" s="112">
        <f ca="1"/>
        <v>0</v>
      </c>
      <c r="AH472" s="112">
        <f ca="1"/>
        <v>0</v>
      </c>
      <c r="AI472" s="112">
        <f ca="1"/>
        <v>0</v>
      </c>
      <c r="AJ472" s="112">
        <f ca="1"/>
        <v>0</v>
      </c>
      <c r="AK472" s="112">
        <f ca="1"/>
        <v>0</v>
      </c>
      <c r="AL472" s="112">
        <f ca="1"/>
        <v>0</v>
      </c>
      <c r="AM472" s="112">
        <f ca="1"/>
        <v>0</v>
      </c>
      <c r="AN472" s="112">
        <f ca="1"/>
        <v>0</v>
      </c>
      <c r="AO472" s="112">
        <f ca="1"/>
        <v>0</v>
      </c>
      <c r="AP472" s="112">
        <f ca="1"/>
        <v>0</v>
      </c>
      <c r="AQ472" s="112">
        <f ca="1"/>
        <v>0</v>
      </c>
      <c r="AR472" s="112">
        <f ca="1"/>
        <v>0</v>
      </c>
      <c r="AS472" s="112">
        <f ca="1"/>
        <v>0</v>
      </c>
      <c r="AT472" s="112">
        <f ca="1"/>
        <v>0</v>
      </c>
      <c r="AU472" s="128"/>
    </row>
    <row r="473" spans="4:47" ht="14.25" x14ac:dyDescent="0.45">
      <c r="D473" s="42">
        <v>10</v>
      </c>
      <c r="E473" s="42" t="str">
        <v>EXCH_Eth_Bckhl_NTE_1G</v>
      </c>
      <c r="F473" s="61"/>
      <c r="G473" s="112">
        <f ca="1"/>
        <v>-6.3553817870788953E-2</v>
      </c>
      <c r="H473" s="112">
        <f ca="1"/>
        <v>-6.3553817870788953E-2</v>
      </c>
      <c r="I473" s="112">
        <f ca="1"/>
        <v>-5.8450439600455928E-2</v>
      </c>
      <c r="J473" s="112">
        <f ca="1"/>
        <v>-4.2738944137592272E-2</v>
      </c>
      <c r="K473" s="112">
        <f ca="1"/>
        <v>-7.4053731644213361E-2</v>
      </c>
      <c r="L473" s="112">
        <f ca="1"/>
        <v>-0.12563245442570525</v>
      </c>
      <c r="M473" s="112">
        <f ca="1"/>
        <v>-8.6918718041901433E-2</v>
      </c>
      <c r="N473" s="112">
        <f ca="1"/>
        <v>0.75994947882109898</v>
      </c>
      <c r="O473" s="112">
        <f ca="1"/>
        <v>-7.0041220612281463E-2</v>
      </c>
      <c r="P473" s="112">
        <f ca="1"/>
        <v>-5.7664831965814733E-2</v>
      </c>
      <c r="Q473" s="112">
        <f ca="1"/>
        <v>-5.5920953114350302E-2</v>
      </c>
      <c r="R473" s="112">
        <f ca="1"/>
        <v>-5.686564378727943E-2</v>
      </c>
      <c r="S473" s="112">
        <f ca="1"/>
        <v>-5.5980392156862679E-2</v>
      </c>
      <c r="T473" s="112">
        <f ca="1"/>
        <v>-5.5980392156862901E-2</v>
      </c>
      <c r="U473" s="112">
        <f ca="1"/>
        <v>-5.5980392156862679E-2</v>
      </c>
      <c r="V473" s="112">
        <f ca="1"/>
        <v>-5.5980392156862679E-2</v>
      </c>
      <c r="W473" s="112">
        <f ca="1"/>
        <v>-5.5980392156862901E-2</v>
      </c>
      <c r="X473" s="112">
        <f ca="1"/>
        <v>-5.5980392156862901E-2</v>
      </c>
      <c r="Y473" s="112">
        <f ca="1"/>
        <v>-5.5980392156862901E-2</v>
      </c>
      <c r="Z473" s="112">
        <f ca="1"/>
        <v>-5.598039215686279E-2</v>
      </c>
      <c r="AA473" s="112">
        <f ca="1"/>
        <v>-5.5980392156862901E-2</v>
      </c>
      <c r="AB473" s="112">
        <f ca="1"/>
        <v>-5.598039215686279E-2</v>
      </c>
      <c r="AC473" s="112">
        <f ca="1"/>
        <v>-5.5980392156862901E-2</v>
      </c>
      <c r="AD473" s="112">
        <f ca="1"/>
        <v>-5.5980392156862679E-2</v>
      </c>
      <c r="AE473" s="112">
        <f ca="1"/>
        <v>-5.5980392156862901E-2</v>
      </c>
      <c r="AF473" s="112">
        <f ca="1"/>
        <v>-5.5980392156863013E-2</v>
      </c>
      <c r="AG473" s="112">
        <f ca="1"/>
        <v>-5.598039215686279E-2</v>
      </c>
      <c r="AH473" s="112">
        <f ca="1"/>
        <v>-5.598039215686279E-2</v>
      </c>
      <c r="AI473" s="112">
        <f ca="1"/>
        <v>-5.598039215686279E-2</v>
      </c>
      <c r="AJ473" s="112">
        <f ca="1"/>
        <v>-5.5980392156862568E-2</v>
      </c>
      <c r="AK473" s="112">
        <f ca="1"/>
        <v>-5.598039215686279E-2</v>
      </c>
      <c r="AL473" s="112">
        <f ca="1"/>
        <v>-5.598039215686279E-2</v>
      </c>
      <c r="AM473" s="112">
        <f ca="1"/>
        <v>-5.5980392156862901E-2</v>
      </c>
      <c r="AN473" s="112">
        <f ca="1"/>
        <v>-5.5980392156862679E-2</v>
      </c>
      <c r="AO473" s="112">
        <f ca="1"/>
        <v>-5.598039215686279E-2</v>
      </c>
      <c r="AP473" s="112">
        <f ca="1"/>
        <v>-5.598039215686279E-2</v>
      </c>
      <c r="AQ473" s="112">
        <f ca="1"/>
        <v>-5.598039215686279E-2</v>
      </c>
      <c r="AR473" s="112">
        <f ca="1"/>
        <v>-5.5980392156862901E-2</v>
      </c>
      <c r="AS473" s="112">
        <f ca="1"/>
        <v>-5.5980392156862901E-2</v>
      </c>
      <c r="AT473" s="112">
        <f ca="1"/>
        <v>-5.5980392156862679E-2</v>
      </c>
      <c r="AU473" s="128"/>
    </row>
    <row r="474" spans="4:47" ht="14.25" outlineLevel="1" x14ac:dyDescent="0.45">
      <c r="D474" s="42">
        <v>11</v>
      </c>
      <c r="E474" s="42" t="str">
        <v>EXCH_Eth_Bckhl_NTE_10G</v>
      </c>
      <c r="F474" s="61"/>
      <c r="G474" s="112">
        <f ca="1"/>
        <v>-6.3553817870788953E-2</v>
      </c>
      <c r="H474" s="112">
        <f ca="1"/>
        <v>-6.3553817870788953E-2</v>
      </c>
      <c r="I474" s="112">
        <f ca="1"/>
        <v>-5.8450439600456039E-2</v>
      </c>
      <c r="J474" s="112">
        <f ca="1"/>
        <v>-4.2738944137592161E-2</v>
      </c>
      <c r="K474" s="112">
        <f ca="1"/>
        <v>-7.4053731644213361E-2</v>
      </c>
      <c r="L474" s="112">
        <f ca="1"/>
        <v>-0.12563245442570536</v>
      </c>
      <c r="M474" s="112">
        <f ca="1"/>
        <v>-8.6918718041901433E-2</v>
      </c>
      <c r="N474" s="112">
        <f ca="1"/>
        <v>0.7599494788210992</v>
      </c>
      <c r="O474" s="112">
        <f ca="1"/>
        <v>-7.0041220612281463E-2</v>
      </c>
      <c r="P474" s="112">
        <f ca="1"/>
        <v>-5.7664831965814733E-2</v>
      </c>
      <c r="Q474" s="112">
        <f ca="1"/>
        <v>-5.5920953114350302E-2</v>
      </c>
      <c r="R474" s="112">
        <f ca="1"/>
        <v>-5.6865643787279541E-2</v>
      </c>
      <c r="S474" s="112">
        <f ca="1"/>
        <v>-5.5980392156862679E-2</v>
      </c>
      <c r="T474" s="112">
        <f ca="1"/>
        <v>-5.598039215686279E-2</v>
      </c>
      <c r="U474" s="112">
        <f ca="1"/>
        <v>-5.598039215686279E-2</v>
      </c>
      <c r="V474" s="112">
        <f ca="1"/>
        <v>-5.5980392156862679E-2</v>
      </c>
      <c r="W474" s="112">
        <f ca="1"/>
        <v>-5.5980392156862901E-2</v>
      </c>
      <c r="X474" s="112">
        <f ca="1"/>
        <v>-5.598039215686279E-2</v>
      </c>
      <c r="Y474" s="112">
        <f ca="1"/>
        <v>-5.5980392156862901E-2</v>
      </c>
      <c r="Z474" s="112">
        <f ca="1"/>
        <v>-5.5980392156862901E-2</v>
      </c>
      <c r="AA474" s="112">
        <f ca="1"/>
        <v>-5.598039215686279E-2</v>
      </c>
      <c r="AB474" s="112">
        <f ca="1"/>
        <v>-5.598039215686279E-2</v>
      </c>
      <c r="AC474" s="112">
        <f ca="1"/>
        <v>-5.598039215686279E-2</v>
      </c>
      <c r="AD474" s="112">
        <f ca="1"/>
        <v>-5.5980392156862901E-2</v>
      </c>
      <c r="AE474" s="112">
        <f ca="1"/>
        <v>-5.598039215686279E-2</v>
      </c>
      <c r="AF474" s="112">
        <f ca="1"/>
        <v>-5.5980392156863013E-2</v>
      </c>
      <c r="AG474" s="112">
        <f ca="1"/>
        <v>-5.5980392156862679E-2</v>
      </c>
      <c r="AH474" s="112">
        <f ca="1"/>
        <v>-5.598039215686279E-2</v>
      </c>
      <c r="AI474" s="112">
        <f ca="1"/>
        <v>-5.5980392156862901E-2</v>
      </c>
      <c r="AJ474" s="112">
        <f ca="1"/>
        <v>-5.5980392156862457E-2</v>
      </c>
      <c r="AK474" s="112">
        <f ca="1"/>
        <v>-5.598039215686279E-2</v>
      </c>
      <c r="AL474" s="112">
        <f ca="1"/>
        <v>-5.5980392156862901E-2</v>
      </c>
      <c r="AM474" s="112">
        <f ca="1"/>
        <v>-5.598039215686279E-2</v>
      </c>
      <c r="AN474" s="112">
        <f ca="1"/>
        <v>-5.598039215686279E-2</v>
      </c>
      <c r="AO474" s="112">
        <f ca="1"/>
        <v>-5.5980392156862901E-2</v>
      </c>
      <c r="AP474" s="112">
        <f ca="1"/>
        <v>-5.5980392156862679E-2</v>
      </c>
      <c r="AQ474" s="112">
        <f ca="1"/>
        <v>-5.598039215686279E-2</v>
      </c>
      <c r="AR474" s="112">
        <f ca="1"/>
        <v>-5.5980392156862901E-2</v>
      </c>
      <c r="AS474" s="112">
        <f ca="1"/>
        <v>-5.598039215686279E-2</v>
      </c>
      <c r="AT474" s="112">
        <f ca="1"/>
        <v>-5.598039215686279E-2</v>
      </c>
      <c r="AU474" s="128"/>
    </row>
    <row r="475" spans="4:47" ht="14.25" outlineLevel="1" x14ac:dyDescent="0.45">
      <c r="D475" s="42">
        <v>12</v>
      </c>
      <c r="E475" s="42" t="str">
        <v>EXCH_OPT_NTU</v>
      </c>
      <c r="F475" s="61"/>
      <c r="G475" s="112">
        <f ca="1"/>
        <v>-6.3553817870788953E-2</v>
      </c>
      <c r="H475" s="112">
        <f ca="1"/>
        <v>-6.3553817870788953E-2</v>
      </c>
      <c r="I475" s="112">
        <f ca="1"/>
        <v>-5.8450439600456039E-2</v>
      </c>
      <c r="J475" s="112">
        <f ca="1"/>
        <v>-4.2738944137592161E-2</v>
      </c>
      <c r="K475" s="112">
        <f ca="1"/>
        <v>-7.4053731644213361E-2</v>
      </c>
      <c r="L475" s="112">
        <f ca="1"/>
        <v>-0.12563245442570536</v>
      </c>
      <c r="M475" s="112">
        <f ca="1"/>
        <v>-8.6918718041901433E-2</v>
      </c>
      <c r="N475" s="112">
        <f ca="1"/>
        <v>0.7599494788210992</v>
      </c>
      <c r="O475" s="112">
        <f ca="1"/>
        <v>-7.0041220612281463E-2</v>
      </c>
      <c r="P475" s="112">
        <f ca="1"/>
        <v>-5.7664831965814733E-2</v>
      </c>
      <c r="Q475" s="112">
        <f ca="1"/>
        <v>-5.5920953114350302E-2</v>
      </c>
      <c r="R475" s="112">
        <f ca="1"/>
        <v>-5.6865643787279541E-2</v>
      </c>
      <c r="S475" s="112">
        <f ca="1"/>
        <v>-5.5980392156862679E-2</v>
      </c>
      <c r="T475" s="112">
        <f ca="1"/>
        <v>-5.598039215686279E-2</v>
      </c>
      <c r="U475" s="112">
        <f ca="1"/>
        <v>-5.598039215686279E-2</v>
      </c>
      <c r="V475" s="112">
        <f ca="1"/>
        <v>-5.5980392156862679E-2</v>
      </c>
      <c r="W475" s="112">
        <f ca="1"/>
        <v>-5.5980392156862901E-2</v>
      </c>
      <c r="X475" s="112">
        <f ca="1"/>
        <v>-5.598039215686279E-2</v>
      </c>
      <c r="Y475" s="112">
        <f ca="1"/>
        <v>-5.5980392156862901E-2</v>
      </c>
      <c r="Z475" s="112">
        <f ca="1"/>
        <v>-5.5980392156862901E-2</v>
      </c>
      <c r="AA475" s="112">
        <f ca="1"/>
        <v>-5.598039215686279E-2</v>
      </c>
      <c r="AB475" s="112">
        <f ca="1"/>
        <v>-5.598039215686279E-2</v>
      </c>
      <c r="AC475" s="112">
        <f ca="1"/>
        <v>-5.598039215686279E-2</v>
      </c>
      <c r="AD475" s="112">
        <f ca="1"/>
        <v>-5.5980392156862901E-2</v>
      </c>
      <c r="AE475" s="112">
        <f ca="1"/>
        <v>-5.598039215686279E-2</v>
      </c>
      <c r="AF475" s="112">
        <f ca="1"/>
        <v>-5.5980392156863013E-2</v>
      </c>
      <c r="AG475" s="112">
        <f ca="1"/>
        <v>-5.5980392156862679E-2</v>
      </c>
      <c r="AH475" s="112">
        <f ca="1"/>
        <v>-5.598039215686279E-2</v>
      </c>
      <c r="AI475" s="112">
        <f ca="1"/>
        <v>-5.5980392156862901E-2</v>
      </c>
      <c r="AJ475" s="112">
        <f ca="1"/>
        <v>-5.5980392156862457E-2</v>
      </c>
      <c r="AK475" s="112">
        <f ca="1"/>
        <v>-5.598039215686279E-2</v>
      </c>
      <c r="AL475" s="112">
        <f ca="1"/>
        <v>-5.5980392156862901E-2</v>
      </c>
      <c r="AM475" s="112">
        <f ca="1"/>
        <v>-5.598039215686279E-2</v>
      </c>
      <c r="AN475" s="112">
        <f ca="1"/>
        <v>-5.598039215686279E-2</v>
      </c>
      <c r="AO475" s="112">
        <f ca="1"/>
        <v>-5.5980392156862901E-2</v>
      </c>
      <c r="AP475" s="112">
        <f ca="1"/>
        <v>-5.5980392156862679E-2</v>
      </c>
      <c r="AQ475" s="112">
        <f ca="1"/>
        <v>-5.598039215686279E-2</v>
      </c>
      <c r="AR475" s="112">
        <f ca="1"/>
        <v>-5.5980392156862901E-2</v>
      </c>
      <c r="AS475" s="112">
        <f ca="1"/>
        <v>-5.598039215686279E-2</v>
      </c>
      <c r="AT475" s="112">
        <f ca="1"/>
        <v>-5.598039215686279E-2</v>
      </c>
      <c r="AU475" s="128"/>
    </row>
    <row r="476" spans="4:47" ht="14.25" outlineLevel="1" x14ac:dyDescent="0.45">
      <c r="D476" s="42">
        <v>13</v>
      </c>
      <c r="E476" s="42" t="str">
        <v>Unused</v>
      </c>
      <c r="F476" s="61"/>
      <c r="G476" s="112">
        <f ca="1"/>
        <v>0</v>
      </c>
      <c r="H476" s="112">
        <f ca="1"/>
        <v>0</v>
      </c>
      <c r="I476" s="112">
        <f ca="1"/>
        <v>0</v>
      </c>
      <c r="J476" s="112">
        <f ca="1"/>
        <v>0</v>
      </c>
      <c r="K476" s="112">
        <f ca="1"/>
        <v>0</v>
      </c>
      <c r="L476" s="112">
        <f ca="1"/>
        <v>0</v>
      </c>
      <c r="M476" s="112">
        <f ca="1"/>
        <v>0</v>
      </c>
      <c r="N476" s="112">
        <f ca="1"/>
        <v>0</v>
      </c>
      <c r="O476" s="112">
        <f ca="1"/>
        <v>0</v>
      </c>
      <c r="P476" s="112">
        <f ca="1"/>
        <v>0</v>
      </c>
      <c r="Q476" s="112">
        <f ca="1"/>
        <v>0</v>
      </c>
      <c r="R476" s="112">
        <f ca="1"/>
        <v>0</v>
      </c>
      <c r="S476" s="112">
        <f ca="1"/>
        <v>0</v>
      </c>
      <c r="T476" s="112">
        <f ca="1"/>
        <v>0</v>
      </c>
      <c r="U476" s="112">
        <f ca="1"/>
        <v>0</v>
      </c>
      <c r="V476" s="112">
        <f ca="1"/>
        <v>0</v>
      </c>
      <c r="W476" s="112">
        <f ca="1"/>
        <v>0</v>
      </c>
      <c r="X476" s="112">
        <f ca="1"/>
        <v>0</v>
      </c>
      <c r="Y476" s="112">
        <f ca="1"/>
        <v>0</v>
      </c>
      <c r="Z476" s="112">
        <f ca="1"/>
        <v>0</v>
      </c>
      <c r="AA476" s="112">
        <f ca="1"/>
        <v>0</v>
      </c>
      <c r="AB476" s="112">
        <f ca="1"/>
        <v>0</v>
      </c>
      <c r="AC476" s="112">
        <f ca="1"/>
        <v>0</v>
      </c>
      <c r="AD476" s="112">
        <f ca="1"/>
        <v>0</v>
      </c>
      <c r="AE476" s="112">
        <f ca="1"/>
        <v>0</v>
      </c>
      <c r="AF476" s="112">
        <f ca="1"/>
        <v>0</v>
      </c>
      <c r="AG476" s="112">
        <f ca="1"/>
        <v>0</v>
      </c>
      <c r="AH476" s="112">
        <f ca="1"/>
        <v>0</v>
      </c>
      <c r="AI476" s="112">
        <f ca="1"/>
        <v>0</v>
      </c>
      <c r="AJ476" s="112">
        <f ca="1"/>
        <v>0</v>
      </c>
      <c r="AK476" s="112">
        <f ca="1"/>
        <v>0</v>
      </c>
      <c r="AL476" s="112">
        <f ca="1"/>
        <v>0</v>
      </c>
      <c r="AM476" s="112">
        <f ca="1"/>
        <v>0</v>
      </c>
      <c r="AN476" s="112">
        <f ca="1"/>
        <v>0</v>
      </c>
      <c r="AO476" s="112">
        <f ca="1"/>
        <v>0</v>
      </c>
      <c r="AP476" s="112">
        <f ca="1"/>
        <v>0</v>
      </c>
      <c r="AQ476" s="112">
        <f ca="1"/>
        <v>0</v>
      </c>
      <c r="AR476" s="112">
        <f ca="1"/>
        <v>0</v>
      </c>
      <c r="AS476" s="112">
        <f ca="1"/>
        <v>0</v>
      </c>
      <c r="AT476" s="112">
        <f ca="1"/>
        <v>0</v>
      </c>
      <c r="AU476" s="128"/>
    </row>
    <row r="477" spans="4:47" ht="14.25" outlineLevel="1" x14ac:dyDescent="0.45">
      <c r="D477" s="42">
        <v>14</v>
      </c>
      <c r="E477" s="42" t="str">
        <v>Unused</v>
      </c>
      <c r="F477" s="61"/>
      <c r="G477" s="112">
        <f ca="1"/>
        <v>0</v>
      </c>
      <c r="H477" s="112">
        <f ca="1"/>
        <v>0</v>
      </c>
      <c r="I477" s="112">
        <f ca="1"/>
        <v>0</v>
      </c>
      <c r="J477" s="112">
        <f ca="1"/>
        <v>0</v>
      </c>
      <c r="K477" s="112">
        <f ca="1"/>
        <v>0</v>
      </c>
      <c r="L477" s="112">
        <f ca="1"/>
        <v>0</v>
      </c>
      <c r="M477" s="112">
        <f ca="1"/>
        <v>0</v>
      </c>
      <c r="N477" s="112">
        <f ca="1"/>
        <v>0</v>
      </c>
      <c r="O477" s="112">
        <f ca="1"/>
        <v>0</v>
      </c>
      <c r="P477" s="112">
        <f ca="1"/>
        <v>0</v>
      </c>
      <c r="Q477" s="112">
        <f ca="1"/>
        <v>0</v>
      </c>
      <c r="R477" s="112">
        <f ca="1"/>
        <v>0</v>
      </c>
      <c r="S477" s="112">
        <f ca="1"/>
        <v>0</v>
      </c>
      <c r="T477" s="112">
        <f ca="1"/>
        <v>0</v>
      </c>
      <c r="U477" s="112">
        <f ca="1"/>
        <v>0</v>
      </c>
      <c r="V477" s="112">
        <f ca="1"/>
        <v>0</v>
      </c>
      <c r="W477" s="112">
        <f ca="1"/>
        <v>0</v>
      </c>
      <c r="X477" s="112">
        <f ca="1"/>
        <v>0</v>
      </c>
      <c r="Y477" s="112">
        <f ca="1"/>
        <v>0</v>
      </c>
      <c r="Z477" s="112">
        <f ca="1"/>
        <v>0</v>
      </c>
      <c r="AA477" s="112">
        <f ca="1"/>
        <v>0</v>
      </c>
      <c r="AB477" s="112">
        <f ca="1"/>
        <v>0</v>
      </c>
      <c r="AC477" s="112">
        <f ca="1"/>
        <v>0</v>
      </c>
      <c r="AD477" s="112">
        <f ca="1"/>
        <v>0</v>
      </c>
      <c r="AE477" s="112">
        <f ca="1"/>
        <v>0</v>
      </c>
      <c r="AF477" s="112">
        <f ca="1"/>
        <v>0</v>
      </c>
      <c r="AG477" s="112">
        <f ca="1"/>
        <v>0</v>
      </c>
      <c r="AH477" s="112">
        <f ca="1"/>
        <v>0</v>
      </c>
      <c r="AI477" s="112">
        <f ca="1"/>
        <v>0</v>
      </c>
      <c r="AJ477" s="112">
        <f ca="1"/>
        <v>0</v>
      </c>
      <c r="AK477" s="112">
        <f ca="1"/>
        <v>0</v>
      </c>
      <c r="AL477" s="112">
        <f ca="1"/>
        <v>0</v>
      </c>
      <c r="AM477" s="112">
        <f ca="1"/>
        <v>0</v>
      </c>
      <c r="AN477" s="112">
        <f ca="1"/>
        <v>0</v>
      </c>
      <c r="AO477" s="112">
        <f ca="1"/>
        <v>0</v>
      </c>
      <c r="AP477" s="112">
        <f ca="1"/>
        <v>0</v>
      </c>
      <c r="AQ477" s="112">
        <f ca="1"/>
        <v>0</v>
      </c>
      <c r="AR477" s="112">
        <f ca="1"/>
        <v>0</v>
      </c>
      <c r="AS477" s="112">
        <f ca="1"/>
        <v>0</v>
      </c>
      <c r="AT477" s="112">
        <f ca="1"/>
        <v>0</v>
      </c>
      <c r="AU477" s="128"/>
    </row>
    <row r="478" spans="4:47" ht="14.25" outlineLevel="1" x14ac:dyDescent="0.45">
      <c r="D478" s="42">
        <v>15</v>
      </c>
      <c r="E478" s="42" t="str">
        <v>Unused</v>
      </c>
      <c r="F478" s="61"/>
      <c r="G478" s="112">
        <f ca="1"/>
        <v>0</v>
      </c>
      <c r="H478" s="112">
        <f ca="1"/>
        <v>0</v>
      </c>
      <c r="I478" s="112">
        <f ca="1"/>
        <v>0</v>
      </c>
      <c r="J478" s="112">
        <f ca="1"/>
        <v>0</v>
      </c>
      <c r="K478" s="112">
        <f ca="1"/>
        <v>0</v>
      </c>
      <c r="L478" s="112">
        <f ca="1"/>
        <v>0</v>
      </c>
      <c r="M478" s="112">
        <f ca="1"/>
        <v>0</v>
      </c>
      <c r="N478" s="112">
        <f ca="1"/>
        <v>0</v>
      </c>
      <c r="O478" s="112">
        <f ca="1"/>
        <v>0</v>
      </c>
      <c r="P478" s="112">
        <f ca="1"/>
        <v>0</v>
      </c>
      <c r="Q478" s="112">
        <f ca="1"/>
        <v>0</v>
      </c>
      <c r="R478" s="112">
        <f ca="1"/>
        <v>0</v>
      </c>
      <c r="S478" s="112">
        <f ca="1"/>
        <v>0</v>
      </c>
      <c r="T478" s="112">
        <f ca="1"/>
        <v>0</v>
      </c>
      <c r="U478" s="112">
        <f ca="1"/>
        <v>0</v>
      </c>
      <c r="V478" s="112">
        <f ca="1"/>
        <v>0</v>
      </c>
      <c r="W478" s="112">
        <f ca="1"/>
        <v>0</v>
      </c>
      <c r="X478" s="112">
        <f ca="1"/>
        <v>0</v>
      </c>
      <c r="Y478" s="112">
        <f ca="1"/>
        <v>0</v>
      </c>
      <c r="Z478" s="112">
        <f ca="1"/>
        <v>0</v>
      </c>
      <c r="AA478" s="112">
        <f ca="1"/>
        <v>0</v>
      </c>
      <c r="AB478" s="112">
        <f ca="1"/>
        <v>0</v>
      </c>
      <c r="AC478" s="112">
        <f ca="1"/>
        <v>0</v>
      </c>
      <c r="AD478" s="112">
        <f ca="1"/>
        <v>0</v>
      </c>
      <c r="AE478" s="112">
        <f ca="1"/>
        <v>0</v>
      </c>
      <c r="AF478" s="112">
        <f ca="1"/>
        <v>0</v>
      </c>
      <c r="AG478" s="112">
        <f ca="1"/>
        <v>0</v>
      </c>
      <c r="AH478" s="112">
        <f ca="1"/>
        <v>0</v>
      </c>
      <c r="AI478" s="112">
        <f ca="1"/>
        <v>0</v>
      </c>
      <c r="AJ478" s="112">
        <f ca="1"/>
        <v>0</v>
      </c>
      <c r="AK478" s="112">
        <f ca="1"/>
        <v>0</v>
      </c>
      <c r="AL478" s="112">
        <f ca="1"/>
        <v>0</v>
      </c>
      <c r="AM478" s="112">
        <f ca="1"/>
        <v>0</v>
      </c>
      <c r="AN478" s="112">
        <f ca="1"/>
        <v>0</v>
      </c>
      <c r="AO478" s="112">
        <f ca="1"/>
        <v>0</v>
      </c>
      <c r="AP478" s="112">
        <f ca="1"/>
        <v>0</v>
      </c>
      <c r="AQ478" s="112">
        <f ca="1"/>
        <v>0</v>
      </c>
      <c r="AR478" s="112">
        <f ca="1"/>
        <v>0</v>
      </c>
      <c r="AS478" s="112">
        <f ca="1"/>
        <v>0</v>
      </c>
      <c r="AT478" s="112">
        <f ca="1"/>
        <v>0</v>
      </c>
      <c r="AU478" s="128"/>
    </row>
    <row r="479" spans="4:47" ht="14.25" outlineLevel="1" x14ac:dyDescent="0.45">
      <c r="D479" s="42">
        <v>16</v>
      </c>
      <c r="E479" s="42" t="str">
        <v>Unused</v>
      </c>
      <c r="F479" s="61"/>
      <c r="G479" s="112">
        <f ca="1"/>
        <v>0</v>
      </c>
      <c r="H479" s="112">
        <f ca="1"/>
        <v>0</v>
      </c>
      <c r="I479" s="112">
        <f ca="1"/>
        <v>0</v>
      </c>
      <c r="J479" s="112">
        <f ca="1"/>
        <v>0</v>
      </c>
      <c r="K479" s="112">
        <f ca="1"/>
        <v>0</v>
      </c>
      <c r="L479" s="112">
        <f ca="1"/>
        <v>0</v>
      </c>
      <c r="M479" s="112">
        <f ca="1"/>
        <v>0</v>
      </c>
      <c r="N479" s="112">
        <f ca="1"/>
        <v>0</v>
      </c>
      <c r="O479" s="112">
        <f ca="1"/>
        <v>0</v>
      </c>
      <c r="P479" s="112">
        <f ca="1"/>
        <v>0</v>
      </c>
      <c r="Q479" s="112">
        <f ca="1"/>
        <v>0</v>
      </c>
      <c r="R479" s="112">
        <f ca="1"/>
        <v>0</v>
      </c>
      <c r="S479" s="112">
        <f ca="1"/>
        <v>0</v>
      </c>
      <c r="T479" s="112">
        <f ca="1"/>
        <v>0</v>
      </c>
      <c r="U479" s="112">
        <f ca="1"/>
        <v>0</v>
      </c>
      <c r="V479" s="112">
        <f ca="1"/>
        <v>0</v>
      </c>
      <c r="W479" s="112">
        <f ca="1"/>
        <v>0</v>
      </c>
      <c r="X479" s="112">
        <f ca="1"/>
        <v>0</v>
      </c>
      <c r="Y479" s="112">
        <f ca="1"/>
        <v>0</v>
      </c>
      <c r="Z479" s="112">
        <f ca="1"/>
        <v>0</v>
      </c>
      <c r="AA479" s="112">
        <f ca="1"/>
        <v>0</v>
      </c>
      <c r="AB479" s="112">
        <f ca="1"/>
        <v>0</v>
      </c>
      <c r="AC479" s="112">
        <f ca="1"/>
        <v>0</v>
      </c>
      <c r="AD479" s="112">
        <f ca="1"/>
        <v>0</v>
      </c>
      <c r="AE479" s="112">
        <f ca="1"/>
        <v>0</v>
      </c>
      <c r="AF479" s="112">
        <f ca="1"/>
        <v>0</v>
      </c>
      <c r="AG479" s="112">
        <f ca="1"/>
        <v>0</v>
      </c>
      <c r="AH479" s="112">
        <f ca="1"/>
        <v>0</v>
      </c>
      <c r="AI479" s="112">
        <f ca="1"/>
        <v>0</v>
      </c>
      <c r="AJ479" s="112">
        <f ca="1"/>
        <v>0</v>
      </c>
      <c r="AK479" s="112">
        <f ca="1"/>
        <v>0</v>
      </c>
      <c r="AL479" s="112">
        <f ca="1"/>
        <v>0</v>
      </c>
      <c r="AM479" s="112">
        <f ca="1"/>
        <v>0</v>
      </c>
      <c r="AN479" s="112">
        <f ca="1"/>
        <v>0</v>
      </c>
      <c r="AO479" s="112">
        <f ca="1"/>
        <v>0</v>
      </c>
      <c r="AP479" s="112">
        <f ca="1"/>
        <v>0</v>
      </c>
      <c r="AQ479" s="112">
        <f ca="1"/>
        <v>0</v>
      </c>
      <c r="AR479" s="112">
        <f ca="1"/>
        <v>0</v>
      </c>
      <c r="AS479" s="112">
        <f ca="1"/>
        <v>0</v>
      </c>
      <c r="AT479" s="112">
        <f ca="1"/>
        <v>0</v>
      </c>
      <c r="AU479" s="128"/>
    </row>
    <row r="480" spans="4:47" ht="14.25" outlineLevel="1" x14ac:dyDescent="0.45">
      <c r="D480" s="42">
        <v>17</v>
      </c>
      <c r="E480" s="42" t="str">
        <v>EXCH_DF_PatchPanel</v>
      </c>
      <c r="F480" s="61"/>
      <c r="G480" s="112">
        <f ca="1"/>
        <v>-2.5528014857753245E-2</v>
      </c>
      <c r="H480" s="112">
        <f ca="1"/>
        <v>-2.5528014857753245E-2</v>
      </c>
      <c r="I480" s="112">
        <f ca="1"/>
        <v>-2.0217406251590853E-2</v>
      </c>
      <c r="J480" s="112">
        <f ca="1"/>
        <v>-3.8679219294499578E-3</v>
      </c>
      <c r="K480" s="112">
        <f ca="1"/>
        <v>-3.6454293392358394E-2</v>
      </c>
      <c r="L480" s="112">
        <f ca="1"/>
        <v>-9.0127447642077585E-2</v>
      </c>
      <c r="M480" s="112">
        <f ca="1"/>
        <v>-4.98416818755687E-2</v>
      </c>
      <c r="N480" s="112">
        <f ca="1"/>
        <v>0.50090796326873899</v>
      </c>
      <c r="O480" s="112">
        <f ca="1"/>
        <v>-3.2278848326416032E-2</v>
      </c>
      <c r="P480" s="112">
        <f ca="1"/>
        <v>-1.9399897839595504E-2</v>
      </c>
      <c r="Q480" s="112">
        <f ca="1"/>
        <v>-1.7585206169466128E-2</v>
      </c>
      <c r="R480" s="112">
        <f ca="1"/>
        <v>-1.8568257425333967E-2</v>
      </c>
      <c r="S480" s="112">
        <f ca="1"/>
        <v>-1.7647058823529127E-2</v>
      </c>
      <c r="T480" s="112">
        <f ca="1"/>
        <v>-1.7647058823529682E-2</v>
      </c>
      <c r="U480" s="112">
        <f ca="1"/>
        <v>-1.7647058823529238E-2</v>
      </c>
      <c r="V480" s="112">
        <f ca="1"/>
        <v>-1.7647058823529349E-2</v>
      </c>
      <c r="W480" s="112">
        <f ca="1"/>
        <v>-1.764705882352946E-2</v>
      </c>
      <c r="X480" s="112">
        <f ca="1"/>
        <v>-1.7647058823529349E-2</v>
      </c>
      <c r="Y480" s="112">
        <f ca="1"/>
        <v>-1.7647058823529571E-2</v>
      </c>
      <c r="Z480" s="112">
        <f ca="1"/>
        <v>-1.7647058823529349E-2</v>
      </c>
      <c r="AA480" s="112">
        <f ca="1"/>
        <v>-1.7647058823529349E-2</v>
      </c>
      <c r="AB480" s="112">
        <f ca="1"/>
        <v>-1.764705882352946E-2</v>
      </c>
      <c r="AC480" s="112">
        <f ca="1"/>
        <v>-1.7647058823529238E-2</v>
      </c>
      <c r="AD480" s="112">
        <f ca="1"/>
        <v>-1.7647058823529682E-2</v>
      </c>
      <c r="AE480" s="112">
        <f ca="1"/>
        <v>-1.7647058823529571E-2</v>
      </c>
      <c r="AF480" s="112">
        <f ca="1"/>
        <v>-1.7647058823529349E-2</v>
      </c>
      <c r="AG480" s="112">
        <f ca="1"/>
        <v>-1.7647058823529349E-2</v>
      </c>
      <c r="AH480" s="112">
        <f ca="1"/>
        <v>-1.7647058823529571E-2</v>
      </c>
      <c r="AI480" s="112">
        <f ca="1"/>
        <v>-1.7647058823529349E-2</v>
      </c>
      <c r="AJ480" s="112">
        <f ca="1"/>
        <v>-1.764705882352946E-2</v>
      </c>
      <c r="AK480" s="112">
        <f ca="1"/>
        <v>-1.7647058823529349E-2</v>
      </c>
      <c r="AL480" s="112">
        <f ca="1"/>
        <v>-1.764705882352946E-2</v>
      </c>
      <c r="AM480" s="112">
        <f ca="1"/>
        <v>-1.7647058823529349E-2</v>
      </c>
      <c r="AN480" s="112">
        <f ca="1"/>
        <v>-1.7647058823529571E-2</v>
      </c>
      <c r="AO480" s="112">
        <f ca="1"/>
        <v>-1.764705882352946E-2</v>
      </c>
      <c r="AP480" s="112">
        <f ca="1"/>
        <v>-1.764705882352946E-2</v>
      </c>
      <c r="AQ480" s="112">
        <f ca="1"/>
        <v>-1.764705882352946E-2</v>
      </c>
      <c r="AR480" s="112">
        <f ca="1"/>
        <v>-1.7647058823529238E-2</v>
      </c>
      <c r="AS480" s="112">
        <f ca="1"/>
        <v>-1.7647058823529682E-2</v>
      </c>
      <c r="AT480" s="112">
        <f ca="1"/>
        <v>-1.7647058823529349E-2</v>
      </c>
      <c r="AU480" s="128"/>
    </row>
    <row r="481" spans="4:47" ht="14.25" outlineLevel="1" x14ac:dyDescent="0.45">
      <c r="D481" s="42">
        <v>18</v>
      </c>
      <c r="E481" s="42" t="str">
        <v>Unused</v>
      </c>
      <c r="F481" s="61"/>
      <c r="G481" s="112">
        <f ca="1"/>
        <v>0</v>
      </c>
      <c r="H481" s="112">
        <f ca="1"/>
        <v>0</v>
      </c>
      <c r="I481" s="112">
        <f ca="1"/>
        <v>0</v>
      </c>
      <c r="J481" s="112">
        <f ca="1"/>
        <v>0</v>
      </c>
      <c r="K481" s="112">
        <f ca="1"/>
        <v>0</v>
      </c>
      <c r="L481" s="112">
        <f ca="1"/>
        <v>0</v>
      </c>
      <c r="M481" s="112">
        <f ca="1"/>
        <v>0</v>
      </c>
      <c r="N481" s="112">
        <f ca="1"/>
        <v>0</v>
      </c>
      <c r="O481" s="112">
        <f ca="1"/>
        <v>0</v>
      </c>
      <c r="P481" s="112">
        <f ca="1"/>
        <v>0</v>
      </c>
      <c r="Q481" s="112">
        <f ca="1"/>
        <v>0</v>
      </c>
      <c r="R481" s="112">
        <f ca="1"/>
        <v>0</v>
      </c>
      <c r="S481" s="112">
        <f ca="1"/>
        <v>0</v>
      </c>
      <c r="T481" s="112">
        <f ca="1"/>
        <v>0</v>
      </c>
      <c r="U481" s="112">
        <f ca="1"/>
        <v>0</v>
      </c>
      <c r="V481" s="112">
        <f ca="1"/>
        <v>0</v>
      </c>
      <c r="W481" s="112">
        <f ca="1"/>
        <v>0</v>
      </c>
      <c r="X481" s="112">
        <f ca="1"/>
        <v>0</v>
      </c>
      <c r="Y481" s="112">
        <f ca="1"/>
        <v>0</v>
      </c>
      <c r="Z481" s="112">
        <f ca="1"/>
        <v>0</v>
      </c>
      <c r="AA481" s="112">
        <f ca="1"/>
        <v>0</v>
      </c>
      <c r="AB481" s="112">
        <f ca="1"/>
        <v>0</v>
      </c>
      <c r="AC481" s="112">
        <f ca="1"/>
        <v>0</v>
      </c>
      <c r="AD481" s="112">
        <f ca="1"/>
        <v>0</v>
      </c>
      <c r="AE481" s="112">
        <f ca="1"/>
        <v>0</v>
      </c>
      <c r="AF481" s="112">
        <f ca="1"/>
        <v>0</v>
      </c>
      <c r="AG481" s="112">
        <f ca="1"/>
        <v>0</v>
      </c>
      <c r="AH481" s="112">
        <f ca="1"/>
        <v>0</v>
      </c>
      <c r="AI481" s="112">
        <f ca="1"/>
        <v>0</v>
      </c>
      <c r="AJ481" s="112">
        <f ca="1"/>
        <v>0</v>
      </c>
      <c r="AK481" s="112">
        <f ca="1"/>
        <v>0</v>
      </c>
      <c r="AL481" s="112">
        <f ca="1"/>
        <v>0</v>
      </c>
      <c r="AM481" s="112">
        <f ca="1"/>
        <v>0</v>
      </c>
      <c r="AN481" s="112">
        <f ca="1"/>
        <v>0</v>
      </c>
      <c r="AO481" s="112">
        <f ca="1"/>
        <v>0</v>
      </c>
      <c r="AP481" s="112">
        <f ca="1"/>
        <v>0</v>
      </c>
      <c r="AQ481" s="112">
        <f ca="1"/>
        <v>0</v>
      </c>
      <c r="AR481" s="112">
        <f ca="1"/>
        <v>0</v>
      </c>
      <c r="AS481" s="112">
        <f ca="1"/>
        <v>0</v>
      </c>
      <c r="AT481" s="112">
        <f ca="1"/>
        <v>0</v>
      </c>
      <c r="AU481" s="128"/>
    </row>
    <row r="482" spans="4:47" ht="14.25" outlineLevel="1" x14ac:dyDescent="0.45">
      <c r="D482" s="42">
        <v>19</v>
      </c>
      <c r="E482" s="42" t="str">
        <v>EXCH_All_Accommodation</v>
      </c>
      <c r="F482" s="61"/>
      <c r="G482" s="112">
        <f ca="1"/>
        <v>-2.5528014857753134E-2</v>
      </c>
      <c r="H482" s="112">
        <f ca="1"/>
        <v>-2.5528014857753134E-2</v>
      </c>
      <c r="I482" s="112">
        <f ca="1"/>
        <v>-2.0217406251590742E-2</v>
      </c>
      <c r="J482" s="112">
        <f ca="1"/>
        <v>-3.8679219294497358E-3</v>
      </c>
      <c r="K482" s="112">
        <f ca="1"/>
        <v>-3.6454293392358506E-2</v>
      </c>
      <c r="L482" s="112">
        <f ca="1"/>
        <v>-9.0127447642077585E-2</v>
      </c>
      <c r="M482" s="112">
        <f ca="1"/>
        <v>-4.9841681875568811E-2</v>
      </c>
      <c r="N482" s="112">
        <f ca="1"/>
        <v>0.50090796326873899</v>
      </c>
      <c r="O482" s="112">
        <f ca="1"/>
        <v>-3.2278848326416032E-2</v>
      </c>
      <c r="P482" s="112">
        <f ca="1"/>
        <v>-1.9399897839595504E-2</v>
      </c>
      <c r="Q482" s="112">
        <f ca="1"/>
        <v>-1.7585206169466128E-2</v>
      </c>
      <c r="R482" s="112">
        <f ca="1"/>
        <v>-1.8568257425333856E-2</v>
      </c>
      <c r="S482" s="112">
        <f ca="1"/>
        <v>-1.7647058823529127E-2</v>
      </c>
      <c r="T482" s="112">
        <f ca="1"/>
        <v>-1.7647058823529793E-2</v>
      </c>
      <c r="U482" s="112">
        <f ca="1"/>
        <v>-1.7647058823529238E-2</v>
      </c>
      <c r="V482" s="112">
        <f ca="1"/>
        <v>-1.7647058823529238E-2</v>
      </c>
      <c r="W482" s="112">
        <f ca="1"/>
        <v>-1.764705882352946E-2</v>
      </c>
      <c r="X482" s="112">
        <f ca="1"/>
        <v>-1.7647058823529571E-2</v>
      </c>
      <c r="Y482" s="112">
        <f ca="1"/>
        <v>-1.7647058823529349E-2</v>
      </c>
      <c r="Z482" s="112">
        <f ca="1"/>
        <v>-1.7647058823529349E-2</v>
      </c>
      <c r="AA482" s="112">
        <f ca="1"/>
        <v>-1.7647058823529349E-2</v>
      </c>
      <c r="AB482" s="112">
        <f ca="1"/>
        <v>-1.7647058823529349E-2</v>
      </c>
      <c r="AC482" s="112">
        <f ca="1"/>
        <v>-1.7647058823529349E-2</v>
      </c>
      <c r="AD482" s="112">
        <f ca="1"/>
        <v>-1.7647058823529571E-2</v>
      </c>
      <c r="AE482" s="112">
        <f ca="1"/>
        <v>-1.764705882352946E-2</v>
      </c>
      <c r="AF482" s="112">
        <f ca="1"/>
        <v>-1.7647058823529349E-2</v>
      </c>
      <c r="AG482" s="112">
        <f ca="1"/>
        <v>-1.7647058823529349E-2</v>
      </c>
      <c r="AH482" s="112">
        <f ca="1"/>
        <v>-1.764705882352946E-2</v>
      </c>
      <c r="AI482" s="112">
        <f ca="1"/>
        <v>-1.764705882352946E-2</v>
      </c>
      <c r="AJ482" s="112">
        <f ca="1"/>
        <v>-1.764705882352946E-2</v>
      </c>
      <c r="AK482" s="112">
        <f ca="1"/>
        <v>-1.7647058823529238E-2</v>
      </c>
      <c r="AL482" s="112">
        <f ca="1"/>
        <v>-1.7647058823529571E-2</v>
      </c>
      <c r="AM482" s="112">
        <f ca="1"/>
        <v>-1.7647058823529349E-2</v>
      </c>
      <c r="AN482" s="112">
        <f ca="1"/>
        <v>-1.7647058823529571E-2</v>
      </c>
      <c r="AO482" s="112">
        <f ca="1"/>
        <v>-1.7647058823529238E-2</v>
      </c>
      <c r="AP482" s="112">
        <f ca="1"/>
        <v>-1.7647058823529682E-2</v>
      </c>
      <c r="AQ482" s="112">
        <f ca="1"/>
        <v>-1.764705882352946E-2</v>
      </c>
      <c r="AR482" s="112">
        <f ca="1"/>
        <v>-1.7647058823529238E-2</v>
      </c>
      <c r="AS482" s="112">
        <f ca="1"/>
        <v>-1.7647058823529682E-2</v>
      </c>
      <c r="AT482" s="112">
        <f ca="1"/>
        <v>-1.7647058823529349E-2</v>
      </c>
      <c r="AU482" s="128"/>
    </row>
    <row r="483" spans="4:47" ht="14.25" outlineLevel="1" x14ac:dyDescent="0.45">
      <c r="D483" s="42">
        <v>20</v>
      </c>
      <c r="E483" s="42" t="str">
        <v>EXCH_OCR_Tie_Cable</v>
      </c>
      <c r="F483" s="61"/>
      <c r="G483" s="112">
        <f ca="1"/>
        <v>-6.4331839415812997E-2</v>
      </c>
      <c r="H483" s="112">
        <f ca="1"/>
        <v>-6.4331839415812997E-2</v>
      </c>
      <c r="I483" s="112">
        <f ca="1"/>
        <v>-5.9232701152350908E-2</v>
      </c>
      <c r="J483" s="112">
        <f ca="1"/>
        <v>-4.3534259169983769E-2</v>
      </c>
      <c r="K483" s="112">
        <f ca="1"/>
        <v>-7.482302961356091E-2</v>
      </c>
      <c r="L483" s="112">
        <f ca="1"/>
        <v>-0.1263588995772883</v>
      </c>
      <c r="M483" s="112">
        <f ca="1"/>
        <v>-8.7677327477529654E-2</v>
      </c>
      <c r="N483" s="112">
        <f ca="1"/>
        <v>0.60964244438771975</v>
      </c>
      <c r="O483" s="112">
        <f ca="1"/>
        <v>-7.0813852270304345E-2</v>
      </c>
      <c r="P483" s="112">
        <f ca="1"/>
        <v>-5.8447746219036478E-2</v>
      </c>
      <c r="Q483" s="112">
        <f ca="1"/>
        <v>-5.6705316223196967E-2</v>
      </c>
      <c r="R483" s="112">
        <f ca="1"/>
        <v>-5.7649222024864E-2</v>
      </c>
      <c r="S483" s="112">
        <f ca="1"/>
        <v>-5.6764705882352828E-2</v>
      </c>
      <c r="T483" s="112">
        <f ca="1"/>
        <v>-5.6764705882353161E-2</v>
      </c>
      <c r="U483" s="112">
        <f ca="1"/>
        <v>-5.676470588235305E-2</v>
      </c>
      <c r="V483" s="112">
        <f ca="1"/>
        <v>-5.6764705882352828E-2</v>
      </c>
      <c r="W483" s="112">
        <f ca="1"/>
        <v>-5.6764705882353161E-2</v>
      </c>
      <c r="X483" s="112">
        <f ca="1"/>
        <v>-5.6764705882352939E-2</v>
      </c>
      <c r="Y483" s="112">
        <f ca="1"/>
        <v>-5.676470588235305E-2</v>
      </c>
      <c r="Z483" s="112">
        <f ca="1"/>
        <v>-5.676470588235305E-2</v>
      </c>
      <c r="AA483" s="112">
        <f ca="1"/>
        <v>-5.6764705882352939E-2</v>
      </c>
      <c r="AB483" s="112">
        <f ca="1"/>
        <v>-5.676470588235305E-2</v>
      </c>
      <c r="AC483" s="112">
        <f ca="1"/>
        <v>-5.6764705882352828E-2</v>
      </c>
      <c r="AD483" s="112">
        <f ca="1"/>
        <v>-5.6764705882353161E-2</v>
      </c>
      <c r="AE483" s="112">
        <f ca="1"/>
        <v>-5.6764705882353161E-2</v>
      </c>
      <c r="AF483" s="112">
        <f ca="1"/>
        <v>-5.6764705882352939E-2</v>
      </c>
      <c r="AG483" s="112">
        <f ca="1"/>
        <v>-5.6764705882352939E-2</v>
      </c>
      <c r="AH483" s="112">
        <f ca="1"/>
        <v>-5.676470588235305E-2</v>
      </c>
      <c r="AI483" s="112">
        <f ca="1"/>
        <v>-5.676470588235305E-2</v>
      </c>
      <c r="AJ483" s="112">
        <f ca="1"/>
        <v>-5.676470588235305E-2</v>
      </c>
      <c r="AK483" s="112">
        <f ca="1"/>
        <v>-5.6764705882352828E-2</v>
      </c>
      <c r="AL483" s="112">
        <f ca="1"/>
        <v>-5.676470588235305E-2</v>
      </c>
      <c r="AM483" s="112">
        <f ca="1"/>
        <v>-5.676470588235305E-2</v>
      </c>
      <c r="AN483" s="112">
        <f ca="1"/>
        <v>-5.6764705882353161E-2</v>
      </c>
      <c r="AO483" s="112">
        <f ca="1"/>
        <v>-5.6764705882352939E-2</v>
      </c>
      <c r="AP483" s="112">
        <f ca="1"/>
        <v>-5.676470588235305E-2</v>
      </c>
      <c r="AQ483" s="112">
        <f ca="1"/>
        <v>-5.6764705882353161E-2</v>
      </c>
      <c r="AR483" s="112">
        <f ca="1"/>
        <v>-5.6764705882353161E-2</v>
      </c>
      <c r="AS483" s="112">
        <f ca="1"/>
        <v>-5.6764705882352828E-2</v>
      </c>
      <c r="AT483" s="112">
        <f ca="1"/>
        <v>-5.676470588235305E-2</v>
      </c>
      <c r="AU483" s="128"/>
    </row>
    <row r="484" spans="4:47" ht="14.25" outlineLevel="1" x14ac:dyDescent="0.45">
      <c r="D484" s="42">
        <v>21</v>
      </c>
      <c r="E484" s="42" t="str">
        <v>EXCH_OCR_Chassis</v>
      </c>
      <c r="F484" s="61"/>
      <c r="G484" s="112">
        <f ca="1"/>
        <v>-2.5528014857753134E-2</v>
      </c>
      <c r="H484" s="112">
        <f ca="1"/>
        <v>-2.5528014857753134E-2</v>
      </c>
      <c r="I484" s="112">
        <f ca="1"/>
        <v>-2.0217406251590742E-2</v>
      </c>
      <c r="J484" s="112">
        <f ca="1"/>
        <v>-3.8679219294498468E-3</v>
      </c>
      <c r="K484" s="112">
        <f ca="1"/>
        <v>-3.6454293392358394E-2</v>
      </c>
      <c r="L484" s="112">
        <f ca="1"/>
        <v>-9.0127447642077585E-2</v>
      </c>
      <c r="M484" s="112">
        <f ca="1"/>
        <v>-4.98416818755687E-2</v>
      </c>
      <c r="N484" s="112">
        <f ca="1"/>
        <v>0.50090796326873899</v>
      </c>
      <c r="O484" s="112">
        <f ca="1"/>
        <v>-3.2278848326416143E-2</v>
      </c>
      <c r="P484" s="112">
        <f ca="1"/>
        <v>-1.9399897839595281E-2</v>
      </c>
      <c r="Q484" s="112">
        <f ca="1"/>
        <v>-1.7585206169466128E-2</v>
      </c>
      <c r="R484" s="112">
        <f ca="1"/>
        <v>-1.8568257425333856E-2</v>
      </c>
      <c r="S484" s="112">
        <f ca="1"/>
        <v>-1.7647058823529127E-2</v>
      </c>
      <c r="T484" s="112">
        <f ca="1"/>
        <v>-1.7647058823529793E-2</v>
      </c>
      <c r="U484" s="112">
        <f ca="1"/>
        <v>-1.7647058823529238E-2</v>
      </c>
      <c r="V484" s="112">
        <f ca="1"/>
        <v>-1.7647058823529127E-2</v>
      </c>
      <c r="W484" s="112">
        <f ca="1"/>
        <v>-1.764705882352946E-2</v>
      </c>
      <c r="X484" s="112">
        <f ca="1"/>
        <v>-1.7647058823529571E-2</v>
      </c>
      <c r="Y484" s="112">
        <f ca="1"/>
        <v>-1.764705882352946E-2</v>
      </c>
      <c r="Z484" s="112">
        <f ca="1"/>
        <v>-1.764705882352946E-2</v>
      </c>
      <c r="AA484" s="112">
        <f ca="1"/>
        <v>-1.7647058823529238E-2</v>
      </c>
      <c r="AB484" s="112">
        <f ca="1"/>
        <v>-1.7647058823529349E-2</v>
      </c>
      <c r="AC484" s="112">
        <f ca="1"/>
        <v>-1.7647058823529349E-2</v>
      </c>
      <c r="AD484" s="112">
        <f ca="1"/>
        <v>-1.7647058823529682E-2</v>
      </c>
      <c r="AE484" s="112">
        <f ca="1"/>
        <v>-1.764705882352946E-2</v>
      </c>
      <c r="AF484" s="112">
        <f ca="1"/>
        <v>-1.7647058823529349E-2</v>
      </c>
      <c r="AG484" s="112">
        <f ca="1"/>
        <v>-1.764705882352946E-2</v>
      </c>
      <c r="AH484" s="112">
        <f ca="1"/>
        <v>-1.764705882352946E-2</v>
      </c>
      <c r="AI484" s="112">
        <f ca="1"/>
        <v>-1.764705882352946E-2</v>
      </c>
      <c r="AJ484" s="112">
        <f ca="1"/>
        <v>-1.7647058823529238E-2</v>
      </c>
      <c r="AK484" s="112">
        <f ca="1"/>
        <v>-1.764705882352946E-2</v>
      </c>
      <c r="AL484" s="112">
        <f ca="1"/>
        <v>-1.7647058823529571E-2</v>
      </c>
      <c r="AM484" s="112">
        <f ca="1"/>
        <v>-1.7647058823529238E-2</v>
      </c>
      <c r="AN484" s="112">
        <f ca="1"/>
        <v>-1.7647058823529682E-2</v>
      </c>
      <c r="AO484" s="112">
        <f ca="1"/>
        <v>-1.7647058823529349E-2</v>
      </c>
      <c r="AP484" s="112">
        <f ca="1"/>
        <v>-1.7647058823529571E-2</v>
      </c>
      <c r="AQ484" s="112">
        <f ca="1"/>
        <v>-1.7647058823529571E-2</v>
      </c>
      <c r="AR484" s="112">
        <f ca="1"/>
        <v>-1.7647058823529238E-2</v>
      </c>
      <c r="AS484" s="112">
        <f ca="1"/>
        <v>-1.7647058823529682E-2</v>
      </c>
      <c r="AT484" s="112">
        <f ca="1"/>
        <v>-1.7647058823529238E-2</v>
      </c>
      <c r="AU484" s="128"/>
    </row>
    <row r="485" spans="4:47" ht="14.25" outlineLevel="1" x14ac:dyDescent="0.45">
      <c r="D485" s="42">
        <v>22</v>
      </c>
      <c r="E485" s="42" t="str">
        <v>EXCH_OCR_Sub-rack</v>
      </c>
      <c r="F485" s="61"/>
      <c r="G485" s="112">
        <f ca="1"/>
        <v>-2.5528014857753134E-2</v>
      </c>
      <c r="H485" s="112">
        <f ca="1"/>
        <v>-2.5528014857753134E-2</v>
      </c>
      <c r="I485" s="112">
        <f ca="1"/>
        <v>-2.0217406251590853E-2</v>
      </c>
      <c r="J485" s="112">
        <f ca="1"/>
        <v>-3.8679219294498468E-3</v>
      </c>
      <c r="K485" s="112">
        <f ca="1"/>
        <v>-3.6454293392358506E-2</v>
      </c>
      <c r="L485" s="112">
        <f ca="1"/>
        <v>-9.0127447642077585E-2</v>
      </c>
      <c r="M485" s="112">
        <f ca="1"/>
        <v>-4.98416818755687E-2</v>
      </c>
      <c r="N485" s="112">
        <f ca="1"/>
        <v>0.50090796326873899</v>
      </c>
      <c r="O485" s="112">
        <f ca="1"/>
        <v>-3.2278848326416032E-2</v>
      </c>
      <c r="P485" s="112">
        <f ca="1"/>
        <v>-1.9399897839595504E-2</v>
      </c>
      <c r="Q485" s="112">
        <f ca="1"/>
        <v>-1.7585206169466017E-2</v>
      </c>
      <c r="R485" s="112">
        <f ca="1"/>
        <v>-1.8568257425333856E-2</v>
      </c>
      <c r="S485" s="112">
        <f ca="1"/>
        <v>-1.7647058823529127E-2</v>
      </c>
      <c r="T485" s="112">
        <f ca="1"/>
        <v>-1.7647058823529682E-2</v>
      </c>
      <c r="U485" s="112">
        <f ca="1"/>
        <v>-1.7647058823529349E-2</v>
      </c>
      <c r="V485" s="112">
        <f ca="1"/>
        <v>-1.7647058823529127E-2</v>
      </c>
      <c r="W485" s="112">
        <f ca="1"/>
        <v>-1.764705882352946E-2</v>
      </c>
      <c r="X485" s="112">
        <f ca="1"/>
        <v>-1.7647058823529571E-2</v>
      </c>
      <c r="Y485" s="112">
        <f ca="1"/>
        <v>-1.764705882352946E-2</v>
      </c>
      <c r="Z485" s="112">
        <f ca="1"/>
        <v>-1.7647058823529349E-2</v>
      </c>
      <c r="AA485" s="112">
        <f ca="1"/>
        <v>-1.7647058823529349E-2</v>
      </c>
      <c r="AB485" s="112">
        <f ca="1"/>
        <v>-1.764705882352946E-2</v>
      </c>
      <c r="AC485" s="112">
        <f ca="1"/>
        <v>-1.7647058823529349E-2</v>
      </c>
      <c r="AD485" s="112">
        <f ca="1"/>
        <v>-1.7647058823529571E-2</v>
      </c>
      <c r="AE485" s="112">
        <f ca="1"/>
        <v>-1.7647058823529682E-2</v>
      </c>
      <c r="AF485" s="112">
        <f ca="1"/>
        <v>-1.7647058823529238E-2</v>
      </c>
      <c r="AG485" s="112">
        <f ca="1"/>
        <v>-1.764705882352946E-2</v>
      </c>
      <c r="AH485" s="112">
        <f ca="1"/>
        <v>-1.7647058823529349E-2</v>
      </c>
      <c r="AI485" s="112">
        <f ca="1"/>
        <v>-1.7647058823529571E-2</v>
      </c>
      <c r="AJ485" s="112">
        <f ca="1"/>
        <v>-1.7647058823529349E-2</v>
      </c>
      <c r="AK485" s="112">
        <f ca="1"/>
        <v>-1.7647058823529349E-2</v>
      </c>
      <c r="AL485" s="112">
        <f ca="1"/>
        <v>-1.7647058823529682E-2</v>
      </c>
      <c r="AM485" s="112">
        <f ca="1"/>
        <v>-1.7647058823529238E-2</v>
      </c>
      <c r="AN485" s="112">
        <f ca="1"/>
        <v>-1.7647058823529682E-2</v>
      </c>
      <c r="AO485" s="112">
        <f ca="1"/>
        <v>-1.7647058823529349E-2</v>
      </c>
      <c r="AP485" s="112">
        <f ca="1"/>
        <v>-1.7647058823529571E-2</v>
      </c>
      <c r="AQ485" s="112">
        <f ca="1"/>
        <v>-1.7647058823529349E-2</v>
      </c>
      <c r="AR485" s="112">
        <f ca="1"/>
        <v>-1.764705882352946E-2</v>
      </c>
      <c r="AS485" s="112">
        <f ca="1"/>
        <v>-1.7647058823529571E-2</v>
      </c>
      <c r="AT485" s="112">
        <f ca="1"/>
        <v>-1.7647058823529349E-2</v>
      </c>
      <c r="AU485" s="128"/>
    </row>
    <row r="486" spans="4:47" ht="14.25" outlineLevel="1" x14ac:dyDescent="0.45">
      <c r="D486" s="42">
        <v>23</v>
      </c>
      <c r="E486" s="42" t="str">
        <v>EXCH_CCJ_Tie_Cable</v>
      </c>
      <c r="F486" s="61"/>
      <c r="G486" s="112">
        <f ca="1"/>
        <v>-2.7473068720312632E-2</v>
      </c>
      <c r="H486" s="112">
        <f ca="1"/>
        <v>-2.7473068720312632E-2</v>
      </c>
      <c r="I486" s="112">
        <f ca="1"/>
        <v>-2.2173060131328137E-2</v>
      </c>
      <c r="J486" s="112">
        <f ca="1"/>
        <v>-5.856209510428978E-3</v>
      </c>
      <c r="K486" s="112">
        <f ca="1"/>
        <v>-3.8377538315726767E-2</v>
      </c>
      <c r="L486" s="112">
        <f ca="1"/>
        <v>-9.1943560521035583E-2</v>
      </c>
      <c r="M486" s="112">
        <f ca="1"/>
        <v>-5.1738205464639364E-2</v>
      </c>
      <c r="N486" s="112">
        <f ca="1"/>
        <v>-0.17358107876767803</v>
      </c>
      <c r="O486" s="112">
        <f ca="1"/>
        <v>-3.4210427471472959E-2</v>
      </c>
      <c r="P486" s="112">
        <f ca="1"/>
        <v>-2.1357183472650254E-2</v>
      </c>
      <c r="Q486" s="112">
        <f ca="1"/>
        <v>-1.9546113941582899E-2</v>
      </c>
      <c r="R486" s="112">
        <f ca="1"/>
        <v>-2.0527203019295337E-2</v>
      </c>
      <c r="S486" s="112">
        <f ca="1"/>
        <v>-1.9607843137254832E-2</v>
      </c>
      <c r="T486" s="112">
        <f ca="1"/>
        <v>-1.9607843137254832E-2</v>
      </c>
      <c r="U486" s="112">
        <f ca="1"/>
        <v>-1.9607843137254943E-2</v>
      </c>
      <c r="V486" s="112">
        <f ca="1"/>
        <v>-1.9607843137254943E-2</v>
      </c>
      <c r="W486" s="112">
        <f ca="1"/>
        <v>-1.9607843137254943E-2</v>
      </c>
      <c r="X486" s="112">
        <f ca="1"/>
        <v>-1.9607843137254943E-2</v>
      </c>
      <c r="Y486" s="112">
        <f ca="1"/>
        <v>-1.9607843137255054E-2</v>
      </c>
      <c r="Z486" s="112">
        <f ca="1"/>
        <v>-1.9607843137254832E-2</v>
      </c>
      <c r="AA486" s="112">
        <f ca="1"/>
        <v>-1.9607843137254832E-2</v>
      </c>
      <c r="AB486" s="112">
        <f ca="1"/>
        <v>-1.9607843137254943E-2</v>
      </c>
      <c r="AC486" s="112">
        <f ca="1"/>
        <v>-1.9607843137254832E-2</v>
      </c>
      <c r="AD486" s="112">
        <f ca="1"/>
        <v>-1.9607843137254943E-2</v>
      </c>
      <c r="AE486" s="112">
        <f ca="1"/>
        <v>-1.9607843137255054E-2</v>
      </c>
      <c r="AF486" s="112">
        <f ca="1"/>
        <v>-1.9607843137254832E-2</v>
      </c>
      <c r="AG486" s="112">
        <f ca="1"/>
        <v>-1.9607843137254943E-2</v>
      </c>
      <c r="AH486" s="112">
        <f ca="1"/>
        <v>-1.9607843137255054E-2</v>
      </c>
      <c r="AI486" s="112">
        <f ca="1"/>
        <v>-1.9607843137254832E-2</v>
      </c>
      <c r="AJ486" s="112">
        <f ca="1"/>
        <v>-1.9607843137254943E-2</v>
      </c>
      <c r="AK486" s="112">
        <f ca="1"/>
        <v>-1.9607843137254832E-2</v>
      </c>
      <c r="AL486" s="112">
        <f ca="1"/>
        <v>-1.9607843137254832E-2</v>
      </c>
      <c r="AM486" s="112">
        <f ca="1"/>
        <v>-1.9607843137255054E-2</v>
      </c>
      <c r="AN486" s="112">
        <f ca="1"/>
        <v>-1.9607843137255054E-2</v>
      </c>
      <c r="AO486" s="112">
        <f ca="1"/>
        <v>-1.960784313725461E-2</v>
      </c>
      <c r="AP486" s="112">
        <f ca="1"/>
        <v>-1.9607843137255054E-2</v>
      </c>
      <c r="AQ486" s="112">
        <f ca="1"/>
        <v>-1.9607843137255054E-2</v>
      </c>
      <c r="AR486" s="112">
        <f ca="1"/>
        <v>-1.9607843137255054E-2</v>
      </c>
      <c r="AS486" s="112">
        <f ca="1"/>
        <v>-1.9607843137254832E-2</v>
      </c>
      <c r="AT486" s="112">
        <f ca="1"/>
        <v>-1.9607843137254943E-2</v>
      </c>
      <c r="AU486" s="128"/>
    </row>
    <row r="487" spans="4:47" ht="14.25" outlineLevel="1" x14ac:dyDescent="0.45">
      <c r="D487" s="42">
        <v>24</v>
      </c>
      <c r="E487" s="42" t="str">
        <v>EXCH_Cable Chamber Joint</v>
      </c>
      <c r="F487" s="61"/>
      <c r="G487" s="112">
        <f ca="1"/>
        <v>-3.5253284170549959E-2</v>
      </c>
      <c r="H487" s="112">
        <f ca="1"/>
        <v>-3.5253284170549959E-2</v>
      </c>
      <c r="I487" s="112">
        <f ca="1"/>
        <v>-2.9995675650277609E-2</v>
      </c>
      <c r="J487" s="112">
        <f ca="1"/>
        <v>-1.3809359834345503E-2</v>
      </c>
      <c r="K487" s="112">
        <f ca="1"/>
        <v>-4.6070518009201145E-2</v>
      </c>
      <c r="L487" s="112">
        <f ca="1"/>
        <v>-9.9208012036867355E-2</v>
      </c>
      <c r="M487" s="112">
        <f ca="1"/>
        <v>-5.9324299820922355E-2</v>
      </c>
      <c r="N487" s="112">
        <f ca="1"/>
        <v>0.56234973947520683</v>
      </c>
      <c r="O487" s="112">
        <f ca="1"/>
        <v>-4.1936744051701336E-2</v>
      </c>
      <c r="P487" s="112">
        <f ca="1"/>
        <v>-2.9186326004869034E-2</v>
      </c>
      <c r="Q487" s="112">
        <f ca="1"/>
        <v>-2.7389745030050205E-2</v>
      </c>
      <c r="R487" s="112">
        <f ca="1"/>
        <v>-2.8362985395140927E-2</v>
      </c>
      <c r="S487" s="112">
        <f ca="1"/>
        <v>-2.7450980392156876E-2</v>
      </c>
      <c r="T487" s="112">
        <f ca="1"/>
        <v>-2.7450980392156876E-2</v>
      </c>
      <c r="U487" s="112">
        <f ca="1"/>
        <v>-2.7450980392156876E-2</v>
      </c>
      <c r="V487" s="112">
        <f ca="1"/>
        <v>-2.7450980392156987E-2</v>
      </c>
      <c r="W487" s="112">
        <f ca="1"/>
        <v>-2.7450980392156765E-2</v>
      </c>
      <c r="X487" s="112">
        <f ca="1"/>
        <v>-2.7450980392156987E-2</v>
      </c>
      <c r="Y487" s="112">
        <f ca="1"/>
        <v>-2.7450980392156987E-2</v>
      </c>
      <c r="Z487" s="112">
        <f ca="1"/>
        <v>-2.7450980392156987E-2</v>
      </c>
      <c r="AA487" s="112">
        <f ca="1"/>
        <v>-2.7450980392156765E-2</v>
      </c>
      <c r="AB487" s="112">
        <f ca="1"/>
        <v>-2.7450980392156987E-2</v>
      </c>
      <c r="AC487" s="112">
        <f ca="1"/>
        <v>-2.7450980392156876E-2</v>
      </c>
      <c r="AD487" s="112">
        <f ca="1"/>
        <v>-2.7450980392156987E-2</v>
      </c>
      <c r="AE487" s="112">
        <f ca="1"/>
        <v>-2.7450980392156876E-2</v>
      </c>
      <c r="AF487" s="112">
        <f ca="1"/>
        <v>-2.7450980392156876E-2</v>
      </c>
      <c r="AG487" s="112">
        <f ca="1"/>
        <v>-2.7450980392156765E-2</v>
      </c>
      <c r="AH487" s="112">
        <f ca="1"/>
        <v>-2.7450980392157209E-2</v>
      </c>
      <c r="AI487" s="112">
        <f ca="1"/>
        <v>-2.7450980392156765E-2</v>
      </c>
      <c r="AJ487" s="112">
        <f ca="1"/>
        <v>-2.7450980392156987E-2</v>
      </c>
      <c r="AK487" s="112">
        <f ca="1"/>
        <v>-2.7450980392156765E-2</v>
      </c>
      <c r="AL487" s="112">
        <f ca="1"/>
        <v>-2.7450980392156987E-2</v>
      </c>
      <c r="AM487" s="112">
        <f ca="1"/>
        <v>-2.7450980392156876E-2</v>
      </c>
      <c r="AN487" s="112">
        <f ca="1"/>
        <v>-2.7450980392156987E-2</v>
      </c>
      <c r="AO487" s="112">
        <f ca="1"/>
        <v>-2.7450980392156876E-2</v>
      </c>
      <c r="AP487" s="112">
        <f ca="1"/>
        <v>-2.7450980392156876E-2</v>
      </c>
      <c r="AQ487" s="112">
        <f ca="1"/>
        <v>-2.7450980392157098E-2</v>
      </c>
      <c r="AR487" s="112">
        <f ca="1"/>
        <v>-2.7450980392156987E-2</v>
      </c>
      <c r="AS487" s="112">
        <f ca="1"/>
        <v>-2.7450980392156654E-2</v>
      </c>
      <c r="AT487" s="112">
        <f ca="1"/>
        <v>-2.7450980392157098E-2</v>
      </c>
      <c r="AU487" s="128"/>
    </row>
    <row r="488" spans="4:47" ht="14.25" outlineLevel="1" x14ac:dyDescent="0.45">
      <c r="D488" s="42">
        <v>25</v>
      </c>
      <c r="E488" s="42" t="str">
        <v>Unused</v>
      </c>
      <c r="F488" s="61"/>
      <c r="G488" s="112">
        <f ca="1"/>
        <v>0</v>
      </c>
      <c r="H488" s="112">
        <f ca="1"/>
        <v>0</v>
      </c>
      <c r="I488" s="112">
        <f ca="1"/>
        <v>0</v>
      </c>
      <c r="J488" s="112">
        <f ca="1"/>
        <v>0</v>
      </c>
      <c r="K488" s="112">
        <f ca="1"/>
        <v>0</v>
      </c>
      <c r="L488" s="112">
        <f ca="1"/>
        <v>0</v>
      </c>
      <c r="M488" s="112">
        <f ca="1"/>
        <v>0</v>
      </c>
      <c r="N488" s="112">
        <f ca="1"/>
        <v>0</v>
      </c>
      <c r="O488" s="112">
        <f ca="1"/>
        <v>0</v>
      </c>
      <c r="P488" s="112">
        <f ca="1"/>
        <v>0</v>
      </c>
      <c r="Q488" s="112">
        <f ca="1"/>
        <v>0</v>
      </c>
      <c r="R488" s="112">
        <f ca="1"/>
        <v>0</v>
      </c>
      <c r="S488" s="112">
        <f ca="1"/>
        <v>0</v>
      </c>
      <c r="T488" s="112">
        <f ca="1"/>
        <v>0</v>
      </c>
      <c r="U488" s="112">
        <f ca="1"/>
        <v>0</v>
      </c>
      <c r="V488" s="112">
        <f ca="1"/>
        <v>0</v>
      </c>
      <c r="W488" s="112">
        <f ca="1"/>
        <v>0</v>
      </c>
      <c r="X488" s="112">
        <f ca="1"/>
        <v>0</v>
      </c>
      <c r="Y488" s="112">
        <f ca="1"/>
        <v>0</v>
      </c>
      <c r="Z488" s="112">
        <f ca="1"/>
        <v>0</v>
      </c>
      <c r="AA488" s="112">
        <f ca="1"/>
        <v>0</v>
      </c>
      <c r="AB488" s="112">
        <f ca="1"/>
        <v>0</v>
      </c>
      <c r="AC488" s="112">
        <f ca="1"/>
        <v>0</v>
      </c>
      <c r="AD488" s="112">
        <f ca="1"/>
        <v>0</v>
      </c>
      <c r="AE488" s="112">
        <f ca="1"/>
        <v>0</v>
      </c>
      <c r="AF488" s="112">
        <f ca="1"/>
        <v>0</v>
      </c>
      <c r="AG488" s="112">
        <f ca="1"/>
        <v>0</v>
      </c>
      <c r="AH488" s="112">
        <f ca="1"/>
        <v>0</v>
      </c>
      <c r="AI488" s="112">
        <f ca="1"/>
        <v>0</v>
      </c>
      <c r="AJ488" s="112">
        <f ca="1"/>
        <v>0</v>
      </c>
      <c r="AK488" s="112">
        <f ca="1"/>
        <v>0</v>
      </c>
      <c r="AL488" s="112">
        <f ca="1"/>
        <v>0</v>
      </c>
      <c r="AM488" s="112">
        <f ca="1"/>
        <v>0</v>
      </c>
      <c r="AN488" s="112">
        <f ca="1"/>
        <v>0</v>
      </c>
      <c r="AO488" s="112">
        <f ca="1"/>
        <v>0</v>
      </c>
      <c r="AP488" s="112">
        <f ca="1"/>
        <v>0</v>
      </c>
      <c r="AQ488" s="112">
        <f ca="1"/>
        <v>0</v>
      </c>
      <c r="AR488" s="112">
        <f ca="1"/>
        <v>0</v>
      </c>
      <c r="AS488" s="112">
        <f ca="1"/>
        <v>0</v>
      </c>
      <c r="AT488" s="112">
        <f ca="1"/>
        <v>0</v>
      </c>
      <c r="AU488" s="128"/>
    </row>
    <row r="489" spans="4:47" ht="14.25" outlineLevel="1" x14ac:dyDescent="0.45">
      <c r="D489" s="42">
        <v>26</v>
      </c>
      <c r="E489" s="42" t="str">
        <v>BCKH_Business_Serv_Mainlink_Fibre</v>
      </c>
      <c r="F489" s="61"/>
      <c r="G489" s="112">
        <f ca="1"/>
        <v>-4.1088445758228231E-2</v>
      </c>
      <c r="H489" s="112">
        <f ca="1"/>
        <v>-4.1088445758228231E-2</v>
      </c>
      <c r="I489" s="112">
        <f ca="1"/>
        <v>-3.5862637289489574E-2</v>
      </c>
      <c r="J489" s="112">
        <f ca="1"/>
        <v>-1.9774222577283007E-2</v>
      </c>
      <c r="K489" s="112">
        <f ca="1"/>
        <v>-5.1840252779306706E-2</v>
      </c>
      <c r="L489" s="112">
        <f ca="1"/>
        <v>-0.10465635067374113</v>
      </c>
      <c r="M489" s="112">
        <f ca="1"/>
        <v>-6.501387058813457E-2</v>
      </c>
      <c r="N489" s="112">
        <f ca="1"/>
        <v>0.7137054496149482</v>
      </c>
      <c r="O489" s="112">
        <f ca="1"/>
        <v>-4.7731481486872451E-2</v>
      </c>
      <c r="P489" s="112">
        <f ca="1"/>
        <v>-3.5058182904033175E-2</v>
      </c>
      <c r="Q489" s="112">
        <f ca="1"/>
        <v>-3.3272468346400852E-2</v>
      </c>
      <c r="R489" s="112">
        <f ca="1"/>
        <v>-3.4239822177025037E-2</v>
      </c>
      <c r="S489" s="112">
        <f ca="1"/>
        <v>-3.3333333333333437E-2</v>
      </c>
      <c r="T489" s="112">
        <f ca="1"/>
        <v>-3.3333333333333437E-2</v>
      </c>
      <c r="U489" s="112">
        <f ca="1"/>
        <v>-3.3333333333333437E-2</v>
      </c>
      <c r="V489" s="112">
        <f ca="1"/>
        <v>-3.3333333333333215E-2</v>
      </c>
      <c r="W489" s="112">
        <f ca="1"/>
        <v>-3.3333333333333437E-2</v>
      </c>
      <c r="X489" s="112">
        <f ca="1"/>
        <v>-3.3333333333333437E-2</v>
      </c>
      <c r="Y489" s="112">
        <f ca="1"/>
        <v>-3.3333333333333548E-2</v>
      </c>
      <c r="Z489" s="112">
        <f ca="1"/>
        <v>-3.3333333333333326E-2</v>
      </c>
      <c r="AA489" s="112">
        <f ca="1"/>
        <v>-3.3333333333333326E-2</v>
      </c>
      <c r="AB489" s="112">
        <f ca="1"/>
        <v>-3.3333333333333437E-2</v>
      </c>
      <c r="AC489" s="112">
        <f ca="1"/>
        <v>-3.3333333333333326E-2</v>
      </c>
      <c r="AD489" s="112">
        <f ca="1"/>
        <v>-3.3333333333333437E-2</v>
      </c>
      <c r="AE489" s="112">
        <f ca="1"/>
        <v>-3.3333333333333437E-2</v>
      </c>
      <c r="AF489" s="112">
        <f ca="1"/>
        <v>-3.3333333333333437E-2</v>
      </c>
      <c r="AG489" s="112">
        <f ca="1"/>
        <v>-3.3333333333333104E-2</v>
      </c>
      <c r="AH489" s="112">
        <f ca="1"/>
        <v>-3.3333333333333659E-2</v>
      </c>
      <c r="AI489" s="112">
        <f ca="1"/>
        <v>-3.3333333333333215E-2</v>
      </c>
      <c r="AJ489" s="112">
        <f ca="1"/>
        <v>-3.3333333333333326E-2</v>
      </c>
      <c r="AK489" s="112">
        <f ca="1"/>
        <v>-3.3333333333333326E-2</v>
      </c>
      <c r="AL489" s="112">
        <f ca="1"/>
        <v>-3.3333333333333326E-2</v>
      </c>
      <c r="AM489" s="112">
        <f ca="1"/>
        <v>-3.3333333333333437E-2</v>
      </c>
      <c r="AN489" s="112">
        <f ca="1"/>
        <v>-3.3333333333333326E-2</v>
      </c>
      <c r="AO489" s="112">
        <f ca="1"/>
        <v>-3.3333333333333215E-2</v>
      </c>
      <c r="AP489" s="112">
        <f ca="1"/>
        <v>-3.3333333333333437E-2</v>
      </c>
      <c r="AQ489" s="112">
        <f ca="1"/>
        <v>-3.3333333333333437E-2</v>
      </c>
      <c r="AR489" s="112">
        <f ca="1"/>
        <v>-3.3333333333333326E-2</v>
      </c>
      <c r="AS489" s="112">
        <f ca="1"/>
        <v>-3.3333333333333437E-2</v>
      </c>
      <c r="AT489" s="112">
        <f ca="1"/>
        <v>-3.3333333333333548E-2</v>
      </c>
      <c r="AU489" s="128"/>
    </row>
    <row r="490" spans="4:47" ht="14.25" outlineLevel="1" x14ac:dyDescent="0.45">
      <c r="D490" s="42">
        <v>27</v>
      </c>
      <c r="E490" s="42" t="str">
        <v>BCKH_Business_Serv_Mainlink_Fibre_Testing</v>
      </c>
      <c r="F490" s="61"/>
      <c r="G490" s="112">
        <f ca="1"/>
        <v>-4.1869384884045902E-2</v>
      </c>
      <c r="H490" s="112">
        <f ca="1"/>
        <v>-4.1869384884045902E-2</v>
      </c>
      <c r="I490" s="112">
        <f ca="1"/>
        <v>-3.6647832322204033E-2</v>
      </c>
      <c r="J490" s="112">
        <f ca="1"/>
        <v>-2.057252004104615E-2</v>
      </c>
      <c r="K490" s="112">
        <f ca="1"/>
        <v>-5.2612435616039455E-2</v>
      </c>
      <c r="L490" s="112">
        <f ca="1"/>
        <v>-0.10538551999464241</v>
      </c>
      <c r="M490" s="112">
        <f ca="1"/>
        <v>-6.5775324809146718E-2</v>
      </c>
      <c r="N490" s="112">
        <f ca="1"/>
        <v>-0.21073411354004501</v>
      </c>
      <c r="O490" s="112">
        <f ca="1"/>
        <v>-4.8507010513612947E-2</v>
      </c>
      <c r="P490" s="112">
        <f ca="1"/>
        <v>-3.5844033085704496E-2</v>
      </c>
      <c r="Q490" s="112">
        <f ca="1"/>
        <v>-3.4059772816905642E-2</v>
      </c>
      <c r="R490" s="112">
        <f ca="1"/>
        <v>-3.502633883300077E-2</v>
      </c>
      <c r="S490" s="112">
        <f ca="1"/>
        <v>-3.4120588235294069E-2</v>
      </c>
      <c r="T490" s="112">
        <f ca="1"/>
        <v>-3.4120588235294291E-2</v>
      </c>
      <c r="U490" s="112">
        <f ca="1"/>
        <v>-3.4120588235294069E-2</v>
      </c>
      <c r="V490" s="112">
        <f ca="1"/>
        <v>-3.4120588235294069E-2</v>
      </c>
      <c r="W490" s="112">
        <f ca="1"/>
        <v>-3.4120588235294069E-2</v>
      </c>
      <c r="X490" s="112">
        <f ca="1"/>
        <v>-3.4120588235294291E-2</v>
      </c>
      <c r="Y490" s="112">
        <f ca="1"/>
        <v>-3.4120588235294291E-2</v>
      </c>
      <c r="Z490" s="112">
        <f ca="1"/>
        <v>-3.412058823529418E-2</v>
      </c>
      <c r="AA490" s="112">
        <f ca="1"/>
        <v>-3.4120588235293958E-2</v>
      </c>
      <c r="AB490" s="112">
        <f ca="1"/>
        <v>-3.4120588235294291E-2</v>
      </c>
      <c r="AC490" s="112">
        <f ca="1"/>
        <v>-3.4120588235294069E-2</v>
      </c>
      <c r="AD490" s="112">
        <f ca="1"/>
        <v>-3.4120588235294513E-2</v>
      </c>
      <c r="AE490" s="112">
        <f ca="1"/>
        <v>-3.4120588235294069E-2</v>
      </c>
      <c r="AF490" s="112">
        <f ca="1"/>
        <v>-3.4120588235294291E-2</v>
      </c>
      <c r="AG490" s="112">
        <f ca="1"/>
        <v>-3.412058823529418E-2</v>
      </c>
      <c r="AH490" s="112">
        <f ca="1"/>
        <v>-3.4120588235294069E-2</v>
      </c>
      <c r="AI490" s="112">
        <f ca="1"/>
        <v>-3.4120588235294291E-2</v>
      </c>
      <c r="AJ490" s="112">
        <f ca="1"/>
        <v>-3.4120588235294069E-2</v>
      </c>
      <c r="AK490" s="112">
        <f ca="1"/>
        <v>-3.412058823529418E-2</v>
      </c>
      <c r="AL490" s="112">
        <f ca="1"/>
        <v>-3.412058823529418E-2</v>
      </c>
      <c r="AM490" s="112">
        <f ca="1"/>
        <v>-3.4120588235294069E-2</v>
      </c>
      <c r="AN490" s="112">
        <f ca="1"/>
        <v>-3.412058823529418E-2</v>
      </c>
      <c r="AO490" s="112">
        <f ca="1"/>
        <v>-3.4120588235294069E-2</v>
      </c>
      <c r="AP490" s="112">
        <f ca="1"/>
        <v>-3.4120588235294291E-2</v>
      </c>
      <c r="AQ490" s="112">
        <f ca="1"/>
        <v>-3.412058823529418E-2</v>
      </c>
      <c r="AR490" s="112">
        <f ca="1"/>
        <v>-3.412058823529418E-2</v>
      </c>
      <c r="AS490" s="112">
        <f ca="1"/>
        <v>-3.412058823529418E-2</v>
      </c>
      <c r="AT490" s="112">
        <f ca="1"/>
        <v>-3.4120588235294291E-2</v>
      </c>
      <c r="AU490" s="128"/>
    </row>
    <row r="491" spans="4:47" ht="14.25" outlineLevel="1" x14ac:dyDescent="0.45">
      <c r="D491" s="42">
        <v>28</v>
      </c>
      <c r="E491" s="42" t="str">
        <v>Unused</v>
      </c>
      <c r="F491" s="61"/>
      <c r="G491" s="112">
        <f ca="1"/>
        <v>0</v>
      </c>
      <c r="H491" s="112">
        <f ca="1"/>
        <v>0</v>
      </c>
      <c r="I491" s="112">
        <f ca="1"/>
        <v>0</v>
      </c>
      <c r="J491" s="112">
        <f ca="1"/>
        <v>0</v>
      </c>
      <c r="K491" s="112">
        <f ca="1"/>
        <v>0</v>
      </c>
      <c r="L491" s="112">
        <f ca="1"/>
        <v>0</v>
      </c>
      <c r="M491" s="112">
        <f ca="1"/>
        <v>0</v>
      </c>
      <c r="N491" s="112">
        <f ca="1"/>
        <v>0</v>
      </c>
      <c r="O491" s="112">
        <f ca="1"/>
        <v>0</v>
      </c>
      <c r="P491" s="112">
        <f ca="1"/>
        <v>0</v>
      </c>
      <c r="Q491" s="112">
        <f ca="1"/>
        <v>0</v>
      </c>
      <c r="R491" s="112">
        <f ca="1"/>
        <v>0</v>
      </c>
      <c r="S491" s="112">
        <f ca="1"/>
        <v>0</v>
      </c>
      <c r="T491" s="112">
        <f ca="1"/>
        <v>0</v>
      </c>
      <c r="U491" s="112">
        <f ca="1"/>
        <v>0</v>
      </c>
      <c r="V491" s="112">
        <f ca="1"/>
        <v>0</v>
      </c>
      <c r="W491" s="112">
        <f ca="1"/>
        <v>0</v>
      </c>
      <c r="X491" s="112">
        <f ca="1"/>
        <v>0</v>
      </c>
      <c r="Y491" s="112">
        <f ca="1"/>
        <v>0</v>
      </c>
      <c r="Z491" s="112">
        <f ca="1"/>
        <v>0</v>
      </c>
      <c r="AA491" s="112">
        <f ca="1"/>
        <v>0</v>
      </c>
      <c r="AB491" s="112">
        <f ca="1"/>
        <v>0</v>
      </c>
      <c r="AC491" s="112">
        <f ca="1"/>
        <v>0</v>
      </c>
      <c r="AD491" s="112">
        <f ca="1"/>
        <v>0</v>
      </c>
      <c r="AE491" s="112">
        <f ca="1"/>
        <v>0</v>
      </c>
      <c r="AF491" s="112">
        <f ca="1"/>
        <v>0</v>
      </c>
      <c r="AG491" s="112">
        <f ca="1"/>
        <v>0</v>
      </c>
      <c r="AH491" s="112">
        <f ca="1"/>
        <v>0</v>
      </c>
      <c r="AI491" s="112">
        <f ca="1"/>
        <v>0</v>
      </c>
      <c r="AJ491" s="112">
        <f ca="1"/>
        <v>0</v>
      </c>
      <c r="AK491" s="112">
        <f ca="1"/>
        <v>0</v>
      </c>
      <c r="AL491" s="112">
        <f ca="1"/>
        <v>0</v>
      </c>
      <c r="AM491" s="112">
        <f ca="1"/>
        <v>0</v>
      </c>
      <c r="AN491" s="112">
        <f ca="1"/>
        <v>0</v>
      </c>
      <c r="AO491" s="112">
        <f ca="1"/>
        <v>0</v>
      </c>
      <c r="AP491" s="112">
        <f ca="1"/>
        <v>0</v>
      </c>
      <c r="AQ491" s="112">
        <f ca="1"/>
        <v>0</v>
      </c>
      <c r="AR491" s="112">
        <f ca="1"/>
        <v>0</v>
      </c>
      <c r="AS491" s="112">
        <f ca="1"/>
        <v>0</v>
      </c>
      <c r="AT491" s="112">
        <f ca="1"/>
        <v>0</v>
      </c>
      <c r="AU491" s="128"/>
    </row>
    <row r="492" spans="4:47" ht="14.25" outlineLevel="1" x14ac:dyDescent="0.45">
      <c r="D492" s="42">
        <v>29</v>
      </c>
      <c r="E492" s="42" t="str">
        <v>Unused</v>
      </c>
      <c r="F492" s="61"/>
      <c r="G492" s="112">
        <f ca="1"/>
        <v>0</v>
      </c>
      <c r="H492" s="112">
        <f ca="1"/>
        <v>0</v>
      </c>
      <c r="I492" s="112">
        <f ca="1"/>
        <v>0</v>
      </c>
      <c r="J492" s="112">
        <f ca="1"/>
        <v>0</v>
      </c>
      <c r="K492" s="112">
        <f ca="1"/>
        <v>0</v>
      </c>
      <c r="L492" s="112">
        <f ca="1"/>
        <v>0</v>
      </c>
      <c r="M492" s="112">
        <f ca="1"/>
        <v>0</v>
      </c>
      <c r="N492" s="112">
        <f ca="1"/>
        <v>0</v>
      </c>
      <c r="O492" s="112">
        <f ca="1"/>
        <v>0</v>
      </c>
      <c r="P492" s="112">
        <f ca="1"/>
        <v>0</v>
      </c>
      <c r="Q492" s="112">
        <f ca="1"/>
        <v>0</v>
      </c>
      <c r="R492" s="112">
        <f ca="1"/>
        <v>0</v>
      </c>
      <c r="S492" s="112">
        <f ca="1"/>
        <v>0</v>
      </c>
      <c r="T492" s="112">
        <f ca="1"/>
        <v>0</v>
      </c>
      <c r="U492" s="112">
        <f ca="1"/>
        <v>0</v>
      </c>
      <c r="V492" s="112">
        <f ca="1"/>
        <v>0</v>
      </c>
      <c r="W492" s="112">
        <f ca="1"/>
        <v>0</v>
      </c>
      <c r="X492" s="112">
        <f ca="1"/>
        <v>0</v>
      </c>
      <c r="Y492" s="112">
        <f ca="1"/>
        <v>0</v>
      </c>
      <c r="Z492" s="112">
        <f ca="1"/>
        <v>0</v>
      </c>
      <c r="AA492" s="112">
        <f ca="1"/>
        <v>0</v>
      </c>
      <c r="AB492" s="112">
        <f ca="1"/>
        <v>0</v>
      </c>
      <c r="AC492" s="112">
        <f ca="1"/>
        <v>0</v>
      </c>
      <c r="AD492" s="112">
        <f ca="1"/>
        <v>0</v>
      </c>
      <c r="AE492" s="112">
        <f ca="1"/>
        <v>0</v>
      </c>
      <c r="AF492" s="112">
        <f ca="1"/>
        <v>0</v>
      </c>
      <c r="AG492" s="112">
        <f ca="1"/>
        <v>0</v>
      </c>
      <c r="AH492" s="112">
        <f ca="1"/>
        <v>0</v>
      </c>
      <c r="AI492" s="112">
        <f ca="1"/>
        <v>0</v>
      </c>
      <c r="AJ492" s="112">
        <f ca="1"/>
        <v>0</v>
      </c>
      <c r="AK492" s="112">
        <f ca="1"/>
        <v>0</v>
      </c>
      <c r="AL492" s="112">
        <f ca="1"/>
        <v>0</v>
      </c>
      <c r="AM492" s="112">
        <f ca="1"/>
        <v>0</v>
      </c>
      <c r="AN492" s="112">
        <f ca="1"/>
        <v>0</v>
      </c>
      <c r="AO492" s="112">
        <f ca="1"/>
        <v>0</v>
      </c>
      <c r="AP492" s="112">
        <f ca="1"/>
        <v>0</v>
      </c>
      <c r="AQ492" s="112">
        <f ca="1"/>
        <v>0</v>
      </c>
      <c r="AR492" s="112">
        <f ca="1"/>
        <v>0</v>
      </c>
      <c r="AS492" s="112">
        <f ca="1"/>
        <v>0</v>
      </c>
      <c r="AT492" s="112">
        <f ca="1"/>
        <v>0</v>
      </c>
      <c r="AU492" s="128"/>
    </row>
    <row r="493" spans="4:47" ht="14.25" outlineLevel="1" x14ac:dyDescent="0.45">
      <c r="D493" s="42">
        <v>30</v>
      </c>
      <c r="E493" s="42" t="str">
        <v>SEG1_FTTP_UG_Fibre</v>
      </c>
      <c r="F493" s="61"/>
      <c r="G493" s="112">
        <f ca="1"/>
        <v>-4.1088445758228231E-2</v>
      </c>
      <c r="H493" s="112">
        <f ca="1"/>
        <v>-4.1088445758228231E-2</v>
      </c>
      <c r="I493" s="112">
        <f ca="1"/>
        <v>-3.5862637289489574E-2</v>
      </c>
      <c r="J493" s="112">
        <f ca="1"/>
        <v>-1.9774222577283007E-2</v>
      </c>
      <c r="K493" s="112">
        <f ca="1"/>
        <v>-5.1840252779306706E-2</v>
      </c>
      <c r="L493" s="112">
        <f ca="1"/>
        <v>-0.10465635067374124</v>
      </c>
      <c r="M493" s="112">
        <f ca="1"/>
        <v>-6.5013870588134459E-2</v>
      </c>
      <c r="N493" s="112">
        <f ca="1"/>
        <v>0.15790908757766742</v>
      </c>
      <c r="O493" s="112">
        <f ca="1"/>
        <v>-4.7731481486872451E-2</v>
      </c>
      <c r="P493" s="112">
        <f ca="1"/>
        <v>-3.5058182904033064E-2</v>
      </c>
      <c r="Q493" s="112">
        <f ca="1"/>
        <v>-3.3272468346400852E-2</v>
      </c>
      <c r="R493" s="112">
        <f ca="1"/>
        <v>-3.4239822177025148E-2</v>
      </c>
      <c r="S493" s="112">
        <f ca="1"/>
        <v>-3.3333333333333215E-2</v>
      </c>
      <c r="T493" s="112">
        <f ca="1"/>
        <v>-3.3333333333333437E-2</v>
      </c>
      <c r="U493" s="112">
        <f ca="1"/>
        <v>-3.3333333333333548E-2</v>
      </c>
      <c r="V493" s="112">
        <f ca="1"/>
        <v>-3.3333333333333326E-2</v>
      </c>
      <c r="W493" s="112">
        <f ca="1"/>
        <v>-3.3333333333333437E-2</v>
      </c>
      <c r="X493" s="112">
        <f ca="1"/>
        <v>-3.3333333333333326E-2</v>
      </c>
      <c r="Y493" s="112">
        <f ca="1"/>
        <v>-3.3333333333333548E-2</v>
      </c>
      <c r="Z493" s="112">
        <f ca="1"/>
        <v>-3.3333333333333326E-2</v>
      </c>
      <c r="AA493" s="112">
        <f ca="1"/>
        <v>-3.3333333333333326E-2</v>
      </c>
      <c r="AB493" s="112">
        <f ca="1"/>
        <v>-3.3333333333333437E-2</v>
      </c>
      <c r="AC493" s="112">
        <f ca="1"/>
        <v>-3.3333333333333326E-2</v>
      </c>
      <c r="AD493" s="112">
        <f ca="1"/>
        <v>-3.3333333333333548E-2</v>
      </c>
      <c r="AE493" s="112">
        <f ca="1"/>
        <v>-3.3333333333333548E-2</v>
      </c>
      <c r="AF493" s="112">
        <f ca="1"/>
        <v>-3.3333333333333326E-2</v>
      </c>
      <c r="AG493" s="112">
        <f ca="1"/>
        <v>-3.3333333333333215E-2</v>
      </c>
      <c r="AH493" s="112">
        <f ca="1"/>
        <v>-3.3333333333333548E-2</v>
      </c>
      <c r="AI493" s="112">
        <f ca="1"/>
        <v>-3.3333333333333326E-2</v>
      </c>
      <c r="AJ493" s="112">
        <f ca="1"/>
        <v>-3.3333333333333437E-2</v>
      </c>
      <c r="AK493" s="112">
        <f ca="1"/>
        <v>-3.3333333333333326E-2</v>
      </c>
      <c r="AL493" s="112">
        <f ca="1"/>
        <v>-3.3333333333333326E-2</v>
      </c>
      <c r="AM493" s="112">
        <f ca="1"/>
        <v>-3.3333333333333326E-2</v>
      </c>
      <c r="AN493" s="112">
        <f ca="1"/>
        <v>-3.3333333333333326E-2</v>
      </c>
      <c r="AO493" s="112">
        <f ca="1"/>
        <v>-3.3333333333333215E-2</v>
      </c>
      <c r="AP493" s="112">
        <f ca="1"/>
        <v>-3.3333333333333437E-2</v>
      </c>
      <c r="AQ493" s="112">
        <f ca="1"/>
        <v>-3.3333333333333548E-2</v>
      </c>
      <c r="AR493" s="112">
        <f ca="1"/>
        <v>-3.3333333333333326E-2</v>
      </c>
      <c r="AS493" s="112">
        <f ca="1"/>
        <v>-3.3333333333333326E-2</v>
      </c>
      <c r="AT493" s="112">
        <f ca="1"/>
        <v>-3.3333333333333548E-2</v>
      </c>
      <c r="AU493" s="128"/>
    </row>
    <row r="494" spans="4:47" ht="14.25" outlineLevel="1" x14ac:dyDescent="0.45">
      <c r="D494" s="42">
        <v>31</v>
      </c>
      <c r="E494" s="42" t="str">
        <v>SEG1_FTTP_OH_Fibre</v>
      </c>
      <c r="F494" s="61"/>
      <c r="G494" s="112">
        <f ca="1"/>
        <v>-4.108844575822812E-2</v>
      </c>
      <c r="H494" s="112">
        <f ca="1"/>
        <v>-4.108844575822812E-2</v>
      </c>
      <c r="I494" s="112">
        <f ca="1"/>
        <v>-3.5862637289489574E-2</v>
      </c>
      <c r="J494" s="112">
        <f ca="1"/>
        <v>-1.9774222577282896E-2</v>
      </c>
      <c r="K494" s="112">
        <f ca="1"/>
        <v>-5.1840252779306706E-2</v>
      </c>
      <c r="L494" s="112">
        <f ca="1"/>
        <v>-0.10465635067374113</v>
      </c>
      <c r="M494" s="112">
        <f ca="1"/>
        <v>-6.501387058813457E-2</v>
      </c>
      <c r="N494" s="112">
        <f ca="1"/>
        <v>-0.10030463895215236</v>
      </c>
      <c r="O494" s="112">
        <f ca="1"/>
        <v>-4.7731481486872562E-2</v>
      </c>
      <c r="P494" s="112">
        <f ca="1"/>
        <v>-3.5058182904033064E-2</v>
      </c>
      <c r="Q494" s="112">
        <f ca="1"/>
        <v>-3.3272468346400741E-2</v>
      </c>
      <c r="R494" s="112">
        <f ca="1"/>
        <v>-3.4239822177025259E-2</v>
      </c>
      <c r="S494" s="112">
        <f ca="1"/>
        <v>-3.3333333333333326E-2</v>
      </c>
      <c r="T494" s="112">
        <f ca="1"/>
        <v>-3.3333333333333437E-2</v>
      </c>
      <c r="U494" s="112">
        <f ca="1"/>
        <v>-3.3333333333333326E-2</v>
      </c>
      <c r="V494" s="112">
        <f ca="1"/>
        <v>-3.3333333333333215E-2</v>
      </c>
      <c r="W494" s="112">
        <f ca="1"/>
        <v>-3.3333333333333437E-2</v>
      </c>
      <c r="X494" s="112">
        <f ca="1"/>
        <v>-3.3333333333333326E-2</v>
      </c>
      <c r="Y494" s="112">
        <f ca="1"/>
        <v>-3.333333333333377E-2</v>
      </c>
      <c r="Z494" s="112">
        <f ca="1"/>
        <v>-3.3333333333333326E-2</v>
      </c>
      <c r="AA494" s="112">
        <f ca="1"/>
        <v>-3.3333333333333326E-2</v>
      </c>
      <c r="AB494" s="112">
        <f ca="1"/>
        <v>-3.3333333333333326E-2</v>
      </c>
      <c r="AC494" s="112">
        <f ca="1"/>
        <v>-3.3333333333333437E-2</v>
      </c>
      <c r="AD494" s="112">
        <f ca="1"/>
        <v>-3.3333333333333548E-2</v>
      </c>
      <c r="AE494" s="112">
        <f ca="1"/>
        <v>-3.3333333333333437E-2</v>
      </c>
      <c r="AF494" s="112">
        <f ca="1"/>
        <v>-3.3333333333333437E-2</v>
      </c>
      <c r="AG494" s="112">
        <f ca="1"/>
        <v>-3.3333333333333215E-2</v>
      </c>
      <c r="AH494" s="112">
        <f ca="1"/>
        <v>-3.3333333333333659E-2</v>
      </c>
      <c r="AI494" s="112">
        <f ca="1"/>
        <v>-3.3333333333333326E-2</v>
      </c>
      <c r="AJ494" s="112">
        <f ca="1"/>
        <v>-3.3333333333333326E-2</v>
      </c>
      <c r="AK494" s="112">
        <f ca="1"/>
        <v>-3.3333333333333326E-2</v>
      </c>
      <c r="AL494" s="112">
        <f ca="1"/>
        <v>-3.3333333333333326E-2</v>
      </c>
      <c r="AM494" s="112">
        <f ca="1"/>
        <v>-3.3333333333333326E-2</v>
      </c>
      <c r="AN494" s="112">
        <f ca="1"/>
        <v>-3.3333333333333437E-2</v>
      </c>
      <c r="AO494" s="112">
        <f ca="1"/>
        <v>-3.3333333333333215E-2</v>
      </c>
      <c r="AP494" s="112">
        <f ca="1"/>
        <v>-3.3333333333333437E-2</v>
      </c>
      <c r="AQ494" s="112">
        <f ca="1"/>
        <v>-3.3333333333333548E-2</v>
      </c>
      <c r="AR494" s="112">
        <f ca="1"/>
        <v>-3.3333333333333215E-2</v>
      </c>
      <c r="AS494" s="112">
        <f ca="1"/>
        <v>-3.3333333333333437E-2</v>
      </c>
      <c r="AT494" s="112">
        <f ca="1"/>
        <v>-3.3333333333333659E-2</v>
      </c>
      <c r="AU494" s="128"/>
    </row>
    <row r="495" spans="4:47" ht="14.25" outlineLevel="1" x14ac:dyDescent="0.45">
      <c r="D495" s="42">
        <v>32</v>
      </c>
      <c r="E495" s="42" t="str">
        <v>SEG1_FTTP_Fibre_Testing</v>
      </c>
      <c r="F495" s="61"/>
      <c r="G495" s="112">
        <f ca="1"/>
        <v>-4.1869384884045902E-2</v>
      </c>
      <c r="H495" s="112">
        <f ca="1"/>
        <v>-4.1869384884045902E-2</v>
      </c>
      <c r="I495" s="112">
        <f ca="1"/>
        <v>-3.6647832322204033E-2</v>
      </c>
      <c r="J495" s="112">
        <f ca="1"/>
        <v>-2.057252004104615E-2</v>
      </c>
      <c r="K495" s="112">
        <f ca="1"/>
        <v>-5.2612435616039455E-2</v>
      </c>
      <c r="L495" s="112">
        <f ca="1"/>
        <v>-0.10538551999464241</v>
      </c>
      <c r="M495" s="112">
        <f ca="1"/>
        <v>-6.5775324809146718E-2</v>
      </c>
      <c r="N495" s="112">
        <f ca="1"/>
        <v>0.51943085562202373</v>
      </c>
      <c r="O495" s="112">
        <f ca="1"/>
        <v>-4.8507010513612947E-2</v>
      </c>
      <c r="P495" s="112">
        <f ca="1"/>
        <v>-3.5844033085704496E-2</v>
      </c>
      <c r="Q495" s="112">
        <f ca="1"/>
        <v>-3.4059772816905753E-2</v>
      </c>
      <c r="R495" s="112">
        <f ca="1"/>
        <v>-3.5026338833000659E-2</v>
      </c>
      <c r="S495" s="112">
        <f ca="1"/>
        <v>-3.412058823529418E-2</v>
      </c>
      <c r="T495" s="112">
        <f ca="1"/>
        <v>-3.412058823529418E-2</v>
      </c>
      <c r="U495" s="112">
        <f ca="1"/>
        <v>-3.4120588235294069E-2</v>
      </c>
      <c r="V495" s="112">
        <f ca="1"/>
        <v>-3.412058823529418E-2</v>
      </c>
      <c r="W495" s="112">
        <f ca="1"/>
        <v>-3.4120588235294069E-2</v>
      </c>
      <c r="X495" s="112">
        <f ca="1"/>
        <v>-3.412058823529418E-2</v>
      </c>
      <c r="Y495" s="112">
        <f ca="1"/>
        <v>-3.4120588235294402E-2</v>
      </c>
      <c r="Z495" s="112">
        <f ca="1"/>
        <v>-3.4120588235294291E-2</v>
      </c>
      <c r="AA495" s="112">
        <f ca="1"/>
        <v>-3.4120588235293958E-2</v>
      </c>
      <c r="AB495" s="112">
        <f ca="1"/>
        <v>-3.4120588235294291E-2</v>
      </c>
      <c r="AC495" s="112">
        <f ca="1"/>
        <v>-3.412058823529418E-2</v>
      </c>
      <c r="AD495" s="112">
        <f ca="1"/>
        <v>-3.4120588235294291E-2</v>
      </c>
      <c r="AE495" s="112">
        <f ca="1"/>
        <v>-3.4120588235294291E-2</v>
      </c>
      <c r="AF495" s="112">
        <f ca="1"/>
        <v>-3.4120588235294069E-2</v>
      </c>
      <c r="AG495" s="112">
        <f ca="1"/>
        <v>-3.4120588235294291E-2</v>
      </c>
      <c r="AH495" s="112">
        <f ca="1"/>
        <v>-3.4120588235294069E-2</v>
      </c>
      <c r="AI495" s="112">
        <f ca="1"/>
        <v>-3.4120588235294291E-2</v>
      </c>
      <c r="AJ495" s="112">
        <f ca="1"/>
        <v>-3.412058823529418E-2</v>
      </c>
      <c r="AK495" s="112">
        <f ca="1"/>
        <v>-3.412058823529418E-2</v>
      </c>
      <c r="AL495" s="112">
        <f ca="1"/>
        <v>-3.412058823529418E-2</v>
      </c>
      <c r="AM495" s="112">
        <f ca="1"/>
        <v>-3.4120588235293958E-2</v>
      </c>
      <c r="AN495" s="112">
        <f ca="1"/>
        <v>-3.412058823529418E-2</v>
      </c>
      <c r="AO495" s="112">
        <f ca="1"/>
        <v>-3.412058823529418E-2</v>
      </c>
      <c r="AP495" s="112">
        <f ca="1"/>
        <v>-3.4120588235294291E-2</v>
      </c>
      <c r="AQ495" s="112">
        <f ca="1"/>
        <v>-3.412058823529418E-2</v>
      </c>
      <c r="AR495" s="112">
        <f ca="1"/>
        <v>-3.4120588235294069E-2</v>
      </c>
      <c r="AS495" s="112">
        <f ca="1"/>
        <v>-3.412058823529418E-2</v>
      </c>
      <c r="AT495" s="112">
        <f ca="1"/>
        <v>-3.4120588235294402E-2</v>
      </c>
      <c r="AU495" s="128"/>
    </row>
    <row r="496" spans="4:47" ht="14.25" outlineLevel="1" x14ac:dyDescent="0.45">
      <c r="D496" s="42">
        <v>33</v>
      </c>
      <c r="E496" s="42" t="str">
        <v>SEG1_Business_Serv_UG_Fibre</v>
      </c>
      <c r="F496" s="61"/>
      <c r="G496" s="112">
        <f ca="1"/>
        <v>-4.1088445758228231E-2</v>
      </c>
      <c r="H496" s="112">
        <f ca="1"/>
        <v>-4.1088445758228231E-2</v>
      </c>
      <c r="I496" s="112">
        <f ca="1"/>
        <v>-3.5862637289489574E-2</v>
      </c>
      <c r="J496" s="112">
        <f ca="1"/>
        <v>-1.9774222577283118E-2</v>
      </c>
      <c r="K496" s="112">
        <f ca="1"/>
        <v>-5.1840252779306595E-2</v>
      </c>
      <c r="L496" s="112">
        <f ca="1"/>
        <v>-0.10465635067374113</v>
      </c>
      <c r="M496" s="112">
        <f ca="1"/>
        <v>-6.5013870588134681E-2</v>
      </c>
      <c r="N496" s="112">
        <f ca="1"/>
        <v>0.31955319620351008</v>
      </c>
      <c r="O496" s="112">
        <f ca="1"/>
        <v>-4.7731481486872562E-2</v>
      </c>
      <c r="P496" s="112">
        <f ca="1"/>
        <v>-3.5058182904033064E-2</v>
      </c>
      <c r="Q496" s="112">
        <f ca="1"/>
        <v>-3.3272468346400741E-2</v>
      </c>
      <c r="R496" s="112">
        <f ca="1"/>
        <v>-3.4239822177025259E-2</v>
      </c>
      <c r="S496" s="112">
        <f ca="1"/>
        <v>-3.3333333333333326E-2</v>
      </c>
      <c r="T496" s="112">
        <f ca="1"/>
        <v>-3.3333333333333437E-2</v>
      </c>
      <c r="U496" s="112">
        <f ca="1"/>
        <v>-3.3333333333333326E-2</v>
      </c>
      <c r="V496" s="112">
        <f ca="1"/>
        <v>-3.3333333333333215E-2</v>
      </c>
      <c r="W496" s="112">
        <f ca="1"/>
        <v>-3.3333333333333437E-2</v>
      </c>
      <c r="X496" s="112">
        <f ca="1"/>
        <v>-3.3333333333333326E-2</v>
      </c>
      <c r="Y496" s="112">
        <f ca="1"/>
        <v>-3.333333333333377E-2</v>
      </c>
      <c r="Z496" s="112">
        <f ca="1"/>
        <v>-3.3333333333333326E-2</v>
      </c>
      <c r="AA496" s="112">
        <f ca="1"/>
        <v>-3.3333333333333326E-2</v>
      </c>
      <c r="AB496" s="112">
        <f ca="1"/>
        <v>-3.3333333333333326E-2</v>
      </c>
      <c r="AC496" s="112">
        <f ca="1"/>
        <v>-3.3333333333333437E-2</v>
      </c>
      <c r="AD496" s="112">
        <f ca="1"/>
        <v>-3.3333333333333548E-2</v>
      </c>
      <c r="AE496" s="112">
        <f ca="1"/>
        <v>-3.3333333333333437E-2</v>
      </c>
      <c r="AF496" s="112">
        <f ca="1"/>
        <v>-3.3333333333333437E-2</v>
      </c>
      <c r="AG496" s="112">
        <f ca="1"/>
        <v>-3.3333333333333215E-2</v>
      </c>
      <c r="AH496" s="112">
        <f ca="1"/>
        <v>-3.3333333333333659E-2</v>
      </c>
      <c r="AI496" s="112">
        <f ca="1"/>
        <v>-3.3333333333333326E-2</v>
      </c>
      <c r="AJ496" s="112">
        <f ca="1"/>
        <v>-3.3333333333333326E-2</v>
      </c>
      <c r="AK496" s="112">
        <f ca="1"/>
        <v>-3.3333333333333326E-2</v>
      </c>
      <c r="AL496" s="112">
        <f ca="1"/>
        <v>-3.3333333333333326E-2</v>
      </c>
      <c r="AM496" s="112">
        <f ca="1"/>
        <v>-3.3333333333333326E-2</v>
      </c>
      <c r="AN496" s="112">
        <f ca="1"/>
        <v>-3.3333333333333437E-2</v>
      </c>
      <c r="AO496" s="112">
        <f ca="1"/>
        <v>-3.3333333333333215E-2</v>
      </c>
      <c r="AP496" s="112">
        <f ca="1"/>
        <v>-3.3333333333333437E-2</v>
      </c>
      <c r="AQ496" s="112">
        <f ca="1"/>
        <v>-3.3333333333333548E-2</v>
      </c>
      <c r="AR496" s="112">
        <f ca="1"/>
        <v>-3.3333333333333215E-2</v>
      </c>
      <c r="AS496" s="112">
        <f ca="1"/>
        <v>-3.3333333333333437E-2</v>
      </c>
      <c r="AT496" s="112">
        <f ca="1"/>
        <v>-3.3333333333333659E-2</v>
      </c>
      <c r="AU496" s="128"/>
    </row>
    <row r="497" spans="4:47" ht="14.25" outlineLevel="1" x14ac:dyDescent="0.45">
      <c r="D497" s="42">
        <v>34</v>
      </c>
      <c r="E497" s="42" t="str">
        <v>SEG1_Business_Serv_OH_Fibre</v>
      </c>
      <c r="F497" s="61"/>
      <c r="G497" s="112">
        <f ca="1"/>
        <v>-4.1088445758228231E-2</v>
      </c>
      <c r="H497" s="112">
        <f ca="1"/>
        <v>-4.1088445758228231E-2</v>
      </c>
      <c r="I497" s="112">
        <f ca="1"/>
        <v>-3.5862637289489574E-2</v>
      </c>
      <c r="J497" s="112">
        <f ca="1"/>
        <v>-1.9774222577283007E-2</v>
      </c>
      <c r="K497" s="112">
        <f ca="1"/>
        <v>-5.1840252779306817E-2</v>
      </c>
      <c r="L497" s="112">
        <f ca="1"/>
        <v>-0.10465635067374113</v>
      </c>
      <c r="M497" s="112">
        <f ca="1"/>
        <v>-6.5013870588134459E-2</v>
      </c>
      <c r="N497" s="112">
        <f ca="1"/>
        <v>-3.3848772461375631E-4</v>
      </c>
      <c r="O497" s="112">
        <f ca="1"/>
        <v>-4.7731481486872451E-2</v>
      </c>
      <c r="P497" s="112">
        <f ca="1"/>
        <v>-3.5058182904033064E-2</v>
      </c>
      <c r="Q497" s="112">
        <f ca="1"/>
        <v>-3.3272468346400852E-2</v>
      </c>
      <c r="R497" s="112">
        <f ca="1"/>
        <v>-3.4239822177025148E-2</v>
      </c>
      <c r="S497" s="112">
        <f ca="1"/>
        <v>-3.3333333333333326E-2</v>
      </c>
      <c r="T497" s="112">
        <f ca="1"/>
        <v>-3.3333333333333437E-2</v>
      </c>
      <c r="U497" s="112">
        <f ca="1"/>
        <v>-3.3333333333333437E-2</v>
      </c>
      <c r="V497" s="112">
        <f ca="1"/>
        <v>-3.3333333333333215E-2</v>
      </c>
      <c r="W497" s="112">
        <f ca="1"/>
        <v>-3.3333333333333437E-2</v>
      </c>
      <c r="X497" s="112">
        <f ca="1"/>
        <v>-3.3333333333333326E-2</v>
      </c>
      <c r="Y497" s="112">
        <f ca="1"/>
        <v>-3.3333333333333548E-2</v>
      </c>
      <c r="Z497" s="112">
        <f ca="1"/>
        <v>-3.3333333333333437E-2</v>
      </c>
      <c r="AA497" s="112">
        <f ca="1"/>
        <v>-3.3333333333333215E-2</v>
      </c>
      <c r="AB497" s="112">
        <f ca="1"/>
        <v>-3.3333333333333326E-2</v>
      </c>
      <c r="AC497" s="112">
        <f ca="1"/>
        <v>-3.3333333333333437E-2</v>
      </c>
      <c r="AD497" s="112">
        <f ca="1"/>
        <v>-3.3333333333333437E-2</v>
      </c>
      <c r="AE497" s="112">
        <f ca="1"/>
        <v>-3.3333333333333548E-2</v>
      </c>
      <c r="AF497" s="112">
        <f ca="1"/>
        <v>-3.3333333333333326E-2</v>
      </c>
      <c r="AG497" s="112">
        <f ca="1"/>
        <v>-3.3333333333333215E-2</v>
      </c>
      <c r="AH497" s="112">
        <f ca="1"/>
        <v>-3.3333333333333548E-2</v>
      </c>
      <c r="AI497" s="112">
        <f ca="1"/>
        <v>-3.3333333333333326E-2</v>
      </c>
      <c r="AJ497" s="112">
        <f ca="1"/>
        <v>-3.3333333333333437E-2</v>
      </c>
      <c r="AK497" s="112">
        <f ca="1"/>
        <v>-3.3333333333333437E-2</v>
      </c>
      <c r="AL497" s="112">
        <f ca="1"/>
        <v>-3.3333333333333326E-2</v>
      </c>
      <c r="AM497" s="112">
        <f ca="1"/>
        <v>-3.3333333333333437E-2</v>
      </c>
      <c r="AN497" s="112">
        <f ca="1"/>
        <v>-3.3333333333333215E-2</v>
      </c>
      <c r="AO497" s="112">
        <f ca="1"/>
        <v>-3.3333333333333326E-2</v>
      </c>
      <c r="AP497" s="112">
        <f ca="1"/>
        <v>-3.3333333333333437E-2</v>
      </c>
      <c r="AQ497" s="112">
        <f ca="1"/>
        <v>-3.3333333333333437E-2</v>
      </c>
      <c r="AR497" s="112">
        <f ca="1"/>
        <v>-3.3333333333333326E-2</v>
      </c>
      <c r="AS497" s="112">
        <f ca="1"/>
        <v>-3.3333333333333437E-2</v>
      </c>
      <c r="AT497" s="112">
        <f ca="1"/>
        <v>-3.3333333333333548E-2</v>
      </c>
      <c r="AU497" s="128"/>
    </row>
    <row r="498" spans="4:47" ht="14.25" outlineLevel="1" x14ac:dyDescent="0.45">
      <c r="D498" s="42">
        <v>35</v>
      </c>
      <c r="E498" s="42" t="str">
        <v>SEG1_Business_Serv_Fibre_Testing</v>
      </c>
      <c r="F498" s="61"/>
      <c r="G498" s="112">
        <f ca="1"/>
        <v>-4.1869384884045902E-2</v>
      </c>
      <c r="H498" s="112">
        <f ca="1"/>
        <v>-4.1869384884045902E-2</v>
      </c>
      <c r="I498" s="112">
        <f ca="1"/>
        <v>-3.6647832322204033E-2</v>
      </c>
      <c r="J498" s="112">
        <f ca="1"/>
        <v>-2.057252004104615E-2</v>
      </c>
      <c r="K498" s="112">
        <f ca="1"/>
        <v>-5.2612435616039455E-2</v>
      </c>
      <c r="L498" s="112">
        <f ca="1"/>
        <v>-0.10538551999464241</v>
      </c>
      <c r="M498" s="112">
        <f ca="1"/>
        <v>-6.5775324809146718E-2</v>
      </c>
      <c r="N498" s="112">
        <f ca="1"/>
        <v>-0.24780650711781005</v>
      </c>
      <c r="O498" s="112">
        <f ca="1"/>
        <v>-4.8507010513612947E-2</v>
      </c>
      <c r="P498" s="112">
        <f ca="1"/>
        <v>-3.5844033085704607E-2</v>
      </c>
      <c r="Q498" s="112">
        <f ca="1"/>
        <v>-3.4059772816905642E-2</v>
      </c>
      <c r="R498" s="112">
        <f ca="1"/>
        <v>-3.5026338833000659E-2</v>
      </c>
      <c r="S498" s="112">
        <f ca="1"/>
        <v>-3.4120588235294069E-2</v>
      </c>
      <c r="T498" s="112">
        <f ca="1"/>
        <v>-3.4120588235294291E-2</v>
      </c>
      <c r="U498" s="112">
        <f ca="1"/>
        <v>-3.4120588235293958E-2</v>
      </c>
      <c r="V498" s="112">
        <f ca="1"/>
        <v>-3.412058823529418E-2</v>
      </c>
      <c r="W498" s="112">
        <f ca="1"/>
        <v>-3.412058823529418E-2</v>
      </c>
      <c r="X498" s="112">
        <f ca="1"/>
        <v>-3.412058823529418E-2</v>
      </c>
      <c r="Y498" s="112">
        <f ca="1"/>
        <v>-3.4120588235294291E-2</v>
      </c>
      <c r="Z498" s="112">
        <f ca="1"/>
        <v>-3.4120588235294291E-2</v>
      </c>
      <c r="AA498" s="112">
        <f ca="1"/>
        <v>-3.4120588235294069E-2</v>
      </c>
      <c r="AB498" s="112">
        <f ca="1"/>
        <v>-3.412058823529418E-2</v>
      </c>
      <c r="AC498" s="112">
        <f ca="1"/>
        <v>-3.412058823529418E-2</v>
      </c>
      <c r="AD498" s="112">
        <f ca="1"/>
        <v>-3.412058823529418E-2</v>
      </c>
      <c r="AE498" s="112">
        <f ca="1"/>
        <v>-3.4120588235294291E-2</v>
      </c>
      <c r="AF498" s="112">
        <f ca="1"/>
        <v>-3.4120588235294069E-2</v>
      </c>
      <c r="AG498" s="112">
        <f ca="1"/>
        <v>-3.412058823529418E-2</v>
      </c>
      <c r="AH498" s="112">
        <f ca="1"/>
        <v>-3.412058823529418E-2</v>
      </c>
      <c r="AI498" s="112">
        <f ca="1"/>
        <v>-3.4120588235294069E-2</v>
      </c>
      <c r="AJ498" s="112">
        <f ca="1"/>
        <v>-3.412058823529418E-2</v>
      </c>
      <c r="AK498" s="112">
        <f ca="1"/>
        <v>-3.412058823529418E-2</v>
      </c>
      <c r="AL498" s="112">
        <f ca="1"/>
        <v>-3.412058823529418E-2</v>
      </c>
      <c r="AM498" s="112">
        <f ca="1"/>
        <v>-3.4120588235294069E-2</v>
      </c>
      <c r="AN498" s="112">
        <f ca="1"/>
        <v>-3.412058823529418E-2</v>
      </c>
      <c r="AO498" s="112">
        <f ca="1"/>
        <v>-3.4120588235294069E-2</v>
      </c>
      <c r="AP498" s="112">
        <f ca="1"/>
        <v>-3.4120588235294291E-2</v>
      </c>
      <c r="AQ498" s="112">
        <f ca="1"/>
        <v>-3.4120588235294291E-2</v>
      </c>
      <c r="AR498" s="112">
        <f ca="1"/>
        <v>-3.4120588235293958E-2</v>
      </c>
      <c r="AS498" s="112">
        <f ca="1"/>
        <v>-3.412058823529418E-2</v>
      </c>
      <c r="AT498" s="112">
        <f ca="1"/>
        <v>-3.412058823529418E-2</v>
      </c>
      <c r="AU498" s="128"/>
    </row>
    <row r="499" spans="4:47" ht="14.25" outlineLevel="1" x14ac:dyDescent="0.45">
      <c r="D499" s="42">
        <v>36</v>
      </c>
      <c r="E499" s="42" t="str">
        <v>Unused</v>
      </c>
      <c r="F499" s="61"/>
      <c r="G499" s="112">
        <f ca="1"/>
        <v>0</v>
      </c>
      <c r="H499" s="112">
        <f ca="1"/>
        <v>0</v>
      </c>
      <c r="I499" s="112">
        <f ca="1"/>
        <v>0</v>
      </c>
      <c r="J499" s="112">
        <f ca="1"/>
        <v>0</v>
      </c>
      <c r="K499" s="112">
        <f ca="1"/>
        <v>0</v>
      </c>
      <c r="L499" s="112">
        <f ca="1"/>
        <v>0</v>
      </c>
      <c r="M499" s="112">
        <f ca="1"/>
        <v>0</v>
      </c>
      <c r="N499" s="112">
        <f ca="1"/>
        <v>0</v>
      </c>
      <c r="O499" s="112">
        <f ca="1"/>
        <v>0</v>
      </c>
      <c r="P499" s="112">
        <f ca="1"/>
        <v>0</v>
      </c>
      <c r="Q499" s="112">
        <f ca="1"/>
        <v>0</v>
      </c>
      <c r="R499" s="112">
        <f ca="1"/>
        <v>0</v>
      </c>
      <c r="S499" s="112">
        <f ca="1"/>
        <v>0</v>
      </c>
      <c r="T499" s="112">
        <f ca="1"/>
        <v>0</v>
      </c>
      <c r="U499" s="112">
        <f ca="1"/>
        <v>0</v>
      </c>
      <c r="V499" s="112">
        <f ca="1"/>
        <v>0</v>
      </c>
      <c r="W499" s="112">
        <f ca="1"/>
        <v>0</v>
      </c>
      <c r="X499" s="112">
        <f ca="1"/>
        <v>0</v>
      </c>
      <c r="Y499" s="112">
        <f ca="1"/>
        <v>0</v>
      </c>
      <c r="Z499" s="112">
        <f ca="1"/>
        <v>0</v>
      </c>
      <c r="AA499" s="112">
        <f ca="1"/>
        <v>0</v>
      </c>
      <c r="AB499" s="112">
        <f ca="1"/>
        <v>0</v>
      </c>
      <c r="AC499" s="112">
        <f ca="1"/>
        <v>0</v>
      </c>
      <c r="AD499" s="112">
        <f ca="1"/>
        <v>0</v>
      </c>
      <c r="AE499" s="112">
        <f ca="1"/>
        <v>0</v>
      </c>
      <c r="AF499" s="112">
        <f ca="1"/>
        <v>0</v>
      </c>
      <c r="AG499" s="112">
        <f ca="1"/>
        <v>0</v>
      </c>
      <c r="AH499" s="112">
        <f ca="1"/>
        <v>0</v>
      </c>
      <c r="AI499" s="112">
        <f ca="1"/>
        <v>0</v>
      </c>
      <c r="AJ499" s="112">
        <f ca="1"/>
        <v>0</v>
      </c>
      <c r="AK499" s="112">
        <f ca="1"/>
        <v>0</v>
      </c>
      <c r="AL499" s="112">
        <f ca="1"/>
        <v>0</v>
      </c>
      <c r="AM499" s="112">
        <f ca="1"/>
        <v>0</v>
      </c>
      <c r="AN499" s="112">
        <f ca="1"/>
        <v>0</v>
      </c>
      <c r="AO499" s="112">
        <f ca="1"/>
        <v>0</v>
      </c>
      <c r="AP499" s="112">
        <f ca="1"/>
        <v>0</v>
      </c>
      <c r="AQ499" s="112">
        <f ca="1"/>
        <v>0</v>
      </c>
      <c r="AR499" s="112">
        <f ca="1"/>
        <v>0</v>
      </c>
      <c r="AS499" s="112">
        <f ca="1"/>
        <v>0</v>
      </c>
      <c r="AT499" s="112">
        <f ca="1"/>
        <v>0</v>
      </c>
      <c r="AU499" s="128"/>
    </row>
    <row r="500" spans="4:47" ht="14.25" outlineLevel="1" x14ac:dyDescent="0.45">
      <c r="D500" s="42">
        <v>37</v>
      </c>
      <c r="E500" s="42" t="str">
        <v>SEG1_FootwayBox_Aggreg_Node</v>
      </c>
      <c r="F500" s="61"/>
      <c r="G500" s="112">
        <f ca="1"/>
        <v>-3.3439521443713427E-2</v>
      </c>
      <c r="H500" s="112">
        <f ca="1"/>
        <v>-3.3439521443713427E-2</v>
      </c>
      <c r="I500" s="112">
        <f ca="1"/>
        <v>-2.8172028407422611E-2</v>
      </c>
      <c r="J500" s="112">
        <f ca="1"/>
        <v>-1.195528166508264E-2</v>
      </c>
      <c r="K500" s="112">
        <f ca="1"/>
        <v>-4.4277092118160111E-2</v>
      </c>
      <c r="L500" s="112">
        <f ca="1"/>
        <v>-9.7514486777239062E-2</v>
      </c>
      <c r="M500" s="112">
        <f ca="1"/>
        <v>-5.7555791574114057E-2</v>
      </c>
      <c r="N500" s="112">
        <f ca="1"/>
        <v>0.61164918213659969</v>
      </c>
      <c r="O500" s="112">
        <f ca="1"/>
        <v>-4.0135546498935692E-2</v>
      </c>
      <c r="P500" s="112">
        <f ca="1"/>
        <v>-2.7361157152045679E-2</v>
      </c>
      <c r="Q500" s="112">
        <f ca="1"/>
        <v>-2.5561198532551344E-2</v>
      </c>
      <c r="R500" s="112">
        <f ca="1"/>
        <v>-2.653626862877223E-2</v>
      </c>
      <c r="S500" s="112">
        <f ca="1"/>
        <v>-2.562254901960781E-2</v>
      </c>
      <c r="T500" s="112">
        <f ca="1"/>
        <v>-2.5622549019608032E-2</v>
      </c>
      <c r="U500" s="112">
        <f ca="1"/>
        <v>-2.562254901960781E-2</v>
      </c>
      <c r="V500" s="112">
        <f ca="1"/>
        <v>-2.5622549019607921E-2</v>
      </c>
      <c r="W500" s="112">
        <f ca="1"/>
        <v>-2.5622549019608032E-2</v>
      </c>
      <c r="X500" s="112">
        <f ca="1"/>
        <v>-2.5622549019608032E-2</v>
      </c>
      <c r="Y500" s="112">
        <f ca="1"/>
        <v>-2.5622549019608143E-2</v>
      </c>
      <c r="Z500" s="112">
        <f ca="1"/>
        <v>-2.5622549019607699E-2</v>
      </c>
      <c r="AA500" s="112">
        <f ca="1"/>
        <v>-2.5622549019608032E-2</v>
      </c>
      <c r="AB500" s="112">
        <f ca="1"/>
        <v>-2.5622549019607921E-2</v>
      </c>
      <c r="AC500" s="112">
        <f ca="1"/>
        <v>-2.5622549019607921E-2</v>
      </c>
      <c r="AD500" s="112">
        <f ca="1"/>
        <v>-2.5622549019607921E-2</v>
      </c>
      <c r="AE500" s="112">
        <f ca="1"/>
        <v>-2.5622549019608143E-2</v>
      </c>
      <c r="AF500" s="112">
        <f ca="1"/>
        <v>-2.5622549019608143E-2</v>
      </c>
      <c r="AG500" s="112">
        <f ca="1"/>
        <v>-2.5622549019608032E-2</v>
      </c>
      <c r="AH500" s="112">
        <f ca="1"/>
        <v>-2.562254901960781E-2</v>
      </c>
      <c r="AI500" s="112">
        <f ca="1"/>
        <v>-2.5622549019608032E-2</v>
      </c>
      <c r="AJ500" s="112">
        <f ca="1"/>
        <v>-2.5622549019608032E-2</v>
      </c>
      <c r="AK500" s="112">
        <f ca="1"/>
        <v>-2.5622549019607699E-2</v>
      </c>
      <c r="AL500" s="112">
        <f ca="1"/>
        <v>-2.5622549019608032E-2</v>
      </c>
      <c r="AM500" s="112">
        <f ca="1"/>
        <v>-2.562254901960781E-2</v>
      </c>
      <c r="AN500" s="112">
        <f ca="1"/>
        <v>-2.5622549019608254E-2</v>
      </c>
      <c r="AO500" s="112">
        <f ca="1"/>
        <v>-2.562254901960781E-2</v>
      </c>
      <c r="AP500" s="112">
        <f ca="1"/>
        <v>-2.5622549019607921E-2</v>
      </c>
      <c r="AQ500" s="112">
        <f ca="1"/>
        <v>-2.5622549019608032E-2</v>
      </c>
      <c r="AR500" s="112">
        <f ca="1"/>
        <v>-2.5622549019607921E-2</v>
      </c>
      <c r="AS500" s="112">
        <f ca="1"/>
        <v>-2.5622549019607921E-2</v>
      </c>
      <c r="AT500" s="112">
        <f ca="1"/>
        <v>-2.5622549019608143E-2</v>
      </c>
      <c r="AU500" s="128"/>
    </row>
    <row r="501" spans="4:47" ht="14.25" outlineLevel="1" x14ac:dyDescent="0.45">
      <c r="D501" s="42">
        <v>38</v>
      </c>
      <c r="E501" s="42" t="str">
        <v>SEG1_Aggregation_Node</v>
      </c>
      <c r="F501" s="61"/>
      <c r="G501" s="112">
        <f ca="1"/>
        <v>-4.3033499620787508E-2</v>
      </c>
      <c r="H501" s="112">
        <f ca="1"/>
        <v>-4.3033499620787508E-2</v>
      </c>
      <c r="I501" s="112">
        <f ca="1"/>
        <v>-3.7818291169227081E-2</v>
      </c>
      <c r="J501" s="112">
        <f ca="1"/>
        <v>-2.1762510158262138E-2</v>
      </c>
      <c r="K501" s="112">
        <f ca="1"/>
        <v>-5.3763497702675189E-2</v>
      </c>
      <c r="L501" s="112">
        <f ca="1"/>
        <v>-0.10647246355269901</v>
      </c>
      <c r="M501" s="112">
        <f ca="1"/>
        <v>-6.6910394177205235E-2</v>
      </c>
      <c r="N501" s="112">
        <f ca="1"/>
        <v>-0.17727852248821674</v>
      </c>
      <c r="O501" s="112">
        <f ca="1"/>
        <v>-4.9663060631929601E-2</v>
      </c>
      <c r="P501" s="112">
        <f ca="1"/>
        <v>-3.7015468537087481E-2</v>
      </c>
      <c r="Q501" s="112">
        <f ca="1"/>
        <v>-3.5233376118517512E-2</v>
      </c>
      <c r="R501" s="112">
        <f ca="1"/>
        <v>-3.6198767770986628E-2</v>
      </c>
      <c r="S501" s="112">
        <f ca="1"/>
        <v>-3.5294117647058698E-2</v>
      </c>
      <c r="T501" s="112">
        <f ca="1"/>
        <v>-3.529411764705892E-2</v>
      </c>
      <c r="U501" s="112">
        <f ca="1"/>
        <v>-3.5294117647058809E-2</v>
      </c>
      <c r="V501" s="112">
        <f ca="1"/>
        <v>-3.5294117647058809E-2</v>
      </c>
      <c r="W501" s="112">
        <f ca="1"/>
        <v>-3.529411764705892E-2</v>
      </c>
      <c r="X501" s="112">
        <f ca="1"/>
        <v>-3.5294117647058809E-2</v>
      </c>
      <c r="Y501" s="112">
        <f ca="1"/>
        <v>-3.529411764705892E-2</v>
      </c>
      <c r="Z501" s="112">
        <f ca="1"/>
        <v>-3.5294117647059031E-2</v>
      </c>
      <c r="AA501" s="112">
        <f ca="1"/>
        <v>-3.5294117647058809E-2</v>
      </c>
      <c r="AB501" s="112">
        <f ca="1"/>
        <v>-3.529411764705892E-2</v>
      </c>
      <c r="AC501" s="112">
        <f ca="1"/>
        <v>-3.529411764705892E-2</v>
      </c>
      <c r="AD501" s="112">
        <f ca="1"/>
        <v>-3.529411764705892E-2</v>
      </c>
      <c r="AE501" s="112">
        <f ca="1"/>
        <v>-3.5294117647058698E-2</v>
      </c>
      <c r="AF501" s="112">
        <f ca="1"/>
        <v>-3.529411764705892E-2</v>
      </c>
      <c r="AG501" s="112">
        <f ca="1"/>
        <v>-3.5294117647058809E-2</v>
      </c>
      <c r="AH501" s="112">
        <f ca="1"/>
        <v>-3.529411764705892E-2</v>
      </c>
      <c r="AI501" s="112">
        <f ca="1"/>
        <v>-3.5294117647058698E-2</v>
      </c>
      <c r="AJ501" s="112">
        <f ca="1"/>
        <v>-3.5294117647058809E-2</v>
      </c>
      <c r="AK501" s="112">
        <f ca="1"/>
        <v>-3.5294117647058809E-2</v>
      </c>
      <c r="AL501" s="112">
        <f ca="1"/>
        <v>-3.5294117647058809E-2</v>
      </c>
      <c r="AM501" s="112">
        <f ca="1"/>
        <v>-3.529411764705892E-2</v>
      </c>
      <c r="AN501" s="112">
        <f ca="1"/>
        <v>-3.529411764705892E-2</v>
      </c>
      <c r="AO501" s="112">
        <f ca="1"/>
        <v>-3.5294117647058698E-2</v>
      </c>
      <c r="AP501" s="112">
        <f ca="1"/>
        <v>-3.529411764705892E-2</v>
      </c>
      <c r="AQ501" s="112">
        <f ca="1"/>
        <v>-3.5294117647058698E-2</v>
      </c>
      <c r="AR501" s="112">
        <f ca="1"/>
        <v>-3.529411764705892E-2</v>
      </c>
      <c r="AS501" s="112">
        <f ca="1"/>
        <v>-3.5294117647058809E-2</v>
      </c>
      <c r="AT501" s="112">
        <f ca="1"/>
        <v>-3.529411764705892E-2</v>
      </c>
      <c r="AU501" s="128"/>
    </row>
    <row r="502" spans="4:47" ht="14.25" outlineLevel="1" x14ac:dyDescent="0.45">
      <c r="D502" s="42">
        <v>39</v>
      </c>
      <c r="E502" s="42" t="str">
        <v>SEG1_FootwayBox_UG_Track_Joint</v>
      </c>
      <c r="F502" s="61"/>
      <c r="G502" s="112">
        <f ca="1"/>
        <v>-3.3439521443713427E-2</v>
      </c>
      <c r="H502" s="112">
        <f ca="1"/>
        <v>-3.3439521443713427E-2</v>
      </c>
      <c r="I502" s="112">
        <f ca="1"/>
        <v>-2.8172028407422611E-2</v>
      </c>
      <c r="J502" s="112">
        <f ca="1"/>
        <v>-1.195528166508264E-2</v>
      </c>
      <c r="K502" s="112">
        <f ca="1"/>
        <v>-4.4277092118160111E-2</v>
      </c>
      <c r="L502" s="112">
        <f ca="1"/>
        <v>-9.7514486777239062E-2</v>
      </c>
      <c r="M502" s="112">
        <f ca="1"/>
        <v>-5.7555791574114057E-2</v>
      </c>
      <c r="N502" s="112">
        <f ca="1"/>
        <v>1.1104824575406065</v>
      </c>
      <c r="O502" s="112">
        <f ca="1"/>
        <v>-4.0135546498935692E-2</v>
      </c>
      <c r="P502" s="112">
        <f ca="1"/>
        <v>-2.7361157152045679E-2</v>
      </c>
      <c r="Q502" s="112">
        <f ca="1"/>
        <v>-2.5561198532551566E-2</v>
      </c>
      <c r="R502" s="112">
        <f ca="1"/>
        <v>-2.6536268628772008E-2</v>
      </c>
      <c r="S502" s="112">
        <f ca="1"/>
        <v>-2.5622549019608032E-2</v>
      </c>
      <c r="T502" s="112">
        <f ca="1"/>
        <v>-2.5622549019607921E-2</v>
      </c>
      <c r="U502" s="112">
        <f ca="1"/>
        <v>-2.562254901960781E-2</v>
      </c>
      <c r="V502" s="112">
        <f ca="1"/>
        <v>-2.5622549019607921E-2</v>
      </c>
      <c r="W502" s="112">
        <f ca="1"/>
        <v>-2.5622549019608032E-2</v>
      </c>
      <c r="X502" s="112">
        <f ca="1"/>
        <v>-2.5622549019608032E-2</v>
      </c>
      <c r="Y502" s="112">
        <f ca="1"/>
        <v>-2.5622549019608143E-2</v>
      </c>
      <c r="Z502" s="112">
        <f ca="1"/>
        <v>-2.562254901960781E-2</v>
      </c>
      <c r="AA502" s="112">
        <f ca="1"/>
        <v>-2.5622549019608032E-2</v>
      </c>
      <c r="AB502" s="112">
        <f ca="1"/>
        <v>-2.5622549019607921E-2</v>
      </c>
      <c r="AC502" s="112">
        <f ca="1"/>
        <v>-2.5622549019608032E-2</v>
      </c>
      <c r="AD502" s="112">
        <f ca="1"/>
        <v>-2.5622549019607921E-2</v>
      </c>
      <c r="AE502" s="112">
        <f ca="1"/>
        <v>-2.5622549019608032E-2</v>
      </c>
      <c r="AF502" s="112">
        <f ca="1"/>
        <v>-2.5622549019608143E-2</v>
      </c>
      <c r="AG502" s="112">
        <f ca="1"/>
        <v>-2.5622549019608032E-2</v>
      </c>
      <c r="AH502" s="112">
        <f ca="1"/>
        <v>-2.5622549019607699E-2</v>
      </c>
      <c r="AI502" s="112">
        <f ca="1"/>
        <v>-2.5622549019608143E-2</v>
      </c>
      <c r="AJ502" s="112">
        <f ca="1"/>
        <v>-2.5622549019607921E-2</v>
      </c>
      <c r="AK502" s="112">
        <f ca="1"/>
        <v>-2.562254901960781E-2</v>
      </c>
      <c r="AL502" s="112">
        <f ca="1"/>
        <v>-2.5622549019607921E-2</v>
      </c>
      <c r="AM502" s="112">
        <f ca="1"/>
        <v>-2.562254901960781E-2</v>
      </c>
      <c r="AN502" s="112">
        <f ca="1"/>
        <v>-2.5622549019608143E-2</v>
      </c>
      <c r="AO502" s="112">
        <f ca="1"/>
        <v>-2.5622549019608032E-2</v>
      </c>
      <c r="AP502" s="112">
        <f ca="1"/>
        <v>-2.562254901960781E-2</v>
      </c>
      <c r="AQ502" s="112">
        <f ca="1"/>
        <v>-2.5622549019608032E-2</v>
      </c>
      <c r="AR502" s="112">
        <f ca="1"/>
        <v>-2.5622549019608032E-2</v>
      </c>
      <c r="AS502" s="112">
        <f ca="1"/>
        <v>-2.5622549019607921E-2</v>
      </c>
      <c r="AT502" s="112">
        <f ca="1"/>
        <v>-2.5622549019608032E-2</v>
      </c>
      <c r="AU502" s="128"/>
    </row>
    <row r="503" spans="4:47" ht="14.25" outlineLevel="1" x14ac:dyDescent="0.45">
      <c r="D503" s="42">
        <v>40</v>
      </c>
      <c r="E503" s="42" t="str">
        <v>SEG1_UG_Track_Joint</v>
      </c>
      <c r="F503" s="61"/>
      <c r="G503" s="112">
        <f ca="1"/>
        <v>-2.5528014857753023E-2</v>
      </c>
      <c r="H503" s="112">
        <f ca="1"/>
        <v>-2.5528014857753023E-2</v>
      </c>
      <c r="I503" s="112">
        <f ca="1"/>
        <v>-2.0217406251590853E-2</v>
      </c>
      <c r="J503" s="112">
        <f ca="1"/>
        <v>-3.8679219294497358E-3</v>
      </c>
      <c r="K503" s="112">
        <f ca="1"/>
        <v>-3.6454293392358506E-2</v>
      </c>
      <c r="L503" s="112">
        <f ca="1"/>
        <v>-9.0127447642077696E-2</v>
      </c>
      <c r="M503" s="112">
        <f ca="1"/>
        <v>-4.9841681875568589E-2</v>
      </c>
      <c r="N503" s="112">
        <f ca="1"/>
        <v>1.1108670782420433</v>
      </c>
      <c r="O503" s="112">
        <f ca="1"/>
        <v>-3.2278848326416032E-2</v>
      </c>
      <c r="P503" s="112">
        <f ca="1"/>
        <v>-1.9399897839595392E-2</v>
      </c>
      <c r="Q503" s="112">
        <f ca="1"/>
        <v>-1.7585206169466128E-2</v>
      </c>
      <c r="R503" s="112">
        <f ca="1"/>
        <v>-1.8568257425333967E-2</v>
      </c>
      <c r="S503" s="112">
        <f ca="1"/>
        <v>-1.7647058823529127E-2</v>
      </c>
      <c r="T503" s="112">
        <f ca="1"/>
        <v>-1.7647058823529682E-2</v>
      </c>
      <c r="U503" s="112">
        <f ca="1"/>
        <v>-1.7647058823529349E-2</v>
      </c>
      <c r="V503" s="112">
        <f ca="1"/>
        <v>-1.7647058823529127E-2</v>
      </c>
      <c r="W503" s="112">
        <f ca="1"/>
        <v>-1.7647058823529571E-2</v>
      </c>
      <c r="X503" s="112">
        <f ca="1"/>
        <v>-1.7647058823529349E-2</v>
      </c>
      <c r="Y503" s="112">
        <f ca="1"/>
        <v>-1.7647058823529571E-2</v>
      </c>
      <c r="Z503" s="112">
        <f ca="1"/>
        <v>-1.7647058823529349E-2</v>
      </c>
      <c r="AA503" s="112">
        <f ca="1"/>
        <v>-1.7647058823529349E-2</v>
      </c>
      <c r="AB503" s="112">
        <f ca="1"/>
        <v>-1.7647058823529349E-2</v>
      </c>
      <c r="AC503" s="112">
        <f ca="1"/>
        <v>-1.7647058823529349E-2</v>
      </c>
      <c r="AD503" s="112">
        <f ca="1"/>
        <v>-1.7647058823529571E-2</v>
      </c>
      <c r="AE503" s="112">
        <f ca="1"/>
        <v>-1.7647058823529571E-2</v>
      </c>
      <c r="AF503" s="112">
        <f ca="1"/>
        <v>-1.7647058823529238E-2</v>
      </c>
      <c r="AG503" s="112">
        <f ca="1"/>
        <v>-1.764705882352946E-2</v>
      </c>
      <c r="AH503" s="112">
        <f ca="1"/>
        <v>-1.764705882352946E-2</v>
      </c>
      <c r="AI503" s="112">
        <f ca="1"/>
        <v>-1.7647058823529349E-2</v>
      </c>
      <c r="AJ503" s="112">
        <f ca="1"/>
        <v>-1.764705882352946E-2</v>
      </c>
      <c r="AK503" s="112">
        <f ca="1"/>
        <v>-1.7647058823529349E-2</v>
      </c>
      <c r="AL503" s="112">
        <f ca="1"/>
        <v>-1.7647058823529571E-2</v>
      </c>
      <c r="AM503" s="112">
        <f ca="1"/>
        <v>-1.7647058823529238E-2</v>
      </c>
      <c r="AN503" s="112">
        <f ca="1"/>
        <v>-1.7647058823529682E-2</v>
      </c>
      <c r="AO503" s="112">
        <f ca="1"/>
        <v>-1.7647058823529349E-2</v>
      </c>
      <c r="AP503" s="112">
        <f ca="1"/>
        <v>-1.764705882352946E-2</v>
      </c>
      <c r="AQ503" s="112">
        <f ca="1"/>
        <v>-1.7647058823529571E-2</v>
      </c>
      <c r="AR503" s="112">
        <f ca="1"/>
        <v>-1.7647058823529127E-2</v>
      </c>
      <c r="AS503" s="112">
        <f ca="1"/>
        <v>-1.7647058823529682E-2</v>
      </c>
      <c r="AT503" s="112">
        <f ca="1"/>
        <v>-1.764705882352946E-2</v>
      </c>
      <c r="AU503" s="128"/>
    </row>
    <row r="504" spans="4:47" ht="14.25" outlineLevel="1" x14ac:dyDescent="0.45">
      <c r="D504" s="42">
        <v>41</v>
      </c>
      <c r="E504" s="42" t="str">
        <v>SEG1_OH_Track_Joint</v>
      </c>
      <c r="F504" s="61"/>
      <c r="G504" s="112">
        <f ca="1"/>
        <v>-2.5528014857753023E-2</v>
      </c>
      <c r="H504" s="112">
        <f ca="1"/>
        <v>-2.5528014857753023E-2</v>
      </c>
      <c r="I504" s="112">
        <f ca="1"/>
        <v>-2.0217406251590853E-2</v>
      </c>
      <c r="J504" s="112">
        <f ca="1"/>
        <v>-3.8679219294497358E-3</v>
      </c>
      <c r="K504" s="112">
        <f ca="1"/>
        <v>-3.6454293392358506E-2</v>
      </c>
      <c r="L504" s="112">
        <f ca="1"/>
        <v>-9.0127447642077696E-2</v>
      </c>
      <c r="M504" s="112">
        <f ca="1"/>
        <v>-4.9841681875568589E-2</v>
      </c>
      <c r="N504" s="112">
        <f ca="1"/>
        <v>1.1108670782420433</v>
      </c>
      <c r="O504" s="112">
        <f ca="1"/>
        <v>-3.2278848326416032E-2</v>
      </c>
      <c r="P504" s="112">
        <f ca="1"/>
        <v>-1.9399897839595392E-2</v>
      </c>
      <c r="Q504" s="112">
        <f ca="1"/>
        <v>-1.7585206169466128E-2</v>
      </c>
      <c r="R504" s="112">
        <f ca="1"/>
        <v>-1.8568257425333967E-2</v>
      </c>
      <c r="S504" s="112">
        <f ca="1"/>
        <v>-1.7647058823529127E-2</v>
      </c>
      <c r="T504" s="112">
        <f ca="1"/>
        <v>-1.7647058823529682E-2</v>
      </c>
      <c r="U504" s="112">
        <f ca="1"/>
        <v>-1.7647058823529349E-2</v>
      </c>
      <c r="V504" s="112">
        <f ca="1"/>
        <v>-1.7647058823529127E-2</v>
      </c>
      <c r="W504" s="112">
        <f ca="1"/>
        <v>-1.7647058823529571E-2</v>
      </c>
      <c r="X504" s="112">
        <f ca="1"/>
        <v>-1.7647058823529349E-2</v>
      </c>
      <c r="Y504" s="112">
        <f ca="1"/>
        <v>-1.7647058823529571E-2</v>
      </c>
      <c r="Z504" s="112">
        <f ca="1"/>
        <v>-1.7647058823529349E-2</v>
      </c>
      <c r="AA504" s="112">
        <f ca="1"/>
        <v>-1.7647058823529349E-2</v>
      </c>
      <c r="AB504" s="112">
        <f ca="1"/>
        <v>-1.7647058823529349E-2</v>
      </c>
      <c r="AC504" s="112">
        <f ca="1"/>
        <v>-1.7647058823529349E-2</v>
      </c>
      <c r="AD504" s="112">
        <f ca="1"/>
        <v>-1.7647058823529571E-2</v>
      </c>
      <c r="AE504" s="112">
        <f ca="1"/>
        <v>-1.7647058823529571E-2</v>
      </c>
      <c r="AF504" s="112">
        <f ca="1"/>
        <v>-1.7647058823529238E-2</v>
      </c>
      <c r="AG504" s="112">
        <f ca="1"/>
        <v>-1.764705882352946E-2</v>
      </c>
      <c r="AH504" s="112">
        <f ca="1"/>
        <v>-1.764705882352946E-2</v>
      </c>
      <c r="AI504" s="112">
        <f ca="1"/>
        <v>-1.7647058823529349E-2</v>
      </c>
      <c r="AJ504" s="112">
        <f ca="1"/>
        <v>-1.764705882352946E-2</v>
      </c>
      <c r="AK504" s="112">
        <f ca="1"/>
        <v>-1.7647058823529349E-2</v>
      </c>
      <c r="AL504" s="112">
        <f ca="1"/>
        <v>-1.7647058823529571E-2</v>
      </c>
      <c r="AM504" s="112">
        <f ca="1"/>
        <v>-1.7647058823529238E-2</v>
      </c>
      <c r="AN504" s="112">
        <f ca="1"/>
        <v>-1.7647058823529682E-2</v>
      </c>
      <c r="AO504" s="112">
        <f ca="1"/>
        <v>-1.7647058823529349E-2</v>
      </c>
      <c r="AP504" s="112">
        <f ca="1"/>
        <v>-1.764705882352946E-2</v>
      </c>
      <c r="AQ504" s="112">
        <f ca="1"/>
        <v>-1.7647058823529571E-2</v>
      </c>
      <c r="AR504" s="112">
        <f ca="1"/>
        <v>-1.7647058823529127E-2</v>
      </c>
      <c r="AS504" s="112">
        <f ca="1"/>
        <v>-1.7647058823529682E-2</v>
      </c>
      <c r="AT504" s="112">
        <f ca="1"/>
        <v>-1.764705882352946E-2</v>
      </c>
      <c r="AU504" s="128"/>
    </row>
    <row r="505" spans="4:47" ht="14.25" outlineLevel="1" x14ac:dyDescent="0.45">
      <c r="D505" s="42">
        <v>42</v>
      </c>
      <c r="E505" s="42" t="str">
        <v>Unused</v>
      </c>
      <c r="F505" s="61"/>
      <c r="G505" s="112">
        <f ca="1"/>
        <v>0</v>
      </c>
      <c r="H505" s="112">
        <f ca="1"/>
        <v>0</v>
      </c>
      <c r="I505" s="112">
        <f ca="1"/>
        <v>0</v>
      </c>
      <c r="J505" s="112">
        <f ca="1"/>
        <v>0</v>
      </c>
      <c r="K505" s="112">
        <f ca="1"/>
        <v>0</v>
      </c>
      <c r="L505" s="112">
        <f ca="1"/>
        <v>0</v>
      </c>
      <c r="M505" s="112">
        <f ca="1"/>
        <v>0</v>
      </c>
      <c r="N505" s="112">
        <f ca="1"/>
        <v>0</v>
      </c>
      <c r="O505" s="112">
        <f ca="1"/>
        <v>0</v>
      </c>
      <c r="P505" s="112">
        <f ca="1"/>
        <v>0</v>
      </c>
      <c r="Q505" s="112">
        <f ca="1"/>
        <v>0</v>
      </c>
      <c r="R505" s="112">
        <f ca="1"/>
        <v>0</v>
      </c>
      <c r="S505" s="112">
        <f ca="1"/>
        <v>0</v>
      </c>
      <c r="T505" s="112">
        <f ca="1"/>
        <v>0</v>
      </c>
      <c r="U505" s="112">
        <f ca="1"/>
        <v>0</v>
      </c>
      <c r="V505" s="112">
        <f ca="1"/>
        <v>0</v>
      </c>
      <c r="W505" s="112">
        <f ca="1"/>
        <v>0</v>
      </c>
      <c r="X505" s="112">
        <f ca="1"/>
        <v>0</v>
      </c>
      <c r="Y505" s="112">
        <f ca="1"/>
        <v>0</v>
      </c>
      <c r="Z505" s="112">
        <f ca="1"/>
        <v>0</v>
      </c>
      <c r="AA505" s="112">
        <f ca="1"/>
        <v>0</v>
      </c>
      <c r="AB505" s="112">
        <f ca="1"/>
        <v>0</v>
      </c>
      <c r="AC505" s="112">
        <f ca="1"/>
        <v>0</v>
      </c>
      <c r="AD505" s="112">
        <f ca="1"/>
        <v>0</v>
      </c>
      <c r="AE505" s="112">
        <f ca="1"/>
        <v>0</v>
      </c>
      <c r="AF505" s="112">
        <f ca="1"/>
        <v>0</v>
      </c>
      <c r="AG505" s="112">
        <f ca="1"/>
        <v>0</v>
      </c>
      <c r="AH505" s="112">
        <f ca="1"/>
        <v>0</v>
      </c>
      <c r="AI505" s="112">
        <f ca="1"/>
        <v>0</v>
      </c>
      <c r="AJ505" s="112">
        <f ca="1"/>
        <v>0</v>
      </c>
      <c r="AK505" s="112">
        <f ca="1"/>
        <v>0</v>
      </c>
      <c r="AL505" s="112">
        <f ca="1"/>
        <v>0</v>
      </c>
      <c r="AM505" s="112">
        <f ca="1"/>
        <v>0</v>
      </c>
      <c r="AN505" s="112">
        <f ca="1"/>
        <v>0</v>
      </c>
      <c r="AO505" s="112">
        <f ca="1"/>
        <v>0</v>
      </c>
      <c r="AP505" s="112">
        <f ca="1"/>
        <v>0</v>
      </c>
      <c r="AQ505" s="112">
        <f ca="1"/>
        <v>0</v>
      </c>
      <c r="AR505" s="112">
        <f ca="1"/>
        <v>0</v>
      </c>
      <c r="AS505" s="112">
        <f ca="1"/>
        <v>0</v>
      </c>
      <c r="AT505" s="112">
        <f ca="1"/>
        <v>0</v>
      </c>
      <c r="AU505" s="128"/>
    </row>
    <row r="506" spans="4:47" ht="14.25" outlineLevel="1" x14ac:dyDescent="0.45">
      <c r="D506" s="42">
        <v>43</v>
      </c>
      <c r="E506" s="42" t="str">
        <v>SEG1_Existing_Duct</v>
      </c>
      <c r="F506" s="61"/>
      <c r="G506" s="112">
        <f ca="1"/>
        <v>0</v>
      </c>
      <c r="H506" s="112">
        <f ca="1"/>
        <v>0</v>
      </c>
      <c r="I506" s="112">
        <f ca="1"/>
        <v>0</v>
      </c>
      <c r="J506" s="112">
        <f ca="1"/>
        <v>0</v>
      </c>
      <c r="K506" s="112">
        <f ca="1"/>
        <v>0</v>
      </c>
      <c r="L506" s="112">
        <f ca="1"/>
        <v>0</v>
      </c>
      <c r="M506" s="112">
        <f ca="1"/>
        <v>0</v>
      </c>
      <c r="N506" s="112">
        <f ca="1"/>
        <v>0</v>
      </c>
      <c r="O506" s="112">
        <f ca="1"/>
        <v>0</v>
      </c>
      <c r="P506" s="112">
        <f ca="1"/>
        <v>0</v>
      </c>
      <c r="Q506" s="112">
        <f ca="1"/>
        <v>0</v>
      </c>
      <c r="R506" s="112">
        <f ca="1"/>
        <v>0</v>
      </c>
      <c r="S506" s="112">
        <f ca="1"/>
        <v>0</v>
      </c>
      <c r="T506" s="112">
        <f ca="1"/>
        <v>0</v>
      </c>
      <c r="U506" s="112">
        <f ca="1"/>
        <v>0</v>
      </c>
      <c r="V506" s="112">
        <f ca="1"/>
        <v>0</v>
      </c>
      <c r="W506" s="112">
        <f ca="1"/>
        <v>0</v>
      </c>
      <c r="X506" s="112">
        <f ca="1"/>
        <v>0</v>
      </c>
      <c r="Y506" s="112">
        <f ca="1"/>
        <v>0</v>
      </c>
      <c r="Z506" s="112">
        <f ca="1"/>
        <v>0</v>
      </c>
      <c r="AA506" s="112">
        <f ca="1"/>
        <v>0</v>
      </c>
      <c r="AB506" s="112">
        <f ca="1"/>
        <v>0</v>
      </c>
      <c r="AC506" s="112">
        <f ca="1"/>
        <v>0</v>
      </c>
      <c r="AD506" s="112">
        <f ca="1"/>
        <v>0</v>
      </c>
      <c r="AE506" s="112">
        <f ca="1"/>
        <v>0</v>
      </c>
      <c r="AF506" s="112">
        <f ca="1"/>
        <v>0</v>
      </c>
      <c r="AG506" s="112">
        <f ca="1"/>
        <v>0</v>
      </c>
      <c r="AH506" s="112">
        <f ca="1"/>
        <v>0</v>
      </c>
      <c r="AI506" s="112">
        <f ca="1"/>
        <v>0</v>
      </c>
      <c r="AJ506" s="112">
        <f ca="1"/>
        <v>0</v>
      </c>
      <c r="AK506" s="112">
        <f ca="1"/>
        <v>0</v>
      </c>
      <c r="AL506" s="112">
        <f ca="1"/>
        <v>0</v>
      </c>
      <c r="AM506" s="112">
        <f ca="1"/>
        <v>0</v>
      </c>
      <c r="AN506" s="112">
        <f ca="1"/>
        <v>0</v>
      </c>
      <c r="AO506" s="112">
        <f ca="1"/>
        <v>0</v>
      </c>
      <c r="AP506" s="112">
        <f ca="1"/>
        <v>0</v>
      </c>
      <c r="AQ506" s="112">
        <f ca="1"/>
        <v>0</v>
      </c>
      <c r="AR506" s="112">
        <f ca="1"/>
        <v>0</v>
      </c>
      <c r="AS506" s="112">
        <f ca="1"/>
        <v>0</v>
      </c>
      <c r="AT506" s="112">
        <f ca="1"/>
        <v>0</v>
      </c>
      <c r="AU506" s="128"/>
    </row>
    <row r="507" spans="4:47" ht="14.25" outlineLevel="1" x14ac:dyDescent="0.45">
      <c r="D507" s="42">
        <v>44</v>
      </c>
      <c r="E507" s="42" t="str">
        <v>SEG1_Sub-duct in Existing_Duct</v>
      </c>
      <c r="F507" s="61"/>
      <c r="G507" s="112">
        <f ca="1"/>
        <v>-1.5000000000000124E-2</v>
      </c>
      <c r="H507" s="112">
        <f ca="1"/>
        <v>-1.5000000000000124E-2</v>
      </c>
      <c r="I507" s="112">
        <f ca="1"/>
        <v>-9.6320165619674381E-3</v>
      </c>
      <c r="J507" s="112">
        <f ca="1"/>
        <v>6.8941045609069995E-3</v>
      </c>
      <c r="K507" s="112">
        <f ca="1"/>
        <v>-2.6044324024374066E-2</v>
      </c>
      <c r="L507" s="112">
        <f ca="1"/>
        <v>-8.0297353092475987E-2</v>
      </c>
      <c r="M507" s="112">
        <f ca="1"/>
        <v>-3.9576347373446841E-2</v>
      </c>
      <c r="N507" s="112">
        <f ca="1"/>
        <v>4.9164417819205539</v>
      </c>
      <c r="O507" s="112">
        <f ca="1"/>
        <v>-2.1823768223220963E-2</v>
      </c>
      <c r="P507" s="112">
        <f ca="1"/>
        <v>-8.8056759404896434E-3</v>
      </c>
      <c r="Q507" s="112">
        <f ca="1"/>
        <v>-6.9713786776323117E-3</v>
      </c>
      <c r="R507" s="112">
        <f ca="1"/>
        <v>-7.9650506372099805E-3</v>
      </c>
      <c r="S507" s="112">
        <f ca="1"/>
        <v>-7.0338995763153944E-3</v>
      </c>
      <c r="T507" s="112">
        <f ca="1"/>
        <v>-7.0338995763153944E-3</v>
      </c>
      <c r="U507" s="112">
        <f ca="1"/>
        <v>-7.0338995763152834E-3</v>
      </c>
      <c r="V507" s="112">
        <f ca="1"/>
        <v>-7.0338995763153944E-3</v>
      </c>
      <c r="W507" s="112">
        <f ca="1"/>
        <v>-7.0338995763153944E-3</v>
      </c>
      <c r="X507" s="112">
        <f ca="1"/>
        <v>-7.0338995763153944E-3</v>
      </c>
      <c r="Y507" s="112">
        <f ca="1"/>
        <v>-7.0338995763153944E-3</v>
      </c>
      <c r="Z507" s="112">
        <f ca="1"/>
        <v>-7.0338995763155054E-3</v>
      </c>
      <c r="AA507" s="112">
        <f ca="1"/>
        <v>-7.0338995763151724E-3</v>
      </c>
      <c r="AB507" s="112">
        <f ca="1"/>
        <v>-7.0338995763153944E-3</v>
      </c>
      <c r="AC507" s="112">
        <f ca="1"/>
        <v>-7.0338995763153944E-3</v>
      </c>
      <c r="AD507" s="112">
        <f ca="1"/>
        <v>-7.0338995763152834E-3</v>
      </c>
      <c r="AE507" s="112">
        <f ca="1"/>
        <v>-7.0338995763153944E-3</v>
      </c>
      <c r="AF507" s="112">
        <f ca="1"/>
        <v>-7.0338995763155054E-3</v>
      </c>
      <c r="AG507" s="112">
        <f ca="1"/>
        <v>-7.0338995763151724E-3</v>
      </c>
      <c r="AH507" s="112">
        <f ca="1"/>
        <v>-7.0338995763155054E-3</v>
      </c>
      <c r="AI507" s="112">
        <f ca="1"/>
        <v>-7.0338995763152834E-3</v>
      </c>
      <c r="AJ507" s="112">
        <f ca="1"/>
        <v>-7.0338995763151724E-3</v>
      </c>
      <c r="AK507" s="112">
        <f ca="1"/>
        <v>-7.0338995763151724E-3</v>
      </c>
      <c r="AL507" s="112">
        <f ca="1"/>
        <v>-7.0338995763152834E-3</v>
      </c>
      <c r="AM507" s="112">
        <f ca="1"/>
        <v>-7.0338995763152834E-3</v>
      </c>
      <c r="AN507" s="112">
        <f ca="1"/>
        <v>-7.0338995763153944E-3</v>
      </c>
      <c r="AO507" s="112">
        <f ca="1"/>
        <v>-7.0338995763152834E-3</v>
      </c>
      <c r="AP507" s="112">
        <f ca="1"/>
        <v>-7.0338995763155054E-3</v>
      </c>
      <c r="AQ507" s="112">
        <f ca="1"/>
        <v>-7.0338995763152834E-3</v>
      </c>
      <c r="AR507" s="112">
        <f ca="1"/>
        <v>-7.0338995763153944E-3</v>
      </c>
      <c r="AS507" s="112">
        <f ca="1"/>
        <v>-7.0338995763152834E-3</v>
      </c>
      <c r="AT507" s="112">
        <f ca="1"/>
        <v>-7.0338995763155054E-3</v>
      </c>
      <c r="AU507" s="128"/>
    </row>
    <row r="508" spans="4:47" ht="14.25" outlineLevel="1" x14ac:dyDescent="0.45">
      <c r="D508" s="42">
        <v>45</v>
      </c>
      <c r="E508" s="42" t="str">
        <v>SEG1_Existing_Pole</v>
      </c>
      <c r="F508" s="61"/>
      <c r="G508" s="112">
        <f ca="1"/>
        <v>0</v>
      </c>
      <c r="H508" s="112">
        <f ca="1"/>
        <v>0</v>
      </c>
      <c r="I508" s="112">
        <f ca="1"/>
        <v>0</v>
      </c>
      <c r="J508" s="112">
        <f ca="1"/>
        <v>0</v>
      </c>
      <c r="K508" s="112">
        <f ca="1"/>
        <v>0</v>
      </c>
      <c r="L508" s="112">
        <f ca="1"/>
        <v>0</v>
      </c>
      <c r="M508" s="112">
        <f ca="1"/>
        <v>0</v>
      </c>
      <c r="N508" s="112">
        <f ca="1"/>
        <v>0</v>
      </c>
      <c r="O508" s="112">
        <f ca="1"/>
        <v>0</v>
      </c>
      <c r="P508" s="112">
        <f ca="1"/>
        <v>0</v>
      </c>
      <c r="Q508" s="112">
        <f ca="1"/>
        <v>0</v>
      </c>
      <c r="R508" s="112">
        <f ca="1"/>
        <v>0</v>
      </c>
      <c r="S508" s="112">
        <f ca="1"/>
        <v>0</v>
      </c>
      <c r="T508" s="112">
        <f ca="1"/>
        <v>0</v>
      </c>
      <c r="U508" s="112">
        <f ca="1"/>
        <v>0</v>
      </c>
      <c r="V508" s="112">
        <f ca="1"/>
        <v>0</v>
      </c>
      <c r="W508" s="112">
        <f ca="1"/>
        <v>0</v>
      </c>
      <c r="X508" s="112">
        <f ca="1"/>
        <v>0</v>
      </c>
      <c r="Y508" s="112">
        <f ca="1"/>
        <v>0</v>
      </c>
      <c r="Z508" s="112">
        <f ca="1"/>
        <v>0</v>
      </c>
      <c r="AA508" s="112">
        <f ca="1"/>
        <v>0</v>
      </c>
      <c r="AB508" s="112">
        <f ca="1"/>
        <v>0</v>
      </c>
      <c r="AC508" s="112">
        <f ca="1"/>
        <v>0</v>
      </c>
      <c r="AD508" s="112">
        <f ca="1"/>
        <v>0</v>
      </c>
      <c r="AE508" s="112">
        <f ca="1"/>
        <v>0</v>
      </c>
      <c r="AF508" s="112">
        <f ca="1"/>
        <v>0</v>
      </c>
      <c r="AG508" s="112">
        <f ca="1"/>
        <v>0</v>
      </c>
      <c r="AH508" s="112">
        <f ca="1"/>
        <v>0</v>
      </c>
      <c r="AI508" s="112">
        <f ca="1"/>
        <v>0</v>
      </c>
      <c r="AJ508" s="112">
        <f ca="1"/>
        <v>0</v>
      </c>
      <c r="AK508" s="112">
        <f ca="1"/>
        <v>0</v>
      </c>
      <c r="AL508" s="112">
        <f ca="1"/>
        <v>0</v>
      </c>
      <c r="AM508" s="112">
        <f ca="1"/>
        <v>0</v>
      </c>
      <c r="AN508" s="112">
        <f ca="1"/>
        <v>0</v>
      </c>
      <c r="AO508" s="112">
        <f ca="1"/>
        <v>0</v>
      </c>
      <c r="AP508" s="112">
        <f ca="1"/>
        <v>0</v>
      </c>
      <c r="AQ508" s="112">
        <f ca="1"/>
        <v>0</v>
      </c>
      <c r="AR508" s="112">
        <f ca="1"/>
        <v>0</v>
      </c>
      <c r="AS508" s="112">
        <f ca="1"/>
        <v>0</v>
      </c>
      <c r="AT508" s="112">
        <f ca="1"/>
        <v>0</v>
      </c>
      <c r="AU508" s="128"/>
    </row>
    <row r="509" spans="4:47" ht="14.25" outlineLevel="1" x14ac:dyDescent="0.45">
      <c r="D509" s="42">
        <v>46</v>
      </c>
      <c r="E509" s="42" t="str">
        <v>Unused</v>
      </c>
      <c r="F509" s="61"/>
      <c r="G509" s="112">
        <f ca="1"/>
        <v>0</v>
      </c>
      <c r="H509" s="112">
        <f ca="1"/>
        <v>0</v>
      </c>
      <c r="I509" s="112">
        <f ca="1"/>
        <v>0</v>
      </c>
      <c r="J509" s="112">
        <f ca="1"/>
        <v>0</v>
      </c>
      <c r="K509" s="112">
        <f ca="1"/>
        <v>0</v>
      </c>
      <c r="L509" s="112">
        <f ca="1"/>
        <v>0</v>
      </c>
      <c r="M509" s="112">
        <f ca="1"/>
        <v>0</v>
      </c>
      <c r="N509" s="112">
        <f ca="1"/>
        <v>0</v>
      </c>
      <c r="O509" s="112">
        <f ca="1"/>
        <v>0</v>
      </c>
      <c r="P509" s="112">
        <f ca="1"/>
        <v>0</v>
      </c>
      <c r="Q509" s="112">
        <f ca="1"/>
        <v>0</v>
      </c>
      <c r="R509" s="112">
        <f ca="1"/>
        <v>0</v>
      </c>
      <c r="S509" s="112">
        <f ca="1"/>
        <v>0</v>
      </c>
      <c r="T509" s="112">
        <f ca="1"/>
        <v>0</v>
      </c>
      <c r="U509" s="112">
        <f ca="1"/>
        <v>0</v>
      </c>
      <c r="V509" s="112">
        <f ca="1"/>
        <v>0</v>
      </c>
      <c r="W509" s="112">
        <f ca="1"/>
        <v>0</v>
      </c>
      <c r="X509" s="112">
        <f ca="1"/>
        <v>0</v>
      </c>
      <c r="Y509" s="112">
        <f ca="1"/>
        <v>0</v>
      </c>
      <c r="Z509" s="112">
        <f ca="1"/>
        <v>0</v>
      </c>
      <c r="AA509" s="112">
        <f ca="1"/>
        <v>0</v>
      </c>
      <c r="AB509" s="112">
        <f ca="1"/>
        <v>0</v>
      </c>
      <c r="AC509" s="112">
        <f ca="1"/>
        <v>0</v>
      </c>
      <c r="AD509" s="112">
        <f ca="1"/>
        <v>0</v>
      </c>
      <c r="AE509" s="112">
        <f ca="1"/>
        <v>0</v>
      </c>
      <c r="AF509" s="112">
        <f ca="1"/>
        <v>0</v>
      </c>
      <c r="AG509" s="112">
        <f ca="1"/>
        <v>0</v>
      </c>
      <c r="AH509" s="112">
        <f ca="1"/>
        <v>0</v>
      </c>
      <c r="AI509" s="112">
        <f ca="1"/>
        <v>0</v>
      </c>
      <c r="AJ509" s="112">
        <f ca="1"/>
        <v>0</v>
      </c>
      <c r="AK509" s="112">
        <f ca="1"/>
        <v>0</v>
      </c>
      <c r="AL509" s="112">
        <f ca="1"/>
        <v>0</v>
      </c>
      <c r="AM509" s="112">
        <f ca="1"/>
        <v>0</v>
      </c>
      <c r="AN509" s="112">
        <f ca="1"/>
        <v>0</v>
      </c>
      <c r="AO509" s="112">
        <f ca="1"/>
        <v>0</v>
      </c>
      <c r="AP509" s="112">
        <f ca="1"/>
        <v>0</v>
      </c>
      <c r="AQ509" s="112">
        <f ca="1"/>
        <v>0</v>
      </c>
      <c r="AR509" s="112">
        <f ca="1"/>
        <v>0</v>
      </c>
      <c r="AS509" s="112">
        <f ca="1"/>
        <v>0</v>
      </c>
      <c r="AT509" s="112">
        <f ca="1"/>
        <v>0</v>
      </c>
      <c r="AU509" s="128"/>
    </row>
    <row r="510" spans="4:47" ht="14.25" outlineLevel="1" x14ac:dyDescent="0.45">
      <c r="D510" s="42">
        <v>47</v>
      </c>
      <c r="E510" s="42" t="str">
        <v>SEG1_New Microtrench</v>
      </c>
      <c r="F510" s="61"/>
      <c r="G510" s="112">
        <f ca="1"/>
        <v>-1.5000000000000013E-2</v>
      </c>
      <c r="H510" s="112">
        <f ca="1"/>
        <v>-1.5000000000000013E-2</v>
      </c>
      <c r="I510" s="112">
        <f ca="1"/>
        <v>-9.6320165619675491E-3</v>
      </c>
      <c r="J510" s="112">
        <f ca="1"/>
        <v>6.8941045609069995E-3</v>
      </c>
      <c r="K510" s="112">
        <f ca="1"/>
        <v>-2.6044324024374177E-2</v>
      </c>
      <c r="L510" s="112">
        <f ca="1"/>
        <v>-8.0297353092475987E-2</v>
      </c>
      <c r="M510" s="112">
        <f ca="1"/>
        <v>-3.9576347373446952E-2</v>
      </c>
      <c r="N510" s="112">
        <f ca="1"/>
        <v>0.43776058180141275</v>
      </c>
      <c r="O510" s="112">
        <f ca="1"/>
        <v>-2.1823768223221074E-2</v>
      </c>
      <c r="P510" s="112">
        <f ca="1"/>
        <v>-8.8056759404895324E-3</v>
      </c>
      <c r="Q510" s="112">
        <f ca="1"/>
        <v>-6.9713786776323117E-3</v>
      </c>
      <c r="R510" s="112">
        <f ca="1"/>
        <v>-7.9650506372099805E-3</v>
      </c>
      <c r="S510" s="112">
        <f ca="1"/>
        <v>-7.0338995763153944E-3</v>
      </c>
      <c r="T510" s="112">
        <f ca="1"/>
        <v>-7.0338995763155054E-3</v>
      </c>
      <c r="U510" s="112">
        <f ca="1"/>
        <v>-7.0338995763151724E-3</v>
      </c>
      <c r="V510" s="112">
        <f ca="1"/>
        <v>-7.0338995763153944E-3</v>
      </c>
      <c r="W510" s="112">
        <f ca="1"/>
        <v>-7.0338995763153944E-3</v>
      </c>
      <c r="X510" s="112">
        <f ca="1"/>
        <v>-7.0338995763155054E-3</v>
      </c>
      <c r="Y510" s="112">
        <f ca="1"/>
        <v>-7.0338995763152834E-3</v>
      </c>
      <c r="Z510" s="112">
        <f ca="1"/>
        <v>-7.0338995763156165E-3</v>
      </c>
      <c r="AA510" s="112">
        <f ca="1"/>
        <v>-7.0338995763151724E-3</v>
      </c>
      <c r="AB510" s="112">
        <f ca="1"/>
        <v>-7.0338995763152834E-3</v>
      </c>
      <c r="AC510" s="112">
        <f ca="1"/>
        <v>-7.0338995763155054E-3</v>
      </c>
      <c r="AD510" s="112">
        <f ca="1"/>
        <v>-7.0338995763153944E-3</v>
      </c>
      <c r="AE510" s="112">
        <f ca="1"/>
        <v>-7.0338995763153944E-3</v>
      </c>
      <c r="AF510" s="112">
        <f ca="1"/>
        <v>-7.0338995763155054E-3</v>
      </c>
      <c r="AG510" s="112">
        <f ca="1"/>
        <v>-7.0338995763152834E-3</v>
      </c>
      <c r="AH510" s="112">
        <f ca="1"/>
        <v>-7.0338995763152834E-3</v>
      </c>
      <c r="AI510" s="112">
        <f ca="1"/>
        <v>-7.0338995763153944E-3</v>
      </c>
      <c r="AJ510" s="112">
        <f ca="1"/>
        <v>-7.0338995763151724E-3</v>
      </c>
      <c r="AK510" s="112">
        <f ca="1"/>
        <v>-7.0338995763152834E-3</v>
      </c>
      <c r="AL510" s="112">
        <f ca="1"/>
        <v>-7.0338995763152834E-3</v>
      </c>
      <c r="AM510" s="112">
        <f ca="1"/>
        <v>-7.0338995763152834E-3</v>
      </c>
      <c r="AN510" s="112">
        <f ca="1"/>
        <v>-7.0338995763153944E-3</v>
      </c>
      <c r="AO510" s="112">
        <f ca="1"/>
        <v>-7.0338995763151724E-3</v>
      </c>
      <c r="AP510" s="112">
        <f ca="1"/>
        <v>-7.0338995763152834E-3</v>
      </c>
      <c r="AQ510" s="112">
        <f ca="1"/>
        <v>-7.0338995763155054E-3</v>
      </c>
      <c r="AR510" s="112">
        <f ca="1"/>
        <v>-7.0338995763153944E-3</v>
      </c>
      <c r="AS510" s="112">
        <f ca="1"/>
        <v>-7.0338995763152834E-3</v>
      </c>
      <c r="AT510" s="112">
        <f ca="1"/>
        <v>-7.0338995763155054E-3</v>
      </c>
      <c r="AU510" s="128"/>
    </row>
    <row r="511" spans="4:47" ht="14.25" outlineLevel="1" x14ac:dyDescent="0.45">
      <c r="D511" s="42">
        <v>48</v>
      </c>
      <c r="E511" s="42" t="str">
        <v>SEG1_Soft_Duct in New_Duct</v>
      </c>
      <c r="F511" s="61"/>
      <c r="G511" s="112">
        <f ca="1"/>
        <v>-1.5000000000000013E-2</v>
      </c>
      <c r="H511" s="112">
        <f ca="1"/>
        <v>-1.5000000000000013E-2</v>
      </c>
      <c r="I511" s="112">
        <f ca="1"/>
        <v>-9.6320165619675491E-3</v>
      </c>
      <c r="J511" s="112">
        <f ca="1"/>
        <v>6.8941045609069995E-3</v>
      </c>
      <c r="K511" s="112">
        <f ca="1"/>
        <v>-2.6044324024374177E-2</v>
      </c>
      <c r="L511" s="112">
        <f ca="1"/>
        <v>-8.0297353092475987E-2</v>
      </c>
      <c r="M511" s="112">
        <f ca="1"/>
        <v>-3.9576347373446952E-2</v>
      </c>
      <c r="N511" s="112">
        <f ca="1"/>
        <v>0.48967345861273825</v>
      </c>
      <c r="O511" s="112">
        <f ca="1"/>
        <v>-2.1823768223221074E-2</v>
      </c>
      <c r="P511" s="112">
        <f ca="1"/>
        <v>-8.8056759404896434E-3</v>
      </c>
      <c r="Q511" s="112">
        <f ca="1"/>
        <v>-6.9713786776323117E-3</v>
      </c>
      <c r="R511" s="112">
        <f ca="1"/>
        <v>-7.9650506372099805E-3</v>
      </c>
      <c r="S511" s="112">
        <f ca="1"/>
        <v>-7.0338995763153944E-3</v>
      </c>
      <c r="T511" s="112">
        <f ca="1"/>
        <v>-7.0338995763155054E-3</v>
      </c>
      <c r="U511" s="112">
        <f ca="1"/>
        <v>-7.0338995763151724E-3</v>
      </c>
      <c r="V511" s="112">
        <f ca="1"/>
        <v>-7.0338995763155054E-3</v>
      </c>
      <c r="W511" s="112">
        <f ca="1"/>
        <v>-7.0338995763153944E-3</v>
      </c>
      <c r="X511" s="112">
        <f ca="1"/>
        <v>-7.0338995763153944E-3</v>
      </c>
      <c r="Y511" s="112">
        <f ca="1"/>
        <v>-7.0338995763152834E-3</v>
      </c>
      <c r="Z511" s="112">
        <f ca="1"/>
        <v>-7.0338995763156165E-3</v>
      </c>
      <c r="AA511" s="112">
        <f ca="1"/>
        <v>-7.0338995763150614E-3</v>
      </c>
      <c r="AB511" s="112">
        <f ca="1"/>
        <v>-7.0338995763155054E-3</v>
      </c>
      <c r="AC511" s="112">
        <f ca="1"/>
        <v>-7.0338995763152834E-3</v>
      </c>
      <c r="AD511" s="112">
        <f ca="1"/>
        <v>-7.0338995763152834E-3</v>
      </c>
      <c r="AE511" s="112">
        <f ca="1"/>
        <v>-7.0338995763153944E-3</v>
      </c>
      <c r="AF511" s="112">
        <f ca="1"/>
        <v>-7.0338995763155054E-3</v>
      </c>
      <c r="AG511" s="112">
        <f ca="1"/>
        <v>-7.0338995763152834E-3</v>
      </c>
      <c r="AH511" s="112">
        <f ca="1"/>
        <v>-7.0338995763152834E-3</v>
      </c>
      <c r="AI511" s="112">
        <f ca="1"/>
        <v>-7.0338995763153944E-3</v>
      </c>
      <c r="AJ511" s="112">
        <f ca="1"/>
        <v>-7.0338995763151724E-3</v>
      </c>
      <c r="AK511" s="112">
        <f ca="1"/>
        <v>-7.0338995763152834E-3</v>
      </c>
      <c r="AL511" s="112">
        <f ca="1"/>
        <v>-7.0338995763151724E-3</v>
      </c>
      <c r="AM511" s="112">
        <f ca="1"/>
        <v>-7.0338995763153944E-3</v>
      </c>
      <c r="AN511" s="112">
        <f ca="1"/>
        <v>-7.0338995763153944E-3</v>
      </c>
      <c r="AO511" s="112">
        <f ca="1"/>
        <v>-7.0338995763152834E-3</v>
      </c>
      <c r="AP511" s="112">
        <f ca="1"/>
        <v>-7.0338995763152834E-3</v>
      </c>
      <c r="AQ511" s="112">
        <f ca="1"/>
        <v>-7.0338995763153944E-3</v>
      </c>
      <c r="AR511" s="112">
        <f ca="1"/>
        <v>-7.0338995763153944E-3</v>
      </c>
      <c r="AS511" s="112">
        <f ca="1"/>
        <v>-7.0338995763153944E-3</v>
      </c>
      <c r="AT511" s="112">
        <f ca="1"/>
        <v>-7.0338995763153944E-3</v>
      </c>
      <c r="AU511" s="128"/>
    </row>
    <row r="512" spans="4:47" ht="14.25" outlineLevel="1" x14ac:dyDescent="0.45">
      <c r="D512" s="42">
        <v>49</v>
      </c>
      <c r="E512" s="42" t="str">
        <v>SEG1_Footway_Duct in New_Duct</v>
      </c>
      <c r="F512" s="61"/>
      <c r="G512" s="112">
        <f ca="1"/>
        <v>-1.5000000000000124E-2</v>
      </c>
      <c r="H512" s="112">
        <f ca="1"/>
        <v>-1.5000000000000124E-2</v>
      </c>
      <c r="I512" s="112">
        <f ca="1"/>
        <v>-9.6320165619675491E-3</v>
      </c>
      <c r="J512" s="112">
        <f ca="1"/>
        <v>6.8941045609069995E-3</v>
      </c>
      <c r="K512" s="112">
        <f ca="1"/>
        <v>-2.6044324024374066E-2</v>
      </c>
      <c r="L512" s="112">
        <f ca="1"/>
        <v>-8.0297353092476098E-2</v>
      </c>
      <c r="M512" s="112">
        <f ca="1"/>
        <v>-3.9576347373446841E-2</v>
      </c>
      <c r="N512" s="112">
        <f ca="1"/>
        <v>0.88171709356692762</v>
      </c>
      <c r="O512" s="112">
        <f ca="1"/>
        <v>-2.1823768223221185E-2</v>
      </c>
      <c r="P512" s="112">
        <f ca="1"/>
        <v>-8.8056759404894214E-3</v>
      </c>
      <c r="Q512" s="112">
        <f ca="1"/>
        <v>-6.9713786776323117E-3</v>
      </c>
      <c r="R512" s="112">
        <f ca="1"/>
        <v>-7.9650506372100915E-3</v>
      </c>
      <c r="S512" s="112">
        <f ca="1"/>
        <v>-7.0338995763153944E-3</v>
      </c>
      <c r="T512" s="112">
        <f ca="1"/>
        <v>-7.0338995763153944E-3</v>
      </c>
      <c r="U512" s="112">
        <f ca="1"/>
        <v>-7.0338995763153944E-3</v>
      </c>
      <c r="V512" s="112">
        <f ca="1"/>
        <v>-7.0338995763153944E-3</v>
      </c>
      <c r="W512" s="112">
        <f ca="1"/>
        <v>-7.0338995763155054E-3</v>
      </c>
      <c r="X512" s="112">
        <f ca="1"/>
        <v>-7.0338995763153944E-3</v>
      </c>
      <c r="Y512" s="112">
        <f ca="1"/>
        <v>-7.0338995763152834E-3</v>
      </c>
      <c r="Z512" s="112">
        <f ca="1"/>
        <v>-7.0338995763155054E-3</v>
      </c>
      <c r="AA512" s="112">
        <f ca="1"/>
        <v>-7.0338995763151724E-3</v>
      </c>
      <c r="AB512" s="112">
        <f ca="1"/>
        <v>-7.0338995763155054E-3</v>
      </c>
      <c r="AC512" s="112">
        <f ca="1"/>
        <v>-7.0338995763152834E-3</v>
      </c>
      <c r="AD512" s="112">
        <f ca="1"/>
        <v>-7.0338995763153944E-3</v>
      </c>
      <c r="AE512" s="112">
        <f ca="1"/>
        <v>-7.0338995763153944E-3</v>
      </c>
      <c r="AF512" s="112">
        <f ca="1"/>
        <v>-7.0338995763153944E-3</v>
      </c>
      <c r="AG512" s="112">
        <f ca="1"/>
        <v>-7.0338995763152834E-3</v>
      </c>
      <c r="AH512" s="112">
        <f ca="1"/>
        <v>-7.0338995763155054E-3</v>
      </c>
      <c r="AI512" s="112">
        <f ca="1"/>
        <v>-7.0338995763152834E-3</v>
      </c>
      <c r="AJ512" s="112">
        <f ca="1"/>
        <v>-7.0338995763150614E-3</v>
      </c>
      <c r="AK512" s="112">
        <f ca="1"/>
        <v>-7.0338995763152834E-3</v>
      </c>
      <c r="AL512" s="112">
        <f ca="1"/>
        <v>-7.0338995763151724E-3</v>
      </c>
      <c r="AM512" s="112">
        <f ca="1"/>
        <v>-7.0338995763153944E-3</v>
      </c>
      <c r="AN512" s="112">
        <f ca="1"/>
        <v>-7.0338995763153944E-3</v>
      </c>
      <c r="AO512" s="112">
        <f ca="1"/>
        <v>-7.0338995763151724E-3</v>
      </c>
      <c r="AP512" s="112">
        <f ca="1"/>
        <v>-7.0338995763153944E-3</v>
      </c>
      <c r="AQ512" s="112">
        <f ca="1"/>
        <v>-7.0338995763155054E-3</v>
      </c>
      <c r="AR512" s="112">
        <f ca="1"/>
        <v>-7.0338995763152834E-3</v>
      </c>
      <c r="AS512" s="112">
        <f ca="1"/>
        <v>-7.0338995763153944E-3</v>
      </c>
      <c r="AT512" s="112">
        <f ca="1"/>
        <v>-7.0338995763153944E-3</v>
      </c>
      <c r="AU512" s="128"/>
    </row>
    <row r="513" spans="4:47" ht="14.25" outlineLevel="1" x14ac:dyDescent="0.45">
      <c r="D513" s="42">
        <v>50</v>
      </c>
      <c r="E513" s="42" t="str">
        <v>SEG1_Carriageway_Duct in New_Duct</v>
      </c>
      <c r="F513" s="61"/>
      <c r="G513" s="112">
        <f ca="1"/>
        <v>-1.5000000000000013E-2</v>
      </c>
      <c r="H513" s="112">
        <f ca="1"/>
        <v>-1.5000000000000013E-2</v>
      </c>
      <c r="I513" s="112">
        <f ca="1"/>
        <v>-9.6320165619675491E-3</v>
      </c>
      <c r="J513" s="112">
        <f ca="1"/>
        <v>6.8941045609069995E-3</v>
      </c>
      <c r="K513" s="112">
        <f ca="1"/>
        <v>-2.6044324024374177E-2</v>
      </c>
      <c r="L513" s="112">
        <f ca="1"/>
        <v>-8.0297353092475987E-2</v>
      </c>
      <c r="M513" s="112">
        <f ca="1"/>
        <v>-3.9576347373446841E-2</v>
      </c>
      <c r="N513" s="112">
        <f ca="1"/>
        <v>0.726913840996537</v>
      </c>
      <c r="O513" s="112">
        <f ca="1"/>
        <v>-2.1823768223221185E-2</v>
      </c>
      <c r="P513" s="112">
        <f ca="1"/>
        <v>-8.8056759404895324E-3</v>
      </c>
      <c r="Q513" s="112">
        <f ca="1"/>
        <v>-6.9713786776324227E-3</v>
      </c>
      <c r="R513" s="112">
        <f ca="1"/>
        <v>-7.9650506372099805E-3</v>
      </c>
      <c r="S513" s="112">
        <f ca="1"/>
        <v>-7.0338995763153944E-3</v>
      </c>
      <c r="T513" s="112">
        <f ca="1"/>
        <v>-7.0338995763153944E-3</v>
      </c>
      <c r="U513" s="112">
        <f ca="1"/>
        <v>-7.0338995763151724E-3</v>
      </c>
      <c r="V513" s="112">
        <f ca="1"/>
        <v>-7.0338995763155054E-3</v>
      </c>
      <c r="W513" s="112">
        <f ca="1"/>
        <v>-7.0338995763153944E-3</v>
      </c>
      <c r="X513" s="112">
        <f ca="1"/>
        <v>-7.0338995763152834E-3</v>
      </c>
      <c r="Y513" s="112">
        <f ca="1"/>
        <v>-7.0338995763153944E-3</v>
      </c>
      <c r="Z513" s="112">
        <f ca="1"/>
        <v>-7.0338995763153944E-3</v>
      </c>
      <c r="AA513" s="112">
        <f ca="1"/>
        <v>-7.0338995763153944E-3</v>
      </c>
      <c r="AB513" s="112">
        <f ca="1"/>
        <v>-7.0338995763152834E-3</v>
      </c>
      <c r="AC513" s="112">
        <f ca="1"/>
        <v>-7.0338995763153944E-3</v>
      </c>
      <c r="AD513" s="112">
        <f ca="1"/>
        <v>-7.0338995763152834E-3</v>
      </c>
      <c r="AE513" s="112">
        <f ca="1"/>
        <v>-7.0338995763155054E-3</v>
      </c>
      <c r="AF513" s="112">
        <f ca="1"/>
        <v>-7.0338995763155054E-3</v>
      </c>
      <c r="AG513" s="112">
        <f ca="1"/>
        <v>-7.0338995763152834E-3</v>
      </c>
      <c r="AH513" s="112">
        <f ca="1"/>
        <v>-7.0338995763151724E-3</v>
      </c>
      <c r="AI513" s="112">
        <f ca="1"/>
        <v>-7.0338995763153944E-3</v>
      </c>
      <c r="AJ513" s="112">
        <f ca="1"/>
        <v>-7.0338995763151724E-3</v>
      </c>
      <c r="AK513" s="112">
        <f ca="1"/>
        <v>-7.0338995763151724E-3</v>
      </c>
      <c r="AL513" s="112">
        <f ca="1"/>
        <v>-7.0338995763152834E-3</v>
      </c>
      <c r="AM513" s="112">
        <f ca="1"/>
        <v>-7.0338995763155054E-3</v>
      </c>
      <c r="AN513" s="112">
        <f ca="1"/>
        <v>-7.0338995763153944E-3</v>
      </c>
      <c r="AO513" s="112">
        <f ca="1"/>
        <v>-7.0338995763151724E-3</v>
      </c>
      <c r="AP513" s="112">
        <f ca="1"/>
        <v>-7.0338995763152834E-3</v>
      </c>
      <c r="AQ513" s="112">
        <f ca="1"/>
        <v>-7.0338995763153944E-3</v>
      </c>
      <c r="AR513" s="112">
        <f ca="1"/>
        <v>-7.0338995763153944E-3</v>
      </c>
      <c r="AS513" s="112">
        <f ca="1"/>
        <v>-7.0338995763152834E-3</v>
      </c>
      <c r="AT513" s="112">
        <f ca="1"/>
        <v>-7.0338995763155054E-3</v>
      </c>
      <c r="AU513" s="128"/>
    </row>
    <row r="514" spans="4:47" ht="14.25" outlineLevel="1" x14ac:dyDescent="0.45">
      <c r="D514" s="42">
        <v>51</v>
      </c>
      <c r="E514" s="42" t="str">
        <v>Unused</v>
      </c>
      <c r="F514" s="61"/>
      <c r="G514" s="112">
        <f ca="1"/>
        <v>0</v>
      </c>
      <c r="H514" s="112">
        <f ca="1"/>
        <v>0</v>
      </c>
      <c r="I514" s="112">
        <f ca="1"/>
        <v>0</v>
      </c>
      <c r="J514" s="112">
        <f ca="1"/>
        <v>0</v>
      </c>
      <c r="K514" s="112">
        <f ca="1"/>
        <v>0</v>
      </c>
      <c r="L514" s="112">
        <f ca="1"/>
        <v>0</v>
      </c>
      <c r="M514" s="112">
        <f ca="1"/>
        <v>0</v>
      </c>
      <c r="N514" s="112">
        <f ca="1"/>
        <v>0</v>
      </c>
      <c r="O514" s="112">
        <f ca="1"/>
        <v>0</v>
      </c>
      <c r="P514" s="112">
        <f ca="1"/>
        <v>0</v>
      </c>
      <c r="Q514" s="112">
        <f ca="1"/>
        <v>0</v>
      </c>
      <c r="R514" s="112">
        <f ca="1"/>
        <v>0</v>
      </c>
      <c r="S514" s="112">
        <f ca="1"/>
        <v>0</v>
      </c>
      <c r="T514" s="112">
        <f ca="1"/>
        <v>0</v>
      </c>
      <c r="U514" s="112">
        <f ca="1"/>
        <v>0</v>
      </c>
      <c r="V514" s="112">
        <f ca="1"/>
        <v>0</v>
      </c>
      <c r="W514" s="112">
        <f ca="1"/>
        <v>0</v>
      </c>
      <c r="X514" s="112">
        <f ca="1"/>
        <v>0</v>
      </c>
      <c r="Y514" s="112">
        <f ca="1"/>
        <v>0</v>
      </c>
      <c r="Z514" s="112">
        <f ca="1"/>
        <v>0</v>
      </c>
      <c r="AA514" s="112">
        <f ca="1"/>
        <v>0</v>
      </c>
      <c r="AB514" s="112">
        <f ca="1"/>
        <v>0</v>
      </c>
      <c r="AC514" s="112">
        <f ca="1"/>
        <v>0</v>
      </c>
      <c r="AD514" s="112">
        <f ca="1"/>
        <v>0</v>
      </c>
      <c r="AE514" s="112">
        <f ca="1"/>
        <v>0</v>
      </c>
      <c r="AF514" s="112">
        <f ca="1"/>
        <v>0</v>
      </c>
      <c r="AG514" s="112">
        <f ca="1"/>
        <v>0</v>
      </c>
      <c r="AH514" s="112">
        <f ca="1"/>
        <v>0</v>
      </c>
      <c r="AI514" s="112">
        <f ca="1"/>
        <v>0</v>
      </c>
      <c r="AJ514" s="112">
        <f ca="1"/>
        <v>0</v>
      </c>
      <c r="AK514" s="112">
        <f ca="1"/>
        <v>0</v>
      </c>
      <c r="AL514" s="112">
        <f ca="1"/>
        <v>0</v>
      </c>
      <c r="AM514" s="112">
        <f ca="1"/>
        <v>0</v>
      </c>
      <c r="AN514" s="112">
        <f ca="1"/>
        <v>0</v>
      </c>
      <c r="AO514" s="112">
        <f ca="1"/>
        <v>0</v>
      </c>
      <c r="AP514" s="112">
        <f ca="1"/>
        <v>0</v>
      </c>
      <c r="AQ514" s="112">
        <f ca="1"/>
        <v>0</v>
      </c>
      <c r="AR514" s="112">
        <f ca="1"/>
        <v>0</v>
      </c>
      <c r="AS514" s="112">
        <f ca="1"/>
        <v>0</v>
      </c>
      <c r="AT514" s="112">
        <f ca="1"/>
        <v>0</v>
      </c>
      <c r="AU514" s="128"/>
    </row>
    <row r="515" spans="4:47" ht="14.25" outlineLevel="1" x14ac:dyDescent="0.45">
      <c r="D515" s="42">
        <v>52</v>
      </c>
      <c r="E515" s="42" t="str">
        <v>Unused</v>
      </c>
      <c r="F515" s="61"/>
      <c r="G515" s="112">
        <f ca="1"/>
        <v>0</v>
      </c>
      <c r="H515" s="112">
        <f ca="1"/>
        <v>0</v>
      </c>
      <c r="I515" s="112">
        <f ca="1"/>
        <v>0</v>
      </c>
      <c r="J515" s="112">
        <f ca="1"/>
        <v>0</v>
      </c>
      <c r="K515" s="112">
        <f ca="1"/>
        <v>0</v>
      </c>
      <c r="L515" s="112">
        <f ca="1"/>
        <v>0</v>
      </c>
      <c r="M515" s="112">
        <f ca="1"/>
        <v>0</v>
      </c>
      <c r="N515" s="112">
        <f ca="1"/>
        <v>0</v>
      </c>
      <c r="O515" s="112">
        <f ca="1"/>
        <v>0</v>
      </c>
      <c r="P515" s="112">
        <f ca="1"/>
        <v>0</v>
      </c>
      <c r="Q515" s="112">
        <f ca="1"/>
        <v>0</v>
      </c>
      <c r="R515" s="112">
        <f ca="1"/>
        <v>0</v>
      </c>
      <c r="S515" s="112">
        <f ca="1"/>
        <v>0</v>
      </c>
      <c r="T515" s="112">
        <f ca="1"/>
        <v>0</v>
      </c>
      <c r="U515" s="112">
        <f ca="1"/>
        <v>0</v>
      </c>
      <c r="V515" s="112">
        <f ca="1"/>
        <v>0</v>
      </c>
      <c r="W515" s="112">
        <f ca="1"/>
        <v>0</v>
      </c>
      <c r="X515" s="112">
        <f ca="1"/>
        <v>0</v>
      </c>
      <c r="Y515" s="112">
        <f ca="1"/>
        <v>0</v>
      </c>
      <c r="Z515" s="112">
        <f ca="1"/>
        <v>0</v>
      </c>
      <c r="AA515" s="112">
        <f ca="1"/>
        <v>0</v>
      </c>
      <c r="AB515" s="112">
        <f ca="1"/>
        <v>0</v>
      </c>
      <c r="AC515" s="112">
        <f ca="1"/>
        <v>0</v>
      </c>
      <c r="AD515" s="112">
        <f ca="1"/>
        <v>0</v>
      </c>
      <c r="AE515" s="112">
        <f ca="1"/>
        <v>0</v>
      </c>
      <c r="AF515" s="112">
        <f ca="1"/>
        <v>0</v>
      </c>
      <c r="AG515" s="112">
        <f ca="1"/>
        <v>0</v>
      </c>
      <c r="AH515" s="112">
        <f ca="1"/>
        <v>0</v>
      </c>
      <c r="AI515" s="112">
        <f ca="1"/>
        <v>0</v>
      </c>
      <c r="AJ515" s="112">
        <f ca="1"/>
        <v>0</v>
      </c>
      <c r="AK515" s="112">
        <f ca="1"/>
        <v>0</v>
      </c>
      <c r="AL515" s="112">
        <f ca="1"/>
        <v>0</v>
      </c>
      <c r="AM515" s="112">
        <f ca="1"/>
        <v>0</v>
      </c>
      <c r="AN515" s="112">
        <f ca="1"/>
        <v>0</v>
      </c>
      <c r="AO515" s="112">
        <f ca="1"/>
        <v>0</v>
      </c>
      <c r="AP515" s="112">
        <f ca="1"/>
        <v>0</v>
      </c>
      <c r="AQ515" s="112">
        <f ca="1"/>
        <v>0</v>
      </c>
      <c r="AR515" s="112">
        <f ca="1"/>
        <v>0</v>
      </c>
      <c r="AS515" s="112">
        <f ca="1"/>
        <v>0</v>
      </c>
      <c r="AT515" s="112">
        <f ca="1"/>
        <v>0</v>
      </c>
      <c r="AU515" s="128"/>
    </row>
    <row r="516" spans="4:47" ht="14.25" outlineLevel="1" x14ac:dyDescent="0.45">
      <c r="D516" s="42">
        <v>53</v>
      </c>
      <c r="E516" s="42" t="str">
        <v>SEG2_FootwayBox_Splitter_1:32</v>
      </c>
      <c r="F516" s="61"/>
      <c r="G516" s="112">
        <f ca="1"/>
        <v>-3.3439521443713427E-2</v>
      </c>
      <c r="H516" s="112">
        <f ca="1"/>
        <v>-3.3439521443713427E-2</v>
      </c>
      <c r="I516" s="112">
        <f ca="1"/>
        <v>-2.8172028407422611E-2</v>
      </c>
      <c r="J516" s="112">
        <f ca="1"/>
        <v>-1.195528166508264E-2</v>
      </c>
      <c r="K516" s="112">
        <f ca="1"/>
        <v>-4.4277092118160222E-2</v>
      </c>
      <c r="L516" s="112">
        <f ca="1"/>
        <v>-9.7514486777239062E-2</v>
      </c>
      <c r="M516" s="112">
        <f ca="1"/>
        <v>-5.7555791574114057E-2</v>
      </c>
      <c r="N516" s="112">
        <f ca="1"/>
        <v>0.7751704743075909</v>
      </c>
      <c r="O516" s="112">
        <f ca="1"/>
        <v>-4.0135546498935692E-2</v>
      </c>
      <c r="P516" s="112">
        <f ca="1"/>
        <v>-2.7361157152045568E-2</v>
      </c>
      <c r="Q516" s="112">
        <f ca="1"/>
        <v>-2.5561198532551344E-2</v>
      </c>
      <c r="R516" s="112">
        <f ca="1"/>
        <v>-2.6536268628772119E-2</v>
      </c>
      <c r="S516" s="112">
        <f ca="1"/>
        <v>-2.5622549019607921E-2</v>
      </c>
      <c r="T516" s="112">
        <f ca="1"/>
        <v>-2.5622549019607921E-2</v>
      </c>
      <c r="U516" s="112">
        <f ca="1"/>
        <v>-2.5622549019607699E-2</v>
      </c>
      <c r="V516" s="112">
        <f ca="1"/>
        <v>-2.5622549019607921E-2</v>
      </c>
      <c r="W516" s="112">
        <f ca="1"/>
        <v>-2.5622549019608143E-2</v>
      </c>
      <c r="X516" s="112">
        <f ca="1"/>
        <v>-2.5622549019607921E-2</v>
      </c>
      <c r="Y516" s="112">
        <f ca="1"/>
        <v>-2.5622549019608254E-2</v>
      </c>
      <c r="Z516" s="112">
        <f ca="1"/>
        <v>-2.562254901960781E-2</v>
      </c>
      <c r="AA516" s="112">
        <f ca="1"/>
        <v>-2.5622549019608143E-2</v>
      </c>
      <c r="AB516" s="112">
        <f ca="1"/>
        <v>-2.5622549019607921E-2</v>
      </c>
      <c r="AC516" s="112">
        <f ca="1"/>
        <v>-2.562254901960781E-2</v>
      </c>
      <c r="AD516" s="112">
        <f ca="1"/>
        <v>-2.5622549019608032E-2</v>
      </c>
      <c r="AE516" s="112">
        <f ca="1"/>
        <v>-2.5622549019608143E-2</v>
      </c>
      <c r="AF516" s="112">
        <f ca="1"/>
        <v>-2.5622549019608032E-2</v>
      </c>
      <c r="AG516" s="112">
        <f ca="1"/>
        <v>-2.5622549019608032E-2</v>
      </c>
      <c r="AH516" s="112">
        <f ca="1"/>
        <v>-2.5622549019607921E-2</v>
      </c>
      <c r="AI516" s="112">
        <f ca="1"/>
        <v>-2.562254901960781E-2</v>
      </c>
      <c r="AJ516" s="112">
        <f ca="1"/>
        <v>-2.5622549019608032E-2</v>
      </c>
      <c r="AK516" s="112">
        <f ca="1"/>
        <v>-2.562254901960781E-2</v>
      </c>
      <c r="AL516" s="112">
        <f ca="1"/>
        <v>-2.5622549019608032E-2</v>
      </c>
      <c r="AM516" s="112">
        <f ca="1"/>
        <v>-2.5622549019607921E-2</v>
      </c>
      <c r="AN516" s="112">
        <f ca="1"/>
        <v>-2.5622549019608254E-2</v>
      </c>
      <c r="AO516" s="112">
        <f ca="1"/>
        <v>-2.562254901960781E-2</v>
      </c>
      <c r="AP516" s="112">
        <f ca="1"/>
        <v>-2.5622549019607921E-2</v>
      </c>
      <c r="AQ516" s="112">
        <f ca="1"/>
        <v>-2.5622549019608032E-2</v>
      </c>
      <c r="AR516" s="112">
        <f ca="1"/>
        <v>-2.5622549019608032E-2</v>
      </c>
      <c r="AS516" s="112">
        <f ca="1"/>
        <v>-2.5622549019607921E-2</v>
      </c>
      <c r="AT516" s="112">
        <f ca="1"/>
        <v>-2.5622549019607921E-2</v>
      </c>
      <c r="AU516" s="128"/>
    </row>
    <row r="517" spans="4:47" ht="14.25" outlineLevel="1" x14ac:dyDescent="0.45">
      <c r="D517" s="42">
        <v>54</v>
      </c>
      <c r="E517" s="42" t="str">
        <v>SEG2_Splitter_Node_1:32</v>
      </c>
      <c r="F517" s="61"/>
      <c r="G517" s="112">
        <f ca="1"/>
        <v>-4.3033499620787508E-2</v>
      </c>
      <c r="H517" s="112">
        <f ca="1"/>
        <v>-4.3033499620787508E-2</v>
      </c>
      <c r="I517" s="112">
        <f ca="1"/>
        <v>-3.7818291169227081E-2</v>
      </c>
      <c r="J517" s="112">
        <f ca="1"/>
        <v>-2.1762510158262138E-2</v>
      </c>
      <c r="K517" s="112">
        <f ca="1"/>
        <v>-5.37634977026753E-2</v>
      </c>
      <c r="L517" s="112">
        <f ca="1"/>
        <v>-0.1064724635526989</v>
      </c>
      <c r="M517" s="112">
        <f ca="1"/>
        <v>-6.6910394177205235E-2</v>
      </c>
      <c r="N517" s="112">
        <f ca="1"/>
        <v>-1.5989944998506478E-2</v>
      </c>
      <c r="O517" s="112">
        <f ca="1"/>
        <v>-4.9663060631929601E-2</v>
      </c>
      <c r="P517" s="112">
        <f ca="1"/>
        <v>-3.7015468537087592E-2</v>
      </c>
      <c r="Q517" s="112">
        <f ca="1"/>
        <v>-3.5233376118517512E-2</v>
      </c>
      <c r="R517" s="112">
        <f ca="1"/>
        <v>-3.6198767770986517E-2</v>
      </c>
      <c r="S517" s="112">
        <f ca="1"/>
        <v>-3.5294117647058809E-2</v>
      </c>
      <c r="T517" s="112">
        <f ca="1"/>
        <v>-3.5294117647058809E-2</v>
      </c>
      <c r="U517" s="112">
        <f ca="1"/>
        <v>-3.5294117647059031E-2</v>
      </c>
      <c r="V517" s="112">
        <f ca="1"/>
        <v>-3.5294117647058587E-2</v>
      </c>
      <c r="W517" s="112">
        <f ca="1"/>
        <v>-3.529411764705892E-2</v>
      </c>
      <c r="X517" s="112">
        <f ca="1"/>
        <v>-3.5294117647059031E-2</v>
      </c>
      <c r="Y517" s="112">
        <f ca="1"/>
        <v>-3.5294117647058698E-2</v>
      </c>
      <c r="Z517" s="112">
        <f ca="1"/>
        <v>-3.5294117647059031E-2</v>
      </c>
      <c r="AA517" s="112">
        <f ca="1"/>
        <v>-3.529411764705892E-2</v>
      </c>
      <c r="AB517" s="112">
        <f ca="1"/>
        <v>-3.529411764705892E-2</v>
      </c>
      <c r="AC517" s="112">
        <f ca="1"/>
        <v>-3.529411764705892E-2</v>
      </c>
      <c r="AD517" s="112">
        <f ca="1"/>
        <v>-3.5294117647058809E-2</v>
      </c>
      <c r="AE517" s="112">
        <f ca="1"/>
        <v>-3.5294117647058698E-2</v>
      </c>
      <c r="AF517" s="112">
        <f ca="1"/>
        <v>-3.5294117647059031E-2</v>
      </c>
      <c r="AG517" s="112">
        <f ca="1"/>
        <v>-3.5294117647058809E-2</v>
      </c>
      <c r="AH517" s="112">
        <f ca="1"/>
        <v>-3.529411764705892E-2</v>
      </c>
      <c r="AI517" s="112">
        <f ca="1"/>
        <v>-3.5294117647058698E-2</v>
      </c>
      <c r="AJ517" s="112">
        <f ca="1"/>
        <v>-3.529411764705892E-2</v>
      </c>
      <c r="AK517" s="112">
        <f ca="1"/>
        <v>-3.5294117647058698E-2</v>
      </c>
      <c r="AL517" s="112">
        <f ca="1"/>
        <v>-3.5294117647058698E-2</v>
      </c>
      <c r="AM517" s="112">
        <f ca="1"/>
        <v>-3.529411764705892E-2</v>
      </c>
      <c r="AN517" s="112">
        <f ca="1"/>
        <v>-3.5294117647058809E-2</v>
      </c>
      <c r="AO517" s="112">
        <f ca="1"/>
        <v>-3.5294117647058698E-2</v>
      </c>
      <c r="AP517" s="112">
        <f ca="1"/>
        <v>-3.5294117647059142E-2</v>
      </c>
      <c r="AQ517" s="112">
        <f ca="1"/>
        <v>-3.5294117647058587E-2</v>
      </c>
      <c r="AR517" s="112">
        <f ca="1"/>
        <v>-3.5294117647058809E-2</v>
      </c>
      <c r="AS517" s="112">
        <f ca="1"/>
        <v>-3.529411764705892E-2</v>
      </c>
      <c r="AT517" s="112">
        <f ca="1"/>
        <v>-3.529411764705892E-2</v>
      </c>
      <c r="AU517" s="128"/>
    </row>
    <row r="518" spans="4:47" ht="14.25" outlineLevel="1" x14ac:dyDescent="0.45">
      <c r="D518" s="42">
        <v>55</v>
      </c>
      <c r="E518" s="42" t="str">
        <v>SEG2_FootwayBox_Splitter_1:16</v>
      </c>
      <c r="F518" s="61"/>
      <c r="G518" s="112">
        <f ca="1"/>
        <v>-3.3439521443713427E-2</v>
      </c>
      <c r="H518" s="112">
        <f ca="1"/>
        <v>-3.3439521443713427E-2</v>
      </c>
      <c r="I518" s="112">
        <f ca="1"/>
        <v>-2.8172028407422611E-2</v>
      </c>
      <c r="J518" s="112">
        <f ca="1"/>
        <v>-1.195528166508264E-2</v>
      </c>
      <c r="K518" s="112">
        <f ca="1"/>
        <v>-4.4277092118160222E-2</v>
      </c>
      <c r="L518" s="112">
        <f ca="1"/>
        <v>-9.7514486777239062E-2</v>
      </c>
      <c r="M518" s="112">
        <f ca="1"/>
        <v>-5.7555791574114057E-2</v>
      </c>
      <c r="N518" s="112">
        <f ca="1"/>
        <v>0.7751704743075909</v>
      </c>
      <c r="O518" s="112">
        <f ca="1"/>
        <v>-4.0135546498935692E-2</v>
      </c>
      <c r="P518" s="112">
        <f ca="1"/>
        <v>-2.7361157152045568E-2</v>
      </c>
      <c r="Q518" s="112">
        <f ca="1"/>
        <v>-2.5561198532551344E-2</v>
      </c>
      <c r="R518" s="112">
        <f ca="1"/>
        <v>-2.6536268628772119E-2</v>
      </c>
      <c r="S518" s="112">
        <f ca="1"/>
        <v>-2.5622549019607921E-2</v>
      </c>
      <c r="T518" s="112">
        <f ca="1"/>
        <v>-2.5622549019607921E-2</v>
      </c>
      <c r="U518" s="112">
        <f ca="1"/>
        <v>-2.5622549019607699E-2</v>
      </c>
      <c r="V518" s="112">
        <f ca="1"/>
        <v>-2.5622549019607921E-2</v>
      </c>
      <c r="W518" s="112">
        <f ca="1"/>
        <v>-2.5622549019608143E-2</v>
      </c>
      <c r="X518" s="112">
        <f ca="1"/>
        <v>-2.5622549019607921E-2</v>
      </c>
      <c r="Y518" s="112">
        <f ca="1"/>
        <v>-2.5622549019608254E-2</v>
      </c>
      <c r="Z518" s="112">
        <f ca="1"/>
        <v>-2.562254901960781E-2</v>
      </c>
      <c r="AA518" s="112">
        <f ca="1"/>
        <v>-2.5622549019608143E-2</v>
      </c>
      <c r="AB518" s="112">
        <f ca="1"/>
        <v>-2.5622549019607921E-2</v>
      </c>
      <c r="AC518" s="112">
        <f ca="1"/>
        <v>-2.562254901960781E-2</v>
      </c>
      <c r="AD518" s="112">
        <f ca="1"/>
        <v>-2.5622549019608032E-2</v>
      </c>
      <c r="AE518" s="112">
        <f ca="1"/>
        <v>-2.5622549019608143E-2</v>
      </c>
      <c r="AF518" s="112">
        <f ca="1"/>
        <v>-2.5622549019608032E-2</v>
      </c>
      <c r="AG518" s="112">
        <f ca="1"/>
        <v>-2.5622549019608032E-2</v>
      </c>
      <c r="AH518" s="112">
        <f ca="1"/>
        <v>-2.5622549019607921E-2</v>
      </c>
      <c r="AI518" s="112">
        <f ca="1"/>
        <v>-2.562254901960781E-2</v>
      </c>
      <c r="AJ518" s="112">
        <f ca="1"/>
        <v>-2.5622549019608032E-2</v>
      </c>
      <c r="AK518" s="112">
        <f ca="1"/>
        <v>-2.562254901960781E-2</v>
      </c>
      <c r="AL518" s="112">
        <f ca="1"/>
        <v>-2.5622549019608032E-2</v>
      </c>
      <c r="AM518" s="112">
        <f ca="1"/>
        <v>-2.5622549019607921E-2</v>
      </c>
      <c r="AN518" s="112">
        <f ca="1"/>
        <v>-2.5622549019608254E-2</v>
      </c>
      <c r="AO518" s="112">
        <f ca="1"/>
        <v>-2.562254901960781E-2</v>
      </c>
      <c r="AP518" s="112">
        <f ca="1"/>
        <v>-2.5622549019607921E-2</v>
      </c>
      <c r="AQ518" s="112">
        <f ca="1"/>
        <v>-2.5622549019608032E-2</v>
      </c>
      <c r="AR518" s="112">
        <f ca="1"/>
        <v>-2.5622549019608032E-2</v>
      </c>
      <c r="AS518" s="112">
        <f ca="1"/>
        <v>-2.5622549019607921E-2</v>
      </c>
      <c r="AT518" s="112">
        <f ca="1"/>
        <v>-2.5622549019607921E-2</v>
      </c>
      <c r="AU518" s="128"/>
    </row>
    <row r="519" spans="4:47" ht="14.25" outlineLevel="1" x14ac:dyDescent="0.45">
      <c r="D519" s="42">
        <v>56</v>
      </c>
      <c r="E519" s="42" t="str">
        <v>SEG2_Splitter_Node_1:16</v>
      </c>
      <c r="F519" s="61"/>
      <c r="G519" s="112">
        <f ca="1"/>
        <v>-4.3033499620787508E-2</v>
      </c>
      <c r="H519" s="112">
        <f ca="1"/>
        <v>-4.3033499620787508E-2</v>
      </c>
      <c r="I519" s="112">
        <f ca="1"/>
        <v>-3.7818291169227081E-2</v>
      </c>
      <c r="J519" s="112">
        <f ca="1"/>
        <v>-2.1762510158262138E-2</v>
      </c>
      <c r="K519" s="112">
        <f ca="1"/>
        <v>-5.37634977026753E-2</v>
      </c>
      <c r="L519" s="112">
        <f ca="1"/>
        <v>-0.1064724635526989</v>
      </c>
      <c r="M519" s="112">
        <f ca="1"/>
        <v>-6.6910394177205235E-2</v>
      </c>
      <c r="N519" s="112">
        <f ca="1"/>
        <v>0.21359960353481133</v>
      </c>
      <c r="O519" s="112">
        <f ca="1"/>
        <v>-4.9663060631929601E-2</v>
      </c>
      <c r="P519" s="112">
        <f ca="1"/>
        <v>-3.7015468537087481E-2</v>
      </c>
      <c r="Q519" s="112">
        <f ca="1"/>
        <v>-3.5233376118517623E-2</v>
      </c>
      <c r="R519" s="112">
        <f ca="1"/>
        <v>-3.6198767770986628E-2</v>
      </c>
      <c r="S519" s="112">
        <f ca="1"/>
        <v>-3.5294117647058809E-2</v>
      </c>
      <c r="T519" s="112">
        <f ca="1"/>
        <v>-3.5294117647058809E-2</v>
      </c>
      <c r="U519" s="112">
        <f ca="1"/>
        <v>-3.529411764705892E-2</v>
      </c>
      <c r="V519" s="112">
        <f ca="1"/>
        <v>-3.5294117647058809E-2</v>
      </c>
      <c r="W519" s="112">
        <f ca="1"/>
        <v>-3.5294117647058809E-2</v>
      </c>
      <c r="X519" s="112">
        <f ca="1"/>
        <v>-3.5294117647059031E-2</v>
      </c>
      <c r="Y519" s="112">
        <f ca="1"/>
        <v>-3.5294117647058809E-2</v>
      </c>
      <c r="Z519" s="112">
        <f ca="1"/>
        <v>-3.5294117647059031E-2</v>
      </c>
      <c r="AA519" s="112">
        <f ca="1"/>
        <v>-3.5294117647058809E-2</v>
      </c>
      <c r="AB519" s="112">
        <f ca="1"/>
        <v>-3.529411764705892E-2</v>
      </c>
      <c r="AC519" s="112">
        <f ca="1"/>
        <v>-3.529411764705892E-2</v>
      </c>
      <c r="AD519" s="112">
        <f ca="1"/>
        <v>-3.5294117647058809E-2</v>
      </c>
      <c r="AE519" s="112">
        <f ca="1"/>
        <v>-3.5294117647058698E-2</v>
      </c>
      <c r="AF519" s="112">
        <f ca="1"/>
        <v>-3.529411764705892E-2</v>
      </c>
      <c r="AG519" s="112">
        <f ca="1"/>
        <v>-3.529411764705892E-2</v>
      </c>
      <c r="AH519" s="112">
        <f ca="1"/>
        <v>-3.5294117647058809E-2</v>
      </c>
      <c r="AI519" s="112">
        <f ca="1"/>
        <v>-3.5294117647058809E-2</v>
      </c>
      <c r="AJ519" s="112">
        <f ca="1"/>
        <v>-3.5294117647058809E-2</v>
      </c>
      <c r="AK519" s="112">
        <f ca="1"/>
        <v>-3.5294117647058698E-2</v>
      </c>
      <c r="AL519" s="112">
        <f ca="1"/>
        <v>-3.529411764705892E-2</v>
      </c>
      <c r="AM519" s="112">
        <f ca="1"/>
        <v>-3.529411764705892E-2</v>
      </c>
      <c r="AN519" s="112">
        <f ca="1"/>
        <v>-3.5294117647059031E-2</v>
      </c>
      <c r="AO519" s="112">
        <f ca="1"/>
        <v>-3.5294117647058587E-2</v>
      </c>
      <c r="AP519" s="112">
        <f ca="1"/>
        <v>-3.5294117647059031E-2</v>
      </c>
      <c r="AQ519" s="112">
        <f ca="1"/>
        <v>-3.5294117647058809E-2</v>
      </c>
      <c r="AR519" s="112">
        <f ca="1"/>
        <v>-3.5294117647058809E-2</v>
      </c>
      <c r="AS519" s="112">
        <f ca="1"/>
        <v>-3.5294117647059031E-2</v>
      </c>
      <c r="AT519" s="112">
        <f ca="1"/>
        <v>-3.5294117647058698E-2</v>
      </c>
      <c r="AU519" s="128"/>
    </row>
    <row r="520" spans="4:47" ht="14.25" outlineLevel="1" x14ac:dyDescent="0.45">
      <c r="D520" s="42">
        <v>57</v>
      </c>
      <c r="E520" s="42" t="str">
        <v>Unused</v>
      </c>
      <c r="F520" s="61"/>
      <c r="G520" s="112">
        <f ca="1"/>
        <v>0</v>
      </c>
      <c r="H520" s="112">
        <f ca="1"/>
        <v>0</v>
      </c>
      <c r="I520" s="112">
        <f ca="1"/>
        <v>0</v>
      </c>
      <c r="J520" s="112">
        <f ca="1"/>
        <v>0</v>
      </c>
      <c r="K520" s="112">
        <f ca="1"/>
        <v>0</v>
      </c>
      <c r="L520" s="112">
        <f ca="1"/>
        <v>0</v>
      </c>
      <c r="M520" s="112">
        <f ca="1"/>
        <v>0</v>
      </c>
      <c r="N520" s="112">
        <f ca="1"/>
        <v>0</v>
      </c>
      <c r="O520" s="112">
        <f ca="1"/>
        <v>0</v>
      </c>
      <c r="P520" s="112">
        <f ca="1"/>
        <v>0</v>
      </c>
      <c r="Q520" s="112">
        <f ca="1"/>
        <v>0</v>
      </c>
      <c r="R520" s="112">
        <f ca="1"/>
        <v>0</v>
      </c>
      <c r="S520" s="112">
        <f ca="1"/>
        <v>0</v>
      </c>
      <c r="T520" s="112">
        <f ca="1"/>
        <v>0</v>
      </c>
      <c r="U520" s="112">
        <f ca="1"/>
        <v>0</v>
      </c>
      <c r="V520" s="112">
        <f ca="1"/>
        <v>0</v>
      </c>
      <c r="W520" s="112">
        <f ca="1"/>
        <v>0</v>
      </c>
      <c r="X520" s="112">
        <f ca="1"/>
        <v>0</v>
      </c>
      <c r="Y520" s="112">
        <f ca="1"/>
        <v>0</v>
      </c>
      <c r="Z520" s="112">
        <f ca="1"/>
        <v>0</v>
      </c>
      <c r="AA520" s="112">
        <f ca="1"/>
        <v>0</v>
      </c>
      <c r="AB520" s="112">
        <f ca="1"/>
        <v>0</v>
      </c>
      <c r="AC520" s="112">
        <f ca="1"/>
        <v>0</v>
      </c>
      <c r="AD520" s="112">
        <f ca="1"/>
        <v>0</v>
      </c>
      <c r="AE520" s="112">
        <f ca="1"/>
        <v>0</v>
      </c>
      <c r="AF520" s="112">
        <f ca="1"/>
        <v>0</v>
      </c>
      <c r="AG520" s="112">
        <f ca="1"/>
        <v>0</v>
      </c>
      <c r="AH520" s="112">
        <f ca="1"/>
        <v>0</v>
      </c>
      <c r="AI520" s="112">
        <f ca="1"/>
        <v>0</v>
      </c>
      <c r="AJ520" s="112">
        <f ca="1"/>
        <v>0</v>
      </c>
      <c r="AK520" s="112">
        <f ca="1"/>
        <v>0</v>
      </c>
      <c r="AL520" s="112">
        <f ca="1"/>
        <v>0</v>
      </c>
      <c r="AM520" s="112">
        <f ca="1"/>
        <v>0</v>
      </c>
      <c r="AN520" s="112">
        <f ca="1"/>
        <v>0</v>
      </c>
      <c r="AO520" s="112">
        <f ca="1"/>
        <v>0</v>
      </c>
      <c r="AP520" s="112">
        <f ca="1"/>
        <v>0</v>
      </c>
      <c r="AQ520" s="112">
        <f ca="1"/>
        <v>0</v>
      </c>
      <c r="AR520" s="112">
        <f ca="1"/>
        <v>0</v>
      </c>
      <c r="AS520" s="112">
        <f ca="1"/>
        <v>0</v>
      </c>
      <c r="AT520" s="112">
        <f ca="1"/>
        <v>0</v>
      </c>
      <c r="AU520" s="128"/>
    </row>
    <row r="521" spans="4:47" ht="14.25" outlineLevel="1" x14ac:dyDescent="0.45">
      <c r="D521" s="42">
        <v>58</v>
      </c>
      <c r="E521" s="42" t="str">
        <v>SEG2_FTTP_UG_Fibre</v>
      </c>
      <c r="F521" s="61"/>
      <c r="G521" s="112">
        <f ca="1"/>
        <v>-4.1088445758228231E-2</v>
      </c>
      <c r="H521" s="112">
        <f ca="1"/>
        <v>-4.1088445758228231E-2</v>
      </c>
      <c r="I521" s="112">
        <f ca="1"/>
        <v>-3.5862637289489574E-2</v>
      </c>
      <c r="J521" s="112">
        <f ca="1"/>
        <v>-1.9774222577283007E-2</v>
      </c>
      <c r="K521" s="112">
        <f ca="1"/>
        <v>-5.1840252779306706E-2</v>
      </c>
      <c r="L521" s="112">
        <f ca="1"/>
        <v>-0.10465635067374113</v>
      </c>
      <c r="M521" s="112">
        <f ca="1"/>
        <v>-6.501387058813457E-2</v>
      </c>
      <c r="N521" s="112">
        <f ca="1"/>
        <v>0.28527908721121098</v>
      </c>
      <c r="O521" s="112">
        <f ca="1"/>
        <v>-4.7731481486872451E-2</v>
      </c>
      <c r="P521" s="112">
        <f ca="1"/>
        <v>-3.5058182904033064E-2</v>
      </c>
      <c r="Q521" s="112">
        <f ca="1"/>
        <v>-3.3272468346400852E-2</v>
      </c>
      <c r="R521" s="112">
        <f ca="1"/>
        <v>-3.4239822177025148E-2</v>
      </c>
      <c r="S521" s="112">
        <f ca="1"/>
        <v>-3.3333333333333215E-2</v>
      </c>
      <c r="T521" s="112">
        <f ca="1"/>
        <v>-3.3333333333333437E-2</v>
      </c>
      <c r="U521" s="112">
        <f ca="1"/>
        <v>-3.3333333333333548E-2</v>
      </c>
      <c r="V521" s="112">
        <f ca="1"/>
        <v>-3.3333333333333326E-2</v>
      </c>
      <c r="W521" s="112">
        <f ca="1"/>
        <v>-3.3333333333333437E-2</v>
      </c>
      <c r="X521" s="112">
        <f ca="1"/>
        <v>-3.3333333333333326E-2</v>
      </c>
      <c r="Y521" s="112">
        <f ca="1"/>
        <v>-3.3333333333333548E-2</v>
      </c>
      <c r="Z521" s="112">
        <f ca="1"/>
        <v>-3.3333333333333326E-2</v>
      </c>
      <c r="AA521" s="112">
        <f ca="1"/>
        <v>-3.3333333333333326E-2</v>
      </c>
      <c r="AB521" s="112">
        <f ca="1"/>
        <v>-3.3333333333333437E-2</v>
      </c>
      <c r="AC521" s="112">
        <f ca="1"/>
        <v>-3.3333333333333326E-2</v>
      </c>
      <c r="AD521" s="112">
        <f ca="1"/>
        <v>-3.3333333333333548E-2</v>
      </c>
      <c r="AE521" s="112">
        <f ca="1"/>
        <v>-3.3333333333333548E-2</v>
      </c>
      <c r="AF521" s="112">
        <f ca="1"/>
        <v>-3.3333333333333326E-2</v>
      </c>
      <c r="AG521" s="112">
        <f ca="1"/>
        <v>-3.3333333333333215E-2</v>
      </c>
      <c r="AH521" s="112">
        <f ca="1"/>
        <v>-3.3333333333333548E-2</v>
      </c>
      <c r="AI521" s="112">
        <f ca="1"/>
        <v>-3.3333333333333326E-2</v>
      </c>
      <c r="AJ521" s="112">
        <f ca="1"/>
        <v>-3.3333333333333437E-2</v>
      </c>
      <c r="AK521" s="112">
        <f ca="1"/>
        <v>-3.3333333333333326E-2</v>
      </c>
      <c r="AL521" s="112">
        <f ca="1"/>
        <v>-3.3333333333333326E-2</v>
      </c>
      <c r="AM521" s="112">
        <f ca="1"/>
        <v>-3.3333333333333326E-2</v>
      </c>
      <c r="AN521" s="112">
        <f ca="1"/>
        <v>-3.3333333333333326E-2</v>
      </c>
      <c r="AO521" s="112">
        <f ca="1"/>
        <v>-3.3333333333333215E-2</v>
      </c>
      <c r="AP521" s="112">
        <f ca="1"/>
        <v>-3.3333333333333437E-2</v>
      </c>
      <c r="AQ521" s="112">
        <f ca="1"/>
        <v>-3.3333333333333548E-2</v>
      </c>
      <c r="AR521" s="112">
        <f ca="1"/>
        <v>-3.3333333333333326E-2</v>
      </c>
      <c r="AS521" s="112">
        <f ca="1"/>
        <v>-3.3333333333333326E-2</v>
      </c>
      <c r="AT521" s="112">
        <f ca="1"/>
        <v>-3.3333333333333548E-2</v>
      </c>
      <c r="AU521" s="128"/>
    </row>
    <row r="522" spans="4:47" ht="14.25" outlineLevel="1" x14ac:dyDescent="0.45">
      <c r="D522" s="42">
        <v>59</v>
      </c>
      <c r="E522" s="42" t="str">
        <v>SEG2_FTTP_OH_Fibre</v>
      </c>
      <c r="F522" s="61"/>
      <c r="G522" s="112">
        <f ca="1"/>
        <v>-4.108844575822812E-2</v>
      </c>
      <c r="H522" s="112">
        <f ca="1"/>
        <v>-4.108844575822812E-2</v>
      </c>
      <c r="I522" s="112">
        <f ca="1"/>
        <v>-3.5862637289489574E-2</v>
      </c>
      <c r="J522" s="112">
        <f ca="1"/>
        <v>-1.9774222577282896E-2</v>
      </c>
      <c r="K522" s="112">
        <f ca="1"/>
        <v>-5.1840252779306706E-2</v>
      </c>
      <c r="L522" s="112">
        <f ca="1"/>
        <v>-0.10465635067374113</v>
      </c>
      <c r="M522" s="112">
        <f ca="1"/>
        <v>-6.501387058813457E-2</v>
      </c>
      <c r="N522" s="112">
        <f ca="1"/>
        <v>-0.10030463895215236</v>
      </c>
      <c r="O522" s="112">
        <f ca="1"/>
        <v>-4.7731481486872562E-2</v>
      </c>
      <c r="P522" s="112">
        <f ca="1"/>
        <v>-3.5058182904033064E-2</v>
      </c>
      <c r="Q522" s="112">
        <f ca="1"/>
        <v>-3.3272468346400741E-2</v>
      </c>
      <c r="R522" s="112">
        <f ca="1"/>
        <v>-3.4239822177025259E-2</v>
      </c>
      <c r="S522" s="112">
        <f ca="1"/>
        <v>-3.3333333333333326E-2</v>
      </c>
      <c r="T522" s="112">
        <f ca="1"/>
        <v>-3.3333333333333437E-2</v>
      </c>
      <c r="U522" s="112">
        <f ca="1"/>
        <v>-3.3333333333333326E-2</v>
      </c>
      <c r="V522" s="112">
        <f ca="1"/>
        <v>-3.3333333333333215E-2</v>
      </c>
      <c r="W522" s="112">
        <f ca="1"/>
        <v>-3.3333333333333437E-2</v>
      </c>
      <c r="X522" s="112">
        <f ca="1"/>
        <v>-3.3333333333333326E-2</v>
      </c>
      <c r="Y522" s="112">
        <f ca="1"/>
        <v>-3.333333333333377E-2</v>
      </c>
      <c r="Z522" s="112">
        <f ca="1"/>
        <v>-3.3333333333333326E-2</v>
      </c>
      <c r="AA522" s="112">
        <f ca="1"/>
        <v>-3.3333333333333326E-2</v>
      </c>
      <c r="AB522" s="112">
        <f ca="1"/>
        <v>-3.3333333333333326E-2</v>
      </c>
      <c r="AC522" s="112">
        <f ca="1"/>
        <v>-3.3333333333333437E-2</v>
      </c>
      <c r="AD522" s="112">
        <f ca="1"/>
        <v>-3.3333333333333548E-2</v>
      </c>
      <c r="AE522" s="112">
        <f ca="1"/>
        <v>-3.3333333333333437E-2</v>
      </c>
      <c r="AF522" s="112">
        <f ca="1"/>
        <v>-3.3333333333333437E-2</v>
      </c>
      <c r="AG522" s="112">
        <f ca="1"/>
        <v>-3.3333333333333215E-2</v>
      </c>
      <c r="AH522" s="112">
        <f ca="1"/>
        <v>-3.3333333333333659E-2</v>
      </c>
      <c r="AI522" s="112">
        <f ca="1"/>
        <v>-3.3333333333333326E-2</v>
      </c>
      <c r="AJ522" s="112">
        <f ca="1"/>
        <v>-3.3333333333333326E-2</v>
      </c>
      <c r="AK522" s="112">
        <f ca="1"/>
        <v>-3.3333333333333326E-2</v>
      </c>
      <c r="AL522" s="112">
        <f ca="1"/>
        <v>-3.3333333333333326E-2</v>
      </c>
      <c r="AM522" s="112">
        <f ca="1"/>
        <v>-3.3333333333333326E-2</v>
      </c>
      <c r="AN522" s="112">
        <f ca="1"/>
        <v>-3.3333333333333437E-2</v>
      </c>
      <c r="AO522" s="112">
        <f ca="1"/>
        <v>-3.3333333333333215E-2</v>
      </c>
      <c r="AP522" s="112">
        <f ca="1"/>
        <v>-3.3333333333333437E-2</v>
      </c>
      <c r="AQ522" s="112">
        <f ca="1"/>
        <v>-3.3333333333333548E-2</v>
      </c>
      <c r="AR522" s="112">
        <f ca="1"/>
        <v>-3.3333333333333215E-2</v>
      </c>
      <c r="AS522" s="112">
        <f ca="1"/>
        <v>-3.3333333333333437E-2</v>
      </c>
      <c r="AT522" s="112">
        <f ca="1"/>
        <v>-3.3333333333333659E-2</v>
      </c>
      <c r="AU522" s="128"/>
    </row>
    <row r="523" spans="4:47" ht="14.25" outlineLevel="1" x14ac:dyDescent="0.45">
      <c r="D523" s="42">
        <v>60</v>
      </c>
      <c r="E523" s="42" t="str">
        <v>SEG2_FTTP_Fibre_Testing</v>
      </c>
      <c r="F523" s="61"/>
      <c r="G523" s="112">
        <f ca="1"/>
        <v>-4.1869384884045902E-2</v>
      </c>
      <c r="H523" s="112">
        <f ca="1"/>
        <v>-4.1869384884045902E-2</v>
      </c>
      <c r="I523" s="112">
        <f ca="1"/>
        <v>-3.6647832322204033E-2</v>
      </c>
      <c r="J523" s="112">
        <f ca="1"/>
        <v>-2.057252004104615E-2</v>
      </c>
      <c r="K523" s="112">
        <f ca="1"/>
        <v>-5.2612435616039455E-2</v>
      </c>
      <c r="L523" s="112">
        <f ca="1"/>
        <v>-0.10538551999464241</v>
      </c>
      <c r="M523" s="112">
        <f ca="1"/>
        <v>-6.5775324809146718E-2</v>
      </c>
      <c r="N523" s="112">
        <f ca="1"/>
        <v>0.51943085562202373</v>
      </c>
      <c r="O523" s="112">
        <f ca="1"/>
        <v>-4.8507010513612947E-2</v>
      </c>
      <c r="P523" s="112">
        <f ca="1"/>
        <v>-3.5844033085704496E-2</v>
      </c>
      <c r="Q523" s="112">
        <f ca="1"/>
        <v>-3.4059772816905753E-2</v>
      </c>
      <c r="R523" s="112">
        <f ca="1"/>
        <v>-3.5026338833000659E-2</v>
      </c>
      <c r="S523" s="112">
        <f ca="1"/>
        <v>-3.412058823529418E-2</v>
      </c>
      <c r="T523" s="112">
        <f ca="1"/>
        <v>-3.412058823529418E-2</v>
      </c>
      <c r="U523" s="112">
        <f ca="1"/>
        <v>-3.4120588235294069E-2</v>
      </c>
      <c r="V523" s="112">
        <f ca="1"/>
        <v>-3.412058823529418E-2</v>
      </c>
      <c r="W523" s="112">
        <f ca="1"/>
        <v>-3.4120588235294069E-2</v>
      </c>
      <c r="X523" s="112">
        <f ca="1"/>
        <v>-3.412058823529418E-2</v>
      </c>
      <c r="Y523" s="112">
        <f ca="1"/>
        <v>-3.4120588235294402E-2</v>
      </c>
      <c r="Z523" s="112">
        <f ca="1"/>
        <v>-3.4120588235294291E-2</v>
      </c>
      <c r="AA523" s="112">
        <f ca="1"/>
        <v>-3.4120588235293958E-2</v>
      </c>
      <c r="AB523" s="112">
        <f ca="1"/>
        <v>-3.4120588235294291E-2</v>
      </c>
      <c r="AC523" s="112">
        <f ca="1"/>
        <v>-3.412058823529418E-2</v>
      </c>
      <c r="AD523" s="112">
        <f ca="1"/>
        <v>-3.4120588235294291E-2</v>
      </c>
      <c r="AE523" s="112">
        <f ca="1"/>
        <v>-3.4120588235294291E-2</v>
      </c>
      <c r="AF523" s="112">
        <f ca="1"/>
        <v>-3.4120588235294069E-2</v>
      </c>
      <c r="AG523" s="112">
        <f ca="1"/>
        <v>-3.4120588235294291E-2</v>
      </c>
      <c r="AH523" s="112">
        <f ca="1"/>
        <v>-3.4120588235294069E-2</v>
      </c>
      <c r="AI523" s="112">
        <f ca="1"/>
        <v>-3.4120588235294291E-2</v>
      </c>
      <c r="AJ523" s="112">
        <f ca="1"/>
        <v>-3.412058823529418E-2</v>
      </c>
      <c r="AK523" s="112">
        <f ca="1"/>
        <v>-3.412058823529418E-2</v>
      </c>
      <c r="AL523" s="112">
        <f ca="1"/>
        <v>-3.412058823529418E-2</v>
      </c>
      <c r="AM523" s="112">
        <f ca="1"/>
        <v>-3.4120588235293958E-2</v>
      </c>
      <c r="AN523" s="112">
        <f ca="1"/>
        <v>-3.412058823529418E-2</v>
      </c>
      <c r="AO523" s="112">
        <f ca="1"/>
        <v>-3.412058823529418E-2</v>
      </c>
      <c r="AP523" s="112">
        <f ca="1"/>
        <v>-3.4120588235294291E-2</v>
      </c>
      <c r="AQ523" s="112">
        <f ca="1"/>
        <v>-3.412058823529418E-2</v>
      </c>
      <c r="AR523" s="112">
        <f ca="1"/>
        <v>-3.4120588235294069E-2</v>
      </c>
      <c r="AS523" s="112">
        <f ca="1"/>
        <v>-3.412058823529418E-2</v>
      </c>
      <c r="AT523" s="112">
        <f ca="1"/>
        <v>-3.4120588235294402E-2</v>
      </c>
      <c r="AU523" s="128"/>
    </row>
    <row r="524" spans="4:47" ht="14.25" outlineLevel="1" x14ac:dyDescent="0.45">
      <c r="D524" s="42">
        <v>61</v>
      </c>
      <c r="E524" s="42" t="str">
        <v>SEG2_Business_Serv_UG_Fibre</v>
      </c>
      <c r="F524" s="61"/>
      <c r="G524" s="112">
        <f ca="1"/>
        <v>-4.1088445758228231E-2</v>
      </c>
      <c r="H524" s="112">
        <f ca="1"/>
        <v>-4.1088445758228231E-2</v>
      </c>
      <c r="I524" s="112">
        <f ca="1"/>
        <v>-3.5862637289489574E-2</v>
      </c>
      <c r="J524" s="112">
        <f ca="1"/>
        <v>-1.9774222577283118E-2</v>
      </c>
      <c r="K524" s="112">
        <f ca="1"/>
        <v>-5.1840252779306595E-2</v>
      </c>
      <c r="L524" s="112">
        <f ca="1"/>
        <v>-0.10465635067374113</v>
      </c>
      <c r="M524" s="112">
        <f ca="1"/>
        <v>-6.5013870588134681E-2</v>
      </c>
      <c r="N524" s="112">
        <f ca="1"/>
        <v>0.31955319620351008</v>
      </c>
      <c r="O524" s="112">
        <f ca="1"/>
        <v>-4.7731481486872562E-2</v>
      </c>
      <c r="P524" s="112">
        <f ca="1"/>
        <v>-3.5058182904033064E-2</v>
      </c>
      <c r="Q524" s="112">
        <f ca="1"/>
        <v>-3.3272468346400741E-2</v>
      </c>
      <c r="R524" s="112">
        <f ca="1"/>
        <v>-3.4239822177025259E-2</v>
      </c>
      <c r="S524" s="112">
        <f ca="1"/>
        <v>-3.3333333333333326E-2</v>
      </c>
      <c r="T524" s="112">
        <f ca="1"/>
        <v>-3.3333333333333437E-2</v>
      </c>
      <c r="U524" s="112">
        <f ca="1"/>
        <v>-3.3333333333333326E-2</v>
      </c>
      <c r="V524" s="112">
        <f ca="1"/>
        <v>-3.3333333333333215E-2</v>
      </c>
      <c r="W524" s="112">
        <f ca="1"/>
        <v>-3.3333333333333437E-2</v>
      </c>
      <c r="X524" s="112">
        <f ca="1"/>
        <v>-3.3333333333333326E-2</v>
      </c>
      <c r="Y524" s="112">
        <f ca="1"/>
        <v>-3.333333333333377E-2</v>
      </c>
      <c r="Z524" s="112">
        <f ca="1"/>
        <v>-3.3333333333333326E-2</v>
      </c>
      <c r="AA524" s="112">
        <f ca="1"/>
        <v>-3.3333333333333326E-2</v>
      </c>
      <c r="AB524" s="112">
        <f ca="1"/>
        <v>-3.3333333333333326E-2</v>
      </c>
      <c r="AC524" s="112">
        <f ca="1"/>
        <v>-3.3333333333333437E-2</v>
      </c>
      <c r="AD524" s="112">
        <f ca="1"/>
        <v>-3.3333333333333548E-2</v>
      </c>
      <c r="AE524" s="112">
        <f ca="1"/>
        <v>-3.3333333333333437E-2</v>
      </c>
      <c r="AF524" s="112">
        <f ca="1"/>
        <v>-3.3333333333333437E-2</v>
      </c>
      <c r="AG524" s="112">
        <f ca="1"/>
        <v>-3.3333333333333215E-2</v>
      </c>
      <c r="AH524" s="112">
        <f ca="1"/>
        <v>-3.3333333333333659E-2</v>
      </c>
      <c r="AI524" s="112">
        <f ca="1"/>
        <v>-3.3333333333333326E-2</v>
      </c>
      <c r="AJ524" s="112">
        <f ca="1"/>
        <v>-3.3333333333333326E-2</v>
      </c>
      <c r="AK524" s="112">
        <f ca="1"/>
        <v>-3.3333333333333326E-2</v>
      </c>
      <c r="AL524" s="112">
        <f ca="1"/>
        <v>-3.3333333333333326E-2</v>
      </c>
      <c r="AM524" s="112">
        <f ca="1"/>
        <v>-3.3333333333333326E-2</v>
      </c>
      <c r="AN524" s="112">
        <f ca="1"/>
        <v>-3.3333333333333437E-2</v>
      </c>
      <c r="AO524" s="112">
        <f ca="1"/>
        <v>-3.3333333333333215E-2</v>
      </c>
      <c r="AP524" s="112">
        <f ca="1"/>
        <v>-3.3333333333333437E-2</v>
      </c>
      <c r="AQ524" s="112">
        <f ca="1"/>
        <v>-3.3333333333333548E-2</v>
      </c>
      <c r="AR524" s="112">
        <f ca="1"/>
        <v>-3.3333333333333215E-2</v>
      </c>
      <c r="AS524" s="112">
        <f ca="1"/>
        <v>-3.3333333333333437E-2</v>
      </c>
      <c r="AT524" s="112">
        <f ca="1"/>
        <v>-3.3333333333333659E-2</v>
      </c>
      <c r="AU524" s="128"/>
    </row>
    <row r="525" spans="4:47" ht="14.25" outlineLevel="1" x14ac:dyDescent="0.45">
      <c r="D525" s="42">
        <v>62</v>
      </c>
      <c r="E525" s="42" t="str">
        <v>SEG2_Business_Serv_OH_Fibre</v>
      </c>
      <c r="F525" s="61"/>
      <c r="G525" s="112">
        <f ca="1"/>
        <v>-4.1088445758228231E-2</v>
      </c>
      <c r="H525" s="112">
        <f ca="1"/>
        <v>-4.1088445758228231E-2</v>
      </c>
      <c r="I525" s="112">
        <f ca="1"/>
        <v>-3.5862637289489574E-2</v>
      </c>
      <c r="J525" s="112">
        <f ca="1"/>
        <v>-1.9774222577283007E-2</v>
      </c>
      <c r="K525" s="112">
        <f ca="1"/>
        <v>-5.1840252779306817E-2</v>
      </c>
      <c r="L525" s="112">
        <f ca="1"/>
        <v>-0.10465635067374113</v>
      </c>
      <c r="M525" s="112">
        <f ca="1"/>
        <v>-6.5013870588134459E-2</v>
      </c>
      <c r="N525" s="112">
        <f ca="1"/>
        <v>-3.3848772461375631E-4</v>
      </c>
      <c r="O525" s="112">
        <f ca="1"/>
        <v>-4.7731481486872451E-2</v>
      </c>
      <c r="P525" s="112">
        <f ca="1"/>
        <v>-3.5058182904033064E-2</v>
      </c>
      <c r="Q525" s="112">
        <f ca="1"/>
        <v>-3.3272468346400852E-2</v>
      </c>
      <c r="R525" s="112">
        <f ca="1"/>
        <v>-3.4239822177025148E-2</v>
      </c>
      <c r="S525" s="112">
        <f ca="1"/>
        <v>-3.3333333333333326E-2</v>
      </c>
      <c r="T525" s="112">
        <f ca="1"/>
        <v>-3.3333333333333437E-2</v>
      </c>
      <c r="U525" s="112">
        <f ca="1"/>
        <v>-3.3333333333333437E-2</v>
      </c>
      <c r="V525" s="112">
        <f ca="1"/>
        <v>-3.3333333333333215E-2</v>
      </c>
      <c r="W525" s="112">
        <f ca="1"/>
        <v>-3.3333333333333437E-2</v>
      </c>
      <c r="X525" s="112">
        <f ca="1"/>
        <v>-3.3333333333333326E-2</v>
      </c>
      <c r="Y525" s="112">
        <f ca="1"/>
        <v>-3.3333333333333548E-2</v>
      </c>
      <c r="Z525" s="112">
        <f ca="1"/>
        <v>-3.3333333333333437E-2</v>
      </c>
      <c r="AA525" s="112">
        <f ca="1"/>
        <v>-3.3333333333333215E-2</v>
      </c>
      <c r="AB525" s="112">
        <f ca="1"/>
        <v>-3.3333333333333326E-2</v>
      </c>
      <c r="AC525" s="112">
        <f ca="1"/>
        <v>-3.3333333333333437E-2</v>
      </c>
      <c r="AD525" s="112">
        <f ca="1"/>
        <v>-3.3333333333333437E-2</v>
      </c>
      <c r="AE525" s="112">
        <f ca="1"/>
        <v>-3.3333333333333548E-2</v>
      </c>
      <c r="AF525" s="112">
        <f ca="1"/>
        <v>-3.3333333333333326E-2</v>
      </c>
      <c r="AG525" s="112">
        <f ca="1"/>
        <v>-3.3333333333333215E-2</v>
      </c>
      <c r="AH525" s="112">
        <f ca="1"/>
        <v>-3.3333333333333548E-2</v>
      </c>
      <c r="AI525" s="112">
        <f ca="1"/>
        <v>-3.3333333333333326E-2</v>
      </c>
      <c r="AJ525" s="112">
        <f ca="1"/>
        <v>-3.3333333333333437E-2</v>
      </c>
      <c r="AK525" s="112">
        <f ca="1"/>
        <v>-3.3333333333333437E-2</v>
      </c>
      <c r="AL525" s="112">
        <f ca="1"/>
        <v>-3.3333333333333326E-2</v>
      </c>
      <c r="AM525" s="112">
        <f ca="1"/>
        <v>-3.3333333333333437E-2</v>
      </c>
      <c r="AN525" s="112">
        <f ca="1"/>
        <v>-3.3333333333333215E-2</v>
      </c>
      <c r="AO525" s="112">
        <f ca="1"/>
        <v>-3.3333333333333326E-2</v>
      </c>
      <c r="AP525" s="112">
        <f ca="1"/>
        <v>-3.3333333333333437E-2</v>
      </c>
      <c r="AQ525" s="112">
        <f ca="1"/>
        <v>-3.3333333333333437E-2</v>
      </c>
      <c r="AR525" s="112">
        <f ca="1"/>
        <v>-3.3333333333333326E-2</v>
      </c>
      <c r="AS525" s="112">
        <f ca="1"/>
        <v>-3.3333333333333437E-2</v>
      </c>
      <c r="AT525" s="112">
        <f ca="1"/>
        <v>-3.3333333333333548E-2</v>
      </c>
      <c r="AU525" s="128"/>
    </row>
    <row r="526" spans="4:47" ht="14.25" outlineLevel="1" x14ac:dyDescent="0.45">
      <c r="D526" s="42">
        <v>63</v>
      </c>
      <c r="E526" s="42" t="str">
        <v>SEG2_Business_Serv_Fibre_Testing</v>
      </c>
      <c r="F526" s="61"/>
      <c r="G526" s="112">
        <f ca="1"/>
        <v>-4.1869384884045902E-2</v>
      </c>
      <c r="H526" s="112">
        <f ca="1"/>
        <v>-4.1869384884045902E-2</v>
      </c>
      <c r="I526" s="112">
        <f ca="1"/>
        <v>-3.6647832322204033E-2</v>
      </c>
      <c r="J526" s="112">
        <f ca="1"/>
        <v>-2.057252004104615E-2</v>
      </c>
      <c r="K526" s="112">
        <f ca="1"/>
        <v>-5.2612435616039455E-2</v>
      </c>
      <c r="L526" s="112">
        <f ca="1"/>
        <v>-0.10538551999464241</v>
      </c>
      <c r="M526" s="112">
        <f ca="1"/>
        <v>-6.5775324809146718E-2</v>
      </c>
      <c r="N526" s="112">
        <f ca="1"/>
        <v>-0.24780650711781005</v>
      </c>
      <c r="O526" s="112">
        <f ca="1"/>
        <v>-4.8507010513612947E-2</v>
      </c>
      <c r="P526" s="112">
        <f ca="1"/>
        <v>-3.5844033085704607E-2</v>
      </c>
      <c r="Q526" s="112">
        <f ca="1"/>
        <v>-3.4059772816905642E-2</v>
      </c>
      <c r="R526" s="112">
        <f ca="1"/>
        <v>-3.5026338833000659E-2</v>
      </c>
      <c r="S526" s="112">
        <f ca="1"/>
        <v>-3.4120588235294069E-2</v>
      </c>
      <c r="T526" s="112">
        <f ca="1"/>
        <v>-3.4120588235294291E-2</v>
      </c>
      <c r="U526" s="112">
        <f ca="1"/>
        <v>-3.4120588235293958E-2</v>
      </c>
      <c r="V526" s="112">
        <f ca="1"/>
        <v>-3.412058823529418E-2</v>
      </c>
      <c r="W526" s="112">
        <f ca="1"/>
        <v>-3.412058823529418E-2</v>
      </c>
      <c r="X526" s="112">
        <f ca="1"/>
        <v>-3.412058823529418E-2</v>
      </c>
      <c r="Y526" s="112">
        <f ca="1"/>
        <v>-3.4120588235294291E-2</v>
      </c>
      <c r="Z526" s="112">
        <f ca="1"/>
        <v>-3.4120588235294291E-2</v>
      </c>
      <c r="AA526" s="112">
        <f ca="1"/>
        <v>-3.4120588235294069E-2</v>
      </c>
      <c r="AB526" s="112">
        <f ca="1"/>
        <v>-3.412058823529418E-2</v>
      </c>
      <c r="AC526" s="112">
        <f ca="1"/>
        <v>-3.412058823529418E-2</v>
      </c>
      <c r="AD526" s="112">
        <f ca="1"/>
        <v>-3.412058823529418E-2</v>
      </c>
      <c r="AE526" s="112">
        <f ca="1"/>
        <v>-3.4120588235294291E-2</v>
      </c>
      <c r="AF526" s="112">
        <f ca="1"/>
        <v>-3.4120588235294069E-2</v>
      </c>
      <c r="AG526" s="112">
        <f ca="1"/>
        <v>-3.412058823529418E-2</v>
      </c>
      <c r="AH526" s="112">
        <f ca="1"/>
        <v>-3.412058823529418E-2</v>
      </c>
      <c r="AI526" s="112">
        <f ca="1"/>
        <v>-3.4120588235294069E-2</v>
      </c>
      <c r="AJ526" s="112">
        <f ca="1"/>
        <v>-3.412058823529418E-2</v>
      </c>
      <c r="AK526" s="112">
        <f ca="1"/>
        <v>-3.412058823529418E-2</v>
      </c>
      <c r="AL526" s="112">
        <f ca="1"/>
        <v>-3.412058823529418E-2</v>
      </c>
      <c r="AM526" s="112">
        <f ca="1"/>
        <v>-3.4120588235294069E-2</v>
      </c>
      <c r="AN526" s="112">
        <f ca="1"/>
        <v>-3.412058823529418E-2</v>
      </c>
      <c r="AO526" s="112">
        <f ca="1"/>
        <v>-3.4120588235294069E-2</v>
      </c>
      <c r="AP526" s="112">
        <f ca="1"/>
        <v>-3.4120588235294291E-2</v>
      </c>
      <c r="AQ526" s="112">
        <f ca="1"/>
        <v>-3.4120588235294291E-2</v>
      </c>
      <c r="AR526" s="112">
        <f ca="1"/>
        <v>-3.4120588235293958E-2</v>
      </c>
      <c r="AS526" s="112">
        <f ca="1"/>
        <v>-3.412058823529418E-2</v>
      </c>
      <c r="AT526" s="112">
        <f ca="1"/>
        <v>-3.412058823529418E-2</v>
      </c>
      <c r="AU526" s="128"/>
    </row>
    <row r="527" spans="4:47" ht="14.25" outlineLevel="1" x14ac:dyDescent="0.45">
      <c r="D527" s="42">
        <v>64</v>
      </c>
      <c r="E527" s="42" t="str">
        <v>Unused</v>
      </c>
      <c r="F527" s="61"/>
      <c r="G527" s="112">
        <f ca="1"/>
        <v>0</v>
      </c>
      <c r="H527" s="112">
        <f ca="1"/>
        <v>0</v>
      </c>
      <c r="I527" s="112">
        <f ca="1"/>
        <v>0</v>
      </c>
      <c r="J527" s="112">
        <f ca="1"/>
        <v>0</v>
      </c>
      <c r="K527" s="112">
        <f ca="1"/>
        <v>0</v>
      </c>
      <c r="L527" s="112">
        <f ca="1"/>
        <v>0</v>
      </c>
      <c r="M527" s="112">
        <f ca="1"/>
        <v>0</v>
      </c>
      <c r="N527" s="112">
        <f ca="1"/>
        <v>0</v>
      </c>
      <c r="O527" s="112">
        <f ca="1"/>
        <v>0</v>
      </c>
      <c r="P527" s="112">
        <f ca="1"/>
        <v>0</v>
      </c>
      <c r="Q527" s="112">
        <f ca="1"/>
        <v>0</v>
      </c>
      <c r="R527" s="112">
        <f ca="1"/>
        <v>0</v>
      </c>
      <c r="S527" s="112">
        <f ca="1"/>
        <v>0</v>
      </c>
      <c r="T527" s="112">
        <f ca="1"/>
        <v>0</v>
      </c>
      <c r="U527" s="112">
        <f ca="1"/>
        <v>0</v>
      </c>
      <c r="V527" s="112">
        <f ca="1"/>
        <v>0</v>
      </c>
      <c r="W527" s="112">
        <f ca="1"/>
        <v>0</v>
      </c>
      <c r="X527" s="112">
        <f ca="1"/>
        <v>0</v>
      </c>
      <c r="Y527" s="112">
        <f ca="1"/>
        <v>0</v>
      </c>
      <c r="Z527" s="112">
        <f ca="1"/>
        <v>0</v>
      </c>
      <c r="AA527" s="112">
        <f ca="1"/>
        <v>0</v>
      </c>
      <c r="AB527" s="112">
        <f ca="1"/>
        <v>0</v>
      </c>
      <c r="AC527" s="112">
        <f ca="1"/>
        <v>0</v>
      </c>
      <c r="AD527" s="112">
        <f ca="1"/>
        <v>0</v>
      </c>
      <c r="AE527" s="112">
        <f ca="1"/>
        <v>0</v>
      </c>
      <c r="AF527" s="112">
        <f ca="1"/>
        <v>0</v>
      </c>
      <c r="AG527" s="112">
        <f ca="1"/>
        <v>0</v>
      </c>
      <c r="AH527" s="112">
        <f ca="1"/>
        <v>0</v>
      </c>
      <c r="AI527" s="112">
        <f ca="1"/>
        <v>0</v>
      </c>
      <c r="AJ527" s="112">
        <f ca="1"/>
        <v>0</v>
      </c>
      <c r="AK527" s="112">
        <f ca="1"/>
        <v>0</v>
      </c>
      <c r="AL527" s="112">
        <f ca="1"/>
        <v>0</v>
      </c>
      <c r="AM527" s="112">
        <f ca="1"/>
        <v>0</v>
      </c>
      <c r="AN527" s="112">
        <f ca="1"/>
        <v>0</v>
      </c>
      <c r="AO527" s="112">
        <f ca="1"/>
        <v>0</v>
      </c>
      <c r="AP527" s="112">
        <f ca="1"/>
        <v>0</v>
      </c>
      <c r="AQ527" s="112">
        <f ca="1"/>
        <v>0</v>
      </c>
      <c r="AR527" s="112">
        <f ca="1"/>
        <v>0</v>
      </c>
      <c r="AS527" s="112">
        <f ca="1"/>
        <v>0</v>
      </c>
      <c r="AT527" s="112">
        <f ca="1"/>
        <v>0</v>
      </c>
      <c r="AU527" s="128"/>
    </row>
    <row r="528" spans="4:47" ht="14.25" outlineLevel="1" x14ac:dyDescent="0.45">
      <c r="D528" s="42">
        <v>65</v>
      </c>
      <c r="E528" s="42" t="str">
        <v>SEG2_FootwayBox_UG_DP</v>
      </c>
      <c r="F528" s="61"/>
      <c r="G528" s="112">
        <f ca="1"/>
        <v>-3.3439521443713427E-2</v>
      </c>
      <c r="H528" s="112">
        <f ca="1"/>
        <v>-3.3439521443713427E-2</v>
      </c>
      <c r="I528" s="112">
        <f ca="1"/>
        <v>-2.81720284074225E-2</v>
      </c>
      <c r="J528" s="112">
        <f ca="1"/>
        <v>-1.195528166508264E-2</v>
      </c>
      <c r="K528" s="112">
        <f ca="1"/>
        <v>-4.427709211816E-2</v>
      </c>
      <c r="L528" s="112">
        <f ca="1"/>
        <v>-9.7514486777239062E-2</v>
      </c>
      <c r="M528" s="112">
        <f ca="1"/>
        <v>-5.7555791574114057E-2</v>
      </c>
      <c r="N528" s="112">
        <f ca="1"/>
        <v>0.84816443298471644</v>
      </c>
      <c r="O528" s="112">
        <f ca="1"/>
        <v>-4.0135546498935692E-2</v>
      </c>
      <c r="P528" s="112">
        <f ca="1"/>
        <v>-2.7361157152045568E-2</v>
      </c>
      <c r="Q528" s="112">
        <f ca="1"/>
        <v>-2.5561198532551566E-2</v>
      </c>
      <c r="R528" s="112">
        <f ca="1"/>
        <v>-2.6536268628771897E-2</v>
      </c>
      <c r="S528" s="112">
        <f ca="1"/>
        <v>-2.5622549019608032E-2</v>
      </c>
      <c r="T528" s="112">
        <f ca="1"/>
        <v>-2.5622549019607921E-2</v>
      </c>
      <c r="U528" s="112">
        <f ca="1"/>
        <v>-2.562254901960781E-2</v>
      </c>
      <c r="V528" s="112">
        <f ca="1"/>
        <v>-2.5622549019607921E-2</v>
      </c>
      <c r="W528" s="112">
        <f ca="1"/>
        <v>-2.5622549019608032E-2</v>
      </c>
      <c r="X528" s="112">
        <f ca="1"/>
        <v>-2.5622549019608032E-2</v>
      </c>
      <c r="Y528" s="112">
        <f ca="1"/>
        <v>-2.5622549019608254E-2</v>
      </c>
      <c r="Z528" s="112">
        <f ca="1"/>
        <v>-2.5622549019607699E-2</v>
      </c>
      <c r="AA528" s="112">
        <f ca="1"/>
        <v>-2.5622549019608143E-2</v>
      </c>
      <c r="AB528" s="112">
        <f ca="1"/>
        <v>-2.5622549019608032E-2</v>
      </c>
      <c r="AC528" s="112">
        <f ca="1"/>
        <v>-2.5622549019607921E-2</v>
      </c>
      <c r="AD528" s="112">
        <f ca="1"/>
        <v>-2.5622549019608032E-2</v>
      </c>
      <c r="AE528" s="112">
        <f ca="1"/>
        <v>-2.5622549019608143E-2</v>
      </c>
      <c r="AF528" s="112">
        <f ca="1"/>
        <v>-2.5622549019608143E-2</v>
      </c>
      <c r="AG528" s="112">
        <f ca="1"/>
        <v>-2.5622549019607921E-2</v>
      </c>
      <c r="AH528" s="112">
        <f ca="1"/>
        <v>-2.5622549019607921E-2</v>
      </c>
      <c r="AI528" s="112">
        <f ca="1"/>
        <v>-2.5622549019608032E-2</v>
      </c>
      <c r="AJ528" s="112">
        <f ca="1"/>
        <v>-2.5622549019608032E-2</v>
      </c>
      <c r="AK528" s="112">
        <f ca="1"/>
        <v>-2.5622549019607699E-2</v>
      </c>
      <c r="AL528" s="112">
        <f ca="1"/>
        <v>-2.5622549019608032E-2</v>
      </c>
      <c r="AM528" s="112">
        <f ca="1"/>
        <v>-2.5622549019607921E-2</v>
      </c>
      <c r="AN528" s="112">
        <f ca="1"/>
        <v>-2.5622549019608143E-2</v>
      </c>
      <c r="AO528" s="112">
        <f ca="1"/>
        <v>-2.5622549019607921E-2</v>
      </c>
      <c r="AP528" s="112">
        <f ca="1"/>
        <v>-2.5622549019607921E-2</v>
      </c>
      <c r="AQ528" s="112">
        <f ca="1"/>
        <v>-2.5622549019608032E-2</v>
      </c>
      <c r="AR528" s="112">
        <f ca="1"/>
        <v>-2.5622549019607921E-2</v>
      </c>
      <c r="AS528" s="112">
        <f ca="1"/>
        <v>-2.5622549019608032E-2</v>
      </c>
      <c r="AT528" s="112">
        <f ca="1"/>
        <v>-2.5622549019607921E-2</v>
      </c>
      <c r="AU528" s="128"/>
    </row>
    <row r="529" spans="4:47" ht="14.25" outlineLevel="1" x14ac:dyDescent="0.45">
      <c r="D529" s="42">
        <v>66</v>
      </c>
      <c r="E529" s="42" t="str">
        <v>SEG2_UG_Distribution_Point</v>
      </c>
      <c r="F529" s="61"/>
      <c r="G529" s="112">
        <f ca="1"/>
        <v>-2.5528014857753245E-2</v>
      </c>
      <c r="H529" s="112">
        <f ca="1"/>
        <v>-2.5528014857753245E-2</v>
      </c>
      <c r="I529" s="112">
        <f ca="1"/>
        <v>-2.0217406251590742E-2</v>
      </c>
      <c r="J529" s="112">
        <f ca="1"/>
        <v>-3.8679219294498468E-3</v>
      </c>
      <c r="K529" s="112">
        <f ca="1"/>
        <v>-3.6454293392358394E-2</v>
      </c>
      <c r="L529" s="112">
        <f ca="1"/>
        <v>-9.0127447642077585E-2</v>
      </c>
      <c r="M529" s="112">
        <f ca="1"/>
        <v>-4.9841681875568811E-2</v>
      </c>
      <c r="N529" s="112">
        <f ca="1"/>
        <v>1.5286932581345152</v>
      </c>
      <c r="O529" s="112">
        <f ca="1"/>
        <v>-3.2278848326416032E-2</v>
      </c>
      <c r="P529" s="112">
        <f ca="1"/>
        <v>-1.9399897839595504E-2</v>
      </c>
      <c r="Q529" s="112">
        <f ca="1"/>
        <v>-1.7585206169466017E-2</v>
      </c>
      <c r="R529" s="112">
        <f ca="1"/>
        <v>-1.8568257425333856E-2</v>
      </c>
      <c r="S529" s="112">
        <f ca="1"/>
        <v>-1.7647058823529238E-2</v>
      </c>
      <c r="T529" s="112">
        <f ca="1"/>
        <v>-1.7647058823529682E-2</v>
      </c>
      <c r="U529" s="112">
        <f ca="1"/>
        <v>-1.7647058823529349E-2</v>
      </c>
      <c r="V529" s="112">
        <f ca="1"/>
        <v>-1.7647058823529127E-2</v>
      </c>
      <c r="W529" s="112">
        <f ca="1"/>
        <v>-1.764705882352946E-2</v>
      </c>
      <c r="X529" s="112">
        <f ca="1"/>
        <v>-1.764705882352946E-2</v>
      </c>
      <c r="Y529" s="112">
        <f ca="1"/>
        <v>-1.764705882352946E-2</v>
      </c>
      <c r="Z529" s="112">
        <f ca="1"/>
        <v>-1.764705882352946E-2</v>
      </c>
      <c r="AA529" s="112">
        <f ca="1"/>
        <v>-1.7647058823529349E-2</v>
      </c>
      <c r="AB529" s="112">
        <f ca="1"/>
        <v>-1.7647058823529349E-2</v>
      </c>
      <c r="AC529" s="112">
        <f ca="1"/>
        <v>-1.7647058823529349E-2</v>
      </c>
      <c r="AD529" s="112">
        <f ca="1"/>
        <v>-1.7647058823529571E-2</v>
      </c>
      <c r="AE529" s="112">
        <f ca="1"/>
        <v>-1.764705882352946E-2</v>
      </c>
      <c r="AF529" s="112">
        <f ca="1"/>
        <v>-1.7647058823529349E-2</v>
      </c>
      <c r="AG529" s="112">
        <f ca="1"/>
        <v>-1.7647058823529571E-2</v>
      </c>
      <c r="AH529" s="112">
        <f ca="1"/>
        <v>-1.7647058823529349E-2</v>
      </c>
      <c r="AI529" s="112">
        <f ca="1"/>
        <v>-1.7647058823529349E-2</v>
      </c>
      <c r="AJ529" s="112">
        <f ca="1"/>
        <v>-1.7647058823529349E-2</v>
      </c>
      <c r="AK529" s="112">
        <f ca="1"/>
        <v>-1.764705882352946E-2</v>
      </c>
      <c r="AL529" s="112">
        <f ca="1"/>
        <v>-1.764705882352946E-2</v>
      </c>
      <c r="AM529" s="112">
        <f ca="1"/>
        <v>-1.764705882352946E-2</v>
      </c>
      <c r="AN529" s="112">
        <f ca="1"/>
        <v>-1.7647058823529571E-2</v>
      </c>
      <c r="AO529" s="112">
        <f ca="1"/>
        <v>-1.7647058823529238E-2</v>
      </c>
      <c r="AP529" s="112">
        <f ca="1"/>
        <v>-1.7647058823529571E-2</v>
      </c>
      <c r="AQ529" s="112">
        <f ca="1"/>
        <v>-1.7647058823529571E-2</v>
      </c>
      <c r="AR529" s="112">
        <f ca="1"/>
        <v>-1.7647058823529238E-2</v>
      </c>
      <c r="AS529" s="112">
        <f ca="1"/>
        <v>-1.7647058823529793E-2</v>
      </c>
      <c r="AT529" s="112">
        <f ca="1"/>
        <v>-1.7647058823529349E-2</v>
      </c>
      <c r="AU529" s="128"/>
    </row>
    <row r="530" spans="4:47" ht="14.25" outlineLevel="1" x14ac:dyDescent="0.45">
      <c r="D530" s="42">
        <v>67</v>
      </c>
      <c r="E530" s="42" t="str">
        <v>SEG2_OH_Distribution_Point</v>
      </c>
      <c r="F530" s="61"/>
      <c r="G530" s="112">
        <f ca="1"/>
        <v>-2.5528014857753245E-2</v>
      </c>
      <c r="H530" s="112">
        <f ca="1"/>
        <v>-2.5528014857753245E-2</v>
      </c>
      <c r="I530" s="112">
        <f ca="1"/>
        <v>-2.0217406251590742E-2</v>
      </c>
      <c r="J530" s="112">
        <f ca="1"/>
        <v>-3.8679219294498468E-3</v>
      </c>
      <c r="K530" s="112">
        <f ca="1"/>
        <v>-3.6454293392358617E-2</v>
      </c>
      <c r="L530" s="112">
        <f ca="1"/>
        <v>-9.0127447642077585E-2</v>
      </c>
      <c r="M530" s="112">
        <f ca="1"/>
        <v>-4.98416818755687E-2</v>
      </c>
      <c r="N530" s="112">
        <f ca="1"/>
        <v>0.76431160820580701</v>
      </c>
      <c r="O530" s="112">
        <f ca="1"/>
        <v>-3.2278848326416032E-2</v>
      </c>
      <c r="P530" s="112">
        <f ca="1"/>
        <v>-1.9399897839595504E-2</v>
      </c>
      <c r="Q530" s="112">
        <f ca="1"/>
        <v>-1.7585206169466128E-2</v>
      </c>
      <c r="R530" s="112">
        <f ca="1"/>
        <v>-1.8568257425333745E-2</v>
      </c>
      <c r="S530" s="112">
        <f ca="1"/>
        <v>-1.7647058823529127E-2</v>
      </c>
      <c r="T530" s="112">
        <f ca="1"/>
        <v>-1.7647058823529682E-2</v>
      </c>
      <c r="U530" s="112">
        <f ca="1"/>
        <v>-1.7647058823529349E-2</v>
      </c>
      <c r="V530" s="112">
        <f ca="1"/>
        <v>-1.7647058823529238E-2</v>
      </c>
      <c r="W530" s="112">
        <f ca="1"/>
        <v>-1.7647058823529349E-2</v>
      </c>
      <c r="X530" s="112">
        <f ca="1"/>
        <v>-1.7647058823529571E-2</v>
      </c>
      <c r="Y530" s="112">
        <f ca="1"/>
        <v>-1.764705882352946E-2</v>
      </c>
      <c r="Z530" s="112">
        <f ca="1"/>
        <v>-1.7647058823529349E-2</v>
      </c>
      <c r="AA530" s="112">
        <f ca="1"/>
        <v>-1.764705882352946E-2</v>
      </c>
      <c r="AB530" s="112">
        <f ca="1"/>
        <v>-1.764705882352946E-2</v>
      </c>
      <c r="AC530" s="112">
        <f ca="1"/>
        <v>-1.7647058823529349E-2</v>
      </c>
      <c r="AD530" s="112">
        <f ca="1"/>
        <v>-1.764705882352946E-2</v>
      </c>
      <c r="AE530" s="112">
        <f ca="1"/>
        <v>-1.7647058823529682E-2</v>
      </c>
      <c r="AF530" s="112">
        <f ca="1"/>
        <v>-1.7647058823529238E-2</v>
      </c>
      <c r="AG530" s="112">
        <f ca="1"/>
        <v>-1.7647058823529349E-2</v>
      </c>
      <c r="AH530" s="112">
        <f ca="1"/>
        <v>-1.764705882352946E-2</v>
      </c>
      <c r="AI530" s="112">
        <f ca="1"/>
        <v>-1.764705882352946E-2</v>
      </c>
      <c r="AJ530" s="112">
        <f ca="1"/>
        <v>-1.7647058823529349E-2</v>
      </c>
      <c r="AK530" s="112">
        <f ca="1"/>
        <v>-1.7647058823529349E-2</v>
      </c>
      <c r="AL530" s="112">
        <f ca="1"/>
        <v>-1.7647058823529571E-2</v>
      </c>
      <c r="AM530" s="112">
        <f ca="1"/>
        <v>-1.7647058823529349E-2</v>
      </c>
      <c r="AN530" s="112">
        <f ca="1"/>
        <v>-1.7647058823529571E-2</v>
      </c>
      <c r="AO530" s="112">
        <f ca="1"/>
        <v>-1.7647058823529349E-2</v>
      </c>
      <c r="AP530" s="112">
        <f ca="1"/>
        <v>-1.7647058823529682E-2</v>
      </c>
      <c r="AQ530" s="112">
        <f ca="1"/>
        <v>-1.7647058823529349E-2</v>
      </c>
      <c r="AR530" s="112">
        <f ca="1"/>
        <v>-1.7647058823529349E-2</v>
      </c>
      <c r="AS530" s="112">
        <f ca="1"/>
        <v>-1.7647058823529571E-2</v>
      </c>
      <c r="AT530" s="112">
        <f ca="1"/>
        <v>-1.7647058823529349E-2</v>
      </c>
      <c r="AU530" s="128"/>
    </row>
    <row r="531" spans="4:47" ht="14.25" outlineLevel="1" x14ac:dyDescent="0.45">
      <c r="D531" s="42">
        <v>68</v>
      </c>
      <c r="E531" s="42" t="str">
        <v>Unused</v>
      </c>
      <c r="F531" s="61"/>
      <c r="G531" s="112">
        <f ca="1"/>
        <v>0</v>
      </c>
      <c r="H531" s="112">
        <f ca="1"/>
        <v>0</v>
      </c>
      <c r="I531" s="112">
        <f ca="1"/>
        <v>0</v>
      </c>
      <c r="J531" s="112">
        <f ca="1"/>
        <v>0</v>
      </c>
      <c r="K531" s="112">
        <f ca="1"/>
        <v>0</v>
      </c>
      <c r="L531" s="112">
        <f ca="1"/>
        <v>0</v>
      </c>
      <c r="M531" s="112">
        <f ca="1"/>
        <v>0</v>
      </c>
      <c r="N531" s="112">
        <f ca="1"/>
        <v>0</v>
      </c>
      <c r="O531" s="112">
        <f ca="1"/>
        <v>0</v>
      </c>
      <c r="P531" s="112">
        <f ca="1"/>
        <v>0</v>
      </c>
      <c r="Q531" s="112">
        <f ca="1"/>
        <v>0</v>
      </c>
      <c r="R531" s="112">
        <f ca="1"/>
        <v>0</v>
      </c>
      <c r="S531" s="112">
        <f ca="1"/>
        <v>0</v>
      </c>
      <c r="T531" s="112">
        <f ca="1"/>
        <v>0</v>
      </c>
      <c r="U531" s="112">
        <f ca="1"/>
        <v>0</v>
      </c>
      <c r="V531" s="112">
        <f ca="1"/>
        <v>0</v>
      </c>
      <c r="W531" s="112">
        <f ca="1"/>
        <v>0</v>
      </c>
      <c r="X531" s="112">
        <f ca="1"/>
        <v>0</v>
      </c>
      <c r="Y531" s="112">
        <f ca="1"/>
        <v>0</v>
      </c>
      <c r="Z531" s="112">
        <f ca="1"/>
        <v>0</v>
      </c>
      <c r="AA531" s="112">
        <f ca="1"/>
        <v>0</v>
      </c>
      <c r="AB531" s="112">
        <f ca="1"/>
        <v>0</v>
      </c>
      <c r="AC531" s="112">
        <f ca="1"/>
        <v>0</v>
      </c>
      <c r="AD531" s="112">
        <f ca="1"/>
        <v>0</v>
      </c>
      <c r="AE531" s="112">
        <f ca="1"/>
        <v>0</v>
      </c>
      <c r="AF531" s="112">
        <f ca="1"/>
        <v>0</v>
      </c>
      <c r="AG531" s="112">
        <f ca="1"/>
        <v>0</v>
      </c>
      <c r="AH531" s="112">
        <f ca="1"/>
        <v>0</v>
      </c>
      <c r="AI531" s="112">
        <f ca="1"/>
        <v>0</v>
      </c>
      <c r="AJ531" s="112">
        <f ca="1"/>
        <v>0</v>
      </c>
      <c r="AK531" s="112">
        <f ca="1"/>
        <v>0</v>
      </c>
      <c r="AL531" s="112">
        <f ca="1"/>
        <v>0</v>
      </c>
      <c r="AM531" s="112">
        <f ca="1"/>
        <v>0</v>
      </c>
      <c r="AN531" s="112">
        <f ca="1"/>
        <v>0</v>
      </c>
      <c r="AO531" s="112">
        <f ca="1"/>
        <v>0</v>
      </c>
      <c r="AP531" s="112">
        <f ca="1"/>
        <v>0</v>
      </c>
      <c r="AQ531" s="112">
        <f ca="1"/>
        <v>0</v>
      </c>
      <c r="AR531" s="112">
        <f ca="1"/>
        <v>0</v>
      </c>
      <c r="AS531" s="112">
        <f ca="1"/>
        <v>0</v>
      </c>
      <c r="AT531" s="112">
        <f ca="1"/>
        <v>0</v>
      </c>
      <c r="AU531" s="128"/>
    </row>
    <row r="532" spans="4:47" ht="14.25" outlineLevel="1" x14ac:dyDescent="0.45">
      <c r="D532" s="42">
        <v>69</v>
      </c>
      <c r="E532" s="42" t="str">
        <v>SEG2_Exisiting_Duct</v>
      </c>
      <c r="F532" s="61"/>
      <c r="G532" s="112">
        <f ca="1"/>
        <v>0</v>
      </c>
      <c r="H532" s="112">
        <f ca="1"/>
        <v>0</v>
      </c>
      <c r="I532" s="112">
        <f ca="1"/>
        <v>0</v>
      </c>
      <c r="J532" s="112">
        <f ca="1"/>
        <v>0</v>
      </c>
      <c r="K532" s="112">
        <f ca="1"/>
        <v>0</v>
      </c>
      <c r="L532" s="112">
        <f ca="1"/>
        <v>0</v>
      </c>
      <c r="M532" s="112">
        <f ca="1"/>
        <v>0</v>
      </c>
      <c r="N532" s="112">
        <f ca="1"/>
        <v>0</v>
      </c>
      <c r="O532" s="112">
        <f ca="1"/>
        <v>0</v>
      </c>
      <c r="P532" s="112">
        <f ca="1"/>
        <v>0</v>
      </c>
      <c r="Q532" s="112">
        <f ca="1"/>
        <v>0</v>
      </c>
      <c r="R532" s="112">
        <f ca="1"/>
        <v>0</v>
      </c>
      <c r="S532" s="112">
        <f ca="1"/>
        <v>0</v>
      </c>
      <c r="T532" s="112">
        <f ca="1"/>
        <v>0</v>
      </c>
      <c r="U532" s="112">
        <f ca="1"/>
        <v>0</v>
      </c>
      <c r="V532" s="112">
        <f ca="1"/>
        <v>0</v>
      </c>
      <c r="W532" s="112">
        <f ca="1"/>
        <v>0</v>
      </c>
      <c r="X532" s="112">
        <f ca="1"/>
        <v>0</v>
      </c>
      <c r="Y532" s="112">
        <f ca="1"/>
        <v>0</v>
      </c>
      <c r="Z532" s="112">
        <f ca="1"/>
        <v>0</v>
      </c>
      <c r="AA532" s="112">
        <f ca="1"/>
        <v>0</v>
      </c>
      <c r="AB532" s="112">
        <f ca="1"/>
        <v>0</v>
      </c>
      <c r="AC532" s="112">
        <f ca="1"/>
        <v>0</v>
      </c>
      <c r="AD532" s="112">
        <f ca="1"/>
        <v>0</v>
      </c>
      <c r="AE532" s="112">
        <f ca="1"/>
        <v>0</v>
      </c>
      <c r="AF532" s="112">
        <f ca="1"/>
        <v>0</v>
      </c>
      <c r="AG532" s="112">
        <f ca="1"/>
        <v>0</v>
      </c>
      <c r="AH532" s="112">
        <f ca="1"/>
        <v>0</v>
      </c>
      <c r="AI532" s="112">
        <f ca="1"/>
        <v>0</v>
      </c>
      <c r="AJ532" s="112">
        <f ca="1"/>
        <v>0</v>
      </c>
      <c r="AK532" s="112">
        <f ca="1"/>
        <v>0</v>
      </c>
      <c r="AL532" s="112">
        <f ca="1"/>
        <v>0</v>
      </c>
      <c r="AM532" s="112">
        <f ca="1"/>
        <v>0</v>
      </c>
      <c r="AN532" s="112">
        <f ca="1"/>
        <v>0</v>
      </c>
      <c r="AO532" s="112">
        <f ca="1"/>
        <v>0</v>
      </c>
      <c r="AP532" s="112">
        <f ca="1"/>
        <v>0</v>
      </c>
      <c r="AQ532" s="112">
        <f ca="1"/>
        <v>0</v>
      </c>
      <c r="AR532" s="112">
        <f ca="1"/>
        <v>0</v>
      </c>
      <c r="AS532" s="112">
        <f ca="1"/>
        <v>0</v>
      </c>
      <c r="AT532" s="112">
        <f ca="1"/>
        <v>0</v>
      </c>
      <c r="AU532" s="128"/>
    </row>
    <row r="533" spans="4:47" ht="14.25" outlineLevel="1" x14ac:dyDescent="0.45">
      <c r="D533" s="42">
        <v>70</v>
      </c>
      <c r="E533" s="42" t="str">
        <v>SEG2_Sub-duct in Existing_Duct</v>
      </c>
      <c r="F533" s="61"/>
      <c r="G533" s="112">
        <f ca="1"/>
        <v>-1.5000000000000124E-2</v>
      </c>
      <c r="H533" s="112">
        <f ca="1"/>
        <v>-1.5000000000000124E-2</v>
      </c>
      <c r="I533" s="112">
        <f ca="1"/>
        <v>-9.6320165619674381E-3</v>
      </c>
      <c r="J533" s="112">
        <f ca="1"/>
        <v>6.8941045609069995E-3</v>
      </c>
      <c r="K533" s="112">
        <f ca="1"/>
        <v>-2.6044324024374066E-2</v>
      </c>
      <c r="L533" s="112">
        <f ca="1"/>
        <v>-8.0297353092475987E-2</v>
      </c>
      <c r="M533" s="112">
        <f ca="1"/>
        <v>-3.9576347373446841E-2</v>
      </c>
      <c r="N533" s="112">
        <f ca="1"/>
        <v>4.8875810903014294</v>
      </c>
      <c r="O533" s="112">
        <f ca="1"/>
        <v>-2.1823768223221074E-2</v>
      </c>
      <c r="P533" s="112">
        <f ca="1"/>
        <v>-8.8056759404895324E-3</v>
      </c>
      <c r="Q533" s="112">
        <f ca="1"/>
        <v>-6.9713786776324227E-3</v>
      </c>
      <c r="R533" s="112">
        <f ca="1"/>
        <v>-7.9650506372098695E-3</v>
      </c>
      <c r="S533" s="112">
        <f ca="1"/>
        <v>-7.0338995763155054E-3</v>
      </c>
      <c r="T533" s="112">
        <f ca="1"/>
        <v>-7.0338995763155054E-3</v>
      </c>
      <c r="U533" s="112">
        <f ca="1"/>
        <v>-7.0338995763151724E-3</v>
      </c>
      <c r="V533" s="112">
        <f ca="1"/>
        <v>-7.0338995763153944E-3</v>
      </c>
      <c r="W533" s="112">
        <f ca="1"/>
        <v>-7.0338995763153944E-3</v>
      </c>
      <c r="X533" s="112">
        <f ca="1"/>
        <v>-7.0338995763155054E-3</v>
      </c>
      <c r="Y533" s="112">
        <f ca="1"/>
        <v>-7.0338995763152834E-3</v>
      </c>
      <c r="Z533" s="112">
        <f ca="1"/>
        <v>-7.0338995763155054E-3</v>
      </c>
      <c r="AA533" s="112">
        <f ca="1"/>
        <v>-7.0338995763151724E-3</v>
      </c>
      <c r="AB533" s="112">
        <f ca="1"/>
        <v>-7.0338995763153944E-3</v>
      </c>
      <c r="AC533" s="112">
        <f ca="1"/>
        <v>-7.0338995763153944E-3</v>
      </c>
      <c r="AD533" s="112">
        <f ca="1"/>
        <v>-7.0338995763152834E-3</v>
      </c>
      <c r="AE533" s="112">
        <f ca="1"/>
        <v>-7.0338995763152834E-3</v>
      </c>
      <c r="AF533" s="112">
        <f ca="1"/>
        <v>-7.0338995763156165E-3</v>
      </c>
      <c r="AG533" s="112">
        <f ca="1"/>
        <v>-7.0338995763151724E-3</v>
      </c>
      <c r="AH533" s="112">
        <f ca="1"/>
        <v>-7.0338995763153944E-3</v>
      </c>
      <c r="AI533" s="112">
        <f ca="1"/>
        <v>-7.0338995763153944E-3</v>
      </c>
      <c r="AJ533" s="112">
        <f ca="1"/>
        <v>-7.0338995763150614E-3</v>
      </c>
      <c r="AK533" s="112">
        <f ca="1"/>
        <v>-7.0338995763151724E-3</v>
      </c>
      <c r="AL533" s="112">
        <f ca="1"/>
        <v>-7.0338995763151724E-3</v>
      </c>
      <c r="AM533" s="112">
        <f ca="1"/>
        <v>-7.0338995763153944E-3</v>
      </c>
      <c r="AN533" s="112">
        <f ca="1"/>
        <v>-7.0338995763153944E-3</v>
      </c>
      <c r="AO533" s="112">
        <f ca="1"/>
        <v>-7.0338995763151724E-3</v>
      </c>
      <c r="AP533" s="112">
        <f ca="1"/>
        <v>-7.0338995763153944E-3</v>
      </c>
      <c r="AQ533" s="112">
        <f ca="1"/>
        <v>-7.0338995763152834E-3</v>
      </c>
      <c r="AR533" s="112">
        <f ca="1"/>
        <v>-7.0338995763153944E-3</v>
      </c>
      <c r="AS533" s="112">
        <f ca="1"/>
        <v>-7.0338995763152834E-3</v>
      </c>
      <c r="AT533" s="112">
        <f ca="1"/>
        <v>-7.0338995763155054E-3</v>
      </c>
      <c r="AU533" s="128"/>
    </row>
    <row r="534" spans="4:47" ht="14.25" outlineLevel="1" x14ac:dyDescent="0.45">
      <c r="D534" s="42">
        <v>71</v>
      </c>
      <c r="E534" s="42" t="str">
        <v>SEG2_Existing_Pole</v>
      </c>
      <c r="F534" s="61"/>
      <c r="G534" s="112">
        <f ca="1"/>
        <v>0</v>
      </c>
      <c r="H534" s="112">
        <f ca="1"/>
        <v>0</v>
      </c>
      <c r="I534" s="112">
        <f ca="1"/>
        <v>0</v>
      </c>
      <c r="J534" s="112">
        <f ca="1"/>
        <v>0</v>
      </c>
      <c r="K534" s="112">
        <f ca="1"/>
        <v>0</v>
      </c>
      <c r="L534" s="112">
        <f ca="1"/>
        <v>0</v>
      </c>
      <c r="M534" s="112">
        <f ca="1"/>
        <v>0</v>
      </c>
      <c r="N534" s="112">
        <f ca="1"/>
        <v>0</v>
      </c>
      <c r="O534" s="112">
        <f ca="1"/>
        <v>0</v>
      </c>
      <c r="P534" s="112">
        <f ca="1"/>
        <v>0</v>
      </c>
      <c r="Q534" s="112">
        <f ca="1"/>
        <v>0</v>
      </c>
      <c r="R534" s="112">
        <f ca="1"/>
        <v>0</v>
      </c>
      <c r="S534" s="112">
        <f ca="1"/>
        <v>0</v>
      </c>
      <c r="T534" s="112">
        <f ca="1"/>
        <v>0</v>
      </c>
      <c r="U534" s="112">
        <f ca="1"/>
        <v>0</v>
      </c>
      <c r="V534" s="112">
        <f ca="1"/>
        <v>0</v>
      </c>
      <c r="W534" s="112">
        <f ca="1"/>
        <v>0</v>
      </c>
      <c r="X534" s="112">
        <f ca="1"/>
        <v>0</v>
      </c>
      <c r="Y534" s="112">
        <f ca="1"/>
        <v>0</v>
      </c>
      <c r="Z534" s="112">
        <f ca="1"/>
        <v>0</v>
      </c>
      <c r="AA534" s="112">
        <f ca="1"/>
        <v>0</v>
      </c>
      <c r="AB534" s="112">
        <f ca="1"/>
        <v>0</v>
      </c>
      <c r="AC534" s="112">
        <f ca="1"/>
        <v>0</v>
      </c>
      <c r="AD534" s="112">
        <f ca="1"/>
        <v>0</v>
      </c>
      <c r="AE534" s="112">
        <f ca="1"/>
        <v>0</v>
      </c>
      <c r="AF534" s="112">
        <f ca="1"/>
        <v>0</v>
      </c>
      <c r="AG534" s="112">
        <f ca="1"/>
        <v>0</v>
      </c>
      <c r="AH534" s="112">
        <f ca="1"/>
        <v>0</v>
      </c>
      <c r="AI534" s="112">
        <f ca="1"/>
        <v>0</v>
      </c>
      <c r="AJ534" s="112">
        <f ca="1"/>
        <v>0</v>
      </c>
      <c r="AK534" s="112">
        <f ca="1"/>
        <v>0</v>
      </c>
      <c r="AL534" s="112">
        <f ca="1"/>
        <v>0</v>
      </c>
      <c r="AM534" s="112">
        <f ca="1"/>
        <v>0</v>
      </c>
      <c r="AN534" s="112">
        <f ca="1"/>
        <v>0</v>
      </c>
      <c r="AO534" s="112">
        <f ca="1"/>
        <v>0</v>
      </c>
      <c r="AP534" s="112">
        <f ca="1"/>
        <v>0</v>
      </c>
      <c r="AQ534" s="112">
        <f ca="1"/>
        <v>0</v>
      </c>
      <c r="AR534" s="112">
        <f ca="1"/>
        <v>0</v>
      </c>
      <c r="AS534" s="112">
        <f ca="1"/>
        <v>0</v>
      </c>
      <c r="AT534" s="112">
        <f ca="1"/>
        <v>0</v>
      </c>
      <c r="AU534" s="128"/>
    </row>
    <row r="535" spans="4:47" ht="14.25" outlineLevel="1" x14ac:dyDescent="0.45">
      <c r="D535" s="42">
        <v>72</v>
      </c>
      <c r="E535" s="42" t="str">
        <v>Unused</v>
      </c>
      <c r="F535" s="61"/>
      <c r="G535" s="112">
        <f ca="1"/>
        <v>0</v>
      </c>
      <c r="H535" s="112">
        <f ca="1"/>
        <v>0</v>
      </c>
      <c r="I535" s="112">
        <f ca="1"/>
        <v>0</v>
      </c>
      <c r="J535" s="112">
        <f ca="1"/>
        <v>0</v>
      </c>
      <c r="K535" s="112">
        <f ca="1"/>
        <v>0</v>
      </c>
      <c r="L535" s="112">
        <f ca="1"/>
        <v>0</v>
      </c>
      <c r="M535" s="112">
        <f ca="1"/>
        <v>0</v>
      </c>
      <c r="N535" s="112">
        <f ca="1"/>
        <v>0</v>
      </c>
      <c r="O535" s="112">
        <f ca="1"/>
        <v>0</v>
      </c>
      <c r="P535" s="112">
        <f ca="1"/>
        <v>0</v>
      </c>
      <c r="Q535" s="112">
        <f ca="1"/>
        <v>0</v>
      </c>
      <c r="R535" s="112">
        <f ca="1"/>
        <v>0</v>
      </c>
      <c r="S535" s="112">
        <f ca="1"/>
        <v>0</v>
      </c>
      <c r="T535" s="112">
        <f ca="1"/>
        <v>0</v>
      </c>
      <c r="U535" s="112">
        <f ca="1"/>
        <v>0</v>
      </c>
      <c r="V535" s="112">
        <f ca="1"/>
        <v>0</v>
      </c>
      <c r="W535" s="112">
        <f ca="1"/>
        <v>0</v>
      </c>
      <c r="X535" s="112">
        <f ca="1"/>
        <v>0</v>
      </c>
      <c r="Y535" s="112">
        <f ca="1"/>
        <v>0</v>
      </c>
      <c r="Z535" s="112">
        <f ca="1"/>
        <v>0</v>
      </c>
      <c r="AA535" s="112">
        <f ca="1"/>
        <v>0</v>
      </c>
      <c r="AB535" s="112">
        <f ca="1"/>
        <v>0</v>
      </c>
      <c r="AC535" s="112">
        <f ca="1"/>
        <v>0</v>
      </c>
      <c r="AD535" s="112">
        <f ca="1"/>
        <v>0</v>
      </c>
      <c r="AE535" s="112">
        <f ca="1"/>
        <v>0</v>
      </c>
      <c r="AF535" s="112">
        <f ca="1"/>
        <v>0</v>
      </c>
      <c r="AG535" s="112">
        <f ca="1"/>
        <v>0</v>
      </c>
      <c r="AH535" s="112">
        <f ca="1"/>
        <v>0</v>
      </c>
      <c r="AI535" s="112">
        <f ca="1"/>
        <v>0</v>
      </c>
      <c r="AJ535" s="112">
        <f ca="1"/>
        <v>0</v>
      </c>
      <c r="AK535" s="112">
        <f ca="1"/>
        <v>0</v>
      </c>
      <c r="AL535" s="112">
        <f ca="1"/>
        <v>0</v>
      </c>
      <c r="AM535" s="112">
        <f ca="1"/>
        <v>0</v>
      </c>
      <c r="AN535" s="112">
        <f ca="1"/>
        <v>0</v>
      </c>
      <c r="AO535" s="112">
        <f ca="1"/>
        <v>0</v>
      </c>
      <c r="AP535" s="112">
        <f ca="1"/>
        <v>0</v>
      </c>
      <c r="AQ535" s="112">
        <f ca="1"/>
        <v>0</v>
      </c>
      <c r="AR535" s="112">
        <f ca="1"/>
        <v>0</v>
      </c>
      <c r="AS535" s="112">
        <f ca="1"/>
        <v>0</v>
      </c>
      <c r="AT535" s="112">
        <f ca="1"/>
        <v>0</v>
      </c>
      <c r="AU535" s="128"/>
    </row>
    <row r="536" spans="4:47" ht="14.25" outlineLevel="1" x14ac:dyDescent="0.45">
      <c r="D536" s="42">
        <v>73</v>
      </c>
      <c r="E536" s="42" t="str">
        <v>SEG2_New Microtrench</v>
      </c>
      <c r="F536" s="61"/>
      <c r="G536" s="112">
        <f ca="1"/>
        <v>-1.5000000000000013E-2</v>
      </c>
      <c r="H536" s="112">
        <f ca="1"/>
        <v>-1.5000000000000013E-2</v>
      </c>
      <c r="I536" s="112">
        <f ca="1"/>
        <v>-9.6320165619675491E-3</v>
      </c>
      <c r="J536" s="112">
        <f ca="1"/>
        <v>6.8941045609069995E-3</v>
      </c>
      <c r="K536" s="112">
        <f ca="1"/>
        <v>-2.6044324024374177E-2</v>
      </c>
      <c r="L536" s="112">
        <f ca="1"/>
        <v>-8.0297353092475987E-2</v>
      </c>
      <c r="M536" s="112">
        <f ca="1"/>
        <v>-3.9576347373446952E-2</v>
      </c>
      <c r="N536" s="112">
        <f ca="1"/>
        <v>0.43776058180141275</v>
      </c>
      <c r="O536" s="112">
        <f ca="1"/>
        <v>-2.1823768223221074E-2</v>
      </c>
      <c r="P536" s="112">
        <f ca="1"/>
        <v>-8.8056759404895324E-3</v>
      </c>
      <c r="Q536" s="112">
        <f ca="1"/>
        <v>-6.9713786776323117E-3</v>
      </c>
      <c r="R536" s="112">
        <f ca="1"/>
        <v>-7.9650506372099805E-3</v>
      </c>
      <c r="S536" s="112">
        <f ca="1"/>
        <v>-7.0338995763153944E-3</v>
      </c>
      <c r="T536" s="112">
        <f ca="1"/>
        <v>-7.0338995763155054E-3</v>
      </c>
      <c r="U536" s="112">
        <f ca="1"/>
        <v>-7.0338995763151724E-3</v>
      </c>
      <c r="V536" s="112">
        <f ca="1"/>
        <v>-7.0338995763153944E-3</v>
      </c>
      <c r="W536" s="112">
        <f ca="1"/>
        <v>-7.0338995763153944E-3</v>
      </c>
      <c r="X536" s="112">
        <f ca="1"/>
        <v>-7.0338995763155054E-3</v>
      </c>
      <c r="Y536" s="112">
        <f ca="1"/>
        <v>-7.0338995763152834E-3</v>
      </c>
      <c r="Z536" s="112">
        <f ca="1"/>
        <v>-7.0338995763156165E-3</v>
      </c>
      <c r="AA536" s="112">
        <f ca="1"/>
        <v>-7.0338995763151724E-3</v>
      </c>
      <c r="AB536" s="112">
        <f ca="1"/>
        <v>-7.0338995763152834E-3</v>
      </c>
      <c r="AC536" s="112">
        <f ca="1"/>
        <v>-7.0338995763155054E-3</v>
      </c>
      <c r="AD536" s="112">
        <f ca="1"/>
        <v>-7.0338995763153944E-3</v>
      </c>
      <c r="AE536" s="112">
        <f ca="1"/>
        <v>-7.0338995763153944E-3</v>
      </c>
      <c r="AF536" s="112">
        <f ca="1"/>
        <v>-7.0338995763155054E-3</v>
      </c>
      <c r="AG536" s="112">
        <f ca="1"/>
        <v>-7.0338995763152834E-3</v>
      </c>
      <c r="AH536" s="112">
        <f ca="1"/>
        <v>-7.0338995763152834E-3</v>
      </c>
      <c r="AI536" s="112">
        <f ca="1"/>
        <v>-7.0338995763153944E-3</v>
      </c>
      <c r="AJ536" s="112">
        <f ca="1"/>
        <v>-7.0338995763151724E-3</v>
      </c>
      <c r="AK536" s="112">
        <f ca="1"/>
        <v>-7.0338995763152834E-3</v>
      </c>
      <c r="AL536" s="112">
        <f ca="1"/>
        <v>-7.0338995763152834E-3</v>
      </c>
      <c r="AM536" s="112">
        <f ca="1"/>
        <v>-7.0338995763152834E-3</v>
      </c>
      <c r="AN536" s="112">
        <f ca="1"/>
        <v>-7.0338995763153944E-3</v>
      </c>
      <c r="AO536" s="112">
        <f ca="1"/>
        <v>-7.0338995763151724E-3</v>
      </c>
      <c r="AP536" s="112">
        <f ca="1"/>
        <v>-7.0338995763152834E-3</v>
      </c>
      <c r="AQ536" s="112">
        <f ca="1"/>
        <v>-7.0338995763155054E-3</v>
      </c>
      <c r="AR536" s="112">
        <f ca="1"/>
        <v>-7.0338995763153944E-3</v>
      </c>
      <c r="AS536" s="112">
        <f ca="1"/>
        <v>-7.0338995763152834E-3</v>
      </c>
      <c r="AT536" s="112">
        <f ca="1"/>
        <v>-7.0338995763155054E-3</v>
      </c>
      <c r="AU536" s="128"/>
    </row>
    <row r="537" spans="4:47" ht="14.25" outlineLevel="1" x14ac:dyDescent="0.45">
      <c r="D537" s="42">
        <v>74</v>
      </c>
      <c r="E537" s="42" t="str">
        <v>SEG2_Soft_Duct in New_Duct</v>
      </c>
      <c r="F537" s="61"/>
      <c r="G537" s="112">
        <f ca="1"/>
        <v>-1.5000000000000013E-2</v>
      </c>
      <c r="H537" s="112">
        <f ca="1"/>
        <v>-1.5000000000000013E-2</v>
      </c>
      <c r="I537" s="112">
        <f ca="1"/>
        <v>-9.6320165619675491E-3</v>
      </c>
      <c r="J537" s="112">
        <f ca="1"/>
        <v>6.8941045609069995E-3</v>
      </c>
      <c r="K537" s="112">
        <f ca="1"/>
        <v>-2.6044324024374177E-2</v>
      </c>
      <c r="L537" s="112">
        <f ca="1"/>
        <v>-8.0297353092475987E-2</v>
      </c>
      <c r="M537" s="112">
        <f ca="1"/>
        <v>-3.9576347373446952E-2</v>
      </c>
      <c r="N537" s="112">
        <f ca="1"/>
        <v>0.48967345861273825</v>
      </c>
      <c r="O537" s="112">
        <f ca="1"/>
        <v>-2.1823768223221074E-2</v>
      </c>
      <c r="P537" s="112">
        <f ca="1"/>
        <v>-8.8056759404896434E-3</v>
      </c>
      <c r="Q537" s="112">
        <f ca="1"/>
        <v>-6.9713786776323117E-3</v>
      </c>
      <c r="R537" s="112">
        <f ca="1"/>
        <v>-7.9650506372099805E-3</v>
      </c>
      <c r="S537" s="112">
        <f ca="1"/>
        <v>-7.0338995763153944E-3</v>
      </c>
      <c r="T537" s="112">
        <f ca="1"/>
        <v>-7.0338995763155054E-3</v>
      </c>
      <c r="U537" s="112">
        <f ca="1"/>
        <v>-7.0338995763151724E-3</v>
      </c>
      <c r="V537" s="112">
        <f ca="1"/>
        <v>-7.0338995763155054E-3</v>
      </c>
      <c r="W537" s="112">
        <f ca="1"/>
        <v>-7.0338995763153944E-3</v>
      </c>
      <c r="X537" s="112">
        <f ca="1"/>
        <v>-7.0338995763153944E-3</v>
      </c>
      <c r="Y537" s="112">
        <f ca="1"/>
        <v>-7.0338995763152834E-3</v>
      </c>
      <c r="Z537" s="112">
        <f ca="1"/>
        <v>-7.0338995763156165E-3</v>
      </c>
      <c r="AA537" s="112">
        <f ca="1"/>
        <v>-7.0338995763150614E-3</v>
      </c>
      <c r="AB537" s="112">
        <f ca="1"/>
        <v>-7.0338995763155054E-3</v>
      </c>
      <c r="AC537" s="112">
        <f ca="1"/>
        <v>-7.0338995763152834E-3</v>
      </c>
      <c r="AD537" s="112">
        <f ca="1"/>
        <v>-7.0338995763152834E-3</v>
      </c>
      <c r="AE537" s="112">
        <f ca="1"/>
        <v>-7.0338995763153944E-3</v>
      </c>
      <c r="AF537" s="112">
        <f ca="1"/>
        <v>-7.0338995763155054E-3</v>
      </c>
      <c r="AG537" s="112">
        <f ca="1"/>
        <v>-7.0338995763152834E-3</v>
      </c>
      <c r="AH537" s="112">
        <f ca="1"/>
        <v>-7.0338995763152834E-3</v>
      </c>
      <c r="AI537" s="112">
        <f ca="1"/>
        <v>-7.0338995763153944E-3</v>
      </c>
      <c r="AJ537" s="112">
        <f ca="1"/>
        <v>-7.0338995763151724E-3</v>
      </c>
      <c r="AK537" s="112">
        <f ca="1"/>
        <v>-7.0338995763152834E-3</v>
      </c>
      <c r="AL537" s="112">
        <f ca="1"/>
        <v>-7.0338995763151724E-3</v>
      </c>
      <c r="AM537" s="112">
        <f ca="1"/>
        <v>-7.0338995763153944E-3</v>
      </c>
      <c r="AN537" s="112">
        <f ca="1"/>
        <v>-7.0338995763153944E-3</v>
      </c>
      <c r="AO537" s="112">
        <f ca="1"/>
        <v>-7.0338995763152834E-3</v>
      </c>
      <c r="AP537" s="112">
        <f ca="1"/>
        <v>-7.0338995763152834E-3</v>
      </c>
      <c r="AQ537" s="112">
        <f ca="1"/>
        <v>-7.0338995763153944E-3</v>
      </c>
      <c r="AR537" s="112">
        <f ca="1"/>
        <v>-7.0338995763153944E-3</v>
      </c>
      <c r="AS537" s="112">
        <f ca="1"/>
        <v>-7.0338995763153944E-3</v>
      </c>
      <c r="AT537" s="112">
        <f ca="1"/>
        <v>-7.0338995763153944E-3</v>
      </c>
      <c r="AU537" s="128"/>
    </row>
    <row r="538" spans="4:47" ht="14.25" outlineLevel="1" x14ac:dyDescent="0.45">
      <c r="D538" s="42">
        <v>75</v>
      </c>
      <c r="E538" s="42" t="str">
        <v>SEG2_Footway_Duct in New_Duct</v>
      </c>
      <c r="F538" s="61"/>
      <c r="G538" s="112">
        <f ca="1"/>
        <v>-1.5000000000000124E-2</v>
      </c>
      <c r="H538" s="112">
        <f ca="1"/>
        <v>-1.5000000000000124E-2</v>
      </c>
      <c r="I538" s="112">
        <f ca="1"/>
        <v>-9.6320165619675491E-3</v>
      </c>
      <c r="J538" s="112">
        <f ca="1"/>
        <v>6.8941045609069995E-3</v>
      </c>
      <c r="K538" s="112">
        <f ca="1"/>
        <v>-2.6044324024374066E-2</v>
      </c>
      <c r="L538" s="112">
        <f ca="1"/>
        <v>-8.0297353092476098E-2</v>
      </c>
      <c r="M538" s="112">
        <f ca="1"/>
        <v>-3.9576347373446841E-2</v>
      </c>
      <c r="N538" s="112">
        <f ca="1"/>
        <v>0.88171709356692762</v>
      </c>
      <c r="O538" s="112">
        <f ca="1"/>
        <v>-2.1823768223221185E-2</v>
      </c>
      <c r="P538" s="112">
        <f ca="1"/>
        <v>-8.8056759404894214E-3</v>
      </c>
      <c r="Q538" s="112">
        <f ca="1"/>
        <v>-6.9713786776323117E-3</v>
      </c>
      <c r="R538" s="112">
        <f ca="1"/>
        <v>-7.9650506372100915E-3</v>
      </c>
      <c r="S538" s="112">
        <f ca="1"/>
        <v>-7.0338995763153944E-3</v>
      </c>
      <c r="T538" s="112">
        <f ca="1"/>
        <v>-7.0338995763153944E-3</v>
      </c>
      <c r="U538" s="112">
        <f ca="1"/>
        <v>-7.0338995763153944E-3</v>
      </c>
      <c r="V538" s="112">
        <f ca="1"/>
        <v>-7.0338995763153944E-3</v>
      </c>
      <c r="W538" s="112">
        <f ca="1"/>
        <v>-7.0338995763155054E-3</v>
      </c>
      <c r="X538" s="112">
        <f ca="1"/>
        <v>-7.0338995763153944E-3</v>
      </c>
      <c r="Y538" s="112">
        <f ca="1"/>
        <v>-7.0338995763152834E-3</v>
      </c>
      <c r="Z538" s="112">
        <f ca="1"/>
        <v>-7.0338995763155054E-3</v>
      </c>
      <c r="AA538" s="112">
        <f ca="1"/>
        <v>-7.0338995763151724E-3</v>
      </c>
      <c r="AB538" s="112">
        <f ca="1"/>
        <v>-7.0338995763155054E-3</v>
      </c>
      <c r="AC538" s="112">
        <f ca="1"/>
        <v>-7.0338995763152834E-3</v>
      </c>
      <c r="AD538" s="112">
        <f ca="1"/>
        <v>-7.0338995763153944E-3</v>
      </c>
      <c r="AE538" s="112">
        <f ca="1"/>
        <v>-7.0338995763153944E-3</v>
      </c>
      <c r="AF538" s="112">
        <f ca="1"/>
        <v>-7.0338995763153944E-3</v>
      </c>
      <c r="AG538" s="112">
        <f ca="1"/>
        <v>-7.0338995763152834E-3</v>
      </c>
      <c r="AH538" s="112">
        <f ca="1"/>
        <v>-7.0338995763155054E-3</v>
      </c>
      <c r="AI538" s="112">
        <f ca="1"/>
        <v>-7.0338995763152834E-3</v>
      </c>
      <c r="AJ538" s="112">
        <f ca="1"/>
        <v>-7.0338995763150614E-3</v>
      </c>
      <c r="AK538" s="112">
        <f ca="1"/>
        <v>-7.0338995763152834E-3</v>
      </c>
      <c r="AL538" s="112">
        <f ca="1"/>
        <v>-7.0338995763151724E-3</v>
      </c>
      <c r="AM538" s="112">
        <f ca="1"/>
        <v>-7.0338995763153944E-3</v>
      </c>
      <c r="AN538" s="112">
        <f ca="1"/>
        <v>-7.0338995763153944E-3</v>
      </c>
      <c r="AO538" s="112">
        <f ca="1"/>
        <v>-7.0338995763151724E-3</v>
      </c>
      <c r="AP538" s="112">
        <f ca="1"/>
        <v>-7.0338995763153944E-3</v>
      </c>
      <c r="AQ538" s="112">
        <f ca="1"/>
        <v>-7.0338995763155054E-3</v>
      </c>
      <c r="AR538" s="112">
        <f ca="1"/>
        <v>-7.0338995763152834E-3</v>
      </c>
      <c r="AS538" s="112">
        <f ca="1"/>
        <v>-7.0338995763153944E-3</v>
      </c>
      <c r="AT538" s="112">
        <f ca="1"/>
        <v>-7.0338995763153944E-3</v>
      </c>
      <c r="AU538" s="128"/>
    </row>
    <row r="539" spans="4:47" ht="14.25" outlineLevel="1" x14ac:dyDescent="0.45">
      <c r="D539" s="42">
        <v>76</v>
      </c>
      <c r="E539" s="42" t="str">
        <v>SEG2_Carriageway_Duct in New_Duct</v>
      </c>
      <c r="F539" s="61"/>
      <c r="G539" s="112">
        <f ca="1"/>
        <v>-1.5000000000000013E-2</v>
      </c>
      <c r="H539" s="112">
        <f ca="1"/>
        <v>-1.5000000000000013E-2</v>
      </c>
      <c r="I539" s="112">
        <f ca="1"/>
        <v>-9.6320165619675491E-3</v>
      </c>
      <c r="J539" s="112">
        <f ca="1"/>
        <v>6.8941045609069995E-3</v>
      </c>
      <c r="K539" s="112">
        <f ca="1"/>
        <v>-2.6044324024374177E-2</v>
      </c>
      <c r="L539" s="112">
        <f ca="1"/>
        <v>-8.0297353092475987E-2</v>
      </c>
      <c r="M539" s="112">
        <f ca="1"/>
        <v>-3.9576347373446841E-2</v>
      </c>
      <c r="N539" s="112">
        <f ca="1"/>
        <v>0.726913840996537</v>
      </c>
      <c r="O539" s="112">
        <f ca="1"/>
        <v>-2.1823768223221185E-2</v>
      </c>
      <c r="P539" s="112">
        <f ca="1"/>
        <v>-8.8056759404895324E-3</v>
      </c>
      <c r="Q539" s="112">
        <f ca="1"/>
        <v>-6.9713786776324227E-3</v>
      </c>
      <c r="R539" s="112">
        <f ca="1"/>
        <v>-7.9650506372099805E-3</v>
      </c>
      <c r="S539" s="112">
        <f ca="1"/>
        <v>-7.0338995763153944E-3</v>
      </c>
      <c r="T539" s="112">
        <f ca="1"/>
        <v>-7.0338995763153944E-3</v>
      </c>
      <c r="U539" s="112">
        <f ca="1"/>
        <v>-7.0338995763151724E-3</v>
      </c>
      <c r="V539" s="112">
        <f ca="1"/>
        <v>-7.0338995763155054E-3</v>
      </c>
      <c r="W539" s="112">
        <f ca="1"/>
        <v>-7.0338995763153944E-3</v>
      </c>
      <c r="X539" s="112">
        <f ca="1"/>
        <v>-7.0338995763152834E-3</v>
      </c>
      <c r="Y539" s="112">
        <f ca="1"/>
        <v>-7.0338995763153944E-3</v>
      </c>
      <c r="Z539" s="112">
        <f ca="1"/>
        <v>-7.0338995763153944E-3</v>
      </c>
      <c r="AA539" s="112">
        <f ca="1"/>
        <v>-7.0338995763153944E-3</v>
      </c>
      <c r="AB539" s="112">
        <f ca="1"/>
        <v>-7.0338995763152834E-3</v>
      </c>
      <c r="AC539" s="112">
        <f ca="1"/>
        <v>-7.0338995763153944E-3</v>
      </c>
      <c r="AD539" s="112">
        <f ca="1"/>
        <v>-7.0338995763152834E-3</v>
      </c>
      <c r="AE539" s="112">
        <f ca="1"/>
        <v>-7.0338995763155054E-3</v>
      </c>
      <c r="AF539" s="112">
        <f ca="1"/>
        <v>-7.0338995763155054E-3</v>
      </c>
      <c r="AG539" s="112">
        <f ca="1"/>
        <v>-7.0338995763152834E-3</v>
      </c>
      <c r="AH539" s="112">
        <f ca="1"/>
        <v>-7.0338995763151724E-3</v>
      </c>
      <c r="AI539" s="112">
        <f ca="1"/>
        <v>-7.0338995763153944E-3</v>
      </c>
      <c r="AJ539" s="112">
        <f ca="1"/>
        <v>-7.0338995763151724E-3</v>
      </c>
      <c r="AK539" s="112">
        <f ca="1"/>
        <v>-7.0338995763151724E-3</v>
      </c>
      <c r="AL539" s="112">
        <f ca="1"/>
        <v>-7.0338995763152834E-3</v>
      </c>
      <c r="AM539" s="112">
        <f ca="1"/>
        <v>-7.0338995763155054E-3</v>
      </c>
      <c r="AN539" s="112">
        <f ca="1"/>
        <v>-7.0338995763153944E-3</v>
      </c>
      <c r="AO539" s="112">
        <f ca="1"/>
        <v>-7.0338995763151724E-3</v>
      </c>
      <c r="AP539" s="112">
        <f ca="1"/>
        <v>-7.0338995763152834E-3</v>
      </c>
      <c r="AQ539" s="112">
        <f ca="1"/>
        <v>-7.0338995763153944E-3</v>
      </c>
      <c r="AR539" s="112">
        <f ca="1"/>
        <v>-7.0338995763153944E-3</v>
      </c>
      <c r="AS539" s="112">
        <f ca="1"/>
        <v>-7.0338995763152834E-3</v>
      </c>
      <c r="AT539" s="112">
        <f ca="1"/>
        <v>-7.0338995763155054E-3</v>
      </c>
      <c r="AU539" s="128"/>
    </row>
    <row r="540" spans="4:47" ht="14.25" outlineLevel="1" x14ac:dyDescent="0.45">
      <c r="D540" s="42">
        <v>77</v>
      </c>
      <c r="E540" s="42" t="str">
        <v>Unused</v>
      </c>
      <c r="F540" s="61"/>
      <c r="G540" s="112">
        <f ca="1"/>
        <v>0</v>
      </c>
      <c r="H540" s="112">
        <f ca="1"/>
        <v>0</v>
      </c>
      <c r="I540" s="112">
        <f ca="1"/>
        <v>0</v>
      </c>
      <c r="J540" s="112">
        <f ca="1"/>
        <v>0</v>
      </c>
      <c r="K540" s="112">
        <f ca="1"/>
        <v>0</v>
      </c>
      <c r="L540" s="112">
        <f ca="1"/>
        <v>0</v>
      </c>
      <c r="M540" s="112">
        <f ca="1"/>
        <v>0</v>
      </c>
      <c r="N540" s="112">
        <f ca="1"/>
        <v>0</v>
      </c>
      <c r="O540" s="112">
        <f ca="1"/>
        <v>0</v>
      </c>
      <c r="P540" s="112">
        <f ca="1"/>
        <v>0</v>
      </c>
      <c r="Q540" s="112">
        <f ca="1"/>
        <v>0</v>
      </c>
      <c r="R540" s="112">
        <f ca="1"/>
        <v>0</v>
      </c>
      <c r="S540" s="112">
        <f ca="1"/>
        <v>0</v>
      </c>
      <c r="T540" s="112">
        <f ca="1"/>
        <v>0</v>
      </c>
      <c r="U540" s="112">
        <f ca="1"/>
        <v>0</v>
      </c>
      <c r="V540" s="112">
        <f ca="1"/>
        <v>0</v>
      </c>
      <c r="W540" s="112">
        <f ca="1"/>
        <v>0</v>
      </c>
      <c r="X540" s="112">
        <f ca="1"/>
        <v>0</v>
      </c>
      <c r="Y540" s="112">
        <f ca="1"/>
        <v>0</v>
      </c>
      <c r="Z540" s="112">
        <f ca="1"/>
        <v>0</v>
      </c>
      <c r="AA540" s="112">
        <f ca="1"/>
        <v>0</v>
      </c>
      <c r="AB540" s="112">
        <f ca="1"/>
        <v>0</v>
      </c>
      <c r="AC540" s="112">
        <f ca="1"/>
        <v>0</v>
      </c>
      <c r="AD540" s="112">
        <f ca="1"/>
        <v>0</v>
      </c>
      <c r="AE540" s="112">
        <f ca="1"/>
        <v>0</v>
      </c>
      <c r="AF540" s="112">
        <f ca="1"/>
        <v>0</v>
      </c>
      <c r="AG540" s="112">
        <f ca="1"/>
        <v>0</v>
      </c>
      <c r="AH540" s="112">
        <f ca="1"/>
        <v>0</v>
      </c>
      <c r="AI540" s="112">
        <f ca="1"/>
        <v>0</v>
      </c>
      <c r="AJ540" s="112">
        <f ca="1"/>
        <v>0</v>
      </c>
      <c r="AK540" s="112">
        <f ca="1"/>
        <v>0</v>
      </c>
      <c r="AL540" s="112">
        <f ca="1"/>
        <v>0</v>
      </c>
      <c r="AM540" s="112">
        <f ca="1"/>
        <v>0</v>
      </c>
      <c r="AN540" s="112">
        <f ca="1"/>
        <v>0</v>
      </c>
      <c r="AO540" s="112">
        <f ca="1"/>
        <v>0</v>
      </c>
      <c r="AP540" s="112">
        <f ca="1"/>
        <v>0</v>
      </c>
      <c r="AQ540" s="112">
        <f ca="1"/>
        <v>0</v>
      </c>
      <c r="AR540" s="112">
        <f ca="1"/>
        <v>0</v>
      </c>
      <c r="AS540" s="112">
        <f ca="1"/>
        <v>0</v>
      </c>
      <c r="AT540" s="112">
        <f ca="1"/>
        <v>0</v>
      </c>
      <c r="AU540" s="128"/>
    </row>
    <row r="541" spans="4:47" ht="14.25" outlineLevel="1" x14ac:dyDescent="0.45">
      <c r="D541" s="42">
        <v>78</v>
      </c>
      <c r="E541" s="42" t="str">
        <v>SEG3_FTTP_UG_Fibre_MDU</v>
      </c>
      <c r="F541" s="61"/>
      <c r="G541" s="112">
        <f ca="1"/>
        <v>-4.1088445758228231E-2</v>
      </c>
      <c r="H541" s="112">
        <f ca="1"/>
        <v>-4.1088445758228231E-2</v>
      </c>
      <c r="I541" s="112">
        <f ca="1"/>
        <v>-3.5862637289489574E-2</v>
      </c>
      <c r="J541" s="112">
        <f ca="1"/>
        <v>-1.9774222577283007E-2</v>
      </c>
      <c r="K541" s="112">
        <f ca="1"/>
        <v>-5.1840252779306706E-2</v>
      </c>
      <c r="L541" s="112">
        <f ca="1"/>
        <v>-0.10465635067374113</v>
      </c>
      <c r="M541" s="112">
        <f ca="1"/>
        <v>-6.501387058813457E-2</v>
      </c>
      <c r="N541" s="112">
        <f ca="1"/>
        <v>0.28527908721121098</v>
      </c>
      <c r="O541" s="112">
        <f ca="1"/>
        <v>-4.7731481486872451E-2</v>
      </c>
      <c r="P541" s="112">
        <f ca="1"/>
        <v>-3.5058182904033064E-2</v>
      </c>
      <c r="Q541" s="112">
        <f ca="1"/>
        <v>-3.3272468346400852E-2</v>
      </c>
      <c r="R541" s="112">
        <f ca="1"/>
        <v>-3.4239822177025148E-2</v>
      </c>
      <c r="S541" s="112">
        <f ca="1"/>
        <v>-3.3333333333333215E-2</v>
      </c>
      <c r="T541" s="112">
        <f ca="1"/>
        <v>-3.3333333333333437E-2</v>
      </c>
      <c r="U541" s="112">
        <f ca="1"/>
        <v>-3.3333333333333548E-2</v>
      </c>
      <c r="V541" s="112">
        <f ca="1"/>
        <v>-3.3333333333333326E-2</v>
      </c>
      <c r="W541" s="112">
        <f ca="1"/>
        <v>-3.3333333333333437E-2</v>
      </c>
      <c r="X541" s="112">
        <f ca="1"/>
        <v>-3.3333333333333326E-2</v>
      </c>
      <c r="Y541" s="112">
        <f ca="1"/>
        <v>-3.3333333333333548E-2</v>
      </c>
      <c r="Z541" s="112">
        <f ca="1"/>
        <v>-3.3333333333333326E-2</v>
      </c>
      <c r="AA541" s="112">
        <f ca="1"/>
        <v>-3.3333333333333326E-2</v>
      </c>
      <c r="AB541" s="112">
        <f ca="1"/>
        <v>-3.3333333333333437E-2</v>
      </c>
      <c r="AC541" s="112">
        <f ca="1"/>
        <v>-3.3333333333333326E-2</v>
      </c>
      <c r="AD541" s="112">
        <f ca="1"/>
        <v>-3.3333333333333548E-2</v>
      </c>
      <c r="AE541" s="112">
        <f ca="1"/>
        <v>-3.3333333333333548E-2</v>
      </c>
      <c r="AF541" s="112">
        <f ca="1"/>
        <v>-3.3333333333333326E-2</v>
      </c>
      <c r="AG541" s="112">
        <f ca="1"/>
        <v>-3.3333333333333215E-2</v>
      </c>
      <c r="AH541" s="112">
        <f ca="1"/>
        <v>-3.3333333333333548E-2</v>
      </c>
      <c r="AI541" s="112">
        <f ca="1"/>
        <v>-3.3333333333333326E-2</v>
      </c>
      <c r="AJ541" s="112">
        <f ca="1"/>
        <v>-3.3333333333333437E-2</v>
      </c>
      <c r="AK541" s="112">
        <f ca="1"/>
        <v>-3.3333333333333326E-2</v>
      </c>
      <c r="AL541" s="112">
        <f ca="1"/>
        <v>-3.3333333333333326E-2</v>
      </c>
      <c r="AM541" s="112">
        <f ca="1"/>
        <v>-3.3333333333333326E-2</v>
      </c>
      <c r="AN541" s="112">
        <f ca="1"/>
        <v>-3.3333333333333326E-2</v>
      </c>
      <c r="AO541" s="112">
        <f ca="1"/>
        <v>-3.3333333333333215E-2</v>
      </c>
      <c r="AP541" s="112">
        <f ca="1"/>
        <v>-3.3333333333333437E-2</v>
      </c>
      <c r="AQ541" s="112">
        <f ca="1"/>
        <v>-3.3333333333333548E-2</v>
      </c>
      <c r="AR541" s="112">
        <f ca="1"/>
        <v>-3.3333333333333326E-2</v>
      </c>
      <c r="AS541" s="112">
        <f ca="1"/>
        <v>-3.3333333333333326E-2</v>
      </c>
      <c r="AT541" s="112">
        <f ca="1"/>
        <v>-3.3333333333333548E-2</v>
      </c>
      <c r="AU541" s="128"/>
    </row>
    <row r="542" spans="4:47" ht="14.25" outlineLevel="1" x14ac:dyDescent="0.45">
      <c r="D542" s="42">
        <v>79</v>
      </c>
      <c r="E542" s="42" t="str">
        <v>SEG3_FTTP_UG_Fibre_SDU</v>
      </c>
      <c r="F542" s="61"/>
      <c r="G542" s="112">
        <f ca="1"/>
        <v>-4.1088445758228231E-2</v>
      </c>
      <c r="H542" s="112">
        <f ca="1"/>
        <v>-4.1088445758228231E-2</v>
      </c>
      <c r="I542" s="112">
        <f ca="1"/>
        <v>-3.5862637289489574E-2</v>
      </c>
      <c r="J542" s="112">
        <f ca="1"/>
        <v>-1.9774222577283007E-2</v>
      </c>
      <c r="K542" s="112">
        <f ca="1"/>
        <v>-5.1840252779306595E-2</v>
      </c>
      <c r="L542" s="112">
        <f ca="1"/>
        <v>-0.10465635067374113</v>
      </c>
      <c r="M542" s="112">
        <f ca="1"/>
        <v>-6.501387058813457E-2</v>
      </c>
      <c r="N542" s="112">
        <f ca="1"/>
        <v>0.49413693888303278</v>
      </c>
      <c r="O542" s="112">
        <f ca="1"/>
        <v>-4.7731481486872451E-2</v>
      </c>
      <c r="P542" s="112">
        <f ca="1"/>
        <v>-3.5058182904032953E-2</v>
      </c>
      <c r="Q542" s="112">
        <f ca="1"/>
        <v>-3.3272468346400963E-2</v>
      </c>
      <c r="R542" s="112">
        <f ca="1"/>
        <v>-3.4239822177025037E-2</v>
      </c>
      <c r="S542" s="112">
        <f ca="1"/>
        <v>-3.3333333333333437E-2</v>
      </c>
      <c r="T542" s="112">
        <f ca="1"/>
        <v>-3.3333333333333326E-2</v>
      </c>
      <c r="U542" s="112">
        <f ca="1"/>
        <v>-3.3333333333333659E-2</v>
      </c>
      <c r="V542" s="112">
        <f ca="1"/>
        <v>-3.3333333333333215E-2</v>
      </c>
      <c r="W542" s="112">
        <f ca="1"/>
        <v>-3.3333333333333326E-2</v>
      </c>
      <c r="X542" s="112">
        <f ca="1"/>
        <v>-3.3333333333333326E-2</v>
      </c>
      <c r="Y542" s="112">
        <f ca="1"/>
        <v>-3.3333333333333659E-2</v>
      </c>
      <c r="Z542" s="112">
        <f ca="1"/>
        <v>-3.3333333333333326E-2</v>
      </c>
      <c r="AA542" s="112">
        <f ca="1"/>
        <v>-3.3333333333333437E-2</v>
      </c>
      <c r="AB542" s="112">
        <f ca="1"/>
        <v>-3.3333333333333215E-2</v>
      </c>
      <c r="AC542" s="112">
        <f ca="1"/>
        <v>-3.3333333333333437E-2</v>
      </c>
      <c r="AD542" s="112">
        <f ca="1"/>
        <v>-3.3333333333333548E-2</v>
      </c>
      <c r="AE542" s="112">
        <f ca="1"/>
        <v>-3.3333333333333437E-2</v>
      </c>
      <c r="AF542" s="112">
        <f ca="1"/>
        <v>-3.3333333333333437E-2</v>
      </c>
      <c r="AG542" s="112">
        <f ca="1"/>
        <v>-3.3333333333333104E-2</v>
      </c>
      <c r="AH542" s="112">
        <f ca="1"/>
        <v>-3.3333333333333548E-2</v>
      </c>
      <c r="AI542" s="112">
        <f ca="1"/>
        <v>-3.3333333333333326E-2</v>
      </c>
      <c r="AJ542" s="112">
        <f ca="1"/>
        <v>-3.3333333333333326E-2</v>
      </c>
      <c r="AK542" s="112">
        <f ca="1"/>
        <v>-3.3333333333333437E-2</v>
      </c>
      <c r="AL542" s="112">
        <f ca="1"/>
        <v>-3.3333333333333326E-2</v>
      </c>
      <c r="AM542" s="112">
        <f ca="1"/>
        <v>-3.3333333333333437E-2</v>
      </c>
      <c r="AN542" s="112">
        <f ca="1"/>
        <v>-3.3333333333333326E-2</v>
      </c>
      <c r="AO542" s="112">
        <f ca="1"/>
        <v>-3.3333333333333104E-2</v>
      </c>
      <c r="AP542" s="112">
        <f ca="1"/>
        <v>-3.3333333333333437E-2</v>
      </c>
      <c r="AQ542" s="112">
        <f ca="1"/>
        <v>-3.3333333333333548E-2</v>
      </c>
      <c r="AR542" s="112">
        <f ca="1"/>
        <v>-3.3333333333333215E-2</v>
      </c>
      <c r="AS542" s="112">
        <f ca="1"/>
        <v>-3.3333333333333326E-2</v>
      </c>
      <c r="AT542" s="112">
        <f ca="1"/>
        <v>-3.3333333333333548E-2</v>
      </c>
      <c r="AU542" s="128"/>
    </row>
    <row r="543" spans="4:47" ht="14.25" outlineLevel="1" x14ac:dyDescent="0.45">
      <c r="D543" s="42">
        <v>80</v>
      </c>
      <c r="E543" s="42" t="str">
        <v>SEG3_FTTP_OH_Fibre_SDU</v>
      </c>
      <c r="F543" s="61"/>
      <c r="G543" s="112">
        <f ca="1"/>
        <v>-4.1088445758228231E-2</v>
      </c>
      <c r="H543" s="112">
        <f ca="1"/>
        <v>-4.1088445758228231E-2</v>
      </c>
      <c r="I543" s="112">
        <f ca="1"/>
        <v>-3.5862637289489574E-2</v>
      </c>
      <c r="J543" s="112">
        <f ca="1"/>
        <v>-1.9774222577283007E-2</v>
      </c>
      <c r="K543" s="112">
        <f ca="1"/>
        <v>-5.1840252779306706E-2</v>
      </c>
      <c r="L543" s="112">
        <f ca="1"/>
        <v>-0.10465635067374102</v>
      </c>
      <c r="M543" s="112">
        <f ca="1"/>
        <v>-6.501387058813457E-2</v>
      </c>
      <c r="N543" s="112">
        <f ca="1"/>
        <v>0.35448642267643016</v>
      </c>
      <c r="O543" s="112">
        <f ca="1"/>
        <v>-4.7731481486872451E-2</v>
      </c>
      <c r="P543" s="112">
        <f ca="1"/>
        <v>-3.5058182904032953E-2</v>
      </c>
      <c r="Q543" s="112">
        <f ca="1"/>
        <v>-3.3272468346400963E-2</v>
      </c>
      <c r="R543" s="112">
        <f ca="1"/>
        <v>-3.4239822177025259E-2</v>
      </c>
      <c r="S543" s="112">
        <f ca="1"/>
        <v>-3.3333333333333215E-2</v>
      </c>
      <c r="T543" s="112">
        <f ca="1"/>
        <v>-3.3333333333333437E-2</v>
      </c>
      <c r="U543" s="112">
        <f ca="1"/>
        <v>-3.3333333333333548E-2</v>
      </c>
      <c r="V543" s="112">
        <f ca="1"/>
        <v>-3.3333333333333104E-2</v>
      </c>
      <c r="W543" s="112">
        <f ca="1"/>
        <v>-3.3333333333333437E-2</v>
      </c>
      <c r="X543" s="112">
        <f ca="1"/>
        <v>-3.3333333333333326E-2</v>
      </c>
      <c r="Y543" s="112">
        <f ca="1"/>
        <v>-3.3333333333333659E-2</v>
      </c>
      <c r="Z543" s="112">
        <f ca="1"/>
        <v>-3.3333333333333326E-2</v>
      </c>
      <c r="AA543" s="112">
        <f ca="1"/>
        <v>-3.3333333333333326E-2</v>
      </c>
      <c r="AB543" s="112">
        <f ca="1"/>
        <v>-3.3333333333333437E-2</v>
      </c>
      <c r="AC543" s="112">
        <f ca="1"/>
        <v>-3.3333333333333437E-2</v>
      </c>
      <c r="AD543" s="112">
        <f ca="1"/>
        <v>-3.3333333333333548E-2</v>
      </c>
      <c r="AE543" s="112">
        <f ca="1"/>
        <v>-3.3333333333333437E-2</v>
      </c>
      <c r="AF543" s="112">
        <f ca="1"/>
        <v>-3.3333333333333326E-2</v>
      </c>
      <c r="AG543" s="112">
        <f ca="1"/>
        <v>-3.3333333333333326E-2</v>
      </c>
      <c r="AH543" s="112">
        <f ca="1"/>
        <v>-3.3333333333333548E-2</v>
      </c>
      <c r="AI543" s="112">
        <f ca="1"/>
        <v>-3.3333333333333215E-2</v>
      </c>
      <c r="AJ543" s="112">
        <f ca="1"/>
        <v>-3.3333333333333326E-2</v>
      </c>
      <c r="AK543" s="112">
        <f ca="1"/>
        <v>-3.3333333333333326E-2</v>
      </c>
      <c r="AL543" s="112">
        <f ca="1"/>
        <v>-3.3333333333333326E-2</v>
      </c>
      <c r="AM543" s="112">
        <f ca="1"/>
        <v>-3.3333333333333326E-2</v>
      </c>
      <c r="AN543" s="112">
        <f ca="1"/>
        <v>-3.3333333333333437E-2</v>
      </c>
      <c r="AO543" s="112">
        <f ca="1"/>
        <v>-3.3333333333333104E-2</v>
      </c>
      <c r="AP543" s="112">
        <f ca="1"/>
        <v>-3.3333333333333437E-2</v>
      </c>
      <c r="AQ543" s="112">
        <f ca="1"/>
        <v>-3.3333333333333548E-2</v>
      </c>
      <c r="AR543" s="112">
        <f ca="1"/>
        <v>-3.3333333333333215E-2</v>
      </c>
      <c r="AS543" s="112">
        <f ca="1"/>
        <v>-3.3333333333333326E-2</v>
      </c>
      <c r="AT543" s="112">
        <f ca="1"/>
        <v>-3.3333333333333659E-2</v>
      </c>
      <c r="AU543" s="128"/>
    </row>
    <row r="544" spans="4:47" ht="14.25" outlineLevel="1" x14ac:dyDescent="0.45">
      <c r="D544" s="42">
        <v>81</v>
      </c>
      <c r="E544" s="42" t="str">
        <v>SEG3_FTTP_Fibre_Testing</v>
      </c>
      <c r="F544" s="61"/>
      <c r="G544" s="112">
        <f ca="1"/>
        <v>-4.1869384884045902E-2</v>
      </c>
      <c r="H544" s="112">
        <f ca="1"/>
        <v>-4.1869384884045902E-2</v>
      </c>
      <c r="I544" s="112">
        <f ca="1"/>
        <v>-3.6647832322204033E-2</v>
      </c>
      <c r="J544" s="112">
        <f ca="1"/>
        <v>-2.057252004104615E-2</v>
      </c>
      <c r="K544" s="112">
        <f ca="1"/>
        <v>-5.2612435616039455E-2</v>
      </c>
      <c r="L544" s="112">
        <f ca="1"/>
        <v>-0.10538551999464241</v>
      </c>
      <c r="M544" s="112">
        <f ca="1"/>
        <v>-6.5775324809146718E-2</v>
      </c>
      <c r="N544" s="112">
        <f ca="1"/>
        <v>0.6059522385659335</v>
      </c>
      <c r="O544" s="112">
        <f ca="1"/>
        <v>-4.8507010513612947E-2</v>
      </c>
      <c r="P544" s="112">
        <f ca="1"/>
        <v>-3.5844033085704496E-2</v>
      </c>
      <c r="Q544" s="112">
        <f ca="1"/>
        <v>-3.4059772816905642E-2</v>
      </c>
      <c r="R544" s="112">
        <f ca="1"/>
        <v>-3.502633883300077E-2</v>
      </c>
      <c r="S544" s="112">
        <f ca="1"/>
        <v>-3.4120588235294069E-2</v>
      </c>
      <c r="T544" s="112">
        <f ca="1"/>
        <v>-3.4120588235294291E-2</v>
      </c>
      <c r="U544" s="112">
        <f ca="1"/>
        <v>-3.4120588235294069E-2</v>
      </c>
      <c r="V544" s="112">
        <f ca="1"/>
        <v>-3.412058823529418E-2</v>
      </c>
      <c r="W544" s="112">
        <f ca="1"/>
        <v>-3.4120588235294069E-2</v>
      </c>
      <c r="X544" s="112">
        <f ca="1"/>
        <v>-3.4120588235294291E-2</v>
      </c>
      <c r="Y544" s="112">
        <f ca="1"/>
        <v>-3.4120588235294402E-2</v>
      </c>
      <c r="Z544" s="112">
        <f ca="1"/>
        <v>-3.412058823529418E-2</v>
      </c>
      <c r="AA544" s="112">
        <f ca="1"/>
        <v>-3.412058823529418E-2</v>
      </c>
      <c r="AB544" s="112">
        <f ca="1"/>
        <v>-3.412058823529418E-2</v>
      </c>
      <c r="AC544" s="112">
        <f ca="1"/>
        <v>-3.412058823529418E-2</v>
      </c>
      <c r="AD544" s="112">
        <f ca="1"/>
        <v>-3.4120588235294291E-2</v>
      </c>
      <c r="AE544" s="112">
        <f ca="1"/>
        <v>-3.412058823529418E-2</v>
      </c>
      <c r="AF544" s="112">
        <f ca="1"/>
        <v>-3.4120588235294291E-2</v>
      </c>
      <c r="AG544" s="112">
        <f ca="1"/>
        <v>-3.412058823529418E-2</v>
      </c>
      <c r="AH544" s="112">
        <f ca="1"/>
        <v>-3.4120588235294069E-2</v>
      </c>
      <c r="AI544" s="112">
        <f ca="1"/>
        <v>-3.412058823529418E-2</v>
      </c>
      <c r="AJ544" s="112">
        <f ca="1"/>
        <v>-3.4120588235294069E-2</v>
      </c>
      <c r="AK544" s="112">
        <f ca="1"/>
        <v>-3.4120588235294291E-2</v>
      </c>
      <c r="AL544" s="112">
        <f ca="1"/>
        <v>-3.4120588235294069E-2</v>
      </c>
      <c r="AM544" s="112">
        <f ca="1"/>
        <v>-3.4120588235294069E-2</v>
      </c>
      <c r="AN544" s="112">
        <f ca="1"/>
        <v>-3.4120588235294291E-2</v>
      </c>
      <c r="AO544" s="112">
        <f ca="1"/>
        <v>-3.4120588235294069E-2</v>
      </c>
      <c r="AP544" s="112">
        <f ca="1"/>
        <v>-3.412058823529418E-2</v>
      </c>
      <c r="AQ544" s="112">
        <f ca="1"/>
        <v>-3.412058823529418E-2</v>
      </c>
      <c r="AR544" s="112">
        <f ca="1"/>
        <v>-3.412058823529418E-2</v>
      </c>
      <c r="AS544" s="112">
        <f ca="1"/>
        <v>-3.412058823529418E-2</v>
      </c>
      <c r="AT544" s="112">
        <f ca="1"/>
        <v>-3.4120588235294402E-2</v>
      </c>
      <c r="AU544" s="128"/>
    </row>
    <row r="545" spans="4:47" ht="14.25" outlineLevel="1" x14ac:dyDescent="0.45">
      <c r="D545" s="42">
        <v>82</v>
      </c>
      <c r="E545" s="42" t="str">
        <v>SEG3_Business_Serv_UG_Fibre</v>
      </c>
      <c r="F545" s="61"/>
      <c r="G545" s="112">
        <f ca="1"/>
        <v>-4.1088445758228231E-2</v>
      </c>
      <c r="H545" s="112">
        <f ca="1"/>
        <v>-4.1088445758228231E-2</v>
      </c>
      <c r="I545" s="112">
        <f ca="1"/>
        <v>-3.5862637289489574E-2</v>
      </c>
      <c r="J545" s="112">
        <f ca="1"/>
        <v>-1.9774222577283118E-2</v>
      </c>
      <c r="K545" s="112">
        <f ca="1"/>
        <v>-5.1840252779306595E-2</v>
      </c>
      <c r="L545" s="112">
        <f ca="1"/>
        <v>-0.10465635067374113</v>
      </c>
      <c r="M545" s="112">
        <f ca="1"/>
        <v>-6.5013870588134681E-2</v>
      </c>
      <c r="N545" s="112">
        <f ca="1"/>
        <v>0.60072706554738731</v>
      </c>
      <c r="O545" s="112">
        <f ca="1"/>
        <v>-4.7731481486872451E-2</v>
      </c>
      <c r="P545" s="112">
        <f ca="1"/>
        <v>-3.5058182904032953E-2</v>
      </c>
      <c r="Q545" s="112">
        <f ca="1"/>
        <v>-3.3272468346400963E-2</v>
      </c>
      <c r="R545" s="112">
        <f ca="1"/>
        <v>-3.4239822177025037E-2</v>
      </c>
      <c r="S545" s="112">
        <f ca="1"/>
        <v>-3.3333333333333326E-2</v>
      </c>
      <c r="T545" s="112">
        <f ca="1"/>
        <v>-3.3333333333333437E-2</v>
      </c>
      <c r="U545" s="112">
        <f ca="1"/>
        <v>-3.3333333333333548E-2</v>
      </c>
      <c r="V545" s="112">
        <f ca="1"/>
        <v>-3.3333333333333215E-2</v>
      </c>
      <c r="W545" s="112">
        <f ca="1"/>
        <v>-3.3333333333333437E-2</v>
      </c>
      <c r="X545" s="112">
        <f ca="1"/>
        <v>-3.3333333333333326E-2</v>
      </c>
      <c r="Y545" s="112">
        <f ca="1"/>
        <v>-3.3333333333333548E-2</v>
      </c>
      <c r="Z545" s="112">
        <f ca="1"/>
        <v>-3.3333333333333326E-2</v>
      </c>
      <c r="AA545" s="112">
        <f ca="1"/>
        <v>-3.3333333333333326E-2</v>
      </c>
      <c r="AB545" s="112">
        <f ca="1"/>
        <v>-3.3333333333333326E-2</v>
      </c>
      <c r="AC545" s="112">
        <f ca="1"/>
        <v>-3.3333333333333326E-2</v>
      </c>
      <c r="AD545" s="112">
        <f ca="1"/>
        <v>-3.3333333333333659E-2</v>
      </c>
      <c r="AE545" s="112">
        <f ca="1"/>
        <v>-3.3333333333333437E-2</v>
      </c>
      <c r="AF545" s="112">
        <f ca="1"/>
        <v>-3.3333333333333437E-2</v>
      </c>
      <c r="AG545" s="112">
        <f ca="1"/>
        <v>-3.3333333333333215E-2</v>
      </c>
      <c r="AH545" s="112">
        <f ca="1"/>
        <v>-3.3333333333333548E-2</v>
      </c>
      <c r="AI545" s="112">
        <f ca="1"/>
        <v>-3.3333333333333326E-2</v>
      </c>
      <c r="AJ545" s="112">
        <f ca="1"/>
        <v>-3.3333333333333326E-2</v>
      </c>
      <c r="AK545" s="112">
        <f ca="1"/>
        <v>-3.3333333333333326E-2</v>
      </c>
      <c r="AL545" s="112">
        <f ca="1"/>
        <v>-3.3333333333333437E-2</v>
      </c>
      <c r="AM545" s="112">
        <f ca="1"/>
        <v>-3.3333333333333326E-2</v>
      </c>
      <c r="AN545" s="112">
        <f ca="1"/>
        <v>-3.3333333333333326E-2</v>
      </c>
      <c r="AO545" s="112">
        <f ca="1"/>
        <v>-3.3333333333333215E-2</v>
      </c>
      <c r="AP545" s="112">
        <f ca="1"/>
        <v>-3.3333333333333326E-2</v>
      </c>
      <c r="AQ545" s="112">
        <f ca="1"/>
        <v>-3.3333333333333659E-2</v>
      </c>
      <c r="AR545" s="112">
        <f ca="1"/>
        <v>-3.3333333333333215E-2</v>
      </c>
      <c r="AS545" s="112">
        <f ca="1"/>
        <v>-3.3333333333333437E-2</v>
      </c>
      <c r="AT545" s="112">
        <f ca="1"/>
        <v>-3.3333333333333548E-2</v>
      </c>
      <c r="AU545" s="128"/>
    </row>
    <row r="546" spans="4:47" ht="14.25" outlineLevel="1" x14ac:dyDescent="0.45">
      <c r="D546" s="42">
        <v>83</v>
      </c>
      <c r="E546" s="42" t="str">
        <v>SEG3_Business_Serv_OH_Fibre</v>
      </c>
      <c r="F546" s="61"/>
      <c r="G546" s="112">
        <f ca="1"/>
        <v>-4.1088445758228231E-2</v>
      </c>
      <c r="H546" s="112">
        <f ca="1"/>
        <v>-4.1088445758228231E-2</v>
      </c>
      <c r="I546" s="112">
        <f ca="1"/>
        <v>-3.5862637289489574E-2</v>
      </c>
      <c r="J546" s="112">
        <f ca="1"/>
        <v>-1.9774222577283007E-2</v>
      </c>
      <c r="K546" s="112">
        <f ca="1"/>
        <v>-5.1840252779306817E-2</v>
      </c>
      <c r="L546" s="112">
        <f ca="1"/>
        <v>-0.10465635067374113</v>
      </c>
      <c r="M546" s="112">
        <f ca="1"/>
        <v>-6.5013870588134459E-2</v>
      </c>
      <c r="N546" s="112">
        <f ca="1"/>
        <v>0.60072706554738731</v>
      </c>
      <c r="O546" s="112">
        <f ca="1"/>
        <v>-4.7731481486872451E-2</v>
      </c>
      <c r="P546" s="112">
        <f ca="1"/>
        <v>-3.5058182904032953E-2</v>
      </c>
      <c r="Q546" s="112">
        <f ca="1"/>
        <v>-3.3272468346400963E-2</v>
      </c>
      <c r="R546" s="112">
        <f ca="1"/>
        <v>-3.4239822177025259E-2</v>
      </c>
      <c r="S546" s="112">
        <f ca="1"/>
        <v>-3.3333333333333215E-2</v>
      </c>
      <c r="T546" s="112">
        <f ca="1"/>
        <v>-3.3333333333333437E-2</v>
      </c>
      <c r="U546" s="112">
        <f ca="1"/>
        <v>-3.3333333333333548E-2</v>
      </c>
      <c r="V546" s="112">
        <f ca="1"/>
        <v>-3.3333333333333215E-2</v>
      </c>
      <c r="W546" s="112">
        <f ca="1"/>
        <v>-3.3333333333333437E-2</v>
      </c>
      <c r="X546" s="112">
        <f ca="1"/>
        <v>-3.3333333333333215E-2</v>
      </c>
      <c r="Y546" s="112">
        <f ca="1"/>
        <v>-3.3333333333333548E-2</v>
      </c>
      <c r="Z546" s="112">
        <f ca="1"/>
        <v>-3.3333333333333437E-2</v>
      </c>
      <c r="AA546" s="112">
        <f ca="1"/>
        <v>-3.3333333333333215E-2</v>
      </c>
      <c r="AB546" s="112">
        <f ca="1"/>
        <v>-3.3333333333333326E-2</v>
      </c>
      <c r="AC546" s="112">
        <f ca="1"/>
        <v>-3.3333333333333437E-2</v>
      </c>
      <c r="AD546" s="112">
        <f ca="1"/>
        <v>-3.3333333333333548E-2</v>
      </c>
      <c r="AE546" s="112">
        <f ca="1"/>
        <v>-3.3333333333333548E-2</v>
      </c>
      <c r="AF546" s="112">
        <f ca="1"/>
        <v>-3.3333333333333437E-2</v>
      </c>
      <c r="AG546" s="112">
        <f ca="1"/>
        <v>-3.3333333333333215E-2</v>
      </c>
      <c r="AH546" s="112">
        <f ca="1"/>
        <v>-3.3333333333333548E-2</v>
      </c>
      <c r="AI546" s="112">
        <f ca="1"/>
        <v>-3.3333333333333215E-2</v>
      </c>
      <c r="AJ546" s="112">
        <f ca="1"/>
        <v>-3.3333333333333548E-2</v>
      </c>
      <c r="AK546" s="112">
        <f ca="1"/>
        <v>-3.3333333333333215E-2</v>
      </c>
      <c r="AL546" s="112">
        <f ca="1"/>
        <v>-3.3333333333333437E-2</v>
      </c>
      <c r="AM546" s="112">
        <f ca="1"/>
        <v>-3.3333333333333326E-2</v>
      </c>
      <c r="AN546" s="112">
        <f ca="1"/>
        <v>-3.3333333333333326E-2</v>
      </c>
      <c r="AO546" s="112">
        <f ca="1"/>
        <v>-3.3333333333333215E-2</v>
      </c>
      <c r="AP546" s="112">
        <f ca="1"/>
        <v>-3.3333333333333437E-2</v>
      </c>
      <c r="AQ546" s="112">
        <f ca="1"/>
        <v>-3.3333333333333548E-2</v>
      </c>
      <c r="AR546" s="112">
        <f ca="1"/>
        <v>-3.3333333333333215E-2</v>
      </c>
      <c r="AS546" s="112">
        <f ca="1"/>
        <v>-3.3333333333333437E-2</v>
      </c>
      <c r="AT546" s="112">
        <f ca="1"/>
        <v>-3.3333333333333659E-2</v>
      </c>
      <c r="AU546" s="128"/>
    </row>
    <row r="547" spans="4:47" ht="14.25" outlineLevel="1" x14ac:dyDescent="0.45">
      <c r="D547" s="42">
        <v>84</v>
      </c>
      <c r="E547" s="42" t="str">
        <v>SEG3_Business_Serv_Fibre_Testing</v>
      </c>
      <c r="F547" s="61"/>
      <c r="G547" s="112">
        <f ca="1"/>
        <v>-4.1869384884045902E-2</v>
      </c>
      <c r="H547" s="112">
        <f ca="1"/>
        <v>-4.1869384884045902E-2</v>
      </c>
      <c r="I547" s="112">
        <f ca="1"/>
        <v>-3.6647832322204033E-2</v>
      </c>
      <c r="J547" s="112">
        <f ca="1"/>
        <v>-2.057252004104615E-2</v>
      </c>
      <c r="K547" s="112">
        <f ca="1"/>
        <v>-5.2612435616039455E-2</v>
      </c>
      <c r="L547" s="112">
        <f ca="1"/>
        <v>-0.10538551999464241</v>
      </c>
      <c r="M547" s="112">
        <f ca="1"/>
        <v>-6.5775324809146718E-2</v>
      </c>
      <c r="N547" s="112">
        <f ca="1"/>
        <v>-0.24780650711781005</v>
      </c>
      <c r="O547" s="112">
        <f ca="1"/>
        <v>-4.8507010513612947E-2</v>
      </c>
      <c r="P547" s="112">
        <f ca="1"/>
        <v>-3.5844033085704607E-2</v>
      </c>
      <c r="Q547" s="112">
        <f ca="1"/>
        <v>-3.4059772816905642E-2</v>
      </c>
      <c r="R547" s="112">
        <f ca="1"/>
        <v>-3.5026338833000659E-2</v>
      </c>
      <c r="S547" s="112">
        <f ca="1"/>
        <v>-3.4120588235294069E-2</v>
      </c>
      <c r="T547" s="112">
        <f ca="1"/>
        <v>-3.4120588235294291E-2</v>
      </c>
      <c r="U547" s="112">
        <f ca="1"/>
        <v>-3.4120588235293958E-2</v>
      </c>
      <c r="V547" s="112">
        <f ca="1"/>
        <v>-3.412058823529418E-2</v>
      </c>
      <c r="W547" s="112">
        <f ca="1"/>
        <v>-3.412058823529418E-2</v>
      </c>
      <c r="X547" s="112">
        <f ca="1"/>
        <v>-3.412058823529418E-2</v>
      </c>
      <c r="Y547" s="112">
        <f ca="1"/>
        <v>-3.4120588235294291E-2</v>
      </c>
      <c r="Z547" s="112">
        <f ca="1"/>
        <v>-3.4120588235294291E-2</v>
      </c>
      <c r="AA547" s="112">
        <f ca="1"/>
        <v>-3.4120588235294069E-2</v>
      </c>
      <c r="AB547" s="112">
        <f ca="1"/>
        <v>-3.412058823529418E-2</v>
      </c>
      <c r="AC547" s="112">
        <f ca="1"/>
        <v>-3.412058823529418E-2</v>
      </c>
      <c r="AD547" s="112">
        <f ca="1"/>
        <v>-3.412058823529418E-2</v>
      </c>
      <c r="AE547" s="112">
        <f ca="1"/>
        <v>-3.4120588235294291E-2</v>
      </c>
      <c r="AF547" s="112">
        <f ca="1"/>
        <v>-3.4120588235294069E-2</v>
      </c>
      <c r="AG547" s="112">
        <f ca="1"/>
        <v>-3.412058823529418E-2</v>
      </c>
      <c r="AH547" s="112">
        <f ca="1"/>
        <v>-3.412058823529418E-2</v>
      </c>
      <c r="AI547" s="112">
        <f ca="1"/>
        <v>-3.4120588235294069E-2</v>
      </c>
      <c r="AJ547" s="112">
        <f ca="1"/>
        <v>-3.412058823529418E-2</v>
      </c>
      <c r="AK547" s="112">
        <f ca="1"/>
        <v>-3.412058823529418E-2</v>
      </c>
      <c r="AL547" s="112">
        <f ca="1"/>
        <v>-3.412058823529418E-2</v>
      </c>
      <c r="AM547" s="112">
        <f ca="1"/>
        <v>-3.4120588235294069E-2</v>
      </c>
      <c r="AN547" s="112">
        <f ca="1"/>
        <v>-3.412058823529418E-2</v>
      </c>
      <c r="AO547" s="112">
        <f ca="1"/>
        <v>-3.4120588235294069E-2</v>
      </c>
      <c r="AP547" s="112">
        <f ca="1"/>
        <v>-3.4120588235294291E-2</v>
      </c>
      <c r="AQ547" s="112">
        <f ca="1"/>
        <v>-3.4120588235294291E-2</v>
      </c>
      <c r="AR547" s="112">
        <f ca="1"/>
        <v>-3.4120588235293958E-2</v>
      </c>
      <c r="AS547" s="112">
        <f ca="1"/>
        <v>-3.412058823529418E-2</v>
      </c>
      <c r="AT547" s="112">
        <f ca="1"/>
        <v>-3.412058823529418E-2</v>
      </c>
      <c r="AU547" s="128"/>
    </row>
    <row r="548" spans="4:47" ht="14.25" outlineLevel="1" x14ac:dyDescent="0.45">
      <c r="D548" s="42">
        <v>85</v>
      </c>
      <c r="E548" s="42" t="str">
        <v>Unused</v>
      </c>
      <c r="F548" s="61"/>
      <c r="G548" s="112">
        <f ca="1"/>
        <v>0</v>
      </c>
      <c r="H548" s="112">
        <f ca="1"/>
        <v>0</v>
      </c>
      <c r="I548" s="112">
        <f ca="1"/>
        <v>0</v>
      </c>
      <c r="J548" s="112">
        <f ca="1"/>
        <v>0</v>
      </c>
      <c r="K548" s="112">
        <f ca="1"/>
        <v>0</v>
      </c>
      <c r="L548" s="112">
        <f ca="1"/>
        <v>0</v>
      </c>
      <c r="M548" s="112">
        <f ca="1"/>
        <v>0</v>
      </c>
      <c r="N548" s="112">
        <f ca="1"/>
        <v>0</v>
      </c>
      <c r="O548" s="112">
        <f ca="1"/>
        <v>0</v>
      </c>
      <c r="P548" s="112">
        <f ca="1"/>
        <v>0</v>
      </c>
      <c r="Q548" s="112">
        <f ca="1"/>
        <v>0</v>
      </c>
      <c r="R548" s="112">
        <f ca="1"/>
        <v>0</v>
      </c>
      <c r="S548" s="112">
        <f ca="1"/>
        <v>0</v>
      </c>
      <c r="T548" s="112">
        <f ca="1"/>
        <v>0</v>
      </c>
      <c r="U548" s="112">
        <f ca="1"/>
        <v>0</v>
      </c>
      <c r="V548" s="112">
        <f ca="1"/>
        <v>0</v>
      </c>
      <c r="W548" s="112">
        <f ca="1"/>
        <v>0</v>
      </c>
      <c r="X548" s="112">
        <f ca="1"/>
        <v>0</v>
      </c>
      <c r="Y548" s="112">
        <f ca="1"/>
        <v>0</v>
      </c>
      <c r="Z548" s="112">
        <f ca="1"/>
        <v>0</v>
      </c>
      <c r="AA548" s="112">
        <f ca="1"/>
        <v>0</v>
      </c>
      <c r="AB548" s="112">
        <f ca="1"/>
        <v>0</v>
      </c>
      <c r="AC548" s="112">
        <f ca="1"/>
        <v>0</v>
      </c>
      <c r="AD548" s="112">
        <f ca="1"/>
        <v>0</v>
      </c>
      <c r="AE548" s="112">
        <f ca="1"/>
        <v>0</v>
      </c>
      <c r="AF548" s="112">
        <f ca="1"/>
        <v>0</v>
      </c>
      <c r="AG548" s="112">
        <f ca="1"/>
        <v>0</v>
      </c>
      <c r="AH548" s="112">
        <f ca="1"/>
        <v>0</v>
      </c>
      <c r="AI548" s="112">
        <f ca="1"/>
        <v>0</v>
      </c>
      <c r="AJ548" s="112">
        <f ca="1"/>
        <v>0</v>
      </c>
      <c r="AK548" s="112">
        <f ca="1"/>
        <v>0</v>
      </c>
      <c r="AL548" s="112">
        <f ca="1"/>
        <v>0</v>
      </c>
      <c r="AM548" s="112">
        <f ca="1"/>
        <v>0</v>
      </c>
      <c r="AN548" s="112">
        <f ca="1"/>
        <v>0</v>
      </c>
      <c r="AO548" s="112">
        <f ca="1"/>
        <v>0</v>
      </c>
      <c r="AP548" s="112">
        <f ca="1"/>
        <v>0</v>
      </c>
      <c r="AQ548" s="112">
        <f ca="1"/>
        <v>0</v>
      </c>
      <c r="AR548" s="112">
        <f ca="1"/>
        <v>0</v>
      </c>
      <c r="AS548" s="112">
        <f ca="1"/>
        <v>0</v>
      </c>
      <c r="AT548" s="112">
        <f ca="1"/>
        <v>0</v>
      </c>
      <c r="AU548" s="128"/>
    </row>
    <row r="549" spans="4:47" ht="14.25" outlineLevel="1" x14ac:dyDescent="0.45">
      <c r="D549" s="42">
        <v>86</v>
      </c>
      <c r="E549" s="42" t="str">
        <v>SEG3_Existing_Duct_SDU</v>
      </c>
      <c r="F549" s="61"/>
      <c r="G549" s="112">
        <f ca="1"/>
        <v>0</v>
      </c>
      <c r="H549" s="112">
        <f ca="1"/>
        <v>0</v>
      </c>
      <c r="I549" s="112">
        <f ca="1"/>
        <v>0</v>
      </c>
      <c r="J549" s="112">
        <f ca="1"/>
        <v>0</v>
      </c>
      <c r="K549" s="112">
        <f ca="1"/>
        <v>0</v>
      </c>
      <c r="L549" s="112">
        <f ca="1"/>
        <v>0</v>
      </c>
      <c r="M549" s="112">
        <f ca="1"/>
        <v>0</v>
      </c>
      <c r="N549" s="112">
        <f ca="1"/>
        <v>0</v>
      </c>
      <c r="O549" s="112">
        <f ca="1"/>
        <v>0</v>
      </c>
      <c r="P549" s="112">
        <f ca="1"/>
        <v>0</v>
      </c>
      <c r="Q549" s="112">
        <f ca="1"/>
        <v>0</v>
      </c>
      <c r="R549" s="112">
        <f ca="1"/>
        <v>0</v>
      </c>
      <c r="S549" s="112">
        <f ca="1"/>
        <v>0</v>
      </c>
      <c r="T549" s="112">
        <f ca="1"/>
        <v>0</v>
      </c>
      <c r="U549" s="112">
        <f ca="1"/>
        <v>0</v>
      </c>
      <c r="V549" s="112">
        <f ca="1"/>
        <v>0</v>
      </c>
      <c r="W549" s="112">
        <f ca="1"/>
        <v>0</v>
      </c>
      <c r="X549" s="112">
        <f ca="1"/>
        <v>0</v>
      </c>
      <c r="Y549" s="112">
        <f ca="1"/>
        <v>0</v>
      </c>
      <c r="Z549" s="112">
        <f ca="1"/>
        <v>0</v>
      </c>
      <c r="AA549" s="112">
        <f ca="1"/>
        <v>0</v>
      </c>
      <c r="AB549" s="112">
        <f ca="1"/>
        <v>0</v>
      </c>
      <c r="AC549" s="112">
        <f ca="1"/>
        <v>0</v>
      </c>
      <c r="AD549" s="112">
        <f ca="1"/>
        <v>0</v>
      </c>
      <c r="AE549" s="112">
        <f ca="1"/>
        <v>0</v>
      </c>
      <c r="AF549" s="112">
        <f ca="1"/>
        <v>0</v>
      </c>
      <c r="AG549" s="112">
        <f ca="1"/>
        <v>0</v>
      </c>
      <c r="AH549" s="112">
        <f ca="1"/>
        <v>0</v>
      </c>
      <c r="AI549" s="112">
        <f ca="1"/>
        <v>0</v>
      </c>
      <c r="AJ549" s="112">
        <f ca="1"/>
        <v>0</v>
      </c>
      <c r="AK549" s="112">
        <f ca="1"/>
        <v>0</v>
      </c>
      <c r="AL549" s="112">
        <f ca="1"/>
        <v>0</v>
      </c>
      <c r="AM549" s="112">
        <f ca="1"/>
        <v>0</v>
      </c>
      <c r="AN549" s="112">
        <f ca="1"/>
        <v>0</v>
      </c>
      <c r="AO549" s="112">
        <f ca="1"/>
        <v>0</v>
      </c>
      <c r="AP549" s="112">
        <f ca="1"/>
        <v>0</v>
      </c>
      <c r="AQ549" s="112">
        <f ca="1"/>
        <v>0</v>
      </c>
      <c r="AR549" s="112">
        <f ca="1"/>
        <v>0</v>
      </c>
      <c r="AS549" s="112">
        <f ca="1"/>
        <v>0</v>
      </c>
      <c r="AT549" s="112">
        <f ca="1"/>
        <v>0</v>
      </c>
      <c r="AU549" s="128"/>
    </row>
    <row r="550" spans="4:47" ht="14.25" outlineLevel="1" x14ac:dyDescent="0.45">
      <c r="D550" s="42">
        <v>87</v>
      </c>
      <c r="E550" s="42" t="str">
        <v>SEG3_Existing_Pole_SDU</v>
      </c>
      <c r="F550" s="61"/>
      <c r="G550" s="112">
        <f ca="1"/>
        <v>0</v>
      </c>
      <c r="H550" s="112">
        <f ca="1"/>
        <v>0</v>
      </c>
      <c r="I550" s="112">
        <f ca="1"/>
        <v>0</v>
      </c>
      <c r="J550" s="112">
        <f ca="1"/>
        <v>0</v>
      </c>
      <c r="K550" s="112">
        <f ca="1"/>
        <v>0</v>
      </c>
      <c r="L550" s="112">
        <f ca="1"/>
        <v>0</v>
      </c>
      <c r="M550" s="112">
        <f ca="1"/>
        <v>0</v>
      </c>
      <c r="N550" s="112">
        <f ca="1"/>
        <v>0</v>
      </c>
      <c r="O550" s="112">
        <f ca="1"/>
        <v>0</v>
      </c>
      <c r="P550" s="112">
        <f ca="1"/>
        <v>0</v>
      </c>
      <c r="Q550" s="112">
        <f ca="1"/>
        <v>0</v>
      </c>
      <c r="R550" s="112">
        <f ca="1"/>
        <v>0</v>
      </c>
      <c r="S550" s="112">
        <f ca="1"/>
        <v>0</v>
      </c>
      <c r="T550" s="112">
        <f ca="1"/>
        <v>0</v>
      </c>
      <c r="U550" s="112">
        <f ca="1"/>
        <v>0</v>
      </c>
      <c r="V550" s="112">
        <f ca="1"/>
        <v>0</v>
      </c>
      <c r="W550" s="112">
        <f ca="1"/>
        <v>0</v>
      </c>
      <c r="X550" s="112">
        <f ca="1"/>
        <v>0</v>
      </c>
      <c r="Y550" s="112">
        <f ca="1"/>
        <v>0</v>
      </c>
      <c r="Z550" s="112">
        <f ca="1"/>
        <v>0</v>
      </c>
      <c r="AA550" s="112">
        <f ca="1"/>
        <v>0</v>
      </c>
      <c r="AB550" s="112">
        <f ca="1"/>
        <v>0</v>
      </c>
      <c r="AC550" s="112">
        <f ca="1"/>
        <v>0</v>
      </c>
      <c r="AD550" s="112">
        <f ca="1"/>
        <v>0</v>
      </c>
      <c r="AE550" s="112">
        <f ca="1"/>
        <v>0</v>
      </c>
      <c r="AF550" s="112">
        <f ca="1"/>
        <v>0</v>
      </c>
      <c r="AG550" s="112">
        <f ca="1"/>
        <v>0</v>
      </c>
      <c r="AH550" s="112">
        <f ca="1"/>
        <v>0</v>
      </c>
      <c r="AI550" s="112">
        <f ca="1"/>
        <v>0</v>
      </c>
      <c r="AJ550" s="112">
        <f ca="1"/>
        <v>0</v>
      </c>
      <c r="AK550" s="112">
        <f ca="1"/>
        <v>0</v>
      </c>
      <c r="AL550" s="112">
        <f ca="1"/>
        <v>0</v>
      </c>
      <c r="AM550" s="112">
        <f ca="1"/>
        <v>0</v>
      </c>
      <c r="AN550" s="112">
        <f ca="1"/>
        <v>0</v>
      </c>
      <c r="AO550" s="112">
        <f ca="1"/>
        <v>0</v>
      </c>
      <c r="AP550" s="112">
        <f ca="1"/>
        <v>0</v>
      </c>
      <c r="AQ550" s="112">
        <f ca="1"/>
        <v>0</v>
      </c>
      <c r="AR550" s="112">
        <f ca="1"/>
        <v>0</v>
      </c>
      <c r="AS550" s="112">
        <f ca="1"/>
        <v>0</v>
      </c>
      <c r="AT550" s="112">
        <f ca="1"/>
        <v>0</v>
      </c>
      <c r="AU550" s="128"/>
    </row>
    <row r="551" spans="4:47" ht="14.25" outlineLevel="1" x14ac:dyDescent="0.45">
      <c r="D551" s="42">
        <v>88</v>
      </c>
      <c r="E551" s="42" t="str">
        <v>Unused</v>
      </c>
      <c r="F551" s="61"/>
      <c r="G551" s="112">
        <f ca="1"/>
        <v>0</v>
      </c>
      <c r="H551" s="112">
        <f ca="1"/>
        <v>0</v>
      </c>
      <c r="I551" s="112">
        <f ca="1"/>
        <v>0</v>
      </c>
      <c r="J551" s="112">
        <f ca="1"/>
        <v>0</v>
      </c>
      <c r="K551" s="112">
        <f ca="1"/>
        <v>0</v>
      </c>
      <c r="L551" s="112">
        <f ca="1"/>
        <v>0</v>
      </c>
      <c r="M551" s="112">
        <f ca="1"/>
        <v>0</v>
      </c>
      <c r="N551" s="112">
        <f ca="1"/>
        <v>0</v>
      </c>
      <c r="O551" s="112">
        <f ca="1"/>
        <v>0</v>
      </c>
      <c r="P551" s="112">
        <f ca="1"/>
        <v>0</v>
      </c>
      <c r="Q551" s="112">
        <f ca="1"/>
        <v>0</v>
      </c>
      <c r="R551" s="112">
        <f ca="1"/>
        <v>0</v>
      </c>
      <c r="S551" s="112">
        <f ca="1"/>
        <v>0</v>
      </c>
      <c r="T551" s="112">
        <f ca="1"/>
        <v>0</v>
      </c>
      <c r="U551" s="112">
        <f ca="1"/>
        <v>0</v>
      </c>
      <c r="V551" s="112">
        <f ca="1"/>
        <v>0</v>
      </c>
      <c r="W551" s="112">
        <f ca="1"/>
        <v>0</v>
      </c>
      <c r="X551" s="112">
        <f ca="1"/>
        <v>0</v>
      </c>
      <c r="Y551" s="112">
        <f ca="1"/>
        <v>0</v>
      </c>
      <c r="Z551" s="112">
        <f ca="1"/>
        <v>0</v>
      </c>
      <c r="AA551" s="112">
        <f ca="1"/>
        <v>0</v>
      </c>
      <c r="AB551" s="112">
        <f ca="1"/>
        <v>0</v>
      </c>
      <c r="AC551" s="112">
        <f ca="1"/>
        <v>0</v>
      </c>
      <c r="AD551" s="112">
        <f ca="1"/>
        <v>0</v>
      </c>
      <c r="AE551" s="112">
        <f ca="1"/>
        <v>0</v>
      </c>
      <c r="AF551" s="112">
        <f ca="1"/>
        <v>0</v>
      </c>
      <c r="AG551" s="112">
        <f ca="1"/>
        <v>0</v>
      </c>
      <c r="AH551" s="112">
        <f ca="1"/>
        <v>0</v>
      </c>
      <c r="AI551" s="112">
        <f ca="1"/>
        <v>0</v>
      </c>
      <c r="AJ551" s="112">
        <f ca="1"/>
        <v>0</v>
      </c>
      <c r="AK551" s="112">
        <f ca="1"/>
        <v>0</v>
      </c>
      <c r="AL551" s="112">
        <f ca="1"/>
        <v>0</v>
      </c>
      <c r="AM551" s="112">
        <f ca="1"/>
        <v>0</v>
      </c>
      <c r="AN551" s="112">
        <f ca="1"/>
        <v>0</v>
      </c>
      <c r="AO551" s="112">
        <f ca="1"/>
        <v>0</v>
      </c>
      <c r="AP551" s="112">
        <f ca="1"/>
        <v>0</v>
      </c>
      <c r="AQ551" s="112">
        <f ca="1"/>
        <v>0</v>
      </c>
      <c r="AR551" s="112">
        <f ca="1"/>
        <v>0</v>
      </c>
      <c r="AS551" s="112">
        <f ca="1"/>
        <v>0</v>
      </c>
      <c r="AT551" s="112">
        <f ca="1"/>
        <v>0</v>
      </c>
      <c r="AU551" s="128"/>
    </row>
    <row r="552" spans="4:47" ht="14.25" outlineLevel="1" x14ac:dyDescent="0.45">
      <c r="D552" s="42">
        <v>89</v>
      </c>
      <c r="E552" s="42" t="str">
        <v>SEG3_New Microtrench_SDU</v>
      </c>
      <c r="F552" s="61"/>
      <c r="G552" s="112">
        <f ca="1"/>
        <v>-1.5000000000000013E-2</v>
      </c>
      <c r="H552" s="112">
        <f ca="1"/>
        <v>-1.5000000000000013E-2</v>
      </c>
      <c r="I552" s="112">
        <f ca="1"/>
        <v>-9.6320165619675491E-3</v>
      </c>
      <c r="J552" s="112">
        <f ca="1"/>
        <v>6.8941045609069995E-3</v>
      </c>
      <c r="K552" s="112">
        <f ca="1"/>
        <v>-2.6044324024374177E-2</v>
      </c>
      <c r="L552" s="112">
        <f ca="1"/>
        <v>-8.0297353092475987E-2</v>
      </c>
      <c r="M552" s="112">
        <f ca="1"/>
        <v>-3.9576347373446952E-2</v>
      </c>
      <c r="N552" s="112">
        <f ca="1"/>
        <v>0.43776058180141275</v>
      </c>
      <c r="O552" s="112">
        <f ca="1"/>
        <v>-2.1823768223221074E-2</v>
      </c>
      <c r="P552" s="112">
        <f ca="1"/>
        <v>-8.8056759404895324E-3</v>
      </c>
      <c r="Q552" s="112">
        <f ca="1"/>
        <v>-6.9713786776323117E-3</v>
      </c>
      <c r="R552" s="112">
        <f ca="1"/>
        <v>-7.9650506372099805E-3</v>
      </c>
      <c r="S552" s="112">
        <f ca="1"/>
        <v>-7.0338995763153944E-3</v>
      </c>
      <c r="T552" s="112">
        <f ca="1"/>
        <v>-7.0338995763155054E-3</v>
      </c>
      <c r="U552" s="112">
        <f ca="1"/>
        <v>-7.0338995763151724E-3</v>
      </c>
      <c r="V552" s="112">
        <f ca="1"/>
        <v>-7.0338995763153944E-3</v>
      </c>
      <c r="W552" s="112">
        <f ca="1"/>
        <v>-7.0338995763153944E-3</v>
      </c>
      <c r="X552" s="112">
        <f ca="1"/>
        <v>-7.0338995763155054E-3</v>
      </c>
      <c r="Y552" s="112">
        <f ca="1"/>
        <v>-7.0338995763152834E-3</v>
      </c>
      <c r="Z552" s="112">
        <f ca="1"/>
        <v>-7.0338995763156165E-3</v>
      </c>
      <c r="AA552" s="112">
        <f ca="1"/>
        <v>-7.0338995763151724E-3</v>
      </c>
      <c r="AB552" s="112">
        <f ca="1"/>
        <v>-7.0338995763152834E-3</v>
      </c>
      <c r="AC552" s="112">
        <f ca="1"/>
        <v>-7.0338995763155054E-3</v>
      </c>
      <c r="AD552" s="112">
        <f ca="1"/>
        <v>-7.0338995763153944E-3</v>
      </c>
      <c r="AE552" s="112">
        <f ca="1"/>
        <v>-7.0338995763153944E-3</v>
      </c>
      <c r="AF552" s="112">
        <f ca="1"/>
        <v>-7.0338995763155054E-3</v>
      </c>
      <c r="AG552" s="112">
        <f ca="1"/>
        <v>-7.0338995763152834E-3</v>
      </c>
      <c r="AH552" s="112">
        <f ca="1"/>
        <v>-7.0338995763152834E-3</v>
      </c>
      <c r="AI552" s="112">
        <f ca="1"/>
        <v>-7.0338995763153944E-3</v>
      </c>
      <c r="AJ552" s="112">
        <f ca="1"/>
        <v>-7.0338995763151724E-3</v>
      </c>
      <c r="AK552" s="112">
        <f ca="1"/>
        <v>-7.0338995763152834E-3</v>
      </c>
      <c r="AL552" s="112">
        <f ca="1"/>
        <v>-7.0338995763152834E-3</v>
      </c>
      <c r="AM552" s="112">
        <f ca="1"/>
        <v>-7.0338995763152834E-3</v>
      </c>
      <c r="AN552" s="112">
        <f ca="1"/>
        <v>-7.0338995763153944E-3</v>
      </c>
      <c r="AO552" s="112">
        <f ca="1"/>
        <v>-7.0338995763151724E-3</v>
      </c>
      <c r="AP552" s="112">
        <f ca="1"/>
        <v>-7.0338995763152834E-3</v>
      </c>
      <c r="AQ552" s="112">
        <f ca="1"/>
        <v>-7.0338995763155054E-3</v>
      </c>
      <c r="AR552" s="112">
        <f ca="1"/>
        <v>-7.0338995763153944E-3</v>
      </c>
      <c r="AS552" s="112">
        <f ca="1"/>
        <v>-7.0338995763152834E-3</v>
      </c>
      <c r="AT552" s="112">
        <f ca="1"/>
        <v>-7.0338995763155054E-3</v>
      </c>
      <c r="AU552" s="128"/>
    </row>
    <row r="553" spans="4:47" ht="14.25" outlineLevel="1" x14ac:dyDescent="0.45">
      <c r="D553" s="42">
        <v>90</v>
      </c>
      <c r="E553" s="42" t="str">
        <v>SEG3_Soft_Duct in New_Duct_SDU</v>
      </c>
      <c r="F553" s="61"/>
      <c r="G553" s="112">
        <f ca="1"/>
        <v>-1.5000000000000013E-2</v>
      </c>
      <c r="H553" s="112">
        <f ca="1"/>
        <v>-1.5000000000000013E-2</v>
      </c>
      <c r="I553" s="112">
        <f ca="1"/>
        <v>-9.6320165619675491E-3</v>
      </c>
      <c r="J553" s="112">
        <f ca="1"/>
        <v>6.8941045609069995E-3</v>
      </c>
      <c r="K553" s="112">
        <f ca="1"/>
        <v>-2.6044324024374177E-2</v>
      </c>
      <c r="L553" s="112">
        <f ca="1"/>
        <v>-8.0297353092475987E-2</v>
      </c>
      <c r="M553" s="112">
        <f ca="1"/>
        <v>-3.9576347373446952E-2</v>
      </c>
      <c r="N553" s="112">
        <f ca="1"/>
        <v>0.43776058180141275</v>
      </c>
      <c r="O553" s="112">
        <f ca="1"/>
        <v>-2.1823768223221074E-2</v>
      </c>
      <c r="P553" s="112">
        <f ca="1"/>
        <v>-8.8056759404895324E-3</v>
      </c>
      <c r="Q553" s="112">
        <f ca="1"/>
        <v>-6.9713786776323117E-3</v>
      </c>
      <c r="R553" s="112">
        <f ca="1"/>
        <v>-7.9650506372099805E-3</v>
      </c>
      <c r="S553" s="112">
        <f ca="1"/>
        <v>-7.0338995763153944E-3</v>
      </c>
      <c r="T553" s="112">
        <f ca="1"/>
        <v>-7.0338995763155054E-3</v>
      </c>
      <c r="U553" s="112">
        <f ca="1"/>
        <v>-7.0338995763151724E-3</v>
      </c>
      <c r="V553" s="112">
        <f ca="1"/>
        <v>-7.0338995763153944E-3</v>
      </c>
      <c r="W553" s="112">
        <f ca="1"/>
        <v>-7.0338995763153944E-3</v>
      </c>
      <c r="X553" s="112">
        <f ca="1"/>
        <v>-7.0338995763155054E-3</v>
      </c>
      <c r="Y553" s="112">
        <f ca="1"/>
        <v>-7.0338995763152834E-3</v>
      </c>
      <c r="Z553" s="112">
        <f ca="1"/>
        <v>-7.0338995763156165E-3</v>
      </c>
      <c r="AA553" s="112">
        <f ca="1"/>
        <v>-7.0338995763151724E-3</v>
      </c>
      <c r="AB553" s="112">
        <f ca="1"/>
        <v>-7.0338995763152834E-3</v>
      </c>
      <c r="AC553" s="112">
        <f ca="1"/>
        <v>-7.0338995763155054E-3</v>
      </c>
      <c r="AD553" s="112">
        <f ca="1"/>
        <v>-7.0338995763153944E-3</v>
      </c>
      <c r="AE553" s="112">
        <f ca="1"/>
        <v>-7.0338995763153944E-3</v>
      </c>
      <c r="AF553" s="112">
        <f ca="1"/>
        <v>-7.0338995763155054E-3</v>
      </c>
      <c r="AG553" s="112">
        <f ca="1"/>
        <v>-7.0338995763152834E-3</v>
      </c>
      <c r="AH553" s="112">
        <f ca="1"/>
        <v>-7.0338995763152834E-3</v>
      </c>
      <c r="AI553" s="112">
        <f ca="1"/>
        <v>-7.0338995763153944E-3</v>
      </c>
      <c r="AJ553" s="112">
        <f ca="1"/>
        <v>-7.0338995763151724E-3</v>
      </c>
      <c r="AK553" s="112">
        <f ca="1"/>
        <v>-7.0338995763152834E-3</v>
      </c>
      <c r="AL553" s="112">
        <f ca="1"/>
        <v>-7.0338995763152834E-3</v>
      </c>
      <c r="AM553" s="112">
        <f ca="1"/>
        <v>-7.0338995763152834E-3</v>
      </c>
      <c r="AN553" s="112">
        <f ca="1"/>
        <v>-7.0338995763153944E-3</v>
      </c>
      <c r="AO553" s="112">
        <f ca="1"/>
        <v>-7.0338995763151724E-3</v>
      </c>
      <c r="AP553" s="112">
        <f ca="1"/>
        <v>-7.0338995763152834E-3</v>
      </c>
      <c r="AQ553" s="112">
        <f ca="1"/>
        <v>-7.0338995763155054E-3</v>
      </c>
      <c r="AR553" s="112">
        <f ca="1"/>
        <v>-7.0338995763153944E-3</v>
      </c>
      <c r="AS553" s="112">
        <f ca="1"/>
        <v>-7.0338995763152834E-3</v>
      </c>
      <c r="AT553" s="112">
        <f ca="1"/>
        <v>-7.0338995763155054E-3</v>
      </c>
      <c r="AU553" s="128"/>
    </row>
    <row r="554" spans="4:47" ht="14.25" outlineLevel="1" x14ac:dyDescent="0.45">
      <c r="D554" s="42">
        <v>91</v>
      </c>
      <c r="E554" s="42" t="str">
        <v>SEG3_Footway_Duct in New_Duct_SDU</v>
      </c>
      <c r="F554" s="61"/>
      <c r="G554" s="112">
        <f ca="1"/>
        <v>-1.5000000000000124E-2</v>
      </c>
      <c r="H554" s="112">
        <f ca="1"/>
        <v>-1.5000000000000124E-2</v>
      </c>
      <c r="I554" s="112">
        <f ca="1"/>
        <v>-9.6320165619675491E-3</v>
      </c>
      <c r="J554" s="112">
        <f ca="1"/>
        <v>6.8941045609069995E-3</v>
      </c>
      <c r="K554" s="112">
        <f ca="1"/>
        <v>-2.6044324024374066E-2</v>
      </c>
      <c r="L554" s="112">
        <f ca="1"/>
        <v>-8.0297353092476098E-2</v>
      </c>
      <c r="M554" s="112">
        <f ca="1"/>
        <v>-3.9576347373446841E-2</v>
      </c>
      <c r="N554" s="112">
        <f ca="1"/>
        <v>0.43776058180141253</v>
      </c>
      <c r="O554" s="112">
        <f ca="1"/>
        <v>-2.1823768223221074E-2</v>
      </c>
      <c r="P554" s="112">
        <f ca="1"/>
        <v>-8.8056759404895324E-3</v>
      </c>
      <c r="Q554" s="112">
        <f ca="1"/>
        <v>-6.9713786776323117E-3</v>
      </c>
      <c r="R554" s="112">
        <f ca="1"/>
        <v>-7.9650506372100915E-3</v>
      </c>
      <c r="S554" s="112">
        <f ca="1"/>
        <v>-7.0338995763153944E-3</v>
      </c>
      <c r="T554" s="112">
        <f ca="1"/>
        <v>-7.0338995763156165E-3</v>
      </c>
      <c r="U554" s="112">
        <f ca="1"/>
        <v>-7.0338995763152834E-3</v>
      </c>
      <c r="V554" s="112">
        <f ca="1"/>
        <v>-7.0338995763152834E-3</v>
      </c>
      <c r="W554" s="112">
        <f ca="1"/>
        <v>-7.0338995763153944E-3</v>
      </c>
      <c r="X554" s="112">
        <f ca="1"/>
        <v>-7.0338995763153944E-3</v>
      </c>
      <c r="Y554" s="112">
        <f ca="1"/>
        <v>-7.0338995763153944E-3</v>
      </c>
      <c r="Z554" s="112">
        <f ca="1"/>
        <v>-7.0338995763155054E-3</v>
      </c>
      <c r="AA554" s="112">
        <f ca="1"/>
        <v>-7.0338995763151724E-3</v>
      </c>
      <c r="AB554" s="112">
        <f ca="1"/>
        <v>-7.0338995763153944E-3</v>
      </c>
      <c r="AC554" s="112">
        <f ca="1"/>
        <v>-7.0338995763153944E-3</v>
      </c>
      <c r="AD554" s="112">
        <f ca="1"/>
        <v>-7.0338995763152834E-3</v>
      </c>
      <c r="AE554" s="112">
        <f ca="1"/>
        <v>-7.0338995763153944E-3</v>
      </c>
      <c r="AF554" s="112">
        <f ca="1"/>
        <v>-7.0338995763155054E-3</v>
      </c>
      <c r="AG554" s="112">
        <f ca="1"/>
        <v>-7.0338995763152834E-3</v>
      </c>
      <c r="AH554" s="112">
        <f ca="1"/>
        <v>-7.0338995763153944E-3</v>
      </c>
      <c r="AI554" s="112">
        <f ca="1"/>
        <v>-7.0338995763153944E-3</v>
      </c>
      <c r="AJ554" s="112">
        <f ca="1"/>
        <v>-7.0338995763151724E-3</v>
      </c>
      <c r="AK554" s="112">
        <f ca="1"/>
        <v>-7.0338995763151724E-3</v>
      </c>
      <c r="AL554" s="112">
        <f ca="1"/>
        <v>-7.0338995763152834E-3</v>
      </c>
      <c r="AM554" s="112">
        <f ca="1"/>
        <v>-7.0338995763152834E-3</v>
      </c>
      <c r="AN554" s="112">
        <f ca="1"/>
        <v>-7.0338995763153944E-3</v>
      </c>
      <c r="AO554" s="112">
        <f ca="1"/>
        <v>-7.0338995763151724E-3</v>
      </c>
      <c r="AP554" s="112">
        <f ca="1"/>
        <v>-7.0338995763153944E-3</v>
      </c>
      <c r="AQ554" s="112">
        <f ca="1"/>
        <v>-7.0338995763153944E-3</v>
      </c>
      <c r="AR554" s="112">
        <f ca="1"/>
        <v>-7.0338995763153944E-3</v>
      </c>
      <c r="AS554" s="112">
        <f ca="1"/>
        <v>-7.0338995763152834E-3</v>
      </c>
      <c r="AT554" s="112">
        <f ca="1"/>
        <v>-7.0338995763155054E-3</v>
      </c>
      <c r="AU554" s="128"/>
    </row>
    <row r="555" spans="4:47" ht="14.25" outlineLevel="1" x14ac:dyDescent="0.45">
      <c r="D555" s="42">
        <v>92</v>
      </c>
      <c r="E555" s="42" t="str">
        <v>SEG3_Carriageway_Duct in New_Duct_SDU</v>
      </c>
      <c r="F555" s="61"/>
      <c r="G555" s="112">
        <f ca="1"/>
        <v>-1.5000000000000013E-2</v>
      </c>
      <c r="H555" s="112">
        <f ca="1"/>
        <v>-1.5000000000000013E-2</v>
      </c>
      <c r="I555" s="112">
        <f ca="1"/>
        <v>-9.6320165619675491E-3</v>
      </c>
      <c r="J555" s="112">
        <f ca="1"/>
        <v>6.8941045609069995E-3</v>
      </c>
      <c r="K555" s="112">
        <f ca="1"/>
        <v>-2.6044324024374177E-2</v>
      </c>
      <c r="L555" s="112">
        <f ca="1"/>
        <v>-8.0297353092475987E-2</v>
      </c>
      <c r="M555" s="112">
        <f ca="1"/>
        <v>-3.9576347373446841E-2</v>
      </c>
      <c r="N555" s="112">
        <f ca="1"/>
        <v>0.43776058180141275</v>
      </c>
      <c r="O555" s="112">
        <f ca="1"/>
        <v>-2.1823768223221074E-2</v>
      </c>
      <c r="P555" s="112">
        <f ca="1"/>
        <v>-8.8056759404896434E-3</v>
      </c>
      <c r="Q555" s="112">
        <f ca="1"/>
        <v>-6.9713786776324227E-3</v>
      </c>
      <c r="R555" s="112">
        <f ca="1"/>
        <v>-7.9650506372099805E-3</v>
      </c>
      <c r="S555" s="112">
        <f ca="1"/>
        <v>-7.0338995763153944E-3</v>
      </c>
      <c r="T555" s="112">
        <f ca="1"/>
        <v>-7.0338995763153944E-3</v>
      </c>
      <c r="U555" s="112">
        <f ca="1"/>
        <v>-7.0338995763152834E-3</v>
      </c>
      <c r="V555" s="112">
        <f ca="1"/>
        <v>-7.0338995763153944E-3</v>
      </c>
      <c r="W555" s="112">
        <f ca="1"/>
        <v>-7.0338995763155054E-3</v>
      </c>
      <c r="X555" s="112">
        <f ca="1"/>
        <v>-7.0338995763153944E-3</v>
      </c>
      <c r="Y555" s="112">
        <f ca="1"/>
        <v>-7.0338995763152834E-3</v>
      </c>
      <c r="Z555" s="112">
        <f ca="1"/>
        <v>-7.0338995763155054E-3</v>
      </c>
      <c r="AA555" s="112">
        <f ca="1"/>
        <v>-7.0338995763151724E-3</v>
      </c>
      <c r="AB555" s="112">
        <f ca="1"/>
        <v>-7.0338995763153944E-3</v>
      </c>
      <c r="AC555" s="112">
        <f ca="1"/>
        <v>-7.0338995763153944E-3</v>
      </c>
      <c r="AD555" s="112">
        <f ca="1"/>
        <v>-7.0338995763152834E-3</v>
      </c>
      <c r="AE555" s="112">
        <f ca="1"/>
        <v>-7.0338995763153944E-3</v>
      </c>
      <c r="AF555" s="112">
        <f ca="1"/>
        <v>-7.0338995763155054E-3</v>
      </c>
      <c r="AG555" s="112">
        <f ca="1"/>
        <v>-7.0338995763151724E-3</v>
      </c>
      <c r="AH555" s="112">
        <f ca="1"/>
        <v>-7.0338995763153944E-3</v>
      </c>
      <c r="AI555" s="112">
        <f ca="1"/>
        <v>-7.0338995763152834E-3</v>
      </c>
      <c r="AJ555" s="112">
        <f ca="1"/>
        <v>-7.0338995763151724E-3</v>
      </c>
      <c r="AK555" s="112">
        <f ca="1"/>
        <v>-7.0338995763152834E-3</v>
      </c>
      <c r="AL555" s="112">
        <f ca="1"/>
        <v>-7.0338995763152834E-3</v>
      </c>
      <c r="AM555" s="112">
        <f ca="1"/>
        <v>-7.0338995763152834E-3</v>
      </c>
      <c r="AN555" s="112">
        <f ca="1"/>
        <v>-7.0338995763152834E-3</v>
      </c>
      <c r="AO555" s="112">
        <f ca="1"/>
        <v>-7.0338995763152834E-3</v>
      </c>
      <c r="AP555" s="112">
        <f ca="1"/>
        <v>-7.0338995763153944E-3</v>
      </c>
      <c r="AQ555" s="112">
        <f ca="1"/>
        <v>-7.0338995763152834E-3</v>
      </c>
      <c r="AR555" s="112">
        <f ca="1"/>
        <v>-7.0338995763153944E-3</v>
      </c>
      <c r="AS555" s="112">
        <f ca="1"/>
        <v>-7.0338995763153944E-3</v>
      </c>
      <c r="AT555" s="112">
        <f ca="1"/>
        <v>-7.0338995763155054E-3</v>
      </c>
      <c r="AU555" s="128"/>
    </row>
    <row r="556" spans="4:47" ht="14.25" outlineLevel="1" x14ac:dyDescent="0.45">
      <c r="D556" s="42">
        <v>93</v>
      </c>
      <c r="E556" s="42" t="str">
        <v>Unused</v>
      </c>
      <c r="F556" s="61"/>
      <c r="G556" s="112">
        <f ca="1"/>
        <v>0</v>
      </c>
      <c r="H556" s="112">
        <f ca="1"/>
        <v>0</v>
      </c>
      <c r="I556" s="112">
        <f ca="1"/>
        <v>0</v>
      </c>
      <c r="J556" s="112">
        <f ca="1"/>
        <v>0</v>
      </c>
      <c r="K556" s="112">
        <f ca="1"/>
        <v>0</v>
      </c>
      <c r="L556" s="112">
        <f ca="1"/>
        <v>0</v>
      </c>
      <c r="M556" s="112">
        <f ca="1"/>
        <v>0</v>
      </c>
      <c r="N556" s="112">
        <f ca="1"/>
        <v>0</v>
      </c>
      <c r="O556" s="112">
        <f ca="1"/>
        <v>0</v>
      </c>
      <c r="P556" s="112">
        <f ca="1"/>
        <v>0</v>
      </c>
      <c r="Q556" s="112">
        <f ca="1"/>
        <v>0</v>
      </c>
      <c r="R556" s="112">
        <f ca="1"/>
        <v>0</v>
      </c>
      <c r="S556" s="112">
        <f ca="1"/>
        <v>0</v>
      </c>
      <c r="T556" s="112">
        <f ca="1"/>
        <v>0</v>
      </c>
      <c r="U556" s="112">
        <f ca="1"/>
        <v>0</v>
      </c>
      <c r="V556" s="112">
        <f ca="1"/>
        <v>0</v>
      </c>
      <c r="W556" s="112">
        <f ca="1"/>
        <v>0</v>
      </c>
      <c r="X556" s="112">
        <f ca="1"/>
        <v>0</v>
      </c>
      <c r="Y556" s="112">
        <f ca="1"/>
        <v>0</v>
      </c>
      <c r="Z556" s="112">
        <f ca="1"/>
        <v>0</v>
      </c>
      <c r="AA556" s="112">
        <f ca="1"/>
        <v>0</v>
      </c>
      <c r="AB556" s="112">
        <f ca="1"/>
        <v>0</v>
      </c>
      <c r="AC556" s="112">
        <f ca="1"/>
        <v>0</v>
      </c>
      <c r="AD556" s="112">
        <f ca="1"/>
        <v>0</v>
      </c>
      <c r="AE556" s="112">
        <f ca="1"/>
        <v>0</v>
      </c>
      <c r="AF556" s="112">
        <f ca="1"/>
        <v>0</v>
      </c>
      <c r="AG556" s="112">
        <f ca="1"/>
        <v>0</v>
      </c>
      <c r="AH556" s="112">
        <f ca="1"/>
        <v>0</v>
      </c>
      <c r="AI556" s="112">
        <f ca="1"/>
        <v>0</v>
      </c>
      <c r="AJ556" s="112">
        <f ca="1"/>
        <v>0</v>
      </c>
      <c r="AK556" s="112">
        <f ca="1"/>
        <v>0</v>
      </c>
      <c r="AL556" s="112">
        <f ca="1"/>
        <v>0</v>
      </c>
      <c r="AM556" s="112">
        <f ca="1"/>
        <v>0</v>
      </c>
      <c r="AN556" s="112">
        <f ca="1"/>
        <v>0</v>
      </c>
      <c r="AO556" s="112">
        <f ca="1"/>
        <v>0</v>
      </c>
      <c r="AP556" s="112">
        <f ca="1"/>
        <v>0</v>
      </c>
      <c r="AQ556" s="112">
        <f ca="1"/>
        <v>0</v>
      </c>
      <c r="AR556" s="112">
        <f ca="1"/>
        <v>0</v>
      </c>
      <c r="AS556" s="112">
        <f ca="1"/>
        <v>0</v>
      </c>
      <c r="AT556" s="112">
        <f ca="1"/>
        <v>0</v>
      </c>
      <c r="AU556" s="128"/>
    </row>
    <row r="557" spans="4:47" ht="14.25" outlineLevel="1" x14ac:dyDescent="0.45">
      <c r="D557" s="42">
        <v>94</v>
      </c>
      <c r="E557" s="42" t="str">
        <v>Unused</v>
      </c>
      <c r="F557" s="61"/>
      <c r="G557" s="112">
        <f ca="1"/>
        <v>0</v>
      </c>
      <c r="H557" s="112">
        <f ca="1"/>
        <v>0</v>
      </c>
      <c r="I557" s="112">
        <f ca="1"/>
        <v>0</v>
      </c>
      <c r="J557" s="112">
        <f ca="1"/>
        <v>0</v>
      </c>
      <c r="K557" s="112">
        <f ca="1"/>
        <v>0</v>
      </c>
      <c r="L557" s="112">
        <f ca="1"/>
        <v>0</v>
      </c>
      <c r="M557" s="112">
        <f ca="1"/>
        <v>0</v>
      </c>
      <c r="N557" s="112">
        <f ca="1"/>
        <v>0</v>
      </c>
      <c r="O557" s="112">
        <f ca="1"/>
        <v>0</v>
      </c>
      <c r="P557" s="112">
        <f ca="1"/>
        <v>0</v>
      </c>
      <c r="Q557" s="112">
        <f ca="1"/>
        <v>0</v>
      </c>
      <c r="R557" s="112">
        <f ca="1"/>
        <v>0</v>
      </c>
      <c r="S557" s="112">
        <f ca="1"/>
        <v>0</v>
      </c>
      <c r="T557" s="112">
        <f ca="1"/>
        <v>0</v>
      </c>
      <c r="U557" s="112">
        <f ca="1"/>
        <v>0</v>
      </c>
      <c r="V557" s="112">
        <f ca="1"/>
        <v>0</v>
      </c>
      <c r="W557" s="112">
        <f ca="1"/>
        <v>0</v>
      </c>
      <c r="X557" s="112">
        <f ca="1"/>
        <v>0</v>
      </c>
      <c r="Y557" s="112">
        <f ca="1"/>
        <v>0</v>
      </c>
      <c r="Z557" s="112">
        <f ca="1"/>
        <v>0</v>
      </c>
      <c r="AA557" s="112">
        <f ca="1"/>
        <v>0</v>
      </c>
      <c r="AB557" s="112">
        <f ca="1"/>
        <v>0</v>
      </c>
      <c r="AC557" s="112">
        <f ca="1"/>
        <v>0</v>
      </c>
      <c r="AD557" s="112">
        <f ca="1"/>
        <v>0</v>
      </c>
      <c r="AE557" s="112">
        <f ca="1"/>
        <v>0</v>
      </c>
      <c r="AF557" s="112">
        <f ca="1"/>
        <v>0</v>
      </c>
      <c r="AG557" s="112">
        <f ca="1"/>
        <v>0</v>
      </c>
      <c r="AH557" s="112">
        <f ca="1"/>
        <v>0</v>
      </c>
      <c r="AI557" s="112">
        <f ca="1"/>
        <v>0</v>
      </c>
      <c r="AJ557" s="112">
        <f ca="1"/>
        <v>0</v>
      </c>
      <c r="AK557" s="112">
        <f ca="1"/>
        <v>0</v>
      </c>
      <c r="AL557" s="112">
        <f ca="1"/>
        <v>0</v>
      </c>
      <c r="AM557" s="112">
        <f ca="1"/>
        <v>0</v>
      </c>
      <c r="AN557" s="112">
        <f ca="1"/>
        <v>0</v>
      </c>
      <c r="AO557" s="112">
        <f ca="1"/>
        <v>0</v>
      </c>
      <c r="AP557" s="112">
        <f ca="1"/>
        <v>0</v>
      </c>
      <c r="AQ557" s="112">
        <f ca="1"/>
        <v>0</v>
      </c>
      <c r="AR557" s="112">
        <f ca="1"/>
        <v>0</v>
      </c>
      <c r="AS557" s="112">
        <f ca="1"/>
        <v>0</v>
      </c>
      <c r="AT557" s="112">
        <f ca="1"/>
        <v>0</v>
      </c>
      <c r="AU557" s="128"/>
    </row>
    <row r="558" spans="4:47" ht="14.25" outlineLevel="1" x14ac:dyDescent="0.45">
      <c r="D558" s="42">
        <v>95</v>
      </c>
      <c r="E558" s="42" t="str">
        <v>Unused</v>
      </c>
      <c r="F558" s="61"/>
      <c r="G558" s="112">
        <f ca="1"/>
        <v>0</v>
      </c>
      <c r="H558" s="112">
        <f ca="1"/>
        <v>0</v>
      </c>
      <c r="I558" s="112">
        <f ca="1"/>
        <v>0</v>
      </c>
      <c r="J558" s="112">
        <f ca="1"/>
        <v>0</v>
      </c>
      <c r="K558" s="112">
        <f ca="1"/>
        <v>0</v>
      </c>
      <c r="L558" s="112">
        <f ca="1"/>
        <v>0</v>
      </c>
      <c r="M558" s="112">
        <f ca="1"/>
        <v>0</v>
      </c>
      <c r="N558" s="112">
        <f ca="1"/>
        <v>0</v>
      </c>
      <c r="O558" s="112">
        <f ca="1"/>
        <v>0</v>
      </c>
      <c r="P558" s="112">
        <f ca="1"/>
        <v>0</v>
      </c>
      <c r="Q558" s="112">
        <f ca="1"/>
        <v>0</v>
      </c>
      <c r="R558" s="112">
        <f ca="1"/>
        <v>0</v>
      </c>
      <c r="S558" s="112">
        <f ca="1"/>
        <v>0</v>
      </c>
      <c r="T558" s="112">
        <f ca="1"/>
        <v>0</v>
      </c>
      <c r="U558" s="112">
        <f ca="1"/>
        <v>0</v>
      </c>
      <c r="V558" s="112">
        <f ca="1"/>
        <v>0</v>
      </c>
      <c r="W558" s="112">
        <f ca="1"/>
        <v>0</v>
      </c>
      <c r="X558" s="112">
        <f ca="1"/>
        <v>0</v>
      </c>
      <c r="Y558" s="112">
        <f ca="1"/>
        <v>0</v>
      </c>
      <c r="Z558" s="112">
        <f ca="1"/>
        <v>0</v>
      </c>
      <c r="AA558" s="112">
        <f ca="1"/>
        <v>0</v>
      </c>
      <c r="AB558" s="112">
        <f ca="1"/>
        <v>0</v>
      </c>
      <c r="AC558" s="112">
        <f ca="1"/>
        <v>0</v>
      </c>
      <c r="AD558" s="112">
        <f ca="1"/>
        <v>0</v>
      </c>
      <c r="AE558" s="112">
        <f ca="1"/>
        <v>0</v>
      </c>
      <c r="AF558" s="112">
        <f ca="1"/>
        <v>0</v>
      </c>
      <c r="AG558" s="112">
        <f ca="1"/>
        <v>0</v>
      </c>
      <c r="AH558" s="112">
        <f ca="1"/>
        <v>0</v>
      </c>
      <c r="AI558" s="112">
        <f ca="1"/>
        <v>0</v>
      </c>
      <c r="AJ558" s="112">
        <f ca="1"/>
        <v>0</v>
      </c>
      <c r="AK558" s="112">
        <f ca="1"/>
        <v>0</v>
      </c>
      <c r="AL558" s="112">
        <f ca="1"/>
        <v>0</v>
      </c>
      <c r="AM558" s="112">
        <f ca="1"/>
        <v>0</v>
      </c>
      <c r="AN558" s="112">
        <f ca="1"/>
        <v>0</v>
      </c>
      <c r="AO558" s="112">
        <f ca="1"/>
        <v>0</v>
      </c>
      <c r="AP558" s="112">
        <f ca="1"/>
        <v>0</v>
      </c>
      <c r="AQ558" s="112">
        <f ca="1"/>
        <v>0</v>
      </c>
      <c r="AR558" s="112">
        <f ca="1"/>
        <v>0</v>
      </c>
      <c r="AS558" s="112">
        <f ca="1"/>
        <v>0</v>
      </c>
      <c r="AT558" s="112">
        <f ca="1"/>
        <v>0</v>
      </c>
      <c r="AU558" s="128"/>
    </row>
    <row r="559" spans="4:47" ht="14.25" outlineLevel="1" x14ac:dyDescent="0.45">
      <c r="D559" s="42">
        <v>96</v>
      </c>
      <c r="E559" s="42" t="str">
        <v>SEG3_Existing_Duct_MDU</v>
      </c>
      <c r="F559" s="61"/>
      <c r="G559" s="112">
        <f ca="1"/>
        <v>0</v>
      </c>
      <c r="H559" s="112">
        <f ca="1"/>
        <v>0</v>
      </c>
      <c r="I559" s="112">
        <f ca="1"/>
        <v>0</v>
      </c>
      <c r="J559" s="112">
        <f ca="1"/>
        <v>0</v>
      </c>
      <c r="K559" s="112">
        <f ca="1"/>
        <v>0</v>
      </c>
      <c r="L559" s="112">
        <f ca="1"/>
        <v>0</v>
      </c>
      <c r="M559" s="112">
        <f ca="1"/>
        <v>0</v>
      </c>
      <c r="N559" s="112">
        <f ca="1"/>
        <v>0</v>
      </c>
      <c r="O559" s="112">
        <f ca="1"/>
        <v>0</v>
      </c>
      <c r="P559" s="112">
        <f ca="1"/>
        <v>0</v>
      </c>
      <c r="Q559" s="112">
        <f ca="1"/>
        <v>0</v>
      </c>
      <c r="R559" s="112">
        <f ca="1"/>
        <v>0</v>
      </c>
      <c r="S559" s="112">
        <f ca="1"/>
        <v>0</v>
      </c>
      <c r="T559" s="112">
        <f ca="1"/>
        <v>0</v>
      </c>
      <c r="U559" s="112">
        <f ca="1"/>
        <v>0</v>
      </c>
      <c r="V559" s="112">
        <f ca="1"/>
        <v>0</v>
      </c>
      <c r="W559" s="112">
        <f ca="1"/>
        <v>0</v>
      </c>
      <c r="X559" s="112">
        <f ca="1"/>
        <v>0</v>
      </c>
      <c r="Y559" s="112">
        <f ca="1"/>
        <v>0</v>
      </c>
      <c r="Z559" s="112">
        <f ca="1"/>
        <v>0</v>
      </c>
      <c r="AA559" s="112">
        <f ca="1"/>
        <v>0</v>
      </c>
      <c r="AB559" s="112">
        <f ca="1"/>
        <v>0</v>
      </c>
      <c r="AC559" s="112">
        <f ca="1"/>
        <v>0</v>
      </c>
      <c r="AD559" s="112">
        <f ca="1"/>
        <v>0</v>
      </c>
      <c r="AE559" s="112">
        <f ca="1"/>
        <v>0</v>
      </c>
      <c r="AF559" s="112">
        <f ca="1"/>
        <v>0</v>
      </c>
      <c r="AG559" s="112">
        <f ca="1"/>
        <v>0</v>
      </c>
      <c r="AH559" s="112">
        <f ca="1"/>
        <v>0</v>
      </c>
      <c r="AI559" s="112">
        <f ca="1"/>
        <v>0</v>
      </c>
      <c r="AJ559" s="112">
        <f ca="1"/>
        <v>0</v>
      </c>
      <c r="AK559" s="112">
        <f ca="1"/>
        <v>0</v>
      </c>
      <c r="AL559" s="112">
        <f ca="1"/>
        <v>0</v>
      </c>
      <c r="AM559" s="112">
        <f ca="1"/>
        <v>0</v>
      </c>
      <c r="AN559" s="112">
        <f ca="1"/>
        <v>0</v>
      </c>
      <c r="AO559" s="112">
        <f ca="1"/>
        <v>0</v>
      </c>
      <c r="AP559" s="112">
        <f ca="1"/>
        <v>0</v>
      </c>
      <c r="AQ559" s="112">
        <f ca="1"/>
        <v>0</v>
      </c>
      <c r="AR559" s="112">
        <f ca="1"/>
        <v>0</v>
      </c>
      <c r="AS559" s="112">
        <f ca="1"/>
        <v>0</v>
      </c>
      <c r="AT559" s="112">
        <f ca="1"/>
        <v>0</v>
      </c>
      <c r="AU559" s="128"/>
    </row>
    <row r="560" spans="4:47" ht="14.25" outlineLevel="1" x14ac:dyDescent="0.45">
      <c r="D560" s="42">
        <v>97</v>
      </c>
      <c r="E560" s="42" t="str">
        <v>Unused</v>
      </c>
      <c r="F560" s="61"/>
      <c r="G560" s="112">
        <f ca="1"/>
        <v>0</v>
      </c>
      <c r="H560" s="112">
        <f ca="1"/>
        <v>0</v>
      </c>
      <c r="I560" s="112">
        <f ca="1"/>
        <v>0</v>
      </c>
      <c r="J560" s="112">
        <f ca="1"/>
        <v>0</v>
      </c>
      <c r="K560" s="112">
        <f ca="1"/>
        <v>0</v>
      </c>
      <c r="L560" s="112">
        <f ca="1"/>
        <v>0</v>
      </c>
      <c r="M560" s="112">
        <f ca="1"/>
        <v>0</v>
      </c>
      <c r="N560" s="112">
        <f ca="1"/>
        <v>0</v>
      </c>
      <c r="O560" s="112">
        <f ca="1"/>
        <v>0</v>
      </c>
      <c r="P560" s="112">
        <f ca="1"/>
        <v>0</v>
      </c>
      <c r="Q560" s="112">
        <f ca="1"/>
        <v>0</v>
      </c>
      <c r="R560" s="112">
        <f ca="1"/>
        <v>0</v>
      </c>
      <c r="S560" s="112">
        <f ca="1"/>
        <v>0</v>
      </c>
      <c r="T560" s="112">
        <f ca="1"/>
        <v>0</v>
      </c>
      <c r="U560" s="112">
        <f ca="1"/>
        <v>0</v>
      </c>
      <c r="V560" s="112">
        <f ca="1"/>
        <v>0</v>
      </c>
      <c r="W560" s="112">
        <f ca="1"/>
        <v>0</v>
      </c>
      <c r="X560" s="112">
        <f ca="1"/>
        <v>0</v>
      </c>
      <c r="Y560" s="112">
        <f ca="1"/>
        <v>0</v>
      </c>
      <c r="Z560" s="112">
        <f ca="1"/>
        <v>0</v>
      </c>
      <c r="AA560" s="112">
        <f ca="1"/>
        <v>0</v>
      </c>
      <c r="AB560" s="112">
        <f ca="1"/>
        <v>0</v>
      </c>
      <c r="AC560" s="112">
        <f ca="1"/>
        <v>0</v>
      </c>
      <c r="AD560" s="112">
        <f ca="1"/>
        <v>0</v>
      </c>
      <c r="AE560" s="112">
        <f ca="1"/>
        <v>0</v>
      </c>
      <c r="AF560" s="112">
        <f ca="1"/>
        <v>0</v>
      </c>
      <c r="AG560" s="112">
        <f ca="1"/>
        <v>0</v>
      </c>
      <c r="AH560" s="112">
        <f ca="1"/>
        <v>0</v>
      </c>
      <c r="AI560" s="112">
        <f ca="1"/>
        <v>0</v>
      </c>
      <c r="AJ560" s="112">
        <f ca="1"/>
        <v>0</v>
      </c>
      <c r="AK560" s="112">
        <f ca="1"/>
        <v>0</v>
      </c>
      <c r="AL560" s="112">
        <f ca="1"/>
        <v>0</v>
      </c>
      <c r="AM560" s="112">
        <f ca="1"/>
        <v>0</v>
      </c>
      <c r="AN560" s="112">
        <f ca="1"/>
        <v>0</v>
      </c>
      <c r="AO560" s="112">
        <f ca="1"/>
        <v>0</v>
      </c>
      <c r="AP560" s="112">
        <f ca="1"/>
        <v>0</v>
      </c>
      <c r="AQ560" s="112">
        <f ca="1"/>
        <v>0</v>
      </c>
      <c r="AR560" s="112">
        <f ca="1"/>
        <v>0</v>
      </c>
      <c r="AS560" s="112">
        <f ca="1"/>
        <v>0</v>
      </c>
      <c r="AT560" s="112">
        <f ca="1"/>
        <v>0</v>
      </c>
      <c r="AU560" s="128"/>
    </row>
    <row r="561" spans="4:47" ht="14.25" outlineLevel="1" x14ac:dyDescent="0.45">
      <c r="D561" s="42">
        <v>98</v>
      </c>
      <c r="E561" s="42" t="str">
        <v>SEG3_New Microtrench_MDU</v>
      </c>
      <c r="F561" s="61"/>
      <c r="G561" s="112">
        <f ca="1"/>
        <v>-1.5000000000000013E-2</v>
      </c>
      <c r="H561" s="112">
        <f ca="1"/>
        <v>-1.5000000000000013E-2</v>
      </c>
      <c r="I561" s="112">
        <f ca="1"/>
        <v>-9.6320165619675491E-3</v>
      </c>
      <c r="J561" s="112">
        <f ca="1"/>
        <v>6.8941045609069995E-3</v>
      </c>
      <c r="K561" s="112">
        <f ca="1"/>
        <v>-2.6044324024374177E-2</v>
      </c>
      <c r="L561" s="112">
        <f ca="1"/>
        <v>-8.0297353092475987E-2</v>
      </c>
      <c r="M561" s="112">
        <f ca="1"/>
        <v>-3.9576347373446952E-2</v>
      </c>
      <c r="N561" s="112">
        <f ca="1"/>
        <v>0.43776058180141275</v>
      </c>
      <c r="O561" s="112">
        <f ca="1"/>
        <v>-2.1823768223221074E-2</v>
      </c>
      <c r="P561" s="112">
        <f ca="1"/>
        <v>-8.8056759404895324E-3</v>
      </c>
      <c r="Q561" s="112">
        <f ca="1"/>
        <v>-6.9713786776323117E-3</v>
      </c>
      <c r="R561" s="112">
        <f ca="1"/>
        <v>-7.9650506372099805E-3</v>
      </c>
      <c r="S561" s="112">
        <f ca="1"/>
        <v>-7.0338995763153944E-3</v>
      </c>
      <c r="T561" s="112">
        <f ca="1"/>
        <v>-7.0338995763155054E-3</v>
      </c>
      <c r="U561" s="112">
        <f ca="1"/>
        <v>-7.0338995763151724E-3</v>
      </c>
      <c r="V561" s="112">
        <f ca="1"/>
        <v>-7.0338995763153944E-3</v>
      </c>
      <c r="W561" s="112">
        <f ca="1"/>
        <v>-7.0338995763153944E-3</v>
      </c>
      <c r="X561" s="112">
        <f ca="1"/>
        <v>-7.0338995763155054E-3</v>
      </c>
      <c r="Y561" s="112">
        <f ca="1"/>
        <v>-7.0338995763152834E-3</v>
      </c>
      <c r="Z561" s="112">
        <f ca="1"/>
        <v>-7.0338995763156165E-3</v>
      </c>
      <c r="AA561" s="112">
        <f ca="1"/>
        <v>-7.0338995763151724E-3</v>
      </c>
      <c r="AB561" s="112">
        <f ca="1"/>
        <v>-7.0338995763152834E-3</v>
      </c>
      <c r="AC561" s="112">
        <f ca="1"/>
        <v>-7.0338995763155054E-3</v>
      </c>
      <c r="AD561" s="112">
        <f ca="1"/>
        <v>-7.0338995763153944E-3</v>
      </c>
      <c r="AE561" s="112">
        <f ca="1"/>
        <v>-7.0338995763153944E-3</v>
      </c>
      <c r="AF561" s="112">
        <f ca="1"/>
        <v>-7.0338995763155054E-3</v>
      </c>
      <c r="AG561" s="112">
        <f ca="1"/>
        <v>-7.0338995763152834E-3</v>
      </c>
      <c r="AH561" s="112">
        <f ca="1"/>
        <v>-7.0338995763152834E-3</v>
      </c>
      <c r="AI561" s="112">
        <f ca="1"/>
        <v>-7.0338995763153944E-3</v>
      </c>
      <c r="AJ561" s="112">
        <f ca="1"/>
        <v>-7.0338995763151724E-3</v>
      </c>
      <c r="AK561" s="112">
        <f ca="1"/>
        <v>-7.0338995763152834E-3</v>
      </c>
      <c r="AL561" s="112">
        <f ca="1"/>
        <v>-7.0338995763152834E-3</v>
      </c>
      <c r="AM561" s="112">
        <f ca="1"/>
        <v>-7.0338995763152834E-3</v>
      </c>
      <c r="AN561" s="112">
        <f ca="1"/>
        <v>-7.0338995763153944E-3</v>
      </c>
      <c r="AO561" s="112">
        <f ca="1"/>
        <v>-7.0338995763151724E-3</v>
      </c>
      <c r="AP561" s="112">
        <f ca="1"/>
        <v>-7.0338995763152834E-3</v>
      </c>
      <c r="AQ561" s="112">
        <f ca="1"/>
        <v>-7.0338995763155054E-3</v>
      </c>
      <c r="AR561" s="112">
        <f ca="1"/>
        <v>-7.0338995763153944E-3</v>
      </c>
      <c r="AS561" s="112">
        <f ca="1"/>
        <v>-7.0338995763152834E-3</v>
      </c>
      <c r="AT561" s="112">
        <f ca="1"/>
        <v>-7.0338995763155054E-3</v>
      </c>
      <c r="AU561" s="128"/>
    </row>
    <row r="562" spans="4:47" ht="14.25" outlineLevel="1" x14ac:dyDescent="0.45">
      <c r="D562" s="42">
        <v>99</v>
      </c>
      <c r="E562" s="42" t="str">
        <v>SEG3_Soft_Duct in New_Duct_MDU</v>
      </c>
      <c r="F562" s="61"/>
      <c r="G562" s="112">
        <f ca="1"/>
        <v>-1.5000000000000013E-2</v>
      </c>
      <c r="H562" s="112">
        <f ca="1"/>
        <v>-1.5000000000000013E-2</v>
      </c>
      <c r="I562" s="112">
        <f ca="1"/>
        <v>-9.6320165619675491E-3</v>
      </c>
      <c r="J562" s="112">
        <f ca="1"/>
        <v>6.8941045609069995E-3</v>
      </c>
      <c r="K562" s="112">
        <f ca="1"/>
        <v>-2.6044324024374177E-2</v>
      </c>
      <c r="L562" s="112">
        <f ca="1"/>
        <v>-8.0297353092475987E-2</v>
      </c>
      <c r="M562" s="112">
        <f ca="1"/>
        <v>-3.9576347373446952E-2</v>
      </c>
      <c r="N562" s="112">
        <f ca="1"/>
        <v>0.43776058180141275</v>
      </c>
      <c r="O562" s="112">
        <f ca="1"/>
        <v>-2.1823768223221074E-2</v>
      </c>
      <c r="P562" s="112">
        <f ca="1"/>
        <v>-8.8056759404895324E-3</v>
      </c>
      <c r="Q562" s="112">
        <f ca="1"/>
        <v>-6.9713786776323117E-3</v>
      </c>
      <c r="R562" s="112">
        <f ca="1"/>
        <v>-7.9650506372099805E-3</v>
      </c>
      <c r="S562" s="112">
        <f ca="1"/>
        <v>-7.0338995763153944E-3</v>
      </c>
      <c r="T562" s="112">
        <f ca="1"/>
        <v>-7.0338995763155054E-3</v>
      </c>
      <c r="U562" s="112">
        <f ca="1"/>
        <v>-7.0338995763151724E-3</v>
      </c>
      <c r="V562" s="112">
        <f ca="1"/>
        <v>-7.0338995763153944E-3</v>
      </c>
      <c r="W562" s="112">
        <f ca="1"/>
        <v>-7.0338995763153944E-3</v>
      </c>
      <c r="X562" s="112">
        <f ca="1"/>
        <v>-7.0338995763155054E-3</v>
      </c>
      <c r="Y562" s="112">
        <f ca="1"/>
        <v>-7.0338995763152834E-3</v>
      </c>
      <c r="Z562" s="112">
        <f ca="1"/>
        <v>-7.0338995763156165E-3</v>
      </c>
      <c r="AA562" s="112">
        <f ca="1"/>
        <v>-7.0338995763151724E-3</v>
      </c>
      <c r="AB562" s="112">
        <f ca="1"/>
        <v>-7.0338995763152834E-3</v>
      </c>
      <c r="AC562" s="112">
        <f ca="1"/>
        <v>-7.0338995763155054E-3</v>
      </c>
      <c r="AD562" s="112">
        <f ca="1"/>
        <v>-7.0338995763153944E-3</v>
      </c>
      <c r="AE562" s="112">
        <f ca="1"/>
        <v>-7.0338995763153944E-3</v>
      </c>
      <c r="AF562" s="112">
        <f ca="1"/>
        <v>-7.0338995763155054E-3</v>
      </c>
      <c r="AG562" s="112">
        <f ca="1"/>
        <v>-7.0338995763152834E-3</v>
      </c>
      <c r="AH562" s="112">
        <f ca="1"/>
        <v>-7.0338995763152834E-3</v>
      </c>
      <c r="AI562" s="112">
        <f ca="1"/>
        <v>-7.0338995763153944E-3</v>
      </c>
      <c r="AJ562" s="112">
        <f ca="1"/>
        <v>-7.0338995763151724E-3</v>
      </c>
      <c r="AK562" s="112">
        <f ca="1"/>
        <v>-7.0338995763152834E-3</v>
      </c>
      <c r="AL562" s="112">
        <f ca="1"/>
        <v>-7.0338995763152834E-3</v>
      </c>
      <c r="AM562" s="112">
        <f ca="1"/>
        <v>-7.0338995763152834E-3</v>
      </c>
      <c r="AN562" s="112">
        <f ca="1"/>
        <v>-7.0338995763153944E-3</v>
      </c>
      <c r="AO562" s="112">
        <f ca="1"/>
        <v>-7.0338995763151724E-3</v>
      </c>
      <c r="AP562" s="112">
        <f ca="1"/>
        <v>-7.0338995763152834E-3</v>
      </c>
      <c r="AQ562" s="112">
        <f ca="1"/>
        <v>-7.0338995763155054E-3</v>
      </c>
      <c r="AR562" s="112">
        <f ca="1"/>
        <v>-7.0338995763153944E-3</v>
      </c>
      <c r="AS562" s="112">
        <f ca="1"/>
        <v>-7.0338995763152834E-3</v>
      </c>
      <c r="AT562" s="112">
        <f ca="1"/>
        <v>-7.0338995763155054E-3</v>
      </c>
      <c r="AU562" s="128"/>
    </row>
    <row r="563" spans="4:47" ht="14.25" outlineLevel="1" x14ac:dyDescent="0.45">
      <c r="D563" s="42">
        <v>100</v>
      </c>
      <c r="E563" s="42" t="str">
        <v>SEG3_Footway_Duct in New_Duct_MDU</v>
      </c>
      <c r="F563" s="61"/>
      <c r="G563" s="112">
        <f ca="1"/>
        <v>-1.5000000000000124E-2</v>
      </c>
      <c r="H563" s="112">
        <f ca="1"/>
        <v>-1.5000000000000124E-2</v>
      </c>
      <c r="I563" s="112">
        <f ca="1"/>
        <v>-9.6320165619675491E-3</v>
      </c>
      <c r="J563" s="112">
        <f ca="1"/>
        <v>6.8941045609069995E-3</v>
      </c>
      <c r="K563" s="112">
        <f ca="1"/>
        <v>-2.6044324024374066E-2</v>
      </c>
      <c r="L563" s="112">
        <f ca="1"/>
        <v>-8.0297353092476098E-2</v>
      </c>
      <c r="M563" s="112">
        <f ca="1"/>
        <v>-3.9576347373446841E-2</v>
      </c>
      <c r="N563" s="112">
        <f ca="1"/>
        <v>0.43776058180141253</v>
      </c>
      <c r="O563" s="112">
        <f ca="1"/>
        <v>-2.1823768223221074E-2</v>
      </c>
      <c r="P563" s="112">
        <f ca="1"/>
        <v>-8.8056759404895324E-3</v>
      </c>
      <c r="Q563" s="112">
        <f ca="1"/>
        <v>-6.9713786776323117E-3</v>
      </c>
      <c r="R563" s="112">
        <f ca="1"/>
        <v>-7.9650506372100915E-3</v>
      </c>
      <c r="S563" s="112">
        <f ca="1"/>
        <v>-7.0338995763153944E-3</v>
      </c>
      <c r="T563" s="112">
        <f ca="1"/>
        <v>-7.0338995763156165E-3</v>
      </c>
      <c r="U563" s="112">
        <f ca="1"/>
        <v>-7.0338995763152834E-3</v>
      </c>
      <c r="V563" s="112">
        <f ca="1"/>
        <v>-7.0338995763152834E-3</v>
      </c>
      <c r="W563" s="112">
        <f ca="1"/>
        <v>-7.0338995763153944E-3</v>
      </c>
      <c r="X563" s="112">
        <f ca="1"/>
        <v>-7.0338995763153944E-3</v>
      </c>
      <c r="Y563" s="112">
        <f ca="1"/>
        <v>-7.0338995763153944E-3</v>
      </c>
      <c r="Z563" s="112">
        <f ca="1"/>
        <v>-7.0338995763155054E-3</v>
      </c>
      <c r="AA563" s="112">
        <f ca="1"/>
        <v>-7.0338995763151724E-3</v>
      </c>
      <c r="AB563" s="112">
        <f ca="1"/>
        <v>-7.0338995763153944E-3</v>
      </c>
      <c r="AC563" s="112">
        <f ca="1"/>
        <v>-7.0338995763153944E-3</v>
      </c>
      <c r="AD563" s="112">
        <f ca="1"/>
        <v>-7.0338995763152834E-3</v>
      </c>
      <c r="AE563" s="112">
        <f ca="1"/>
        <v>-7.0338995763153944E-3</v>
      </c>
      <c r="AF563" s="112">
        <f ca="1"/>
        <v>-7.0338995763155054E-3</v>
      </c>
      <c r="AG563" s="112">
        <f ca="1"/>
        <v>-7.0338995763152834E-3</v>
      </c>
      <c r="AH563" s="112">
        <f ca="1"/>
        <v>-7.0338995763153944E-3</v>
      </c>
      <c r="AI563" s="112">
        <f ca="1"/>
        <v>-7.0338995763153944E-3</v>
      </c>
      <c r="AJ563" s="112">
        <f ca="1"/>
        <v>-7.0338995763151724E-3</v>
      </c>
      <c r="AK563" s="112">
        <f ca="1"/>
        <v>-7.0338995763151724E-3</v>
      </c>
      <c r="AL563" s="112">
        <f ca="1"/>
        <v>-7.0338995763152834E-3</v>
      </c>
      <c r="AM563" s="112">
        <f ca="1"/>
        <v>-7.0338995763152834E-3</v>
      </c>
      <c r="AN563" s="112">
        <f ca="1"/>
        <v>-7.0338995763153944E-3</v>
      </c>
      <c r="AO563" s="112">
        <f ca="1"/>
        <v>-7.0338995763151724E-3</v>
      </c>
      <c r="AP563" s="112">
        <f ca="1"/>
        <v>-7.0338995763153944E-3</v>
      </c>
      <c r="AQ563" s="112">
        <f ca="1"/>
        <v>-7.0338995763153944E-3</v>
      </c>
      <c r="AR563" s="112">
        <f ca="1"/>
        <v>-7.0338995763153944E-3</v>
      </c>
      <c r="AS563" s="112">
        <f ca="1"/>
        <v>-7.0338995763152834E-3</v>
      </c>
      <c r="AT563" s="112">
        <f ca="1"/>
        <v>-7.0338995763155054E-3</v>
      </c>
      <c r="AU563" s="128"/>
    </row>
    <row r="564" spans="4:47" ht="14.25" outlineLevel="1" x14ac:dyDescent="0.45">
      <c r="D564" s="42">
        <v>101</v>
      </c>
      <c r="E564" s="42" t="str">
        <v>SEG3_Carriageway_Duct in New_Duct_MDU</v>
      </c>
      <c r="F564" s="61"/>
      <c r="G564" s="112">
        <f ca="1"/>
        <v>-1.5000000000000013E-2</v>
      </c>
      <c r="H564" s="112">
        <f ca="1"/>
        <v>-1.5000000000000013E-2</v>
      </c>
      <c r="I564" s="112">
        <f ca="1"/>
        <v>-9.6320165619675491E-3</v>
      </c>
      <c r="J564" s="112">
        <f ca="1"/>
        <v>6.8941045609069995E-3</v>
      </c>
      <c r="K564" s="112">
        <f ca="1"/>
        <v>-2.6044324024374177E-2</v>
      </c>
      <c r="L564" s="112">
        <f ca="1"/>
        <v>-8.0297353092475987E-2</v>
      </c>
      <c r="M564" s="112">
        <f ca="1"/>
        <v>-3.9576347373446841E-2</v>
      </c>
      <c r="N564" s="112">
        <f ca="1"/>
        <v>0.43776058180141275</v>
      </c>
      <c r="O564" s="112">
        <f ca="1"/>
        <v>-2.1823768223221074E-2</v>
      </c>
      <c r="P564" s="112">
        <f ca="1"/>
        <v>-8.8056759404896434E-3</v>
      </c>
      <c r="Q564" s="112">
        <f ca="1"/>
        <v>-6.9713786776324227E-3</v>
      </c>
      <c r="R564" s="112">
        <f ca="1"/>
        <v>-7.9650506372099805E-3</v>
      </c>
      <c r="S564" s="112">
        <f ca="1"/>
        <v>-7.0338995763153944E-3</v>
      </c>
      <c r="T564" s="112">
        <f ca="1"/>
        <v>-7.0338995763153944E-3</v>
      </c>
      <c r="U564" s="112">
        <f ca="1"/>
        <v>-7.0338995763152834E-3</v>
      </c>
      <c r="V564" s="112">
        <f ca="1"/>
        <v>-7.0338995763153944E-3</v>
      </c>
      <c r="W564" s="112">
        <f ca="1"/>
        <v>-7.0338995763155054E-3</v>
      </c>
      <c r="X564" s="112">
        <f ca="1"/>
        <v>-7.0338995763153944E-3</v>
      </c>
      <c r="Y564" s="112">
        <f ca="1"/>
        <v>-7.0338995763152834E-3</v>
      </c>
      <c r="Z564" s="112">
        <f ca="1"/>
        <v>-7.0338995763155054E-3</v>
      </c>
      <c r="AA564" s="112">
        <f ca="1"/>
        <v>-7.0338995763151724E-3</v>
      </c>
      <c r="AB564" s="112">
        <f ca="1"/>
        <v>-7.0338995763153944E-3</v>
      </c>
      <c r="AC564" s="112">
        <f ca="1"/>
        <v>-7.0338995763153944E-3</v>
      </c>
      <c r="AD564" s="112">
        <f ca="1"/>
        <v>-7.0338995763152834E-3</v>
      </c>
      <c r="AE564" s="112">
        <f ca="1"/>
        <v>-7.0338995763153944E-3</v>
      </c>
      <c r="AF564" s="112">
        <f ca="1"/>
        <v>-7.0338995763155054E-3</v>
      </c>
      <c r="AG564" s="112">
        <f ca="1"/>
        <v>-7.0338995763151724E-3</v>
      </c>
      <c r="AH564" s="112">
        <f ca="1"/>
        <v>-7.0338995763153944E-3</v>
      </c>
      <c r="AI564" s="112">
        <f ca="1"/>
        <v>-7.0338995763152834E-3</v>
      </c>
      <c r="AJ564" s="112">
        <f ca="1"/>
        <v>-7.0338995763151724E-3</v>
      </c>
      <c r="AK564" s="112">
        <f ca="1"/>
        <v>-7.0338995763152834E-3</v>
      </c>
      <c r="AL564" s="112">
        <f ca="1"/>
        <v>-7.0338995763152834E-3</v>
      </c>
      <c r="AM564" s="112">
        <f ca="1"/>
        <v>-7.0338995763152834E-3</v>
      </c>
      <c r="AN564" s="112">
        <f ca="1"/>
        <v>-7.0338995763152834E-3</v>
      </c>
      <c r="AO564" s="112">
        <f ca="1"/>
        <v>-7.0338995763152834E-3</v>
      </c>
      <c r="AP564" s="112">
        <f ca="1"/>
        <v>-7.0338995763153944E-3</v>
      </c>
      <c r="AQ564" s="112">
        <f ca="1"/>
        <v>-7.0338995763152834E-3</v>
      </c>
      <c r="AR564" s="112">
        <f ca="1"/>
        <v>-7.0338995763153944E-3</v>
      </c>
      <c r="AS564" s="112">
        <f ca="1"/>
        <v>-7.0338995763153944E-3</v>
      </c>
      <c r="AT564" s="112">
        <f ca="1"/>
        <v>-7.0338995763155054E-3</v>
      </c>
      <c r="AU564" s="128"/>
    </row>
    <row r="565" spans="4:47" ht="14.25" outlineLevel="1" x14ac:dyDescent="0.45">
      <c r="D565" s="42">
        <v>102</v>
      </c>
      <c r="E565" s="42" t="str">
        <v>Unused</v>
      </c>
      <c r="F565" s="61"/>
      <c r="G565" s="112">
        <f ca="1"/>
        <v>0</v>
      </c>
      <c r="H565" s="112">
        <f ca="1"/>
        <v>0</v>
      </c>
      <c r="I565" s="112">
        <f ca="1"/>
        <v>0</v>
      </c>
      <c r="J565" s="112">
        <f ca="1"/>
        <v>0</v>
      </c>
      <c r="K565" s="112">
        <f ca="1"/>
        <v>0</v>
      </c>
      <c r="L565" s="112">
        <f ca="1"/>
        <v>0</v>
      </c>
      <c r="M565" s="112">
        <f ca="1"/>
        <v>0</v>
      </c>
      <c r="N565" s="112">
        <f ca="1"/>
        <v>0</v>
      </c>
      <c r="O565" s="112">
        <f ca="1"/>
        <v>0</v>
      </c>
      <c r="P565" s="112">
        <f ca="1"/>
        <v>0</v>
      </c>
      <c r="Q565" s="112">
        <f ca="1"/>
        <v>0</v>
      </c>
      <c r="R565" s="112">
        <f ca="1"/>
        <v>0</v>
      </c>
      <c r="S565" s="112">
        <f ca="1"/>
        <v>0</v>
      </c>
      <c r="T565" s="112">
        <f ca="1"/>
        <v>0</v>
      </c>
      <c r="U565" s="112">
        <f ca="1"/>
        <v>0</v>
      </c>
      <c r="V565" s="112">
        <f ca="1"/>
        <v>0</v>
      </c>
      <c r="W565" s="112">
        <f ca="1"/>
        <v>0</v>
      </c>
      <c r="X565" s="112">
        <f ca="1"/>
        <v>0</v>
      </c>
      <c r="Y565" s="112">
        <f ca="1"/>
        <v>0</v>
      </c>
      <c r="Z565" s="112">
        <f ca="1"/>
        <v>0</v>
      </c>
      <c r="AA565" s="112">
        <f ca="1"/>
        <v>0</v>
      </c>
      <c r="AB565" s="112">
        <f ca="1"/>
        <v>0</v>
      </c>
      <c r="AC565" s="112">
        <f ca="1"/>
        <v>0</v>
      </c>
      <c r="AD565" s="112">
        <f ca="1"/>
        <v>0</v>
      </c>
      <c r="AE565" s="112">
        <f ca="1"/>
        <v>0</v>
      </c>
      <c r="AF565" s="112">
        <f ca="1"/>
        <v>0</v>
      </c>
      <c r="AG565" s="112">
        <f ca="1"/>
        <v>0</v>
      </c>
      <c r="AH565" s="112">
        <f ca="1"/>
        <v>0</v>
      </c>
      <c r="AI565" s="112">
        <f ca="1"/>
        <v>0</v>
      </c>
      <c r="AJ565" s="112">
        <f ca="1"/>
        <v>0</v>
      </c>
      <c r="AK565" s="112">
        <f ca="1"/>
        <v>0</v>
      </c>
      <c r="AL565" s="112">
        <f ca="1"/>
        <v>0</v>
      </c>
      <c r="AM565" s="112">
        <f ca="1"/>
        <v>0</v>
      </c>
      <c r="AN565" s="112">
        <f ca="1"/>
        <v>0</v>
      </c>
      <c r="AO565" s="112">
        <f ca="1"/>
        <v>0</v>
      </c>
      <c r="AP565" s="112">
        <f ca="1"/>
        <v>0</v>
      </c>
      <c r="AQ565" s="112">
        <f ca="1"/>
        <v>0</v>
      </c>
      <c r="AR565" s="112">
        <f ca="1"/>
        <v>0</v>
      </c>
      <c r="AS565" s="112">
        <f ca="1"/>
        <v>0</v>
      </c>
      <c r="AT565" s="112">
        <f ca="1"/>
        <v>0</v>
      </c>
      <c r="AU565" s="128"/>
    </row>
    <row r="566" spans="4:47" ht="14.25" outlineLevel="1" x14ac:dyDescent="0.45">
      <c r="D566" s="42">
        <v>103</v>
      </c>
      <c r="E566" s="42" t="str">
        <v>SEG3_FTTP_Connection_Civils</v>
      </c>
      <c r="F566" s="61"/>
      <c r="G566" s="112">
        <f ca="1"/>
        <v>-3.3439521443713427E-2</v>
      </c>
      <c r="H566" s="112">
        <f ca="1"/>
        <v>-3.3439521443713427E-2</v>
      </c>
      <c r="I566" s="112">
        <f ca="1"/>
        <v>-2.8172028407422611E-2</v>
      </c>
      <c r="J566" s="112">
        <f ca="1"/>
        <v>-1.195528166508264E-2</v>
      </c>
      <c r="K566" s="112">
        <f ca="1"/>
        <v>-4.4277092118160222E-2</v>
      </c>
      <c r="L566" s="112">
        <f ca="1"/>
        <v>-9.7514486777239062E-2</v>
      </c>
      <c r="M566" s="112">
        <f ca="1"/>
        <v>-5.7555791574114057E-2</v>
      </c>
      <c r="N566" s="112">
        <f ca="1"/>
        <v>1.8074366193124654</v>
      </c>
      <c r="O566" s="112">
        <f ca="1"/>
        <v>-4.0135546498935581E-2</v>
      </c>
      <c r="P566" s="112">
        <f ca="1"/>
        <v>-2.7361157152045679E-2</v>
      </c>
      <c r="Q566" s="112">
        <f ca="1"/>
        <v>-2.5561198532551455E-2</v>
      </c>
      <c r="R566" s="112">
        <f ca="1"/>
        <v>-2.6536268628772119E-2</v>
      </c>
      <c r="S566" s="112">
        <f ca="1"/>
        <v>-2.5622549019607921E-2</v>
      </c>
      <c r="T566" s="112">
        <f ca="1"/>
        <v>-2.5622549019607921E-2</v>
      </c>
      <c r="U566" s="112">
        <f ca="1"/>
        <v>-2.562254901960781E-2</v>
      </c>
      <c r="V566" s="112">
        <f ca="1"/>
        <v>-2.5622549019608032E-2</v>
      </c>
      <c r="W566" s="112">
        <f ca="1"/>
        <v>-2.5622549019607921E-2</v>
      </c>
      <c r="X566" s="112">
        <f ca="1"/>
        <v>-2.5622549019608032E-2</v>
      </c>
      <c r="Y566" s="112">
        <f ca="1"/>
        <v>-2.5622549019608254E-2</v>
      </c>
      <c r="Z566" s="112">
        <f ca="1"/>
        <v>-2.562254901960781E-2</v>
      </c>
      <c r="AA566" s="112">
        <f ca="1"/>
        <v>-2.5622549019608143E-2</v>
      </c>
      <c r="AB566" s="112">
        <f ca="1"/>
        <v>-2.5622549019607921E-2</v>
      </c>
      <c r="AC566" s="112">
        <f ca="1"/>
        <v>-2.5622549019608032E-2</v>
      </c>
      <c r="AD566" s="112">
        <f ca="1"/>
        <v>-2.5622549019607921E-2</v>
      </c>
      <c r="AE566" s="112">
        <f ca="1"/>
        <v>-2.5622549019608032E-2</v>
      </c>
      <c r="AF566" s="112">
        <f ca="1"/>
        <v>-2.5622549019608143E-2</v>
      </c>
      <c r="AG566" s="112">
        <f ca="1"/>
        <v>-2.5622549019607921E-2</v>
      </c>
      <c r="AH566" s="112">
        <f ca="1"/>
        <v>-2.5622549019607921E-2</v>
      </c>
      <c r="AI566" s="112">
        <f ca="1"/>
        <v>-2.5622549019608032E-2</v>
      </c>
      <c r="AJ566" s="112">
        <f ca="1"/>
        <v>-2.5622549019608032E-2</v>
      </c>
      <c r="AK566" s="112">
        <f ca="1"/>
        <v>-2.5622549019607588E-2</v>
      </c>
      <c r="AL566" s="112">
        <f ca="1"/>
        <v>-2.5622549019608032E-2</v>
      </c>
      <c r="AM566" s="112">
        <f ca="1"/>
        <v>-2.562254901960781E-2</v>
      </c>
      <c r="AN566" s="112">
        <f ca="1"/>
        <v>-2.5622549019608365E-2</v>
      </c>
      <c r="AO566" s="112">
        <f ca="1"/>
        <v>-2.562254901960781E-2</v>
      </c>
      <c r="AP566" s="112">
        <f ca="1"/>
        <v>-2.5622549019608032E-2</v>
      </c>
      <c r="AQ566" s="112">
        <f ca="1"/>
        <v>-2.5622549019608032E-2</v>
      </c>
      <c r="AR566" s="112">
        <f ca="1"/>
        <v>-2.5622549019607921E-2</v>
      </c>
      <c r="AS566" s="112">
        <f ca="1"/>
        <v>-2.5622549019608032E-2</v>
      </c>
      <c r="AT566" s="112">
        <f ca="1"/>
        <v>-2.5622549019608032E-2</v>
      </c>
      <c r="AU566" s="128"/>
    </row>
    <row r="567" spans="4:47" ht="14.25" outlineLevel="1" x14ac:dyDescent="0.45">
      <c r="D567" s="42">
        <v>104</v>
      </c>
      <c r="E567" s="42" t="str">
        <v>SEG3_FTTP_ONT</v>
      </c>
      <c r="F567" s="61"/>
      <c r="G567" s="112">
        <f ca="1"/>
        <v>-6.3553817870788953E-2</v>
      </c>
      <c r="H567" s="112">
        <f ca="1"/>
        <v>-6.3553817870788953E-2</v>
      </c>
      <c r="I567" s="112">
        <f ca="1"/>
        <v>-5.8450439600455928E-2</v>
      </c>
      <c r="J567" s="112">
        <f ca="1"/>
        <v>-4.2738944137592272E-2</v>
      </c>
      <c r="K567" s="112">
        <f ca="1"/>
        <v>-7.4053731644213361E-2</v>
      </c>
      <c r="L567" s="112">
        <f ca="1"/>
        <v>-0.12563245442570525</v>
      </c>
      <c r="M567" s="112">
        <f ca="1"/>
        <v>-8.6918718041901433E-2</v>
      </c>
      <c r="N567" s="112">
        <f ca="1"/>
        <v>0.75832436353023946</v>
      </c>
      <c r="O567" s="112">
        <f ca="1"/>
        <v>-7.0041220612281463E-2</v>
      </c>
      <c r="P567" s="112">
        <f ca="1"/>
        <v>-5.7664831965814844E-2</v>
      </c>
      <c r="Q567" s="112">
        <f ca="1"/>
        <v>-5.5920953114350191E-2</v>
      </c>
      <c r="R567" s="112">
        <f ca="1"/>
        <v>-5.6865643787279541E-2</v>
      </c>
      <c r="S567" s="112">
        <f ca="1"/>
        <v>-5.5980392156862679E-2</v>
      </c>
      <c r="T567" s="112">
        <f ca="1"/>
        <v>-5.5980392156862901E-2</v>
      </c>
      <c r="U567" s="112">
        <f ca="1"/>
        <v>-5.5980392156862679E-2</v>
      </c>
      <c r="V567" s="112">
        <f ca="1"/>
        <v>-5.5980392156862568E-2</v>
      </c>
      <c r="W567" s="112">
        <f ca="1"/>
        <v>-5.5980392156863124E-2</v>
      </c>
      <c r="X567" s="112">
        <f ca="1"/>
        <v>-5.598039215686279E-2</v>
      </c>
      <c r="Y567" s="112">
        <f ca="1"/>
        <v>-5.5980392156862901E-2</v>
      </c>
      <c r="Z567" s="112">
        <f ca="1"/>
        <v>-5.5980392156862901E-2</v>
      </c>
      <c r="AA567" s="112">
        <f ca="1"/>
        <v>-5.598039215686279E-2</v>
      </c>
      <c r="AB567" s="112">
        <f ca="1"/>
        <v>-5.5980392156862679E-2</v>
      </c>
      <c r="AC567" s="112">
        <f ca="1"/>
        <v>-5.5980392156862901E-2</v>
      </c>
      <c r="AD567" s="112">
        <f ca="1"/>
        <v>-5.598039215686279E-2</v>
      </c>
      <c r="AE567" s="112">
        <f ca="1"/>
        <v>-5.5980392156862901E-2</v>
      </c>
      <c r="AF567" s="112">
        <f ca="1"/>
        <v>-5.5980392156863013E-2</v>
      </c>
      <c r="AG567" s="112">
        <f ca="1"/>
        <v>-5.598039215686279E-2</v>
      </c>
      <c r="AH567" s="112">
        <f ca="1"/>
        <v>-5.598039215686279E-2</v>
      </c>
      <c r="AI567" s="112">
        <f ca="1"/>
        <v>-5.598039215686279E-2</v>
      </c>
      <c r="AJ567" s="112">
        <f ca="1"/>
        <v>-5.5980392156862568E-2</v>
      </c>
      <c r="AK567" s="112">
        <f ca="1"/>
        <v>-5.598039215686279E-2</v>
      </c>
      <c r="AL567" s="112">
        <f ca="1"/>
        <v>-5.5980392156862901E-2</v>
      </c>
      <c r="AM567" s="112">
        <f ca="1"/>
        <v>-5.5980392156862901E-2</v>
      </c>
      <c r="AN567" s="112">
        <f ca="1"/>
        <v>-5.598039215686279E-2</v>
      </c>
      <c r="AO567" s="112">
        <f ca="1"/>
        <v>-5.598039215686279E-2</v>
      </c>
      <c r="AP567" s="112">
        <f ca="1"/>
        <v>-5.598039215686279E-2</v>
      </c>
      <c r="AQ567" s="112">
        <f ca="1"/>
        <v>-5.598039215686279E-2</v>
      </c>
      <c r="AR567" s="112">
        <f ca="1"/>
        <v>-5.5980392156862901E-2</v>
      </c>
      <c r="AS567" s="112">
        <f ca="1"/>
        <v>-5.598039215686279E-2</v>
      </c>
      <c r="AT567" s="112">
        <f ca="1"/>
        <v>-5.598039215686279E-2</v>
      </c>
      <c r="AU567" s="128"/>
    </row>
    <row r="568" spans="4:47" ht="14.25" outlineLevel="1" x14ac:dyDescent="0.45">
      <c r="D568" s="42">
        <v>105</v>
      </c>
      <c r="E568" s="42" t="str">
        <v>SEG3_BusServ_Connection_Civils</v>
      </c>
      <c r="F568" s="61"/>
      <c r="G568" s="112">
        <f ca="1"/>
        <v>-3.3439521443713427E-2</v>
      </c>
      <c r="H568" s="112">
        <f ca="1"/>
        <v>-3.3439521443713427E-2</v>
      </c>
      <c r="I568" s="112">
        <f ca="1"/>
        <v>-2.8172028407422611E-2</v>
      </c>
      <c r="J568" s="112">
        <f ca="1"/>
        <v>-1.195528166508264E-2</v>
      </c>
      <c r="K568" s="112">
        <f ca="1"/>
        <v>-4.4277092118160222E-2</v>
      </c>
      <c r="L568" s="112">
        <f ca="1"/>
        <v>-9.7514486777239062E-2</v>
      </c>
      <c r="M568" s="112">
        <f ca="1"/>
        <v>-5.7555791574114057E-2</v>
      </c>
      <c r="N568" s="112">
        <f ca="1"/>
        <v>0.4110850034241087</v>
      </c>
      <c r="O568" s="112">
        <f ca="1"/>
        <v>-4.0135546498935581E-2</v>
      </c>
      <c r="P568" s="112">
        <f ca="1"/>
        <v>-2.7361157152045679E-2</v>
      </c>
      <c r="Q568" s="112">
        <f ca="1"/>
        <v>-2.5561198532551455E-2</v>
      </c>
      <c r="R568" s="112">
        <f ca="1"/>
        <v>-2.6536268628772008E-2</v>
      </c>
      <c r="S568" s="112">
        <f ca="1"/>
        <v>-2.5622549019607921E-2</v>
      </c>
      <c r="T568" s="112">
        <f ca="1"/>
        <v>-2.5622549019607921E-2</v>
      </c>
      <c r="U568" s="112">
        <f ca="1"/>
        <v>-2.5622549019607921E-2</v>
      </c>
      <c r="V568" s="112">
        <f ca="1"/>
        <v>-2.5622549019608032E-2</v>
      </c>
      <c r="W568" s="112">
        <f ca="1"/>
        <v>-2.5622549019607921E-2</v>
      </c>
      <c r="X568" s="112">
        <f ca="1"/>
        <v>-2.5622549019607921E-2</v>
      </c>
      <c r="Y568" s="112">
        <f ca="1"/>
        <v>-2.5622549019608143E-2</v>
      </c>
      <c r="Z568" s="112">
        <f ca="1"/>
        <v>-2.562254901960781E-2</v>
      </c>
      <c r="AA568" s="112">
        <f ca="1"/>
        <v>-2.5622549019608143E-2</v>
      </c>
      <c r="AB568" s="112">
        <f ca="1"/>
        <v>-2.562254901960781E-2</v>
      </c>
      <c r="AC568" s="112">
        <f ca="1"/>
        <v>-2.5622549019608032E-2</v>
      </c>
      <c r="AD568" s="112">
        <f ca="1"/>
        <v>-2.5622549019607921E-2</v>
      </c>
      <c r="AE568" s="112">
        <f ca="1"/>
        <v>-2.5622549019608032E-2</v>
      </c>
      <c r="AF568" s="112">
        <f ca="1"/>
        <v>-2.5622549019608143E-2</v>
      </c>
      <c r="AG568" s="112">
        <f ca="1"/>
        <v>-2.5622549019607921E-2</v>
      </c>
      <c r="AH568" s="112">
        <f ca="1"/>
        <v>-2.5622549019607921E-2</v>
      </c>
      <c r="AI568" s="112">
        <f ca="1"/>
        <v>-2.5622549019608143E-2</v>
      </c>
      <c r="AJ568" s="112">
        <f ca="1"/>
        <v>-2.5622549019607921E-2</v>
      </c>
      <c r="AK568" s="112">
        <f ca="1"/>
        <v>-2.5622549019607699E-2</v>
      </c>
      <c r="AL568" s="112">
        <f ca="1"/>
        <v>-2.5622549019607921E-2</v>
      </c>
      <c r="AM568" s="112">
        <f ca="1"/>
        <v>-2.5622549019607921E-2</v>
      </c>
      <c r="AN568" s="112">
        <f ca="1"/>
        <v>-2.5622549019608143E-2</v>
      </c>
      <c r="AO568" s="112">
        <f ca="1"/>
        <v>-2.5622549019607921E-2</v>
      </c>
      <c r="AP568" s="112">
        <f ca="1"/>
        <v>-2.562254901960781E-2</v>
      </c>
      <c r="AQ568" s="112">
        <f ca="1"/>
        <v>-2.5622549019608143E-2</v>
      </c>
      <c r="AR568" s="112">
        <f ca="1"/>
        <v>-2.5622549019607921E-2</v>
      </c>
      <c r="AS568" s="112">
        <f ca="1"/>
        <v>-2.5622549019608032E-2</v>
      </c>
      <c r="AT568" s="112">
        <f ca="1"/>
        <v>-2.5622549019608032E-2</v>
      </c>
      <c r="AU568" s="128"/>
    </row>
    <row r="569" spans="4:47" ht="14.25" outlineLevel="1" x14ac:dyDescent="0.45">
      <c r="D569" s="42">
        <v>106</v>
      </c>
      <c r="E569" s="42" t="str">
        <v>SEG3_Eth_NTE_1G</v>
      </c>
      <c r="F569" s="61"/>
      <c r="G569" s="112">
        <f ca="1"/>
        <v>-6.3553817870788953E-2</v>
      </c>
      <c r="H569" s="112">
        <f ca="1"/>
        <v>-6.3553817870788953E-2</v>
      </c>
      <c r="I569" s="112">
        <f ca="1"/>
        <v>-5.8450439600455928E-2</v>
      </c>
      <c r="J569" s="112">
        <f ca="1"/>
        <v>-4.2738944137592272E-2</v>
      </c>
      <c r="K569" s="112">
        <f ca="1"/>
        <v>-7.4053731644213361E-2</v>
      </c>
      <c r="L569" s="112">
        <f ca="1"/>
        <v>-0.12563245442570525</v>
      </c>
      <c r="M569" s="112">
        <f ca="1"/>
        <v>-8.6918718041901433E-2</v>
      </c>
      <c r="N569" s="112">
        <f ca="1"/>
        <v>0.75994947882109898</v>
      </c>
      <c r="O569" s="112">
        <f ca="1"/>
        <v>-7.0041220612281463E-2</v>
      </c>
      <c r="P569" s="112">
        <f ca="1"/>
        <v>-5.7664831965814733E-2</v>
      </c>
      <c r="Q569" s="112">
        <f ca="1"/>
        <v>-5.5920953114350302E-2</v>
      </c>
      <c r="R569" s="112">
        <f ca="1"/>
        <v>-5.686564378727943E-2</v>
      </c>
      <c r="S569" s="112">
        <f ca="1"/>
        <v>-5.5980392156862679E-2</v>
      </c>
      <c r="T569" s="112">
        <f ca="1"/>
        <v>-5.5980392156862901E-2</v>
      </c>
      <c r="U569" s="112">
        <f ca="1"/>
        <v>-5.5980392156862679E-2</v>
      </c>
      <c r="V569" s="112">
        <f ca="1"/>
        <v>-5.5980392156862679E-2</v>
      </c>
      <c r="W569" s="112">
        <f ca="1"/>
        <v>-5.5980392156862901E-2</v>
      </c>
      <c r="X569" s="112">
        <f ca="1"/>
        <v>-5.5980392156862901E-2</v>
      </c>
      <c r="Y569" s="112">
        <f ca="1"/>
        <v>-5.5980392156862901E-2</v>
      </c>
      <c r="Z569" s="112">
        <f ca="1"/>
        <v>-5.598039215686279E-2</v>
      </c>
      <c r="AA569" s="112">
        <f ca="1"/>
        <v>-5.5980392156862901E-2</v>
      </c>
      <c r="AB569" s="112">
        <f ca="1"/>
        <v>-5.598039215686279E-2</v>
      </c>
      <c r="AC569" s="112">
        <f ca="1"/>
        <v>-5.5980392156862901E-2</v>
      </c>
      <c r="AD569" s="112">
        <f ca="1"/>
        <v>-5.5980392156862679E-2</v>
      </c>
      <c r="AE569" s="112">
        <f ca="1"/>
        <v>-5.5980392156862901E-2</v>
      </c>
      <c r="AF569" s="112">
        <f ca="1"/>
        <v>-5.5980392156863013E-2</v>
      </c>
      <c r="AG569" s="112">
        <f ca="1"/>
        <v>-5.598039215686279E-2</v>
      </c>
      <c r="AH569" s="112">
        <f ca="1"/>
        <v>-5.598039215686279E-2</v>
      </c>
      <c r="AI569" s="112">
        <f ca="1"/>
        <v>-5.598039215686279E-2</v>
      </c>
      <c r="AJ569" s="112">
        <f ca="1"/>
        <v>-5.5980392156862568E-2</v>
      </c>
      <c r="AK569" s="112">
        <f ca="1"/>
        <v>-5.598039215686279E-2</v>
      </c>
      <c r="AL569" s="112">
        <f ca="1"/>
        <v>-5.598039215686279E-2</v>
      </c>
      <c r="AM569" s="112">
        <f ca="1"/>
        <v>-5.5980392156862901E-2</v>
      </c>
      <c r="AN569" s="112">
        <f ca="1"/>
        <v>-5.5980392156862679E-2</v>
      </c>
      <c r="AO569" s="112">
        <f ca="1"/>
        <v>-5.598039215686279E-2</v>
      </c>
      <c r="AP569" s="112">
        <f ca="1"/>
        <v>-5.598039215686279E-2</v>
      </c>
      <c r="AQ569" s="112">
        <f ca="1"/>
        <v>-5.598039215686279E-2</v>
      </c>
      <c r="AR569" s="112">
        <f ca="1"/>
        <v>-5.5980392156862901E-2</v>
      </c>
      <c r="AS569" s="112">
        <f ca="1"/>
        <v>-5.5980392156862901E-2</v>
      </c>
      <c r="AT569" s="112">
        <f ca="1"/>
        <v>-5.5980392156862679E-2</v>
      </c>
      <c r="AU569" s="128"/>
    </row>
    <row r="570" spans="4:47" ht="14.25" outlineLevel="1" x14ac:dyDescent="0.45">
      <c r="D570" s="42">
        <v>107</v>
      </c>
      <c r="E570" s="42" t="str">
        <v>SEG3_Eth_NTE_10G</v>
      </c>
      <c r="F570" s="61"/>
      <c r="G570" s="112">
        <f ca="1"/>
        <v>-6.3553817870788953E-2</v>
      </c>
      <c r="H570" s="112">
        <f ca="1"/>
        <v>-6.3553817870788953E-2</v>
      </c>
      <c r="I570" s="112">
        <f ca="1"/>
        <v>-5.8450439600456039E-2</v>
      </c>
      <c r="J570" s="112">
        <f ca="1"/>
        <v>-4.2738944137592161E-2</v>
      </c>
      <c r="K570" s="112">
        <f ca="1"/>
        <v>-7.4053731644213361E-2</v>
      </c>
      <c r="L570" s="112">
        <f ca="1"/>
        <v>-0.12563245442570536</v>
      </c>
      <c r="M570" s="112">
        <f ca="1"/>
        <v>-8.6918718041901433E-2</v>
      </c>
      <c r="N570" s="112">
        <f ca="1"/>
        <v>0.7599494788210992</v>
      </c>
      <c r="O570" s="112">
        <f ca="1"/>
        <v>-7.0041220612281463E-2</v>
      </c>
      <c r="P570" s="112">
        <f ca="1"/>
        <v>-5.7664831965814733E-2</v>
      </c>
      <c r="Q570" s="112">
        <f ca="1"/>
        <v>-5.5920953114350302E-2</v>
      </c>
      <c r="R570" s="112">
        <f ca="1"/>
        <v>-5.6865643787279541E-2</v>
      </c>
      <c r="S570" s="112">
        <f ca="1"/>
        <v>-5.5980392156862679E-2</v>
      </c>
      <c r="T570" s="112">
        <f ca="1"/>
        <v>-5.598039215686279E-2</v>
      </c>
      <c r="U570" s="112">
        <f ca="1"/>
        <v>-5.598039215686279E-2</v>
      </c>
      <c r="V570" s="112">
        <f ca="1"/>
        <v>-5.5980392156862679E-2</v>
      </c>
      <c r="W570" s="112">
        <f ca="1"/>
        <v>-5.5980392156862901E-2</v>
      </c>
      <c r="X570" s="112">
        <f ca="1"/>
        <v>-5.598039215686279E-2</v>
      </c>
      <c r="Y570" s="112">
        <f ca="1"/>
        <v>-5.5980392156862901E-2</v>
      </c>
      <c r="Z570" s="112">
        <f ca="1"/>
        <v>-5.5980392156862901E-2</v>
      </c>
      <c r="AA570" s="112">
        <f ca="1"/>
        <v>-5.598039215686279E-2</v>
      </c>
      <c r="AB570" s="112">
        <f ca="1"/>
        <v>-5.598039215686279E-2</v>
      </c>
      <c r="AC570" s="112">
        <f ca="1"/>
        <v>-5.598039215686279E-2</v>
      </c>
      <c r="AD570" s="112">
        <f ca="1"/>
        <v>-5.5980392156862901E-2</v>
      </c>
      <c r="AE570" s="112">
        <f ca="1"/>
        <v>-5.598039215686279E-2</v>
      </c>
      <c r="AF570" s="112">
        <f ca="1"/>
        <v>-5.5980392156863013E-2</v>
      </c>
      <c r="AG570" s="112">
        <f ca="1"/>
        <v>-5.5980392156862679E-2</v>
      </c>
      <c r="AH570" s="112">
        <f ca="1"/>
        <v>-5.598039215686279E-2</v>
      </c>
      <c r="AI570" s="112">
        <f ca="1"/>
        <v>-5.5980392156862901E-2</v>
      </c>
      <c r="AJ570" s="112">
        <f ca="1"/>
        <v>-5.5980392156862457E-2</v>
      </c>
      <c r="AK570" s="112">
        <f ca="1"/>
        <v>-5.598039215686279E-2</v>
      </c>
      <c r="AL570" s="112">
        <f ca="1"/>
        <v>-5.5980392156862901E-2</v>
      </c>
      <c r="AM570" s="112">
        <f ca="1"/>
        <v>-5.598039215686279E-2</v>
      </c>
      <c r="AN570" s="112">
        <f ca="1"/>
        <v>-5.598039215686279E-2</v>
      </c>
      <c r="AO570" s="112">
        <f ca="1"/>
        <v>-5.5980392156862901E-2</v>
      </c>
      <c r="AP570" s="112">
        <f ca="1"/>
        <v>-5.5980392156862679E-2</v>
      </c>
      <c r="AQ570" s="112">
        <f ca="1"/>
        <v>-5.598039215686279E-2</v>
      </c>
      <c r="AR570" s="112">
        <f ca="1"/>
        <v>-5.5980392156862901E-2</v>
      </c>
      <c r="AS570" s="112">
        <f ca="1"/>
        <v>-5.598039215686279E-2</v>
      </c>
      <c r="AT570" s="112">
        <f ca="1"/>
        <v>-5.598039215686279E-2</v>
      </c>
      <c r="AU570" s="128"/>
    </row>
    <row r="571" spans="4:47" ht="14.25" outlineLevel="1" x14ac:dyDescent="0.45">
      <c r="D571" s="42">
        <v>108</v>
      </c>
      <c r="E571" s="42" t="str">
        <v>SEG3_Opt_NTU</v>
      </c>
      <c r="F571" s="61"/>
      <c r="G571" s="112">
        <f ca="1"/>
        <v>-6.3553817870788953E-2</v>
      </c>
      <c r="H571" s="112">
        <f ca="1"/>
        <v>-6.3553817870788953E-2</v>
      </c>
      <c r="I571" s="112">
        <f ca="1"/>
        <v>-5.8450439600456039E-2</v>
      </c>
      <c r="J571" s="112">
        <f ca="1"/>
        <v>-4.2738944137592161E-2</v>
      </c>
      <c r="K571" s="112">
        <f ca="1"/>
        <v>-7.4053731644213361E-2</v>
      </c>
      <c r="L571" s="112">
        <f ca="1"/>
        <v>-0.12563245442570536</v>
      </c>
      <c r="M571" s="112">
        <f ca="1"/>
        <v>-8.6918718041901433E-2</v>
      </c>
      <c r="N571" s="112">
        <f ca="1"/>
        <v>0.7599494788210992</v>
      </c>
      <c r="O571" s="112">
        <f ca="1"/>
        <v>-7.0041220612281463E-2</v>
      </c>
      <c r="P571" s="112">
        <f ca="1"/>
        <v>-5.7664831965814733E-2</v>
      </c>
      <c r="Q571" s="112">
        <f ca="1"/>
        <v>-5.5920953114350302E-2</v>
      </c>
      <c r="R571" s="112">
        <f ca="1"/>
        <v>-5.6865643787279541E-2</v>
      </c>
      <c r="S571" s="112">
        <f ca="1"/>
        <v>-5.5980392156862679E-2</v>
      </c>
      <c r="T571" s="112">
        <f ca="1"/>
        <v>-5.598039215686279E-2</v>
      </c>
      <c r="U571" s="112">
        <f ca="1"/>
        <v>-5.598039215686279E-2</v>
      </c>
      <c r="V571" s="112">
        <f ca="1"/>
        <v>-5.5980392156862679E-2</v>
      </c>
      <c r="W571" s="112">
        <f ca="1"/>
        <v>-5.5980392156862901E-2</v>
      </c>
      <c r="X571" s="112">
        <f ca="1"/>
        <v>-5.598039215686279E-2</v>
      </c>
      <c r="Y571" s="112">
        <f ca="1"/>
        <v>-5.5980392156862901E-2</v>
      </c>
      <c r="Z571" s="112">
        <f ca="1"/>
        <v>-5.5980392156862901E-2</v>
      </c>
      <c r="AA571" s="112">
        <f ca="1"/>
        <v>-5.598039215686279E-2</v>
      </c>
      <c r="AB571" s="112">
        <f ca="1"/>
        <v>-5.598039215686279E-2</v>
      </c>
      <c r="AC571" s="112">
        <f ca="1"/>
        <v>-5.598039215686279E-2</v>
      </c>
      <c r="AD571" s="112">
        <f ca="1"/>
        <v>-5.5980392156862901E-2</v>
      </c>
      <c r="AE571" s="112">
        <f ca="1"/>
        <v>-5.598039215686279E-2</v>
      </c>
      <c r="AF571" s="112">
        <f ca="1"/>
        <v>-5.5980392156863013E-2</v>
      </c>
      <c r="AG571" s="112">
        <f ca="1"/>
        <v>-5.5980392156862679E-2</v>
      </c>
      <c r="AH571" s="112">
        <f ca="1"/>
        <v>-5.598039215686279E-2</v>
      </c>
      <c r="AI571" s="112">
        <f ca="1"/>
        <v>-5.5980392156862901E-2</v>
      </c>
      <c r="AJ571" s="112">
        <f ca="1"/>
        <v>-5.5980392156862457E-2</v>
      </c>
      <c r="AK571" s="112">
        <f ca="1"/>
        <v>-5.598039215686279E-2</v>
      </c>
      <c r="AL571" s="112">
        <f ca="1"/>
        <v>-5.5980392156862901E-2</v>
      </c>
      <c r="AM571" s="112">
        <f ca="1"/>
        <v>-5.598039215686279E-2</v>
      </c>
      <c r="AN571" s="112">
        <f ca="1"/>
        <v>-5.598039215686279E-2</v>
      </c>
      <c r="AO571" s="112">
        <f ca="1"/>
        <v>-5.5980392156862901E-2</v>
      </c>
      <c r="AP571" s="112">
        <f ca="1"/>
        <v>-5.5980392156862679E-2</v>
      </c>
      <c r="AQ571" s="112">
        <f ca="1"/>
        <v>-5.598039215686279E-2</v>
      </c>
      <c r="AR571" s="112">
        <f ca="1"/>
        <v>-5.5980392156862901E-2</v>
      </c>
      <c r="AS571" s="112">
        <f ca="1"/>
        <v>-5.598039215686279E-2</v>
      </c>
      <c r="AT571" s="112">
        <f ca="1"/>
        <v>-5.598039215686279E-2</v>
      </c>
      <c r="AU571" s="128"/>
    </row>
    <row r="572" spans="4:47" ht="14.25" outlineLevel="1" x14ac:dyDescent="0.45">
      <c r="D572" s="42">
        <v>109</v>
      </c>
      <c r="E572" s="42" t="str">
        <v>SEG3_DF_PatchPanel</v>
      </c>
      <c r="F572" s="61"/>
      <c r="G572" s="112">
        <f ca="1"/>
        <v>-2.5528014857753245E-2</v>
      </c>
      <c r="H572" s="112">
        <f ca="1"/>
        <v>-2.5528014857753245E-2</v>
      </c>
      <c r="I572" s="112">
        <f ca="1"/>
        <v>-2.0217406251590853E-2</v>
      </c>
      <c r="J572" s="112">
        <f ca="1"/>
        <v>-3.8679219294499578E-3</v>
      </c>
      <c r="K572" s="112">
        <f ca="1"/>
        <v>-3.6454293392358394E-2</v>
      </c>
      <c r="L572" s="112">
        <f ca="1"/>
        <v>-9.0127447642077585E-2</v>
      </c>
      <c r="M572" s="112">
        <f ca="1"/>
        <v>-4.98416818755687E-2</v>
      </c>
      <c r="N572" s="112">
        <f ca="1"/>
        <v>0.50090796326873899</v>
      </c>
      <c r="O572" s="112">
        <f ca="1"/>
        <v>-3.2278848326416032E-2</v>
      </c>
      <c r="P572" s="112">
        <f ca="1"/>
        <v>-1.9399897839595504E-2</v>
      </c>
      <c r="Q572" s="112">
        <f ca="1"/>
        <v>-1.7585206169466128E-2</v>
      </c>
      <c r="R572" s="112">
        <f ca="1"/>
        <v>-1.8568257425333967E-2</v>
      </c>
      <c r="S572" s="112">
        <f ca="1"/>
        <v>-1.7647058823529127E-2</v>
      </c>
      <c r="T572" s="112">
        <f ca="1"/>
        <v>-1.7647058823529682E-2</v>
      </c>
      <c r="U572" s="112">
        <f ca="1"/>
        <v>-1.7647058823529238E-2</v>
      </c>
      <c r="V572" s="112">
        <f ca="1"/>
        <v>-1.7647058823529349E-2</v>
      </c>
      <c r="W572" s="112">
        <f ca="1"/>
        <v>-1.764705882352946E-2</v>
      </c>
      <c r="X572" s="112">
        <f ca="1"/>
        <v>-1.7647058823529349E-2</v>
      </c>
      <c r="Y572" s="112">
        <f ca="1"/>
        <v>-1.7647058823529571E-2</v>
      </c>
      <c r="Z572" s="112">
        <f ca="1"/>
        <v>-1.7647058823529349E-2</v>
      </c>
      <c r="AA572" s="112">
        <f ca="1"/>
        <v>-1.7647058823529349E-2</v>
      </c>
      <c r="AB572" s="112">
        <f ca="1"/>
        <v>-1.764705882352946E-2</v>
      </c>
      <c r="AC572" s="112">
        <f ca="1"/>
        <v>-1.7647058823529238E-2</v>
      </c>
      <c r="AD572" s="112">
        <f ca="1"/>
        <v>-1.7647058823529682E-2</v>
      </c>
      <c r="AE572" s="112">
        <f ca="1"/>
        <v>-1.7647058823529571E-2</v>
      </c>
      <c r="AF572" s="112">
        <f ca="1"/>
        <v>-1.7647058823529349E-2</v>
      </c>
      <c r="AG572" s="112">
        <f ca="1"/>
        <v>-1.7647058823529349E-2</v>
      </c>
      <c r="AH572" s="112">
        <f ca="1"/>
        <v>-1.7647058823529571E-2</v>
      </c>
      <c r="AI572" s="112">
        <f ca="1"/>
        <v>-1.7647058823529349E-2</v>
      </c>
      <c r="AJ572" s="112">
        <f ca="1"/>
        <v>-1.764705882352946E-2</v>
      </c>
      <c r="AK572" s="112">
        <f ca="1"/>
        <v>-1.7647058823529349E-2</v>
      </c>
      <c r="AL572" s="112">
        <f ca="1"/>
        <v>-1.764705882352946E-2</v>
      </c>
      <c r="AM572" s="112">
        <f ca="1"/>
        <v>-1.7647058823529349E-2</v>
      </c>
      <c r="AN572" s="112">
        <f ca="1"/>
        <v>-1.7647058823529571E-2</v>
      </c>
      <c r="AO572" s="112">
        <f ca="1"/>
        <v>-1.764705882352946E-2</v>
      </c>
      <c r="AP572" s="112">
        <f ca="1"/>
        <v>-1.764705882352946E-2</v>
      </c>
      <c r="AQ572" s="112">
        <f ca="1"/>
        <v>-1.764705882352946E-2</v>
      </c>
      <c r="AR572" s="112">
        <f ca="1"/>
        <v>-1.7647058823529238E-2</v>
      </c>
      <c r="AS572" s="112">
        <f ca="1"/>
        <v>-1.7647058823529682E-2</v>
      </c>
      <c r="AT572" s="112">
        <f ca="1"/>
        <v>-1.7647058823529349E-2</v>
      </c>
      <c r="AU572" s="128"/>
    </row>
    <row r="573" spans="4:47" ht="14.25" outlineLevel="1" x14ac:dyDescent="0.45">
      <c r="D573" s="42">
        <v>110</v>
      </c>
      <c r="E573" s="42" t="str">
        <v>Unused</v>
      </c>
      <c r="F573" s="61"/>
      <c r="G573" s="112">
        <f ca="1"/>
        <v>0</v>
      </c>
      <c r="H573" s="112">
        <f ca="1"/>
        <v>0</v>
      </c>
      <c r="I573" s="112">
        <f ca="1"/>
        <v>0</v>
      </c>
      <c r="J573" s="112">
        <f ca="1"/>
        <v>0</v>
      </c>
      <c r="K573" s="112">
        <f ca="1"/>
        <v>0</v>
      </c>
      <c r="L573" s="112">
        <f ca="1"/>
        <v>0</v>
      </c>
      <c r="M573" s="112">
        <f ca="1"/>
        <v>0</v>
      </c>
      <c r="N573" s="112">
        <f ca="1"/>
        <v>0</v>
      </c>
      <c r="O573" s="112">
        <f ca="1"/>
        <v>0</v>
      </c>
      <c r="P573" s="112">
        <f ca="1"/>
        <v>0</v>
      </c>
      <c r="Q573" s="112">
        <f ca="1"/>
        <v>0</v>
      </c>
      <c r="R573" s="112">
        <f ca="1"/>
        <v>0</v>
      </c>
      <c r="S573" s="112">
        <f ca="1"/>
        <v>0</v>
      </c>
      <c r="T573" s="112">
        <f ca="1"/>
        <v>0</v>
      </c>
      <c r="U573" s="112">
        <f ca="1"/>
        <v>0</v>
      </c>
      <c r="V573" s="112">
        <f ca="1"/>
        <v>0</v>
      </c>
      <c r="W573" s="112">
        <f ca="1"/>
        <v>0</v>
      </c>
      <c r="X573" s="112">
        <f ca="1"/>
        <v>0</v>
      </c>
      <c r="Y573" s="112">
        <f ca="1"/>
        <v>0</v>
      </c>
      <c r="Z573" s="112">
        <f ca="1"/>
        <v>0</v>
      </c>
      <c r="AA573" s="112">
        <f ca="1"/>
        <v>0</v>
      </c>
      <c r="AB573" s="112">
        <f ca="1"/>
        <v>0</v>
      </c>
      <c r="AC573" s="112">
        <f ca="1"/>
        <v>0</v>
      </c>
      <c r="AD573" s="112">
        <f ca="1"/>
        <v>0</v>
      </c>
      <c r="AE573" s="112">
        <f ca="1"/>
        <v>0</v>
      </c>
      <c r="AF573" s="112">
        <f ca="1"/>
        <v>0</v>
      </c>
      <c r="AG573" s="112">
        <f ca="1"/>
        <v>0</v>
      </c>
      <c r="AH573" s="112">
        <f ca="1"/>
        <v>0</v>
      </c>
      <c r="AI573" s="112">
        <f ca="1"/>
        <v>0</v>
      </c>
      <c r="AJ573" s="112">
        <f ca="1"/>
        <v>0</v>
      </c>
      <c r="AK573" s="112">
        <f ca="1"/>
        <v>0</v>
      </c>
      <c r="AL573" s="112">
        <f ca="1"/>
        <v>0</v>
      </c>
      <c r="AM573" s="112">
        <f ca="1"/>
        <v>0</v>
      </c>
      <c r="AN573" s="112">
        <f ca="1"/>
        <v>0</v>
      </c>
      <c r="AO573" s="112">
        <f ca="1"/>
        <v>0</v>
      </c>
      <c r="AP573" s="112">
        <f ca="1"/>
        <v>0</v>
      </c>
      <c r="AQ573" s="112">
        <f ca="1"/>
        <v>0</v>
      </c>
      <c r="AR573" s="112">
        <f ca="1"/>
        <v>0</v>
      </c>
      <c r="AS573" s="112">
        <f ca="1"/>
        <v>0</v>
      </c>
      <c r="AT573" s="112">
        <f ca="1"/>
        <v>0</v>
      </c>
      <c r="AU573" s="128"/>
    </row>
    <row r="574" spans="4:47" ht="14.25" outlineLevel="1" x14ac:dyDescent="0.45">
      <c r="D574" s="42">
        <v>111</v>
      </c>
      <c r="E574" s="42" t="str">
        <v>Unused</v>
      </c>
      <c r="F574" s="61"/>
      <c r="G574" s="112">
        <f ca="1"/>
        <v>0</v>
      </c>
      <c r="H574" s="112">
        <f ca="1"/>
        <v>0</v>
      </c>
      <c r="I574" s="112">
        <f ca="1"/>
        <v>0</v>
      </c>
      <c r="J574" s="112">
        <f ca="1"/>
        <v>0</v>
      </c>
      <c r="K574" s="112">
        <f ca="1"/>
        <v>0</v>
      </c>
      <c r="L574" s="112">
        <f ca="1"/>
        <v>0</v>
      </c>
      <c r="M574" s="112">
        <f ca="1"/>
        <v>0</v>
      </c>
      <c r="N574" s="112">
        <f ca="1"/>
        <v>0</v>
      </c>
      <c r="O574" s="112">
        <f ca="1"/>
        <v>0</v>
      </c>
      <c r="P574" s="112">
        <f ca="1"/>
        <v>0</v>
      </c>
      <c r="Q574" s="112">
        <f ca="1"/>
        <v>0</v>
      </c>
      <c r="R574" s="112">
        <f ca="1"/>
        <v>0</v>
      </c>
      <c r="S574" s="112">
        <f ca="1"/>
        <v>0</v>
      </c>
      <c r="T574" s="112">
        <f ca="1"/>
        <v>0</v>
      </c>
      <c r="U574" s="112">
        <f ca="1"/>
        <v>0</v>
      </c>
      <c r="V574" s="112">
        <f ca="1"/>
        <v>0</v>
      </c>
      <c r="W574" s="112">
        <f ca="1"/>
        <v>0</v>
      </c>
      <c r="X574" s="112">
        <f ca="1"/>
        <v>0</v>
      </c>
      <c r="Y574" s="112">
        <f ca="1"/>
        <v>0</v>
      </c>
      <c r="Z574" s="112">
        <f ca="1"/>
        <v>0</v>
      </c>
      <c r="AA574" s="112">
        <f ca="1"/>
        <v>0</v>
      </c>
      <c r="AB574" s="112">
        <f ca="1"/>
        <v>0</v>
      </c>
      <c r="AC574" s="112">
        <f ca="1"/>
        <v>0</v>
      </c>
      <c r="AD574" s="112">
        <f ca="1"/>
        <v>0</v>
      </c>
      <c r="AE574" s="112">
        <f ca="1"/>
        <v>0</v>
      </c>
      <c r="AF574" s="112">
        <f ca="1"/>
        <v>0</v>
      </c>
      <c r="AG574" s="112">
        <f ca="1"/>
        <v>0</v>
      </c>
      <c r="AH574" s="112">
        <f ca="1"/>
        <v>0</v>
      </c>
      <c r="AI574" s="112">
        <f ca="1"/>
        <v>0</v>
      </c>
      <c r="AJ574" s="112">
        <f ca="1"/>
        <v>0</v>
      </c>
      <c r="AK574" s="112">
        <f ca="1"/>
        <v>0</v>
      </c>
      <c r="AL574" s="112">
        <f ca="1"/>
        <v>0</v>
      </c>
      <c r="AM574" s="112">
        <f ca="1"/>
        <v>0</v>
      </c>
      <c r="AN574" s="112">
        <f ca="1"/>
        <v>0</v>
      </c>
      <c r="AO574" s="112">
        <f ca="1"/>
        <v>0</v>
      </c>
      <c r="AP574" s="112">
        <f ca="1"/>
        <v>0</v>
      </c>
      <c r="AQ574" s="112">
        <f ca="1"/>
        <v>0</v>
      </c>
      <c r="AR574" s="112">
        <f ca="1"/>
        <v>0</v>
      </c>
      <c r="AS574" s="112">
        <f ca="1"/>
        <v>0</v>
      </c>
      <c r="AT574" s="112">
        <f ca="1"/>
        <v>0</v>
      </c>
      <c r="AU574" s="128"/>
    </row>
    <row r="575" spans="4:47" ht="14.25" outlineLevel="1" x14ac:dyDescent="0.45">
      <c r="D575" s="42">
        <v>112</v>
      </c>
      <c r="E575" s="42" t="str">
        <v>Unused</v>
      </c>
      <c r="F575" s="61"/>
      <c r="G575" s="112">
        <f ca="1"/>
        <v>0</v>
      </c>
      <c r="H575" s="112">
        <f ca="1"/>
        <v>0</v>
      </c>
      <c r="I575" s="112">
        <f ca="1"/>
        <v>0</v>
      </c>
      <c r="J575" s="112">
        <f ca="1"/>
        <v>0</v>
      </c>
      <c r="K575" s="112">
        <f ca="1"/>
        <v>0</v>
      </c>
      <c r="L575" s="112">
        <f ca="1"/>
        <v>0</v>
      </c>
      <c r="M575" s="112">
        <f ca="1"/>
        <v>0</v>
      </c>
      <c r="N575" s="112">
        <f ca="1"/>
        <v>0</v>
      </c>
      <c r="O575" s="112">
        <f ca="1"/>
        <v>0</v>
      </c>
      <c r="P575" s="112">
        <f ca="1"/>
        <v>0</v>
      </c>
      <c r="Q575" s="112">
        <f ca="1"/>
        <v>0</v>
      </c>
      <c r="R575" s="112">
        <f ca="1"/>
        <v>0</v>
      </c>
      <c r="S575" s="112">
        <f ca="1"/>
        <v>0</v>
      </c>
      <c r="T575" s="112">
        <f ca="1"/>
        <v>0</v>
      </c>
      <c r="U575" s="112">
        <f ca="1"/>
        <v>0</v>
      </c>
      <c r="V575" s="112">
        <f ca="1"/>
        <v>0</v>
      </c>
      <c r="W575" s="112">
        <f ca="1"/>
        <v>0</v>
      </c>
      <c r="X575" s="112">
        <f ca="1"/>
        <v>0</v>
      </c>
      <c r="Y575" s="112">
        <f ca="1"/>
        <v>0</v>
      </c>
      <c r="Z575" s="112">
        <f ca="1"/>
        <v>0</v>
      </c>
      <c r="AA575" s="112">
        <f ca="1"/>
        <v>0</v>
      </c>
      <c r="AB575" s="112">
        <f ca="1"/>
        <v>0</v>
      </c>
      <c r="AC575" s="112">
        <f ca="1"/>
        <v>0</v>
      </c>
      <c r="AD575" s="112">
        <f ca="1"/>
        <v>0</v>
      </c>
      <c r="AE575" s="112">
        <f ca="1"/>
        <v>0</v>
      </c>
      <c r="AF575" s="112">
        <f ca="1"/>
        <v>0</v>
      </c>
      <c r="AG575" s="112">
        <f ca="1"/>
        <v>0</v>
      </c>
      <c r="AH575" s="112">
        <f ca="1"/>
        <v>0</v>
      </c>
      <c r="AI575" s="112">
        <f ca="1"/>
        <v>0</v>
      </c>
      <c r="AJ575" s="112">
        <f ca="1"/>
        <v>0</v>
      </c>
      <c r="AK575" s="112">
        <f ca="1"/>
        <v>0</v>
      </c>
      <c r="AL575" s="112">
        <f ca="1"/>
        <v>0</v>
      </c>
      <c r="AM575" s="112">
        <f ca="1"/>
        <v>0</v>
      </c>
      <c r="AN575" s="112">
        <f ca="1"/>
        <v>0</v>
      </c>
      <c r="AO575" s="112">
        <f ca="1"/>
        <v>0</v>
      </c>
      <c r="AP575" s="112">
        <f ca="1"/>
        <v>0</v>
      </c>
      <c r="AQ575" s="112">
        <f ca="1"/>
        <v>0</v>
      </c>
      <c r="AR575" s="112">
        <f ca="1"/>
        <v>0</v>
      </c>
      <c r="AS575" s="112">
        <f ca="1"/>
        <v>0</v>
      </c>
      <c r="AT575" s="112">
        <f ca="1"/>
        <v>0</v>
      </c>
      <c r="AU575" s="128"/>
    </row>
    <row r="576" spans="4:47" ht="14.25" outlineLevel="1" x14ac:dyDescent="0.45">
      <c r="D576" s="42">
        <v>113</v>
      </c>
      <c r="E576" s="42" t="str">
        <v>Unused</v>
      </c>
      <c r="F576" s="61"/>
      <c r="G576" s="112">
        <f ca="1"/>
        <v>0</v>
      </c>
      <c r="H576" s="112">
        <f ca="1"/>
        <v>0</v>
      </c>
      <c r="I576" s="112">
        <f ca="1"/>
        <v>0</v>
      </c>
      <c r="J576" s="112">
        <f ca="1"/>
        <v>0</v>
      </c>
      <c r="K576" s="112">
        <f ca="1"/>
        <v>0</v>
      </c>
      <c r="L576" s="112">
        <f ca="1"/>
        <v>0</v>
      </c>
      <c r="M576" s="112">
        <f ca="1"/>
        <v>0</v>
      </c>
      <c r="N576" s="112">
        <f ca="1"/>
        <v>0</v>
      </c>
      <c r="O576" s="112">
        <f ca="1"/>
        <v>0</v>
      </c>
      <c r="P576" s="112">
        <f ca="1"/>
        <v>0</v>
      </c>
      <c r="Q576" s="112">
        <f ca="1"/>
        <v>0</v>
      </c>
      <c r="R576" s="112">
        <f ca="1"/>
        <v>0</v>
      </c>
      <c r="S576" s="112">
        <f ca="1"/>
        <v>0</v>
      </c>
      <c r="T576" s="112">
        <f ca="1"/>
        <v>0</v>
      </c>
      <c r="U576" s="112">
        <f ca="1"/>
        <v>0</v>
      </c>
      <c r="V576" s="112">
        <f ca="1"/>
        <v>0</v>
      </c>
      <c r="W576" s="112">
        <f ca="1"/>
        <v>0</v>
      </c>
      <c r="X576" s="112">
        <f ca="1"/>
        <v>0</v>
      </c>
      <c r="Y576" s="112">
        <f ca="1"/>
        <v>0</v>
      </c>
      <c r="Z576" s="112">
        <f ca="1"/>
        <v>0</v>
      </c>
      <c r="AA576" s="112">
        <f ca="1"/>
        <v>0</v>
      </c>
      <c r="AB576" s="112">
        <f ca="1"/>
        <v>0</v>
      </c>
      <c r="AC576" s="112">
        <f ca="1"/>
        <v>0</v>
      </c>
      <c r="AD576" s="112">
        <f ca="1"/>
        <v>0</v>
      </c>
      <c r="AE576" s="112">
        <f ca="1"/>
        <v>0</v>
      </c>
      <c r="AF576" s="112">
        <f ca="1"/>
        <v>0</v>
      </c>
      <c r="AG576" s="112">
        <f ca="1"/>
        <v>0</v>
      </c>
      <c r="AH576" s="112">
        <f ca="1"/>
        <v>0</v>
      </c>
      <c r="AI576" s="112">
        <f ca="1"/>
        <v>0</v>
      </c>
      <c r="AJ576" s="112">
        <f ca="1"/>
        <v>0</v>
      </c>
      <c r="AK576" s="112">
        <f ca="1"/>
        <v>0</v>
      </c>
      <c r="AL576" s="112">
        <f ca="1"/>
        <v>0</v>
      </c>
      <c r="AM576" s="112">
        <f ca="1"/>
        <v>0</v>
      </c>
      <c r="AN576" s="112">
        <f ca="1"/>
        <v>0</v>
      </c>
      <c r="AO576" s="112">
        <f ca="1"/>
        <v>0</v>
      </c>
      <c r="AP576" s="112">
        <f ca="1"/>
        <v>0</v>
      </c>
      <c r="AQ576" s="112">
        <f ca="1"/>
        <v>0</v>
      </c>
      <c r="AR576" s="112">
        <f ca="1"/>
        <v>0</v>
      </c>
      <c r="AS576" s="112">
        <f ca="1"/>
        <v>0</v>
      </c>
      <c r="AT576" s="112">
        <f ca="1"/>
        <v>0</v>
      </c>
      <c r="AU576" s="128"/>
    </row>
    <row r="577" spans="4:47" ht="14.25" outlineLevel="1" x14ac:dyDescent="0.45">
      <c r="D577" s="42">
        <v>114</v>
      </c>
      <c r="E577" s="42" t="str">
        <v>Unused</v>
      </c>
      <c r="F577" s="61"/>
      <c r="G577" s="112">
        <f ca="1"/>
        <v>0</v>
      </c>
      <c r="H577" s="112">
        <f ca="1"/>
        <v>0</v>
      </c>
      <c r="I577" s="112">
        <f ca="1"/>
        <v>0</v>
      </c>
      <c r="J577" s="112">
        <f ca="1"/>
        <v>0</v>
      </c>
      <c r="K577" s="112">
        <f ca="1"/>
        <v>0</v>
      </c>
      <c r="L577" s="112">
        <f ca="1"/>
        <v>0</v>
      </c>
      <c r="M577" s="112">
        <f ca="1"/>
        <v>0</v>
      </c>
      <c r="N577" s="112">
        <f ca="1"/>
        <v>0</v>
      </c>
      <c r="O577" s="112">
        <f ca="1"/>
        <v>0</v>
      </c>
      <c r="P577" s="112">
        <f ca="1"/>
        <v>0</v>
      </c>
      <c r="Q577" s="112">
        <f ca="1"/>
        <v>0</v>
      </c>
      <c r="R577" s="112">
        <f ca="1"/>
        <v>0</v>
      </c>
      <c r="S577" s="112">
        <f ca="1"/>
        <v>0</v>
      </c>
      <c r="T577" s="112">
        <f ca="1"/>
        <v>0</v>
      </c>
      <c r="U577" s="112">
        <f ca="1"/>
        <v>0</v>
      </c>
      <c r="V577" s="112">
        <f ca="1"/>
        <v>0</v>
      </c>
      <c r="W577" s="112">
        <f ca="1"/>
        <v>0</v>
      </c>
      <c r="X577" s="112">
        <f ca="1"/>
        <v>0</v>
      </c>
      <c r="Y577" s="112">
        <f ca="1"/>
        <v>0</v>
      </c>
      <c r="Z577" s="112">
        <f ca="1"/>
        <v>0</v>
      </c>
      <c r="AA577" s="112">
        <f ca="1"/>
        <v>0</v>
      </c>
      <c r="AB577" s="112">
        <f ca="1"/>
        <v>0</v>
      </c>
      <c r="AC577" s="112">
        <f ca="1"/>
        <v>0</v>
      </c>
      <c r="AD577" s="112">
        <f ca="1"/>
        <v>0</v>
      </c>
      <c r="AE577" s="112">
        <f ca="1"/>
        <v>0</v>
      </c>
      <c r="AF577" s="112">
        <f ca="1"/>
        <v>0</v>
      </c>
      <c r="AG577" s="112">
        <f ca="1"/>
        <v>0</v>
      </c>
      <c r="AH577" s="112">
        <f ca="1"/>
        <v>0</v>
      </c>
      <c r="AI577" s="112">
        <f ca="1"/>
        <v>0</v>
      </c>
      <c r="AJ577" s="112">
        <f ca="1"/>
        <v>0</v>
      </c>
      <c r="AK577" s="112">
        <f ca="1"/>
        <v>0</v>
      </c>
      <c r="AL577" s="112">
        <f ca="1"/>
        <v>0</v>
      </c>
      <c r="AM577" s="112">
        <f ca="1"/>
        <v>0</v>
      </c>
      <c r="AN577" s="112">
        <f ca="1"/>
        <v>0</v>
      </c>
      <c r="AO577" s="112">
        <f ca="1"/>
        <v>0</v>
      </c>
      <c r="AP577" s="112">
        <f ca="1"/>
        <v>0</v>
      </c>
      <c r="AQ577" s="112">
        <f ca="1"/>
        <v>0</v>
      </c>
      <c r="AR577" s="112">
        <f ca="1"/>
        <v>0</v>
      </c>
      <c r="AS577" s="112">
        <f ca="1"/>
        <v>0</v>
      </c>
      <c r="AT577" s="112">
        <f ca="1"/>
        <v>0</v>
      </c>
      <c r="AU577" s="128"/>
    </row>
    <row r="578" spans="4:47" ht="14.25" outlineLevel="1" x14ac:dyDescent="0.45">
      <c r="D578" s="42">
        <v>115</v>
      </c>
      <c r="E578" s="42" t="str">
        <v>Unused</v>
      </c>
      <c r="F578" s="61"/>
      <c r="G578" s="112">
        <f ca="1"/>
        <v>0</v>
      </c>
      <c r="H578" s="112">
        <f ca="1"/>
        <v>0</v>
      </c>
      <c r="I578" s="112">
        <f ca="1"/>
        <v>0</v>
      </c>
      <c r="J578" s="112">
        <f ca="1"/>
        <v>0</v>
      </c>
      <c r="K578" s="112">
        <f ca="1"/>
        <v>0</v>
      </c>
      <c r="L578" s="112">
        <f ca="1"/>
        <v>0</v>
      </c>
      <c r="M578" s="112">
        <f ca="1"/>
        <v>0</v>
      </c>
      <c r="N578" s="112">
        <f ca="1"/>
        <v>0</v>
      </c>
      <c r="O578" s="112">
        <f ca="1"/>
        <v>0</v>
      </c>
      <c r="P578" s="112">
        <f ca="1"/>
        <v>0</v>
      </c>
      <c r="Q578" s="112">
        <f ca="1"/>
        <v>0</v>
      </c>
      <c r="R578" s="112">
        <f ca="1"/>
        <v>0</v>
      </c>
      <c r="S578" s="112">
        <f ca="1"/>
        <v>0</v>
      </c>
      <c r="T578" s="112">
        <f ca="1"/>
        <v>0</v>
      </c>
      <c r="U578" s="112">
        <f ca="1"/>
        <v>0</v>
      </c>
      <c r="V578" s="112">
        <f ca="1"/>
        <v>0</v>
      </c>
      <c r="W578" s="112">
        <f ca="1"/>
        <v>0</v>
      </c>
      <c r="X578" s="112">
        <f ca="1"/>
        <v>0</v>
      </c>
      <c r="Y578" s="112">
        <f ca="1"/>
        <v>0</v>
      </c>
      <c r="Z578" s="112">
        <f ca="1"/>
        <v>0</v>
      </c>
      <c r="AA578" s="112">
        <f ca="1"/>
        <v>0</v>
      </c>
      <c r="AB578" s="112">
        <f ca="1"/>
        <v>0</v>
      </c>
      <c r="AC578" s="112">
        <f ca="1"/>
        <v>0</v>
      </c>
      <c r="AD578" s="112">
        <f ca="1"/>
        <v>0</v>
      </c>
      <c r="AE578" s="112">
        <f ca="1"/>
        <v>0</v>
      </c>
      <c r="AF578" s="112">
        <f ca="1"/>
        <v>0</v>
      </c>
      <c r="AG578" s="112">
        <f ca="1"/>
        <v>0</v>
      </c>
      <c r="AH578" s="112">
        <f ca="1"/>
        <v>0</v>
      </c>
      <c r="AI578" s="112">
        <f ca="1"/>
        <v>0</v>
      </c>
      <c r="AJ578" s="112">
        <f ca="1"/>
        <v>0</v>
      </c>
      <c r="AK578" s="112">
        <f ca="1"/>
        <v>0</v>
      </c>
      <c r="AL578" s="112">
        <f ca="1"/>
        <v>0</v>
      </c>
      <c r="AM578" s="112">
        <f ca="1"/>
        <v>0</v>
      </c>
      <c r="AN578" s="112">
        <f ca="1"/>
        <v>0</v>
      </c>
      <c r="AO578" s="112">
        <f ca="1"/>
        <v>0</v>
      </c>
      <c r="AP578" s="112">
        <f ca="1"/>
        <v>0</v>
      </c>
      <c r="AQ578" s="112">
        <f ca="1"/>
        <v>0</v>
      </c>
      <c r="AR578" s="112">
        <f ca="1"/>
        <v>0</v>
      </c>
      <c r="AS578" s="112">
        <f ca="1"/>
        <v>0</v>
      </c>
      <c r="AT578" s="112">
        <f ca="1"/>
        <v>0</v>
      </c>
      <c r="AU578" s="128"/>
    </row>
    <row r="579" spans="4:47" ht="14.25" outlineLevel="1" x14ac:dyDescent="0.45">
      <c r="D579" s="42">
        <v>116</v>
      </c>
      <c r="E579" s="42" t="str">
        <v>Unused</v>
      </c>
      <c r="F579" s="61"/>
      <c r="G579" s="112">
        <f ca="1"/>
        <v>0</v>
      </c>
      <c r="H579" s="112">
        <f ca="1"/>
        <v>0</v>
      </c>
      <c r="I579" s="112">
        <f ca="1"/>
        <v>0</v>
      </c>
      <c r="J579" s="112">
        <f ca="1"/>
        <v>0</v>
      </c>
      <c r="K579" s="112">
        <f ca="1"/>
        <v>0</v>
      </c>
      <c r="L579" s="112">
        <f ca="1"/>
        <v>0</v>
      </c>
      <c r="M579" s="112">
        <f ca="1"/>
        <v>0</v>
      </c>
      <c r="N579" s="112">
        <f ca="1"/>
        <v>0</v>
      </c>
      <c r="O579" s="112">
        <f ca="1"/>
        <v>0</v>
      </c>
      <c r="P579" s="112">
        <f ca="1"/>
        <v>0</v>
      </c>
      <c r="Q579" s="112">
        <f ca="1"/>
        <v>0</v>
      </c>
      <c r="R579" s="112">
        <f ca="1"/>
        <v>0</v>
      </c>
      <c r="S579" s="112">
        <f ca="1"/>
        <v>0</v>
      </c>
      <c r="T579" s="112">
        <f ca="1"/>
        <v>0</v>
      </c>
      <c r="U579" s="112">
        <f ca="1"/>
        <v>0</v>
      </c>
      <c r="V579" s="112">
        <f ca="1"/>
        <v>0</v>
      </c>
      <c r="W579" s="112">
        <f ca="1"/>
        <v>0</v>
      </c>
      <c r="X579" s="112">
        <f ca="1"/>
        <v>0</v>
      </c>
      <c r="Y579" s="112">
        <f ca="1"/>
        <v>0</v>
      </c>
      <c r="Z579" s="112">
        <f ca="1"/>
        <v>0</v>
      </c>
      <c r="AA579" s="112">
        <f ca="1"/>
        <v>0</v>
      </c>
      <c r="AB579" s="112">
        <f ca="1"/>
        <v>0</v>
      </c>
      <c r="AC579" s="112">
        <f ca="1"/>
        <v>0</v>
      </c>
      <c r="AD579" s="112">
        <f ca="1"/>
        <v>0</v>
      </c>
      <c r="AE579" s="112">
        <f ca="1"/>
        <v>0</v>
      </c>
      <c r="AF579" s="112">
        <f ca="1"/>
        <v>0</v>
      </c>
      <c r="AG579" s="112">
        <f ca="1"/>
        <v>0</v>
      </c>
      <c r="AH579" s="112">
        <f ca="1"/>
        <v>0</v>
      </c>
      <c r="AI579" s="112">
        <f ca="1"/>
        <v>0</v>
      </c>
      <c r="AJ579" s="112">
        <f ca="1"/>
        <v>0</v>
      </c>
      <c r="AK579" s="112">
        <f ca="1"/>
        <v>0</v>
      </c>
      <c r="AL579" s="112">
        <f ca="1"/>
        <v>0</v>
      </c>
      <c r="AM579" s="112">
        <f ca="1"/>
        <v>0</v>
      </c>
      <c r="AN579" s="112">
        <f ca="1"/>
        <v>0</v>
      </c>
      <c r="AO579" s="112">
        <f ca="1"/>
        <v>0</v>
      </c>
      <c r="AP579" s="112">
        <f ca="1"/>
        <v>0</v>
      </c>
      <c r="AQ579" s="112">
        <f ca="1"/>
        <v>0</v>
      </c>
      <c r="AR579" s="112">
        <f ca="1"/>
        <v>0</v>
      </c>
      <c r="AS579" s="112">
        <f ca="1"/>
        <v>0</v>
      </c>
      <c r="AT579" s="112">
        <f ca="1"/>
        <v>0</v>
      </c>
      <c r="AU579" s="128"/>
    </row>
    <row r="580" spans="4:47" ht="14.25" outlineLevel="1" x14ac:dyDescent="0.45">
      <c r="D580" s="42">
        <v>117</v>
      </c>
      <c r="E580" s="42" t="str">
        <v>Unused</v>
      </c>
      <c r="F580" s="61"/>
      <c r="G580" s="112">
        <f ca="1"/>
        <v>0</v>
      </c>
      <c r="H580" s="112">
        <f ca="1"/>
        <v>0</v>
      </c>
      <c r="I580" s="112">
        <f ca="1"/>
        <v>0</v>
      </c>
      <c r="J580" s="112">
        <f ca="1"/>
        <v>0</v>
      </c>
      <c r="K580" s="112">
        <f ca="1"/>
        <v>0</v>
      </c>
      <c r="L580" s="112">
        <f ca="1"/>
        <v>0</v>
      </c>
      <c r="M580" s="112">
        <f ca="1"/>
        <v>0</v>
      </c>
      <c r="N580" s="112">
        <f ca="1"/>
        <v>0</v>
      </c>
      <c r="O580" s="112">
        <f ca="1"/>
        <v>0</v>
      </c>
      <c r="P580" s="112">
        <f ca="1"/>
        <v>0</v>
      </c>
      <c r="Q580" s="112">
        <f ca="1"/>
        <v>0</v>
      </c>
      <c r="R580" s="112">
        <f ca="1"/>
        <v>0</v>
      </c>
      <c r="S580" s="112">
        <f ca="1"/>
        <v>0</v>
      </c>
      <c r="T580" s="112">
        <f ca="1"/>
        <v>0</v>
      </c>
      <c r="U580" s="112">
        <f ca="1"/>
        <v>0</v>
      </c>
      <c r="V580" s="112">
        <f ca="1"/>
        <v>0</v>
      </c>
      <c r="W580" s="112">
        <f ca="1"/>
        <v>0</v>
      </c>
      <c r="X580" s="112">
        <f ca="1"/>
        <v>0</v>
      </c>
      <c r="Y580" s="112">
        <f ca="1"/>
        <v>0</v>
      </c>
      <c r="Z580" s="112">
        <f ca="1"/>
        <v>0</v>
      </c>
      <c r="AA580" s="112">
        <f ca="1"/>
        <v>0</v>
      </c>
      <c r="AB580" s="112">
        <f ca="1"/>
        <v>0</v>
      </c>
      <c r="AC580" s="112">
        <f ca="1"/>
        <v>0</v>
      </c>
      <c r="AD580" s="112">
        <f ca="1"/>
        <v>0</v>
      </c>
      <c r="AE580" s="112">
        <f ca="1"/>
        <v>0</v>
      </c>
      <c r="AF580" s="112">
        <f ca="1"/>
        <v>0</v>
      </c>
      <c r="AG580" s="112">
        <f ca="1"/>
        <v>0</v>
      </c>
      <c r="AH580" s="112">
        <f ca="1"/>
        <v>0</v>
      </c>
      <c r="AI580" s="112">
        <f ca="1"/>
        <v>0</v>
      </c>
      <c r="AJ580" s="112">
        <f ca="1"/>
        <v>0</v>
      </c>
      <c r="AK580" s="112">
        <f ca="1"/>
        <v>0</v>
      </c>
      <c r="AL580" s="112">
        <f ca="1"/>
        <v>0</v>
      </c>
      <c r="AM580" s="112">
        <f ca="1"/>
        <v>0</v>
      </c>
      <c r="AN580" s="112">
        <f ca="1"/>
        <v>0</v>
      </c>
      <c r="AO580" s="112">
        <f ca="1"/>
        <v>0</v>
      </c>
      <c r="AP580" s="112">
        <f ca="1"/>
        <v>0</v>
      </c>
      <c r="AQ580" s="112">
        <f ca="1"/>
        <v>0</v>
      </c>
      <c r="AR580" s="112">
        <f ca="1"/>
        <v>0</v>
      </c>
      <c r="AS580" s="112">
        <f ca="1"/>
        <v>0</v>
      </c>
      <c r="AT580" s="112">
        <f ca="1"/>
        <v>0</v>
      </c>
      <c r="AU580" s="128"/>
    </row>
    <row r="581" spans="4:47" ht="14.25" outlineLevel="1" x14ac:dyDescent="0.45">
      <c r="D581" s="42">
        <v>118</v>
      </c>
      <c r="E581" s="42" t="str">
        <v>Unused</v>
      </c>
      <c r="F581" s="61"/>
      <c r="G581" s="112">
        <f ca="1"/>
        <v>0</v>
      </c>
      <c r="H581" s="112">
        <f ca="1"/>
        <v>0</v>
      </c>
      <c r="I581" s="112">
        <f ca="1"/>
        <v>0</v>
      </c>
      <c r="J581" s="112">
        <f ca="1"/>
        <v>0</v>
      </c>
      <c r="K581" s="112">
        <f ca="1"/>
        <v>0</v>
      </c>
      <c r="L581" s="112">
        <f ca="1"/>
        <v>0</v>
      </c>
      <c r="M581" s="112">
        <f ca="1"/>
        <v>0</v>
      </c>
      <c r="N581" s="112">
        <f ca="1"/>
        <v>0</v>
      </c>
      <c r="O581" s="112">
        <f ca="1"/>
        <v>0</v>
      </c>
      <c r="P581" s="112">
        <f ca="1"/>
        <v>0</v>
      </c>
      <c r="Q581" s="112">
        <f ca="1"/>
        <v>0</v>
      </c>
      <c r="R581" s="112">
        <f ca="1"/>
        <v>0</v>
      </c>
      <c r="S581" s="112">
        <f ca="1"/>
        <v>0</v>
      </c>
      <c r="T581" s="112">
        <f ca="1"/>
        <v>0</v>
      </c>
      <c r="U581" s="112">
        <f ca="1"/>
        <v>0</v>
      </c>
      <c r="V581" s="112">
        <f ca="1"/>
        <v>0</v>
      </c>
      <c r="W581" s="112">
        <f ca="1"/>
        <v>0</v>
      </c>
      <c r="X581" s="112">
        <f ca="1"/>
        <v>0</v>
      </c>
      <c r="Y581" s="112">
        <f ca="1"/>
        <v>0</v>
      </c>
      <c r="Z581" s="112">
        <f ca="1"/>
        <v>0</v>
      </c>
      <c r="AA581" s="112">
        <f ca="1"/>
        <v>0</v>
      </c>
      <c r="AB581" s="112">
        <f ca="1"/>
        <v>0</v>
      </c>
      <c r="AC581" s="112">
        <f ca="1"/>
        <v>0</v>
      </c>
      <c r="AD581" s="112">
        <f ca="1"/>
        <v>0</v>
      </c>
      <c r="AE581" s="112">
        <f ca="1"/>
        <v>0</v>
      </c>
      <c r="AF581" s="112">
        <f ca="1"/>
        <v>0</v>
      </c>
      <c r="AG581" s="112">
        <f ca="1"/>
        <v>0</v>
      </c>
      <c r="AH581" s="112">
        <f ca="1"/>
        <v>0</v>
      </c>
      <c r="AI581" s="112">
        <f ca="1"/>
        <v>0</v>
      </c>
      <c r="AJ581" s="112">
        <f ca="1"/>
        <v>0</v>
      </c>
      <c r="AK581" s="112">
        <f ca="1"/>
        <v>0</v>
      </c>
      <c r="AL581" s="112">
        <f ca="1"/>
        <v>0</v>
      </c>
      <c r="AM581" s="112">
        <f ca="1"/>
        <v>0</v>
      </c>
      <c r="AN581" s="112">
        <f ca="1"/>
        <v>0</v>
      </c>
      <c r="AO581" s="112">
        <f ca="1"/>
        <v>0</v>
      </c>
      <c r="AP581" s="112">
        <f ca="1"/>
        <v>0</v>
      </c>
      <c r="AQ581" s="112">
        <f ca="1"/>
        <v>0</v>
      </c>
      <c r="AR581" s="112">
        <f ca="1"/>
        <v>0</v>
      </c>
      <c r="AS581" s="112">
        <f ca="1"/>
        <v>0</v>
      </c>
      <c r="AT581" s="112">
        <f ca="1"/>
        <v>0</v>
      </c>
      <c r="AU581" s="128"/>
    </row>
    <row r="582" spans="4:47" ht="14.25" outlineLevel="1" x14ac:dyDescent="0.45">
      <c r="D582" s="42">
        <v>119</v>
      </c>
      <c r="E582" s="42" t="str">
        <v>Unused</v>
      </c>
      <c r="F582" s="61"/>
      <c r="G582" s="112">
        <f ca="1"/>
        <v>0</v>
      </c>
      <c r="H582" s="112">
        <f ca="1"/>
        <v>0</v>
      </c>
      <c r="I582" s="112">
        <f ca="1"/>
        <v>0</v>
      </c>
      <c r="J582" s="112">
        <f ca="1"/>
        <v>0</v>
      </c>
      <c r="K582" s="112">
        <f ca="1"/>
        <v>0</v>
      </c>
      <c r="L582" s="112">
        <f ca="1"/>
        <v>0</v>
      </c>
      <c r="M582" s="112">
        <f ca="1"/>
        <v>0</v>
      </c>
      <c r="N582" s="112">
        <f ca="1"/>
        <v>0</v>
      </c>
      <c r="O582" s="112">
        <f ca="1"/>
        <v>0</v>
      </c>
      <c r="P582" s="112">
        <f ca="1"/>
        <v>0</v>
      </c>
      <c r="Q582" s="112">
        <f ca="1"/>
        <v>0</v>
      </c>
      <c r="R582" s="112">
        <f ca="1"/>
        <v>0</v>
      </c>
      <c r="S582" s="112">
        <f ca="1"/>
        <v>0</v>
      </c>
      <c r="T582" s="112">
        <f ca="1"/>
        <v>0</v>
      </c>
      <c r="U582" s="112">
        <f ca="1"/>
        <v>0</v>
      </c>
      <c r="V582" s="112">
        <f ca="1"/>
        <v>0</v>
      </c>
      <c r="W582" s="112">
        <f ca="1"/>
        <v>0</v>
      </c>
      <c r="X582" s="112">
        <f ca="1"/>
        <v>0</v>
      </c>
      <c r="Y582" s="112">
        <f ca="1"/>
        <v>0</v>
      </c>
      <c r="Z582" s="112">
        <f ca="1"/>
        <v>0</v>
      </c>
      <c r="AA582" s="112">
        <f ca="1"/>
        <v>0</v>
      </c>
      <c r="AB582" s="112">
        <f ca="1"/>
        <v>0</v>
      </c>
      <c r="AC582" s="112">
        <f ca="1"/>
        <v>0</v>
      </c>
      <c r="AD582" s="112">
        <f ca="1"/>
        <v>0</v>
      </c>
      <c r="AE582" s="112">
        <f ca="1"/>
        <v>0</v>
      </c>
      <c r="AF582" s="112">
        <f ca="1"/>
        <v>0</v>
      </c>
      <c r="AG582" s="112">
        <f ca="1"/>
        <v>0</v>
      </c>
      <c r="AH582" s="112">
        <f ca="1"/>
        <v>0</v>
      </c>
      <c r="AI582" s="112">
        <f ca="1"/>
        <v>0</v>
      </c>
      <c r="AJ582" s="112">
        <f ca="1"/>
        <v>0</v>
      </c>
      <c r="AK582" s="112">
        <f ca="1"/>
        <v>0</v>
      </c>
      <c r="AL582" s="112">
        <f ca="1"/>
        <v>0</v>
      </c>
      <c r="AM582" s="112">
        <f ca="1"/>
        <v>0</v>
      </c>
      <c r="AN582" s="112">
        <f ca="1"/>
        <v>0</v>
      </c>
      <c r="AO582" s="112">
        <f ca="1"/>
        <v>0</v>
      </c>
      <c r="AP582" s="112">
        <f ca="1"/>
        <v>0</v>
      </c>
      <c r="AQ582" s="112">
        <f ca="1"/>
        <v>0</v>
      </c>
      <c r="AR582" s="112">
        <f ca="1"/>
        <v>0</v>
      </c>
      <c r="AS582" s="112">
        <f ca="1"/>
        <v>0</v>
      </c>
      <c r="AT582" s="112">
        <f ca="1"/>
        <v>0</v>
      </c>
      <c r="AU582" s="128"/>
    </row>
    <row r="583" spans="4:47" ht="14.25" outlineLevel="1" x14ac:dyDescent="0.45">
      <c r="D583" s="42">
        <v>120</v>
      </c>
      <c r="E583" s="42" t="str">
        <v>Unused</v>
      </c>
      <c r="F583" s="61"/>
      <c r="G583" s="112">
        <f ca="1"/>
        <v>0</v>
      </c>
      <c r="H583" s="112">
        <f ca="1"/>
        <v>0</v>
      </c>
      <c r="I583" s="112">
        <f ca="1"/>
        <v>0</v>
      </c>
      <c r="J583" s="112">
        <f ca="1"/>
        <v>0</v>
      </c>
      <c r="K583" s="112">
        <f ca="1"/>
        <v>0</v>
      </c>
      <c r="L583" s="112">
        <f ca="1"/>
        <v>0</v>
      </c>
      <c r="M583" s="112">
        <f ca="1"/>
        <v>0</v>
      </c>
      <c r="N583" s="112">
        <f ca="1"/>
        <v>0</v>
      </c>
      <c r="O583" s="112">
        <f ca="1"/>
        <v>0</v>
      </c>
      <c r="P583" s="112">
        <f ca="1"/>
        <v>0</v>
      </c>
      <c r="Q583" s="112">
        <f ca="1"/>
        <v>0</v>
      </c>
      <c r="R583" s="112">
        <f ca="1"/>
        <v>0</v>
      </c>
      <c r="S583" s="112">
        <f ca="1"/>
        <v>0</v>
      </c>
      <c r="T583" s="112">
        <f ca="1"/>
        <v>0</v>
      </c>
      <c r="U583" s="112">
        <f ca="1"/>
        <v>0</v>
      </c>
      <c r="V583" s="112">
        <f ca="1"/>
        <v>0</v>
      </c>
      <c r="W583" s="112">
        <f ca="1"/>
        <v>0</v>
      </c>
      <c r="X583" s="112">
        <f ca="1"/>
        <v>0</v>
      </c>
      <c r="Y583" s="112">
        <f ca="1"/>
        <v>0</v>
      </c>
      <c r="Z583" s="112">
        <f ca="1"/>
        <v>0</v>
      </c>
      <c r="AA583" s="112">
        <f ca="1"/>
        <v>0</v>
      </c>
      <c r="AB583" s="112">
        <f ca="1"/>
        <v>0</v>
      </c>
      <c r="AC583" s="112">
        <f ca="1"/>
        <v>0</v>
      </c>
      <c r="AD583" s="112">
        <f ca="1"/>
        <v>0</v>
      </c>
      <c r="AE583" s="112">
        <f ca="1"/>
        <v>0</v>
      </c>
      <c r="AF583" s="112">
        <f ca="1"/>
        <v>0</v>
      </c>
      <c r="AG583" s="112">
        <f ca="1"/>
        <v>0</v>
      </c>
      <c r="AH583" s="112">
        <f ca="1"/>
        <v>0</v>
      </c>
      <c r="AI583" s="112">
        <f ca="1"/>
        <v>0</v>
      </c>
      <c r="AJ583" s="112">
        <f ca="1"/>
        <v>0</v>
      </c>
      <c r="AK583" s="112">
        <f ca="1"/>
        <v>0</v>
      </c>
      <c r="AL583" s="112">
        <f ca="1"/>
        <v>0</v>
      </c>
      <c r="AM583" s="112">
        <f ca="1"/>
        <v>0</v>
      </c>
      <c r="AN583" s="112">
        <f ca="1"/>
        <v>0</v>
      </c>
      <c r="AO583" s="112">
        <f ca="1"/>
        <v>0</v>
      </c>
      <c r="AP583" s="112">
        <f ca="1"/>
        <v>0</v>
      </c>
      <c r="AQ583" s="112">
        <f ca="1"/>
        <v>0</v>
      </c>
      <c r="AR583" s="112">
        <f ca="1"/>
        <v>0</v>
      </c>
      <c r="AS583" s="112">
        <f ca="1"/>
        <v>0</v>
      </c>
      <c r="AT583" s="112">
        <f ca="1"/>
        <v>0</v>
      </c>
      <c r="AU583" s="128"/>
    </row>
    <row r="584" spans="4:47" ht="14.25" outlineLevel="1" x14ac:dyDescent="0.45">
      <c r="D584" s="42">
        <v>121</v>
      </c>
      <c r="E584" s="42" t="str">
        <v>Unused</v>
      </c>
      <c r="F584" s="61"/>
      <c r="G584" s="112">
        <f ca="1"/>
        <v>0</v>
      </c>
      <c r="H584" s="112">
        <f ca="1"/>
        <v>0</v>
      </c>
      <c r="I584" s="112">
        <f ca="1"/>
        <v>0</v>
      </c>
      <c r="J584" s="112">
        <f ca="1"/>
        <v>0</v>
      </c>
      <c r="K584" s="112">
        <f ca="1"/>
        <v>0</v>
      </c>
      <c r="L584" s="112">
        <f ca="1"/>
        <v>0</v>
      </c>
      <c r="M584" s="112">
        <f ca="1"/>
        <v>0</v>
      </c>
      <c r="N584" s="112">
        <f ca="1"/>
        <v>0</v>
      </c>
      <c r="O584" s="112">
        <f ca="1"/>
        <v>0</v>
      </c>
      <c r="P584" s="112">
        <f ca="1"/>
        <v>0</v>
      </c>
      <c r="Q584" s="112">
        <f ca="1"/>
        <v>0</v>
      </c>
      <c r="R584" s="112">
        <f ca="1"/>
        <v>0</v>
      </c>
      <c r="S584" s="112">
        <f ca="1"/>
        <v>0</v>
      </c>
      <c r="T584" s="112">
        <f ca="1"/>
        <v>0</v>
      </c>
      <c r="U584" s="112">
        <f ca="1"/>
        <v>0</v>
      </c>
      <c r="V584" s="112">
        <f ca="1"/>
        <v>0</v>
      </c>
      <c r="W584" s="112">
        <f ca="1"/>
        <v>0</v>
      </c>
      <c r="X584" s="112">
        <f ca="1"/>
        <v>0</v>
      </c>
      <c r="Y584" s="112">
        <f ca="1"/>
        <v>0</v>
      </c>
      <c r="Z584" s="112">
        <f ca="1"/>
        <v>0</v>
      </c>
      <c r="AA584" s="112">
        <f ca="1"/>
        <v>0</v>
      </c>
      <c r="AB584" s="112">
        <f ca="1"/>
        <v>0</v>
      </c>
      <c r="AC584" s="112">
        <f ca="1"/>
        <v>0</v>
      </c>
      <c r="AD584" s="112">
        <f ca="1"/>
        <v>0</v>
      </c>
      <c r="AE584" s="112">
        <f ca="1"/>
        <v>0</v>
      </c>
      <c r="AF584" s="112">
        <f ca="1"/>
        <v>0</v>
      </c>
      <c r="AG584" s="112">
        <f ca="1"/>
        <v>0</v>
      </c>
      <c r="AH584" s="112">
        <f ca="1"/>
        <v>0</v>
      </c>
      <c r="AI584" s="112">
        <f ca="1"/>
        <v>0</v>
      </c>
      <c r="AJ584" s="112">
        <f ca="1"/>
        <v>0</v>
      </c>
      <c r="AK584" s="112">
        <f ca="1"/>
        <v>0</v>
      </c>
      <c r="AL584" s="112">
        <f ca="1"/>
        <v>0</v>
      </c>
      <c r="AM584" s="112">
        <f ca="1"/>
        <v>0</v>
      </c>
      <c r="AN584" s="112">
        <f ca="1"/>
        <v>0</v>
      </c>
      <c r="AO584" s="112">
        <f ca="1"/>
        <v>0</v>
      </c>
      <c r="AP584" s="112">
        <f ca="1"/>
        <v>0</v>
      </c>
      <c r="AQ584" s="112">
        <f ca="1"/>
        <v>0</v>
      </c>
      <c r="AR584" s="112">
        <f ca="1"/>
        <v>0</v>
      </c>
      <c r="AS584" s="112">
        <f ca="1"/>
        <v>0</v>
      </c>
      <c r="AT584" s="112">
        <f ca="1"/>
        <v>0</v>
      </c>
      <c r="AU584" s="128"/>
    </row>
    <row r="585" spans="4:47" ht="14.25" outlineLevel="1" x14ac:dyDescent="0.45">
      <c r="D585" s="42">
        <v>122</v>
      </c>
      <c r="E585" s="42" t="str">
        <v>Unused</v>
      </c>
      <c r="F585" s="61"/>
      <c r="G585" s="112">
        <f ca="1"/>
        <v>0</v>
      </c>
      <c r="H585" s="112">
        <f ca="1"/>
        <v>0</v>
      </c>
      <c r="I585" s="112">
        <f ca="1"/>
        <v>0</v>
      </c>
      <c r="J585" s="112">
        <f ca="1"/>
        <v>0</v>
      </c>
      <c r="K585" s="112">
        <f ca="1"/>
        <v>0</v>
      </c>
      <c r="L585" s="112">
        <f ca="1"/>
        <v>0</v>
      </c>
      <c r="M585" s="112">
        <f ca="1"/>
        <v>0</v>
      </c>
      <c r="N585" s="112">
        <f ca="1"/>
        <v>0</v>
      </c>
      <c r="O585" s="112">
        <f ca="1"/>
        <v>0</v>
      </c>
      <c r="P585" s="112">
        <f ca="1"/>
        <v>0</v>
      </c>
      <c r="Q585" s="112">
        <f ca="1"/>
        <v>0</v>
      </c>
      <c r="R585" s="112">
        <f ca="1"/>
        <v>0</v>
      </c>
      <c r="S585" s="112">
        <f ca="1"/>
        <v>0</v>
      </c>
      <c r="T585" s="112">
        <f ca="1"/>
        <v>0</v>
      </c>
      <c r="U585" s="112">
        <f ca="1"/>
        <v>0</v>
      </c>
      <c r="V585" s="112">
        <f ca="1"/>
        <v>0</v>
      </c>
      <c r="W585" s="112">
        <f ca="1"/>
        <v>0</v>
      </c>
      <c r="X585" s="112">
        <f ca="1"/>
        <v>0</v>
      </c>
      <c r="Y585" s="112">
        <f ca="1"/>
        <v>0</v>
      </c>
      <c r="Z585" s="112">
        <f ca="1"/>
        <v>0</v>
      </c>
      <c r="AA585" s="112">
        <f ca="1"/>
        <v>0</v>
      </c>
      <c r="AB585" s="112">
        <f ca="1"/>
        <v>0</v>
      </c>
      <c r="AC585" s="112">
        <f ca="1"/>
        <v>0</v>
      </c>
      <c r="AD585" s="112">
        <f ca="1"/>
        <v>0</v>
      </c>
      <c r="AE585" s="112">
        <f ca="1"/>
        <v>0</v>
      </c>
      <c r="AF585" s="112">
        <f ca="1"/>
        <v>0</v>
      </c>
      <c r="AG585" s="112">
        <f ca="1"/>
        <v>0</v>
      </c>
      <c r="AH585" s="112">
        <f ca="1"/>
        <v>0</v>
      </c>
      <c r="AI585" s="112">
        <f ca="1"/>
        <v>0</v>
      </c>
      <c r="AJ585" s="112">
        <f ca="1"/>
        <v>0</v>
      </c>
      <c r="AK585" s="112">
        <f ca="1"/>
        <v>0</v>
      </c>
      <c r="AL585" s="112">
        <f ca="1"/>
        <v>0</v>
      </c>
      <c r="AM585" s="112">
        <f ca="1"/>
        <v>0</v>
      </c>
      <c r="AN585" s="112">
        <f ca="1"/>
        <v>0</v>
      </c>
      <c r="AO585" s="112">
        <f ca="1"/>
        <v>0</v>
      </c>
      <c r="AP585" s="112">
        <f ca="1"/>
        <v>0</v>
      </c>
      <c r="AQ585" s="112">
        <f ca="1"/>
        <v>0</v>
      </c>
      <c r="AR585" s="112">
        <f ca="1"/>
        <v>0</v>
      </c>
      <c r="AS585" s="112">
        <f ca="1"/>
        <v>0</v>
      </c>
      <c r="AT585" s="112">
        <f ca="1"/>
        <v>0</v>
      </c>
      <c r="AU585" s="128"/>
    </row>
    <row r="586" spans="4:47" ht="14.25" outlineLevel="1" x14ac:dyDescent="0.45">
      <c r="D586" s="42">
        <v>123</v>
      </c>
      <c r="E586" s="42" t="str">
        <v>Unused</v>
      </c>
      <c r="F586" s="61"/>
      <c r="G586" s="112">
        <f ca="1"/>
        <v>0</v>
      </c>
      <c r="H586" s="112">
        <f ca="1"/>
        <v>0</v>
      </c>
      <c r="I586" s="112">
        <f ca="1"/>
        <v>0</v>
      </c>
      <c r="J586" s="112">
        <f ca="1"/>
        <v>0</v>
      </c>
      <c r="K586" s="112">
        <f ca="1"/>
        <v>0</v>
      </c>
      <c r="L586" s="112">
        <f ca="1"/>
        <v>0</v>
      </c>
      <c r="M586" s="112">
        <f ca="1"/>
        <v>0</v>
      </c>
      <c r="N586" s="112">
        <f ca="1"/>
        <v>0</v>
      </c>
      <c r="O586" s="112">
        <f ca="1"/>
        <v>0</v>
      </c>
      <c r="P586" s="112">
        <f ca="1"/>
        <v>0</v>
      </c>
      <c r="Q586" s="112">
        <f ca="1"/>
        <v>0</v>
      </c>
      <c r="R586" s="112">
        <f ca="1"/>
        <v>0</v>
      </c>
      <c r="S586" s="112">
        <f ca="1"/>
        <v>0</v>
      </c>
      <c r="T586" s="112">
        <f ca="1"/>
        <v>0</v>
      </c>
      <c r="U586" s="112">
        <f ca="1"/>
        <v>0</v>
      </c>
      <c r="V586" s="112">
        <f ca="1"/>
        <v>0</v>
      </c>
      <c r="W586" s="112">
        <f ca="1"/>
        <v>0</v>
      </c>
      <c r="X586" s="112">
        <f ca="1"/>
        <v>0</v>
      </c>
      <c r="Y586" s="112">
        <f ca="1"/>
        <v>0</v>
      </c>
      <c r="Z586" s="112">
        <f ca="1"/>
        <v>0</v>
      </c>
      <c r="AA586" s="112">
        <f ca="1"/>
        <v>0</v>
      </c>
      <c r="AB586" s="112">
        <f ca="1"/>
        <v>0</v>
      </c>
      <c r="AC586" s="112">
        <f ca="1"/>
        <v>0</v>
      </c>
      <c r="AD586" s="112">
        <f ca="1"/>
        <v>0</v>
      </c>
      <c r="AE586" s="112">
        <f ca="1"/>
        <v>0</v>
      </c>
      <c r="AF586" s="112">
        <f ca="1"/>
        <v>0</v>
      </c>
      <c r="AG586" s="112">
        <f ca="1"/>
        <v>0</v>
      </c>
      <c r="AH586" s="112">
        <f ca="1"/>
        <v>0</v>
      </c>
      <c r="AI586" s="112">
        <f ca="1"/>
        <v>0</v>
      </c>
      <c r="AJ586" s="112">
        <f ca="1"/>
        <v>0</v>
      </c>
      <c r="AK586" s="112">
        <f ca="1"/>
        <v>0</v>
      </c>
      <c r="AL586" s="112">
        <f ca="1"/>
        <v>0</v>
      </c>
      <c r="AM586" s="112">
        <f ca="1"/>
        <v>0</v>
      </c>
      <c r="AN586" s="112">
        <f ca="1"/>
        <v>0</v>
      </c>
      <c r="AO586" s="112">
        <f ca="1"/>
        <v>0</v>
      </c>
      <c r="AP586" s="112">
        <f ca="1"/>
        <v>0</v>
      </c>
      <c r="AQ586" s="112">
        <f ca="1"/>
        <v>0</v>
      </c>
      <c r="AR586" s="112">
        <f ca="1"/>
        <v>0</v>
      </c>
      <c r="AS586" s="112">
        <f ca="1"/>
        <v>0</v>
      </c>
      <c r="AT586" s="112">
        <f ca="1"/>
        <v>0</v>
      </c>
      <c r="AU586" s="128"/>
    </row>
    <row r="587" spans="4:47" ht="14.25" outlineLevel="1" x14ac:dyDescent="0.45">
      <c r="D587" s="42">
        <v>124</v>
      </c>
      <c r="E587" s="42" t="str">
        <v>Unused</v>
      </c>
      <c r="F587" s="61"/>
      <c r="G587" s="112">
        <f ca="1"/>
        <v>0</v>
      </c>
      <c r="H587" s="112">
        <f ca="1"/>
        <v>0</v>
      </c>
      <c r="I587" s="112">
        <f ca="1"/>
        <v>0</v>
      </c>
      <c r="J587" s="112">
        <f ca="1"/>
        <v>0</v>
      </c>
      <c r="K587" s="112">
        <f ca="1"/>
        <v>0</v>
      </c>
      <c r="L587" s="112">
        <f ca="1"/>
        <v>0</v>
      </c>
      <c r="M587" s="112">
        <f ca="1"/>
        <v>0</v>
      </c>
      <c r="N587" s="112">
        <f ca="1"/>
        <v>0</v>
      </c>
      <c r="O587" s="112">
        <f ca="1"/>
        <v>0</v>
      </c>
      <c r="P587" s="112">
        <f ca="1"/>
        <v>0</v>
      </c>
      <c r="Q587" s="112">
        <f ca="1"/>
        <v>0</v>
      </c>
      <c r="R587" s="112">
        <f ca="1"/>
        <v>0</v>
      </c>
      <c r="S587" s="112">
        <f ca="1"/>
        <v>0</v>
      </c>
      <c r="T587" s="112">
        <f ca="1"/>
        <v>0</v>
      </c>
      <c r="U587" s="112">
        <f ca="1"/>
        <v>0</v>
      </c>
      <c r="V587" s="112">
        <f ca="1"/>
        <v>0</v>
      </c>
      <c r="W587" s="112">
        <f ca="1"/>
        <v>0</v>
      </c>
      <c r="X587" s="112">
        <f ca="1"/>
        <v>0</v>
      </c>
      <c r="Y587" s="112">
        <f ca="1"/>
        <v>0</v>
      </c>
      <c r="Z587" s="112">
        <f ca="1"/>
        <v>0</v>
      </c>
      <c r="AA587" s="112">
        <f ca="1"/>
        <v>0</v>
      </c>
      <c r="AB587" s="112">
        <f ca="1"/>
        <v>0</v>
      </c>
      <c r="AC587" s="112">
        <f ca="1"/>
        <v>0</v>
      </c>
      <c r="AD587" s="112">
        <f ca="1"/>
        <v>0</v>
      </c>
      <c r="AE587" s="112">
        <f ca="1"/>
        <v>0</v>
      </c>
      <c r="AF587" s="112">
        <f ca="1"/>
        <v>0</v>
      </c>
      <c r="AG587" s="112">
        <f ca="1"/>
        <v>0</v>
      </c>
      <c r="AH587" s="112">
        <f ca="1"/>
        <v>0</v>
      </c>
      <c r="AI587" s="112">
        <f ca="1"/>
        <v>0</v>
      </c>
      <c r="AJ587" s="112">
        <f ca="1"/>
        <v>0</v>
      </c>
      <c r="AK587" s="112">
        <f ca="1"/>
        <v>0</v>
      </c>
      <c r="AL587" s="112">
        <f ca="1"/>
        <v>0</v>
      </c>
      <c r="AM587" s="112">
        <f ca="1"/>
        <v>0</v>
      </c>
      <c r="AN587" s="112">
        <f ca="1"/>
        <v>0</v>
      </c>
      <c r="AO587" s="112">
        <f ca="1"/>
        <v>0</v>
      </c>
      <c r="AP587" s="112">
        <f ca="1"/>
        <v>0</v>
      </c>
      <c r="AQ587" s="112">
        <f ca="1"/>
        <v>0</v>
      </c>
      <c r="AR587" s="112">
        <f ca="1"/>
        <v>0</v>
      </c>
      <c r="AS587" s="112">
        <f ca="1"/>
        <v>0</v>
      </c>
      <c r="AT587" s="112">
        <f ca="1"/>
        <v>0</v>
      </c>
      <c r="AU587" s="128"/>
    </row>
    <row r="588" spans="4:47" ht="14.25" outlineLevel="1" x14ac:dyDescent="0.45">
      <c r="D588" s="42">
        <v>125</v>
      </c>
      <c r="E588" s="42" t="str">
        <v>Unused</v>
      </c>
      <c r="F588" s="61"/>
      <c r="G588" s="112">
        <f ca="1"/>
        <v>0</v>
      </c>
      <c r="H588" s="112">
        <f ca="1"/>
        <v>0</v>
      </c>
      <c r="I588" s="112">
        <f ca="1"/>
        <v>0</v>
      </c>
      <c r="J588" s="112">
        <f ca="1"/>
        <v>0</v>
      </c>
      <c r="K588" s="112">
        <f ca="1"/>
        <v>0</v>
      </c>
      <c r="L588" s="112">
        <f ca="1"/>
        <v>0</v>
      </c>
      <c r="M588" s="112">
        <f ca="1"/>
        <v>0</v>
      </c>
      <c r="N588" s="112">
        <f ca="1"/>
        <v>0</v>
      </c>
      <c r="O588" s="112">
        <f ca="1"/>
        <v>0</v>
      </c>
      <c r="P588" s="112">
        <f ca="1"/>
        <v>0</v>
      </c>
      <c r="Q588" s="112">
        <f ca="1"/>
        <v>0</v>
      </c>
      <c r="R588" s="112">
        <f ca="1"/>
        <v>0</v>
      </c>
      <c r="S588" s="112">
        <f ca="1"/>
        <v>0</v>
      </c>
      <c r="T588" s="112">
        <f ca="1"/>
        <v>0</v>
      </c>
      <c r="U588" s="112">
        <f ca="1"/>
        <v>0</v>
      </c>
      <c r="V588" s="112">
        <f ca="1"/>
        <v>0</v>
      </c>
      <c r="W588" s="112">
        <f ca="1"/>
        <v>0</v>
      </c>
      <c r="X588" s="112">
        <f ca="1"/>
        <v>0</v>
      </c>
      <c r="Y588" s="112">
        <f ca="1"/>
        <v>0</v>
      </c>
      <c r="Z588" s="112">
        <f ca="1"/>
        <v>0</v>
      </c>
      <c r="AA588" s="112">
        <f ca="1"/>
        <v>0</v>
      </c>
      <c r="AB588" s="112">
        <f ca="1"/>
        <v>0</v>
      </c>
      <c r="AC588" s="112">
        <f ca="1"/>
        <v>0</v>
      </c>
      <c r="AD588" s="112">
        <f ca="1"/>
        <v>0</v>
      </c>
      <c r="AE588" s="112">
        <f ca="1"/>
        <v>0</v>
      </c>
      <c r="AF588" s="112">
        <f ca="1"/>
        <v>0</v>
      </c>
      <c r="AG588" s="112">
        <f ca="1"/>
        <v>0</v>
      </c>
      <c r="AH588" s="112">
        <f ca="1"/>
        <v>0</v>
      </c>
      <c r="AI588" s="112">
        <f ca="1"/>
        <v>0</v>
      </c>
      <c r="AJ588" s="112">
        <f ca="1"/>
        <v>0</v>
      </c>
      <c r="AK588" s="112">
        <f ca="1"/>
        <v>0</v>
      </c>
      <c r="AL588" s="112">
        <f ca="1"/>
        <v>0</v>
      </c>
      <c r="AM588" s="112">
        <f ca="1"/>
        <v>0</v>
      </c>
      <c r="AN588" s="112">
        <f ca="1"/>
        <v>0</v>
      </c>
      <c r="AO588" s="112">
        <f ca="1"/>
        <v>0</v>
      </c>
      <c r="AP588" s="112">
        <f ca="1"/>
        <v>0</v>
      </c>
      <c r="AQ588" s="112">
        <f ca="1"/>
        <v>0</v>
      </c>
      <c r="AR588" s="112">
        <f ca="1"/>
        <v>0</v>
      </c>
      <c r="AS588" s="112">
        <f ca="1"/>
        <v>0</v>
      </c>
      <c r="AT588" s="112">
        <f ca="1"/>
        <v>0</v>
      </c>
      <c r="AU588" s="128"/>
    </row>
    <row r="589" spans="4:47" ht="14.25" outlineLevel="1" x14ac:dyDescent="0.45">
      <c r="D589" s="42">
        <v>126</v>
      </c>
      <c r="E589" s="42" t="str">
        <v>Unused</v>
      </c>
      <c r="F589" s="61"/>
      <c r="G589" s="112">
        <f ca="1"/>
        <v>0</v>
      </c>
      <c r="H589" s="112">
        <f ca="1"/>
        <v>0</v>
      </c>
      <c r="I589" s="112">
        <f ca="1"/>
        <v>0</v>
      </c>
      <c r="J589" s="112">
        <f ca="1"/>
        <v>0</v>
      </c>
      <c r="K589" s="112">
        <f ca="1"/>
        <v>0</v>
      </c>
      <c r="L589" s="112">
        <f ca="1"/>
        <v>0</v>
      </c>
      <c r="M589" s="112">
        <f ca="1"/>
        <v>0</v>
      </c>
      <c r="N589" s="112">
        <f ca="1"/>
        <v>0</v>
      </c>
      <c r="O589" s="112">
        <f ca="1"/>
        <v>0</v>
      </c>
      <c r="P589" s="112">
        <f ca="1"/>
        <v>0</v>
      </c>
      <c r="Q589" s="112">
        <f ca="1"/>
        <v>0</v>
      </c>
      <c r="R589" s="112">
        <f ca="1"/>
        <v>0</v>
      </c>
      <c r="S589" s="112">
        <f ca="1"/>
        <v>0</v>
      </c>
      <c r="T589" s="112">
        <f ca="1"/>
        <v>0</v>
      </c>
      <c r="U589" s="112">
        <f ca="1"/>
        <v>0</v>
      </c>
      <c r="V589" s="112">
        <f ca="1"/>
        <v>0</v>
      </c>
      <c r="W589" s="112">
        <f ca="1"/>
        <v>0</v>
      </c>
      <c r="X589" s="112">
        <f ca="1"/>
        <v>0</v>
      </c>
      <c r="Y589" s="112">
        <f ca="1"/>
        <v>0</v>
      </c>
      <c r="Z589" s="112">
        <f ca="1"/>
        <v>0</v>
      </c>
      <c r="AA589" s="112">
        <f ca="1"/>
        <v>0</v>
      </c>
      <c r="AB589" s="112">
        <f ca="1"/>
        <v>0</v>
      </c>
      <c r="AC589" s="112">
        <f ca="1"/>
        <v>0</v>
      </c>
      <c r="AD589" s="112">
        <f ca="1"/>
        <v>0</v>
      </c>
      <c r="AE589" s="112">
        <f ca="1"/>
        <v>0</v>
      </c>
      <c r="AF589" s="112">
        <f ca="1"/>
        <v>0</v>
      </c>
      <c r="AG589" s="112">
        <f ca="1"/>
        <v>0</v>
      </c>
      <c r="AH589" s="112">
        <f ca="1"/>
        <v>0</v>
      </c>
      <c r="AI589" s="112">
        <f ca="1"/>
        <v>0</v>
      </c>
      <c r="AJ589" s="112">
        <f ca="1"/>
        <v>0</v>
      </c>
      <c r="AK589" s="112">
        <f ca="1"/>
        <v>0</v>
      </c>
      <c r="AL589" s="112">
        <f ca="1"/>
        <v>0</v>
      </c>
      <c r="AM589" s="112">
        <f ca="1"/>
        <v>0</v>
      </c>
      <c r="AN589" s="112">
        <f ca="1"/>
        <v>0</v>
      </c>
      <c r="AO589" s="112">
        <f ca="1"/>
        <v>0</v>
      </c>
      <c r="AP589" s="112">
        <f ca="1"/>
        <v>0</v>
      </c>
      <c r="AQ589" s="112">
        <f ca="1"/>
        <v>0</v>
      </c>
      <c r="AR589" s="112">
        <f ca="1"/>
        <v>0</v>
      </c>
      <c r="AS589" s="112">
        <f ca="1"/>
        <v>0</v>
      </c>
      <c r="AT589" s="112">
        <f ca="1"/>
        <v>0</v>
      </c>
      <c r="AU589" s="128"/>
    </row>
    <row r="590" spans="4:47" ht="14.25" outlineLevel="1" x14ac:dyDescent="0.45">
      <c r="D590" s="42">
        <v>127</v>
      </c>
      <c r="E590" s="42" t="str">
        <v>Unused</v>
      </c>
      <c r="F590" s="61"/>
      <c r="G590" s="112">
        <f ca="1"/>
        <v>0</v>
      </c>
      <c r="H590" s="112">
        <f ca="1"/>
        <v>0</v>
      </c>
      <c r="I590" s="112">
        <f ca="1"/>
        <v>0</v>
      </c>
      <c r="J590" s="112">
        <f ca="1"/>
        <v>0</v>
      </c>
      <c r="K590" s="112">
        <f ca="1"/>
        <v>0</v>
      </c>
      <c r="L590" s="112">
        <f ca="1"/>
        <v>0</v>
      </c>
      <c r="M590" s="112">
        <f ca="1"/>
        <v>0</v>
      </c>
      <c r="N590" s="112">
        <f ca="1"/>
        <v>0</v>
      </c>
      <c r="O590" s="112">
        <f ca="1"/>
        <v>0</v>
      </c>
      <c r="P590" s="112">
        <f ca="1"/>
        <v>0</v>
      </c>
      <c r="Q590" s="112">
        <f ca="1"/>
        <v>0</v>
      </c>
      <c r="R590" s="112">
        <f ca="1"/>
        <v>0</v>
      </c>
      <c r="S590" s="112">
        <f ca="1"/>
        <v>0</v>
      </c>
      <c r="T590" s="112">
        <f ca="1"/>
        <v>0</v>
      </c>
      <c r="U590" s="112">
        <f ca="1"/>
        <v>0</v>
      </c>
      <c r="V590" s="112">
        <f ca="1"/>
        <v>0</v>
      </c>
      <c r="W590" s="112">
        <f ca="1"/>
        <v>0</v>
      </c>
      <c r="X590" s="112">
        <f ca="1"/>
        <v>0</v>
      </c>
      <c r="Y590" s="112">
        <f ca="1"/>
        <v>0</v>
      </c>
      <c r="Z590" s="112">
        <f ca="1"/>
        <v>0</v>
      </c>
      <c r="AA590" s="112">
        <f ca="1"/>
        <v>0</v>
      </c>
      <c r="AB590" s="112">
        <f ca="1"/>
        <v>0</v>
      </c>
      <c r="AC590" s="112">
        <f ca="1"/>
        <v>0</v>
      </c>
      <c r="AD590" s="112">
        <f ca="1"/>
        <v>0</v>
      </c>
      <c r="AE590" s="112">
        <f ca="1"/>
        <v>0</v>
      </c>
      <c r="AF590" s="112">
        <f ca="1"/>
        <v>0</v>
      </c>
      <c r="AG590" s="112">
        <f ca="1"/>
        <v>0</v>
      </c>
      <c r="AH590" s="112">
        <f ca="1"/>
        <v>0</v>
      </c>
      <c r="AI590" s="112">
        <f ca="1"/>
        <v>0</v>
      </c>
      <c r="AJ590" s="112">
        <f ca="1"/>
        <v>0</v>
      </c>
      <c r="AK590" s="112">
        <f ca="1"/>
        <v>0</v>
      </c>
      <c r="AL590" s="112">
        <f ca="1"/>
        <v>0</v>
      </c>
      <c r="AM590" s="112">
        <f ca="1"/>
        <v>0</v>
      </c>
      <c r="AN590" s="112">
        <f ca="1"/>
        <v>0</v>
      </c>
      <c r="AO590" s="112">
        <f ca="1"/>
        <v>0</v>
      </c>
      <c r="AP590" s="112">
        <f ca="1"/>
        <v>0</v>
      </c>
      <c r="AQ590" s="112">
        <f ca="1"/>
        <v>0</v>
      </c>
      <c r="AR590" s="112">
        <f ca="1"/>
        <v>0</v>
      </c>
      <c r="AS590" s="112">
        <f ca="1"/>
        <v>0</v>
      </c>
      <c r="AT590" s="112">
        <f ca="1"/>
        <v>0</v>
      </c>
      <c r="AU590" s="128"/>
    </row>
    <row r="591" spans="4:47" ht="14.25" outlineLevel="1" x14ac:dyDescent="0.45">
      <c r="D591" s="42">
        <v>128</v>
      </c>
      <c r="E591" s="42" t="str">
        <v>Unused</v>
      </c>
      <c r="F591" s="61"/>
      <c r="G591" s="112">
        <f ca="1"/>
        <v>0</v>
      </c>
      <c r="H591" s="112">
        <f ca="1"/>
        <v>0</v>
      </c>
      <c r="I591" s="112">
        <f ca="1"/>
        <v>0</v>
      </c>
      <c r="J591" s="112">
        <f ca="1"/>
        <v>0</v>
      </c>
      <c r="K591" s="112">
        <f ca="1"/>
        <v>0</v>
      </c>
      <c r="L591" s="112">
        <f ca="1"/>
        <v>0</v>
      </c>
      <c r="M591" s="112">
        <f ca="1"/>
        <v>0</v>
      </c>
      <c r="N591" s="112">
        <f ca="1"/>
        <v>0</v>
      </c>
      <c r="O591" s="112">
        <f ca="1"/>
        <v>0</v>
      </c>
      <c r="P591" s="112">
        <f ca="1"/>
        <v>0</v>
      </c>
      <c r="Q591" s="112">
        <f ca="1"/>
        <v>0</v>
      </c>
      <c r="R591" s="112">
        <f ca="1"/>
        <v>0</v>
      </c>
      <c r="S591" s="112">
        <f ca="1"/>
        <v>0</v>
      </c>
      <c r="T591" s="112">
        <f ca="1"/>
        <v>0</v>
      </c>
      <c r="U591" s="112">
        <f ca="1"/>
        <v>0</v>
      </c>
      <c r="V591" s="112">
        <f ca="1"/>
        <v>0</v>
      </c>
      <c r="W591" s="112">
        <f ca="1"/>
        <v>0</v>
      </c>
      <c r="X591" s="112">
        <f ca="1"/>
        <v>0</v>
      </c>
      <c r="Y591" s="112">
        <f ca="1"/>
        <v>0</v>
      </c>
      <c r="Z591" s="112">
        <f ca="1"/>
        <v>0</v>
      </c>
      <c r="AA591" s="112">
        <f ca="1"/>
        <v>0</v>
      </c>
      <c r="AB591" s="112">
        <f ca="1"/>
        <v>0</v>
      </c>
      <c r="AC591" s="112">
        <f ca="1"/>
        <v>0</v>
      </c>
      <c r="AD591" s="112">
        <f ca="1"/>
        <v>0</v>
      </c>
      <c r="AE591" s="112">
        <f ca="1"/>
        <v>0</v>
      </c>
      <c r="AF591" s="112">
        <f ca="1"/>
        <v>0</v>
      </c>
      <c r="AG591" s="112">
        <f ca="1"/>
        <v>0</v>
      </c>
      <c r="AH591" s="112">
        <f ca="1"/>
        <v>0</v>
      </c>
      <c r="AI591" s="112">
        <f ca="1"/>
        <v>0</v>
      </c>
      <c r="AJ591" s="112">
        <f ca="1"/>
        <v>0</v>
      </c>
      <c r="AK591" s="112">
        <f ca="1"/>
        <v>0</v>
      </c>
      <c r="AL591" s="112">
        <f ca="1"/>
        <v>0</v>
      </c>
      <c r="AM591" s="112">
        <f ca="1"/>
        <v>0</v>
      </c>
      <c r="AN591" s="112">
        <f ca="1"/>
        <v>0</v>
      </c>
      <c r="AO591" s="112">
        <f ca="1"/>
        <v>0</v>
      </c>
      <c r="AP591" s="112">
        <f ca="1"/>
        <v>0</v>
      </c>
      <c r="AQ591" s="112">
        <f ca="1"/>
        <v>0</v>
      </c>
      <c r="AR591" s="112">
        <f ca="1"/>
        <v>0</v>
      </c>
      <c r="AS591" s="112">
        <f ca="1"/>
        <v>0</v>
      </c>
      <c r="AT591" s="112">
        <f ca="1"/>
        <v>0</v>
      </c>
      <c r="AU591" s="128"/>
    </row>
    <row r="592" spans="4:47" ht="14.25" outlineLevel="1" x14ac:dyDescent="0.45">
      <c r="D592" s="42">
        <v>129</v>
      </c>
      <c r="E592" s="42" t="str">
        <v>Unused</v>
      </c>
      <c r="F592" s="61"/>
      <c r="G592" s="112">
        <f ca="1"/>
        <v>0</v>
      </c>
      <c r="H592" s="112">
        <f ca="1"/>
        <v>0</v>
      </c>
      <c r="I592" s="112">
        <f ca="1"/>
        <v>0</v>
      </c>
      <c r="J592" s="112">
        <f ca="1"/>
        <v>0</v>
      </c>
      <c r="K592" s="112">
        <f ca="1"/>
        <v>0</v>
      </c>
      <c r="L592" s="112">
        <f ca="1"/>
        <v>0</v>
      </c>
      <c r="M592" s="112">
        <f ca="1"/>
        <v>0</v>
      </c>
      <c r="N592" s="112">
        <f ca="1"/>
        <v>0</v>
      </c>
      <c r="O592" s="112">
        <f ca="1"/>
        <v>0</v>
      </c>
      <c r="P592" s="112">
        <f ca="1"/>
        <v>0</v>
      </c>
      <c r="Q592" s="112">
        <f ca="1"/>
        <v>0</v>
      </c>
      <c r="R592" s="112">
        <f ca="1"/>
        <v>0</v>
      </c>
      <c r="S592" s="112">
        <f ca="1"/>
        <v>0</v>
      </c>
      <c r="T592" s="112">
        <f ca="1"/>
        <v>0</v>
      </c>
      <c r="U592" s="112">
        <f ca="1"/>
        <v>0</v>
      </c>
      <c r="V592" s="112">
        <f ca="1"/>
        <v>0</v>
      </c>
      <c r="W592" s="112">
        <f ca="1"/>
        <v>0</v>
      </c>
      <c r="X592" s="112">
        <f ca="1"/>
        <v>0</v>
      </c>
      <c r="Y592" s="112">
        <f ca="1"/>
        <v>0</v>
      </c>
      <c r="Z592" s="112">
        <f ca="1"/>
        <v>0</v>
      </c>
      <c r="AA592" s="112">
        <f ca="1"/>
        <v>0</v>
      </c>
      <c r="AB592" s="112">
        <f ca="1"/>
        <v>0</v>
      </c>
      <c r="AC592" s="112">
        <f ca="1"/>
        <v>0</v>
      </c>
      <c r="AD592" s="112">
        <f ca="1"/>
        <v>0</v>
      </c>
      <c r="AE592" s="112">
        <f ca="1"/>
        <v>0</v>
      </c>
      <c r="AF592" s="112">
        <f ca="1"/>
        <v>0</v>
      </c>
      <c r="AG592" s="112">
        <f ca="1"/>
        <v>0</v>
      </c>
      <c r="AH592" s="112">
        <f ca="1"/>
        <v>0</v>
      </c>
      <c r="AI592" s="112">
        <f ca="1"/>
        <v>0</v>
      </c>
      <c r="AJ592" s="112">
        <f ca="1"/>
        <v>0</v>
      </c>
      <c r="AK592" s="112">
        <f ca="1"/>
        <v>0</v>
      </c>
      <c r="AL592" s="112">
        <f ca="1"/>
        <v>0</v>
      </c>
      <c r="AM592" s="112">
        <f ca="1"/>
        <v>0</v>
      </c>
      <c r="AN592" s="112">
        <f ca="1"/>
        <v>0</v>
      </c>
      <c r="AO592" s="112">
        <f ca="1"/>
        <v>0</v>
      </c>
      <c r="AP592" s="112">
        <f ca="1"/>
        <v>0</v>
      </c>
      <c r="AQ592" s="112">
        <f ca="1"/>
        <v>0</v>
      </c>
      <c r="AR592" s="112">
        <f ca="1"/>
        <v>0</v>
      </c>
      <c r="AS592" s="112">
        <f ca="1"/>
        <v>0</v>
      </c>
      <c r="AT592" s="112">
        <f ca="1"/>
        <v>0</v>
      </c>
      <c r="AU592" s="128"/>
    </row>
    <row r="593" spans="4:47" ht="14.25" outlineLevel="1" x14ac:dyDescent="0.45">
      <c r="D593" s="42">
        <v>130</v>
      </c>
      <c r="E593" s="42" t="str">
        <v>Unused</v>
      </c>
      <c r="F593" s="61"/>
      <c r="G593" s="112">
        <f ca="1"/>
        <v>0</v>
      </c>
      <c r="H593" s="112">
        <f ca="1"/>
        <v>0</v>
      </c>
      <c r="I593" s="112">
        <f ca="1"/>
        <v>0</v>
      </c>
      <c r="J593" s="112">
        <f ca="1"/>
        <v>0</v>
      </c>
      <c r="K593" s="112">
        <f ca="1"/>
        <v>0</v>
      </c>
      <c r="L593" s="112">
        <f ca="1"/>
        <v>0</v>
      </c>
      <c r="M593" s="112">
        <f ca="1"/>
        <v>0</v>
      </c>
      <c r="N593" s="112">
        <f ca="1"/>
        <v>0</v>
      </c>
      <c r="O593" s="112">
        <f ca="1"/>
        <v>0</v>
      </c>
      <c r="P593" s="112">
        <f ca="1"/>
        <v>0</v>
      </c>
      <c r="Q593" s="112">
        <f ca="1"/>
        <v>0</v>
      </c>
      <c r="R593" s="112">
        <f ca="1"/>
        <v>0</v>
      </c>
      <c r="S593" s="112">
        <f ca="1"/>
        <v>0</v>
      </c>
      <c r="T593" s="112">
        <f ca="1"/>
        <v>0</v>
      </c>
      <c r="U593" s="112">
        <f ca="1"/>
        <v>0</v>
      </c>
      <c r="V593" s="112">
        <f ca="1"/>
        <v>0</v>
      </c>
      <c r="W593" s="112">
        <f ca="1"/>
        <v>0</v>
      </c>
      <c r="X593" s="112">
        <f ca="1"/>
        <v>0</v>
      </c>
      <c r="Y593" s="112">
        <f ca="1"/>
        <v>0</v>
      </c>
      <c r="Z593" s="112">
        <f ca="1"/>
        <v>0</v>
      </c>
      <c r="AA593" s="112">
        <f ca="1"/>
        <v>0</v>
      </c>
      <c r="AB593" s="112">
        <f ca="1"/>
        <v>0</v>
      </c>
      <c r="AC593" s="112">
        <f ca="1"/>
        <v>0</v>
      </c>
      <c r="AD593" s="112">
        <f ca="1"/>
        <v>0</v>
      </c>
      <c r="AE593" s="112">
        <f ca="1"/>
        <v>0</v>
      </c>
      <c r="AF593" s="112">
        <f ca="1"/>
        <v>0</v>
      </c>
      <c r="AG593" s="112">
        <f ca="1"/>
        <v>0</v>
      </c>
      <c r="AH593" s="112">
        <f ca="1"/>
        <v>0</v>
      </c>
      <c r="AI593" s="112">
        <f ca="1"/>
        <v>0</v>
      </c>
      <c r="AJ593" s="112">
        <f ca="1"/>
        <v>0</v>
      </c>
      <c r="AK593" s="112">
        <f ca="1"/>
        <v>0</v>
      </c>
      <c r="AL593" s="112">
        <f ca="1"/>
        <v>0</v>
      </c>
      <c r="AM593" s="112">
        <f ca="1"/>
        <v>0</v>
      </c>
      <c r="AN593" s="112">
        <f ca="1"/>
        <v>0</v>
      </c>
      <c r="AO593" s="112">
        <f ca="1"/>
        <v>0</v>
      </c>
      <c r="AP593" s="112">
        <f ca="1"/>
        <v>0</v>
      </c>
      <c r="AQ593" s="112">
        <f ca="1"/>
        <v>0</v>
      </c>
      <c r="AR593" s="112">
        <f ca="1"/>
        <v>0</v>
      </c>
      <c r="AS593" s="112">
        <f ca="1"/>
        <v>0</v>
      </c>
      <c r="AT593" s="112">
        <f ca="1"/>
        <v>0</v>
      </c>
      <c r="AU593" s="128"/>
    </row>
    <row r="594" spans="4:47" ht="14.25" outlineLevel="1" x14ac:dyDescent="0.45">
      <c r="D594" s="42">
        <v>131</v>
      </c>
      <c r="E594" s="42" t="str">
        <v>Unused</v>
      </c>
      <c r="F594" s="61"/>
      <c r="G594" s="112">
        <f ca="1"/>
        <v>0</v>
      </c>
      <c r="H594" s="112">
        <f ca="1"/>
        <v>0</v>
      </c>
      <c r="I594" s="112">
        <f ca="1"/>
        <v>0</v>
      </c>
      <c r="J594" s="112">
        <f ca="1"/>
        <v>0</v>
      </c>
      <c r="K594" s="112">
        <f ca="1"/>
        <v>0</v>
      </c>
      <c r="L594" s="112">
        <f ca="1"/>
        <v>0</v>
      </c>
      <c r="M594" s="112">
        <f ca="1"/>
        <v>0</v>
      </c>
      <c r="N594" s="112">
        <f ca="1"/>
        <v>0</v>
      </c>
      <c r="O594" s="112">
        <f ca="1"/>
        <v>0</v>
      </c>
      <c r="P594" s="112">
        <f ca="1"/>
        <v>0</v>
      </c>
      <c r="Q594" s="112">
        <f ca="1"/>
        <v>0</v>
      </c>
      <c r="R594" s="112">
        <f ca="1"/>
        <v>0</v>
      </c>
      <c r="S594" s="112">
        <f ca="1"/>
        <v>0</v>
      </c>
      <c r="T594" s="112">
        <f ca="1"/>
        <v>0</v>
      </c>
      <c r="U594" s="112">
        <f ca="1"/>
        <v>0</v>
      </c>
      <c r="V594" s="112">
        <f ca="1"/>
        <v>0</v>
      </c>
      <c r="W594" s="112">
        <f ca="1"/>
        <v>0</v>
      </c>
      <c r="X594" s="112">
        <f ca="1"/>
        <v>0</v>
      </c>
      <c r="Y594" s="112">
        <f ca="1"/>
        <v>0</v>
      </c>
      <c r="Z594" s="112">
        <f ca="1"/>
        <v>0</v>
      </c>
      <c r="AA594" s="112">
        <f ca="1"/>
        <v>0</v>
      </c>
      <c r="AB594" s="112">
        <f ca="1"/>
        <v>0</v>
      </c>
      <c r="AC594" s="112">
        <f ca="1"/>
        <v>0</v>
      </c>
      <c r="AD594" s="112">
        <f ca="1"/>
        <v>0</v>
      </c>
      <c r="AE594" s="112">
        <f ca="1"/>
        <v>0</v>
      </c>
      <c r="AF594" s="112">
        <f ca="1"/>
        <v>0</v>
      </c>
      <c r="AG594" s="112">
        <f ca="1"/>
        <v>0</v>
      </c>
      <c r="AH594" s="112">
        <f ca="1"/>
        <v>0</v>
      </c>
      <c r="AI594" s="112">
        <f ca="1"/>
        <v>0</v>
      </c>
      <c r="AJ594" s="112">
        <f ca="1"/>
        <v>0</v>
      </c>
      <c r="AK594" s="112">
        <f ca="1"/>
        <v>0</v>
      </c>
      <c r="AL594" s="112">
        <f ca="1"/>
        <v>0</v>
      </c>
      <c r="AM594" s="112">
        <f ca="1"/>
        <v>0</v>
      </c>
      <c r="AN594" s="112">
        <f ca="1"/>
        <v>0</v>
      </c>
      <c r="AO594" s="112">
        <f ca="1"/>
        <v>0</v>
      </c>
      <c r="AP594" s="112">
        <f ca="1"/>
        <v>0</v>
      </c>
      <c r="AQ594" s="112">
        <f ca="1"/>
        <v>0</v>
      </c>
      <c r="AR594" s="112">
        <f ca="1"/>
        <v>0</v>
      </c>
      <c r="AS594" s="112">
        <f ca="1"/>
        <v>0</v>
      </c>
      <c r="AT594" s="112">
        <f ca="1"/>
        <v>0</v>
      </c>
      <c r="AU594" s="128"/>
    </row>
    <row r="595" spans="4:47" ht="14.25" outlineLevel="1" x14ac:dyDescent="0.45">
      <c r="D595" s="42">
        <v>132</v>
      </c>
      <c r="E595" s="42" t="str">
        <v>Unused</v>
      </c>
      <c r="F595" s="61"/>
      <c r="G595" s="112">
        <f ca="1"/>
        <v>0</v>
      </c>
      <c r="H595" s="112">
        <f ca="1"/>
        <v>0</v>
      </c>
      <c r="I595" s="112">
        <f ca="1"/>
        <v>0</v>
      </c>
      <c r="J595" s="112">
        <f ca="1"/>
        <v>0</v>
      </c>
      <c r="K595" s="112">
        <f ca="1"/>
        <v>0</v>
      </c>
      <c r="L595" s="112">
        <f ca="1"/>
        <v>0</v>
      </c>
      <c r="M595" s="112">
        <f ca="1"/>
        <v>0</v>
      </c>
      <c r="N595" s="112">
        <f ca="1"/>
        <v>0</v>
      </c>
      <c r="O595" s="112">
        <f ca="1"/>
        <v>0</v>
      </c>
      <c r="P595" s="112">
        <f ca="1"/>
        <v>0</v>
      </c>
      <c r="Q595" s="112">
        <f ca="1"/>
        <v>0</v>
      </c>
      <c r="R595" s="112">
        <f ca="1"/>
        <v>0</v>
      </c>
      <c r="S595" s="112">
        <f ca="1"/>
        <v>0</v>
      </c>
      <c r="T595" s="112">
        <f ca="1"/>
        <v>0</v>
      </c>
      <c r="U595" s="112">
        <f ca="1"/>
        <v>0</v>
      </c>
      <c r="V595" s="112">
        <f ca="1"/>
        <v>0</v>
      </c>
      <c r="W595" s="112">
        <f ca="1"/>
        <v>0</v>
      </c>
      <c r="X595" s="112">
        <f ca="1"/>
        <v>0</v>
      </c>
      <c r="Y595" s="112">
        <f ca="1"/>
        <v>0</v>
      </c>
      <c r="Z595" s="112">
        <f ca="1"/>
        <v>0</v>
      </c>
      <c r="AA595" s="112">
        <f ca="1"/>
        <v>0</v>
      </c>
      <c r="AB595" s="112">
        <f ca="1"/>
        <v>0</v>
      </c>
      <c r="AC595" s="112">
        <f ca="1"/>
        <v>0</v>
      </c>
      <c r="AD595" s="112">
        <f ca="1"/>
        <v>0</v>
      </c>
      <c r="AE595" s="112">
        <f ca="1"/>
        <v>0</v>
      </c>
      <c r="AF595" s="112">
        <f ca="1"/>
        <v>0</v>
      </c>
      <c r="AG595" s="112">
        <f ca="1"/>
        <v>0</v>
      </c>
      <c r="AH595" s="112">
        <f ca="1"/>
        <v>0</v>
      </c>
      <c r="AI595" s="112">
        <f ca="1"/>
        <v>0</v>
      </c>
      <c r="AJ595" s="112">
        <f ca="1"/>
        <v>0</v>
      </c>
      <c r="AK595" s="112">
        <f ca="1"/>
        <v>0</v>
      </c>
      <c r="AL595" s="112">
        <f ca="1"/>
        <v>0</v>
      </c>
      <c r="AM595" s="112">
        <f ca="1"/>
        <v>0</v>
      </c>
      <c r="AN595" s="112">
        <f ca="1"/>
        <v>0</v>
      </c>
      <c r="AO595" s="112">
        <f ca="1"/>
        <v>0</v>
      </c>
      <c r="AP595" s="112">
        <f ca="1"/>
        <v>0</v>
      </c>
      <c r="AQ595" s="112">
        <f ca="1"/>
        <v>0</v>
      </c>
      <c r="AR595" s="112">
        <f ca="1"/>
        <v>0</v>
      </c>
      <c r="AS595" s="112">
        <f ca="1"/>
        <v>0</v>
      </c>
      <c r="AT595" s="112">
        <f ca="1"/>
        <v>0</v>
      </c>
      <c r="AU595" s="128"/>
    </row>
    <row r="596" spans="4:47" ht="14.25" outlineLevel="1" x14ac:dyDescent="0.45">
      <c r="D596" s="42">
        <v>133</v>
      </c>
      <c r="E596" s="42" t="str">
        <v>Unused</v>
      </c>
      <c r="F596" s="61"/>
      <c r="G596" s="112">
        <f ca="1"/>
        <v>0</v>
      </c>
      <c r="H596" s="112">
        <f ca="1"/>
        <v>0</v>
      </c>
      <c r="I596" s="112">
        <f ca="1"/>
        <v>0</v>
      </c>
      <c r="J596" s="112">
        <f ca="1"/>
        <v>0</v>
      </c>
      <c r="K596" s="112">
        <f ca="1"/>
        <v>0</v>
      </c>
      <c r="L596" s="112">
        <f ca="1"/>
        <v>0</v>
      </c>
      <c r="M596" s="112">
        <f ca="1"/>
        <v>0</v>
      </c>
      <c r="N596" s="112">
        <f ca="1"/>
        <v>0</v>
      </c>
      <c r="O596" s="112">
        <f ca="1"/>
        <v>0</v>
      </c>
      <c r="P596" s="112">
        <f ca="1"/>
        <v>0</v>
      </c>
      <c r="Q596" s="112">
        <f ca="1"/>
        <v>0</v>
      </c>
      <c r="R596" s="112">
        <f ca="1"/>
        <v>0</v>
      </c>
      <c r="S596" s="112">
        <f ca="1"/>
        <v>0</v>
      </c>
      <c r="T596" s="112">
        <f ca="1"/>
        <v>0</v>
      </c>
      <c r="U596" s="112">
        <f ca="1"/>
        <v>0</v>
      </c>
      <c r="V596" s="112">
        <f ca="1"/>
        <v>0</v>
      </c>
      <c r="W596" s="112">
        <f ca="1"/>
        <v>0</v>
      </c>
      <c r="X596" s="112">
        <f ca="1"/>
        <v>0</v>
      </c>
      <c r="Y596" s="112">
        <f ca="1"/>
        <v>0</v>
      </c>
      <c r="Z596" s="112">
        <f ca="1"/>
        <v>0</v>
      </c>
      <c r="AA596" s="112">
        <f ca="1"/>
        <v>0</v>
      </c>
      <c r="AB596" s="112">
        <f ca="1"/>
        <v>0</v>
      </c>
      <c r="AC596" s="112">
        <f ca="1"/>
        <v>0</v>
      </c>
      <c r="AD596" s="112">
        <f ca="1"/>
        <v>0</v>
      </c>
      <c r="AE596" s="112">
        <f ca="1"/>
        <v>0</v>
      </c>
      <c r="AF596" s="112">
        <f ca="1"/>
        <v>0</v>
      </c>
      <c r="AG596" s="112">
        <f ca="1"/>
        <v>0</v>
      </c>
      <c r="AH596" s="112">
        <f ca="1"/>
        <v>0</v>
      </c>
      <c r="AI596" s="112">
        <f ca="1"/>
        <v>0</v>
      </c>
      <c r="AJ596" s="112">
        <f ca="1"/>
        <v>0</v>
      </c>
      <c r="AK596" s="112">
        <f ca="1"/>
        <v>0</v>
      </c>
      <c r="AL596" s="112">
        <f ca="1"/>
        <v>0</v>
      </c>
      <c r="AM596" s="112">
        <f ca="1"/>
        <v>0</v>
      </c>
      <c r="AN596" s="112">
        <f ca="1"/>
        <v>0</v>
      </c>
      <c r="AO596" s="112">
        <f ca="1"/>
        <v>0</v>
      </c>
      <c r="AP596" s="112">
        <f ca="1"/>
        <v>0</v>
      </c>
      <c r="AQ596" s="112">
        <f ca="1"/>
        <v>0</v>
      </c>
      <c r="AR596" s="112">
        <f ca="1"/>
        <v>0</v>
      </c>
      <c r="AS596" s="112">
        <f ca="1"/>
        <v>0</v>
      </c>
      <c r="AT596" s="112">
        <f ca="1"/>
        <v>0</v>
      </c>
      <c r="AU596" s="128"/>
    </row>
    <row r="597" spans="4:47" ht="14.25" outlineLevel="1" x14ac:dyDescent="0.45">
      <c r="D597" s="42">
        <v>134</v>
      </c>
      <c r="E597" s="42" t="str">
        <v>Unused</v>
      </c>
      <c r="F597" s="61"/>
      <c r="G597" s="112">
        <f ca="1"/>
        <v>0</v>
      </c>
      <c r="H597" s="112">
        <f ca="1"/>
        <v>0</v>
      </c>
      <c r="I597" s="112">
        <f ca="1"/>
        <v>0</v>
      </c>
      <c r="J597" s="112">
        <f ca="1"/>
        <v>0</v>
      </c>
      <c r="K597" s="112">
        <f ca="1"/>
        <v>0</v>
      </c>
      <c r="L597" s="112">
        <f ca="1"/>
        <v>0</v>
      </c>
      <c r="M597" s="112">
        <f ca="1"/>
        <v>0</v>
      </c>
      <c r="N597" s="112">
        <f ca="1"/>
        <v>0</v>
      </c>
      <c r="O597" s="112">
        <f ca="1"/>
        <v>0</v>
      </c>
      <c r="P597" s="112">
        <f ca="1"/>
        <v>0</v>
      </c>
      <c r="Q597" s="112">
        <f ca="1"/>
        <v>0</v>
      </c>
      <c r="R597" s="112">
        <f ca="1"/>
        <v>0</v>
      </c>
      <c r="S597" s="112">
        <f ca="1"/>
        <v>0</v>
      </c>
      <c r="T597" s="112">
        <f ca="1"/>
        <v>0</v>
      </c>
      <c r="U597" s="112">
        <f ca="1"/>
        <v>0</v>
      </c>
      <c r="V597" s="112">
        <f ca="1"/>
        <v>0</v>
      </c>
      <c r="W597" s="112">
        <f ca="1"/>
        <v>0</v>
      </c>
      <c r="X597" s="112">
        <f ca="1"/>
        <v>0</v>
      </c>
      <c r="Y597" s="112">
        <f ca="1"/>
        <v>0</v>
      </c>
      <c r="Z597" s="112">
        <f ca="1"/>
        <v>0</v>
      </c>
      <c r="AA597" s="112">
        <f ca="1"/>
        <v>0</v>
      </c>
      <c r="AB597" s="112">
        <f ca="1"/>
        <v>0</v>
      </c>
      <c r="AC597" s="112">
        <f ca="1"/>
        <v>0</v>
      </c>
      <c r="AD597" s="112">
        <f ca="1"/>
        <v>0</v>
      </c>
      <c r="AE597" s="112">
        <f ca="1"/>
        <v>0</v>
      </c>
      <c r="AF597" s="112">
        <f ca="1"/>
        <v>0</v>
      </c>
      <c r="AG597" s="112">
        <f ca="1"/>
        <v>0</v>
      </c>
      <c r="AH597" s="112">
        <f ca="1"/>
        <v>0</v>
      </c>
      <c r="AI597" s="112">
        <f ca="1"/>
        <v>0</v>
      </c>
      <c r="AJ597" s="112">
        <f ca="1"/>
        <v>0</v>
      </c>
      <c r="AK597" s="112">
        <f ca="1"/>
        <v>0</v>
      </c>
      <c r="AL597" s="112">
        <f ca="1"/>
        <v>0</v>
      </c>
      <c r="AM597" s="112">
        <f ca="1"/>
        <v>0</v>
      </c>
      <c r="AN597" s="112">
        <f ca="1"/>
        <v>0</v>
      </c>
      <c r="AO597" s="112">
        <f ca="1"/>
        <v>0</v>
      </c>
      <c r="AP597" s="112">
        <f ca="1"/>
        <v>0</v>
      </c>
      <c r="AQ597" s="112">
        <f ca="1"/>
        <v>0</v>
      </c>
      <c r="AR597" s="112">
        <f ca="1"/>
        <v>0</v>
      </c>
      <c r="AS597" s="112">
        <f ca="1"/>
        <v>0</v>
      </c>
      <c r="AT597" s="112">
        <f ca="1"/>
        <v>0</v>
      </c>
      <c r="AU597" s="128"/>
    </row>
    <row r="598" spans="4:47" ht="14.25" outlineLevel="1" x14ac:dyDescent="0.45">
      <c r="D598" s="42">
        <v>135</v>
      </c>
      <c r="E598" s="42" t="str">
        <v>Unused</v>
      </c>
      <c r="F598" s="61"/>
      <c r="G598" s="112">
        <f ca="1"/>
        <v>0</v>
      </c>
      <c r="H598" s="112">
        <f ca="1"/>
        <v>0</v>
      </c>
      <c r="I598" s="112">
        <f ca="1"/>
        <v>0</v>
      </c>
      <c r="J598" s="112">
        <f ca="1"/>
        <v>0</v>
      </c>
      <c r="K598" s="112">
        <f ca="1"/>
        <v>0</v>
      </c>
      <c r="L598" s="112">
        <f ca="1"/>
        <v>0</v>
      </c>
      <c r="M598" s="112">
        <f ca="1"/>
        <v>0</v>
      </c>
      <c r="N598" s="112">
        <f ca="1"/>
        <v>0</v>
      </c>
      <c r="O598" s="112">
        <f ca="1"/>
        <v>0</v>
      </c>
      <c r="P598" s="112">
        <f ca="1"/>
        <v>0</v>
      </c>
      <c r="Q598" s="112">
        <f ca="1"/>
        <v>0</v>
      </c>
      <c r="R598" s="112">
        <f ca="1"/>
        <v>0</v>
      </c>
      <c r="S598" s="112">
        <f ca="1"/>
        <v>0</v>
      </c>
      <c r="T598" s="112">
        <f ca="1"/>
        <v>0</v>
      </c>
      <c r="U598" s="112">
        <f ca="1"/>
        <v>0</v>
      </c>
      <c r="V598" s="112">
        <f ca="1"/>
        <v>0</v>
      </c>
      <c r="W598" s="112">
        <f ca="1"/>
        <v>0</v>
      </c>
      <c r="X598" s="112">
        <f ca="1"/>
        <v>0</v>
      </c>
      <c r="Y598" s="112">
        <f ca="1"/>
        <v>0</v>
      </c>
      <c r="Z598" s="112">
        <f ca="1"/>
        <v>0</v>
      </c>
      <c r="AA598" s="112">
        <f ca="1"/>
        <v>0</v>
      </c>
      <c r="AB598" s="112">
        <f ca="1"/>
        <v>0</v>
      </c>
      <c r="AC598" s="112">
        <f ca="1"/>
        <v>0</v>
      </c>
      <c r="AD598" s="112">
        <f ca="1"/>
        <v>0</v>
      </c>
      <c r="AE598" s="112">
        <f ca="1"/>
        <v>0</v>
      </c>
      <c r="AF598" s="112">
        <f ca="1"/>
        <v>0</v>
      </c>
      <c r="AG598" s="112">
        <f ca="1"/>
        <v>0</v>
      </c>
      <c r="AH598" s="112">
        <f ca="1"/>
        <v>0</v>
      </c>
      <c r="AI598" s="112">
        <f ca="1"/>
        <v>0</v>
      </c>
      <c r="AJ598" s="112">
        <f ca="1"/>
        <v>0</v>
      </c>
      <c r="AK598" s="112">
        <f ca="1"/>
        <v>0</v>
      </c>
      <c r="AL598" s="112">
        <f ca="1"/>
        <v>0</v>
      </c>
      <c r="AM598" s="112">
        <f ca="1"/>
        <v>0</v>
      </c>
      <c r="AN598" s="112">
        <f ca="1"/>
        <v>0</v>
      </c>
      <c r="AO598" s="112">
        <f ca="1"/>
        <v>0</v>
      </c>
      <c r="AP598" s="112">
        <f ca="1"/>
        <v>0</v>
      </c>
      <c r="AQ598" s="112">
        <f ca="1"/>
        <v>0</v>
      </c>
      <c r="AR598" s="112">
        <f ca="1"/>
        <v>0</v>
      </c>
      <c r="AS598" s="112">
        <f ca="1"/>
        <v>0</v>
      </c>
      <c r="AT598" s="112">
        <f ca="1"/>
        <v>0</v>
      </c>
      <c r="AU598" s="128"/>
    </row>
    <row r="599" spans="4:47" ht="14.25" outlineLevel="1" x14ac:dyDescent="0.45">
      <c r="D599" s="42">
        <v>136</v>
      </c>
      <c r="E599" s="42" t="str">
        <v>Unused</v>
      </c>
      <c r="F599" s="61"/>
      <c r="G599" s="112">
        <f ca="1"/>
        <v>0</v>
      </c>
      <c r="H599" s="112">
        <f ca="1"/>
        <v>0</v>
      </c>
      <c r="I599" s="112">
        <f ca="1"/>
        <v>0</v>
      </c>
      <c r="J599" s="112">
        <f ca="1"/>
        <v>0</v>
      </c>
      <c r="K599" s="112">
        <f ca="1"/>
        <v>0</v>
      </c>
      <c r="L599" s="112">
        <f ca="1"/>
        <v>0</v>
      </c>
      <c r="M599" s="112">
        <f ca="1"/>
        <v>0</v>
      </c>
      <c r="N599" s="112">
        <f ca="1"/>
        <v>0</v>
      </c>
      <c r="O599" s="112">
        <f ca="1"/>
        <v>0</v>
      </c>
      <c r="P599" s="112">
        <f ca="1"/>
        <v>0</v>
      </c>
      <c r="Q599" s="112">
        <f ca="1"/>
        <v>0</v>
      </c>
      <c r="R599" s="112">
        <f ca="1"/>
        <v>0</v>
      </c>
      <c r="S599" s="112">
        <f ca="1"/>
        <v>0</v>
      </c>
      <c r="T599" s="112">
        <f ca="1"/>
        <v>0</v>
      </c>
      <c r="U599" s="112">
        <f ca="1"/>
        <v>0</v>
      </c>
      <c r="V599" s="112">
        <f ca="1"/>
        <v>0</v>
      </c>
      <c r="W599" s="112">
        <f ca="1"/>
        <v>0</v>
      </c>
      <c r="X599" s="112">
        <f ca="1"/>
        <v>0</v>
      </c>
      <c r="Y599" s="112">
        <f ca="1"/>
        <v>0</v>
      </c>
      <c r="Z599" s="112">
        <f ca="1"/>
        <v>0</v>
      </c>
      <c r="AA599" s="112">
        <f ca="1"/>
        <v>0</v>
      </c>
      <c r="AB599" s="112">
        <f ca="1"/>
        <v>0</v>
      </c>
      <c r="AC599" s="112">
        <f ca="1"/>
        <v>0</v>
      </c>
      <c r="AD599" s="112">
        <f ca="1"/>
        <v>0</v>
      </c>
      <c r="AE599" s="112">
        <f ca="1"/>
        <v>0</v>
      </c>
      <c r="AF599" s="112">
        <f ca="1"/>
        <v>0</v>
      </c>
      <c r="AG599" s="112">
        <f ca="1"/>
        <v>0</v>
      </c>
      <c r="AH599" s="112">
        <f ca="1"/>
        <v>0</v>
      </c>
      <c r="AI599" s="112">
        <f ca="1"/>
        <v>0</v>
      </c>
      <c r="AJ599" s="112">
        <f ca="1"/>
        <v>0</v>
      </c>
      <c r="AK599" s="112">
        <f ca="1"/>
        <v>0</v>
      </c>
      <c r="AL599" s="112">
        <f ca="1"/>
        <v>0</v>
      </c>
      <c r="AM599" s="112">
        <f ca="1"/>
        <v>0</v>
      </c>
      <c r="AN599" s="112">
        <f ca="1"/>
        <v>0</v>
      </c>
      <c r="AO599" s="112">
        <f ca="1"/>
        <v>0</v>
      </c>
      <c r="AP599" s="112">
        <f ca="1"/>
        <v>0</v>
      </c>
      <c r="AQ599" s="112">
        <f ca="1"/>
        <v>0</v>
      </c>
      <c r="AR599" s="112">
        <f ca="1"/>
        <v>0</v>
      </c>
      <c r="AS599" s="112">
        <f ca="1"/>
        <v>0</v>
      </c>
      <c r="AT599" s="112">
        <f ca="1"/>
        <v>0</v>
      </c>
      <c r="AU599" s="128"/>
    </row>
    <row r="600" spans="4:47" ht="14.25" outlineLevel="1" x14ac:dyDescent="0.45">
      <c r="D600" s="42">
        <v>137</v>
      </c>
      <c r="E600" s="42" t="str">
        <v>Unused</v>
      </c>
      <c r="F600" s="61"/>
      <c r="G600" s="112">
        <f ca="1"/>
        <v>0</v>
      </c>
      <c r="H600" s="112">
        <f ca="1"/>
        <v>0</v>
      </c>
      <c r="I600" s="112">
        <f ca="1"/>
        <v>0</v>
      </c>
      <c r="J600" s="112">
        <f ca="1"/>
        <v>0</v>
      </c>
      <c r="K600" s="112">
        <f ca="1"/>
        <v>0</v>
      </c>
      <c r="L600" s="112">
        <f ca="1"/>
        <v>0</v>
      </c>
      <c r="M600" s="112">
        <f ca="1"/>
        <v>0</v>
      </c>
      <c r="N600" s="112">
        <f ca="1"/>
        <v>0</v>
      </c>
      <c r="O600" s="112">
        <f ca="1"/>
        <v>0</v>
      </c>
      <c r="P600" s="112">
        <f ca="1"/>
        <v>0</v>
      </c>
      <c r="Q600" s="112">
        <f ca="1"/>
        <v>0</v>
      </c>
      <c r="R600" s="112">
        <f ca="1"/>
        <v>0</v>
      </c>
      <c r="S600" s="112">
        <f ca="1"/>
        <v>0</v>
      </c>
      <c r="T600" s="112">
        <f ca="1"/>
        <v>0</v>
      </c>
      <c r="U600" s="112">
        <f ca="1"/>
        <v>0</v>
      </c>
      <c r="V600" s="112">
        <f ca="1"/>
        <v>0</v>
      </c>
      <c r="W600" s="112">
        <f ca="1"/>
        <v>0</v>
      </c>
      <c r="X600" s="112">
        <f ca="1"/>
        <v>0</v>
      </c>
      <c r="Y600" s="112">
        <f ca="1"/>
        <v>0</v>
      </c>
      <c r="Z600" s="112">
        <f ca="1"/>
        <v>0</v>
      </c>
      <c r="AA600" s="112">
        <f ca="1"/>
        <v>0</v>
      </c>
      <c r="AB600" s="112">
        <f ca="1"/>
        <v>0</v>
      </c>
      <c r="AC600" s="112">
        <f ca="1"/>
        <v>0</v>
      </c>
      <c r="AD600" s="112">
        <f ca="1"/>
        <v>0</v>
      </c>
      <c r="AE600" s="112">
        <f ca="1"/>
        <v>0</v>
      </c>
      <c r="AF600" s="112">
        <f ca="1"/>
        <v>0</v>
      </c>
      <c r="AG600" s="112">
        <f ca="1"/>
        <v>0</v>
      </c>
      <c r="AH600" s="112">
        <f ca="1"/>
        <v>0</v>
      </c>
      <c r="AI600" s="112">
        <f ca="1"/>
        <v>0</v>
      </c>
      <c r="AJ600" s="112">
        <f ca="1"/>
        <v>0</v>
      </c>
      <c r="AK600" s="112">
        <f ca="1"/>
        <v>0</v>
      </c>
      <c r="AL600" s="112">
        <f ca="1"/>
        <v>0</v>
      </c>
      <c r="AM600" s="112">
        <f ca="1"/>
        <v>0</v>
      </c>
      <c r="AN600" s="112">
        <f ca="1"/>
        <v>0</v>
      </c>
      <c r="AO600" s="112">
        <f ca="1"/>
        <v>0</v>
      </c>
      <c r="AP600" s="112">
        <f ca="1"/>
        <v>0</v>
      </c>
      <c r="AQ600" s="112">
        <f ca="1"/>
        <v>0</v>
      </c>
      <c r="AR600" s="112">
        <f ca="1"/>
        <v>0</v>
      </c>
      <c r="AS600" s="112">
        <f ca="1"/>
        <v>0</v>
      </c>
      <c r="AT600" s="112">
        <f ca="1"/>
        <v>0</v>
      </c>
      <c r="AU600" s="128"/>
    </row>
    <row r="601" spans="4:47" ht="14.25" outlineLevel="1" x14ac:dyDescent="0.45">
      <c r="D601" s="42">
        <v>138</v>
      </c>
      <c r="E601" s="42" t="str">
        <v>Unused</v>
      </c>
      <c r="F601" s="61"/>
      <c r="G601" s="112">
        <f ca="1"/>
        <v>0</v>
      </c>
      <c r="H601" s="112">
        <f ca="1"/>
        <v>0</v>
      </c>
      <c r="I601" s="112">
        <f ca="1"/>
        <v>0</v>
      </c>
      <c r="J601" s="112">
        <f ca="1"/>
        <v>0</v>
      </c>
      <c r="K601" s="112">
        <f ca="1"/>
        <v>0</v>
      </c>
      <c r="L601" s="112">
        <f ca="1"/>
        <v>0</v>
      </c>
      <c r="M601" s="112">
        <f ca="1"/>
        <v>0</v>
      </c>
      <c r="N601" s="112">
        <f ca="1"/>
        <v>0</v>
      </c>
      <c r="O601" s="112">
        <f ca="1"/>
        <v>0</v>
      </c>
      <c r="P601" s="112">
        <f ca="1"/>
        <v>0</v>
      </c>
      <c r="Q601" s="112">
        <f ca="1"/>
        <v>0</v>
      </c>
      <c r="R601" s="112">
        <f ca="1"/>
        <v>0</v>
      </c>
      <c r="S601" s="112">
        <f ca="1"/>
        <v>0</v>
      </c>
      <c r="T601" s="112">
        <f ca="1"/>
        <v>0</v>
      </c>
      <c r="U601" s="112">
        <f ca="1"/>
        <v>0</v>
      </c>
      <c r="V601" s="112">
        <f ca="1"/>
        <v>0</v>
      </c>
      <c r="W601" s="112">
        <f ca="1"/>
        <v>0</v>
      </c>
      <c r="X601" s="112">
        <f ca="1"/>
        <v>0</v>
      </c>
      <c r="Y601" s="112">
        <f ca="1"/>
        <v>0</v>
      </c>
      <c r="Z601" s="112">
        <f ca="1"/>
        <v>0</v>
      </c>
      <c r="AA601" s="112">
        <f ca="1"/>
        <v>0</v>
      </c>
      <c r="AB601" s="112">
        <f ca="1"/>
        <v>0</v>
      </c>
      <c r="AC601" s="112">
        <f ca="1"/>
        <v>0</v>
      </c>
      <c r="AD601" s="112">
        <f ca="1"/>
        <v>0</v>
      </c>
      <c r="AE601" s="112">
        <f ca="1"/>
        <v>0</v>
      </c>
      <c r="AF601" s="112">
        <f ca="1"/>
        <v>0</v>
      </c>
      <c r="AG601" s="112">
        <f ca="1"/>
        <v>0</v>
      </c>
      <c r="AH601" s="112">
        <f ca="1"/>
        <v>0</v>
      </c>
      <c r="AI601" s="112">
        <f ca="1"/>
        <v>0</v>
      </c>
      <c r="AJ601" s="112">
        <f ca="1"/>
        <v>0</v>
      </c>
      <c r="AK601" s="112">
        <f ca="1"/>
        <v>0</v>
      </c>
      <c r="AL601" s="112">
        <f ca="1"/>
        <v>0</v>
      </c>
      <c r="AM601" s="112">
        <f ca="1"/>
        <v>0</v>
      </c>
      <c r="AN601" s="112">
        <f ca="1"/>
        <v>0</v>
      </c>
      <c r="AO601" s="112">
        <f ca="1"/>
        <v>0</v>
      </c>
      <c r="AP601" s="112">
        <f ca="1"/>
        <v>0</v>
      </c>
      <c r="AQ601" s="112">
        <f ca="1"/>
        <v>0</v>
      </c>
      <c r="AR601" s="112">
        <f ca="1"/>
        <v>0</v>
      </c>
      <c r="AS601" s="112">
        <f ca="1"/>
        <v>0</v>
      </c>
      <c r="AT601" s="112">
        <f ca="1"/>
        <v>0</v>
      </c>
      <c r="AU601" s="128"/>
    </row>
    <row r="602" spans="4:47" ht="14.25" outlineLevel="1" x14ac:dyDescent="0.45">
      <c r="D602" s="42">
        <v>139</v>
      </c>
      <c r="E602" s="42" t="str">
        <v>Unused</v>
      </c>
      <c r="F602" s="61"/>
      <c r="G602" s="112">
        <f ca="1"/>
        <v>0</v>
      </c>
      <c r="H602" s="112">
        <f ca="1"/>
        <v>0</v>
      </c>
      <c r="I602" s="112">
        <f ca="1"/>
        <v>0</v>
      </c>
      <c r="J602" s="112">
        <f ca="1"/>
        <v>0</v>
      </c>
      <c r="K602" s="112">
        <f ca="1"/>
        <v>0</v>
      </c>
      <c r="L602" s="112">
        <f ca="1"/>
        <v>0</v>
      </c>
      <c r="M602" s="112">
        <f ca="1"/>
        <v>0</v>
      </c>
      <c r="N602" s="112">
        <f ca="1"/>
        <v>0</v>
      </c>
      <c r="O602" s="112">
        <f ca="1"/>
        <v>0</v>
      </c>
      <c r="P602" s="112">
        <f ca="1"/>
        <v>0</v>
      </c>
      <c r="Q602" s="112">
        <f ca="1"/>
        <v>0</v>
      </c>
      <c r="R602" s="112">
        <f ca="1"/>
        <v>0</v>
      </c>
      <c r="S602" s="112">
        <f ca="1"/>
        <v>0</v>
      </c>
      <c r="T602" s="112">
        <f ca="1"/>
        <v>0</v>
      </c>
      <c r="U602" s="112">
        <f ca="1"/>
        <v>0</v>
      </c>
      <c r="V602" s="112">
        <f ca="1"/>
        <v>0</v>
      </c>
      <c r="W602" s="112">
        <f ca="1"/>
        <v>0</v>
      </c>
      <c r="X602" s="112">
        <f ca="1"/>
        <v>0</v>
      </c>
      <c r="Y602" s="112">
        <f ca="1"/>
        <v>0</v>
      </c>
      <c r="Z602" s="112">
        <f ca="1"/>
        <v>0</v>
      </c>
      <c r="AA602" s="112">
        <f ca="1"/>
        <v>0</v>
      </c>
      <c r="AB602" s="112">
        <f ca="1"/>
        <v>0</v>
      </c>
      <c r="AC602" s="112">
        <f ca="1"/>
        <v>0</v>
      </c>
      <c r="AD602" s="112">
        <f ca="1"/>
        <v>0</v>
      </c>
      <c r="AE602" s="112">
        <f ca="1"/>
        <v>0</v>
      </c>
      <c r="AF602" s="112">
        <f ca="1"/>
        <v>0</v>
      </c>
      <c r="AG602" s="112">
        <f ca="1"/>
        <v>0</v>
      </c>
      <c r="AH602" s="112">
        <f ca="1"/>
        <v>0</v>
      </c>
      <c r="AI602" s="112">
        <f ca="1"/>
        <v>0</v>
      </c>
      <c r="AJ602" s="112">
        <f ca="1"/>
        <v>0</v>
      </c>
      <c r="AK602" s="112">
        <f ca="1"/>
        <v>0</v>
      </c>
      <c r="AL602" s="112">
        <f ca="1"/>
        <v>0</v>
      </c>
      <c r="AM602" s="112">
        <f ca="1"/>
        <v>0</v>
      </c>
      <c r="AN602" s="112">
        <f ca="1"/>
        <v>0</v>
      </c>
      <c r="AO602" s="112">
        <f ca="1"/>
        <v>0</v>
      </c>
      <c r="AP602" s="112">
        <f ca="1"/>
        <v>0</v>
      </c>
      <c r="AQ602" s="112">
        <f ca="1"/>
        <v>0</v>
      </c>
      <c r="AR602" s="112">
        <f ca="1"/>
        <v>0</v>
      </c>
      <c r="AS602" s="112">
        <f ca="1"/>
        <v>0</v>
      </c>
      <c r="AT602" s="112">
        <f ca="1"/>
        <v>0</v>
      </c>
      <c r="AU602" s="128"/>
    </row>
    <row r="603" spans="4:47" ht="14.25" outlineLevel="1" x14ac:dyDescent="0.45">
      <c r="D603" s="42">
        <v>140</v>
      </c>
      <c r="E603" s="42" t="str">
        <v>Unused</v>
      </c>
      <c r="F603" s="61"/>
      <c r="G603" s="112">
        <f ca="1"/>
        <v>0</v>
      </c>
      <c r="H603" s="112">
        <f ca="1"/>
        <v>0</v>
      </c>
      <c r="I603" s="112">
        <f ca="1"/>
        <v>0</v>
      </c>
      <c r="J603" s="112">
        <f ca="1"/>
        <v>0</v>
      </c>
      <c r="K603" s="112">
        <f ca="1"/>
        <v>0</v>
      </c>
      <c r="L603" s="112">
        <f ca="1"/>
        <v>0</v>
      </c>
      <c r="M603" s="112">
        <f ca="1"/>
        <v>0</v>
      </c>
      <c r="N603" s="112">
        <f ca="1"/>
        <v>0</v>
      </c>
      <c r="O603" s="112">
        <f ca="1"/>
        <v>0</v>
      </c>
      <c r="P603" s="112">
        <f ca="1"/>
        <v>0</v>
      </c>
      <c r="Q603" s="112">
        <f ca="1"/>
        <v>0</v>
      </c>
      <c r="R603" s="112">
        <f ca="1"/>
        <v>0</v>
      </c>
      <c r="S603" s="112">
        <f ca="1"/>
        <v>0</v>
      </c>
      <c r="T603" s="112">
        <f ca="1"/>
        <v>0</v>
      </c>
      <c r="U603" s="112">
        <f ca="1"/>
        <v>0</v>
      </c>
      <c r="V603" s="112">
        <f ca="1"/>
        <v>0</v>
      </c>
      <c r="W603" s="112">
        <f ca="1"/>
        <v>0</v>
      </c>
      <c r="X603" s="112">
        <f ca="1"/>
        <v>0</v>
      </c>
      <c r="Y603" s="112">
        <f ca="1"/>
        <v>0</v>
      </c>
      <c r="Z603" s="112">
        <f ca="1"/>
        <v>0</v>
      </c>
      <c r="AA603" s="112">
        <f ca="1"/>
        <v>0</v>
      </c>
      <c r="AB603" s="112">
        <f ca="1"/>
        <v>0</v>
      </c>
      <c r="AC603" s="112">
        <f ca="1"/>
        <v>0</v>
      </c>
      <c r="AD603" s="112">
        <f ca="1"/>
        <v>0</v>
      </c>
      <c r="AE603" s="112">
        <f ca="1"/>
        <v>0</v>
      </c>
      <c r="AF603" s="112">
        <f ca="1"/>
        <v>0</v>
      </c>
      <c r="AG603" s="112">
        <f ca="1"/>
        <v>0</v>
      </c>
      <c r="AH603" s="112">
        <f ca="1"/>
        <v>0</v>
      </c>
      <c r="AI603" s="112">
        <f ca="1"/>
        <v>0</v>
      </c>
      <c r="AJ603" s="112">
        <f ca="1"/>
        <v>0</v>
      </c>
      <c r="AK603" s="112">
        <f ca="1"/>
        <v>0</v>
      </c>
      <c r="AL603" s="112">
        <f ca="1"/>
        <v>0</v>
      </c>
      <c r="AM603" s="112">
        <f ca="1"/>
        <v>0</v>
      </c>
      <c r="AN603" s="112">
        <f ca="1"/>
        <v>0</v>
      </c>
      <c r="AO603" s="112">
        <f ca="1"/>
        <v>0</v>
      </c>
      <c r="AP603" s="112">
        <f ca="1"/>
        <v>0</v>
      </c>
      <c r="AQ603" s="112">
        <f ca="1"/>
        <v>0</v>
      </c>
      <c r="AR603" s="112">
        <f ca="1"/>
        <v>0</v>
      </c>
      <c r="AS603" s="112">
        <f ca="1"/>
        <v>0</v>
      </c>
      <c r="AT603" s="112">
        <f ca="1"/>
        <v>0</v>
      </c>
      <c r="AU603" s="128"/>
    </row>
    <row r="604" spans="4:47" ht="14.25" outlineLevel="1" x14ac:dyDescent="0.45">
      <c r="D604" s="42">
        <v>141</v>
      </c>
      <c r="E604" s="42" t="str">
        <v>Unused</v>
      </c>
      <c r="F604" s="61"/>
      <c r="G604" s="112">
        <f ca="1"/>
        <v>0</v>
      </c>
      <c r="H604" s="112">
        <f ca="1"/>
        <v>0</v>
      </c>
      <c r="I604" s="112">
        <f ca="1"/>
        <v>0</v>
      </c>
      <c r="J604" s="112">
        <f ca="1"/>
        <v>0</v>
      </c>
      <c r="K604" s="112">
        <f ca="1"/>
        <v>0</v>
      </c>
      <c r="L604" s="112">
        <f ca="1"/>
        <v>0</v>
      </c>
      <c r="M604" s="112">
        <f ca="1"/>
        <v>0</v>
      </c>
      <c r="N604" s="112">
        <f ca="1"/>
        <v>0</v>
      </c>
      <c r="O604" s="112">
        <f ca="1"/>
        <v>0</v>
      </c>
      <c r="P604" s="112">
        <f ca="1"/>
        <v>0</v>
      </c>
      <c r="Q604" s="112">
        <f ca="1"/>
        <v>0</v>
      </c>
      <c r="R604" s="112">
        <f ca="1"/>
        <v>0</v>
      </c>
      <c r="S604" s="112">
        <f ca="1"/>
        <v>0</v>
      </c>
      <c r="T604" s="112">
        <f ca="1"/>
        <v>0</v>
      </c>
      <c r="U604" s="112">
        <f ca="1"/>
        <v>0</v>
      </c>
      <c r="V604" s="112">
        <f ca="1"/>
        <v>0</v>
      </c>
      <c r="W604" s="112">
        <f ca="1"/>
        <v>0</v>
      </c>
      <c r="X604" s="112">
        <f ca="1"/>
        <v>0</v>
      </c>
      <c r="Y604" s="112">
        <f ca="1"/>
        <v>0</v>
      </c>
      <c r="Z604" s="112">
        <f ca="1"/>
        <v>0</v>
      </c>
      <c r="AA604" s="112">
        <f ca="1"/>
        <v>0</v>
      </c>
      <c r="AB604" s="112">
        <f ca="1"/>
        <v>0</v>
      </c>
      <c r="AC604" s="112">
        <f ca="1"/>
        <v>0</v>
      </c>
      <c r="AD604" s="112">
        <f ca="1"/>
        <v>0</v>
      </c>
      <c r="AE604" s="112">
        <f ca="1"/>
        <v>0</v>
      </c>
      <c r="AF604" s="112">
        <f ca="1"/>
        <v>0</v>
      </c>
      <c r="AG604" s="112">
        <f ca="1"/>
        <v>0</v>
      </c>
      <c r="AH604" s="112">
        <f ca="1"/>
        <v>0</v>
      </c>
      <c r="AI604" s="112">
        <f ca="1"/>
        <v>0</v>
      </c>
      <c r="AJ604" s="112">
        <f ca="1"/>
        <v>0</v>
      </c>
      <c r="AK604" s="112">
        <f ca="1"/>
        <v>0</v>
      </c>
      <c r="AL604" s="112">
        <f ca="1"/>
        <v>0</v>
      </c>
      <c r="AM604" s="112">
        <f ca="1"/>
        <v>0</v>
      </c>
      <c r="AN604" s="112">
        <f ca="1"/>
        <v>0</v>
      </c>
      <c r="AO604" s="112">
        <f ca="1"/>
        <v>0</v>
      </c>
      <c r="AP604" s="112">
        <f ca="1"/>
        <v>0</v>
      </c>
      <c r="AQ604" s="112">
        <f ca="1"/>
        <v>0</v>
      </c>
      <c r="AR604" s="112">
        <f ca="1"/>
        <v>0</v>
      </c>
      <c r="AS604" s="112">
        <f ca="1"/>
        <v>0</v>
      </c>
      <c r="AT604" s="112">
        <f ca="1"/>
        <v>0</v>
      </c>
      <c r="AU604" s="128"/>
    </row>
    <row r="605" spans="4:47" ht="14.25" outlineLevel="1" x14ac:dyDescent="0.45">
      <c r="D605" s="42">
        <v>142</v>
      </c>
      <c r="E605" s="42" t="str">
        <v>Unused</v>
      </c>
      <c r="F605" s="61"/>
      <c r="G605" s="112">
        <f ca="1"/>
        <v>0</v>
      </c>
      <c r="H605" s="112">
        <f ca="1"/>
        <v>0</v>
      </c>
      <c r="I605" s="112">
        <f ca="1"/>
        <v>0</v>
      </c>
      <c r="J605" s="112">
        <f ca="1"/>
        <v>0</v>
      </c>
      <c r="K605" s="112">
        <f ca="1"/>
        <v>0</v>
      </c>
      <c r="L605" s="112">
        <f ca="1"/>
        <v>0</v>
      </c>
      <c r="M605" s="112">
        <f ca="1"/>
        <v>0</v>
      </c>
      <c r="N605" s="112">
        <f ca="1"/>
        <v>0</v>
      </c>
      <c r="O605" s="112">
        <f ca="1"/>
        <v>0</v>
      </c>
      <c r="P605" s="112">
        <f ca="1"/>
        <v>0</v>
      </c>
      <c r="Q605" s="112">
        <f ca="1"/>
        <v>0</v>
      </c>
      <c r="R605" s="112">
        <f ca="1"/>
        <v>0</v>
      </c>
      <c r="S605" s="112">
        <f ca="1"/>
        <v>0</v>
      </c>
      <c r="T605" s="112">
        <f ca="1"/>
        <v>0</v>
      </c>
      <c r="U605" s="112">
        <f ca="1"/>
        <v>0</v>
      </c>
      <c r="V605" s="112">
        <f ca="1"/>
        <v>0</v>
      </c>
      <c r="W605" s="112">
        <f ca="1"/>
        <v>0</v>
      </c>
      <c r="X605" s="112">
        <f ca="1"/>
        <v>0</v>
      </c>
      <c r="Y605" s="112">
        <f ca="1"/>
        <v>0</v>
      </c>
      <c r="Z605" s="112">
        <f ca="1"/>
        <v>0</v>
      </c>
      <c r="AA605" s="112">
        <f ca="1"/>
        <v>0</v>
      </c>
      <c r="AB605" s="112">
        <f ca="1"/>
        <v>0</v>
      </c>
      <c r="AC605" s="112">
        <f ca="1"/>
        <v>0</v>
      </c>
      <c r="AD605" s="112">
        <f ca="1"/>
        <v>0</v>
      </c>
      <c r="AE605" s="112">
        <f ca="1"/>
        <v>0</v>
      </c>
      <c r="AF605" s="112">
        <f ca="1"/>
        <v>0</v>
      </c>
      <c r="AG605" s="112">
        <f ca="1"/>
        <v>0</v>
      </c>
      <c r="AH605" s="112">
        <f ca="1"/>
        <v>0</v>
      </c>
      <c r="AI605" s="112">
        <f ca="1"/>
        <v>0</v>
      </c>
      <c r="AJ605" s="112">
        <f ca="1"/>
        <v>0</v>
      </c>
      <c r="AK605" s="112">
        <f ca="1"/>
        <v>0</v>
      </c>
      <c r="AL605" s="112">
        <f ca="1"/>
        <v>0</v>
      </c>
      <c r="AM605" s="112">
        <f ca="1"/>
        <v>0</v>
      </c>
      <c r="AN605" s="112">
        <f ca="1"/>
        <v>0</v>
      </c>
      <c r="AO605" s="112">
        <f ca="1"/>
        <v>0</v>
      </c>
      <c r="AP605" s="112">
        <f ca="1"/>
        <v>0</v>
      </c>
      <c r="AQ605" s="112">
        <f ca="1"/>
        <v>0</v>
      </c>
      <c r="AR605" s="112">
        <f ca="1"/>
        <v>0</v>
      </c>
      <c r="AS605" s="112">
        <f ca="1"/>
        <v>0</v>
      </c>
      <c r="AT605" s="112">
        <f ca="1"/>
        <v>0</v>
      </c>
      <c r="AU605" s="128"/>
    </row>
    <row r="606" spans="4:47" ht="14.25" outlineLevel="1" x14ac:dyDescent="0.45">
      <c r="D606" s="42">
        <v>143</v>
      </c>
      <c r="E606" s="42" t="str">
        <v>Unused</v>
      </c>
      <c r="F606" s="61"/>
      <c r="G606" s="112">
        <f ca="1"/>
        <v>0</v>
      </c>
      <c r="H606" s="112">
        <f ca="1"/>
        <v>0</v>
      </c>
      <c r="I606" s="112">
        <f ca="1"/>
        <v>0</v>
      </c>
      <c r="J606" s="112">
        <f ca="1"/>
        <v>0</v>
      </c>
      <c r="K606" s="112">
        <f ca="1"/>
        <v>0</v>
      </c>
      <c r="L606" s="112">
        <f ca="1"/>
        <v>0</v>
      </c>
      <c r="M606" s="112">
        <f ca="1"/>
        <v>0</v>
      </c>
      <c r="N606" s="112">
        <f ca="1"/>
        <v>0</v>
      </c>
      <c r="O606" s="112">
        <f ca="1"/>
        <v>0</v>
      </c>
      <c r="P606" s="112">
        <f ca="1"/>
        <v>0</v>
      </c>
      <c r="Q606" s="112">
        <f ca="1"/>
        <v>0</v>
      </c>
      <c r="R606" s="112">
        <f ca="1"/>
        <v>0</v>
      </c>
      <c r="S606" s="112">
        <f ca="1"/>
        <v>0</v>
      </c>
      <c r="T606" s="112">
        <f ca="1"/>
        <v>0</v>
      </c>
      <c r="U606" s="112">
        <f ca="1"/>
        <v>0</v>
      </c>
      <c r="V606" s="112">
        <f ca="1"/>
        <v>0</v>
      </c>
      <c r="W606" s="112">
        <f ca="1"/>
        <v>0</v>
      </c>
      <c r="X606" s="112">
        <f ca="1"/>
        <v>0</v>
      </c>
      <c r="Y606" s="112">
        <f ca="1"/>
        <v>0</v>
      </c>
      <c r="Z606" s="112">
        <f ca="1"/>
        <v>0</v>
      </c>
      <c r="AA606" s="112">
        <f ca="1"/>
        <v>0</v>
      </c>
      <c r="AB606" s="112">
        <f ca="1"/>
        <v>0</v>
      </c>
      <c r="AC606" s="112">
        <f ca="1"/>
        <v>0</v>
      </c>
      <c r="AD606" s="112">
        <f ca="1"/>
        <v>0</v>
      </c>
      <c r="AE606" s="112">
        <f ca="1"/>
        <v>0</v>
      </c>
      <c r="AF606" s="112">
        <f ca="1"/>
        <v>0</v>
      </c>
      <c r="AG606" s="112">
        <f ca="1"/>
        <v>0</v>
      </c>
      <c r="AH606" s="112">
        <f ca="1"/>
        <v>0</v>
      </c>
      <c r="AI606" s="112">
        <f ca="1"/>
        <v>0</v>
      </c>
      <c r="AJ606" s="112">
        <f ca="1"/>
        <v>0</v>
      </c>
      <c r="AK606" s="112">
        <f ca="1"/>
        <v>0</v>
      </c>
      <c r="AL606" s="112">
        <f ca="1"/>
        <v>0</v>
      </c>
      <c r="AM606" s="112">
        <f ca="1"/>
        <v>0</v>
      </c>
      <c r="AN606" s="112">
        <f ca="1"/>
        <v>0</v>
      </c>
      <c r="AO606" s="112">
        <f ca="1"/>
        <v>0</v>
      </c>
      <c r="AP606" s="112">
        <f ca="1"/>
        <v>0</v>
      </c>
      <c r="AQ606" s="112">
        <f ca="1"/>
        <v>0</v>
      </c>
      <c r="AR606" s="112">
        <f ca="1"/>
        <v>0</v>
      </c>
      <c r="AS606" s="112">
        <f ca="1"/>
        <v>0</v>
      </c>
      <c r="AT606" s="112">
        <f ca="1"/>
        <v>0</v>
      </c>
      <c r="AU606" s="128"/>
    </row>
    <row r="607" spans="4:47" ht="14.25" outlineLevel="1" x14ac:dyDescent="0.45">
      <c r="D607" s="42">
        <v>144</v>
      </c>
      <c r="E607" s="42" t="str">
        <v>Unused</v>
      </c>
      <c r="F607" s="61"/>
      <c r="G607" s="112">
        <f ca="1"/>
        <v>0</v>
      </c>
      <c r="H607" s="112">
        <f ca="1"/>
        <v>0</v>
      </c>
      <c r="I607" s="112">
        <f ca="1"/>
        <v>0</v>
      </c>
      <c r="J607" s="112">
        <f ca="1"/>
        <v>0</v>
      </c>
      <c r="K607" s="112">
        <f ca="1"/>
        <v>0</v>
      </c>
      <c r="L607" s="112">
        <f ca="1"/>
        <v>0</v>
      </c>
      <c r="M607" s="112">
        <f ca="1"/>
        <v>0</v>
      </c>
      <c r="N607" s="112">
        <f ca="1"/>
        <v>0</v>
      </c>
      <c r="O607" s="112">
        <f ca="1"/>
        <v>0</v>
      </c>
      <c r="P607" s="112">
        <f ca="1"/>
        <v>0</v>
      </c>
      <c r="Q607" s="112">
        <f ca="1"/>
        <v>0</v>
      </c>
      <c r="R607" s="112">
        <f ca="1"/>
        <v>0</v>
      </c>
      <c r="S607" s="112">
        <f ca="1"/>
        <v>0</v>
      </c>
      <c r="T607" s="112">
        <f ca="1"/>
        <v>0</v>
      </c>
      <c r="U607" s="112">
        <f ca="1"/>
        <v>0</v>
      </c>
      <c r="V607" s="112">
        <f ca="1"/>
        <v>0</v>
      </c>
      <c r="W607" s="112">
        <f ca="1"/>
        <v>0</v>
      </c>
      <c r="X607" s="112">
        <f ca="1"/>
        <v>0</v>
      </c>
      <c r="Y607" s="112">
        <f ca="1"/>
        <v>0</v>
      </c>
      <c r="Z607" s="112">
        <f ca="1"/>
        <v>0</v>
      </c>
      <c r="AA607" s="112">
        <f ca="1"/>
        <v>0</v>
      </c>
      <c r="AB607" s="112">
        <f ca="1"/>
        <v>0</v>
      </c>
      <c r="AC607" s="112">
        <f ca="1"/>
        <v>0</v>
      </c>
      <c r="AD607" s="112">
        <f ca="1"/>
        <v>0</v>
      </c>
      <c r="AE607" s="112">
        <f ca="1"/>
        <v>0</v>
      </c>
      <c r="AF607" s="112">
        <f ca="1"/>
        <v>0</v>
      </c>
      <c r="AG607" s="112">
        <f ca="1"/>
        <v>0</v>
      </c>
      <c r="AH607" s="112">
        <f ca="1"/>
        <v>0</v>
      </c>
      <c r="AI607" s="112">
        <f ca="1"/>
        <v>0</v>
      </c>
      <c r="AJ607" s="112">
        <f ca="1"/>
        <v>0</v>
      </c>
      <c r="AK607" s="112">
        <f ca="1"/>
        <v>0</v>
      </c>
      <c r="AL607" s="112">
        <f ca="1"/>
        <v>0</v>
      </c>
      <c r="AM607" s="112">
        <f ca="1"/>
        <v>0</v>
      </c>
      <c r="AN607" s="112">
        <f ca="1"/>
        <v>0</v>
      </c>
      <c r="AO607" s="112">
        <f ca="1"/>
        <v>0</v>
      </c>
      <c r="AP607" s="112">
        <f ca="1"/>
        <v>0</v>
      </c>
      <c r="AQ607" s="112">
        <f ca="1"/>
        <v>0</v>
      </c>
      <c r="AR607" s="112">
        <f ca="1"/>
        <v>0</v>
      </c>
      <c r="AS607" s="112">
        <f ca="1"/>
        <v>0</v>
      </c>
      <c r="AT607" s="112">
        <f ca="1"/>
        <v>0</v>
      </c>
      <c r="AU607" s="128"/>
    </row>
    <row r="608" spans="4:47" ht="14.25" outlineLevel="1" x14ac:dyDescent="0.45">
      <c r="D608" s="42">
        <v>145</v>
      </c>
      <c r="E608" s="42" t="str">
        <v>Unused</v>
      </c>
      <c r="F608" s="61"/>
      <c r="G608" s="112">
        <f ca="1"/>
        <v>0</v>
      </c>
      <c r="H608" s="112">
        <f ca="1"/>
        <v>0</v>
      </c>
      <c r="I608" s="112">
        <f ca="1"/>
        <v>0</v>
      </c>
      <c r="J608" s="112">
        <f ca="1"/>
        <v>0</v>
      </c>
      <c r="K608" s="112">
        <f ca="1"/>
        <v>0</v>
      </c>
      <c r="L608" s="112">
        <f ca="1"/>
        <v>0</v>
      </c>
      <c r="M608" s="112">
        <f ca="1"/>
        <v>0</v>
      </c>
      <c r="N608" s="112">
        <f ca="1"/>
        <v>0</v>
      </c>
      <c r="O608" s="112">
        <f ca="1"/>
        <v>0</v>
      </c>
      <c r="P608" s="112">
        <f ca="1"/>
        <v>0</v>
      </c>
      <c r="Q608" s="112">
        <f ca="1"/>
        <v>0</v>
      </c>
      <c r="R608" s="112">
        <f ca="1"/>
        <v>0</v>
      </c>
      <c r="S608" s="112">
        <f ca="1"/>
        <v>0</v>
      </c>
      <c r="T608" s="112">
        <f ca="1"/>
        <v>0</v>
      </c>
      <c r="U608" s="112">
        <f ca="1"/>
        <v>0</v>
      </c>
      <c r="V608" s="112">
        <f ca="1"/>
        <v>0</v>
      </c>
      <c r="W608" s="112">
        <f ca="1"/>
        <v>0</v>
      </c>
      <c r="X608" s="112">
        <f ca="1"/>
        <v>0</v>
      </c>
      <c r="Y608" s="112">
        <f ca="1"/>
        <v>0</v>
      </c>
      <c r="Z608" s="112">
        <f ca="1"/>
        <v>0</v>
      </c>
      <c r="AA608" s="112">
        <f ca="1"/>
        <v>0</v>
      </c>
      <c r="AB608" s="112">
        <f ca="1"/>
        <v>0</v>
      </c>
      <c r="AC608" s="112">
        <f ca="1"/>
        <v>0</v>
      </c>
      <c r="AD608" s="112">
        <f ca="1"/>
        <v>0</v>
      </c>
      <c r="AE608" s="112">
        <f ca="1"/>
        <v>0</v>
      </c>
      <c r="AF608" s="112">
        <f ca="1"/>
        <v>0</v>
      </c>
      <c r="AG608" s="112">
        <f ca="1"/>
        <v>0</v>
      </c>
      <c r="AH608" s="112">
        <f ca="1"/>
        <v>0</v>
      </c>
      <c r="AI608" s="112">
        <f ca="1"/>
        <v>0</v>
      </c>
      <c r="AJ608" s="112">
        <f ca="1"/>
        <v>0</v>
      </c>
      <c r="AK608" s="112">
        <f ca="1"/>
        <v>0</v>
      </c>
      <c r="AL608" s="112">
        <f ca="1"/>
        <v>0</v>
      </c>
      <c r="AM608" s="112">
        <f ca="1"/>
        <v>0</v>
      </c>
      <c r="AN608" s="112">
        <f ca="1"/>
        <v>0</v>
      </c>
      <c r="AO608" s="112">
        <f ca="1"/>
        <v>0</v>
      </c>
      <c r="AP608" s="112">
        <f ca="1"/>
        <v>0</v>
      </c>
      <c r="AQ608" s="112">
        <f ca="1"/>
        <v>0</v>
      </c>
      <c r="AR608" s="112">
        <f ca="1"/>
        <v>0</v>
      </c>
      <c r="AS608" s="112">
        <f ca="1"/>
        <v>0</v>
      </c>
      <c r="AT608" s="112">
        <f ca="1"/>
        <v>0</v>
      </c>
      <c r="AU608" s="128"/>
    </row>
    <row r="609" spans="3:47" ht="14.25" outlineLevel="1" x14ac:dyDescent="0.45">
      <c r="D609" s="42">
        <v>146</v>
      </c>
      <c r="E609" s="42" t="str">
        <v>Unused</v>
      </c>
      <c r="F609" s="61"/>
      <c r="G609" s="112">
        <f ca="1"/>
        <v>0</v>
      </c>
      <c r="H609" s="112">
        <f ca="1"/>
        <v>0</v>
      </c>
      <c r="I609" s="112">
        <f ca="1"/>
        <v>0</v>
      </c>
      <c r="J609" s="112">
        <f ca="1"/>
        <v>0</v>
      </c>
      <c r="K609" s="112">
        <f ca="1"/>
        <v>0</v>
      </c>
      <c r="L609" s="112">
        <f ca="1"/>
        <v>0</v>
      </c>
      <c r="M609" s="112">
        <f ca="1"/>
        <v>0</v>
      </c>
      <c r="N609" s="112">
        <f ca="1"/>
        <v>0</v>
      </c>
      <c r="O609" s="112">
        <f ca="1"/>
        <v>0</v>
      </c>
      <c r="P609" s="112">
        <f ca="1"/>
        <v>0</v>
      </c>
      <c r="Q609" s="112">
        <f ca="1"/>
        <v>0</v>
      </c>
      <c r="R609" s="112">
        <f ca="1"/>
        <v>0</v>
      </c>
      <c r="S609" s="112">
        <f ca="1"/>
        <v>0</v>
      </c>
      <c r="T609" s="112">
        <f ca="1"/>
        <v>0</v>
      </c>
      <c r="U609" s="112">
        <f ca="1"/>
        <v>0</v>
      </c>
      <c r="V609" s="112">
        <f ca="1"/>
        <v>0</v>
      </c>
      <c r="W609" s="112">
        <f ca="1"/>
        <v>0</v>
      </c>
      <c r="X609" s="112">
        <f ca="1"/>
        <v>0</v>
      </c>
      <c r="Y609" s="112">
        <f ca="1"/>
        <v>0</v>
      </c>
      <c r="Z609" s="112">
        <f ca="1"/>
        <v>0</v>
      </c>
      <c r="AA609" s="112">
        <f ca="1"/>
        <v>0</v>
      </c>
      <c r="AB609" s="112">
        <f ca="1"/>
        <v>0</v>
      </c>
      <c r="AC609" s="112">
        <f ca="1"/>
        <v>0</v>
      </c>
      <c r="AD609" s="112">
        <f ca="1"/>
        <v>0</v>
      </c>
      <c r="AE609" s="112">
        <f ca="1"/>
        <v>0</v>
      </c>
      <c r="AF609" s="112">
        <f ca="1"/>
        <v>0</v>
      </c>
      <c r="AG609" s="112">
        <f ca="1"/>
        <v>0</v>
      </c>
      <c r="AH609" s="112">
        <f ca="1"/>
        <v>0</v>
      </c>
      <c r="AI609" s="112">
        <f ca="1"/>
        <v>0</v>
      </c>
      <c r="AJ609" s="112">
        <f ca="1"/>
        <v>0</v>
      </c>
      <c r="AK609" s="112">
        <f ca="1"/>
        <v>0</v>
      </c>
      <c r="AL609" s="112">
        <f ca="1"/>
        <v>0</v>
      </c>
      <c r="AM609" s="112">
        <f ca="1"/>
        <v>0</v>
      </c>
      <c r="AN609" s="112">
        <f ca="1"/>
        <v>0</v>
      </c>
      <c r="AO609" s="112">
        <f ca="1"/>
        <v>0</v>
      </c>
      <c r="AP609" s="112">
        <f ca="1"/>
        <v>0</v>
      </c>
      <c r="AQ609" s="112">
        <f ca="1"/>
        <v>0</v>
      </c>
      <c r="AR609" s="112">
        <f ca="1"/>
        <v>0</v>
      </c>
      <c r="AS609" s="112">
        <f ca="1"/>
        <v>0</v>
      </c>
      <c r="AT609" s="112">
        <f ca="1"/>
        <v>0</v>
      </c>
      <c r="AU609" s="128"/>
    </row>
    <row r="610" spans="3:47" ht="14.25" outlineLevel="1" x14ac:dyDescent="0.45">
      <c r="D610" s="42">
        <v>147</v>
      </c>
      <c r="E610" s="42" t="str">
        <v>Unused</v>
      </c>
      <c r="F610" s="61"/>
      <c r="G610" s="112">
        <f ca="1"/>
        <v>0</v>
      </c>
      <c r="H610" s="112">
        <f ca="1"/>
        <v>0</v>
      </c>
      <c r="I610" s="112">
        <f ca="1"/>
        <v>0</v>
      </c>
      <c r="J610" s="112">
        <f ca="1"/>
        <v>0</v>
      </c>
      <c r="K610" s="112">
        <f ca="1"/>
        <v>0</v>
      </c>
      <c r="L610" s="112">
        <f ca="1"/>
        <v>0</v>
      </c>
      <c r="M610" s="112">
        <f ca="1"/>
        <v>0</v>
      </c>
      <c r="N610" s="112">
        <f ca="1"/>
        <v>0</v>
      </c>
      <c r="O610" s="112">
        <f ca="1"/>
        <v>0</v>
      </c>
      <c r="P610" s="112">
        <f ca="1"/>
        <v>0</v>
      </c>
      <c r="Q610" s="112">
        <f ca="1"/>
        <v>0</v>
      </c>
      <c r="R610" s="112">
        <f ca="1"/>
        <v>0</v>
      </c>
      <c r="S610" s="112">
        <f ca="1"/>
        <v>0</v>
      </c>
      <c r="T610" s="112">
        <f ca="1"/>
        <v>0</v>
      </c>
      <c r="U610" s="112">
        <f ca="1"/>
        <v>0</v>
      </c>
      <c r="V610" s="112">
        <f ca="1"/>
        <v>0</v>
      </c>
      <c r="W610" s="112">
        <f ca="1"/>
        <v>0</v>
      </c>
      <c r="X610" s="112">
        <f ca="1"/>
        <v>0</v>
      </c>
      <c r="Y610" s="112">
        <f ca="1"/>
        <v>0</v>
      </c>
      <c r="Z610" s="112">
        <f ca="1"/>
        <v>0</v>
      </c>
      <c r="AA610" s="112">
        <f ca="1"/>
        <v>0</v>
      </c>
      <c r="AB610" s="112">
        <f ca="1"/>
        <v>0</v>
      </c>
      <c r="AC610" s="112">
        <f ca="1"/>
        <v>0</v>
      </c>
      <c r="AD610" s="112">
        <f ca="1"/>
        <v>0</v>
      </c>
      <c r="AE610" s="112">
        <f ca="1"/>
        <v>0</v>
      </c>
      <c r="AF610" s="112">
        <f ca="1"/>
        <v>0</v>
      </c>
      <c r="AG610" s="112">
        <f ca="1"/>
        <v>0</v>
      </c>
      <c r="AH610" s="112">
        <f ca="1"/>
        <v>0</v>
      </c>
      <c r="AI610" s="112">
        <f ca="1"/>
        <v>0</v>
      </c>
      <c r="AJ610" s="112">
        <f ca="1"/>
        <v>0</v>
      </c>
      <c r="AK610" s="112">
        <f ca="1"/>
        <v>0</v>
      </c>
      <c r="AL610" s="112">
        <f ca="1"/>
        <v>0</v>
      </c>
      <c r="AM610" s="112">
        <f ca="1"/>
        <v>0</v>
      </c>
      <c r="AN610" s="112">
        <f ca="1"/>
        <v>0</v>
      </c>
      <c r="AO610" s="112">
        <f ca="1"/>
        <v>0</v>
      </c>
      <c r="AP610" s="112">
        <f ca="1"/>
        <v>0</v>
      </c>
      <c r="AQ610" s="112">
        <f ca="1"/>
        <v>0</v>
      </c>
      <c r="AR610" s="112">
        <f ca="1"/>
        <v>0</v>
      </c>
      <c r="AS610" s="112">
        <f ca="1"/>
        <v>0</v>
      </c>
      <c r="AT610" s="112">
        <f ca="1"/>
        <v>0</v>
      </c>
      <c r="AU610" s="128"/>
    </row>
    <row r="611" spans="3:47" ht="14.25" outlineLevel="1" x14ac:dyDescent="0.45">
      <c r="D611" s="42">
        <v>148</v>
      </c>
      <c r="E611" s="42" t="str">
        <v>Unused</v>
      </c>
      <c r="F611" s="61"/>
      <c r="G611" s="112">
        <f ca="1"/>
        <v>0</v>
      </c>
      <c r="H611" s="112">
        <f ca="1"/>
        <v>0</v>
      </c>
      <c r="I611" s="112">
        <f ca="1"/>
        <v>0</v>
      </c>
      <c r="J611" s="112">
        <f ca="1"/>
        <v>0</v>
      </c>
      <c r="K611" s="112">
        <f ca="1"/>
        <v>0</v>
      </c>
      <c r="L611" s="112">
        <f ca="1"/>
        <v>0</v>
      </c>
      <c r="M611" s="112">
        <f ca="1"/>
        <v>0</v>
      </c>
      <c r="N611" s="112">
        <f ca="1"/>
        <v>0</v>
      </c>
      <c r="O611" s="112">
        <f ca="1"/>
        <v>0</v>
      </c>
      <c r="P611" s="112">
        <f ca="1"/>
        <v>0</v>
      </c>
      <c r="Q611" s="112">
        <f ca="1"/>
        <v>0</v>
      </c>
      <c r="R611" s="112">
        <f ca="1"/>
        <v>0</v>
      </c>
      <c r="S611" s="112">
        <f ca="1"/>
        <v>0</v>
      </c>
      <c r="T611" s="112">
        <f ca="1"/>
        <v>0</v>
      </c>
      <c r="U611" s="112">
        <f ca="1"/>
        <v>0</v>
      </c>
      <c r="V611" s="112">
        <f ca="1"/>
        <v>0</v>
      </c>
      <c r="W611" s="112">
        <f ca="1"/>
        <v>0</v>
      </c>
      <c r="X611" s="112">
        <f ca="1"/>
        <v>0</v>
      </c>
      <c r="Y611" s="112">
        <f ca="1"/>
        <v>0</v>
      </c>
      <c r="Z611" s="112">
        <f ca="1"/>
        <v>0</v>
      </c>
      <c r="AA611" s="112">
        <f ca="1"/>
        <v>0</v>
      </c>
      <c r="AB611" s="112">
        <f ca="1"/>
        <v>0</v>
      </c>
      <c r="AC611" s="112">
        <f ca="1"/>
        <v>0</v>
      </c>
      <c r="AD611" s="112">
        <f ca="1"/>
        <v>0</v>
      </c>
      <c r="AE611" s="112">
        <f ca="1"/>
        <v>0</v>
      </c>
      <c r="AF611" s="112">
        <f ca="1"/>
        <v>0</v>
      </c>
      <c r="AG611" s="112">
        <f ca="1"/>
        <v>0</v>
      </c>
      <c r="AH611" s="112">
        <f ca="1"/>
        <v>0</v>
      </c>
      <c r="AI611" s="112">
        <f ca="1"/>
        <v>0</v>
      </c>
      <c r="AJ611" s="112">
        <f ca="1"/>
        <v>0</v>
      </c>
      <c r="AK611" s="112">
        <f ca="1"/>
        <v>0</v>
      </c>
      <c r="AL611" s="112">
        <f ca="1"/>
        <v>0</v>
      </c>
      <c r="AM611" s="112">
        <f ca="1"/>
        <v>0</v>
      </c>
      <c r="AN611" s="112">
        <f ca="1"/>
        <v>0</v>
      </c>
      <c r="AO611" s="112">
        <f ca="1"/>
        <v>0</v>
      </c>
      <c r="AP611" s="112">
        <f ca="1"/>
        <v>0</v>
      </c>
      <c r="AQ611" s="112">
        <f ca="1"/>
        <v>0</v>
      </c>
      <c r="AR611" s="112">
        <f ca="1"/>
        <v>0</v>
      </c>
      <c r="AS611" s="112">
        <f ca="1"/>
        <v>0</v>
      </c>
      <c r="AT611" s="112">
        <f ca="1"/>
        <v>0</v>
      </c>
      <c r="AU611" s="128"/>
    </row>
    <row r="612" spans="3:47" ht="14.25" outlineLevel="1" x14ac:dyDescent="0.45">
      <c r="D612" s="42">
        <v>149</v>
      </c>
      <c r="E612" s="42" t="str">
        <v>Unused</v>
      </c>
      <c r="F612" s="61"/>
      <c r="G612" s="112">
        <f ca="1"/>
        <v>0</v>
      </c>
      <c r="H612" s="112">
        <f ca="1"/>
        <v>0</v>
      </c>
      <c r="I612" s="112">
        <f ca="1"/>
        <v>0</v>
      </c>
      <c r="J612" s="112">
        <f ca="1"/>
        <v>0</v>
      </c>
      <c r="K612" s="112">
        <f ca="1"/>
        <v>0</v>
      </c>
      <c r="L612" s="112">
        <f ca="1"/>
        <v>0</v>
      </c>
      <c r="M612" s="112">
        <f ca="1"/>
        <v>0</v>
      </c>
      <c r="N612" s="112">
        <f ca="1"/>
        <v>0</v>
      </c>
      <c r="O612" s="112">
        <f ca="1"/>
        <v>0</v>
      </c>
      <c r="P612" s="112">
        <f ca="1"/>
        <v>0</v>
      </c>
      <c r="Q612" s="112">
        <f ca="1"/>
        <v>0</v>
      </c>
      <c r="R612" s="112">
        <f ca="1"/>
        <v>0</v>
      </c>
      <c r="S612" s="112">
        <f ca="1"/>
        <v>0</v>
      </c>
      <c r="T612" s="112">
        <f ca="1"/>
        <v>0</v>
      </c>
      <c r="U612" s="112">
        <f ca="1"/>
        <v>0</v>
      </c>
      <c r="V612" s="112">
        <f ca="1"/>
        <v>0</v>
      </c>
      <c r="W612" s="112">
        <f ca="1"/>
        <v>0</v>
      </c>
      <c r="X612" s="112">
        <f ca="1"/>
        <v>0</v>
      </c>
      <c r="Y612" s="112">
        <f ca="1"/>
        <v>0</v>
      </c>
      <c r="Z612" s="112">
        <f ca="1"/>
        <v>0</v>
      </c>
      <c r="AA612" s="112">
        <f ca="1"/>
        <v>0</v>
      </c>
      <c r="AB612" s="112">
        <f ca="1"/>
        <v>0</v>
      </c>
      <c r="AC612" s="112">
        <f ca="1"/>
        <v>0</v>
      </c>
      <c r="AD612" s="112">
        <f ca="1"/>
        <v>0</v>
      </c>
      <c r="AE612" s="112">
        <f ca="1"/>
        <v>0</v>
      </c>
      <c r="AF612" s="112">
        <f ca="1"/>
        <v>0</v>
      </c>
      <c r="AG612" s="112">
        <f ca="1"/>
        <v>0</v>
      </c>
      <c r="AH612" s="112">
        <f ca="1"/>
        <v>0</v>
      </c>
      <c r="AI612" s="112">
        <f ca="1"/>
        <v>0</v>
      </c>
      <c r="AJ612" s="112">
        <f ca="1"/>
        <v>0</v>
      </c>
      <c r="AK612" s="112">
        <f ca="1"/>
        <v>0</v>
      </c>
      <c r="AL612" s="112">
        <f ca="1"/>
        <v>0</v>
      </c>
      <c r="AM612" s="112">
        <f ca="1"/>
        <v>0</v>
      </c>
      <c r="AN612" s="112">
        <f ca="1"/>
        <v>0</v>
      </c>
      <c r="AO612" s="112">
        <f ca="1"/>
        <v>0</v>
      </c>
      <c r="AP612" s="112">
        <f ca="1"/>
        <v>0</v>
      </c>
      <c r="AQ612" s="112">
        <f ca="1"/>
        <v>0</v>
      </c>
      <c r="AR612" s="112">
        <f ca="1"/>
        <v>0</v>
      </c>
      <c r="AS612" s="112">
        <f ca="1"/>
        <v>0</v>
      </c>
      <c r="AT612" s="112">
        <f ca="1"/>
        <v>0</v>
      </c>
      <c r="AU612" s="128"/>
    </row>
    <row r="613" spans="3:47" ht="14.25" outlineLevel="1" x14ac:dyDescent="0.45">
      <c r="D613" s="42">
        <v>150</v>
      </c>
      <c r="E613" s="42" t="str">
        <v>Unused</v>
      </c>
      <c r="F613" s="61"/>
      <c r="G613" s="112">
        <f ca="1"/>
        <v>0</v>
      </c>
      <c r="H613" s="112">
        <f ca="1"/>
        <v>0</v>
      </c>
      <c r="I613" s="112">
        <f ca="1"/>
        <v>0</v>
      </c>
      <c r="J613" s="112">
        <f ca="1"/>
        <v>0</v>
      </c>
      <c r="K613" s="112">
        <f ca="1"/>
        <v>0</v>
      </c>
      <c r="L613" s="112">
        <f ca="1"/>
        <v>0</v>
      </c>
      <c r="M613" s="112">
        <f ca="1"/>
        <v>0</v>
      </c>
      <c r="N613" s="112">
        <f ca="1"/>
        <v>0</v>
      </c>
      <c r="O613" s="112">
        <f ca="1"/>
        <v>0</v>
      </c>
      <c r="P613" s="112">
        <f ca="1"/>
        <v>0</v>
      </c>
      <c r="Q613" s="112">
        <f ca="1"/>
        <v>0</v>
      </c>
      <c r="R613" s="112">
        <f ca="1"/>
        <v>0</v>
      </c>
      <c r="S613" s="112">
        <f ca="1"/>
        <v>0</v>
      </c>
      <c r="T613" s="112">
        <f ca="1"/>
        <v>0</v>
      </c>
      <c r="U613" s="112">
        <f ca="1"/>
        <v>0</v>
      </c>
      <c r="V613" s="112">
        <f ca="1"/>
        <v>0</v>
      </c>
      <c r="W613" s="112">
        <f ca="1"/>
        <v>0</v>
      </c>
      <c r="X613" s="112">
        <f ca="1"/>
        <v>0</v>
      </c>
      <c r="Y613" s="112">
        <f ca="1"/>
        <v>0</v>
      </c>
      <c r="Z613" s="112">
        <f ca="1"/>
        <v>0</v>
      </c>
      <c r="AA613" s="112">
        <f ca="1"/>
        <v>0</v>
      </c>
      <c r="AB613" s="112">
        <f ca="1"/>
        <v>0</v>
      </c>
      <c r="AC613" s="112">
        <f ca="1"/>
        <v>0</v>
      </c>
      <c r="AD613" s="112">
        <f ca="1"/>
        <v>0</v>
      </c>
      <c r="AE613" s="112">
        <f ca="1"/>
        <v>0</v>
      </c>
      <c r="AF613" s="112">
        <f ca="1"/>
        <v>0</v>
      </c>
      <c r="AG613" s="112">
        <f ca="1"/>
        <v>0</v>
      </c>
      <c r="AH613" s="112">
        <f ca="1"/>
        <v>0</v>
      </c>
      <c r="AI613" s="112">
        <f ca="1"/>
        <v>0</v>
      </c>
      <c r="AJ613" s="112">
        <f ca="1"/>
        <v>0</v>
      </c>
      <c r="AK613" s="112">
        <f ca="1"/>
        <v>0</v>
      </c>
      <c r="AL613" s="112">
        <f ca="1"/>
        <v>0</v>
      </c>
      <c r="AM613" s="112">
        <f ca="1"/>
        <v>0</v>
      </c>
      <c r="AN613" s="112">
        <f ca="1"/>
        <v>0</v>
      </c>
      <c r="AO613" s="112">
        <f ca="1"/>
        <v>0</v>
      </c>
      <c r="AP613" s="112">
        <f ca="1"/>
        <v>0</v>
      </c>
      <c r="AQ613" s="112">
        <f ca="1"/>
        <v>0</v>
      </c>
      <c r="AR613" s="112">
        <f ca="1"/>
        <v>0</v>
      </c>
      <c r="AS613" s="112">
        <f ca="1"/>
        <v>0</v>
      </c>
      <c r="AT613" s="112">
        <f ca="1"/>
        <v>0</v>
      </c>
      <c r="AU613" s="128"/>
    </row>
    <row r="614" spans="3:47" outlineLevel="1" x14ac:dyDescent="0.45">
      <c r="F614" s="61"/>
      <c r="G614" s="107"/>
      <c r="H614" s="107"/>
      <c r="I614" s="107"/>
      <c r="J614" s="107"/>
      <c r="K614" s="107"/>
      <c r="L614" s="107"/>
      <c r="M614" s="107"/>
      <c r="N614" s="107"/>
      <c r="O614" s="107"/>
      <c r="P614" s="107"/>
      <c r="Q614" s="107"/>
      <c r="R614" s="107"/>
      <c r="S614" s="107"/>
      <c r="T614" s="107"/>
      <c r="U614" s="107"/>
      <c r="V614" s="107"/>
      <c r="W614" s="107"/>
      <c r="X614" s="107"/>
      <c r="Y614" s="107"/>
      <c r="Z614" s="107"/>
      <c r="AA614" s="107"/>
      <c r="AB614" s="107"/>
      <c r="AC614" s="107"/>
      <c r="AD614" s="107"/>
      <c r="AE614" s="107"/>
      <c r="AF614" s="107"/>
      <c r="AG614" s="107"/>
      <c r="AH614" s="107"/>
      <c r="AI614" s="107"/>
      <c r="AJ614" s="107"/>
      <c r="AK614" s="107"/>
      <c r="AL614" s="107"/>
      <c r="AM614" s="107"/>
      <c r="AN614" s="107"/>
      <c r="AO614" s="107"/>
      <c r="AP614" s="107"/>
      <c r="AQ614" s="107"/>
      <c r="AR614" s="107"/>
      <c r="AS614" s="107"/>
      <c r="AT614" s="107"/>
      <c r="AU614" s="107"/>
    </row>
    <row r="615" spans="3:47" ht="17.649999999999999" x14ac:dyDescent="0.45">
      <c r="C615" s="53" t="s">
        <v>104</v>
      </c>
      <c r="F615" s="61"/>
      <c r="G615" s="98" t="s">
        <v>105</v>
      </c>
    </row>
    <row r="616" spans="3:47" ht="28.5" x14ac:dyDescent="0.45">
      <c r="F616" s="61"/>
      <c r="G616" s="113" t="s">
        <v>397</v>
      </c>
    </row>
    <row r="617" spans="3:47" ht="14.25" x14ac:dyDescent="0.45">
      <c r="D617" s="42">
        <v>1</v>
      </c>
      <c r="E617" s="42" t="str">
        <f t="array" ref="E617:E766">network_element_names</f>
        <v>EXCH_FTTP_OLT_Chassis</v>
      </c>
      <c r="F617" s="61"/>
      <c r="G617" s="111">
        <f t="array" aca="1" ref="G617:G766" ca="1">[3]Calc_UnitCapex!$G$314:$G$463</f>
        <v>4536.6365040204455</v>
      </c>
    </row>
    <row r="618" spans="3:47" ht="14.25" x14ac:dyDescent="0.45">
      <c r="D618" s="42">
        <v>2</v>
      </c>
      <c r="E618" s="42" t="str">
        <v>EXCH_FTTP_OLT_SBCard</v>
      </c>
      <c r="F618" s="61"/>
      <c r="G618" s="111">
        <f ca="1"/>
        <v>3507.630369151007</v>
      </c>
    </row>
    <row r="619" spans="3:47" ht="14.25" x14ac:dyDescent="0.45">
      <c r="D619" s="42">
        <v>3</v>
      </c>
      <c r="E619" s="42" t="str">
        <v>EXCH_FTTP_OLT_NBCard</v>
      </c>
      <c r="F619" s="61"/>
      <c r="G619" s="111">
        <f ca="1"/>
        <v>2422.8237079560913</v>
      </c>
    </row>
    <row r="620" spans="3:47" ht="14.25" x14ac:dyDescent="0.45">
      <c r="D620" s="42">
        <v>4</v>
      </c>
      <c r="E620" s="42" t="str">
        <v>Unused</v>
      </c>
      <c r="F620" s="61"/>
      <c r="G620" s="111">
        <f ca="1"/>
        <v>0</v>
      </c>
    </row>
    <row r="621" spans="3:47" ht="14.25" x14ac:dyDescent="0.45">
      <c r="D621" s="42">
        <v>5</v>
      </c>
      <c r="E621" s="42" t="str">
        <v>Unused</v>
      </c>
      <c r="F621" s="61"/>
      <c r="G621" s="111">
        <f ca="1"/>
        <v>0</v>
      </c>
    </row>
    <row r="622" spans="3:47" ht="14.25" x14ac:dyDescent="0.45">
      <c r="D622" s="42">
        <v>6</v>
      </c>
      <c r="E622" s="42" t="str">
        <v>EXCH_Eth_LA_NTE_1G</v>
      </c>
      <c r="F622" s="61"/>
      <c r="G622" s="111">
        <f ca="1"/>
        <v>453.66365040204454</v>
      </c>
    </row>
    <row r="623" spans="3:47" ht="14.25" x14ac:dyDescent="0.45">
      <c r="D623" s="42">
        <v>7</v>
      </c>
      <c r="E623" s="42" t="str">
        <v>EXCH_Eth_LA_NTE_10G</v>
      </c>
      <c r="F623" s="61"/>
      <c r="G623" s="111">
        <f ca="1"/>
        <v>1701.2386890076671</v>
      </c>
    </row>
    <row r="624" spans="3:47" ht="14.25" x14ac:dyDescent="0.45">
      <c r="D624" s="42">
        <v>8</v>
      </c>
      <c r="E624" s="42" t="str">
        <v>Unused</v>
      </c>
      <c r="F624" s="61"/>
      <c r="G624" s="111">
        <f ca="1"/>
        <v>0</v>
      </c>
    </row>
    <row r="625" spans="4:7" ht="14.25" x14ac:dyDescent="0.45">
      <c r="D625" s="42">
        <v>9</v>
      </c>
      <c r="E625" s="42" t="str">
        <v>Unused</v>
      </c>
      <c r="F625" s="61"/>
      <c r="G625" s="111">
        <f ca="1"/>
        <v>0</v>
      </c>
    </row>
    <row r="626" spans="4:7" ht="14.25" x14ac:dyDescent="0.45">
      <c r="D626" s="42">
        <v>10</v>
      </c>
      <c r="E626" s="42" t="str">
        <v>EXCH_Eth_Bckhl_NTE_1G</v>
      </c>
      <c r="F626" s="61"/>
      <c r="G626" s="111">
        <f ca="1"/>
        <v>453.66365040204454</v>
      </c>
    </row>
    <row r="627" spans="4:7" ht="14.25" outlineLevel="1" x14ac:dyDescent="0.45">
      <c r="D627" s="42">
        <v>11</v>
      </c>
      <c r="E627" s="42" t="str">
        <v>EXCH_Eth_Bckhl_NTE_10G</v>
      </c>
      <c r="F627" s="61"/>
      <c r="G627" s="111">
        <f ca="1"/>
        <v>1701.2386890076671</v>
      </c>
    </row>
    <row r="628" spans="4:7" ht="14.25" outlineLevel="1" x14ac:dyDescent="0.45">
      <c r="D628" s="42">
        <v>12</v>
      </c>
      <c r="E628" s="42" t="str">
        <v>EXCH_OPT_NTU</v>
      </c>
      <c r="F628" s="61"/>
      <c r="G628" s="111">
        <f ca="1"/>
        <v>6804.9547560306682</v>
      </c>
    </row>
    <row r="629" spans="4:7" ht="14.25" outlineLevel="1" x14ac:dyDescent="0.45">
      <c r="D629" s="42">
        <v>13</v>
      </c>
      <c r="E629" s="42" t="str">
        <v>Unused</v>
      </c>
      <c r="F629" s="61"/>
      <c r="G629" s="111">
        <f ca="1"/>
        <v>0</v>
      </c>
    </row>
    <row r="630" spans="4:7" ht="14.25" outlineLevel="1" x14ac:dyDescent="0.45">
      <c r="D630" s="42">
        <v>14</v>
      </c>
      <c r="E630" s="42" t="str">
        <v>Unused</v>
      </c>
      <c r="F630" s="61"/>
      <c r="G630" s="111">
        <f ca="1"/>
        <v>0</v>
      </c>
    </row>
    <row r="631" spans="4:7" ht="14.25" outlineLevel="1" x14ac:dyDescent="0.45">
      <c r="D631" s="42">
        <v>15</v>
      </c>
      <c r="E631" s="42" t="str">
        <v>Unused</v>
      </c>
      <c r="F631" s="61"/>
      <c r="G631" s="111">
        <f ca="1"/>
        <v>0</v>
      </c>
    </row>
    <row r="632" spans="4:7" ht="14.25" outlineLevel="1" x14ac:dyDescent="0.45">
      <c r="D632" s="42">
        <v>16</v>
      </c>
      <c r="E632" s="42" t="str">
        <v>Unused</v>
      </c>
      <c r="F632" s="61"/>
      <c r="G632" s="111">
        <f ca="1"/>
        <v>0</v>
      </c>
    </row>
    <row r="633" spans="4:7" ht="14.25" outlineLevel="1" x14ac:dyDescent="0.45">
      <c r="D633" s="42">
        <v>17</v>
      </c>
      <c r="E633" s="42" t="str">
        <v>EXCH_DF_PatchPanel</v>
      </c>
      <c r="F633" s="61"/>
      <c r="G633" s="111">
        <f ca="1"/>
        <v>5.2368595484587548</v>
      </c>
    </row>
    <row r="634" spans="4:7" ht="14.25" outlineLevel="1" x14ac:dyDescent="0.45">
      <c r="D634" s="42">
        <v>18</v>
      </c>
      <c r="E634" s="42" t="str">
        <v>Unused</v>
      </c>
      <c r="F634" s="61"/>
      <c r="G634" s="111">
        <f ca="1"/>
        <v>0</v>
      </c>
    </row>
    <row r="635" spans="4:7" ht="14.25" outlineLevel="1" x14ac:dyDescent="0.45">
      <c r="D635" s="42">
        <v>19</v>
      </c>
      <c r="E635" s="42" t="str">
        <v>EXCH_All_Accommodation</v>
      </c>
      <c r="F635" s="61"/>
      <c r="G635" s="111">
        <f ca="1"/>
        <v>5236.859548458754</v>
      </c>
    </row>
    <row r="636" spans="4:7" ht="14.25" outlineLevel="1" x14ac:dyDescent="0.45">
      <c r="D636" s="42">
        <v>20</v>
      </c>
      <c r="E636" s="42" t="str">
        <v>EXCH_OCR_Tie_Cable</v>
      </c>
      <c r="F636" s="61"/>
      <c r="G636" s="111">
        <f ca="1"/>
        <v>159.04644692459968</v>
      </c>
    </row>
    <row r="637" spans="4:7" ht="14.25" outlineLevel="1" x14ac:dyDescent="0.45">
      <c r="D637" s="42">
        <v>21</v>
      </c>
      <c r="E637" s="42" t="str">
        <v>EXCH_OCR_Chassis</v>
      </c>
      <c r="F637" s="61"/>
      <c r="G637" s="111">
        <f ca="1"/>
        <v>995.00331420716327</v>
      </c>
    </row>
    <row r="638" spans="4:7" ht="14.25" outlineLevel="1" x14ac:dyDescent="0.45">
      <c r="D638" s="42">
        <v>22</v>
      </c>
      <c r="E638" s="42" t="str">
        <v>EXCH_OCR_Sub-rack</v>
      </c>
      <c r="F638" s="61"/>
      <c r="G638" s="111">
        <f ca="1"/>
        <v>785.52893226881315</v>
      </c>
    </row>
    <row r="639" spans="4:7" ht="14.25" outlineLevel="1" x14ac:dyDescent="0.45">
      <c r="D639" s="42">
        <v>23</v>
      </c>
      <c r="E639" s="42" t="str">
        <v>EXCH_CCJ_Tie_Cable</v>
      </c>
      <c r="F639" s="61"/>
      <c r="G639" s="111">
        <f ca="1"/>
        <v>252.37574083635764</v>
      </c>
    </row>
    <row r="640" spans="4:7" ht="14.25" outlineLevel="1" x14ac:dyDescent="0.45">
      <c r="D640" s="42">
        <v>24</v>
      </c>
      <c r="E640" s="42" t="str">
        <v>EXCH_Cable Chamber Joint</v>
      </c>
      <c r="F640" s="61"/>
      <c r="G640" s="111">
        <f ca="1"/>
        <v>1389.1731257962933</v>
      </c>
    </row>
    <row r="641" spans="4:7" ht="14.25" outlineLevel="1" x14ac:dyDescent="0.45">
      <c r="D641" s="42">
        <v>25</v>
      </c>
      <c r="E641" s="42" t="str">
        <v>Unused</v>
      </c>
      <c r="F641" s="61"/>
      <c r="G641" s="111">
        <f ca="1"/>
        <v>0</v>
      </c>
    </row>
    <row r="642" spans="4:7" ht="14.25" outlineLevel="1" x14ac:dyDescent="0.45">
      <c r="D642" s="42">
        <v>26</v>
      </c>
      <c r="E642" s="42" t="str">
        <v>BCKH_Business_Serv_Mainlink_Fibre</v>
      </c>
      <c r="F642" s="61"/>
      <c r="G642" s="111">
        <f ca="1"/>
        <v>3.2449184736971455E-2</v>
      </c>
    </row>
    <row r="643" spans="4:7" ht="14.25" outlineLevel="1" x14ac:dyDescent="0.45">
      <c r="D643" s="42">
        <v>27</v>
      </c>
      <c r="E643" s="42" t="str">
        <v>BCKH_Business_Serv_Mainlink_Fibre_Testing</v>
      </c>
      <c r="F643" s="61"/>
      <c r="G643" s="111">
        <f ca="1"/>
        <v>26.001682168263855</v>
      </c>
    </row>
    <row r="644" spans="4:7" ht="14.25" outlineLevel="1" x14ac:dyDescent="0.45">
      <c r="D644" s="42">
        <v>28</v>
      </c>
      <c r="E644" s="42" t="str">
        <v>Unused</v>
      </c>
      <c r="F644" s="61"/>
      <c r="G644" s="111">
        <f ca="1"/>
        <v>0</v>
      </c>
    </row>
    <row r="645" spans="4:7" ht="14.25" outlineLevel="1" x14ac:dyDescent="0.45">
      <c r="D645" s="42">
        <v>29</v>
      </c>
      <c r="E645" s="42" t="str">
        <v>Unused</v>
      </c>
      <c r="F645" s="61"/>
      <c r="G645" s="111">
        <f ca="1"/>
        <v>0</v>
      </c>
    </row>
    <row r="646" spans="4:7" ht="14.25" outlineLevel="1" x14ac:dyDescent="0.45">
      <c r="D646" s="42">
        <v>30</v>
      </c>
      <c r="E646" s="42" t="str">
        <v>SEG1_FTTP_UG_Fibre</v>
      </c>
      <c r="F646" s="61"/>
      <c r="G646" s="111">
        <f ca="1"/>
        <v>2.401239670535888</v>
      </c>
    </row>
    <row r="647" spans="4:7" ht="14.25" outlineLevel="1" x14ac:dyDescent="0.45">
      <c r="D647" s="42">
        <v>31</v>
      </c>
      <c r="E647" s="42" t="str">
        <v>SEG1_FTTP_OH_Fibre</v>
      </c>
      <c r="F647" s="61"/>
      <c r="G647" s="111">
        <f ca="1"/>
        <v>2.3796068807112403</v>
      </c>
    </row>
    <row r="648" spans="4:7" ht="14.25" outlineLevel="1" x14ac:dyDescent="0.45">
      <c r="D648" s="42">
        <v>32</v>
      </c>
      <c r="E648" s="42" t="str">
        <v>SEG1_FTTP_Fibre_Testing</v>
      </c>
      <c r="F648" s="61"/>
      <c r="G648" s="111">
        <f ca="1"/>
        <v>13.000841084131928</v>
      </c>
    </row>
    <row r="649" spans="4:7" ht="14.25" outlineLevel="1" x14ac:dyDescent="0.45">
      <c r="D649" s="42">
        <v>33</v>
      </c>
      <c r="E649" s="42" t="str">
        <v>SEG1_Business_Serv_UG_Fibre</v>
      </c>
      <c r="F649" s="61"/>
      <c r="G649" s="111">
        <f ca="1"/>
        <v>1.6224592368485728</v>
      </c>
    </row>
    <row r="650" spans="4:7" ht="14.25" outlineLevel="1" x14ac:dyDescent="0.45">
      <c r="D650" s="42">
        <v>34</v>
      </c>
      <c r="E650" s="42" t="str">
        <v>SEG1_Business_Serv_OH_Fibre</v>
      </c>
      <c r="F650" s="61"/>
      <c r="G650" s="111">
        <f ca="1"/>
        <v>1.9469510842182876</v>
      </c>
    </row>
    <row r="651" spans="4:7" ht="14.25" outlineLevel="1" x14ac:dyDescent="0.45">
      <c r="D651" s="42">
        <v>35</v>
      </c>
      <c r="E651" s="42" t="str">
        <v>SEG1_Business_Serv_Fibre_Testing</v>
      </c>
      <c r="F651" s="61"/>
      <c r="G651" s="111">
        <f ca="1"/>
        <v>26.001682168263855</v>
      </c>
    </row>
    <row r="652" spans="4:7" ht="14.25" outlineLevel="1" x14ac:dyDescent="0.45">
      <c r="D652" s="42">
        <v>36</v>
      </c>
      <c r="E652" s="42" t="str">
        <v>Unused</v>
      </c>
      <c r="F652" s="61"/>
      <c r="G652" s="111">
        <f ca="1"/>
        <v>0</v>
      </c>
    </row>
    <row r="653" spans="4:7" ht="14.25" outlineLevel="1" x14ac:dyDescent="0.45">
      <c r="D653" s="42">
        <v>37</v>
      </c>
      <c r="E653" s="42" t="str">
        <v>SEG1_FootwayBox_Aggreg_Node</v>
      </c>
      <c r="F653" s="61"/>
      <c r="G653" s="111">
        <f ca="1"/>
        <v>660.04456776781672</v>
      </c>
    </row>
    <row r="654" spans="4:7" ht="14.25" outlineLevel="1" x14ac:dyDescent="0.45">
      <c r="D654" s="42">
        <v>38</v>
      </c>
      <c r="E654" s="42" t="str">
        <v>SEG1_Aggregation_Node</v>
      </c>
      <c r="F654" s="61"/>
      <c r="G654" s="111">
        <f ca="1"/>
        <v>651.62452088176485</v>
      </c>
    </row>
    <row r="655" spans="4:7" ht="14.25" outlineLevel="1" x14ac:dyDescent="0.45">
      <c r="D655" s="42">
        <v>39</v>
      </c>
      <c r="E655" s="42" t="str">
        <v>SEG1_FootwayBox_UG_Track_Joint</v>
      </c>
      <c r="F655" s="61"/>
      <c r="G655" s="111">
        <f ca="1"/>
        <v>660.04456776781672</v>
      </c>
    </row>
    <row r="656" spans="4:7" ht="14.25" outlineLevel="1" x14ac:dyDescent="0.45">
      <c r="D656" s="42">
        <v>40</v>
      </c>
      <c r="E656" s="42" t="str">
        <v>SEG1_UG_Track_Joint</v>
      </c>
      <c r="F656" s="61"/>
      <c r="G656" s="111">
        <f ca="1"/>
        <v>628.42314581505047</v>
      </c>
    </row>
    <row r="657" spans="4:7" ht="14.25" outlineLevel="1" x14ac:dyDescent="0.45">
      <c r="D657" s="42">
        <v>41</v>
      </c>
      <c r="E657" s="42" t="str">
        <v>SEG1_OH_Track_Joint</v>
      </c>
      <c r="F657" s="61"/>
      <c r="G657" s="111">
        <f ca="1"/>
        <v>628.42314581505047</v>
      </c>
    </row>
    <row r="658" spans="4:7" ht="14.25" outlineLevel="1" x14ac:dyDescent="0.45">
      <c r="D658" s="42">
        <v>42</v>
      </c>
      <c r="E658" s="42" t="str">
        <v>Unused</v>
      </c>
      <c r="F658" s="61"/>
      <c r="G658" s="111">
        <f ca="1"/>
        <v>0</v>
      </c>
    </row>
    <row r="659" spans="4:7" ht="14.25" outlineLevel="1" x14ac:dyDescent="0.45">
      <c r="D659" s="42">
        <v>43</v>
      </c>
      <c r="E659" s="42" t="str">
        <v>SEG1_Existing_Duct</v>
      </c>
      <c r="F659" s="61"/>
      <c r="G659" s="111">
        <f ca="1"/>
        <v>0</v>
      </c>
    </row>
    <row r="660" spans="4:7" ht="14.25" outlineLevel="1" x14ac:dyDescent="0.45">
      <c r="D660" s="42">
        <v>44</v>
      </c>
      <c r="E660" s="42" t="str">
        <v>SEG1_Sub-duct in Existing_Duct</v>
      </c>
      <c r="F660" s="61"/>
      <c r="G660" s="111">
        <f ca="1"/>
        <v>0.4100408912136293</v>
      </c>
    </row>
    <row r="661" spans="4:7" ht="14.25" outlineLevel="1" x14ac:dyDescent="0.45">
      <c r="D661" s="42">
        <v>45</v>
      </c>
      <c r="E661" s="42" t="str">
        <v>SEG1_Existing_Pole</v>
      </c>
      <c r="F661" s="61"/>
      <c r="G661" s="111">
        <f ca="1"/>
        <v>0</v>
      </c>
    </row>
    <row r="662" spans="4:7" ht="14.25" outlineLevel="1" x14ac:dyDescent="0.45">
      <c r="D662" s="42">
        <v>46</v>
      </c>
      <c r="E662" s="42" t="str">
        <v>Unused</v>
      </c>
      <c r="F662" s="61"/>
      <c r="G662" s="111">
        <f ca="1"/>
        <v>0</v>
      </c>
    </row>
    <row r="663" spans="4:7" ht="14.25" outlineLevel="1" x14ac:dyDescent="0.45">
      <c r="D663" s="42">
        <v>47</v>
      </c>
      <c r="E663" s="42" t="str">
        <v>SEG1_New Microtrench</v>
      </c>
      <c r="F663" s="61"/>
      <c r="G663" s="111">
        <f ca="1"/>
        <v>12.813777850425915</v>
      </c>
    </row>
    <row r="664" spans="4:7" ht="14.25" outlineLevel="1" x14ac:dyDescent="0.45">
      <c r="D664" s="42">
        <v>48</v>
      </c>
      <c r="E664" s="42" t="str">
        <v>SEG1_Soft_Duct in New_Duct</v>
      </c>
      <c r="F664" s="61"/>
      <c r="G664" s="111">
        <f ca="1"/>
        <v>25.627555700851829</v>
      </c>
    </row>
    <row r="665" spans="4:7" ht="14.25" outlineLevel="1" x14ac:dyDescent="0.45">
      <c r="D665" s="42">
        <v>49</v>
      </c>
      <c r="E665" s="42" t="str">
        <v>SEG1_Footway_Duct in New_Duct</v>
      </c>
      <c r="F665" s="61"/>
      <c r="G665" s="111">
        <f ca="1"/>
        <v>56.380622541874025</v>
      </c>
    </row>
    <row r="666" spans="4:7" ht="14.25" outlineLevel="1" x14ac:dyDescent="0.45">
      <c r="D666" s="42">
        <v>50</v>
      </c>
      <c r="E666" s="42" t="str">
        <v>SEG1_Carriageway_Duct in New_Duct</v>
      </c>
      <c r="F666" s="61"/>
      <c r="G666" s="111">
        <f ca="1"/>
        <v>107.63573394357768</v>
      </c>
    </row>
    <row r="667" spans="4:7" ht="14.25" outlineLevel="1" x14ac:dyDescent="0.45">
      <c r="D667" s="42">
        <v>51</v>
      </c>
      <c r="E667" s="42" t="str">
        <v>Unused</v>
      </c>
      <c r="F667" s="61"/>
      <c r="G667" s="111">
        <f ca="1"/>
        <v>0</v>
      </c>
    </row>
    <row r="668" spans="4:7" ht="14.25" outlineLevel="1" x14ac:dyDescent="0.45">
      <c r="D668" s="42">
        <v>52</v>
      </c>
      <c r="E668" s="42" t="str">
        <v>Unused</v>
      </c>
      <c r="F668" s="61"/>
      <c r="G668" s="111">
        <f ca="1"/>
        <v>0</v>
      </c>
    </row>
    <row r="669" spans="4:7" ht="14.25" outlineLevel="1" x14ac:dyDescent="0.45">
      <c r="D669" s="42">
        <v>53</v>
      </c>
      <c r="E669" s="42" t="str">
        <v>SEG2_FootwayBox_Splitter_1:32</v>
      </c>
      <c r="F669" s="61"/>
      <c r="G669" s="111">
        <f ca="1"/>
        <v>691.9822081436788</v>
      </c>
    </row>
    <row r="670" spans="4:7" ht="14.25" outlineLevel="1" x14ac:dyDescent="0.45">
      <c r="D670" s="42">
        <v>54</v>
      </c>
      <c r="E670" s="42" t="str">
        <v>SEG2_Splitter_Node_1:32</v>
      </c>
      <c r="F670" s="61"/>
      <c r="G670" s="111">
        <f ca="1"/>
        <v>293.2310343967942</v>
      </c>
    </row>
    <row r="671" spans="4:7" ht="14.25" outlineLevel="1" x14ac:dyDescent="0.45">
      <c r="D671" s="42">
        <v>55</v>
      </c>
      <c r="E671" s="42" t="str">
        <v>SEG2_FootwayBox_Splitter_1:16</v>
      </c>
      <c r="F671" s="61"/>
      <c r="G671" s="111">
        <f ca="1"/>
        <v>691.9822081436788</v>
      </c>
    </row>
    <row r="672" spans="4:7" ht="14.25" outlineLevel="1" x14ac:dyDescent="0.45">
      <c r="D672" s="42">
        <v>56</v>
      </c>
      <c r="E672" s="42" t="str">
        <v>SEG2_Splitter_Node_1:16</v>
      </c>
      <c r="F672" s="61"/>
      <c r="G672" s="111">
        <f ca="1"/>
        <v>293.2310343967942</v>
      </c>
    </row>
    <row r="673" spans="4:7" ht="14.25" outlineLevel="1" x14ac:dyDescent="0.45">
      <c r="D673" s="42">
        <v>57</v>
      </c>
      <c r="E673" s="42" t="str">
        <v>Unused</v>
      </c>
      <c r="F673" s="61"/>
      <c r="G673" s="111">
        <f ca="1"/>
        <v>0</v>
      </c>
    </row>
    <row r="674" spans="4:7" ht="14.25" outlineLevel="1" x14ac:dyDescent="0.45">
      <c r="D674" s="42">
        <v>58</v>
      </c>
      <c r="E674" s="42" t="str">
        <v>SEG2_FTTP_UG_Fibre</v>
      </c>
      <c r="F674" s="61"/>
      <c r="G674" s="111">
        <f ca="1"/>
        <v>2.1632789824647638</v>
      </c>
    </row>
    <row r="675" spans="4:7" ht="14.25" outlineLevel="1" x14ac:dyDescent="0.45">
      <c r="D675" s="42">
        <v>59</v>
      </c>
      <c r="E675" s="42" t="str">
        <v>SEG2_FTTP_OH_Fibre</v>
      </c>
      <c r="F675" s="61"/>
      <c r="G675" s="111">
        <f ca="1"/>
        <v>2.3796068807112403</v>
      </c>
    </row>
    <row r="676" spans="4:7" ht="14.25" outlineLevel="1" x14ac:dyDescent="0.45">
      <c r="D676" s="42">
        <v>60</v>
      </c>
      <c r="E676" s="42" t="str">
        <v>SEG2_FTTP_Fibre_Testing</v>
      </c>
      <c r="F676" s="61"/>
      <c r="G676" s="111">
        <f ca="1"/>
        <v>13.000841084131928</v>
      </c>
    </row>
    <row r="677" spans="4:7" ht="14.25" outlineLevel="1" x14ac:dyDescent="0.45">
      <c r="D677" s="42">
        <v>61</v>
      </c>
      <c r="E677" s="42" t="str">
        <v>SEG2_Business_Serv_UG_Fibre</v>
      </c>
      <c r="F677" s="61"/>
      <c r="G677" s="111">
        <f ca="1"/>
        <v>1.6224592368485728</v>
      </c>
    </row>
    <row r="678" spans="4:7" ht="14.25" outlineLevel="1" x14ac:dyDescent="0.45">
      <c r="D678" s="42">
        <v>62</v>
      </c>
      <c r="E678" s="42" t="str">
        <v>SEG2_Business_Serv_OH_Fibre</v>
      </c>
      <c r="F678" s="61"/>
      <c r="G678" s="111">
        <f ca="1"/>
        <v>1.9469510842182876</v>
      </c>
    </row>
    <row r="679" spans="4:7" ht="14.25" outlineLevel="1" x14ac:dyDescent="0.45">
      <c r="D679" s="42">
        <v>63</v>
      </c>
      <c r="E679" s="42" t="str">
        <v>SEG2_Business_Serv_Fibre_Testing</v>
      </c>
      <c r="F679" s="61"/>
      <c r="G679" s="111">
        <f ca="1"/>
        <v>26.001682168263855</v>
      </c>
    </row>
    <row r="680" spans="4:7" ht="14.25" outlineLevel="1" x14ac:dyDescent="0.45">
      <c r="D680" s="42">
        <v>64</v>
      </c>
      <c r="E680" s="42" t="str">
        <v>Unused</v>
      </c>
      <c r="F680" s="61"/>
      <c r="G680" s="111">
        <f ca="1"/>
        <v>0</v>
      </c>
    </row>
    <row r="681" spans="4:7" ht="14.25" outlineLevel="1" x14ac:dyDescent="0.45">
      <c r="D681" s="42">
        <v>65</v>
      </c>
      <c r="E681" s="42" t="str">
        <v>SEG2_FootwayBox_UG_DP</v>
      </c>
      <c r="F681" s="61"/>
      <c r="G681" s="111">
        <f ca="1"/>
        <v>532.29400626436825</v>
      </c>
    </row>
    <row r="682" spans="4:7" ht="14.25" outlineLevel="1" x14ac:dyDescent="0.45">
      <c r="D682" s="42">
        <v>66</v>
      </c>
      <c r="E682" s="42" t="str">
        <v>SEG2_UG_Distribution_Point</v>
      </c>
      <c r="F682" s="61"/>
      <c r="G682" s="111">
        <f ca="1"/>
        <v>115.21091006609259</v>
      </c>
    </row>
    <row r="683" spans="4:7" ht="14.25" outlineLevel="1" x14ac:dyDescent="0.45">
      <c r="D683" s="42">
        <v>67</v>
      </c>
      <c r="E683" s="42" t="str">
        <v>SEG2_OH_Distribution_Point</v>
      </c>
      <c r="F683" s="61"/>
      <c r="G683" s="111">
        <f ca="1"/>
        <v>209.47438193835018</v>
      </c>
    </row>
    <row r="684" spans="4:7" ht="14.25" outlineLevel="1" x14ac:dyDescent="0.45">
      <c r="D684" s="42">
        <v>68</v>
      </c>
      <c r="E684" s="42" t="str">
        <v>Unused</v>
      </c>
      <c r="F684" s="61"/>
      <c r="G684" s="111">
        <f ca="1"/>
        <v>0</v>
      </c>
    </row>
    <row r="685" spans="4:7" ht="14.25" outlineLevel="1" x14ac:dyDescent="0.45">
      <c r="D685" s="42">
        <v>69</v>
      </c>
      <c r="E685" s="42" t="str">
        <v>SEG2_Exisiting_Duct</v>
      </c>
      <c r="F685" s="61"/>
      <c r="G685" s="111">
        <f ca="1"/>
        <v>0</v>
      </c>
    </row>
    <row r="686" spans="4:7" ht="14.25" outlineLevel="1" x14ac:dyDescent="0.45">
      <c r="D686" s="42">
        <v>70</v>
      </c>
      <c r="E686" s="42" t="str">
        <v>SEG2_Sub-duct in Existing_Duct</v>
      </c>
      <c r="F686" s="61"/>
      <c r="G686" s="111">
        <f ca="1"/>
        <v>0.4100408912136293</v>
      </c>
    </row>
    <row r="687" spans="4:7" ht="14.25" outlineLevel="1" x14ac:dyDescent="0.45">
      <c r="D687" s="42">
        <v>71</v>
      </c>
      <c r="E687" s="42" t="str">
        <v>SEG2_Existing_Pole</v>
      </c>
      <c r="F687" s="61"/>
      <c r="G687" s="111">
        <f ca="1"/>
        <v>0</v>
      </c>
    </row>
    <row r="688" spans="4:7" ht="14.25" outlineLevel="1" x14ac:dyDescent="0.45">
      <c r="D688" s="42">
        <v>72</v>
      </c>
      <c r="E688" s="42" t="str">
        <v>Unused</v>
      </c>
      <c r="F688" s="61"/>
      <c r="G688" s="111">
        <f ca="1"/>
        <v>0</v>
      </c>
    </row>
    <row r="689" spans="4:7" ht="14.25" outlineLevel="1" x14ac:dyDescent="0.45">
      <c r="D689" s="42">
        <v>73</v>
      </c>
      <c r="E689" s="42" t="str">
        <v>SEG2_New Microtrench</v>
      </c>
      <c r="F689" s="61"/>
      <c r="G689" s="111">
        <f ca="1"/>
        <v>12.813777850425915</v>
      </c>
    </row>
    <row r="690" spans="4:7" ht="14.25" outlineLevel="1" x14ac:dyDescent="0.45">
      <c r="D690" s="42">
        <v>74</v>
      </c>
      <c r="E690" s="42" t="str">
        <v>SEG2_Soft_Duct in New_Duct</v>
      </c>
      <c r="F690" s="61"/>
      <c r="G690" s="111">
        <f ca="1"/>
        <v>25.627555700851829</v>
      </c>
    </row>
    <row r="691" spans="4:7" ht="14.25" outlineLevel="1" x14ac:dyDescent="0.45">
      <c r="D691" s="42">
        <v>75</v>
      </c>
      <c r="E691" s="42" t="str">
        <v>SEG2_Footway_Duct in New_Duct</v>
      </c>
      <c r="F691" s="61"/>
      <c r="G691" s="111">
        <f ca="1"/>
        <v>56.380622541874025</v>
      </c>
    </row>
    <row r="692" spans="4:7" ht="14.25" outlineLevel="1" x14ac:dyDescent="0.45">
      <c r="D692" s="42">
        <v>76</v>
      </c>
      <c r="E692" s="42" t="str">
        <v>SEG2_Carriageway_Duct in New_Duct</v>
      </c>
      <c r="F692" s="61"/>
      <c r="G692" s="111">
        <f ca="1"/>
        <v>107.63573394357768</v>
      </c>
    </row>
    <row r="693" spans="4:7" ht="14.25" outlineLevel="1" x14ac:dyDescent="0.45">
      <c r="D693" s="42">
        <v>77</v>
      </c>
      <c r="E693" s="42" t="str">
        <v>Unused</v>
      </c>
      <c r="F693" s="61"/>
      <c r="G693" s="111">
        <f ca="1"/>
        <v>0</v>
      </c>
    </row>
    <row r="694" spans="4:7" ht="14.25" outlineLevel="1" x14ac:dyDescent="0.45">
      <c r="D694" s="42">
        <v>78</v>
      </c>
      <c r="E694" s="42" t="str">
        <v>SEG3_FTTP_UG_Fibre_MDU</v>
      </c>
      <c r="F694" s="61"/>
      <c r="G694" s="111">
        <f ca="1"/>
        <v>2.1632789824647638</v>
      </c>
    </row>
    <row r="695" spans="4:7" ht="14.25" outlineLevel="1" x14ac:dyDescent="0.45">
      <c r="D695" s="42">
        <v>79</v>
      </c>
      <c r="E695" s="42" t="str">
        <v>SEG3_FTTP_UG_Fibre_SDU</v>
      </c>
      <c r="F695" s="61"/>
      <c r="G695" s="111">
        <f ca="1"/>
        <v>0.86531159298590554</v>
      </c>
    </row>
    <row r="696" spans="4:7" ht="14.25" outlineLevel="1" x14ac:dyDescent="0.45">
      <c r="D696" s="42">
        <v>80</v>
      </c>
      <c r="E696" s="42" t="str">
        <v>SEG3_FTTP_OH_Fibre_SDU</v>
      </c>
      <c r="F696" s="61"/>
      <c r="G696" s="111">
        <f ca="1"/>
        <v>1.4061313386020966</v>
      </c>
    </row>
    <row r="697" spans="4:7" ht="14.25" outlineLevel="1" x14ac:dyDescent="0.45">
      <c r="D697" s="42">
        <v>81</v>
      </c>
      <c r="E697" s="42" t="str">
        <v>SEG3_FTTP_Fibre_Testing</v>
      </c>
      <c r="F697" s="61"/>
      <c r="G697" s="111">
        <f ca="1"/>
        <v>13.000841084131928</v>
      </c>
    </row>
    <row r="698" spans="4:7" ht="14.25" outlineLevel="1" x14ac:dyDescent="0.45">
      <c r="D698" s="42">
        <v>82</v>
      </c>
      <c r="E698" s="42" t="str">
        <v>SEG3_Business_Serv_UG_Fibre</v>
      </c>
      <c r="F698" s="61"/>
      <c r="G698" s="111">
        <f ca="1"/>
        <v>1.6224592368485728</v>
      </c>
    </row>
    <row r="699" spans="4:7" ht="14.25" outlineLevel="1" x14ac:dyDescent="0.45">
      <c r="D699" s="42">
        <v>83</v>
      </c>
      <c r="E699" s="42" t="str">
        <v>SEG3_Business_Serv_OH_Fibre</v>
      </c>
      <c r="F699" s="61"/>
      <c r="G699" s="111">
        <f ca="1"/>
        <v>1.9469510842182876</v>
      </c>
    </row>
    <row r="700" spans="4:7" ht="14.25" outlineLevel="1" x14ac:dyDescent="0.45">
      <c r="D700" s="42">
        <v>84</v>
      </c>
      <c r="E700" s="42" t="str">
        <v>SEG3_Business_Serv_Fibre_Testing</v>
      </c>
      <c r="F700" s="61"/>
      <c r="G700" s="111">
        <f ca="1"/>
        <v>26.001682168263855</v>
      </c>
    </row>
    <row r="701" spans="4:7" ht="14.25" outlineLevel="1" x14ac:dyDescent="0.45">
      <c r="D701" s="42">
        <v>85</v>
      </c>
      <c r="E701" s="42" t="str">
        <v>Unused</v>
      </c>
      <c r="F701" s="61"/>
      <c r="G701" s="111">
        <f ca="1"/>
        <v>0</v>
      </c>
    </row>
    <row r="702" spans="4:7" ht="14.25" outlineLevel="1" x14ac:dyDescent="0.45">
      <c r="D702" s="42">
        <v>86</v>
      </c>
      <c r="E702" s="42" t="str">
        <v>SEG3_Existing_Duct_SDU</v>
      </c>
      <c r="F702" s="61"/>
      <c r="G702" s="111">
        <f ca="1"/>
        <v>0</v>
      </c>
    </row>
    <row r="703" spans="4:7" ht="14.25" outlineLevel="1" x14ac:dyDescent="0.45">
      <c r="D703" s="42">
        <v>87</v>
      </c>
      <c r="E703" s="42" t="str">
        <v>SEG3_Existing_Pole_SDU</v>
      </c>
      <c r="F703" s="61"/>
      <c r="G703" s="111">
        <f ca="1"/>
        <v>0</v>
      </c>
    </row>
    <row r="704" spans="4:7" ht="14.25" outlineLevel="1" x14ac:dyDescent="0.45">
      <c r="D704" s="42">
        <v>88</v>
      </c>
      <c r="E704" s="42" t="str">
        <v>Unused</v>
      </c>
      <c r="F704" s="61"/>
      <c r="G704" s="111">
        <f ca="1"/>
        <v>0</v>
      </c>
    </row>
    <row r="705" spans="4:7" ht="14.25" outlineLevel="1" x14ac:dyDescent="0.45">
      <c r="D705" s="42">
        <v>89</v>
      </c>
      <c r="E705" s="42" t="str">
        <v>SEG3_New Microtrench_SDU</v>
      </c>
      <c r="F705" s="61"/>
      <c r="G705" s="111">
        <f ca="1"/>
        <v>12.813777850425915</v>
      </c>
    </row>
    <row r="706" spans="4:7" ht="14.25" outlineLevel="1" x14ac:dyDescent="0.45">
      <c r="D706" s="42">
        <v>90</v>
      </c>
      <c r="E706" s="42" t="str">
        <v>SEG3_Soft_Duct in New_Duct_SDU</v>
      </c>
      <c r="F706" s="61"/>
      <c r="G706" s="111">
        <f ca="1"/>
        <v>25.627555700851829</v>
      </c>
    </row>
    <row r="707" spans="4:7" ht="14.25" outlineLevel="1" x14ac:dyDescent="0.45">
      <c r="D707" s="42">
        <v>91</v>
      </c>
      <c r="E707" s="42" t="str">
        <v>SEG3_Footway_Duct in New_Duct_SDU</v>
      </c>
      <c r="F707" s="61"/>
      <c r="G707" s="111">
        <f ca="1"/>
        <v>56.380622541874025</v>
      </c>
    </row>
    <row r="708" spans="4:7" ht="14.25" outlineLevel="1" x14ac:dyDescent="0.45">
      <c r="D708" s="42">
        <v>92</v>
      </c>
      <c r="E708" s="42" t="str">
        <v>SEG3_Carriageway_Duct in New_Duct_SDU</v>
      </c>
      <c r="F708" s="61"/>
      <c r="G708" s="111">
        <f ca="1"/>
        <v>107.63573394357768</v>
      </c>
    </row>
    <row r="709" spans="4:7" ht="14.25" outlineLevel="1" x14ac:dyDescent="0.45">
      <c r="D709" s="42">
        <v>93</v>
      </c>
      <c r="E709" s="42" t="str">
        <v>Unused</v>
      </c>
      <c r="F709" s="61"/>
      <c r="G709" s="111">
        <f ca="1"/>
        <v>0</v>
      </c>
    </row>
    <row r="710" spans="4:7" ht="14.25" outlineLevel="1" x14ac:dyDescent="0.45">
      <c r="D710" s="42">
        <v>94</v>
      </c>
      <c r="E710" s="42" t="str">
        <v>Unused</v>
      </c>
      <c r="F710" s="61"/>
      <c r="G710" s="111">
        <f ca="1"/>
        <v>0</v>
      </c>
    </row>
    <row r="711" spans="4:7" ht="14.25" outlineLevel="1" x14ac:dyDescent="0.45">
      <c r="D711" s="42">
        <v>95</v>
      </c>
      <c r="E711" s="42" t="str">
        <v>Unused</v>
      </c>
      <c r="F711" s="61"/>
      <c r="G711" s="111">
        <f ca="1"/>
        <v>0</v>
      </c>
    </row>
    <row r="712" spans="4:7" ht="14.25" outlineLevel="1" x14ac:dyDescent="0.45">
      <c r="D712" s="42">
        <v>96</v>
      </c>
      <c r="E712" s="42" t="str">
        <v>SEG3_Existing_Duct_MDU</v>
      </c>
      <c r="F712" s="61"/>
      <c r="G712" s="111">
        <f ca="1"/>
        <v>0</v>
      </c>
    </row>
    <row r="713" spans="4:7" ht="14.25" outlineLevel="1" x14ac:dyDescent="0.45">
      <c r="D713" s="42">
        <v>97</v>
      </c>
      <c r="E713" s="42" t="str">
        <v>Unused</v>
      </c>
      <c r="F713" s="61"/>
      <c r="G713" s="111">
        <f ca="1"/>
        <v>0</v>
      </c>
    </row>
    <row r="714" spans="4:7" ht="14.25" outlineLevel="1" x14ac:dyDescent="0.45">
      <c r="D714" s="42">
        <v>98</v>
      </c>
      <c r="E714" s="42" t="str">
        <v>SEG3_New Microtrench_MDU</v>
      </c>
      <c r="F714" s="61"/>
      <c r="G714" s="111">
        <f ca="1"/>
        <v>12.813777850425915</v>
      </c>
    </row>
    <row r="715" spans="4:7" ht="14.25" outlineLevel="1" x14ac:dyDescent="0.45">
      <c r="D715" s="42">
        <v>99</v>
      </c>
      <c r="E715" s="42" t="str">
        <v>SEG3_Soft_Duct in New_Duct_MDU</v>
      </c>
      <c r="F715" s="61"/>
      <c r="G715" s="111">
        <f ca="1"/>
        <v>25.627555700851829</v>
      </c>
    </row>
    <row r="716" spans="4:7" ht="14.25" outlineLevel="1" x14ac:dyDescent="0.45">
      <c r="D716" s="42">
        <v>100</v>
      </c>
      <c r="E716" s="42" t="str">
        <v>SEG3_Footway_Duct in New_Duct_MDU</v>
      </c>
      <c r="F716" s="61"/>
      <c r="G716" s="111">
        <f ca="1"/>
        <v>56.380622541874025</v>
      </c>
    </row>
    <row r="717" spans="4:7" ht="14.25" x14ac:dyDescent="0.45">
      <c r="D717" s="42">
        <v>101</v>
      </c>
      <c r="E717" s="42" t="str">
        <v>SEG3_Carriageway_Duct in New_Duct_MDU</v>
      </c>
      <c r="G717" s="111">
        <f ca="1"/>
        <v>107.63573394357768</v>
      </c>
    </row>
    <row r="718" spans="4:7" ht="14.25" x14ac:dyDescent="0.45">
      <c r="D718" s="42">
        <v>102</v>
      </c>
      <c r="E718" s="42" t="str">
        <v>Unused</v>
      </c>
      <c r="G718" s="111">
        <f ca="1"/>
        <v>0</v>
      </c>
    </row>
    <row r="719" spans="4:7" ht="14.25" x14ac:dyDescent="0.45">
      <c r="D719" s="42">
        <v>103</v>
      </c>
      <c r="E719" s="42" t="str">
        <v>SEG3_FTTP_Connection_Civils</v>
      </c>
      <c r="G719" s="111">
        <f ca="1"/>
        <v>127.7505615034484</v>
      </c>
    </row>
    <row r="720" spans="4:7" ht="14.25" x14ac:dyDescent="0.45">
      <c r="D720" s="42">
        <v>104</v>
      </c>
      <c r="E720" s="42" t="str">
        <v>SEG3_FTTP_ONT</v>
      </c>
      <c r="G720" s="111">
        <f ca="1"/>
        <v>56.707956300255567</v>
      </c>
    </row>
    <row r="721" spans="4:7" ht="14.25" x14ac:dyDescent="0.45">
      <c r="D721" s="42">
        <v>105</v>
      </c>
      <c r="E721" s="42" t="str">
        <v>SEG3_BusServ_Connection_Civils</v>
      </c>
      <c r="G721" s="111">
        <f ca="1"/>
        <v>63.875280751724198</v>
      </c>
    </row>
    <row r="722" spans="4:7" ht="14.25" x14ac:dyDescent="0.45">
      <c r="D722" s="42">
        <v>106</v>
      </c>
      <c r="E722" s="42" t="str">
        <v>SEG3_Eth_NTE_1G</v>
      </c>
      <c r="G722" s="111">
        <f ca="1"/>
        <v>453.66365040204454</v>
      </c>
    </row>
    <row r="723" spans="4:7" ht="14.25" x14ac:dyDescent="0.45">
      <c r="D723" s="42">
        <v>107</v>
      </c>
      <c r="E723" s="42" t="str">
        <v>SEG3_Eth_NTE_10G</v>
      </c>
      <c r="G723" s="111">
        <f ca="1"/>
        <v>1701.2386890076671</v>
      </c>
    </row>
    <row r="724" spans="4:7" ht="14.25" x14ac:dyDescent="0.45">
      <c r="D724" s="42">
        <v>108</v>
      </c>
      <c r="E724" s="42" t="str">
        <v>SEG3_Opt_NTU</v>
      </c>
      <c r="G724" s="111">
        <f ca="1"/>
        <v>6804.9547560306682</v>
      </c>
    </row>
    <row r="725" spans="4:7" ht="14.25" x14ac:dyDescent="0.45">
      <c r="D725" s="42">
        <v>109</v>
      </c>
      <c r="E725" s="42" t="str">
        <v>SEG3_DF_PatchPanel</v>
      </c>
      <c r="G725" s="111">
        <f ca="1"/>
        <v>5.2368595484587548</v>
      </c>
    </row>
    <row r="726" spans="4:7" ht="14.25" x14ac:dyDescent="0.45">
      <c r="D726" s="42">
        <v>110</v>
      </c>
      <c r="E726" s="42" t="str">
        <v>Unused</v>
      </c>
      <c r="G726" s="111">
        <f ca="1"/>
        <v>0</v>
      </c>
    </row>
    <row r="727" spans="4:7" ht="14.25" x14ac:dyDescent="0.45">
      <c r="D727" s="42">
        <v>111</v>
      </c>
      <c r="E727" s="42" t="str">
        <v>Unused</v>
      </c>
      <c r="G727" s="111">
        <f ca="1"/>
        <v>0</v>
      </c>
    </row>
    <row r="728" spans="4:7" ht="14.25" x14ac:dyDescent="0.45">
      <c r="D728" s="42">
        <v>112</v>
      </c>
      <c r="E728" s="42" t="str">
        <v>Unused</v>
      </c>
      <c r="G728" s="111">
        <f ca="1"/>
        <v>0</v>
      </c>
    </row>
    <row r="729" spans="4:7" ht="14.25" x14ac:dyDescent="0.45">
      <c r="D729" s="42">
        <v>113</v>
      </c>
      <c r="E729" s="42" t="str">
        <v>Unused</v>
      </c>
      <c r="G729" s="111">
        <f ca="1"/>
        <v>0</v>
      </c>
    </row>
    <row r="730" spans="4:7" ht="14.25" x14ac:dyDescent="0.45">
      <c r="D730" s="42">
        <v>114</v>
      </c>
      <c r="E730" s="42" t="str">
        <v>Unused</v>
      </c>
      <c r="G730" s="111">
        <f ca="1"/>
        <v>0</v>
      </c>
    </row>
    <row r="731" spans="4:7" ht="14.25" x14ac:dyDescent="0.45">
      <c r="D731" s="42">
        <v>115</v>
      </c>
      <c r="E731" s="42" t="str">
        <v>Unused</v>
      </c>
      <c r="G731" s="111">
        <f ca="1"/>
        <v>0</v>
      </c>
    </row>
    <row r="732" spans="4:7" ht="14.25" x14ac:dyDescent="0.45">
      <c r="D732" s="42">
        <v>116</v>
      </c>
      <c r="E732" s="42" t="str">
        <v>Unused</v>
      </c>
      <c r="G732" s="111">
        <f ca="1"/>
        <v>0</v>
      </c>
    </row>
    <row r="733" spans="4:7" ht="14.25" x14ac:dyDescent="0.45">
      <c r="D733" s="42">
        <v>117</v>
      </c>
      <c r="E733" s="42" t="str">
        <v>Unused</v>
      </c>
      <c r="G733" s="111">
        <f ca="1"/>
        <v>0</v>
      </c>
    </row>
    <row r="734" spans="4:7" ht="14.25" x14ac:dyDescent="0.45">
      <c r="D734" s="42">
        <v>118</v>
      </c>
      <c r="E734" s="42" t="str">
        <v>Unused</v>
      </c>
      <c r="G734" s="111">
        <f ca="1"/>
        <v>0</v>
      </c>
    </row>
    <row r="735" spans="4:7" ht="14.25" x14ac:dyDescent="0.45">
      <c r="D735" s="42">
        <v>119</v>
      </c>
      <c r="E735" s="42" t="str">
        <v>Unused</v>
      </c>
      <c r="G735" s="111">
        <f ca="1"/>
        <v>0</v>
      </c>
    </row>
    <row r="736" spans="4:7" ht="14.25" x14ac:dyDescent="0.45">
      <c r="D736" s="42">
        <v>120</v>
      </c>
      <c r="E736" s="42" t="str">
        <v>Unused</v>
      </c>
      <c r="G736" s="111">
        <f ca="1"/>
        <v>0</v>
      </c>
    </row>
    <row r="737" spans="4:7" ht="14.25" x14ac:dyDescent="0.45">
      <c r="D737" s="42">
        <v>121</v>
      </c>
      <c r="E737" s="42" t="str">
        <v>Unused</v>
      </c>
      <c r="G737" s="111">
        <f ca="1"/>
        <v>0</v>
      </c>
    </row>
    <row r="738" spans="4:7" ht="14.25" x14ac:dyDescent="0.45">
      <c r="D738" s="42">
        <v>122</v>
      </c>
      <c r="E738" s="42" t="str">
        <v>Unused</v>
      </c>
      <c r="G738" s="111">
        <f ca="1"/>
        <v>0</v>
      </c>
    </row>
    <row r="739" spans="4:7" ht="14.25" x14ac:dyDescent="0.45">
      <c r="D739" s="42">
        <v>123</v>
      </c>
      <c r="E739" s="42" t="str">
        <v>Unused</v>
      </c>
      <c r="G739" s="111">
        <f ca="1"/>
        <v>0</v>
      </c>
    </row>
    <row r="740" spans="4:7" ht="14.25" x14ac:dyDescent="0.45">
      <c r="D740" s="42">
        <v>124</v>
      </c>
      <c r="E740" s="42" t="str">
        <v>Unused</v>
      </c>
      <c r="G740" s="111">
        <f ca="1"/>
        <v>0</v>
      </c>
    </row>
    <row r="741" spans="4:7" ht="14.25" x14ac:dyDescent="0.45">
      <c r="D741" s="42">
        <v>125</v>
      </c>
      <c r="E741" s="42" t="str">
        <v>Unused</v>
      </c>
      <c r="G741" s="111">
        <f ca="1"/>
        <v>0</v>
      </c>
    </row>
    <row r="742" spans="4:7" ht="14.25" x14ac:dyDescent="0.45">
      <c r="D742" s="42">
        <v>126</v>
      </c>
      <c r="E742" s="42" t="str">
        <v>Unused</v>
      </c>
      <c r="G742" s="111">
        <f ca="1"/>
        <v>0</v>
      </c>
    </row>
    <row r="743" spans="4:7" ht="14.25" x14ac:dyDescent="0.45">
      <c r="D743" s="42">
        <v>127</v>
      </c>
      <c r="E743" s="42" t="str">
        <v>Unused</v>
      </c>
      <c r="G743" s="111">
        <f ca="1"/>
        <v>0</v>
      </c>
    </row>
    <row r="744" spans="4:7" ht="14.25" x14ac:dyDescent="0.45">
      <c r="D744" s="42">
        <v>128</v>
      </c>
      <c r="E744" s="42" t="str">
        <v>Unused</v>
      </c>
      <c r="G744" s="111">
        <f ca="1"/>
        <v>0</v>
      </c>
    </row>
    <row r="745" spans="4:7" ht="14.25" x14ac:dyDescent="0.45">
      <c r="D745" s="42">
        <v>129</v>
      </c>
      <c r="E745" s="42" t="str">
        <v>Unused</v>
      </c>
      <c r="G745" s="111">
        <f ca="1"/>
        <v>0</v>
      </c>
    </row>
    <row r="746" spans="4:7" ht="14.25" x14ac:dyDescent="0.45">
      <c r="D746" s="42">
        <v>130</v>
      </c>
      <c r="E746" s="42" t="str">
        <v>Unused</v>
      </c>
      <c r="G746" s="111">
        <f ca="1"/>
        <v>0</v>
      </c>
    </row>
    <row r="747" spans="4:7" ht="14.25" x14ac:dyDescent="0.45">
      <c r="D747" s="42">
        <v>131</v>
      </c>
      <c r="E747" s="42" t="str">
        <v>Unused</v>
      </c>
      <c r="G747" s="111">
        <f ca="1"/>
        <v>0</v>
      </c>
    </row>
    <row r="748" spans="4:7" ht="14.25" x14ac:dyDescent="0.45">
      <c r="D748" s="42">
        <v>132</v>
      </c>
      <c r="E748" s="42" t="str">
        <v>Unused</v>
      </c>
      <c r="G748" s="111">
        <f ca="1"/>
        <v>0</v>
      </c>
    </row>
    <row r="749" spans="4:7" ht="14.25" x14ac:dyDescent="0.45">
      <c r="D749" s="42">
        <v>133</v>
      </c>
      <c r="E749" s="42" t="str">
        <v>Unused</v>
      </c>
      <c r="G749" s="111">
        <f ca="1"/>
        <v>0</v>
      </c>
    </row>
    <row r="750" spans="4:7" ht="14.25" x14ac:dyDescent="0.45">
      <c r="D750" s="42">
        <v>134</v>
      </c>
      <c r="E750" s="42" t="str">
        <v>Unused</v>
      </c>
      <c r="G750" s="111">
        <f ca="1"/>
        <v>0</v>
      </c>
    </row>
    <row r="751" spans="4:7" ht="14.25" x14ac:dyDescent="0.45">
      <c r="D751" s="42">
        <v>135</v>
      </c>
      <c r="E751" s="42" t="str">
        <v>Unused</v>
      </c>
      <c r="G751" s="111">
        <f ca="1"/>
        <v>0</v>
      </c>
    </row>
    <row r="752" spans="4:7" ht="14.25" x14ac:dyDescent="0.45">
      <c r="D752" s="42">
        <v>136</v>
      </c>
      <c r="E752" s="42" t="str">
        <v>Unused</v>
      </c>
      <c r="G752" s="111">
        <f ca="1"/>
        <v>0</v>
      </c>
    </row>
    <row r="753" spans="4:7" ht="14.25" x14ac:dyDescent="0.45">
      <c r="D753" s="42">
        <v>137</v>
      </c>
      <c r="E753" s="42" t="str">
        <v>Unused</v>
      </c>
      <c r="G753" s="111">
        <f ca="1"/>
        <v>0</v>
      </c>
    </row>
    <row r="754" spans="4:7" ht="14.25" x14ac:dyDescent="0.45">
      <c r="D754" s="42">
        <v>138</v>
      </c>
      <c r="E754" s="42" t="str">
        <v>Unused</v>
      </c>
      <c r="G754" s="111">
        <f ca="1"/>
        <v>0</v>
      </c>
    </row>
    <row r="755" spans="4:7" ht="14.25" x14ac:dyDescent="0.45">
      <c r="D755" s="42">
        <v>139</v>
      </c>
      <c r="E755" s="42" t="str">
        <v>Unused</v>
      </c>
      <c r="G755" s="111">
        <f ca="1"/>
        <v>0</v>
      </c>
    </row>
    <row r="756" spans="4:7" ht="14.25" x14ac:dyDescent="0.45">
      <c r="D756" s="42">
        <v>140</v>
      </c>
      <c r="E756" s="42" t="str">
        <v>Unused</v>
      </c>
      <c r="G756" s="111">
        <f ca="1"/>
        <v>0</v>
      </c>
    </row>
    <row r="757" spans="4:7" ht="14.25" x14ac:dyDescent="0.45">
      <c r="D757" s="42">
        <v>141</v>
      </c>
      <c r="E757" s="42" t="str">
        <v>Unused</v>
      </c>
      <c r="G757" s="111">
        <f ca="1"/>
        <v>0</v>
      </c>
    </row>
    <row r="758" spans="4:7" ht="14.25" x14ac:dyDescent="0.45">
      <c r="D758" s="42">
        <v>142</v>
      </c>
      <c r="E758" s="42" t="str">
        <v>Unused</v>
      </c>
      <c r="G758" s="111">
        <f ca="1"/>
        <v>0</v>
      </c>
    </row>
    <row r="759" spans="4:7" ht="14.25" x14ac:dyDescent="0.45">
      <c r="D759" s="42">
        <v>143</v>
      </c>
      <c r="E759" s="42" t="str">
        <v>Unused</v>
      </c>
      <c r="G759" s="111">
        <f ca="1"/>
        <v>0</v>
      </c>
    </row>
    <row r="760" spans="4:7" ht="14.25" x14ac:dyDescent="0.45">
      <c r="D760" s="42">
        <v>144</v>
      </c>
      <c r="E760" s="42" t="str">
        <v>Unused</v>
      </c>
      <c r="G760" s="111">
        <f ca="1"/>
        <v>0</v>
      </c>
    </row>
    <row r="761" spans="4:7" ht="14.25" x14ac:dyDescent="0.45">
      <c r="D761" s="42">
        <v>145</v>
      </c>
      <c r="E761" s="42" t="str">
        <v>Unused</v>
      </c>
      <c r="G761" s="111">
        <f ca="1"/>
        <v>0</v>
      </c>
    </row>
    <row r="762" spans="4:7" ht="14.25" x14ac:dyDescent="0.45">
      <c r="D762" s="42">
        <v>146</v>
      </c>
      <c r="E762" s="42" t="str">
        <v>Unused</v>
      </c>
      <c r="G762" s="111">
        <f ca="1"/>
        <v>0</v>
      </c>
    </row>
    <row r="763" spans="4:7" ht="14.25" x14ac:dyDescent="0.45">
      <c r="D763" s="42">
        <v>147</v>
      </c>
      <c r="E763" s="42" t="str">
        <v>Unused</v>
      </c>
      <c r="G763" s="111">
        <f ca="1"/>
        <v>0</v>
      </c>
    </row>
    <row r="764" spans="4:7" ht="14.25" x14ac:dyDescent="0.45">
      <c r="D764" s="42">
        <v>148</v>
      </c>
      <c r="E764" s="42" t="str">
        <v>Unused</v>
      </c>
      <c r="G764" s="111">
        <f ca="1"/>
        <v>0</v>
      </c>
    </row>
    <row r="765" spans="4:7" ht="14.25" x14ac:dyDescent="0.45">
      <c r="D765" s="42">
        <v>149</v>
      </c>
      <c r="E765" s="42" t="str">
        <v>Unused</v>
      </c>
      <c r="G765" s="111">
        <f ca="1"/>
        <v>0</v>
      </c>
    </row>
    <row r="766" spans="4:7" ht="14.25" x14ac:dyDescent="0.45">
      <c r="D766" s="42">
        <v>150</v>
      </c>
      <c r="E766" s="42" t="str">
        <v>Unused</v>
      </c>
      <c r="G766" s="111">
        <f ca="1"/>
        <v>0</v>
      </c>
    </row>
    <row r="769" spans="2:7" ht="11.25" customHeight="1" x14ac:dyDescent="0.45">
      <c r="C769" s="53" t="s">
        <v>106</v>
      </c>
      <c r="F769" s="61"/>
    </row>
    <row r="770" spans="2:7" ht="11.25" customHeight="1" x14ac:dyDescent="0.45">
      <c r="B770" s="109"/>
      <c r="F770" s="61"/>
    </row>
    <row r="771" spans="2:7" ht="11.25" customHeight="1" x14ac:dyDescent="0.45">
      <c r="B771" s="109"/>
      <c r="F771" s="61"/>
      <c r="G771" s="108" t="s">
        <v>75</v>
      </c>
    </row>
    <row r="772" spans="2:7" ht="15" x14ac:dyDescent="0.45">
      <c r="B772" s="109"/>
      <c r="D772" s="42">
        <v>1</v>
      </c>
      <c r="E772" s="42" t="str">
        <f t="array" ref="E772:E921">network_element_names</f>
        <v>EXCH_FTTP_OLT_Chassis</v>
      </c>
      <c r="F772" s="61"/>
      <c r="G772" s="114">
        <f t="array" ref="G772:G921">[3]!Elements.Lifetime</f>
        <v>10</v>
      </c>
    </row>
    <row r="773" spans="2:7" ht="15" x14ac:dyDescent="0.45">
      <c r="B773" s="109"/>
      <c r="D773" s="42">
        <v>2</v>
      </c>
      <c r="E773" s="42" t="str">
        <v>EXCH_FTTP_OLT_SBCard</v>
      </c>
      <c r="F773" s="61"/>
      <c r="G773" s="114">
        <v>10</v>
      </c>
    </row>
    <row r="774" spans="2:7" ht="15" x14ac:dyDescent="0.45">
      <c r="B774" s="109"/>
      <c r="D774" s="42">
        <v>3</v>
      </c>
      <c r="E774" s="42" t="str">
        <v>EXCH_FTTP_OLT_NBCard</v>
      </c>
      <c r="F774" s="61"/>
      <c r="G774" s="114">
        <v>10</v>
      </c>
    </row>
    <row r="775" spans="2:7" ht="15" x14ac:dyDescent="0.45">
      <c r="B775" s="109"/>
      <c r="D775" s="42">
        <v>4</v>
      </c>
      <c r="E775" s="42" t="str">
        <v>Unused</v>
      </c>
      <c r="F775" s="61"/>
      <c r="G775" s="114">
        <v>1</v>
      </c>
    </row>
    <row r="776" spans="2:7" ht="15" x14ac:dyDescent="0.45">
      <c r="B776" s="109"/>
      <c r="D776" s="42">
        <v>5</v>
      </c>
      <c r="E776" s="42" t="str">
        <v>Unused</v>
      </c>
      <c r="F776" s="61"/>
      <c r="G776" s="114">
        <v>1</v>
      </c>
    </row>
    <row r="777" spans="2:7" ht="15" x14ac:dyDescent="0.45">
      <c r="B777" s="109"/>
      <c r="D777" s="42">
        <v>6</v>
      </c>
      <c r="E777" s="42" t="str">
        <v>EXCH_Eth_LA_NTE_1G</v>
      </c>
      <c r="F777" s="61"/>
      <c r="G777" s="114">
        <v>1</v>
      </c>
    </row>
    <row r="778" spans="2:7" ht="15" x14ac:dyDescent="0.45">
      <c r="B778" s="109"/>
      <c r="D778" s="42">
        <v>7</v>
      </c>
      <c r="E778" s="42" t="str">
        <v>EXCH_Eth_LA_NTE_10G</v>
      </c>
      <c r="F778" s="61"/>
      <c r="G778" s="114">
        <v>1</v>
      </c>
    </row>
    <row r="779" spans="2:7" ht="15" x14ac:dyDescent="0.45">
      <c r="B779" s="109"/>
      <c r="D779" s="42">
        <v>8</v>
      </c>
      <c r="E779" s="42" t="str">
        <v>Unused</v>
      </c>
      <c r="F779" s="61"/>
      <c r="G779" s="114">
        <v>1</v>
      </c>
    </row>
    <row r="780" spans="2:7" ht="15" x14ac:dyDescent="0.45">
      <c r="B780" s="109"/>
      <c r="D780" s="42">
        <v>9</v>
      </c>
      <c r="E780" s="42" t="str">
        <v>Unused</v>
      </c>
      <c r="F780" s="61"/>
      <c r="G780" s="114">
        <v>1</v>
      </c>
    </row>
    <row r="781" spans="2:7" ht="15" x14ac:dyDescent="0.45">
      <c r="B781" s="109"/>
      <c r="D781" s="42">
        <v>10</v>
      </c>
      <c r="E781" s="42" t="str">
        <v>EXCH_Eth_Bckhl_NTE_1G</v>
      </c>
      <c r="F781" s="61"/>
      <c r="G781" s="114">
        <v>1</v>
      </c>
    </row>
    <row r="782" spans="2:7" ht="15" outlineLevel="1" x14ac:dyDescent="0.45">
      <c r="B782" s="109"/>
      <c r="D782" s="42">
        <v>11</v>
      </c>
      <c r="E782" s="42" t="str">
        <v>EXCH_Eth_Bckhl_NTE_10G</v>
      </c>
      <c r="F782" s="61"/>
      <c r="G782" s="114">
        <v>1</v>
      </c>
    </row>
    <row r="783" spans="2:7" ht="15" outlineLevel="1" x14ac:dyDescent="0.45">
      <c r="B783" s="109"/>
      <c r="D783" s="42">
        <v>12</v>
      </c>
      <c r="E783" s="42" t="str">
        <v>EXCH_OPT_NTU</v>
      </c>
      <c r="F783" s="61"/>
      <c r="G783" s="114">
        <v>1</v>
      </c>
    </row>
    <row r="784" spans="2:7" ht="15" outlineLevel="1" x14ac:dyDescent="0.45">
      <c r="B784" s="109"/>
      <c r="D784" s="42">
        <v>13</v>
      </c>
      <c r="E784" s="42" t="str">
        <v>Unused</v>
      </c>
      <c r="F784" s="61"/>
      <c r="G784" s="114">
        <v>1</v>
      </c>
    </row>
    <row r="785" spans="2:7" ht="15" outlineLevel="1" x14ac:dyDescent="0.45">
      <c r="B785" s="109"/>
      <c r="D785" s="42">
        <v>14</v>
      </c>
      <c r="E785" s="42" t="str">
        <v>Unused</v>
      </c>
      <c r="F785" s="61"/>
      <c r="G785" s="114">
        <v>1</v>
      </c>
    </row>
    <row r="786" spans="2:7" ht="15" outlineLevel="1" x14ac:dyDescent="0.45">
      <c r="B786" s="109"/>
      <c r="D786" s="42">
        <v>15</v>
      </c>
      <c r="E786" s="42" t="str">
        <v>Unused</v>
      </c>
      <c r="F786" s="61"/>
      <c r="G786" s="114">
        <v>1</v>
      </c>
    </row>
    <row r="787" spans="2:7" ht="15" outlineLevel="1" x14ac:dyDescent="0.45">
      <c r="B787" s="109"/>
      <c r="D787" s="42">
        <v>16</v>
      </c>
      <c r="E787" s="42" t="str">
        <v>Unused</v>
      </c>
      <c r="F787" s="61"/>
      <c r="G787" s="114">
        <v>1</v>
      </c>
    </row>
    <row r="788" spans="2:7" ht="15" outlineLevel="1" x14ac:dyDescent="0.45">
      <c r="B788" s="109"/>
      <c r="D788" s="42">
        <v>17</v>
      </c>
      <c r="E788" s="42" t="str">
        <v>EXCH_DF_PatchPanel</v>
      </c>
      <c r="F788" s="61"/>
      <c r="G788" s="114">
        <v>20</v>
      </c>
    </row>
    <row r="789" spans="2:7" ht="15" outlineLevel="1" x14ac:dyDescent="0.45">
      <c r="B789" s="109"/>
      <c r="D789" s="42">
        <v>18</v>
      </c>
      <c r="E789" s="42" t="str">
        <v>Unused</v>
      </c>
      <c r="F789" s="61"/>
      <c r="G789" s="114">
        <v>1</v>
      </c>
    </row>
    <row r="790" spans="2:7" ht="15" outlineLevel="1" x14ac:dyDescent="0.45">
      <c r="B790" s="109"/>
      <c r="D790" s="42">
        <v>19</v>
      </c>
      <c r="E790" s="42" t="str">
        <v>EXCH_All_Accommodation</v>
      </c>
      <c r="F790" s="61"/>
      <c r="G790" s="114">
        <v>10</v>
      </c>
    </row>
    <row r="791" spans="2:7" ht="15" outlineLevel="1" x14ac:dyDescent="0.45">
      <c r="B791" s="109"/>
      <c r="D791" s="42">
        <v>20</v>
      </c>
      <c r="E791" s="42" t="str">
        <v>EXCH_OCR_Tie_Cable</v>
      </c>
      <c r="F791" s="61"/>
      <c r="G791" s="114">
        <v>20</v>
      </c>
    </row>
    <row r="792" spans="2:7" ht="15" outlineLevel="1" x14ac:dyDescent="0.45">
      <c r="B792" s="109"/>
      <c r="D792" s="42">
        <v>21</v>
      </c>
      <c r="E792" s="42" t="str">
        <v>EXCH_OCR_Chassis</v>
      </c>
      <c r="F792" s="61"/>
      <c r="G792" s="114">
        <v>20</v>
      </c>
    </row>
    <row r="793" spans="2:7" ht="15" outlineLevel="1" x14ac:dyDescent="0.45">
      <c r="B793" s="109"/>
      <c r="D793" s="42">
        <v>22</v>
      </c>
      <c r="E793" s="42" t="str">
        <v>EXCH_OCR_Sub-rack</v>
      </c>
      <c r="F793" s="61"/>
      <c r="G793" s="114">
        <v>20</v>
      </c>
    </row>
    <row r="794" spans="2:7" ht="15" outlineLevel="1" x14ac:dyDescent="0.45">
      <c r="B794" s="109"/>
      <c r="D794" s="42">
        <v>23</v>
      </c>
      <c r="E794" s="42" t="str">
        <v>EXCH_CCJ_Tie_Cable</v>
      </c>
      <c r="F794" s="61"/>
      <c r="G794" s="114">
        <v>20</v>
      </c>
    </row>
    <row r="795" spans="2:7" ht="15" outlineLevel="1" x14ac:dyDescent="0.45">
      <c r="B795" s="109"/>
      <c r="D795" s="42">
        <v>24</v>
      </c>
      <c r="E795" s="42" t="str">
        <v>EXCH_Cable Chamber Joint</v>
      </c>
      <c r="F795" s="61"/>
      <c r="G795" s="114">
        <v>20</v>
      </c>
    </row>
    <row r="796" spans="2:7" ht="15" outlineLevel="1" x14ac:dyDescent="0.45">
      <c r="B796" s="109"/>
      <c r="D796" s="42">
        <v>25</v>
      </c>
      <c r="E796" s="42" t="str">
        <v>Unused</v>
      </c>
      <c r="F796" s="61"/>
      <c r="G796" s="114">
        <v>1</v>
      </c>
    </row>
    <row r="797" spans="2:7" ht="15" outlineLevel="1" x14ac:dyDescent="0.45">
      <c r="B797" s="109"/>
      <c r="D797" s="42">
        <v>26</v>
      </c>
      <c r="E797" s="42" t="str">
        <v>BCKH_Business_Serv_Mainlink_Fibre</v>
      </c>
      <c r="F797" s="61"/>
      <c r="G797" s="114">
        <v>20</v>
      </c>
    </row>
    <row r="798" spans="2:7" ht="15" outlineLevel="1" x14ac:dyDescent="0.45">
      <c r="B798" s="109"/>
      <c r="D798" s="42">
        <v>27</v>
      </c>
      <c r="E798" s="42" t="str">
        <v>BCKH_Business_Serv_Mainlink_Fibre_Testing</v>
      </c>
      <c r="F798" s="61"/>
      <c r="G798" s="114">
        <v>20</v>
      </c>
    </row>
    <row r="799" spans="2:7" ht="15" outlineLevel="1" x14ac:dyDescent="0.45">
      <c r="B799" s="109"/>
      <c r="D799" s="42">
        <v>28</v>
      </c>
      <c r="E799" s="42" t="str">
        <v>Unused</v>
      </c>
      <c r="F799" s="61"/>
      <c r="G799" s="114">
        <v>1</v>
      </c>
    </row>
    <row r="800" spans="2:7" ht="15" outlineLevel="1" x14ac:dyDescent="0.45">
      <c r="B800" s="109"/>
      <c r="D800" s="42">
        <v>29</v>
      </c>
      <c r="E800" s="42" t="str">
        <v>Unused</v>
      </c>
      <c r="F800" s="61"/>
      <c r="G800" s="114">
        <v>1</v>
      </c>
    </row>
    <row r="801" spans="2:7" ht="15" outlineLevel="1" x14ac:dyDescent="0.45">
      <c r="B801" s="109"/>
      <c r="D801" s="42">
        <v>30</v>
      </c>
      <c r="E801" s="42" t="str">
        <v>SEG1_FTTP_UG_Fibre</v>
      </c>
      <c r="F801" s="61"/>
      <c r="G801" s="114">
        <v>20</v>
      </c>
    </row>
    <row r="802" spans="2:7" ht="15" outlineLevel="1" x14ac:dyDescent="0.45">
      <c r="B802" s="109"/>
      <c r="D802" s="42">
        <v>31</v>
      </c>
      <c r="E802" s="42" t="str">
        <v>SEG1_FTTP_OH_Fibre</v>
      </c>
      <c r="F802" s="61"/>
      <c r="G802" s="114">
        <v>20</v>
      </c>
    </row>
    <row r="803" spans="2:7" ht="15" outlineLevel="1" x14ac:dyDescent="0.45">
      <c r="B803" s="109"/>
      <c r="D803" s="42">
        <v>32</v>
      </c>
      <c r="E803" s="42" t="str">
        <v>SEG1_FTTP_Fibre_Testing</v>
      </c>
      <c r="F803" s="61"/>
      <c r="G803" s="114">
        <v>20</v>
      </c>
    </row>
    <row r="804" spans="2:7" ht="15" outlineLevel="1" x14ac:dyDescent="0.45">
      <c r="B804" s="109"/>
      <c r="D804" s="42">
        <v>33</v>
      </c>
      <c r="E804" s="42" t="str">
        <v>SEG1_Business_Serv_UG_Fibre</v>
      </c>
      <c r="F804" s="61"/>
      <c r="G804" s="114">
        <v>20</v>
      </c>
    </row>
    <row r="805" spans="2:7" ht="15" outlineLevel="1" x14ac:dyDescent="0.45">
      <c r="B805" s="109"/>
      <c r="D805" s="42">
        <v>34</v>
      </c>
      <c r="E805" s="42" t="str">
        <v>SEG1_Business_Serv_OH_Fibre</v>
      </c>
      <c r="F805" s="61"/>
      <c r="G805" s="114">
        <v>20</v>
      </c>
    </row>
    <row r="806" spans="2:7" ht="15" outlineLevel="1" x14ac:dyDescent="0.45">
      <c r="B806" s="109"/>
      <c r="D806" s="42">
        <v>35</v>
      </c>
      <c r="E806" s="42" t="str">
        <v>SEG1_Business_Serv_Fibre_Testing</v>
      </c>
      <c r="F806" s="61"/>
      <c r="G806" s="114">
        <v>20</v>
      </c>
    </row>
    <row r="807" spans="2:7" ht="15" outlineLevel="1" x14ac:dyDescent="0.45">
      <c r="B807" s="109"/>
      <c r="D807" s="42">
        <v>36</v>
      </c>
      <c r="E807" s="42" t="str">
        <v>Unused</v>
      </c>
      <c r="F807" s="61"/>
      <c r="G807" s="114">
        <v>1</v>
      </c>
    </row>
    <row r="808" spans="2:7" ht="15" outlineLevel="1" x14ac:dyDescent="0.45">
      <c r="B808" s="109"/>
      <c r="D808" s="42">
        <v>37</v>
      </c>
      <c r="E808" s="42" t="str">
        <v>SEG1_FootwayBox_Aggreg_Node</v>
      </c>
      <c r="F808" s="61"/>
      <c r="G808" s="114">
        <v>40</v>
      </c>
    </row>
    <row r="809" spans="2:7" ht="15" outlineLevel="1" x14ac:dyDescent="0.45">
      <c r="B809" s="109"/>
      <c r="D809" s="42">
        <v>38</v>
      </c>
      <c r="E809" s="42" t="str">
        <v>SEG1_Aggregation_Node</v>
      </c>
      <c r="F809" s="61"/>
      <c r="G809" s="114">
        <v>20</v>
      </c>
    </row>
    <row r="810" spans="2:7" ht="15" outlineLevel="1" x14ac:dyDescent="0.45">
      <c r="B810" s="109"/>
      <c r="D810" s="42">
        <v>39</v>
      </c>
      <c r="E810" s="42" t="str">
        <v>SEG1_FootwayBox_UG_Track_Joint</v>
      </c>
      <c r="F810" s="61"/>
      <c r="G810" s="114">
        <v>40</v>
      </c>
    </row>
    <row r="811" spans="2:7" ht="15" outlineLevel="1" x14ac:dyDescent="0.45">
      <c r="B811" s="109"/>
      <c r="D811" s="42">
        <v>40</v>
      </c>
      <c r="E811" s="42" t="str">
        <v>SEG1_UG_Track_Joint</v>
      </c>
      <c r="F811" s="61"/>
      <c r="G811" s="114">
        <v>20</v>
      </c>
    </row>
    <row r="812" spans="2:7" ht="15" outlineLevel="1" x14ac:dyDescent="0.45">
      <c r="B812" s="109"/>
      <c r="D812" s="42">
        <v>41</v>
      </c>
      <c r="E812" s="42" t="str">
        <v>SEG1_OH_Track_Joint</v>
      </c>
      <c r="F812" s="61"/>
      <c r="G812" s="114">
        <v>20</v>
      </c>
    </row>
    <row r="813" spans="2:7" ht="15" outlineLevel="1" x14ac:dyDescent="0.45">
      <c r="B813" s="109"/>
      <c r="D813" s="42">
        <v>42</v>
      </c>
      <c r="E813" s="42" t="str">
        <v>Unused</v>
      </c>
      <c r="F813" s="61"/>
      <c r="G813" s="114">
        <v>1</v>
      </c>
    </row>
    <row r="814" spans="2:7" ht="15" outlineLevel="1" x14ac:dyDescent="0.45">
      <c r="B814" s="109"/>
      <c r="D814" s="42">
        <v>43</v>
      </c>
      <c r="E814" s="42" t="str">
        <v>SEG1_Existing_Duct</v>
      </c>
      <c r="F814" s="61"/>
      <c r="G814" s="114">
        <v>1</v>
      </c>
    </row>
    <row r="815" spans="2:7" ht="15" outlineLevel="1" x14ac:dyDescent="0.45">
      <c r="B815" s="109"/>
      <c r="D815" s="42">
        <v>44</v>
      </c>
      <c r="E815" s="42" t="str">
        <v>SEG1_Sub-duct in Existing_Duct</v>
      </c>
      <c r="F815" s="61"/>
      <c r="G815" s="114">
        <v>40</v>
      </c>
    </row>
    <row r="816" spans="2:7" ht="15" outlineLevel="1" x14ac:dyDescent="0.45">
      <c r="B816" s="109"/>
      <c r="D816" s="42">
        <v>45</v>
      </c>
      <c r="E816" s="42" t="str">
        <v>SEG1_Existing_Pole</v>
      </c>
      <c r="F816" s="61"/>
      <c r="G816" s="114">
        <v>1</v>
      </c>
    </row>
    <row r="817" spans="2:7" ht="15" outlineLevel="1" x14ac:dyDescent="0.45">
      <c r="B817" s="109"/>
      <c r="D817" s="42">
        <v>46</v>
      </c>
      <c r="E817" s="42" t="str">
        <v>Unused</v>
      </c>
      <c r="F817" s="61"/>
      <c r="G817" s="114">
        <v>1</v>
      </c>
    </row>
    <row r="818" spans="2:7" ht="15" outlineLevel="1" x14ac:dyDescent="0.45">
      <c r="B818" s="109"/>
      <c r="D818" s="42">
        <v>47</v>
      </c>
      <c r="E818" s="42" t="str">
        <v>SEG1_New Microtrench</v>
      </c>
      <c r="F818" s="61"/>
      <c r="G818" s="114">
        <v>40</v>
      </c>
    </row>
    <row r="819" spans="2:7" ht="15" outlineLevel="1" x14ac:dyDescent="0.45">
      <c r="B819" s="109"/>
      <c r="D819" s="42">
        <v>48</v>
      </c>
      <c r="E819" s="42" t="str">
        <v>SEG1_Soft_Duct in New_Duct</v>
      </c>
      <c r="F819" s="61"/>
      <c r="G819" s="114">
        <v>40</v>
      </c>
    </row>
    <row r="820" spans="2:7" ht="15" outlineLevel="1" x14ac:dyDescent="0.45">
      <c r="B820" s="109"/>
      <c r="D820" s="42">
        <v>49</v>
      </c>
      <c r="E820" s="42" t="str">
        <v>SEG1_Footway_Duct in New_Duct</v>
      </c>
      <c r="F820" s="61"/>
      <c r="G820" s="114">
        <v>40</v>
      </c>
    </row>
    <row r="821" spans="2:7" ht="15" outlineLevel="1" x14ac:dyDescent="0.45">
      <c r="B821" s="109"/>
      <c r="D821" s="42">
        <v>50</v>
      </c>
      <c r="E821" s="42" t="str">
        <v>SEG1_Carriageway_Duct in New_Duct</v>
      </c>
      <c r="F821" s="61"/>
      <c r="G821" s="114">
        <v>40</v>
      </c>
    </row>
    <row r="822" spans="2:7" ht="15" outlineLevel="1" x14ac:dyDescent="0.45">
      <c r="B822" s="109"/>
      <c r="D822" s="42">
        <v>51</v>
      </c>
      <c r="E822" s="42" t="str">
        <v>Unused</v>
      </c>
      <c r="F822" s="61"/>
      <c r="G822" s="114">
        <v>1</v>
      </c>
    </row>
    <row r="823" spans="2:7" ht="15" outlineLevel="1" x14ac:dyDescent="0.45">
      <c r="B823" s="109"/>
      <c r="D823" s="42">
        <v>52</v>
      </c>
      <c r="E823" s="42" t="str">
        <v>Unused</v>
      </c>
      <c r="F823" s="61"/>
      <c r="G823" s="114">
        <v>1</v>
      </c>
    </row>
    <row r="824" spans="2:7" ht="15" outlineLevel="1" x14ac:dyDescent="0.45">
      <c r="B824" s="109"/>
      <c r="D824" s="42">
        <v>53</v>
      </c>
      <c r="E824" s="42" t="str">
        <v>SEG2_FootwayBox_Splitter_1:32</v>
      </c>
      <c r="F824" s="61"/>
      <c r="G824" s="114">
        <v>40</v>
      </c>
    </row>
    <row r="825" spans="2:7" ht="15" outlineLevel="1" x14ac:dyDescent="0.45">
      <c r="B825" s="109"/>
      <c r="D825" s="42">
        <v>54</v>
      </c>
      <c r="E825" s="42" t="str">
        <v>SEG2_Splitter_Node_1:32</v>
      </c>
      <c r="F825" s="61"/>
      <c r="G825" s="114">
        <v>20</v>
      </c>
    </row>
    <row r="826" spans="2:7" ht="15" outlineLevel="1" x14ac:dyDescent="0.45">
      <c r="B826" s="109"/>
      <c r="D826" s="42">
        <v>55</v>
      </c>
      <c r="E826" s="42" t="str">
        <v>SEG2_FootwayBox_Splitter_1:16</v>
      </c>
      <c r="F826" s="61"/>
      <c r="G826" s="114">
        <v>40</v>
      </c>
    </row>
    <row r="827" spans="2:7" ht="15" outlineLevel="1" x14ac:dyDescent="0.45">
      <c r="B827" s="109"/>
      <c r="D827" s="42">
        <v>56</v>
      </c>
      <c r="E827" s="42" t="str">
        <v>SEG2_Splitter_Node_1:16</v>
      </c>
      <c r="F827" s="61"/>
      <c r="G827" s="114">
        <v>20</v>
      </c>
    </row>
    <row r="828" spans="2:7" ht="15" outlineLevel="1" x14ac:dyDescent="0.45">
      <c r="B828" s="109"/>
      <c r="D828" s="42">
        <v>57</v>
      </c>
      <c r="E828" s="42" t="str">
        <v>Unused</v>
      </c>
      <c r="F828" s="61"/>
      <c r="G828" s="114">
        <v>1</v>
      </c>
    </row>
    <row r="829" spans="2:7" ht="15" outlineLevel="1" x14ac:dyDescent="0.45">
      <c r="B829" s="109"/>
      <c r="D829" s="42">
        <v>58</v>
      </c>
      <c r="E829" s="42" t="str">
        <v>SEG2_FTTP_UG_Fibre</v>
      </c>
      <c r="F829" s="61"/>
      <c r="G829" s="114">
        <v>20</v>
      </c>
    </row>
    <row r="830" spans="2:7" ht="15" outlineLevel="1" x14ac:dyDescent="0.45">
      <c r="B830" s="109"/>
      <c r="D830" s="42">
        <v>59</v>
      </c>
      <c r="E830" s="42" t="str">
        <v>SEG2_FTTP_OH_Fibre</v>
      </c>
      <c r="F830" s="61"/>
      <c r="G830" s="114">
        <v>20</v>
      </c>
    </row>
    <row r="831" spans="2:7" ht="15" outlineLevel="1" x14ac:dyDescent="0.45">
      <c r="B831" s="109"/>
      <c r="D831" s="42">
        <v>60</v>
      </c>
      <c r="E831" s="42" t="str">
        <v>SEG2_FTTP_Fibre_Testing</v>
      </c>
      <c r="F831" s="61"/>
      <c r="G831" s="114">
        <v>20</v>
      </c>
    </row>
    <row r="832" spans="2:7" ht="15" outlineLevel="1" x14ac:dyDescent="0.45">
      <c r="B832" s="109"/>
      <c r="D832" s="42">
        <v>61</v>
      </c>
      <c r="E832" s="42" t="str">
        <v>SEG2_Business_Serv_UG_Fibre</v>
      </c>
      <c r="F832" s="61"/>
      <c r="G832" s="114">
        <v>20</v>
      </c>
    </row>
    <row r="833" spans="2:7" ht="15" outlineLevel="1" x14ac:dyDescent="0.45">
      <c r="B833" s="109"/>
      <c r="D833" s="42">
        <v>62</v>
      </c>
      <c r="E833" s="42" t="str">
        <v>SEG2_Business_Serv_OH_Fibre</v>
      </c>
      <c r="F833" s="61"/>
      <c r="G833" s="114">
        <v>20</v>
      </c>
    </row>
    <row r="834" spans="2:7" ht="15" outlineLevel="1" x14ac:dyDescent="0.45">
      <c r="B834" s="109"/>
      <c r="D834" s="42">
        <v>63</v>
      </c>
      <c r="E834" s="42" t="str">
        <v>SEG2_Business_Serv_Fibre_Testing</v>
      </c>
      <c r="F834" s="61"/>
      <c r="G834" s="114">
        <v>20</v>
      </c>
    </row>
    <row r="835" spans="2:7" ht="15" outlineLevel="1" x14ac:dyDescent="0.45">
      <c r="B835" s="109"/>
      <c r="D835" s="42">
        <v>64</v>
      </c>
      <c r="E835" s="42" t="str">
        <v>Unused</v>
      </c>
      <c r="F835" s="61"/>
      <c r="G835" s="114">
        <v>1</v>
      </c>
    </row>
    <row r="836" spans="2:7" ht="15" outlineLevel="1" x14ac:dyDescent="0.45">
      <c r="B836" s="109"/>
      <c r="D836" s="42">
        <v>65</v>
      </c>
      <c r="E836" s="42" t="str">
        <v>SEG2_FootwayBox_UG_DP</v>
      </c>
      <c r="F836" s="61"/>
      <c r="G836" s="114">
        <v>40</v>
      </c>
    </row>
    <row r="837" spans="2:7" ht="15" outlineLevel="1" x14ac:dyDescent="0.45">
      <c r="B837" s="109"/>
      <c r="D837" s="42">
        <v>66</v>
      </c>
      <c r="E837" s="42" t="str">
        <v>SEG2_UG_Distribution_Point</v>
      </c>
      <c r="F837" s="61"/>
      <c r="G837" s="114">
        <v>20</v>
      </c>
    </row>
    <row r="838" spans="2:7" ht="15" outlineLevel="1" x14ac:dyDescent="0.45">
      <c r="B838" s="109"/>
      <c r="D838" s="42">
        <v>67</v>
      </c>
      <c r="E838" s="42" t="str">
        <v>SEG2_OH_Distribution_Point</v>
      </c>
      <c r="F838" s="61"/>
      <c r="G838" s="114">
        <v>20</v>
      </c>
    </row>
    <row r="839" spans="2:7" ht="15" outlineLevel="1" x14ac:dyDescent="0.45">
      <c r="B839" s="109"/>
      <c r="D839" s="42">
        <v>68</v>
      </c>
      <c r="E839" s="42" t="str">
        <v>Unused</v>
      </c>
      <c r="F839" s="61"/>
      <c r="G839" s="114">
        <v>1</v>
      </c>
    </row>
    <row r="840" spans="2:7" ht="15" outlineLevel="1" x14ac:dyDescent="0.45">
      <c r="B840" s="109"/>
      <c r="D840" s="42">
        <v>69</v>
      </c>
      <c r="E840" s="42" t="str">
        <v>SEG2_Exisiting_Duct</v>
      </c>
      <c r="F840" s="61"/>
      <c r="G840" s="114">
        <v>1</v>
      </c>
    </row>
    <row r="841" spans="2:7" ht="15" outlineLevel="1" x14ac:dyDescent="0.45">
      <c r="B841" s="109"/>
      <c r="D841" s="42">
        <v>70</v>
      </c>
      <c r="E841" s="42" t="str">
        <v>SEG2_Sub-duct in Existing_Duct</v>
      </c>
      <c r="F841" s="61"/>
      <c r="G841" s="114">
        <v>40</v>
      </c>
    </row>
    <row r="842" spans="2:7" ht="15" outlineLevel="1" x14ac:dyDescent="0.45">
      <c r="B842" s="109"/>
      <c r="D842" s="42">
        <v>71</v>
      </c>
      <c r="E842" s="42" t="str">
        <v>SEG2_Existing_Pole</v>
      </c>
      <c r="F842" s="61"/>
      <c r="G842" s="114">
        <v>1</v>
      </c>
    </row>
    <row r="843" spans="2:7" ht="15" outlineLevel="1" x14ac:dyDescent="0.45">
      <c r="B843" s="109"/>
      <c r="D843" s="42">
        <v>72</v>
      </c>
      <c r="E843" s="42" t="str">
        <v>Unused</v>
      </c>
      <c r="F843" s="61"/>
      <c r="G843" s="114">
        <v>1</v>
      </c>
    </row>
    <row r="844" spans="2:7" ht="15" outlineLevel="1" x14ac:dyDescent="0.45">
      <c r="B844" s="109"/>
      <c r="D844" s="42">
        <v>73</v>
      </c>
      <c r="E844" s="42" t="str">
        <v>SEG2_New Microtrench</v>
      </c>
      <c r="F844" s="61"/>
      <c r="G844" s="114">
        <v>40</v>
      </c>
    </row>
    <row r="845" spans="2:7" ht="15" outlineLevel="1" x14ac:dyDescent="0.45">
      <c r="B845" s="109"/>
      <c r="D845" s="42">
        <v>74</v>
      </c>
      <c r="E845" s="42" t="str">
        <v>SEG2_Soft_Duct in New_Duct</v>
      </c>
      <c r="F845" s="61"/>
      <c r="G845" s="114">
        <v>40</v>
      </c>
    </row>
    <row r="846" spans="2:7" ht="15" outlineLevel="1" x14ac:dyDescent="0.45">
      <c r="B846" s="109"/>
      <c r="D846" s="42">
        <v>75</v>
      </c>
      <c r="E846" s="42" t="str">
        <v>SEG2_Footway_Duct in New_Duct</v>
      </c>
      <c r="F846" s="61"/>
      <c r="G846" s="114">
        <v>40</v>
      </c>
    </row>
    <row r="847" spans="2:7" ht="15" outlineLevel="1" x14ac:dyDescent="0.45">
      <c r="B847" s="109"/>
      <c r="D847" s="42">
        <v>76</v>
      </c>
      <c r="E847" s="42" t="str">
        <v>SEG2_Carriageway_Duct in New_Duct</v>
      </c>
      <c r="F847" s="61"/>
      <c r="G847" s="114">
        <v>40</v>
      </c>
    </row>
    <row r="848" spans="2:7" ht="15" outlineLevel="1" x14ac:dyDescent="0.45">
      <c r="B848" s="109"/>
      <c r="D848" s="42">
        <v>77</v>
      </c>
      <c r="E848" s="42" t="str">
        <v>Unused</v>
      </c>
      <c r="F848" s="61"/>
      <c r="G848" s="114">
        <v>1</v>
      </c>
    </row>
    <row r="849" spans="2:7" ht="15" outlineLevel="1" x14ac:dyDescent="0.45">
      <c r="B849" s="109"/>
      <c r="D849" s="42">
        <v>78</v>
      </c>
      <c r="E849" s="42" t="str">
        <v>SEG3_FTTP_UG_Fibre_MDU</v>
      </c>
      <c r="F849" s="61"/>
      <c r="G849" s="114">
        <v>20</v>
      </c>
    </row>
    <row r="850" spans="2:7" ht="15" outlineLevel="1" x14ac:dyDescent="0.45">
      <c r="B850" s="109"/>
      <c r="D850" s="42">
        <v>79</v>
      </c>
      <c r="E850" s="42" t="str">
        <v>SEG3_FTTP_UG_Fibre_SDU</v>
      </c>
      <c r="F850" s="61"/>
      <c r="G850" s="114">
        <v>20</v>
      </c>
    </row>
    <row r="851" spans="2:7" ht="15" outlineLevel="1" x14ac:dyDescent="0.45">
      <c r="B851" s="109"/>
      <c r="D851" s="42">
        <v>80</v>
      </c>
      <c r="E851" s="42" t="str">
        <v>SEG3_FTTP_OH_Fibre_SDU</v>
      </c>
      <c r="F851" s="61"/>
      <c r="G851" s="114">
        <v>20</v>
      </c>
    </row>
    <row r="852" spans="2:7" ht="15" outlineLevel="1" x14ac:dyDescent="0.45">
      <c r="B852" s="109"/>
      <c r="D852" s="42">
        <v>81</v>
      </c>
      <c r="E852" s="42" t="str">
        <v>SEG3_FTTP_Fibre_Testing</v>
      </c>
      <c r="F852" s="61"/>
      <c r="G852" s="114">
        <v>20</v>
      </c>
    </row>
    <row r="853" spans="2:7" ht="15" outlineLevel="1" x14ac:dyDescent="0.45">
      <c r="B853" s="109"/>
      <c r="D853" s="42">
        <v>82</v>
      </c>
      <c r="E853" s="42" t="str">
        <v>SEG3_Business_Serv_UG_Fibre</v>
      </c>
      <c r="F853" s="61"/>
      <c r="G853" s="114">
        <v>20</v>
      </c>
    </row>
    <row r="854" spans="2:7" ht="15" outlineLevel="1" x14ac:dyDescent="0.45">
      <c r="B854" s="109"/>
      <c r="D854" s="42">
        <v>83</v>
      </c>
      <c r="E854" s="42" t="str">
        <v>SEG3_Business_Serv_OH_Fibre</v>
      </c>
      <c r="F854" s="61"/>
      <c r="G854" s="114">
        <v>20</v>
      </c>
    </row>
    <row r="855" spans="2:7" ht="15" outlineLevel="1" x14ac:dyDescent="0.45">
      <c r="B855" s="109"/>
      <c r="D855" s="42">
        <v>84</v>
      </c>
      <c r="E855" s="42" t="str">
        <v>SEG3_Business_Serv_Fibre_Testing</v>
      </c>
      <c r="F855" s="61"/>
      <c r="G855" s="114">
        <v>20</v>
      </c>
    </row>
    <row r="856" spans="2:7" ht="15" outlineLevel="1" x14ac:dyDescent="0.45">
      <c r="B856" s="109"/>
      <c r="D856" s="42">
        <v>85</v>
      </c>
      <c r="E856" s="42" t="str">
        <v>Unused</v>
      </c>
      <c r="F856" s="61"/>
      <c r="G856" s="114">
        <v>1</v>
      </c>
    </row>
    <row r="857" spans="2:7" ht="15" outlineLevel="1" x14ac:dyDescent="0.45">
      <c r="B857" s="109"/>
      <c r="D857" s="42">
        <v>86</v>
      </c>
      <c r="E857" s="42" t="str">
        <v>SEG3_Existing_Duct_SDU</v>
      </c>
      <c r="F857" s="61"/>
      <c r="G857" s="114">
        <v>1</v>
      </c>
    </row>
    <row r="858" spans="2:7" ht="15" outlineLevel="1" x14ac:dyDescent="0.45">
      <c r="B858" s="109"/>
      <c r="D858" s="42">
        <v>87</v>
      </c>
      <c r="E858" s="42" t="str">
        <v>SEG3_Existing_Pole_SDU</v>
      </c>
      <c r="F858" s="61"/>
      <c r="G858" s="114">
        <v>1</v>
      </c>
    </row>
    <row r="859" spans="2:7" ht="15" outlineLevel="1" x14ac:dyDescent="0.45">
      <c r="B859" s="109"/>
      <c r="D859" s="42">
        <v>88</v>
      </c>
      <c r="E859" s="42" t="str">
        <v>Unused</v>
      </c>
      <c r="F859" s="61"/>
      <c r="G859" s="114">
        <v>1</v>
      </c>
    </row>
    <row r="860" spans="2:7" ht="15" outlineLevel="1" x14ac:dyDescent="0.45">
      <c r="B860" s="109"/>
      <c r="D860" s="42">
        <v>89</v>
      </c>
      <c r="E860" s="42" t="str">
        <v>SEG3_New Microtrench_SDU</v>
      </c>
      <c r="F860" s="61"/>
      <c r="G860" s="114">
        <v>40</v>
      </c>
    </row>
    <row r="861" spans="2:7" ht="15" outlineLevel="1" x14ac:dyDescent="0.45">
      <c r="B861" s="109"/>
      <c r="D861" s="42">
        <v>90</v>
      </c>
      <c r="E861" s="42" t="str">
        <v>SEG3_Soft_Duct in New_Duct_SDU</v>
      </c>
      <c r="F861" s="61"/>
      <c r="G861" s="114">
        <v>40</v>
      </c>
    </row>
    <row r="862" spans="2:7" ht="15" outlineLevel="1" x14ac:dyDescent="0.45">
      <c r="B862" s="109"/>
      <c r="D862" s="42">
        <v>91</v>
      </c>
      <c r="E862" s="42" t="str">
        <v>SEG3_Footway_Duct in New_Duct_SDU</v>
      </c>
      <c r="F862" s="61"/>
      <c r="G862" s="114">
        <v>40</v>
      </c>
    </row>
    <row r="863" spans="2:7" ht="15" outlineLevel="1" x14ac:dyDescent="0.45">
      <c r="B863" s="109"/>
      <c r="D863" s="42">
        <v>92</v>
      </c>
      <c r="E863" s="42" t="str">
        <v>SEG3_Carriageway_Duct in New_Duct_SDU</v>
      </c>
      <c r="F863" s="61"/>
      <c r="G863" s="114">
        <v>40</v>
      </c>
    </row>
    <row r="864" spans="2:7" ht="15" outlineLevel="1" x14ac:dyDescent="0.45">
      <c r="B864" s="109"/>
      <c r="D864" s="42">
        <v>93</v>
      </c>
      <c r="E864" s="42" t="str">
        <v>Unused</v>
      </c>
      <c r="F864" s="61"/>
      <c r="G864" s="114">
        <v>1</v>
      </c>
    </row>
    <row r="865" spans="2:7" ht="15" outlineLevel="1" x14ac:dyDescent="0.45">
      <c r="B865" s="109"/>
      <c r="D865" s="42">
        <v>94</v>
      </c>
      <c r="E865" s="42" t="str">
        <v>Unused</v>
      </c>
      <c r="F865" s="61"/>
      <c r="G865" s="114">
        <v>1</v>
      </c>
    </row>
    <row r="866" spans="2:7" ht="15" outlineLevel="1" x14ac:dyDescent="0.45">
      <c r="B866" s="109"/>
      <c r="D866" s="42">
        <v>95</v>
      </c>
      <c r="E866" s="42" t="str">
        <v>Unused</v>
      </c>
      <c r="F866" s="61"/>
      <c r="G866" s="114">
        <v>1</v>
      </c>
    </row>
    <row r="867" spans="2:7" ht="15" outlineLevel="1" x14ac:dyDescent="0.45">
      <c r="B867" s="109"/>
      <c r="D867" s="42">
        <v>96</v>
      </c>
      <c r="E867" s="42" t="str">
        <v>SEG3_Existing_Duct_MDU</v>
      </c>
      <c r="F867" s="61"/>
      <c r="G867" s="114">
        <v>1</v>
      </c>
    </row>
    <row r="868" spans="2:7" ht="15" outlineLevel="1" x14ac:dyDescent="0.45">
      <c r="B868" s="109"/>
      <c r="D868" s="42">
        <v>97</v>
      </c>
      <c r="E868" s="42" t="str">
        <v>Unused</v>
      </c>
      <c r="F868" s="61"/>
      <c r="G868" s="114">
        <v>1</v>
      </c>
    </row>
    <row r="869" spans="2:7" ht="15" outlineLevel="1" x14ac:dyDescent="0.45">
      <c r="B869" s="109"/>
      <c r="D869" s="42">
        <v>98</v>
      </c>
      <c r="E869" s="42" t="str">
        <v>SEG3_New Microtrench_MDU</v>
      </c>
      <c r="F869" s="61"/>
      <c r="G869" s="114">
        <v>40</v>
      </c>
    </row>
    <row r="870" spans="2:7" ht="15" outlineLevel="1" x14ac:dyDescent="0.45">
      <c r="B870" s="109"/>
      <c r="D870" s="42">
        <v>99</v>
      </c>
      <c r="E870" s="42" t="str">
        <v>SEG3_Soft_Duct in New_Duct_MDU</v>
      </c>
      <c r="F870" s="61"/>
      <c r="G870" s="114">
        <v>40</v>
      </c>
    </row>
    <row r="871" spans="2:7" ht="15" outlineLevel="1" x14ac:dyDescent="0.45">
      <c r="B871" s="109"/>
      <c r="D871" s="42">
        <v>100</v>
      </c>
      <c r="E871" s="42" t="str">
        <v>SEG3_Footway_Duct in New_Duct_MDU</v>
      </c>
      <c r="F871" s="61"/>
      <c r="G871" s="114">
        <v>40</v>
      </c>
    </row>
    <row r="872" spans="2:7" ht="15" outlineLevel="1" x14ac:dyDescent="0.45">
      <c r="B872" s="109"/>
      <c r="D872" s="42">
        <v>101</v>
      </c>
      <c r="E872" s="42" t="str">
        <v>SEG3_Carriageway_Duct in New_Duct_MDU</v>
      </c>
      <c r="F872" s="61"/>
      <c r="G872" s="114">
        <v>40</v>
      </c>
    </row>
    <row r="873" spans="2:7" ht="15" outlineLevel="1" x14ac:dyDescent="0.45">
      <c r="B873" s="109"/>
      <c r="D873" s="42">
        <v>102</v>
      </c>
      <c r="E873" s="42" t="str">
        <v>Unused</v>
      </c>
      <c r="F873" s="61"/>
      <c r="G873" s="114">
        <v>1</v>
      </c>
    </row>
    <row r="874" spans="2:7" ht="15" outlineLevel="1" x14ac:dyDescent="0.45">
      <c r="B874" s="109"/>
      <c r="D874" s="42">
        <v>103</v>
      </c>
      <c r="E874" s="42" t="str">
        <v>SEG3_FTTP_Connection_Civils</v>
      </c>
      <c r="F874" s="61"/>
      <c r="G874" s="114">
        <v>40</v>
      </c>
    </row>
    <row r="875" spans="2:7" ht="15" outlineLevel="1" x14ac:dyDescent="0.45">
      <c r="B875" s="109"/>
      <c r="D875" s="42">
        <v>104</v>
      </c>
      <c r="E875" s="42" t="str">
        <v>SEG3_FTTP_ONT</v>
      </c>
      <c r="F875" s="61"/>
      <c r="G875" s="114">
        <v>10</v>
      </c>
    </row>
    <row r="876" spans="2:7" ht="15" outlineLevel="1" x14ac:dyDescent="0.45">
      <c r="B876" s="109"/>
      <c r="D876" s="42">
        <v>105</v>
      </c>
      <c r="E876" s="42" t="str">
        <v>SEG3_BusServ_Connection_Civils</v>
      </c>
      <c r="F876" s="61"/>
      <c r="G876" s="114">
        <v>40</v>
      </c>
    </row>
    <row r="877" spans="2:7" ht="15" outlineLevel="1" x14ac:dyDescent="0.45">
      <c r="B877" s="109"/>
      <c r="D877" s="42">
        <v>106</v>
      </c>
      <c r="E877" s="42" t="str">
        <v>SEG3_Eth_NTE_1G</v>
      </c>
      <c r="F877" s="61"/>
      <c r="G877" s="114">
        <v>10</v>
      </c>
    </row>
    <row r="878" spans="2:7" ht="15" outlineLevel="1" x14ac:dyDescent="0.45">
      <c r="B878" s="109"/>
      <c r="D878" s="42">
        <v>107</v>
      </c>
      <c r="E878" s="42" t="str">
        <v>SEG3_Eth_NTE_10G</v>
      </c>
      <c r="F878" s="61"/>
      <c r="G878" s="114">
        <v>10</v>
      </c>
    </row>
    <row r="879" spans="2:7" ht="15" outlineLevel="1" x14ac:dyDescent="0.45">
      <c r="B879" s="109"/>
      <c r="D879" s="42">
        <v>108</v>
      </c>
      <c r="E879" s="42" t="str">
        <v>SEG3_Opt_NTU</v>
      </c>
      <c r="F879" s="61"/>
      <c r="G879" s="114">
        <v>10</v>
      </c>
    </row>
    <row r="880" spans="2:7" ht="15" outlineLevel="1" x14ac:dyDescent="0.45">
      <c r="B880" s="109"/>
      <c r="D880" s="42">
        <v>109</v>
      </c>
      <c r="E880" s="42" t="str">
        <v>SEG3_DF_PatchPanel</v>
      </c>
      <c r="F880" s="61"/>
      <c r="G880" s="114">
        <v>20</v>
      </c>
    </row>
    <row r="881" spans="2:7" ht="15" outlineLevel="1" x14ac:dyDescent="0.45">
      <c r="B881" s="109"/>
      <c r="D881" s="42">
        <v>110</v>
      </c>
      <c r="E881" s="42" t="str">
        <v>Unused</v>
      </c>
      <c r="F881" s="61"/>
      <c r="G881" s="114">
        <v>1</v>
      </c>
    </row>
    <row r="882" spans="2:7" ht="15" outlineLevel="1" x14ac:dyDescent="0.45">
      <c r="B882" s="109"/>
      <c r="D882" s="42">
        <v>111</v>
      </c>
      <c r="E882" s="42" t="str">
        <v>Unused</v>
      </c>
      <c r="F882" s="61"/>
      <c r="G882" s="114">
        <v>1</v>
      </c>
    </row>
    <row r="883" spans="2:7" ht="15" outlineLevel="1" x14ac:dyDescent="0.45">
      <c r="B883" s="109"/>
      <c r="D883" s="42">
        <v>112</v>
      </c>
      <c r="E883" s="42" t="str">
        <v>Unused</v>
      </c>
      <c r="F883" s="61"/>
      <c r="G883" s="114">
        <v>1</v>
      </c>
    </row>
    <row r="884" spans="2:7" ht="15" outlineLevel="1" x14ac:dyDescent="0.45">
      <c r="B884" s="109"/>
      <c r="D884" s="42">
        <v>113</v>
      </c>
      <c r="E884" s="42" t="str">
        <v>Unused</v>
      </c>
      <c r="F884" s="61"/>
      <c r="G884" s="114">
        <v>1</v>
      </c>
    </row>
    <row r="885" spans="2:7" ht="15" outlineLevel="1" x14ac:dyDescent="0.45">
      <c r="B885" s="109"/>
      <c r="D885" s="42">
        <v>114</v>
      </c>
      <c r="E885" s="42" t="str">
        <v>Unused</v>
      </c>
      <c r="F885" s="61"/>
      <c r="G885" s="114">
        <v>1</v>
      </c>
    </row>
    <row r="886" spans="2:7" ht="15" outlineLevel="1" x14ac:dyDescent="0.45">
      <c r="B886" s="109"/>
      <c r="D886" s="42">
        <v>115</v>
      </c>
      <c r="E886" s="42" t="str">
        <v>Unused</v>
      </c>
      <c r="F886" s="61"/>
      <c r="G886" s="114">
        <v>1</v>
      </c>
    </row>
    <row r="887" spans="2:7" ht="15" outlineLevel="1" x14ac:dyDescent="0.45">
      <c r="B887" s="109"/>
      <c r="D887" s="42">
        <v>116</v>
      </c>
      <c r="E887" s="42" t="str">
        <v>Unused</v>
      </c>
      <c r="F887" s="61"/>
      <c r="G887" s="114">
        <v>1</v>
      </c>
    </row>
    <row r="888" spans="2:7" ht="15" outlineLevel="1" x14ac:dyDescent="0.45">
      <c r="B888" s="109"/>
      <c r="D888" s="42">
        <v>117</v>
      </c>
      <c r="E888" s="42" t="str">
        <v>Unused</v>
      </c>
      <c r="F888" s="61"/>
      <c r="G888" s="114">
        <v>1</v>
      </c>
    </row>
    <row r="889" spans="2:7" ht="15" outlineLevel="1" x14ac:dyDescent="0.45">
      <c r="B889" s="109"/>
      <c r="D889" s="42">
        <v>118</v>
      </c>
      <c r="E889" s="42" t="str">
        <v>Unused</v>
      </c>
      <c r="F889" s="61"/>
      <c r="G889" s="114">
        <v>1</v>
      </c>
    </row>
    <row r="890" spans="2:7" ht="15" outlineLevel="1" x14ac:dyDescent="0.45">
      <c r="B890" s="109"/>
      <c r="D890" s="42">
        <v>119</v>
      </c>
      <c r="E890" s="42" t="str">
        <v>Unused</v>
      </c>
      <c r="F890" s="61"/>
      <c r="G890" s="114">
        <v>1</v>
      </c>
    </row>
    <row r="891" spans="2:7" ht="15" outlineLevel="1" x14ac:dyDescent="0.45">
      <c r="B891" s="109"/>
      <c r="D891" s="42">
        <v>120</v>
      </c>
      <c r="E891" s="42" t="str">
        <v>Unused</v>
      </c>
      <c r="F891" s="61"/>
      <c r="G891" s="114">
        <v>1</v>
      </c>
    </row>
    <row r="892" spans="2:7" ht="15" outlineLevel="1" x14ac:dyDescent="0.45">
      <c r="B892" s="109"/>
      <c r="D892" s="42">
        <v>121</v>
      </c>
      <c r="E892" s="42" t="str">
        <v>Unused</v>
      </c>
      <c r="F892" s="61"/>
      <c r="G892" s="114">
        <v>1</v>
      </c>
    </row>
    <row r="893" spans="2:7" ht="15" outlineLevel="1" x14ac:dyDescent="0.45">
      <c r="B893" s="109"/>
      <c r="D893" s="42">
        <v>122</v>
      </c>
      <c r="E893" s="42" t="str">
        <v>Unused</v>
      </c>
      <c r="F893" s="61"/>
      <c r="G893" s="114">
        <v>1</v>
      </c>
    </row>
    <row r="894" spans="2:7" ht="15" outlineLevel="1" x14ac:dyDescent="0.45">
      <c r="B894" s="109"/>
      <c r="D894" s="42">
        <v>123</v>
      </c>
      <c r="E894" s="42" t="str">
        <v>Unused</v>
      </c>
      <c r="F894" s="61"/>
      <c r="G894" s="114">
        <v>1</v>
      </c>
    </row>
    <row r="895" spans="2:7" ht="15" outlineLevel="1" x14ac:dyDescent="0.45">
      <c r="B895" s="109"/>
      <c r="D895" s="42">
        <v>124</v>
      </c>
      <c r="E895" s="42" t="str">
        <v>Unused</v>
      </c>
      <c r="F895" s="61"/>
      <c r="G895" s="114">
        <v>1</v>
      </c>
    </row>
    <row r="896" spans="2:7" ht="15" outlineLevel="1" x14ac:dyDescent="0.45">
      <c r="B896" s="109"/>
      <c r="D896" s="42">
        <v>125</v>
      </c>
      <c r="E896" s="42" t="str">
        <v>Unused</v>
      </c>
      <c r="F896" s="61"/>
      <c r="G896" s="114">
        <v>1</v>
      </c>
    </row>
    <row r="897" spans="2:7" ht="15" outlineLevel="1" x14ac:dyDescent="0.45">
      <c r="B897" s="109"/>
      <c r="D897" s="42">
        <v>126</v>
      </c>
      <c r="E897" s="42" t="str">
        <v>Unused</v>
      </c>
      <c r="F897" s="61"/>
      <c r="G897" s="114">
        <v>1</v>
      </c>
    </row>
    <row r="898" spans="2:7" ht="15" outlineLevel="1" x14ac:dyDescent="0.45">
      <c r="B898" s="109"/>
      <c r="D898" s="42">
        <v>127</v>
      </c>
      <c r="E898" s="42" t="str">
        <v>Unused</v>
      </c>
      <c r="F898" s="61"/>
      <c r="G898" s="114">
        <v>1</v>
      </c>
    </row>
    <row r="899" spans="2:7" ht="15" outlineLevel="1" x14ac:dyDescent="0.45">
      <c r="B899" s="109"/>
      <c r="D899" s="42">
        <v>128</v>
      </c>
      <c r="E899" s="42" t="str">
        <v>Unused</v>
      </c>
      <c r="F899" s="61"/>
      <c r="G899" s="114">
        <v>1</v>
      </c>
    </row>
    <row r="900" spans="2:7" ht="15" outlineLevel="1" x14ac:dyDescent="0.45">
      <c r="B900" s="109"/>
      <c r="D900" s="42">
        <v>129</v>
      </c>
      <c r="E900" s="42" t="str">
        <v>Unused</v>
      </c>
      <c r="F900" s="61"/>
      <c r="G900" s="114">
        <v>1</v>
      </c>
    </row>
    <row r="901" spans="2:7" ht="15" outlineLevel="1" x14ac:dyDescent="0.45">
      <c r="B901" s="109"/>
      <c r="D901" s="42">
        <v>130</v>
      </c>
      <c r="E901" s="42" t="str">
        <v>Unused</v>
      </c>
      <c r="F901" s="61"/>
      <c r="G901" s="114">
        <v>1</v>
      </c>
    </row>
    <row r="902" spans="2:7" ht="15" outlineLevel="1" x14ac:dyDescent="0.45">
      <c r="B902" s="109"/>
      <c r="D902" s="42">
        <v>131</v>
      </c>
      <c r="E902" s="42" t="str">
        <v>Unused</v>
      </c>
      <c r="F902" s="61"/>
      <c r="G902" s="114">
        <v>1</v>
      </c>
    </row>
    <row r="903" spans="2:7" ht="15" outlineLevel="1" x14ac:dyDescent="0.45">
      <c r="B903" s="109"/>
      <c r="D903" s="42">
        <v>132</v>
      </c>
      <c r="E903" s="42" t="str">
        <v>Unused</v>
      </c>
      <c r="F903" s="61"/>
      <c r="G903" s="114">
        <v>1</v>
      </c>
    </row>
    <row r="904" spans="2:7" ht="15" outlineLevel="1" x14ac:dyDescent="0.45">
      <c r="B904" s="109"/>
      <c r="D904" s="42">
        <v>133</v>
      </c>
      <c r="E904" s="42" t="str">
        <v>Unused</v>
      </c>
      <c r="F904" s="61"/>
      <c r="G904" s="114">
        <v>1</v>
      </c>
    </row>
    <row r="905" spans="2:7" ht="15" outlineLevel="1" x14ac:dyDescent="0.45">
      <c r="B905" s="109"/>
      <c r="D905" s="42">
        <v>134</v>
      </c>
      <c r="E905" s="42" t="str">
        <v>Unused</v>
      </c>
      <c r="F905" s="61"/>
      <c r="G905" s="114">
        <v>1</v>
      </c>
    </row>
    <row r="906" spans="2:7" ht="15" outlineLevel="1" x14ac:dyDescent="0.45">
      <c r="B906" s="109"/>
      <c r="D906" s="42">
        <v>135</v>
      </c>
      <c r="E906" s="42" t="str">
        <v>Unused</v>
      </c>
      <c r="F906" s="61"/>
      <c r="G906" s="114">
        <v>1</v>
      </c>
    </row>
    <row r="907" spans="2:7" ht="15" outlineLevel="1" x14ac:dyDescent="0.45">
      <c r="B907" s="109"/>
      <c r="D907" s="42">
        <v>136</v>
      </c>
      <c r="E907" s="42" t="str">
        <v>Unused</v>
      </c>
      <c r="F907" s="61"/>
      <c r="G907" s="114">
        <v>1</v>
      </c>
    </row>
    <row r="908" spans="2:7" ht="15" outlineLevel="1" x14ac:dyDescent="0.45">
      <c r="B908" s="109"/>
      <c r="D908" s="42">
        <v>137</v>
      </c>
      <c r="E908" s="42" t="str">
        <v>Unused</v>
      </c>
      <c r="F908" s="61"/>
      <c r="G908" s="114">
        <v>1</v>
      </c>
    </row>
    <row r="909" spans="2:7" ht="15" outlineLevel="1" x14ac:dyDescent="0.45">
      <c r="B909" s="109"/>
      <c r="D909" s="42">
        <v>138</v>
      </c>
      <c r="E909" s="42" t="str">
        <v>Unused</v>
      </c>
      <c r="F909" s="61"/>
      <c r="G909" s="114">
        <v>1</v>
      </c>
    </row>
    <row r="910" spans="2:7" ht="15" outlineLevel="1" x14ac:dyDescent="0.45">
      <c r="B910" s="109"/>
      <c r="D910" s="42">
        <v>139</v>
      </c>
      <c r="E910" s="42" t="str">
        <v>Unused</v>
      </c>
      <c r="F910" s="61"/>
      <c r="G910" s="114">
        <v>1</v>
      </c>
    </row>
    <row r="911" spans="2:7" ht="15" outlineLevel="1" x14ac:dyDescent="0.45">
      <c r="B911" s="109"/>
      <c r="D911" s="42">
        <v>140</v>
      </c>
      <c r="E911" s="42" t="str">
        <v>Unused</v>
      </c>
      <c r="F911" s="61"/>
      <c r="G911" s="114">
        <v>1</v>
      </c>
    </row>
    <row r="912" spans="2:7" ht="15" outlineLevel="1" x14ac:dyDescent="0.45">
      <c r="B912" s="109"/>
      <c r="D912" s="42">
        <v>141</v>
      </c>
      <c r="E912" s="42" t="str">
        <v>Unused</v>
      </c>
      <c r="F912" s="61"/>
      <c r="G912" s="114">
        <v>1</v>
      </c>
    </row>
    <row r="913" spans="1:69" ht="15" outlineLevel="1" x14ac:dyDescent="0.45">
      <c r="B913" s="109"/>
      <c r="D913" s="42">
        <v>142</v>
      </c>
      <c r="E913" s="42" t="str">
        <v>Unused</v>
      </c>
      <c r="F913" s="61"/>
      <c r="G913" s="114">
        <v>1</v>
      </c>
    </row>
    <row r="914" spans="1:69" ht="15" outlineLevel="1" x14ac:dyDescent="0.45">
      <c r="B914" s="109"/>
      <c r="D914" s="42">
        <v>143</v>
      </c>
      <c r="E914" s="42" t="str">
        <v>Unused</v>
      </c>
      <c r="F914" s="61"/>
      <c r="G914" s="114">
        <v>1</v>
      </c>
    </row>
    <row r="915" spans="1:69" ht="15" outlineLevel="1" x14ac:dyDescent="0.45">
      <c r="B915" s="109"/>
      <c r="D915" s="42">
        <v>144</v>
      </c>
      <c r="E915" s="42" t="str">
        <v>Unused</v>
      </c>
      <c r="F915" s="61"/>
      <c r="G915" s="114">
        <v>1</v>
      </c>
    </row>
    <row r="916" spans="1:69" ht="15" outlineLevel="1" x14ac:dyDescent="0.45">
      <c r="B916" s="109"/>
      <c r="D916" s="42">
        <v>145</v>
      </c>
      <c r="E916" s="42" t="str">
        <v>Unused</v>
      </c>
      <c r="F916" s="61"/>
      <c r="G916" s="114">
        <v>1</v>
      </c>
    </row>
    <row r="917" spans="1:69" ht="15" outlineLevel="1" x14ac:dyDescent="0.45">
      <c r="B917" s="109"/>
      <c r="D917" s="42">
        <v>146</v>
      </c>
      <c r="E917" s="42" t="str">
        <v>Unused</v>
      </c>
      <c r="F917" s="61"/>
      <c r="G917" s="114">
        <v>1</v>
      </c>
    </row>
    <row r="918" spans="1:69" ht="15" outlineLevel="1" x14ac:dyDescent="0.45">
      <c r="B918" s="109"/>
      <c r="D918" s="42">
        <v>147</v>
      </c>
      <c r="E918" s="42" t="str">
        <v>Unused</v>
      </c>
      <c r="F918" s="61"/>
      <c r="G918" s="114">
        <v>1</v>
      </c>
    </row>
    <row r="919" spans="1:69" ht="15" outlineLevel="1" x14ac:dyDescent="0.45">
      <c r="B919" s="109"/>
      <c r="D919" s="42">
        <v>148</v>
      </c>
      <c r="E919" s="42" t="str">
        <v>Unused</v>
      </c>
      <c r="F919" s="61"/>
      <c r="G919" s="114">
        <v>1</v>
      </c>
    </row>
    <row r="920" spans="1:69" ht="15" outlineLevel="1" x14ac:dyDescent="0.45">
      <c r="B920" s="109"/>
      <c r="D920" s="42">
        <v>149</v>
      </c>
      <c r="E920" s="42" t="str">
        <v>Unused</v>
      </c>
      <c r="F920" s="61"/>
      <c r="G920" s="114">
        <v>1</v>
      </c>
    </row>
    <row r="921" spans="1:69" ht="15" outlineLevel="1" x14ac:dyDescent="0.45">
      <c r="B921" s="109"/>
      <c r="D921" s="42">
        <v>150</v>
      </c>
      <c r="E921" s="42" t="str">
        <v>Unused</v>
      </c>
      <c r="F921" s="61"/>
      <c r="G921" s="114">
        <v>1</v>
      </c>
    </row>
    <row r="922" spans="1:69" x14ac:dyDescent="0.45">
      <c r="F922" s="61"/>
      <c r="G922" s="55" t="s">
        <v>107</v>
      </c>
    </row>
    <row r="923" spans="1:69" x14ac:dyDescent="0.45">
      <c r="F923" s="61"/>
    </row>
    <row r="924" spans="1:69" x14ac:dyDescent="0.45">
      <c r="F924" s="61"/>
    </row>
    <row r="925" spans="1:69" ht="17.649999999999999" x14ac:dyDescent="0.45">
      <c r="C925" s="53" t="s">
        <v>108</v>
      </c>
      <c r="F925" s="61"/>
      <c r="G925" s="55" t="s">
        <v>109</v>
      </c>
    </row>
    <row r="926" spans="1:69" s="42" customFormat="1" ht="39" customHeight="1" x14ac:dyDescent="0.45">
      <c r="A926" s="40"/>
      <c r="B926" s="40"/>
      <c r="C926" s="40"/>
      <c r="D926" s="40"/>
      <c r="E926" s="40"/>
      <c r="F926" s="61"/>
      <c r="G926" s="108" t="str">
        <f t="array" ref="G926:BQ926">TRANSPOSE(service_names)</f>
        <v>FTTP Rentals - Access</v>
      </c>
      <c r="H926" s="108" t="str">
        <v>FTTP Provision - Access</v>
      </c>
      <c r="I926" s="108" t="str">
        <v>FTTP Software Change - Access</v>
      </c>
      <c r="J926" s="108" t="str">
        <v>FTTP Cablelink Rental - Backhaul</v>
      </c>
      <c r="K926" s="108" t="str">
        <v>FTTP Cablelink Provision - Backhaul</v>
      </c>
      <c r="L926" s="108" t="str">
        <v>DPA FTTP Segment 1 - Access</v>
      </c>
      <c r="M926" s="108" t="str">
        <v>DPA FTTP Segment 2 - Access</v>
      </c>
      <c r="N926" s="108" t="str">
        <v>DPA FTTP Segment 3 - Access</v>
      </c>
      <c r="O926" s="108" t="str">
        <v xml:space="preserve">Spare 1 - </v>
      </c>
      <c r="P926" s="108" t="str">
        <v xml:space="preserve">Spare 2 - </v>
      </c>
      <c r="Q926" s="108" t="str">
        <v xml:space="preserve">Spare 3 - </v>
      </c>
      <c r="R926" s="108" t="str">
        <v xml:space="preserve">Spare 4 - </v>
      </c>
      <c r="S926" s="108" t="str">
        <v xml:space="preserve">Spare 5 - </v>
      </c>
      <c r="T926" s="108" t="str">
        <v>DPA Leased Line Segment 1 - Access</v>
      </c>
      <c r="U926" s="108" t="str">
        <v>DPA Leased Line Segment 2 - Access</v>
      </c>
      <c r="V926" s="108" t="str">
        <v>DPA Leased Line Segment 3 - Access</v>
      </c>
      <c r="W926" s="108" t="str">
        <v>Dark Fibre Rental - Access</v>
      </c>
      <c r="X926" s="108" t="str">
        <v>Dark Fibre Provision - Access</v>
      </c>
      <c r="Y926" s="108" t="str">
        <v>Dark Fibre Rental - Backhaul</v>
      </c>
      <c r="Z926" s="108" t="str">
        <v>Dark Fibre Provision - Backhaul</v>
      </c>
      <c r="AA926" s="108" t="str">
        <v>EAD LA 100Mb Rental - Access</v>
      </c>
      <c r="AB926" s="108" t="str">
        <v>EAD LA 100Mb Provision - Access</v>
      </c>
      <c r="AC926" s="108" t="str">
        <v>EAD LA 100Mb Equipment Replacement - Access</v>
      </c>
      <c r="AD926" s="108" t="str">
        <v>EAD LA 1Gb Rental - Access</v>
      </c>
      <c r="AE926" s="108" t="str">
        <v>EAD LA 1Gb Provision - Access</v>
      </c>
      <c r="AF926" s="108" t="str">
        <v>EAD LA 1Gb Equipment Replacement - Access</v>
      </c>
      <c r="AG926" s="108" t="str">
        <v>EAD LA 10Gb Rental - Access</v>
      </c>
      <c r="AH926" s="108" t="str">
        <v>EAD LA 10Gb Provision - Access</v>
      </c>
      <c r="AI926" s="108" t="str">
        <v>EAD LA 10Gb Equipment Replacement - Access</v>
      </c>
      <c r="AJ926" s="108" t="str">
        <v>EAD 100Mb Rental - Access</v>
      </c>
      <c r="AK926" s="108" t="str">
        <v>EAD 100Mb Provision - Access</v>
      </c>
      <c r="AL926" s="108" t="str">
        <v>EAD 100Mb Equipment Replacement - Access</v>
      </c>
      <c r="AM926" s="108" t="str">
        <v>EAD 1Gb Rental - Access</v>
      </c>
      <c r="AN926" s="108" t="str">
        <v>EAD 1Gb Provision - Access</v>
      </c>
      <c r="AO926" s="108" t="str">
        <v>EAD 1Gb Equipment Replacement - Access</v>
      </c>
      <c r="AP926" s="108" t="str">
        <v>EAD 10Gb Rental - Access</v>
      </c>
      <c r="AQ926" s="108" t="str">
        <v>EAD 10Gb Provision - Access</v>
      </c>
      <c r="AR926" s="108" t="str">
        <v>EAD 10Gb Equipment Replacement - Access</v>
      </c>
      <c r="AS926" s="108" t="str">
        <v>Optical Services Fibre Pair - Access</v>
      </c>
      <c r="AT926" s="108" t="str">
        <v>Optical Services Provision - Access</v>
      </c>
      <c r="AU926" s="108" t="str">
        <v>Optical Services Equipment Replacement - Access</v>
      </c>
      <c r="AV926" s="108" t="str">
        <v>Optical Services Fibre Pair - Backhaul</v>
      </c>
      <c r="AW926" s="108" t="str">
        <v>Optical Services Provision - Backhaul</v>
      </c>
      <c r="AX926" s="108" t="str">
        <v>Optical Services Equipment Replacement - Backhaul</v>
      </c>
      <c r="AY926" s="108" t="str">
        <v>EAD 1Gb Rental - Backhaul</v>
      </c>
      <c r="AZ926" s="108" t="str">
        <v>EAD 1Gb Provision - Backhaul</v>
      </c>
      <c r="BA926" s="108" t="str">
        <v>EAD 1Gb Equipment Replacement - Backhaul</v>
      </c>
      <c r="BB926" s="108" t="str">
        <v>EAD 10Gb Rental - Backhaul</v>
      </c>
      <c r="BC926" s="108" t="str">
        <v>EAD 10Gb Provision - Backhaul</v>
      </c>
      <c r="BD926" s="108" t="str">
        <v>EAD 10Gb Equipment Replacement - Backhaul</v>
      </c>
      <c r="BE926" s="108" t="str">
        <v>Main link - Backhaul</v>
      </c>
      <c r="BF926" s="108" t="str">
        <v>Leased Lines Cablelink Rental - Backhaul</v>
      </c>
      <c r="BG926" s="108" t="str">
        <v>Leased Lines Cablelink Provision - Backhaul</v>
      </c>
      <c r="BH926" s="108" t="str">
        <v xml:space="preserve">Spare 6 - </v>
      </c>
      <c r="BI926" s="108" t="str">
        <v xml:space="preserve">Spare 7 - </v>
      </c>
      <c r="BJ926" s="108" t="str">
        <v xml:space="preserve">Spare 8 - </v>
      </c>
      <c r="BK926" s="108" t="str">
        <v xml:space="preserve">Spare 9 - </v>
      </c>
      <c r="BL926" s="108" t="str">
        <v xml:space="preserve">Spare 10 - </v>
      </c>
      <c r="BM926" s="108" t="str">
        <v xml:space="preserve">Spare 11 - </v>
      </c>
      <c r="BN926" s="108" t="str">
        <v xml:space="preserve">Spare 12 - </v>
      </c>
      <c r="BO926" s="108" t="str">
        <v xml:space="preserve">Spare 13 - </v>
      </c>
      <c r="BP926" s="108" t="str">
        <v xml:space="preserve">Spare 14 - </v>
      </c>
      <c r="BQ926" s="108" t="str">
        <v xml:space="preserve">Spare 15 - </v>
      </c>
    </row>
    <row r="927" spans="1:69" s="42" customFormat="1" ht="14.25" x14ac:dyDescent="0.45">
      <c r="A927" s="40"/>
      <c r="B927" s="40"/>
      <c r="C927" s="40"/>
      <c r="D927" s="42">
        <v>1</v>
      </c>
      <c r="E927" s="42" t="str">
        <f t="array" ref="E927:E1076">network_element_names</f>
        <v>EXCH_FTTP_OLT_Chassis</v>
      </c>
      <c r="F927" s="61"/>
      <c r="G927" s="115">
        <f t="array" ref="G927:BQ1076">[3]Link_CostDep!$G$9:$BQ$158</f>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0</v>
      </c>
      <c r="W927" s="115">
        <v>0</v>
      </c>
      <c r="X927" s="115">
        <v>0</v>
      </c>
      <c r="Y927" s="115">
        <v>0</v>
      </c>
      <c r="Z927" s="115">
        <v>0</v>
      </c>
      <c r="AA927" s="115">
        <v>0</v>
      </c>
      <c r="AB927" s="115">
        <v>0</v>
      </c>
      <c r="AC927" s="115">
        <v>0</v>
      </c>
      <c r="AD927" s="115">
        <v>0</v>
      </c>
      <c r="AE927" s="115">
        <v>0</v>
      </c>
      <c r="AF927" s="115">
        <v>0</v>
      </c>
      <c r="AG927" s="115">
        <v>0</v>
      </c>
      <c r="AH927" s="115">
        <v>0</v>
      </c>
      <c r="AI927" s="115">
        <v>0</v>
      </c>
      <c r="AJ927" s="115">
        <v>0</v>
      </c>
      <c r="AK927" s="115">
        <v>0</v>
      </c>
      <c r="AL927" s="115">
        <v>0</v>
      </c>
      <c r="AM927" s="115">
        <v>0</v>
      </c>
      <c r="AN927" s="115">
        <v>0</v>
      </c>
      <c r="AO927" s="115">
        <v>0</v>
      </c>
      <c r="AP927" s="115">
        <v>0</v>
      </c>
      <c r="AQ927" s="115">
        <v>0</v>
      </c>
      <c r="AR927" s="115">
        <v>0</v>
      </c>
      <c r="AS927" s="115">
        <v>0</v>
      </c>
      <c r="AT927" s="115">
        <v>0</v>
      </c>
      <c r="AU927" s="115">
        <v>0</v>
      </c>
      <c r="AV927" s="115">
        <v>0</v>
      </c>
      <c r="AW927" s="115">
        <v>0</v>
      </c>
      <c r="AX927" s="115">
        <v>0</v>
      </c>
      <c r="AY927" s="115">
        <v>0</v>
      </c>
      <c r="AZ927" s="115">
        <v>0</v>
      </c>
      <c r="BA927" s="115">
        <v>0</v>
      </c>
      <c r="BB927" s="115">
        <v>0</v>
      </c>
      <c r="BC927" s="115">
        <v>0</v>
      </c>
      <c r="BD927" s="115">
        <v>0</v>
      </c>
      <c r="BE927" s="115">
        <v>0</v>
      </c>
      <c r="BF927" s="115">
        <v>0</v>
      </c>
      <c r="BG927" s="115">
        <v>0</v>
      </c>
      <c r="BH927" s="115">
        <v>0</v>
      </c>
      <c r="BI927" s="115">
        <v>0</v>
      </c>
      <c r="BJ927" s="115">
        <v>0</v>
      </c>
      <c r="BK927" s="115">
        <v>0</v>
      </c>
      <c r="BL927" s="115">
        <v>0</v>
      </c>
      <c r="BM927" s="115">
        <v>0</v>
      </c>
      <c r="BN927" s="115">
        <v>0</v>
      </c>
      <c r="BO927" s="115">
        <v>0</v>
      </c>
      <c r="BP927" s="115">
        <v>0</v>
      </c>
      <c r="BQ927" s="115">
        <v>0</v>
      </c>
    </row>
    <row r="928" spans="1:69" s="42" customFormat="1" ht="14.25" x14ac:dyDescent="0.45">
      <c r="A928" s="40"/>
      <c r="B928" s="40"/>
      <c r="C928" s="40"/>
      <c r="D928" s="42">
        <v>2</v>
      </c>
      <c r="E928" s="42" t="str">
        <v>EXCH_FTTP_OLT_SBCard</v>
      </c>
      <c r="F928" s="61"/>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0</v>
      </c>
      <c r="W928" s="115">
        <v>0</v>
      </c>
      <c r="X928" s="115">
        <v>0</v>
      </c>
      <c r="Y928" s="115">
        <v>0</v>
      </c>
      <c r="Z928" s="115">
        <v>0</v>
      </c>
      <c r="AA928" s="115">
        <v>0</v>
      </c>
      <c r="AB928" s="115">
        <v>0</v>
      </c>
      <c r="AC928" s="115">
        <v>0</v>
      </c>
      <c r="AD928" s="115">
        <v>0</v>
      </c>
      <c r="AE928" s="115">
        <v>0</v>
      </c>
      <c r="AF928" s="115">
        <v>0</v>
      </c>
      <c r="AG928" s="115">
        <v>0</v>
      </c>
      <c r="AH928" s="115">
        <v>0</v>
      </c>
      <c r="AI928" s="115">
        <v>0</v>
      </c>
      <c r="AJ928" s="115">
        <v>0</v>
      </c>
      <c r="AK928" s="115">
        <v>0</v>
      </c>
      <c r="AL928" s="115">
        <v>0</v>
      </c>
      <c r="AM928" s="115">
        <v>0</v>
      </c>
      <c r="AN928" s="115">
        <v>0</v>
      </c>
      <c r="AO928" s="115">
        <v>0</v>
      </c>
      <c r="AP928" s="115">
        <v>0</v>
      </c>
      <c r="AQ928" s="115">
        <v>0</v>
      </c>
      <c r="AR928" s="115">
        <v>0</v>
      </c>
      <c r="AS928" s="115">
        <v>0</v>
      </c>
      <c r="AT928" s="115">
        <v>0</v>
      </c>
      <c r="AU928" s="115">
        <v>0</v>
      </c>
      <c r="AV928" s="115">
        <v>0</v>
      </c>
      <c r="AW928" s="115">
        <v>0</v>
      </c>
      <c r="AX928" s="115">
        <v>0</v>
      </c>
      <c r="AY928" s="115">
        <v>0</v>
      </c>
      <c r="AZ928" s="115">
        <v>0</v>
      </c>
      <c r="BA928" s="115">
        <v>0</v>
      </c>
      <c r="BB928" s="115">
        <v>0</v>
      </c>
      <c r="BC928" s="115">
        <v>0</v>
      </c>
      <c r="BD928" s="115">
        <v>0</v>
      </c>
      <c r="BE928" s="115">
        <v>0</v>
      </c>
      <c r="BF928" s="115">
        <v>0</v>
      </c>
      <c r="BG928" s="115">
        <v>0</v>
      </c>
      <c r="BH928" s="115">
        <v>0</v>
      </c>
      <c r="BI928" s="115">
        <v>0</v>
      </c>
      <c r="BJ928" s="115">
        <v>0</v>
      </c>
      <c r="BK928" s="115">
        <v>0</v>
      </c>
      <c r="BL928" s="115">
        <v>0</v>
      </c>
      <c r="BM928" s="115">
        <v>0</v>
      </c>
      <c r="BN928" s="115">
        <v>0</v>
      </c>
      <c r="BO928" s="115">
        <v>0</v>
      </c>
      <c r="BP928" s="115">
        <v>0</v>
      </c>
      <c r="BQ928" s="115">
        <v>0</v>
      </c>
    </row>
    <row r="929" spans="1:69" s="42" customFormat="1" ht="14.25" x14ac:dyDescent="0.45">
      <c r="A929" s="40"/>
      <c r="B929" s="40"/>
      <c r="C929" s="40"/>
      <c r="D929" s="42">
        <v>3</v>
      </c>
      <c r="E929" s="42" t="str">
        <v>EXCH_FTTP_OLT_NBCard</v>
      </c>
      <c r="F929" s="61"/>
      <c r="G929" s="115">
        <v>1</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0</v>
      </c>
      <c r="W929" s="115">
        <v>0</v>
      </c>
      <c r="X929" s="115">
        <v>0</v>
      </c>
      <c r="Y929" s="115">
        <v>0</v>
      </c>
      <c r="Z929" s="115">
        <v>0</v>
      </c>
      <c r="AA929" s="115">
        <v>0</v>
      </c>
      <c r="AB929" s="115">
        <v>0</v>
      </c>
      <c r="AC929" s="115">
        <v>0</v>
      </c>
      <c r="AD929" s="115">
        <v>0</v>
      </c>
      <c r="AE929" s="115">
        <v>0</v>
      </c>
      <c r="AF929" s="115">
        <v>0</v>
      </c>
      <c r="AG929" s="115">
        <v>0</v>
      </c>
      <c r="AH929" s="115">
        <v>0</v>
      </c>
      <c r="AI929" s="115">
        <v>0</v>
      </c>
      <c r="AJ929" s="115">
        <v>0</v>
      </c>
      <c r="AK929" s="115">
        <v>0</v>
      </c>
      <c r="AL929" s="115">
        <v>0</v>
      </c>
      <c r="AM929" s="115">
        <v>0</v>
      </c>
      <c r="AN929" s="115">
        <v>0</v>
      </c>
      <c r="AO929" s="115">
        <v>0</v>
      </c>
      <c r="AP929" s="115">
        <v>0</v>
      </c>
      <c r="AQ929" s="115">
        <v>0</v>
      </c>
      <c r="AR929" s="115">
        <v>0</v>
      </c>
      <c r="AS929" s="115">
        <v>0</v>
      </c>
      <c r="AT929" s="115">
        <v>0</v>
      </c>
      <c r="AU929" s="115">
        <v>0</v>
      </c>
      <c r="AV929" s="115">
        <v>0</v>
      </c>
      <c r="AW929" s="115">
        <v>0</v>
      </c>
      <c r="AX929" s="115">
        <v>0</v>
      </c>
      <c r="AY929" s="115">
        <v>0</v>
      </c>
      <c r="AZ929" s="115">
        <v>0</v>
      </c>
      <c r="BA929" s="115">
        <v>0</v>
      </c>
      <c r="BB929" s="115">
        <v>0</v>
      </c>
      <c r="BC929" s="115">
        <v>0</v>
      </c>
      <c r="BD929" s="115">
        <v>0</v>
      </c>
      <c r="BE929" s="115">
        <v>0</v>
      </c>
      <c r="BF929" s="115">
        <v>0</v>
      </c>
      <c r="BG929" s="115">
        <v>0</v>
      </c>
      <c r="BH929" s="115">
        <v>0</v>
      </c>
      <c r="BI929" s="115">
        <v>0</v>
      </c>
      <c r="BJ929" s="115">
        <v>0</v>
      </c>
      <c r="BK929" s="115">
        <v>0</v>
      </c>
      <c r="BL929" s="115">
        <v>0</v>
      </c>
      <c r="BM929" s="115">
        <v>0</v>
      </c>
      <c r="BN929" s="115">
        <v>0</v>
      </c>
      <c r="BO929" s="115">
        <v>0</v>
      </c>
      <c r="BP929" s="115">
        <v>0</v>
      </c>
      <c r="BQ929" s="115">
        <v>0</v>
      </c>
    </row>
    <row r="930" spans="1:69" s="42" customFormat="1" ht="14.25" x14ac:dyDescent="0.45">
      <c r="A930" s="40"/>
      <c r="B930" s="40"/>
      <c r="C930" s="40"/>
      <c r="D930" s="42">
        <v>4</v>
      </c>
      <c r="E930" s="42" t="str">
        <v>Unused</v>
      </c>
      <c r="F930" s="61"/>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0</v>
      </c>
      <c r="W930" s="115">
        <v>0</v>
      </c>
      <c r="X930" s="115">
        <v>0</v>
      </c>
      <c r="Y930" s="115">
        <v>0</v>
      </c>
      <c r="Z930" s="115">
        <v>0</v>
      </c>
      <c r="AA930" s="115">
        <v>0</v>
      </c>
      <c r="AB930" s="115">
        <v>0</v>
      </c>
      <c r="AC930" s="115">
        <v>0</v>
      </c>
      <c r="AD930" s="115">
        <v>0</v>
      </c>
      <c r="AE930" s="115">
        <v>0</v>
      </c>
      <c r="AF930" s="115">
        <v>0</v>
      </c>
      <c r="AG930" s="115">
        <v>0</v>
      </c>
      <c r="AH930" s="115">
        <v>0</v>
      </c>
      <c r="AI930" s="115">
        <v>0</v>
      </c>
      <c r="AJ930" s="115">
        <v>0</v>
      </c>
      <c r="AK930" s="115">
        <v>0</v>
      </c>
      <c r="AL930" s="115">
        <v>0</v>
      </c>
      <c r="AM930" s="115">
        <v>0</v>
      </c>
      <c r="AN930" s="115">
        <v>0</v>
      </c>
      <c r="AO930" s="115">
        <v>0</v>
      </c>
      <c r="AP930" s="115">
        <v>0</v>
      </c>
      <c r="AQ930" s="115">
        <v>0</v>
      </c>
      <c r="AR930" s="115">
        <v>0</v>
      </c>
      <c r="AS930" s="115">
        <v>0</v>
      </c>
      <c r="AT930" s="115">
        <v>0</v>
      </c>
      <c r="AU930" s="115">
        <v>0</v>
      </c>
      <c r="AV930" s="115">
        <v>0</v>
      </c>
      <c r="AW930" s="115">
        <v>0</v>
      </c>
      <c r="AX930" s="115">
        <v>0</v>
      </c>
      <c r="AY930" s="115">
        <v>0</v>
      </c>
      <c r="AZ930" s="115">
        <v>0</v>
      </c>
      <c r="BA930" s="115">
        <v>0</v>
      </c>
      <c r="BB930" s="115">
        <v>0</v>
      </c>
      <c r="BC930" s="115">
        <v>0</v>
      </c>
      <c r="BD930" s="115">
        <v>0</v>
      </c>
      <c r="BE930" s="115">
        <v>0</v>
      </c>
      <c r="BF930" s="115">
        <v>0</v>
      </c>
      <c r="BG930" s="115">
        <v>0</v>
      </c>
      <c r="BH930" s="115">
        <v>0</v>
      </c>
      <c r="BI930" s="115">
        <v>0</v>
      </c>
      <c r="BJ930" s="115">
        <v>0</v>
      </c>
      <c r="BK930" s="115">
        <v>0</v>
      </c>
      <c r="BL930" s="115">
        <v>0</v>
      </c>
      <c r="BM930" s="115">
        <v>0</v>
      </c>
      <c r="BN930" s="115">
        <v>0</v>
      </c>
      <c r="BO930" s="115">
        <v>0</v>
      </c>
      <c r="BP930" s="115">
        <v>0</v>
      </c>
      <c r="BQ930" s="115">
        <v>0</v>
      </c>
    </row>
    <row r="931" spans="1:69" s="42" customFormat="1" ht="14.25" x14ac:dyDescent="0.45">
      <c r="A931" s="40"/>
      <c r="B931" s="40"/>
      <c r="C931" s="40"/>
      <c r="D931" s="42">
        <v>5</v>
      </c>
      <c r="E931" s="42" t="str">
        <v>Unused</v>
      </c>
      <c r="F931" s="61"/>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0</v>
      </c>
      <c r="W931" s="115">
        <v>0</v>
      </c>
      <c r="X931" s="115">
        <v>0</v>
      </c>
      <c r="Y931" s="115">
        <v>0</v>
      </c>
      <c r="Z931" s="115">
        <v>0</v>
      </c>
      <c r="AA931" s="115">
        <v>0</v>
      </c>
      <c r="AB931" s="115">
        <v>0</v>
      </c>
      <c r="AC931" s="115">
        <v>0</v>
      </c>
      <c r="AD931" s="115">
        <v>0</v>
      </c>
      <c r="AE931" s="115">
        <v>0</v>
      </c>
      <c r="AF931" s="115">
        <v>0</v>
      </c>
      <c r="AG931" s="115">
        <v>0</v>
      </c>
      <c r="AH931" s="115">
        <v>0</v>
      </c>
      <c r="AI931" s="115">
        <v>0</v>
      </c>
      <c r="AJ931" s="115">
        <v>0</v>
      </c>
      <c r="AK931" s="115">
        <v>0</v>
      </c>
      <c r="AL931" s="115">
        <v>0</v>
      </c>
      <c r="AM931" s="115">
        <v>0</v>
      </c>
      <c r="AN931" s="115">
        <v>0</v>
      </c>
      <c r="AO931" s="115">
        <v>0</v>
      </c>
      <c r="AP931" s="115">
        <v>0</v>
      </c>
      <c r="AQ931" s="115">
        <v>0</v>
      </c>
      <c r="AR931" s="115">
        <v>0</v>
      </c>
      <c r="AS931" s="115">
        <v>0</v>
      </c>
      <c r="AT931" s="115">
        <v>0</v>
      </c>
      <c r="AU931" s="115">
        <v>0</v>
      </c>
      <c r="AV931" s="115">
        <v>0</v>
      </c>
      <c r="AW931" s="115">
        <v>0</v>
      </c>
      <c r="AX931" s="115">
        <v>0</v>
      </c>
      <c r="AY931" s="115">
        <v>0</v>
      </c>
      <c r="AZ931" s="115">
        <v>0</v>
      </c>
      <c r="BA931" s="115">
        <v>0</v>
      </c>
      <c r="BB931" s="115">
        <v>0</v>
      </c>
      <c r="BC931" s="115">
        <v>0</v>
      </c>
      <c r="BD931" s="115">
        <v>0</v>
      </c>
      <c r="BE931" s="115">
        <v>0</v>
      </c>
      <c r="BF931" s="115">
        <v>0</v>
      </c>
      <c r="BG931" s="115">
        <v>0</v>
      </c>
      <c r="BH931" s="115">
        <v>0</v>
      </c>
      <c r="BI931" s="115">
        <v>0</v>
      </c>
      <c r="BJ931" s="115">
        <v>0</v>
      </c>
      <c r="BK931" s="115">
        <v>0</v>
      </c>
      <c r="BL931" s="115">
        <v>0</v>
      </c>
      <c r="BM931" s="115">
        <v>0</v>
      </c>
      <c r="BN931" s="115">
        <v>0</v>
      </c>
      <c r="BO931" s="115">
        <v>0</v>
      </c>
      <c r="BP931" s="115">
        <v>0</v>
      </c>
      <c r="BQ931" s="115">
        <v>0</v>
      </c>
    </row>
    <row r="932" spans="1:69" s="42" customFormat="1" ht="14.25" x14ac:dyDescent="0.45">
      <c r="A932" s="40"/>
      <c r="B932" s="40"/>
      <c r="C932" s="40"/>
      <c r="D932" s="42">
        <v>6</v>
      </c>
      <c r="E932" s="42" t="str">
        <v>EXCH_Eth_LA_NTE_1G</v>
      </c>
      <c r="F932" s="61"/>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0</v>
      </c>
      <c r="W932" s="115">
        <v>0</v>
      </c>
      <c r="X932" s="115">
        <v>0</v>
      </c>
      <c r="Y932" s="115">
        <v>0</v>
      </c>
      <c r="Z932" s="115">
        <v>0</v>
      </c>
      <c r="AA932" s="115">
        <v>1</v>
      </c>
      <c r="AB932" s="115">
        <v>0</v>
      </c>
      <c r="AC932" s="115">
        <v>0</v>
      </c>
      <c r="AD932" s="115">
        <v>1</v>
      </c>
      <c r="AE932" s="115">
        <v>0</v>
      </c>
      <c r="AF932" s="115">
        <v>0</v>
      </c>
      <c r="AG932" s="115">
        <v>0</v>
      </c>
      <c r="AH932" s="115">
        <v>0</v>
      </c>
      <c r="AI932" s="115">
        <v>0</v>
      </c>
      <c r="AJ932" s="115">
        <v>0</v>
      </c>
      <c r="AK932" s="115">
        <v>0</v>
      </c>
      <c r="AL932" s="115">
        <v>0</v>
      </c>
      <c r="AM932" s="115">
        <v>0</v>
      </c>
      <c r="AN932" s="115">
        <v>0</v>
      </c>
      <c r="AO932" s="115">
        <v>0</v>
      </c>
      <c r="AP932" s="115">
        <v>0</v>
      </c>
      <c r="AQ932" s="115">
        <v>0</v>
      </c>
      <c r="AR932" s="115">
        <v>0</v>
      </c>
      <c r="AS932" s="115">
        <v>0</v>
      </c>
      <c r="AT932" s="115">
        <v>0</v>
      </c>
      <c r="AU932" s="115">
        <v>0</v>
      </c>
      <c r="AV932" s="115">
        <v>0</v>
      </c>
      <c r="AW932" s="115">
        <v>0</v>
      </c>
      <c r="AX932" s="115">
        <v>0</v>
      </c>
      <c r="AY932" s="115">
        <v>0</v>
      </c>
      <c r="AZ932" s="115">
        <v>0</v>
      </c>
      <c r="BA932" s="115">
        <v>0</v>
      </c>
      <c r="BB932" s="115">
        <v>0</v>
      </c>
      <c r="BC932" s="115">
        <v>0</v>
      </c>
      <c r="BD932" s="115">
        <v>0</v>
      </c>
      <c r="BE932" s="115">
        <v>0</v>
      </c>
      <c r="BF932" s="115">
        <v>0</v>
      </c>
      <c r="BG932" s="115">
        <v>0</v>
      </c>
      <c r="BH932" s="115">
        <v>0</v>
      </c>
      <c r="BI932" s="115">
        <v>0</v>
      </c>
      <c r="BJ932" s="115">
        <v>0</v>
      </c>
      <c r="BK932" s="115">
        <v>0</v>
      </c>
      <c r="BL932" s="115">
        <v>0</v>
      </c>
      <c r="BM932" s="115">
        <v>0</v>
      </c>
      <c r="BN932" s="115">
        <v>0</v>
      </c>
      <c r="BO932" s="115">
        <v>0</v>
      </c>
      <c r="BP932" s="115">
        <v>0</v>
      </c>
      <c r="BQ932" s="115">
        <v>0</v>
      </c>
    </row>
    <row r="933" spans="1:69" s="42" customFormat="1" ht="14.25" x14ac:dyDescent="0.45">
      <c r="A933" s="40"/>
      <c r="B933" s="40"/>
      <c r="C933" s="40"/>
      <c r="D933" s="42">
        <v>7</v>
      </c>
      <c r="E933" s="42" t="str">
        <v>EXCH_Eth_LA_NTE_10G</v>
      </c>
      <c r="F933" s="61"/>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0</v>
      </c>
      <c r="W933" s="115">
        <v>0</v>
      </c>
      <c r="X933" s="115">
        <v>0</v>
      </c>
      <c r="Y933" s="115">
        <v>0</v>
      </c>
      <c r="Z933" s="115">
        <v>0</v>
      </c>
      <c r="AA933" s="115">
        <v>0</v>
      </c>
      <c r="AB933" s="115">
        <v>0</v>
      </c>
      <c r="AC933" s="115">
        <v>0</v>
      </c>
      <c r="AD933" s="115">
        <v>0</v>
      </c>
      <c r="AE933" s="115">
        <v>0</v>
      </c>
      <c r="AF933" s="115">
        <v>0</v>
      </c>
      <c r="AG933" s="115">
        <v>1</v>
      </c>
      <c r="AH933" s="115">
        <v>0</v>
      </c>
      <c r="AI933" s="115">
        <v>0</v>
      </c>
      <c r="AJ933" s="115">
        <v>0</v>
      </c>
      <c r="AK933" s="115">
        <v>0</v>
      </c>
      <c r="AL933" s="115">
        <v>0</v>
      </c>
      <c r="AM933" s="115">
        <v>0</v>
      </c>
      <c r="AN933" s="115">
        <v>0</v>
      </c>
      <c r="AO933" s="115">
        <v>0</v>
      </c>
      <c r="AP933" s="115">
        <v>0</v>
      </c>
      <c r="AQ933" s="115">
        <v>0</v>
      </c>
      <c r="AR933" s="115">
        <v>0</v>
      </c>
      <c r="AS933" s="115">
        <v>0</v>
      </c>
      <c r="AT933" s="115">
        <v>0</v>
      </c>
      <c r="AU933" s="115">
        <v>0</v>
      </c>
      <c r="AV933" s="115">
        <v>0</v>
      </c>
      <c r="AW933" s="115">
        <v>0</v>
      </c>
      <c r="AX933" s="115">
        <v>0</v>
      </c>
      <c r="AY933" s="115">
        <v>0</v>
      </c>
      <c r="AZ933" s="115">
        <v>0</v>
      </c>
      <c r="BA933" s="115">
        <v>0</v>
      </c>
      <c r="BB933" s="115">
        <v>0</v>
      </c>
      <c r="BC933" s="115">
        <v>0</v>
      </c>
      <c r="BD933" s="115">
        <v>0</v>
      </c>
      <c r="BE933" s="115">
        <v>0</v>
      </c>
      <c r="BF933" s="115">
        <v>0</v>
      </c>
      <c r="BG933" s="115">
        <v>0</v>
      </c>
      <c r="BH933" s="115">
        <v>0</v>
      </c>
      <c r="BI933" s="115">
        <v>0</v>
      </c>
      <c r="BJ933" s="115">
        <v>0</v>
      </c>
      <c r="BK933" s="115">
        <v>0</v>
      </c>
      <c r="BL933" s="115">
        <v>0</v>
      </c>
      <c r="BM933" s="115">
        <v>0</v>
      </c>
      <c r="BN933" s="115">
        <v>0</v>
      </c>
      <c r="BO933" s="115">
        <v>0</v>
      </c>
      <c r="BP933" s="115">
        <v>0</v>
      </c>
      <c r="BQ933" s="115">
        <v>0</v>
      </c>
    </row>
    <row r="934" spans="1:69" s="42" customFormat="1" ht="14.25" x14ac:dyDescent="0.45">
      <c r="A934" s="40"/>
      <c r="B934" s="40"/>
      <c r="C934" s="40"/>
      <c r="D934" s="42">
        <v>8</v>
      </c>
      <c r="E934" s="42" t="str">
        <v>Unused</v>
      </c>
      <c r="F934" s="61"/>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0</v>
      </c>
      <c r="W934" s="115">
        <v>0</v>
      </c>
      <c r="X934" s="115">
        <v>0</v>
      </c>
      <c r="Y934" s="115">
        <v>0</v>
      </c>
      <c r="Z934" s="115">
        <v>0</v>
      </c>
      <c r="AA934" s="115">
        <v>0</v>
      </c>
      <c r="AB934" s="115">
        <v>0</v>
      </c>
      <c r="AC934" s="115">
        <v>0</v>
      </c>
      <c r="AD934" s="115">
        <v>0</v>
      </c>
      <c r="AE934" s="115">
        <v>0</v>
      </c>
      <c r="AF934" s="115">
        <v>0</v>
      </c>
      <c r="AG934" s="115">
        <v>0</v>
      </c>
      <c r="AH934" s="115">
        <v>0</v>
      </c>
      <c r="AI934" s="115">
        <v>0</v>
      </c>
      <c r="AJ934" s="115">
        <v>0</v>
      </c>
      <c r="AK934" s="115">
        <v>0</v>
      </c>
      <c r="AL934" s="115">
        <v>0</v>
      </c>
      <c r="AM934" s="115">
        <v>0</v>
      </c>
      <c r="AN934" s="115">
        <v>0</v>
      </c>
      <c r="AO934" s="115">
        <v>0</v>
      </c>
      <c r="AP934" s="115">
        <v>0</v>
      </c>
      <c r="AQ934" s="115">
        <v>0</v>
      </c>
      <c r="AR934" s="115">
        <v>0</v>
      </c>
      <c r="AS934" s="115">
        <v>0</v>
      </c>
      <c r="AT934" s="115">
        <v>0</v>
      </c>
      <c r="AU934" s="115">
        <v>0</v>
      </c>
      <c r="AV934" s="115">
        <v>0</v>
      </c>
      <c r="AW934" s="115">
        <v>0</v>
      </c>
      <c r="AX934" s="115">
        <v>0</v>
      </c>
      <c r="AY934" s="115">
        <v>0</v>
      </c>
      <c r="AZ934" s="115">
        <v>0</v>
      </c>
      <c r="BA934" s="115">
        <v>0</v>
      </c>
      <c r="BB934" s="115">
        <v>0</v>
      </c>
      <c r="BC934" s="115">
        <v>0</v>
      </c>
      <c r="BD934" s="115">
        <v>0</v>
      </c>
      <c r="BE934" s="115">
        <v>0</v>
      </c>
      <c r="BF934" s="115">
        <v>0</v>
      </c>
      <c r="BG934" s="115">
        <v>0</v>
      </c>
      <c r="BH934" s="115">
        <v>0</v>
      </c>
      <c r="BI934" s="115">
        <v>0</v>
      </c>
      <c r="BJ934" s="115">
        <v>0</v>
      </c>
      <c r="BK934" s="115">
        <v>0</v>
      </c>
      <c r="BL934" s="115">
        <v>0</v>
      </c>
      <c r="BM934" s="115">
        <v>0</v>
      </c>
      <c r="BN934" s="115">
        <v>0</v>
      </c>
      <c r="BO934" s="115">
        <v>0</v>
      </c>
      <c r="BP934" s="115">
        <v>0</v>
      </c>
      <c r="BQ934" s="115">
        <v>0</v>
      </c>
    </row>
    <row r="935" spans="1:69" s="42" customFormat="1" ht="14.25" x14ac:dyDescent="0.45">
      <c r="A935" s="40"/>
      <c r="B935" s="40"/>
      <c r="C935" s="40"/>
      <c r="D935" s="42">
        <v>9</v>
      </c>
      <c r="E935" s="42" t="str">
        <v>Unused</v>
      </c>
      <c r="F935" s="61"/>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0</v>
      </c>
      <c r="W935" s="115">
        <v>0</v>
      </c>
      <c r="X935" s="115">
        <v>0</v>
      </c>
      <c r="Y935" s="115">
        <v>0</v>
      </c>
      <c r="Z935" s="115">
        <v>0</v>
      </c>
      <c r="AA935" s="115">
        <v>0</v>
      </c>
      <c r="AB935" s="115">
        <v>0</v>
      </c>
      <c r="AC935" s="115">
        <v>0</v>
      </c>
      <c r="AD935" s="115">
        <v>0</v>
      </c>
      <c r="AE935" s="115">
        <v>0</v>
      </c>
      <c r="AF935" s="115">
        <v>0</v>
      </c>
      <c r="AG935" s="115">
        <v>0</v>
      </c>
      <c r="AH935" s="115">
        <v>0</v>
      </c>
      <c r="AI935" s="115">
        <v>0</v>
      </c>
      <c r="AJ935" s="115">
        <v>0</v>
      </c>
      <c r="AK935" s="115">
        <v>0</v>
      </c>
      <c r="AL935" s="115">
        <v>0</v>
      </c>
      <c r="AM935" s="115">
        <v>0</v>
      </c>
      <c r="AN935" s="115">
        <v>0</v>
      </c>
      <c r="AO935" s="115">
        <v>0</v>
      </c>
      <c r="AP935" s="115">
        <v>0</v>
      </c>
      <c r="AQ935" s="115">
        <v>0</v>
      </c>
      <c r="AR935" s="115">
        <v>0</v>
      </c>
      <c r="AS935" s="115">
        <v>0</v>
      </c>
      <c r="AT935" s="115">
        <v>0</v>
      </c>
      <c r="AU935" s="115">
        <v>0</v>
      </c>
      <c r="AV935" s="115">
        <v>0</v>
      </c>
      <c r="AW935" s="115">
        <v>0</v>
      </c>
      <c r="AX935" s="115">
        <v>0</v>
      </c>
      <c r="AY935" s="115">
        <v>0</v>
      </c>
      <c r="AZ935" s="115">
        <v>0</v>
      </c>
      <c r="BA935" s="115">
        <v>0</v>
      </c>
      <c r="BB935" s="115">
        <v>0</v>
      </c>
      <c r="BC935" s="115">
        <v>0</v>
      </c>
      <c r="BD935" s="115">
        <v>0</v>
      </c>
      <c r="BE935" s="115">
        <v>0</v>
      </c>
      <c r="BF935" s="115">
        <v>0</v>
      </c>
      <c r="BG935" s="115">
        <v>0</v>
      </c>
      <c r="BH935" s="115">
        <v>0</v>
      </c>
      <c r="BI935" s="115">
        <v>0</v>
      </c>
      <c r="BJ935" s="115">
        <v>0</v>
      </c>
      <c r="BK935" s="115">
        <v>0</v>
      </c>
      <c r="BL935" s="115">
        <v>0</v>
      </c>
      <c r="BM935" s="115">
        <v>0</v>
      </c>
      <c r="BN935" s="115">
        <v>0</v>
      </c>
      <c r="BO935" s="115">
        <v>0</v>
      </c>
      <c r="BP935" s="115">
        <v>0</v>
      </c>
      <c r="BQ935" s="115">
        <v>0</v>
      </c>
    </row>
    <row r="936" spans="1:69" s="42" customFormat="1" ht="14.25" x14ac:dyDescent="0.45">
      <c r="A936" s="40"/>
      <c r="B936" s="40"/>
      <c r="C936" s="40"/>
      <c r="D936" s="42">
        <v>10</v>
      </c>
      <c r="E936" s="42" t="str">
        <v>EXCH_Eth_Bckhl_NTE_1G</v>
      </c>
      <c r="F936" s="61"/>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0</v>
      </c>
      <c r="W936" s="115">
        <v>0</v>
      </c>
      <c r="X936" s="115">
        <v>0</v>
      </c>
      <c r="Y936" s="115">
        <v>0</v>
      </c>
      <c r="Z936" s="115">
        <v>0</v>
      </c>
      <c r="AA936" s="115">
        <v>0</v>
      </c>
      <c r="AB936" s="115">
        <v>0</v>
      </c>
      <c r="AC936" s="115">
        <v>0</v>
      </c>
      <c r="AD936" s="115">
        <v>0</v>
      </c>
      <c r="AE936" s="115">
        <v>0</v>
      </c>
      <c r="AF936" s="115">
        <v>0</v>
      </c>
      <c r="AG936" s="115">
        <v>0</v>
      </c>
      <c r="AH936" s="115">
        <v>0</v>
      </c>
      <c r="AI936" s="115">
        <v>0</v>
      </c>
      <c r="AJ936" s="115">
        <v>0</v>
      </c>
      <c r="AK936" s="115">
        <v>0</v>
      </c>
      <c r="AL936" s="115">
        <v>0</v>
      </c>
      <c r="AM936" s="115">
        <v>0</v>
      </c>
      <c r="AN936" s="115">
        <v>0</v>
      </c>
      <c r="AO936" s="115">
        <v>0</v>
      </c>
      <c r="AP936" s="115">
        <v>0</v>
      </c>
      <c r="AQ936" s="115">
        <v>0</v>
      </c>
      <c r="AR936" s="115">
        <v>0</v>
      </c>
      <c r="AS936" s="115">
        <v>0</v>
      </c>
      <c r="AT936" s="115">
        <v>0</v>
      </c>
      <c r="AU936" s="115">
        <v>0</v>
      </c>
      <c r="AV936" s="115">
        <v>0</v>
      </c>
      <c r="AW936" s="115">
        <v>0</v>
      </c>
      <c r="AX936" s="115">
        <v>0</v>
      </c>
      <c r="AY936" s="115">
        <v>1</v>
      </c>
      <c r="AZ936" s="115">
        <v>0</v>
      </c>
      <c r="BA936" s="115">
        <v>0</v>
      </c>
      <c r="BB936" s="115">
        <v>0</v>
      </c>
      <c r="BC936" s="115">
        <v>0</v>
      </c>
      <c r="BD936" s="115">
        <v>0</v>
      </c>
      <c r="BE936" s="115">
        <v>0</v>
      </c>
      <c r="BF936" s="115">
        <v>0</v>
      </c>
      <c r="BG936" s="115">
        <v>0</v>
      </c>
      <c r="BH936" s="115">
        <v>0</v>
      </c>
      <c r="BI936" s="115">
        <v>0</v>
      </c>
      <c r="BJ936" s="115">
        <v>0</v>
      </c>
      <c r="BK936" s="115">
        <v>0</v>
      </c>
      <c r="BL936" s="115">
        <v>0</v>
      </c>
      <c r="BM936" s="115">
        <v>0</v>
      </c>
      <c r="BN936" s="115">
        <v>0</v>
      </c>
      <c r="BO936" s="115">
        <v>0</v>
      </c>
      <c r="BP936" s="115">
        <v>0</v>
      </c>
      <c r="BQ936" s="115">
        <v>0</v>
      </c>
    </row>
    <row r="937" spans="1:69" s="42" customFormat="1" ht="14.25" outlineLevel="1" x14ac:dyDescent="0.45">
      <c r="A937" s="40"/>
      <c r="B937" s="40"/>
      <c r="C937" s="40"/>
      <c r="D937" s="42">
        <v>11</v>
      </c>
      <c r="E937" s="42" t="str">
        <v>EXCH_Eth_Bckhl_NTE_10G</v>
      </c>
      <c r="F937" s="61"/>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0</v>
      </c>
      <c r="W937" s="115">
        <v>0</v>
      </c>
      <c r="X937" s="115">
        <v>0</v>
      </c>
      <c r="Y937" s="115">
        <v>0</v>
      </c>
      <c r="Z937" s="115">
        <v>0</v>
      </c>
      <c r="AA937" s="115">
        <v>0</v>
      </c>
      <c r="AB937" s="115">
        <v>0</v>
      </c>
      <c r="AC937" s="115">
        <v>0</v>
      </c>
      <c r="AD937" s="115">
        <v>0</v>
      </c>
      <c r="AE937" s="115">
        <v>0</v>
      </c>
      <c r="AF937" s="115">
        <v>0</v>
      </c>
      <c r="AG937" s="115">
        <v>0</v>
      </c>
      <c r="AH937" s="115">
        <v>0</v>
      </c>
      <c r="AI937" s="115">
        <v>0</v>
      </c>
      <c r="AJ937" s="115">
        <v>0</v>
      </c>
      <c r="AK937" s="115">
        <v>0</v>
      </c>
      <c r="AL937" s="115">
        <v>0</v>
      </c>
      <c r="AM937" s="115">
        <v>0</v>
      </c>
      <c r="AN937" s="115">
        <v>0</v>
      </c>
      <c r="AO937" s="115">
        <v>0</v>
      </c>
      <c r="AP937" s="115">
        <v>0</v>
      </c>
      <c r="AQ937" s="115">
        <v>0</v>
      </c>
      <c r="AR937" s="115">
        <v>0</v>
      </c>
      <c r="AS937" s="115">
        <v>0</v>
      </c>
      <c r="AT937" s="115">
        <v>0</v>
      </c>
      <c r="AU937" s="115">
        <v>0</v>
      </c>
      <c r="AV937" s="115">
        <v>0</v>
      </c>
      <c r="AW937" s="115">
        <v>0</v>
      </c>
      <c r="AX937" s="115">
        <v>0</v>
      </c>
      <c r="AY937" s="115">
        <v>0</v>
      </c>
      <c r="AZ937" s="115">
        <v>0</v>
      </c>
      <c r="BA937" s="115">
        <v>0</v>
      </c>
      <c r="BB937" s="115">
        <v>1</v>
      </c>
      <c r="BC937" s="115">
        <v>0</v>
      </c>
      <c r="BD937" s="115">
        <v>0</v>
      </c>
      <c r="BE937" s="115">
        <v>0</v>
      </c>
      <c r="BF937" s="115">
        <v>0</v>
      </c>
      <c r="BG937" s="115">
        <v>0</v>
      </c>
      <c r="BH937" s="115">
        <v>0</v>
      </c>
      <c r="BI937" s="115">
        <v>0</v>
      </c>
      <c r="BJ937" s="115">
        <v>0</v>
      </c>
      <c r="BK937" s="115">
        <v>0</v>
      </c>
      <c r="BL937" s="115">
        <v>0</v>
      </c>
      <c r="BM937" s="115">
        <v>0</v>
      </c>
      <c r="BN937" s="115">
        <v>0</v>
      </c>
      <c r="BO937" s="115">
        <v>0</v>
      </c>
      <c r="BP937" s="115">
        <v>0</v>
      </c>
      <c r="BQ937" s="115">
        <v>0</v>
      </c>
    </row>
    <row r="938" spans="1:69" s="42" customFormat="1" ht="14.25" outlineLevel="1" x14ac:dyDescent="0.45">
      <c r="A938" s="40"/>
      <c r="B938" s="40"/>
      <c r="C938" s="40"/>
      <c r="D938" s="42">
        <v>12</v>
      </c>
      <c r="E938" s="42" t="str">
        <v>EXCH_OPT_NTU</v>
      </c>
      <c r="F938" s="61"/>
      <c r="G938" s="115">
        <v>0</v>
      </c>
      <c r="H938" s="115">
        <v>0</v>
      </c>
      <c r="I938" s="115">
        <v>0</v>
      </c>
      <c r="J938" s="115">
        <v>0</v>
      </c>
      <c r="K938" s="115">
        <v>0</v>
      </c>
      <c r="L938" s="115">
        <v>0</v>
      </c>
      <c r="M938" s="115">
        <v>0</v>
      </c>
      <c r="N938" s="115">
        <v>0</v>
      </c>
      <c r="O938" s="115">
        <v>0</v>
      </c>
      <c r="P938" s="115">
        <v>0</v>
      </c>
      <c r="Q938" s="115">
        <v>0</v>
      </c>
      <c r="R938" s="115">
        <v>0</v>
      </c>
      <c r="S938" s="115">
        <v>0</v>
      </c>
      <c r="T938" s="115">
        <v>0</v>
      </c>
      <c r="U938" s="115">
        <v>0</v>
      </c>
      <c r="V938" s="115">
        <v>0</v>
      </c>
      <c r="W938" s="115">
        <v>0</v>
      </c>
      <c r="X938" s="115">
        <v>0</v>
      </c>
      <c r="Y938" s="115">
        <v>0</v>
      </c>
      <c r="Z938" s="115">
        <v>0</v>
      </c>
      <c r="AA938" s="115">
        <v>0</v>
      </c>
      <c r="AB938" s="115">
        <v>0</v>
      </c>
      <c r="AC938" s="115">
        <v>0</v>
      </c>
      <c r="AD938" s="115">
        <v>0</v>
      </c>
      <c r="AE938" s="115">
        <v>0</v>
      </c>
      <c r="AF938" s="115">
        <v>0</v>
      </c>
      <c r="AG938" s="115">
        <v>0</v>
      </c>
      <c r="AH938" s="115">
        <v>0</v>
      </c>
      <c r="AI938" s="115">
        <v>0</v>
      </c>
      <c r="AJ938" s="115">
        <v>0</v>
      </c>
      <c r="AK938" s="115">
        <v>0</v>
      </c>
      <c r="AL938" s="115">
        <v>0</v>
      </c>
      <c r="AM938" s="115">
        <v>0</v>
      </c>
      <c r="AN938" s="115">
        <v>0</v>
      </c>
      <c r="AO938" s="115">
        <v>0</v>
      </c>
      <c r="AP938" s="115">
        <v>0</v>
      </c>
      <c r="AQ938" s="115">
        <v>0</v>
      </c>
      <c r="AR938" s="115">
        <v>0</v>
      </c>
      <c r="AS938" s="115">
        <v>0</v>
      </c>
      <c r="AT938" s="115">
        <v>0</v>
      </c>
      <c r="AU938" s="115">
        <v>0</v>
      </c>
      <c r="AV938" s="115">
        <v>1</v>
      </c>
      <c r="AW938" s="115">
        <v>0</v>
      </c>
      <c r="AX938" s="115">
        <v>0</v>
      </c>
      <c r="AY938" s="115">
        <v>0</v>
      </c>
      <c r="AZ938" s="115">
        <v>0</v>
      </c>
      <c r="BA938" s="115">
        <v>0</v>
      </c>
      <c r="BB938" s="115">
        <v>0</v>
      </c>
      <c r="BC938" s="115">
        <v>0</v>
      </c>
      <c r="BD938" s="115">
        <v>0</v>
      </c>
      <c r="BE938" s="115">
        <v>0</v>
      </c>
      <c r="BF938" s="115">
        <v>0</v>
      </c>
      <c r="BG938" s="115">
        <v>0</v>
      </c>
      <c r="BH938" s="115">
        <v>0</v>
      </c>
      <c r="BI938" s="115">
        <v>0</v>
      </c>
      <c r="BJ938" s="115">
        <v>0</v>
      </c>
      <c r="BK938" s="115">
        <v>0</v>
      </c>
      <c r="BL938" s="115">
        <v>0</v>
      </c>
      <c r="BM938" s="115">
        <v>0</v>
      </c>
      <c r="BN938" s="115">
        <v>0</v>
      </c>
      <c r="BO938" s="115">
        <v>0</v>
      </c>
      <c r="BP938" s="115">
        <v>0</v>
      </c>
      <c r="BQ938" s="115">
        <v>0</v>
      </c>
    </row>
    <row r="939" spans="1:69" s="42" customFormat="1" ht="14.25" outlineLevel="1" x14ac:dyDescent="0.45">
      <c r="A939" s="40"/>
      <c r="B939" s="40"/>
      <c r="C939" s="40"/>
      <c r="D939" s="42">
        <v>13</v>
      </c>
      <c r="E939" s="42" t="str">
        <v>Unused</v>
      </c>
      <c r="F939" s="61"/>
      <c r="G939" s="115">
        <v>0</v>
      </c>
      <c r="H939" s="115">
        <v>0</v>
      </c>
      <c r="I939" s="115">
        <v>0</v>
      </c>
      <c r="J939" s="115">
        <v>0</v>
      </c>
      <c r="K939" s="115">
        <v>0</v>
      </c>
      <c r="L939" s="115">
        <v>0</v>
      </c>
      <c r="M939" s="115">
        <v>0</v>
      </c>
      <c r="N939" s="115">
        <v>0</v>
      </c>
      <c r="O939" s="115">
        <v>0</v>
      </c>
      <c r="P939" s="115">
        <v>0</v>
      </c>
      <c r="Q939" s="115">
        <v>0</v>
      </c>
      <c r="R939" s="115">
        <v>0</v>
      </c>
      <c r="S939" s="115">
        <v>0</v>
      </c>
      <c r="T939" s="115">
        <v>0</v>
      </c>
      <c r="U939" s="115">
        <v>0</v>
      </c>
      <c r="V939" s="115">
        <v>0</v>
      </c>
      <c r="W939" s="115">
        <v>0</v>
      </c>
      <c r="X939" s="115">
        <v>0</v>
      </c>
      <c r="Y939" s="115">
        <v>0</v>
      </c>
      <c r="Z939" s="115">
        <v>0</v>
      </c>
      <c r="AA939" s="115">
        <v>0</v>
      </c>
      <c r="AB939" s="115">
        <v>0</v>
      </c>
      <c r="AC939" s="115">
        <v>0</v>
      </c>
      <c r="AD939" s="115">
        <v>0</v>
      </c>
      <c r="AE939" s="115">
        <v>0</v>
      </c>
      <c r="AF939" s="115">
        <v>0</v>
      </c>
      <c r="AG939" s="115">
        <v>0</v>
      </c>
      <c r="AH939" s="115">
        <v>0</v>
      </c>
      <c r="AI939" s="115">
        <v>0</v>
      </c>
      <c r="AJ939" s="115">
        <v>0</v>
      </c>
      <c r="AK939" s="115">
        <v>0</v>
      </c>
      <c r="AL939" s="115">
        <v>0</v>
      </c>
      <c r="AM939" s="115">
        <v>0</v>
      </c>
      <c r="AN939" s="115">
        <v>0</v>
      </c>
      <c r="AO939" s="115">
        <v>0</v>
      </c>
      <c r="AP939" s="115">
        <v>0</v>
      </c>
      <c r="AQ939" s="115">
        <v>0</v>
      </c>
      <c r="AR939" s="115">
        <v>0</v>
      </c>
      <c r="AS939" s="115">
        <v>0</v>
      </c>
      <c r="AT939" s="115">
        <v>0</v>
      </c>
      <c r="AU939" s="115">
        <v>0</v>
      </c>
      <c r="AV939" s="115">
        <v>0</v>
      </c>
      <c r="AW939" s="115">
        <v>0</v>
      </c>
      <c r="AX939" s="115">
        <v>0</v>
      </c>
      <c r="AY939" s="115">
        <v>0</v>
      </c>
      <c r="AZ939" s="115">
        <v>0</v>
      </c>
      <c r="BA939" s="115">
        <v>0</v>
      </c>
      <c r="BB939" s="115">
        <v>0</v>
      </c>
      <c r="BC939" s="115">
        <v>0</v>
      </c>
      <c r="BD939" s="115">
        <v>0</v>
      </c>
      <c r="BE939" s="115">
        <v>0</v>
      </c>
      <c r="BF939" s="115">
        <v>0</v>
      </c>
      <c r="BG939" s="115">
        <v>0</v>
      </c>
      <c r="BH939" s="115">
        <v>0</v>
      </c>
      <c r="BI939" s="115">
        <v>0</v>
      </c>
      <c r="BJ939" s="115">
        <v>0</v>
      </c>
      <c r="BK939" s="115">
        <v>0</v>
      </c>
      <c r="BL939" s="115">
        <v>0</v>
      </c>
      <c r="BM939" s="115">
        <v>0</v>
      </c>
      <c r="BN939" s="115">
        <v>0</v>
      </c>
      <c r="BO939" s="115">
        <v>0</v>
      </c>
      <c r="BP939" s="115">
        <v>0</v>
      </c>
      <c r="BQ939" s="115">
        <v>0</v>
      </c>
    </row>
    <row r="940" spans="1:69" s="42" customFormat="1" ht="14.25" outlineLevel="1" x14ac:dyDescent="0.45">
      <c r="A940" s="40"/>
      <c r="B940" s="40"/>
      <c r="C940" s="40"/>
      <c r="D940" s="42">
        <v>14</v>
      </c>
      <c r="E940" s="42" t="str">
        <v>Unused</v>
      </c>
      <c r="F940" s="61"/>
      <c r="G940" s="115">
        <v>0</v>
      </c>
      <c r="H940" s="115">
        <v>0</v>
      </c>
      <c r="I940" s="115">
        <v>0</v>
      </c>
      <c r="J940" s="115">
        <v>0</v>
      </c>
      <c r="K940" s="115">
        <v>0</v>
      </c>
      <c r="L940" s="115">
        <v>0</v>
      </c>
      <c r="M940" s="115">
        <v>0</v>
      </c>
      <c r="N940" s="115">
        <v>0</v>
      </c>
      <c r="O940" s="115">
        <v>0</v>
      </c>
      <c r="P940" s="115">
        <v>0</v>
      </c>
      <c r="Q940" s="115">
        <v>0</v>
      </c>
      <c r="R940" s="115">
        <v>0</v>
      </c>
      <c r="S940" s="115">
        <v>0</v>
      </c>
      <c r="T940" s="115">
        <v>0</v>
      </c>
      <c r="U940" s="115">
        <v>0</v>
      </c>
      <c r="V940" s="115">
        <v>0</v>
      </c>
      <c r="W940" s="115">
        <v>0</v>
      </c>
      <c r="X940" s="115">
        <v>0</v>
      </c>
      <c r="Y940" s="115">
        <v>0</v>
      </c>
      <c r="Z940" s="115">
        <v>0</v>
      </c>
      <c r="AA940" s="115">
        <v>0</v>
      </c>
      <c r="AB940" s="115">
        <v>0</v>
      </c>
      <c r="AC940" s="115">
        <v>0</v>
      </c>
      <c r="AD940" s="115">
        <v>0</v>
      </c>
      <c r="AE940" s="115">
        <v>0</v>
      </c>
      <c r="AF940" s="115">
        <v>0</v>
      </c>
      <c r="AG940" s="115">
        <v>0</v>
      </c>
      <c r="AH940" s="115">
        <v>0</v>
      </c>
      <c r="AI940" s="115">
        <v>0</v>
      </c>
      <c r="AJ940" s="115">
        <v>0</v>
      </c>
      <c r="AK940" s="115">
        <v>0</v>
      </c>
      <c r="AL940" s="115">
        <v>0</v>
      </c>
      <c r="AM940" s="115">
        <v>0</v>
      </c>
      <c r="AN940" s="115">
        <v>0</v>
      </c>
      <c r="AO940" s="115">
        <v>0</v>
      </c>
      <c r="AP940" s="115">
        <v>0</v>
      </c>
      <c r="AQ940" s="115">
        <v>0</v>
      </c>
      <c r="AR940" s="115">
        <v>0</v>
      </c>
      <c r="AS940" s="115">
        <v>0</v>
      </c>
      <c r="AT940" s="115">
        <v>0</v>
      </c>
      <c r="AU940" s="115">
        <v>0</v>
      </c>
      <c r="AV940" s="115">
        <v>0</v>
      </c>
      <c r="AW940" s="115">
        <v>0</v>
      </c>
      <c r="AX940" s="115">
        <v>0</v>
      </c>
      <c r="AY940" s="115">
        <v>0</v>
      </c>
      <c r="AZ940" s="115">
        <v>0</v>
      </c>
      <c r="BA940" s="115">
        <v>0</v>
      </c>
      <c r="BB940" s="115">
        <v>0</v>
      </c>
      <c r="BC940" s="115">
        <v>0</v>
      </c>
      <c r="BD940" s="115">
        <v>0</v>
      </c>
      <c r="BE940" s="115">
        <v>0</v>
      </c>
      <c r="BF940" s="115">
        <v>0</v>
      </c>
      <c r="BG940" s="115">
        <v>0</v>
      </c>
      <c r="BH940" s="115">
        <v>0</v>
      </c>
      <c r="BI940" s="115">
        <v>0</v>
      </c>
      <c r="BJ940" s="115">
        <v>0</v>
      </c>
      <c r="BK940" s="115">
        <v>0</v>
      </c>
      <c r="BL940" s="115">
        <v>0</v>
      </c>
      <c r="BM940" s="115">
        <v>0</v>
      </c>
      <c r="BN940" s="115">
        <v>0</v>
      </c>
      <c r="BO940" s="115">
        <v>0</v>
      </c>
      <c r="BP940" s="115">
        <v>0</v>
      </c>
      <c r="BQ940" s="115">
        <v>0</v>
      </c>
    </row>
    <row r="941" spans="1:69" s="42" customFormat="1" ht="14.25" outlineLevel="1" x14ac:dyDescent="0.45">
      <c r="A941" s="40"/>
      <c r="B941" s="40"/>
      <c r="C941" s="40"/>
      <c r="D941" s="42">
        <v>15</v>
      </c>
      <c r="E941" s="42" t="str">
        <v>Unused</v>
      </c>
      <c r="F941" s="61"/>
      <c r="G941" s="115">
        <v>0</v>
      </c>
      <c r="H941" s="115">
        <v>0</v>
      </c>
      <c r="I941" s="115">
        <v>0</v>
      </c>
      <c r="J941" s="115">
        <v>0</v>
      </c>
      <c r="K941" s="115">
        <v>0</v>
      </c>
      <c r="L941" s="115">
        <v>0</v>
      </c>
      <c r="M941" s="115">
        <v>0</v>
      </c>
      <c r="N941" s="115">
        <v>0</v>
      </c>
      <c r="O941" s="115">
        <v>0</v>
      </c>
      <c r="P941" s="115">
        <v>0</v>
      </c>
      <c r="Q941" s="115">
        <v>0</v>
      </c>
      <c r="R941" s="115">
        <v>0</v>
      </c>
      <c r="S941" s="115">
        <v>0</v>
      </c>
      <c r="T941" s="115">
        <v>0</v>
      </c>
      <c r="U941" s="115">
        <v>0</v>
      </c>
      <c r="V941" s="115">
        <v>0</v>
      </c>
      <c r="W941" s="115">
        <v>0</v>
      </c>
      <c r="X941" s="115">
        <v>0</v>
      </c>
      <c r="Y941" s="115">
        <v>0</v>
      </c>
      <c r="Z941" s="115">
        <v>0</v>
      </c>
      <c r="AA941" s="115">
        <v>0</v>
      </c>
      <c r="AB941" s="115">
        <v>0</v>
      </c>
      <c r="AC941" s="115">
        <v>0</v>
      </c>
      <c r="AD941" s="115">
        <v>0</v>
      </c>
      <c r="AE941" s="115">
        <v>0</v>
      </c>
      <c r="AF941" s="115">
        <v>0</v>
      </c>
      <c r="AG941" s="115">
        <v>0</v>
      </c>
      <c r="AH941" s="115">
        <v>0</v>
      </c>
      <c r="AI941" s="115">
        <v>0</v>
      </c>
      <c r="AJ941" s="115">
        <v>0</v>
      </c>
      <c r="AK941" s="115">
        <v>0</v>
      </c>
      <c r="AL941" s="115">
        <v>0</v>
      </c>
      <c r="AM941" s="115">
        <v>0</v>
      </c>
      <c r="AN941" s="115">
        <v>0</v>
      </c>
      <c r="AO941" s="115">
        <v>0</v>
      </c>
      <c r="AP941" s="115">
        <v>0</v>
      </c>
      <c r="AQ941" s="115">
        <v>0</v>
      </c>
      <c r="AR941" s="115">
        <v>0</v>
      </c>
      <c r="AS941" s="115">
        <v>0</v>
      </c>
      <c r="AT941" s="115">
        <v>0</v>
      </c>
      <c r="AU941" s="115">
        <v>0</v>
      </c>
      <c r="AV941" s="115">
        <v>0</v>
      </c>
      <c r="AW941" s="115">
        <v>0</v>
      </c>
      <c r="AX941" s="115">
        <v>0</v>
      </c>
      <c r="AY941" s="115">
        <v>0</v>
      </c>
      <c r="AZ941" s="115">
        <v>0</v>
      </c>
      <c r="BA941" s="115">
        <v>0</v>
      </c>
      <c r="BB941" s="115">
        <v>0</v>
      </c>
      <c r="BC941" s="115">
        <v>0</v>
      </c>
      <c r="BD941" s="115">
        <v>0</v>
      </c>
      <c r="BE941" s="115">
        <v>0</v>
      </c>
      <c r="BF941" s="115">
        <v>0</v>
      </c>
      <c r="BG941" s="115">
        <v>0</v>
      </c>
      <c r="BH941" s="115">
        <v>0</v>
      </c>
      <c r="BI941" s="115">
        <v>0</v>
      </c>
      <c r="BJ941" s="115">
        <v>0</v>
      </c>
      <c r="BK941" s="115">
        <v>0</v>
      </c>
      <c r="BL941" s="115">
        <v>0</v>
      </c>
      <c r="BM941" s="115">
        <v>0</v>
      </c>
      <c r="BN941" s="115">
        <v>0</v>
      </c>
      <c r="BO941" s="115">
        <v>0</v>
      </c>
      <c r="BP941" s="115">
        <v>0</v>
      </c>
      <c r="BQ941" s="115">
        <v>0</v>
      </c>
    </row>
    <row r="942" spans="1:69" s="42" customFormat="1" ht="14.25" outlineLevel="1" x14ac:dyDescent="0.45">
      <c r="A942" s="40"/>
      <c r="B942" s="40"/>
      <c r="C942" s="40"/>
      <c r="D942" s="42">
        <v>16</v>
      </c>
      <c r="E942" s="42" t="str">
        <v>Unused</v>
      </c>
      <c r="F942" s="61"/>
      <c r="G942" s="115">
        <v>0</v>
      </c>
      <c r="H942" s="115">
        <v>0</v>
      </c>
      <c r="I942" s="115">
        <v>0</v>
      </c>
      <c r="J942" s="115">
        <v>0</v>
      </c>
      <c r="K942" s="115">
        <v>0</v>
      </c>
      <c r="L942" s="115">
        <v>0</v>
      </c>
      <c r="M942" s="115">
        <v>0</v>
      </c>
      <c r="N942" s="115">
        <v>0</v>
      </c>
      <c r="O942" s="115">
        <v>0</v>
      </c>
      <c r="P942" s="115">
        <v>0</v>
      </c>
      <c r="Q942" s="115">
        <v>0</v>
      </c>
      <c r="R942" s="115">
        <v>0</v>
      </c>
      <c r="S942" s="115">
        <v>0</v>
      </c>
      <c r="T942" s="115">
        <v>0</v>
      </c>
      <c r="U942" s="115">
        <v>0</v>
      </c>
      <c r="V942" s="115">
        <v>0</v>
      </c>
      <c r="W942" s="115">
        <v>0</v>
      </c>
      <c r="X942" s="115">
        <v>0</v>
      </c>
      <c r="Y942" s="115">
        <v>0</v>
      </c>
      <c r="Z942" s="115">
        <v>0</v>
      </c>
      <c r="AA942" s="115">
        <v>0</v>
      </c>
      <c r="AB942" s="115">
        <v>0</v>
      </c>
      <c r="AC942" s="115">
        <v>0</v>
      </c>
      <c r="AD942" s="115">
        <v>0</v>
      </c>
      <c r="AE942" s="115">
        <v>0</v>
      </c>
      <c r="AF942" s="115">
        <v>0</v>
      </c>
      <c r="AG942" s="115">
        <v>0</v>
      </c>
      <c r="AH942" s="115">
        <v>0</v>
      </c>
      <c r="AI942" s="115">
        <v>0</v>
      </c>
      <c r="AJ942" s="115">
        <v>0</v>
      </c>
      <c r="AK942" s="115">
        <v>0</v>
      </c>
      <c r="AL942" s="115">
        <v>0</v>
      </c>
      <c r="AM942" s="115">
        <v>0</v>
      </c>
      <c r="AN942" s="115">
        <v>0</v>
      </c>
      <c r="AO942" s="115">
        <v>0</v>
      </c>
      <c r="AP942" s="115">
        <v>0</v>
      </c>
      <c r="AQ942" s="115">
        <v>0</v>
      </c>
      <c r="AR942" s="115">
        <v>0</v>
      </c>
      <c r="AS942" s="115">
        <v>0</v>
      </c>
      <c r="AT942" s="115">
        <v>0</v>
      </c>
      <c r="AU942" s="115">
        <v>0</v>
      </c>
      <c r="AV942" s="115">
        <v>0</v>
      </c>
      <c r="AW942" s="115">
        <v>0</v>
      </c>
      <c r="AX942" s="115">
        <v>0</v>
      </c>
      <c r="AY942" s="115">
        <v>0</v>
      </c>
      <c r="AZ942" s="115">
        <v>0</v>
      </c>
      <c r="BA942" s="115">
        <v>0</v>
      </c>
      <c r="BB942" s="115">
        <v>0</v>
      </c>
      <c r="BC942" s="115">
        <v>0</v>
      </c>
      <c r="BD942" s="115">
        <v>0</v>
      </c>
      <c r="BE942" s="115">
        <v>0</v>
      </c>
      <c r="BF942" s="115">
        <v>0</v>
      </c>
      <c r="BG942" s="115">
        <v>0</v>
      </c>
      <c r="BH942" s="115">
        <v>0</v>
      </c>
      <c r="BI942" s="115">
        <v>0</v>
      </c>
      <c r="BJ942" s="115">
        <v>0</v>
      </c>
      <c r="BK942" s="115">
        <v>0</v>
      </c>
      <c r="BL942" s="115">
        <v>0</v>
      </c>
      <c r="BM942" s="115">
        <v>0</v>
      </c>
      <c r="BN942" s="115">
        <v>0</v>
      </c>
      <c r="BO942" s="115">
        <v>0</v>
      </c>
      <c r="BP942" s="115">
        <v>0</v>
      </c>
      <c r="BQ942" s="115">
        <v>0</v>
      </c>
    </row>
    <row r="943" spans="1:69" s="42" customFormat="1" ht="14.25" outlineLevel="1" x14ac:dyDescent="0.45">
      <c r="A943" s="40"/>
      <c r="B943" s="40"/>
      <c r="C943" s="40"/>
      <c r="D943" s="42">
        <v>17</v>
      </c>
      <c r="E943" s="42" t="str">
        <v>EXCH_DF_PatchPanel</v>
      </c>
      <c r="F943" s="61"/>
      <c r="G943" s="115">
        <v>0</v>
      </c>
      <c r="H943" s="115">
        <v>0</v>
      </c>
      <c r="I943" s="115">
        <v>0</v>
      </c>
      <c r="J943" s="115">
        <v>0</v>
      </c>
      <c r="K943" s="115">
        <v>0</v>
      </c>
      <c r="L943" s="115">
        <v>0</v>
      </c>
      <c r="M943" s="115">
        <v>0</v>
      </c>
      <c r="N943" s="115">
        <v>0</v>
      </c>
      <c r="O943" s="115">
        <v>0</v>
      </c>
      <c r="P943" s="115">
        <v>0</v>
      </c>
      <c r="Q943" s="115">
        <v>0</v>
      </c>
      <c r="R943" s="115">
        <v>0</v>
      </c>
      <c r="S943" s="115">
        <v>0</v>
      </c>
      <c r="T943" s="115">
        <v>0</v>
      </c>
      <c r="U943" s="115">
        <v>0</v>
      </c>
      <c r="V943" s="115">
        <v>0</v>
      </c>
      <c r="W943" s="115">
        <v>0</v>
      </c>
      <c r="X943" s="115">
        <v>0</v>
      </c>
      <c r="Y943" s="115">
        <v>1</v>
      </c>
      <c r="Z943" s="115">
        <v>0</v>
      </c>
      <c r="AA943" s="115">
        <v>0</v>
      </c>
      <c r="AB943" s="115">
        <v>0</v>
      </c>
      <c r="AC943" s="115">
        <v>0</v>
      </c>
      <c r="AD943" s="115">
        <v>0</v>
      </c>
      <c r="AE943" s="115">
        <v>0</v>
      </c>
      <c r="AF943" s="115">
        <v>0</v>
      </c>
      <c r="AG943" s="115">
        <v>0</v>
      </c>
      <c r="AH943" s="115">
        <v>0</v>
      </c>
      <c r="AI943" s="115">
        <v>0</v>
      </c>
      <c r="AJ943" s="115">
        <v>0</v>
      </c>
      <c r="AK943" s="115">
        <v>0</v>
      </c>
      <c r="AL943" s="115">
        <v>0</v>
      </c>
      <c r="AM943" s="115">
        <v>0</v>
      </c>
      <c r="AN943" s="115">
        <v>0</v>
      </c>
      <c r="AO943" s="115">
        <v>0</v>
      </c>
      <c r="AP943" s="115">
        <v>0</v>
      </c>
      <c r="AQ943" s="115">
        <v>0</v>
      </c>
      <c r="AR943" s="115">
        <v>0</v>
      </c>
      <c r="AS943" s="115">
        <v>0</v>
      </c>
      <c r="AT943" s="115">
        <v>0</v>
      </c>
      <c r="AU943" s="115">
        <v>0</v>
      </c>
      <c r="AV943" s="115">
        <v>0</v>
      </c>
      <c r="AW943" s="115">
        <v>0</v>
      </c>
      <c r="AX943" s="115">
        <v>0</v>
      </c>
      <c r="AY943" s="115">
        <v>0</v>
      </c>
      <c r="AZ943" s="115">
        <v>0</v>
      </c>
      <c r="BA943" s="115">
        <v>0</v>
      </c>
      <c r="BB943" s="115">
        <v>0</v>
      </c>
      <c r="BC943" s="115">
        <v>0</v>
      </c>
      <c r="BD943" s="115">
        <v>0</v>
      </c>
      <c r="BE943" s="115">
        <v>0</v>
      </c>
      <c r="BF943" s="115">
        <v>0</v>
      </c>
      <c r="BG943" s="115">
        <v>0</v>
      </c>
      <c r="BH943" s="115">
        <v>0</v>
      </c>
      <c r="BI943" s="115">
        <v>0</v>
      </c>
      <c r="BJ943" s="115">
        <v>0</v>
      </c>
      <c r="BK943" s="115">
        <v>0</v>
      </c>
      <c r="BL943" s="115">
        <v>0</v>
      </c>
      <c r="BM943" s="115">
        <v>0</v>
      </c>
      <c r="BN943" s="115">
        <v>0</v>
      </c>
      <c r="BO943" s="115">
        <v>0</v>
      </c>
      <c r="BP943" s="115">
        <v>0</v>
      </c>
      <c r="BQ943" s="115">
        <v>0</v>
      </c>
    </row>
    <row r="944" spans="1:69" s="42" customFormat="1" ht="14.25" outlineLevel="1" x14ac:dyDescent="0.45">
      <c r="A944" s="40"/>
      <c r="B944" s="40"/>
      <c r="C944" s="40"/>
      <c r="D944" s="42">
        <v>18</v>
      </c>
      <c r="E944" s="42" t="str">
        <v>Unused</v>
      </c>
      <c r="F944" s="61"/>
      <c r="G944" s="115">
        <v>0</v>
      </c>
      <c r="H944" s="115">
        <v>0</v>
      </c>
      <c r="I944" s="115">
        <v>0</v>
      </c>
      <c r="J944" s="115">
        <v>0</v>
      </c>
      <c r="K944" s="115">
        <v>0</v>
      </c>
      <c r="L944" s="115">
        <v>0</v>
      </c>
      <c r="M944" s="115">
        <v>0</v>
      </c>
      <c r="N944" s="115">
        <v>0</v>
      </c>
      <c r="O944" s="115">
        <v>0</v>
      </c>
      <c r="P944" s="115">
        <v>0</v>
      </c>
      <c r="Q944" s="115">
        <v>0</v>
      </c>
      <c r="R944" s="115">
        <v>0</v>
      </c>
      <c r="S944" s="115">
        <v>0</v>
      </c>
      <c r="T944" s="115">
        <v>0</v>
      </c>
      <c r="U944" s="115">
        <v>0</v>
      </c>
      <c r="V944" s="115">
        <v>0</v>
      </c>
      <c r="W944" s="115">
        <v>0</v>
      </c>
      <c r="X944" s="115">
        <v>0</v>
      </c>
      <c r="Y944" s="115">
        <v>0</v>
      </c>
      <c r="Z944" s="115">
        <v>0</v>
      </c>
      <c r="AA944" s="115">
        <v>0</v>
      </c>
      <c r="AB944" s="115">
        <v>0</v>
      </c>
      <c r="AC944" s="115">
        <v>0</v>
      </c>
      <c r="AD944" s="115">
        <v>0</v>
      </c>
      <c r="AE944" s="115">
        <v>0</v>
      </c>
      <c r="AF944" s="115">
        <v>0</v>
      </c>
      <c r="AG944" s="115">
        <v>0</v>
      </c>
      <c r="AH944" s="115">
        <v>0</v>
      </c>
      <c r="AI944" s="115">
        <v>0</v>
      </c>
      <c r="AJ944" s="115">
        <v>0</v>
      </c>
      <c r="AK944" s="115">
        <v>0</v>
      </c>
      <c r="AL944" s="115">
        <v>0</v>
      </c>
      <c r="AM944" s="115">
        <v>0</v>
      </c>
      <c r="AN944" s="115">
        <v>0</v>
      </c>
      <c r="AO944" s="115">
        <v>0</v>
      </c>
      <c r="AP944" s="115">
        <v>0</v>
      </c>
      <c r="AQ944" s="115">
        <v>0</v>
      </c>
      <c r="AR944" s="115">
        <v>0</v>
      </c>
      <c r="AS944" s="115">
        <v>0</v>
      </c>
      <c r="AT944" s="115">
        <v>0</v>
      </c>
      <c r="AU944" s="115">
        <v>0</v>
      </c>
      <c r="AV944" s="115">
        <v>0</v>
      </c>
      <c r="AW944" s="115">
        <v>0</v>
      </c>
      <c r="AX944" s="115">
        <v>0</v>
      </c>
      <c r="AY944" s="115">
        <v>0</v>
      </c>
      <c r="AZ944" s="115">
        <v>0</v>
      </c>
      <c r="BA944" s="115">
        <v>0</v>
      </c>
      <c r="BB944" s="115">
        <v>0</v>
      </c>
      <c r="BC944" s="115">
        <v>0</v>
      </c>
      <c r="BD944" s="115">
        <v>0</v>
      </c>
      <c r="BE944" s="115">
        <v>0</v>
      </c>
      <c r="BF944" s="115">
        <v>0</v>
      </c>
      <c r="BG944" s="115">
        <v>0</v>
      </c>
      <c r="BH944" s="115">
        <v>0</v>
      </c>
      <c r="BI944" s="115">
        <v>0</v>
      </c>
      <c r="BJ944" s="115">
        <v>0</v>
      </c>
      <c r="BK944" s="115">
        <v>0</v>
      </c>
      <c r="BL944" s="115">
        <v>0</v>
      </c>
      <c r="BM944" s="115">
        <v>0</v>
      </c>
      <c r="BN944" s="115">
        <v>0</v>
      </c>
      <c r="BO944" s="115">
        <v>0</v>
      </c>
      <c r="BP944" s="115">
        <v>0</v>
      </c>
      <c r="BQ944" s="115">
        <v>0</v>
      </c>
    </row>
    <row r="945" spans="1:69" s="42" customFormat="1" ht="14.25" outlineLevel="1" x14ac:dyDescent="0.45">
      <c r="A945" s="40"/>
      <c r="B945" s="40"/>
      <c r="C945" s="40"/>
      <c r="D945" s="42">
        <v>19</v>
      </c>
      <c r="E945" s="42" t="str">
        <v>EXCH_All_Accommodation</v>
      </c>
      <c r="F945" s="61"/>
      <c r="G945" s="115">
        <v>4.8828125E-4</v>
      </c>
      <c r="H945" s="115">
        <v>0</v>
      </c>
      <c r="I945" s="115">
        <v>0</v>
      </c>
      <c r="J945" s="115">
        <v>0</v>
      </c>
      <c r="K945" s="115">
        <v>0</v>
      </c>
      <c r="L945" s="115">
        <v>0</v>
      </c>
      <c r="M945" s="115">
        <v>0</v>
      </c>
      <c r="N945" s="115">
        <v>0</v>
      </c>
      <c r="O945" s="115">
        <v>0</v>
      </c>
      <c r="P945" s="115">
        <v>0</v>
      </c>
      <c r="Q945" s="115">
        <v>0</v>
      </c>
      <c r="R945" s="115">
        <v>0</v>
      </c>
      <c r="S945" s="115">
        <v>0</v>
      </c>
      <c r="T945" s="115">
        <v>0</v>
      </c>
      <c r="U945" s="115">
        <v>0</v>
      </c>
      <c r="V945" s="115">
        <v>0</v>
      </c>
      <c r="W945" s="115">
        <v>0</v>
      </c>
      <c r="X945" s="115">
        <v>0</v>
      </c>
      <c r="Y945" s="115">
        <v>0</v>
      </c>
      <c r="Z945" s="115">
        <v>0</v>
      </c>
      <c r="AA945" s="115">
        <v>2.5000000000000001E-2</v>
      </c>
      <c r="AB945" s="115">
        <v>0</v>
      </c>
      <c r="AC945" s="115">
        <v>0</v>
      </c>
      <c r="AD945" s="115">
        <v>2.5000000000000001E-2</v>
      </c>
      <c r="AE945" s="115">
        <v>0</v>
      </c>
      <c r="AF945" s="115">
        <v>0</v>
      </c>
      <c r="AG945" s="115">
        <v>2.5000000000000001E-2</v>
      </c>
      <c r="AH945" s="115">
        <v>0</v>
      </c>
      <c r="AI945" s="115">
        <v>0</v>
      </c>
      <c r="AJ945" s="115">
        <v>0</v>
      </c>
      <c r="AK945" s="115">
        <v>0</v>
      </c>
      <c r="AL945" s="115">
        <v>0</v>
      </c>
      <c r="AM945" s="115">
        <v>0</v>
      </c>
      <c r="AN945" s="115">
        <v>0</v>
      </c>
      <c r="AO945" s="115">
        <v>0</v>
      </c>
      <c r="AP945" s="115">
        <v>0</v>
      </c>
      <c r="AQ945" s="115">
        <v>0</v>
      </c>
      <c r="AR945" s="115">
        <v>0</v>
      </c>
      <c r="AS945" s="115">
        <v>0</v>
      </c>
      <c r="AT945" s="115">
        <v>0</v>
      </c>
      <c r="AU945" s="115">
        <v>0</v>
      </c>
      <c r="AV945" s="115">
        <v>0.05</v>
      </c>
      <c r="AW945" s="115">
        <v>0</v>
      </c>
      <c r="AX945" s="115">
        <v>0</v>
      </c>
      <c r="AY945" s="115">
        <v>0.05</v>
      </c>
      <c r="AZ945" s="115">
        <v>0</v>
      </c>
      <c r="BA945" s="115">
        <v>0</v>
      </c>
      <c r="BB945" s="115">
        <v>0.05</v>
      </c>
      <c r="BC945" s="115">
        <v>0</v>
      </c>
      <c r="BD945" s="115">
        <v>0</v>
      </c>
      <c r="BE945" s="115">
        <v>0</v>
      </c>
      <c r="BF945" s="115">
        <v>0</v>
      </c>
      <c r="BG945" s="115">
        <v>0</v>
      </c>
      <c r="BH945" s="115">
        <v>0</v>
      </c>
      <c r="BI945" s="115">
        <v>0</v>
      </c>
      <c r="BJ945" s="115">
        <v>0</v>
      </c>
      <c r="BK945" s="115">
        <v>0</v>
      </c>
      <c r="BL945" s="115">
        <v>0</v>
      </c>
      <c r="BM945" s="115">
        <v>0</v>
      </c>
      <c r="BN945" s="115">
        <v>0</v>
      </c>
      <c r="BO945" s="115">
        <v>0</v>
      </c>
      <c r="BP945" s="115">
        <v>0</v>
      </c>
      <c r="BQ945" s="115">
        <v>0</v>
      </c>
    </row>
    <row r="946" spans="1:69" s="42" customFormat="1" ht="14.25" outlineLevel="1" x14ac:dyDescent="0.45">
      <c r="A946" s="40"/>
      <c r="B946" s="40"/>
      <c r="C946" s="40"/>
      <c r="D946" s="42">
        <v>20</v>
      </c>
      <c r="E946" s="42" t="str">
        <v>EXCH_OCR_Tie_Cable</v>
      </c>
      <c r="F946" s="61"/>
      <c r="G946" s="115">
        <v>3.125E-2</v>
      </c>
      <c r="H946" s="115">
        <v>0</v>
      </c>
      <c r="I946" s="115">
        <v>0</v>
      </c>
      <c r="J946" s="115">
        <v>0</v>
      </c>
      <c r="K946" s="115">
        <v>0</v>
      </c>
      <c r="L946" s="115">
        <v>0</v>
      </c>
      <c r="M946" s="115">
        <v>0</v>
      </c>
      <c r="N946" s="115">
        <v>0</v>
      </c>
      <c r="O946" s="115">
        <v>0</v>
      </c>
      <c r="P946" s="115">
        <v>0</v>
      </c>
      <c r="Q946" s="115">
        <v>0</v>
      </c>
      <c r="R946" s="115">
        <v>0</v>
      </c>
      <c r="S946" s="115">
        <v>0</v>
      </c>
      <c r="T946" s="115">
        <v>0</v>
      </c>
      <c r="U946" s="115">
        <v>0</v>
      </c>
      <c r="V946" s="115">
        <v>0</v>
      </c>
      <c r="W946" s="115">
        <v>8</v>
      </c>
      <c r="X946" s="115">
        <v>0</v>
      </c>
      <c r="Y946" s="115">
        <v>2</v>
      </c>
      <c r="Z946" s="115">
        <v>0</v>
      </c>
      <c r="AA946" s="115">
        <v>1</v>
      </c>
      <c r="AB946" s="115">
        <v>0</v>
      </c>
      <c r="AC946" s="115">
        <v>0</v>
      </c>
      <c r="AD946" s="115">
        <v>1</v>
      </c>
      <c r="AE946" s="115">
        <v>0</v>
      </c>
      <c r="AF946" s="115">
        <v>0</v>
      </c>
      <c r="AG946" s="115">
        <v>1</v>
      </c>
      <c r="AH946" s="115">
        <v>0</v>
      </c>
      <c r="AI946" s="115">
        <v>0</v>
      </c>
      <c r="AJ946" s="115">
        <v>1</v>
      </c>
      <c r="AK946" s="115">
        <v>0</v>
      </c>
      <c r="AL946" s="115">
        <v>0</v>
      </c>
      <c r="AM946" s="115">
        <v>1</v>
      </c>
      <c r="AN946" s="115">
        <v>0</v>
      </c>
      <c r="AO946" s="115">
        <v>0</v>
      </c>
      <c r="AP946" s="115">
        <v>1</v>
      </c>
      <c r="AQ946" s="115">
        <v>0</v>
      </c>
      <c r="AR946" s="115">
        <v>0</v>
      </c>
      <c r="AS946" s="115">
        <v>1</v>
      </c>
      <c r="AT946" s="115">
        <v>0</v>
      </c>
      <c r="AU946" s="115">
        <v>0</v>
      </c>
      <c r="AV946" s="115">
        <v>1</v>
      </c>
      <c r="AW946" s="115">
        <v>0</v>
      </c>
      <c r="AX946" s="115">
        <v>0</v>
      </c>
      <c r="AY946" s="115">
        <v>1</v>
      </c>
      <c r="AZ946" s="115">
        <v>0</v>
      </c>
      <c r="BA946" s="115">
        <v>0</v>
      </c>
      <c r="BB946" s="115">
        <v>1</v>
      </c>
      <c r="BC946" s="115">
        <v>0</v>
      </c>
      <c r="BD946" s="115">
        <v>0</v>
      </c>
      <c r="BE946" s="115">
        <v>0</v>
      </c>
      <c r="BF946" s="115">
        <v>0</v>
      </c>
      <c r="BG946" s="115">
        <v>0</v>
      </c>
      <c r="BH946" s="115">
        <v>0</v>
      </c>
      <c r="BI946" s="115">
        <v>0</v>
      </c>
      <c r="BJ946" s="115">
        <v>0</v>
      </c>
      <c r="BK946" s="115">
        <v>0</v>
      </c>
      <c r="BL946" s="115">
        <v>0</v>
      </c>
      <c r="BM946" s="115">
        <v>0</v>
      </c>
      <c r="BN946" s="115">
        <v>0</v>
      </c>
      <c r="BO946" s="115">
        <v>0</v>
      </c>
      <c r="BP946" s="115">
        <v>0</v>
      </c>
      <c r="BQ946" s="115">
        <v>0</v>
      </c>
    </row>
    <row r="947" spans="1:69" s="42" customFormat="1" ht="14.25" outlineLevel="1" x14ac:dyDescent="0.45">
      <c r="A947" s="40"/>
      <c r="B947" s="40"/>
      <c r="C947" s="40"/>
      <c r="D947" s="42">
        <v>21</v>
      </c>
      <c r="E947" s="42" t="str">
        <v>EXCH_OCR_Chassis</v>
      </c>
      <c r="F947" s="61"/>
      <c r="G947" s="115">
        <v>3.125E-2</v>
      </c>
      <c r="H947" s="115">
        <v>0</v>
      </c>
      <c r="I947" s="115">
        <v>0</v>
      </c>
      <c r="J947" s="115">
        <v>0</v>
      </c>
      <c r="K947" s="115">
        <v>0</v>
      </c>
      <c r="L947" s="115">
        <v>0</v>
      </c>
      <c r="M947" s="115">
        <v>0</v>
      </c>
      <c r="N947" s="115">
        <v>0</v>
      </c>
      <c r="O947" s="115">
        <v>0</v>
      </c>
      <c r="P947" s="115">
        <v>0</v>
      </c>
      <c r="Q947" s="115">
        <v>0</v>
      </c>
      <c r="R947" s="115">
        <v>0</v>
      </c>
      <c r="S947" s="115">
        <v>0</v>
      </c>
      <c r="T947" s="115">
        <v>0</v>
      </c>
      <c r="U947" s="115">
        <v>0</v>
      </c>
      <c r="V947" s="115">
        <v>0</v>
      </c>
      <c r="W947" s="115">
        <v>8</v>
      </c>
      <c r="X947" s="115">
        <v>0</v>
      </c>
      <c r="Y947" s="115">
        <v>2</v>
      </c>
      <c r="Z947" s="115">
        <v>0</v>
      </c>
      <c r="AA947" s="115">
        <v>1</v>
      </c>
      <c r="AB947" s="115">
        <v>0</v>
      </c>
      <c r="AC947" s="115">
        <v>0</v>
      </c>
      <c r="AD947" s="115">
        <v>1</v>
      </c>
      <c r="AE947" s="115">
        <v>0</v>
      </c>
      <c r="AF947" s="115">
        <v>0</v>
      </c>
      <c r="AG947" s="115">
        <v>1</v>
      </c>
      <c r="AH947" s="115">
        <v>0</v>
      </c>
      <c r="AI947" s="115">
        <v>0</v>
      </c>
      <c r="AJ947" s="115">
        <v>1</v>
      </c>
      <c r="AK947" s="115">
        <v>0</v>
      </c>
      <c r="AL947" s="115">
        <v>0</v>
      </c>
      <c r="AM947" s="115">
        <v>1</v>
      </c>
      <c r="AN947" s="115">
        <v>0</v>
      </c>
      <c r="AO947" s="115">
        <v>0</v>
      </c>
      <c r="AP947" s="115">
        <v>1</v>
      </c>
      <c r="AQ947" s="115">
        <v>0</v>
      </c>
      <c r="AR947" s="115">
        <v>0</v>
      </c>
      <c r="AS947" s="115">
        <v>1</v>
      </c>
      <c r="AT947" s="115">
        <v>0</v>
      </c>
      <c r="AU947" s="115">
        <v>0</v>
      </c>
      <c r="AV947" s="115">
        <v>1</v>
      </c>
      <c r="AW947" s="115">
        <v>0</v>
      </c>
      <c r="AX947" s="115">
        <v>0</v>
      </c>
      <c r="AY947" s="115">
        <v>1</v>
      </c>
      <c r="AZ947" s="115">
        <v>0</v>
      </c>
      <c r="BA947" s="115">
        <v>0</v>
      </c>
      <c r="BB947" s="115">
        <v>1</v>
      </c>
      <c r="BC947" s="115">
        <v>0</v>
      </c>
      <c r="BD947" s="115">
        <v>0</v>
      </c>
      <c r="BE947" s="115">
        <v>0</v>
      </c>
      <c r="BF947" s="115">
        <v>0</v>
      </c>
      <c r="BG947" s="115">
        <v>0</v>
      </c>
      <c r="BH947" s="115">
        <v>0</v>
      </c>
      <c r="BI947" s="115">
        <v>0</v>
      </c>
      <c r="BJ947" s="115">
        <v>0</v>
      </c>
      <c r="BK947" s="115">
        <v>0</v>
      </c>
      <c r="BL947" s="115">
        <v>0</v>
      </c>
      <c r="BM947" s="115">
        <v>0</v>
      </c>
      <c r="BN947" s="115">
        <v>0</v>
      </c>
      <c r="BO947" s="115">
        <v>0</v>
      </c>
      <c r="BP947" s="115">
        <v>0</v>
      </c>
      <c r="BQ947" s="115">
        <v>0</v>
      </c>
    </row>
    <row r="948" spans="1:69" s="42" customFormat="1" ht="14.25" outlineLevel="1" x14ac:dyDescent="0.45">
      <c r="A948" s="40"/>
      <c r="B948" s="40"/>
      <c r="C948" s="40"/>
      <c r="D948" s="42">
        <v>22</v>
      </c>
      <c r="E948" s="42" t="str">
        <v>EXCH_OCR_Sub-rack</v>
      </c>
      <c r="F948" s="61"/>
      <c r="G948" s="115">
        <v>3.125E-2</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0</v>
      </c>
      <c r="W948" s="115">
        <v>8</v>
      </c>
      <c r="X948" s="115">
        <v>0</v>
      </c>
      <c r="Y948" s="115">
        <v>2</v>
      </c>
      <c r="Z948" s="115">
        <v>0</v>
      </c>
      <c r="AA948" s="115">
        <v>1</v>
      </c>
      <c r="AB948" s="115">
        <v>0</v>
      </c>
      <c r="AC948" s="115">
        <v>0</v>
      </c>
      <c r="AD948" s="115">
        <v>1</v>
      </c>
      <c r="AE948" s="115">
        <v>0</v>
      </c>
      <c r="AF948" s="115">
        <v>0</v>
      </c>
      <c r="AG948" s="115">
        <v>1</v>
      </c>
      <c r="AH948" s="115">
        <v>0</v>
      </c>
      <c r="AI948" s="115">
        <v>0</v>
      </c>
      <c r="AJ948" s="115">
        <v>1</v>
      </c>
      <c r="AK948" s="115">
        <v>0</v>
      </c>
      <c r="AL948" s="115">
        <v>0</v>
      </c>
      <c r="AM948" s="115">
        <v>1</v>
      </c>
      <c r="AN948" s="115">
        <v>0</v>
      </c>
      <c r="AO948" s="115">
        <v>0</v>
      </c>
      <c r="AP948" s="115">
        <v>1</v>
      </c>
      <c r="AQ948" s="115">
        <v>0</v>
      </c>
      <c r="AR948" s="115">
        <v>0</v>
      </c>
      <c r="AS948" s="115">
        <v>1</v>
      </c>
      <c r="AT948" s="115">
        <v>0</v>
      </c>
      <c r="AU948" s="115">
        <v>0</v>
      </c>
      <c r="AV948" s="115">
        <v>1</v>
      </c>
      <c r="AW948" s="115">
        <v>0</v>
      </c>
      <c r="AX948" s="115">
        <v>0</v>
      </c>
      <c r="AY948" s="115">
        <v>1</v>
      </c>
      <c r="AZ948" s="115">
        <v>0</v>
      </c>
      <c r="BA948" s="115">
        <v>0</v>
      </c>
      <c r="BB948" s="115">
        <v>1</v>
      </c>
      <c r="BC948" s="115">
        <v>0</v>
      </c>
      <c r="BD948" s="115">
        <v>0</v>
      </c>
      <c r="BE948" s="115">
        <v>0</v>
      </c>
      <c r="BF948" s="115">
        <v>0</v>
      </c>
      <c r="BG948" s="115">
        <v>0</v>
      </c>
      <c r="BH948" s="115">
        <v>0</v>
      </c>
      <c r="BI948" s="115">
        <v>0</v>
      </c>
      <c r="BJ948" s="115">
        <v>0</v>
      </c>
      <c r="BK948" s="115">
        <v>0</v>
      </c>
      <c r="BL948" s="115">
        <v>0</v>
      </c>
      <c r="BM948" s="115">
        <v>0</v>
      </c>
      <c r="BN948" s="115">
        <v>0</v>
      </c>
      <c r="BO948" s="115">
        <v>0</v>
      </c>
      <c r="BP948" s="115">
        <v>0</v>
      </c>
      <c r="BQ948" s="115">
        <v>0</v>
      </c>
    </row>
    <row r="949" spans="1:69" s="42" customFormat="1" ht="14.25" outlineLevel="1" x14ac:dyDescent="0.45">
      <c r="A949" s="40"/>
      <c r="B949" s="40"/>
      <c r="C949" s="40"/>
      <c r="D949" s="42">
        <v>23</v>
      </c>
      <c r="E949" s="42" t="str">
        <v>EXCH_CCJ_Tie_Cable</v>
      </c>
      <c r="F949" s="61"/>
      <c r="G949" s="115">
        <v>3.125E-2</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0</v>
      </c>
      <c r="W949" s="115">
        <v>8</v>
      </c>
      <c r="X949" s="115">
        <v>0</v>
      </c>
      <c r="Y949" s="115">
        <v>2</v>
      </c>
      <c r="Z949" s="115">
        <v>0</v>
      </c>
      <c r="AA949" s="115">
        <v>1</v>
      </c>
      <c r="AB949" s="115">
        <v>0</v>
      </c>
      <c r="AC949" s="115">
        <v>0</v>
      </c>
      <c r="AD949" s="115">
        <v>1</v>
      </c>
      <c r="AE949" s="115">
        <v>0</v>
      </c>
      <c r="AF949" s="115">
        <v>0</v>
      </c>
      <c r="AG949" s="115">
        <v>1</v>
      </c>
      <c r="AH949" s="115">
        <v>0</v>
      </c>
      <c r="AI949" s="115">
        <v>0</v>
      </c>
      <c r="AJ949" s="115">
        <v>1</v>
      </c>
      <c r="AK949" s="115">
        <v>0</v>
      </c>
      <c r="AL949" s="115">
        <v>0</v>
      </c>
      <c r="AM949" s="115">
        <v>1</v>
      </c>
      <c r="AN949" s="115">
        <v>0</v>
      </c>
      <c r="AO949" s="115">
        <v>0</v>
      </c>
      <c r="AP949" s="115">
        <v>1</v>
      </c>
      <c r="AQ949" s="115">
        <v>0</v>
      </c>
      <c r="AR949" s="115">
        <v>0</v>
      </c>
      <c r="AS949" s="115">
        <v>1</v>
      </c>
      <c r="AT949" s="115">
        <v>0</v>
      </c>
      <c r="AU949" s="115">
        <v>0</v>
      </c>
      <c r="AV949" s="115">
        <v>1</v>
      </c>
      <c r="AW949" s="115">
        <v>0</v>
      </c>
      <c r="AX949" s="115">
        <v>0</v>
      </c>
      <c r="AY949" s="115">
        <v>1</v>
      </c>
      <c r="AZ949" s="115">
        <v>0</v>
      </c>
      <c r="BA949" s="115">
        <v>0</v>
      </c>
      <c r="BB949" s="115">
        <v>1</v>
      </c>
      <c r="BC949" s="115">
        <v>0</v>
      </c>
      <c r="BD949" s="115">
        <v>0</v>
      </c>
      <c r="BE949" s="115">
        <v>0</v>
      </c>
      <c r="BF949" s="115">
        <v>0</v>
      </c>
      <c r="BG949" s="115">
        <v>0</v>
      </c>
      <c r="BH949" s="115">
        <v>0</v>
      </c>
      <c r="BI949" s="115">
        <v>0</v>
      </c>
      <c r="BJ949" s="115">
        <v>0</v>
      </c>
      <c r="BK949" s="115">
        <v>0</v>
      </c>
      <c r="BL949" s="115">
        <v>0</v>
      </c>
      <c r="BM949" s="115">
        <v>0</v>
      </c>
      <c r="BN949" s="115">
        <v>0</v>
      </c>
      <c r="BO949" s="115">
        <v>0</v>
      </c>
      <c r="BP949" s="115">
        <v>0</v>
      </c>
      <c r="BQ949" s="115">
        <v>0</v>
      </c>
    </row>
    <row r="950" spans="1:69" s="42" customFormat="1" ht="14.25" outlineLevel="1" x14ac:dyDescent="0.45">
      <c r="A950" s="40"/>
      <c r="B950" s="40"/>
      <c r="C950" s="40"/>
      <c r="D950" s="42">
        <v>24</v>
      </c>
      <c r="E950" s="42" t="str">
        <v>EXCH_Cable Chamber Joint</v>
      </c>
      <c r="F950" s="61"/>
      <c r="G950" s="115">
        <v>3.125E-2</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0</v>
      </c>
      <c r="W950" s="115">
        <v>8</v>
      </c>
      <c r="X950" s="115">
        <v>0</v>
      </c>
      <c r="Y950" s="115">
        <v>2</v>
      </c>
      <c r="Z950" s="115">
        <v>0</v>
      </c>
      <c r="AA950" s="115">
        <v>1</v>
      </c>
      <c r="AB950" s="115">
        <v>0</v>
      </c>
      <c r="AC950" s="115">
        <v>0</v>
      </c>
      <c r="AD950" s="115">
        <v>1</v>
      </c>
      <c r="AE950" s="115">
        <v>0</v>
      </c>
      <c r="AF950" s="115">
        <v>0</v>
      </c>
      <c r="AG950" s="115">
        <v>1</v>
      </c>
      <c r="AH950" s="115">
        <v>0</v>
      </c>
      <c r="AI950" s="115">
        <v>0</v>
      </c>
      <c r="AJ950" s="115">
        <v>1</v>
      </c>
      <c r="AK950" s="115">
        <v>0</v>
      </c>
      <c r="AL950" s="115">
        <v>0</v>
      </c>
      <c r="AM950" s="115">
        <v>1</v>
      </c>
      <c r="AN950" s="115">
        <v>0</v>
      </c>
      <c r="AO950" s="115">
        <v>0</v>
      </c>
      <c r="AP950" s="115">
        <v>1</v>
      </c>
      <c r="AQ950" s="115">
        <v>0</v>
      </c>
      <c r="AR950" s="115">
        <v>0</v>
      </c>
      <c r="AS950" s="115">
        <v>1</v>
      </c>
      <c r="AT950" s="115">
        <v>0</v>
      </c>
      <c r="AU950" s="115">
        <v>0</v>
      </c>
      <c r="AV950" s="115">
        <v>1</v>
      </c>
      <c r="AW950" s="115">
        <v>0</v>
      </c>
      <c r="AX950" s="115">
        <v>0</v>
      </c>
      <c r="AY950" s="115">
        <v>1</v>
      </c>
      <c r="AZ950" s="115">
        <v>0</v>
      </c>
      <c r="BA950" s="115">
        <v>0</v>
      </c>
      <c r="BB950" s="115">
        <v>1</v>
      </c>
      <c r="BC950" s="115">
        <v>0</v>
      </c>
      <c r="BD950" s="115">
        <v>0</v>
      </c>
      <c r="BE950" s="115">
        <v>0</v>
      </c>
      <c r="BF950" s="115">
        <v>0</v>
      </c>
      <c r="BG950" s="115">
        <v>0</v>
      </c>
      <c r="BH950" s="115">
        <v>0</v>
      </c>
      <c r="BI950" s="115">
        <v>0</v>
      </c>
      <c r="BJ950" s="115">
        <v>0</v>
      </c>
      <c r="BK950" s="115">
        <v>0</v>
      </c>
      <c r="BL950" s="115">
        <v>0</v>
      </c>
      <c r="BM950" s="115">
        <v>0</v>
      </c>
      <c r="BN950" s="115">
        <v>0</v>
      </c>
      <c r="BO950" s="115">
        <v>0</v>
      </c>
      <c r="BP950" s="115">
        <v>0</v>
      </c>
      <c r="BQ950" s="115">
        <v>0</v>
      </c>
    </row>
    <row r="951" spans="1:69" s="42" customFormat="1" ht="14.25" outlineLevel="1" x14ac:dyDescent="0.45">
      <c r="A951" s="40"/>
      <c r="B951" s="40"/>
      <c r="C951" s="40"/>
      <c r="D951" s="42">
        <v>25</v>
      </c>
      <c r="E951" s="42" t="str">
        <v>Unused</v>
      </c>
      <c r="F951" s="61"/>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0</v>
      </c>
      <c r="W951" s="115">
        <v>0</v>
      </c>
      <c r="X951" s="115">
        <v>0</v>
      </c>
      <c r="Y951" s="115">
        <v>0</v>
      </c>
      <c r="Z951" s="115">
        <v>0</v>
      </c>
      <c r="AA951" s="115">
        <v>0</v>
      </c>
      <c r="AB951" s="115">
        <v>0</v>
      </c>
      <c r="AC951" s="115">
        <v>0</v>
      </c>
      <c r="AD951" s="115">
        <v>0</v>
      </c>
      <c r="AE951" s="115">
        <v>0</v>
      </c>
      <c r="AF951" s="115">
        <v>0</v>
      </c>
      <c r="AG951" s="115">
        <v>0</v>
      </c>
      <c r="AH951" s="115">
        <v>0</v>
      </c>
      <c r="AI951" s="115">
        <v>0</v>
      </c>
      <c r="AJ951" s="115">
        <v>0</v>
      </c>
      <c r="AK951" s="115">
        <v>0</v>
      </c>
      <c r="AL951" s="115">
        <v>0</v>
      </c>
      <c r="AM951" s="115">
        <v>0</v>
      </c>
      <c r="AN951" s="115">
        <v>0</v>
      </c>
      <c r="AO951" s="115">
        <v>0</v>
      </c>
      <c r="AP951" s="115">
        <v>0</v>
      </c>
      <c r="AQ951" s="115">
        <v>0</v>
      </c>
      <c r="AR951" s="115">
        <v>0</v>
      </c>
      <c r="AS951" s="115">
        <v>0</v>
      </c>
      <c r="AT951" s="115">
        <v>0</v>
      </c>
      <c r="AU951" s="115">
        <v>0</v>
      </c>
      <c r="AV951" s="115">
        <v>0</v>
      </c>
      <c r="AW951" s="115">
        <v>0</v>
      </c>
      <c r="AX951" s="115">
        <v>0</v>
      </c>
      <c r="AY951" s="115">
        <v>0</v>
      </c>
      <c r="AZ951" s="115">
        <v>0</v>
      </c>
      <c r="BA951" s="115">
        <v>0</v>
      </c>
      <c r="BB951" s="115">
        <v>0</v>
      </c>
      <c r="BC951" s="115">
        <v>0</v>
      </c>
      <c r="BD951" s="115">
        <v>0</v>
      </c>
      <c r="BE951" s="115">
        <v>0</v>
      </c>
      <c r="BF951" s="115">
        <v>0</v>
      </c>
      <c r="BG951" s="115">
        <v>0</v>
      </c>
      <c r="BH951" s="115">
        <v>0</v>
      </c>
      <c r="BI951" s="115">
        <v>0</v>
      </c>
      <c r="BJ951" s="115">
        <v>0</v>
      </c>
      <c r="BK951" s="115">
        <v>0</v>
      </c>
      <c r="BL951" s="115">
        <v>0</v>
      </c>
      <c r="BM951" s="115">
        <v>0</v>
      </c>
      <c r="BN951" s="115">
        <v>0</v>
      </c>
      <c r="BO951" s="115">
        <v>0</v>
      </c>
      <c r="BP951" s="115">
        <v>0</v>
      </c>
      <c r="BQ951" s="115">
        <v>0</v>
      </c>
    </row>
    <row r="952" spans="1:69" s="42" customFormat="1" ht="14.25" outlineLevel="1" x14ac:dyDescent="0.45">
      <c r="A952" s="40"/>
      <c r="B952" s="40"/>
      <c r="C952" s="40"/>
      <c r="D952" s="42">
        <v>26</v>
      </c>
      <c r="E952" s="42" t="str">
        <v>BCKH_Business_Serv_Mainlink_Fibre</v>
      </c>
      <c r="F952" s="61"/>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0</v>
      </c>
      <c r="W952" s="115">
        <v>1</v>
      </c>
      <c r="X952" s="115">
        <v>0</v>
      </c>
      <c r="Y952" s="115">
        <v>1</v>
      </c>
      <c r="Z952" s="115">
        <v>0</v>
      </c>
      <c r="AA952" s="115">
        <v>0</v>
      </c>
      <c r="AB952" s="115">
        <v>0</v>
      </c>
      <c r="AC952" s="115">
        <v>0</v>
      </c>
      <c r="AD952" s="115">
        <v>0</v>
      </c>
      <c r="AE952" s="115">
        <v>0</v>
      </c>
      <c r="AF952" s="115">
        <v>0</v>
      </c>
      <c r="AG952" s="115">
        <v>0</v>
      </c>
      <c r="AH952" s="115">
        <v>0</v>
      </c>
      <c r="AI952" s="115">
        <v>0</v>
      </c>
      <c r="AJ952" s="115">
        <v>1</v>
      </c>
      <c r="AK952" s="115">
        <v>0</v>
      </c>
      <c r="AL952" s="115">
        <v>0</v>
      </c>
      <c r="AM952" s="115">
        <v>1</v>
      </c>
      <c r="AN952" s="115">
        <v>0</v>
      </c>
      <c r="AO952" s="115">
        <v>0</v>
      </c>
      <c r="AP952" s="115">
        <v>1</v>
      </c>
      <c r="AQ952" s="115">
        <v>0</v>
      </c>
      <c r="AR952" s="115">
        <v>0</v>
      </c>
      <c r="AS952" s="115">
        <v>1</v>
      </c>
      <c r="AT952" s="115">
        <v>0</v>
      </c>
      <c r="AU952" s="115">
        <v>0</v>
      </c>
      <c r="AV952" s="115">
        <v>1</v>
      </c>
      <c r="AW952" s="115">
        <v>0</v>
      </c>
      <c r="AX952" s="115">
        <v>0</v>
      </c>
      <c r="AY952" s="115">
        <v>1</v>
      </c>
      <c r="AZ952" s="115">
        <v>0</v>
      </c>
      <c r="BA952" s="115">
        <v>0</v>
      </c>
      <c r="BB952" s="115">
        <v>1</v>
      </c>
      <c r="BC952" s="115">
        <v>0</v>
      </c>
      <c r="BD952" s="115">
        <v>0</v>
      </c>
      <c r="BE952" s="115">
        <v>0</v>
      </c>
      <c r="BF952" s="115">
        <v>0</v>
      </c>
      <c r="BG952" s="115">
        <v>0</v>
      </c>
      <c r="BH952" s="115">
        <v>0</v>
      </c>
      <c r="BI952" s="115">
        <v>0</v>
      </c>
      <c r="BJ952" s="115">
        <v>0</v>
      </c>
      <c r="BK952" s="115">
        <v>0</v>
      </c>
      <c r="BL952" s="115">
        <v>0</v>
      </c>
      <c r="BM952" s="115">
        <v>0</v>
      </c>
      <c r="BN952" s="115">
        <v>0</v>
      </c>
      <c r="BO952" s="115">
        <v>0</v>
      </c>
      <c r="BP952" s="115">
        <v>0</v>
      </c>
      <c r="BQ952" s="115">
        <v>0</v>
      </c>
    </row>
    <row r="953" spans="1:69" s="42" customFormat="1" ht="14.25" outlineLevel="1" x14ac:dyDescent="0.45">
      <c r="A953" s="40"/>
      <c r="B953" s="40"/>
      <c r="C953" s="40"/>
      <c r="D953" s="42">
        <v>27</v>
      </c>
      <c r="E953" s="42" t="str">
        <v>BCKH_Business_Serv_Mainlink_Fibre_Testing</v>
      </c>
      <c r="F953" s="61"/>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0</v>
      </c>
      <c r="W953" s="115">
        <v>1</v>
      </c>
      <c r="X953" s="115">
        <v>0</v>
      </c>
      <c r="Y953" s="115">
        <v>1</v>
      </c>
      <c r="Z953" s="115">
        <v>0</v>
      </c>
      <c r="AA953" s="115">
        <v>0</v>
      </c>
      <c r="AB953" s="115">
        <v>0</v>
      </c>
      <c r="AC953" s="115">
        <v>0</v>
      </c>
      <c r="AD953" s="115">
        <v>0</v>
      </c>
      <c r="AE953" s="115">
        <v>0</v>
      </c>
      <c r="AF953" s="115">
        <v>0</v>
      </c>
      <c r="AG953" s="115">
        <v>0</v>
      </c>
      <c r="AH953" s="115">
        <v>0</v>
      </c>
      <c r="AI953" s="115">
        <v>0</v>
      </c>
      <c r="AJ953" s="115">
        <v>1</v>
      </c>
      <c r="AK953" s="115">
        <v>0</v>
      </c>
      <c r="AL953" s="115">
        <v>0</v>
      </c>
      <c r="AM953" s="115">
        <v>1</v>
      </c>
      <c r="AN953" s="115">
        <v>0</v>
      </c>
      <c r="AO953" s="115">
        <v>0</v>
      </c>
      <c r="AP953" s="115">
        <v>1</v>
      </c>
      <c r="AQ953" s="115">
        <v>0</v>
      </c>
      <c r="AR953" s="115">
        <v>0</v>
      </c>
      <c r="AS953" s="115">
        <v>1</v>
      </c>
      <c r="AT953" s="115">
        <v>0</v>
      </c>
      <c r="AU953" s="115">
        <v>0</v>
      </c>
      <c r="AV953" s="115">
        <v>1</v>
      </c>
      <c r="AW953" s="115">
        <v>0</v>
      </c>
      <c r="AX953" s="115">
        <v>0</v>
      </c>
      <c r="AY953" s="115">
        <v>1</v>
      </c>
      <c r="AZ953" s="115">
        <v>0</v>
      </c>
      <c r="BA953" s="115">
        <v>0</v>
      </c>
      <c r="BB953" s="115">
        <v>1</v>
      </c>
      <c r="BC953" s="115">
        <v>0</v>
      </c>
      <c r="BD953" s="115">
        <v>0</v>
      </c>
      <c r="BE953" s="115">
        <v>0</v>
      </c>
      <c r="BF953" s="115">
        <v>0</v>
      </c>
      <c r="BG953" s="115">
        <v>0</v>
      </c>
      <c r="BH953" s="115">
        <v>0</v>
      </c>
      <c r="BI953" s="115">
        <v>0</v>
      </c>
      <c r="BJ953" s="115">
        <v>0</v>
      </c>
      <c r="BK953" s="115">
        <v>0</v>
      </c>
      <c r="BL953" s="115">
        <v>0</v>
      </c>
      <c r="BM953" s="115">
        <v>0</v>
      </c>
      <c r="BN953" s="115">
        <v>0</v>
      </c>
      <c r="BO953" s="115">
        <v>0</v>
      </c>
      <c r="BP953" s="115">
        <v>0</v>
      </c>
      <c r="BQ953" s="115">
        <v>0</v>
      </c>
    </row>
    <row r="954" spans="1:69" s="42" customFormat="1" ht="14.25" outlineLevel="1" x14ac:dyDescent="0.45">
      <c r="A954" s="40"/>
      <c r="B954" s="40"/>
      <c r="C954" s="40"/>
      <c r="D954" s="42">
        <v>28</v>
      </c>
      <c r="E954" s="42" t="str">
        <v>Unused</v>
      </c>
      <c r="F954" s="61"/>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0</v>
      </c>
      <c r="W954" s="115">
        <v>0</v>
      </c>
      <c r="X954" s="115">
        <v>0</v>
      </c>
      <c r="Y954" s="115">
        <v>0</v>
      </c>
      <c r="Z954" s="115">
        <v>0</v>
      </c>
      <c r="AA954" s="115">
        <v>0</v>
      </c>
      <c r="AB954" s="115">
        <v>0</v>
      </c>
      <c r="AC954" s="115">
        <v>0</v>
      </c>
      <c r="AD954" s="115">
        <v>0</v>
      </c>
      <c r="AE954" s="115">
        <v>0</v>
      </c>
      <c r="AF954" s="115">
        <v>0</v>
      </c>
      <c r="AG954" s="115">
        <v>0</v>
      </c>
      <c r="AH954" s="115">
        <v>0</v>
      </c>
      <c r="AI954" s="115">
        <v>0</v>
      </c>
      <c r="AJ954" s="115">
        <v>0</v>
      </c>
      <c r="AK954" s="115">
        <v>0</v>
      </c>
      <c r="AL954" s="115">
        <v>0</v>
      </c>
      <c r="AM954" s="115">
        <v>0</v>
      </c>
      <c r="AN954" s="115">
        <v>0</v>
      </c>
      <c r="AO954" s="115">
        <v>0</v>
      </c>
      <c r="AP954" s="115">
        <v>0</v>
      </c>
      <c r="AQ954" s="115">
        <v>0</v>
      </c>
      <c r="AR954" s="115">
        <v>0</v>
      </c>
      <c r="AS954" s="115">
        <v>0</v>
      </c>
      <c r="AT954" s="115">
        <v>0</v>
      </c>
      <c r="AU954" s="115">
        <v>0</v>
      </c>
      <c r="AV954" s="115">
        <v>0</v>
      </c>
      <c r="AW954" s="115">
        <v>0</v>
      </c>
      <c r="AX954" s="115">
        <v>0</v>
      </c>
      <c r="AY954" s="115">
        <v>0</v>
      </c>
      <c r="AZ954" s="115">
        <v>0</v>
      </c>
      <c r="BA954" s="115">
        <v>0</v>
      </c>
      <c r="BB954" s="115">
        <v>0</v>
      </c>
      <c r="BC954" s="115">
        <v>0</v>
      </c>
      <c r="BD954" s="115">
        <v>0</v>
      </c>
      <c r="BE954" s="115">
        <v>0</v>
      </c>
      <c r="BF954" s="115">
        <v>0</v>
      </c>
      <c r="BG954" s="115">
        <v>0</v>
      </c>
      <c r="BH954" s="115">
        <v>0</v>
      </c>
      <c r="BI954" s="115">
        <v>0</v>
      </c>
      <c r="BJ954" s="115">
        <v>0</v>
      </c>
      <c r="BK954" s="115">
        <v>0</v>
      </c>
      <c r="BL954" s="115">
        <v>0</v>
      </c>
      <c r="BM954" s="115">
        <v>0</v>
      </c>
      <c r="BN954" s="115">
        <v>0</v>
      </c>
      <c r="BO954" s="115">
        <v>0</v>
      </c>
      <c r="BP954" s="115">
        <v>0</v>
      </c>
      <c r="BQ954" s="115">
        <v>0</v>
      </c>
    </row>
    <row r="955" spans="1:69" s="42" customFormat="1" ht="14.25" outlineLevel="1" x14ac:dyDescent="0.45">
      <c r="A955" s="40"/>
      <c r="B955" s="40"/>
      <c r="C955" s="40"/>
      <c r="D955" s="42">
        <v>29</v>
      </c>
      <c r="E955" s="42" t="str">
        <v>Unused</v>
      </c>
      <c r="F955" s="61"/>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0</v>
      </c>
      <c r="W955" s="115">
        <v>0</v>
      </c>
      <c r="X955" s="115">
        <v>0</v>
      </c>
      <c r="Y955" s="115">
        <v>0</v>
      </c>
      <c r="Z955" s="115">
        <v>0</v>
      </c>
      <c r="AA955" s="115">
        <v>0</v>
      </c>
      <c r="AB955" s="115">
        <v>0</v>
      </c>
      <c r="AC955" s="115">
        <v>0</v>
      </c>
      <c r="AD955" s="115">
        <v>0</v>
      </c>
      <c r="AE955" s="115">
        <v>0</v>
      </c>
      <c r="AF955" s="115">
        <v>0</v>
      </c>
      <c r="AG955" s="115">
        <v>0</v>
      </c>
      <c r="AH955" s="115">
        <v>0</v>
      </c>
      <c r="AI955" s="115">
        <v>0</v>
      </c>
      <c r="AJ955" s="115">
        <v>0</v>
      </c>
      <c r="AK955" s="115">
        <v>0</v>
      </c>
      <c r="AL955" s="115">
        <v>0</v>
      </c>
      <c r="AM955" s="115">
        <v>0</v>
      </c>
      <c r="AN955" s="115">
        <v>0</v>
      </c>
      <c r="AO955" s="115">
        <v>0</v>
      </c>
      <c r="AP955" s="115">
        <v>0</v>
      </c>
      <c r="AQ955" s="115">
        <v>0</v>
      </c>
      <c r="AR955" s="115">
        <v>0</v>
      </c>
      <c r="AS955" s="115">
        <v>0</v>
      </c>
      <c r="AT955" s="115">
        <v>0</v>
      </c>
      <c r="AU955" s="115">
        <v>0</v>
      </c>
      <c r="AV955" s="115">
        <v>0</v>
      </c>
      <c r="AW955" s="115">
        <v>0</v>
      </c>
      <c r="AX955" s="115">
        <v>0</v>
      </c>
      <c r="AY955" s="115">
        <v>0</v>
      </c>
      <c r="AZ955" s="115">
        <v>0</v>
      </c>
      <c r="BA955" s="115">
        <v>0</v>
      </c>
      <c r="BB955" s="115">
        <v>0</v>
      </c>
      <c r="BC955" s="115">
        <v>0</v>
      </c>
      <c r="BD955" s="115">
        <v>0</v>
      </c>
      <c r="BE955" s="115">
        <v>0</v>
      </c>
      <c r="BF955" s="115">
        <v>0</v>
      </c>
      <c r="BG955" s="115">
        <v>0</v>
      </c>
      <c r="BH955" s="115">
        <v>0</v>
      </c>
      <c r="BI955" s="115">
        <v>0</v>
      </c>
      <c r="BJ955" s="115">
        <v>0</v>
      </c>
      <c r="BK955" s="115">
        <v>0</v>
      </c>
      <c r="BL955" s="115">
        <v>0</v>
      </c>
      <c r="BM955" s="115">
        <v>0</v>
      </c>
      <c r="BN955" s="115">
        <v>0</v>
      </c>
      <c r="BO955" s="115">
        <v>0</v>
      </c>
      <c r="BP955" s="115">
        <v>0</v>
      </c>
      <c r="BQ955" s="115">
        <v>0</v>
      </c>
    </row>
    <row r="956" spans="1:69" s="42" customFormat="1" ht="14.25" outlineLevel="1" x14ac:dyDescent="0.45">
      <c r="A956" s="40"/>
      <c r="B956" s="40"/>
      <c r="C956" s="40"/>
      <c r="D956" s="42">
        <v>30</v>
      </c>
      <c r="E956" s="42" t="str">
        <v>SEG1_FTTP_UG_Fibre</v>
      </c>
      <c r="F956" s="61"/>
      <c r="G956" s="115">
        <v>1</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0</v>
      </c>
      <c r="W956" s="115">
        <v>0</v>
      </c>
      <c r="X956" s="115">
        <v>0</v>
      </c>
      <c r="Y956" s="115">
        <v>0</v>
      </c>
      <c r="Z956" s="115">
        <v>0</v>
      </c>
      <c r="AA956" s="115">
        <v>0</v>
      </c>
      <c r="AB956" s="115">
        <v>0</v>
      </c>
      <c r="AC956" s="115">
        <v>0</v>
      </c>
      <c r="AD956" s="115">
        <v>0</v>
      </c>
      <c r="AE956" s="115">
        <v>0</v>
      </c>
      <c r="AF956" s="115">
        <v>0</v>
      </c>
      <c r="AG956" s="115">
        <v>0</v>
      </c>
      <c r="AH956" s="115">
        <v>0</v>
      </c>
      <c r="AI956" s="115">
        <v>0</v>
      </c>
      <c r="AJ956" s="115">
        <v>0</v>
      </c>
      <c r="AK956" s="115">
        <v>0</v>
      </c>
      <c r="AL956" s="115">
        <v>0</v>
      </c>
      <c r="AM956" s="115">
        <v>0</v>
      </c>
      <c r="AN956" s="115">
        <v>0</v>
      </c>
      <c r="AO956" s="115">
        <v>0</v>
      </c>
      <c r="AP956" s="115">
        <v>0</v>
      </c>
      <c r="AQ956" s="115">
        <v>0</v>
      </c>
      <c r="AR956" s="115">
        <v>0</v>
      </c>
      <c r="AS956" s="115">
        <v>0</v>
      </c>
      <c r="AT956" s="115">
        <v>0</v>
      </c>
      <c r="AU956" s="115">
        <v>0</v>
      </c>
      <c r="AV956" s="115">
        <v>0</v>
      </c>
      <c r="AW956" s="115">
        <v>0</v>
      </c>
      <c r="AX956" s="115">
        <v>0</v>
      </c>
      <c r="AY956" s="115">
        <v>0</v>
      </c>
      <c r="AZ956" s="115">
        <v>0</v>
      </c>
      <c r="BA956" s="115">
        <v>0</v>
      </c>
      <c r="BB956" s="115">
        <v>0</v>
      </c>
      <c r="BC956" s="115">
        <v>0</v>
      </c>
      <c r="BD956" s="115">
        <v>0</v>
      </c>
      <c r="BE956" s="115">
        <v>0</v>
      </c>
      <c r="BF956" s="115">
        <v>0</v>
      </c>
      <c r="BG956" s="115">
        <v>0</v>
      </c>
      <c r="BH956" s="115">
        <v>0</v>
      </c>
      <c r="BI956" s="115">
        <v>0</v>
      </c>
      <c r="BJ956" s="115">
        <v>0</v>
      </c>
      <c r="BK956" s="115">
        <v>0</v>
      </c>
      <c r="BL956" s="115">
        <v>0</v>
      </c>
      <c r="BM956" s="115">
        <v>0</v>
      </c>
      <c r="BN956" s="115">
        <v>0</v>
      </c>
      <c r="BO956" s="115">
        <v>0</v>
      </c>
      <c r="BP956" s="115">
        <v>0</v>
      </c>
      <c r="BQ956" s="115">
        <v>0</v>
      </c>
    </row>
    <row r="957" spans="1:69" s="42" customFormat="1" ht="14.25" outlineLevel="1" x14ac:dyDescent="0.45">
      <c r="A957" s="40"/>
      <c r="B957" s="40"/>
      <c r="C957" s="40"/>
      <c r="D957" s="42">
        <v>31</v>
      </c>
      <c r="E957" s="42" t="str">
        <v>SEG1_FTTP_OH_Fibre</v>
      </c>
      <c r="F957" s="61"/>
      <c r="G957" s="115">
        <v>1</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0</v>
      </c>
      <c r="W957" s="115">
        <v>0</v>
      </c>
      <c r="X957" s="115">
        <v>0</v>
      </c>
      <c r="Y957" s="115">
        <v>0</v>
      </c>
      <c r="Z957" s="115">
        <v>0</v>
      </c>
      <c r="AA957" s="115">
        <v>0</v>
      </c>
      <c r="AB957" s="115">
        <v>0</v>
      </c>
      <c r="AC957" s="115">
        <v>0</v>
      </c>
      <c r="AD957" s="115">
        <v>0</v>
      </c>
      <c r="AE957" s="115">
        <v>0</v>
      </c>
      <c r="AF957" s="115">
        <v>0</v>
      </c>
      <c r="AG957" s="115">
        <v>0</v>
      </c>
      <c r="AH957" s="115">
        <v>0</v>
      </c>
      <c r="AI957" s="115">
        <v>0</v>
      </c>
      <c r="AJ957" s="115">
        <v>0</v>
      </c>
      <c r="AK957" s="115">
        <v>0</v>
      </c>
      <c r="AL957" s="115">
        <v>0</v>
      </c>
      <c r="AM957" s="115">
        <v>0</v>
      </c>
      <c r="AN957" s="115">
        <v>0</v>
      </c>
      <c r="AO957" s="115">
        <v>0</v>
      </c>
      <c r="AP957" s="115">
        <v>0</v>
      </c>
      <c r="AQ957" s="115">
        <v>0</v>
      </c>
      <c r="AR957" s="115">
        <v>0</v>
      </c>
      <c r="AS957" s="115">
        <v>0</v>
      </c>
      <c r="AT957" s="115">
        <v>0</v>
      </c>
      <c r="AU957" s="115">
        <v>0</v>
      </c>
      <c r="AV957" s="115">
        <v>0</v>
      </c>
      <c r="AW957" s="115">
        <v>0</v>
      </c>
      <c r="AX957" s="115">
        <v>0</v>
      </c>
      <c r="AY957" s="115">
        <v>0</v>
      </c>
      <c r="AZ957" s="115">
        <v>0</v>
      </c>
      <c r="BA957" s="115">
        <v>0</v>
      </c>
      <c r="BB957" s="115">
        <v>0</v>
      </c>
      <c r="BC957" s="115">
        <v>0</v>
      </c>
      <c r="BD957" s="115">
        <v>0</v>
      </c>
      <c r="BE957" s="115">
        <v>0</v>
      </c>
      <c r="BF957" s="115">
        <v>0</v>
      </c>
      <c r="BG957" s="115">
        <v>0</v>
      </c>
      <c r="BH957" s="115">
        <v>0</v>
      </c>
      <c r="BI957" s="115">
        <v>0</v>
      </c>
      <c r="BJ957" s="115">
        <v>0</v>
      </c>
      <c r="BK957" s="115">
        <v>0</v>
      </c>
      <c r="BL957" s="115">
        <v>0</v>
      </c>
      <c r="BM957" s="115">
        <v>0</v>
      </c>
      <c r="BN957" s="115">
        <v>0</v>
      </c>
      <c r="BO957" s="115">
        <v>0</v>
      </c>
      <c r="BP957" s="115">
        <v>0</v>
      </c>
      <c r="BQ957" s="115">
        <v>0</v>
      </c>
    </row>
    <row r="958" spans="1:69" s="42" customFormat="1" ht="14.25" outlineLevel="1" x14ac:dyDescent="0.45">
      <c r="A958" s="40"/>
      <c r="B958" s="40"/>
      <c r="C958" s="40"/>
      <c r="D958" s="42">
        <v>32</v>
      </c>
      <c r="E958" s="42" t="str">
        <v>SEG1_FTTP_Fibre_Testing</v>
      </c>
      <c r="F958" s="61"/>
      <c r="G958" s="115">
        <v>1</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0</v>
      </c>
      <c r="W958" s="115">
        <v>0</v>
      </c>
      <c r="X958" s="115">
        <v>0</v>
      </c>
      <c r="Y958" s="115">
        <v>0</v>
      </c>
      <c r="Z958" s="115">
        <v>0</v>
      </c>
      <c r="AA958" s="115">
        <v>0</v>
      </c>
      <c r="AB958" s="115">
        <v>0</v>
      </c>
      <c r="AC958" s="115">
        <v>0</v>
      </c>
      <c r="AD958" s="115">
        <v>0</v>
      </c>
      <c r="AE958" s="115">
        <v>0</v>
      </c>
      <c r="AF958" s="115">
        <v>0</v>
      </c>
      <c r="AG958" s="115">
        <v>0</v>
      </c>
      <c r="AH958" s="115">
        <v>0</v>
      </c>
      <c r="AI958" s="115">
        <v>0</v>
      </c>
      <c r="AJ958" s="115">
        <v>0</v>
      </c>
      <c r="AK958" s="115">
        <v>0</v>
      </c>
      <c r="AL958" s="115">
        <v>0</v>
      </c>
      <c r="AM958" s="115">
        <v>0</v>
      </c>
      <c r="AN958" s="115">
        <v>0</v>
      </c>
      <c r="AO958" s="115">
        <v>0</v>
      </c>
      <c r="AP958" s="115">
        <v>0</v>
      </c>
      <c r="AQ958" s="115">
        <v>0</v>
      </c>
      <c r="AR958" s="115">
        <v>0</v>
      </c>
      <c r="AS958" s="115">
        <v>0</v>
      </c>
      <c r="AT958" s="115">
        <v>0</v>
      </c>
      <c r="AU958" s="115">
        <v>0</v>
      </c>
      <c r="AV958" s="115">
        <v>0</v>
      </c>
      <c r="AW958" s="115">
        <v>0</v>
      </c>
      <c r="AX958" s="115">
        <v>0</v>
      </c>
      <c r="AY958" s="115">
        <v>0</v>
      </c>
      <c r="AZ958" s="115">
        <v>0</v>
      </c>
      <c r="BA958" s="115">
        <v>0</v>
      </c>
      <c r="BB958" s="115">
        <v>0</v>
      </c>
      <c r="BC958" s="115">
        <v>0</v>
      </c>
      <c r="BD958" s="115">
        <v>0</v>
      </c>
      <c r="BE958" s="115">
        <v>0</v>
      </c>
      <c r="BF958" s="115">
        <v>0</v>
      </c>
      <c r="BG958" s="115">
        <v>0</v>
      </c>
      <c r="BH958" s="115">
        <v>0</v>
      </c>
      <c r="BI958" s="115">
        <v>0</v>
      </c>
      <c r="BJ958" s="115">
        <v>0</v>
      </c>
      <c r="BK958" s="115">
        <v>0</v>
      </c>
      <c r="BL958" s="115">
        <v>0</v>
      </c>
      <c r="BM958" s="115">
        <v>0</v>
      </c>
      <c r="BN958" s="115">
        <v>0</v>
      </c>
      <c r="BO958" s="115">
        <v>0</v>
      </c>
      <c r="BP958" s="115">
        <v>0</v>
      </c>
      <c r="BQ958" s="115">
        <v>0</v>
      </c>
    </row>
    <row r="959" spans="1:69" s="42" customFormat="1" ht="14.25" outlineLevel="1" x14ac:dyDescent="0.45">
      <c r="A959" s="40"/>
      <c r="B959" s="40"/>
      <c r="C959" s="40"/>
      <c r="D959" s="42">
        <v>33</v>
      </c>
      <c r="E959" s="42" t="str">
        <v>SEG1_Business_Serv_UG_Fibre</v>
      </c>
      <c r="F959" s="61"/>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0</v>
      </c>
      <c r="W959" s="115">
        <v>1</v>
      </c>
      <c r="X959" s="115">
        <v>0</v>
      </c>
      <c r="Y959" s="115">
        <v>0</v>
      </c>
      <c r="Z959" s="115">
        <v>0</v>
      </c>
      <c r="AA959" s="115">
        <v>1</v>
      </c>
      <c r="AB959" s="115">
        <v>0</v>
      </c>
      <c r="AC959" s="115">
        <v>0</v>
      </c>
      <c r="AD959" s="115">
        <v>1</v>
      </c>
      <c r="AE959" s="115">
        <v>0</v>
      </c>
      <c r="AF959" s="115">
        <v>0</v>
      </c>
      <c r="AG959" s="115">
        <v>1</v>
      </c>
      <c r="AH959" s="115">
        <v>0</v>
      </c>
      <c r="AI959" s="115">
        <v>0</v>
      </c>
      <c r="AJ959" s="115">
        <v>1</v>
      </c>
      <c r="AK959" s="115">
        <v>0</v>
      </c>
      <c r="AL959" s="115">
        <v>0</v>
      </c>
      <c r="AM959" s="115">
        <v>1</v>
      </c>
      <c r="AN959" s="115">
        <v>0</v>
      </c>
      <c r="AO959" s="115">
        <v>0</v>
      </c>
      <c r="AP959" s="115">
        <v>1</v>
      </c>
      <c r="AQ959" s="115">
        <v>0</v>
      </c>
      <c r="AR959" s="115">
        <v>0</v>
      </c>
      <c r="AS959" s="115">
        <v>1</v>
      </c>
      <c r="AT959" s="115">
        <v>0</v>
      </c>
      <c r="AU959" s="115">
        <v>0</v>
      </c>
      <c r="AV959" s="115">
        <v>0</v>
      </c>
      <c r="AW959" s="115">
        <v>0</v>
      </c>
      <c r="AX959" s="115">
        <v>0</v>
      </c>
      <c r="AY959" s="115">
        <v>0</v>
      </c>
      <c r="AZ959" s="115">
        <v>0</v>
      </c>
      <c r="BA959" s="115">
        <v>0</v>
      </c>
      <c r="BB959" s="115">
        <v>0</v>
      </c>
      <c r="BC959" s="115">
        <v>0</v>
      </c>
      <c r="BD959" s="115">
        <v>0</v>
      </c>
      <c r="BE959" s="115">
        <v>0</v>
      </c>
      <c r="BF959" s="115">
        <v>0</v>
      </c>
      <c r="BG959" s="115">
        <v>0</v>
      </c>
      <c r="BH959" s="115">
        <v>0</v>
      </c>
      <c r="BI959" s="115">
        <v>0</v>
      </c>
      <c r="BJ959" s="115">
        <v>0</v>
      </c>
      <c r="BK959" s="115">
        <v>0</v>
      </c>
      <c r="BL959" s="115">
        <v>0</v>
      </c>
      <c r="BM959" s="115">
        <v>0</v>
      </c>
      <c r="BN959" s="115">
        <v>0</v>
      </c>
      <c r="BO959" s="115">
        <v>0</v>
      </c>
      <c r="BP959" s="115">
        <v>0</v>
      </c>
      <c r="BQ959" s="115">
        <v>0</v>
      </c>
    </row>
    <row r="960" spans="1:69" s="42" customFormat="1" ht="14.25" outlineLevel="1" x14ac:dyDescent="0.45">
      <c r="A960" s="40"/>
      <c r="B960" s="40"/>
      <c r="C960" s="40"/>
      <c r="D960" s="42">
        <v>34</v>
      </c>
      <c r="E960" s="42" t="str">
        <v>SEG1_Business_Serv_OH_Fibre</v>
      </c>
      <c r="F960" s="61"/>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0</v>
      </c>
      <c r="W960" s="115">
        <v>1</v>
      </c>
      <c r="X960" s="115">
        <v>0</v>
      </c>
      <c r="Y960" s="115">
        <v>0</v>
      </c>
      <c r="Z960" s="115">
        <v>0</v>
      </c>
      <c r="AA960" s="115">
        <v>1</v>
      </c>
      <c r="AB960" s="115">
        <v>0</v>
      </c>
      <c r="AC960" s="115">
        <v>0</v>
      </c>
      <c r="AD960" s="115">
        <v>1</v>
      </c>
      <c r="AE960" s="115">
        <v>0</v>
      </c>
      <c r="AF960" s="115">
        <v>0</v>
      </c>
      <c r="AG960" s="115">
        <v>1</v>
      </c>
      <c r="AH960" s="115">
        <v>0</v>
      </c>
      <c r="AI960" s="115">
        <v>0</v>
      </c>
      <c r="AJ960" s="115">
        <v>1</v>
      </c>
      <c r="AK960" s="115">
        <v>0</v>
      </c>
      <c r="AL960" s="115">
        <v>0</v>
      </c>
      <c r="AM960" s="115">
        <v>1</v>
      </c>
      <c r="AN960" s="115">
        <v>0</v>
      </c>
      <c r="AO960" s="115">
        <v>0</v>
      </c>
      <c r="AP960" s="115">
        <v>1</v>
      </c>
      <c r="AQ960" s="115">
        <v>0</v>
      </c>
      <c r="AR960" s="115">
        <v>0</v>
      </c>
      <c r="AS960" s="115">
        <v>1</v>
      </c>
      <c r="AT960" s="115">
        <v>0</v>
      </c>
      <c r="AU960" s="115">
        <v>0</v>
      </c>
      <c r="AV960" s="115">
        <v>0</v>
      </c>
      <c r="AW960" s="115">
        <v>0</v>
      </c>
      <c r="AX960" s="115">
        <v>0</v>
      </c>
      <c r="AY960" s="115">
        <v>0</v>
      </c>
      <c r="AZ960" s="115">
        <v>0</v>
      </c>
      <c r="BA960" s="115">
        <v>0</v>
      </c>
      <c r="BB960" s="115">
        <v>0</v>
      </c>
      <c r="BC960" s="115">
        <v>0</v>
      </c>
      <c r="BD960" s="115">
        <v>0</v>
      </c>
      <c r="BE960" s="115">
        <v>0</v>
      </c>
      <c r="BF960" s="115">
        <v>0</v>
      </c>
      <c r="BG960" s="115">
        <v>0</v>
      </c>
      <c r="BH960" s="115">
        <v>0</v>
      </c>
      <c r="BI960" s="115">
        <v>0</v>
      </c>
      <c r="BJ960" s="115">
        <v>0</v>
      </c>
      <c r="BK960" s="115">
        <v>0</v>
      </c>
      <c r="BL960" s="115">
        <v>0</v>
      </c>
      <c r="BM960" s="115">
        <v>0</v>
      </c>
      <c r="BN960" s="115">
        <v>0</v>
      </c>
      <c r="BO960" s="115">
        <v>0</v>
      </c>
      <c r="BP960" s="115">
        <v>0</v>
      </c>
      <c r="BQ960" s="115">
        <v>0</v>
      </c>
    </row>
    <row r="961" spans="1:69" s="42" customFormat="1" ht="14.25" outlineLevel="1" x14ac:dyDescent="0.45">
      <c r="A961" s="40"/>
      <c r="B961" s="40"/>
      <c r="C961" s="40"/>
      <c r="D961" s="42">
        <v>35</v>
      </c>
      <c r="E961" s="42" t="str">
        <v>SEG1_Business_Serv_Fibre_Testing</v>
      </c>
      <c r="F961" s="61"/>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0</v>
      </c>
      <c r="W961" s="115">
        <v>1</v>
      </c>
      <c r="X961" s="115">
        <v>0</v>
      </c>
      <c r="Y961" s="115">
        <v>0</v>
      </c>
      <c r="Z961" s="115">
        <v>0</v>
      </c>
      <c r="AA961" s="115">
        <v>1</v>
      </c>
      <c r="AB961" s="115">
        <v>0</v>
      </c>
      <c r="AC961" s="115">
        <v>0</v>
      </c>
      <c r="AD961" s="115">
        <v>1</v>
      </c>
      <c r="AE961" s="115">
        <v>0</v>
      </c>
      <c r="AF961" s="115">
        <v>0</v>
      </c>
      <c r="AG961" s="115">
        <v>1</v>
      </c>
      <c r="AH961" s="115">
        <v>0</v>
      </c>
      <c r="AI961" s="115">
        <v>0</v>
      </c>
      <c r="AJ961" s="115">
        <v>1</v>
      </c>
      <c r="AK961" s="115">
        <v>0</v>
      </c>
      <c r="AL961" s="115">
        <v>0</v>
      </c>
      <c r="AM961" s="115">
        <v>1</v>
      </c>
      <c r="AN961" s="115">
        <v>0</v>
      </c>
      <c r="AO961" s="115">
        <v>0</v>
      </c>
      <c r="AP961" s="115">
        <v>1</v>
      </c>
      <c r="AQ961" s="115">
        <v>0</v>
      </c>
      <c r="AR961" s="115">
        <v>0</v>
      </c>
      <c r="AS961" s="115">
        <v>1</v>
      </c>
      <c r="AT961" s="115">
        <v>0</v>
      </c>
      <c r="AU961" s="115">
        <v>0</v>
      </c>
      <c r="AV961" s="115">
        <v>0</v>
      </c>
      <c r="AW961" s="115">
        <v>0</v>
      </c>
      <c r="AX961" s="115">
        <v>0</v>
      </c>
      <c r="AY961" s="115">
        <v>0</v>
      </c>
      <c r="AZ961" s="115">
        <v>0</v>
      </c>
      <c r="BA961" s="115">
        <v>0</v>
      </c>
      <c r="BB961" s="115">
        <v>0</v>
      </c>
      <c r="BC961" s="115">
        <v>0</v>
      </c>
      <c r="BD961" s="115">
        <v>0</v>
      </c>
      <c r="BE961" s="115">
        <v>0</v>
      </c>
      <c r="BF961" s="115">
        <v>0</v>
      </c>
      <c r="BG961" s="115">
        <v>0</v>
      </c>
      <c r="BH961" s="115">
        <v>0</v>
      </c>
      <c r="BI961" s="115">
        <v>0</v>
      </c>
      <c r="BJ961" s="115">
        <v>0</v>
      </c>
      <c r="BK961" s="115">
        <v>0</v>
      </c>
      <c r="BL961" s="115">
        <v>0</v>
      </c>
      <c r="BM961" s="115">
        <v>0</v>
      </c>
      <c r="BN961" s="115">
        <v>0</v>
      </c>
      <c r="BO961" s="115">
        <v>0</v>
      </c>
      <c r="BP961" s="115">
        <v>0</v>
      </c>
      <c r="BQ961" s="115">
        <v>0</v>
      </c>
    </row>
    <row r="962" spans="1:69" s="42" customFormat="1" ht="14.25" outlineLevel="1" x14ac:dyDescent="0.45">
      <c r="A962" s="40"/>
      <c r="B962" s="40"/>
      <c r="C962" s="40"/>
      <c r="D962" s="42">
        <v>36</v>
      </c>
      <c r="E962" s="42" t="str">
        <v>Unused</v>
      </c>
      <c r="F962" s="61"/>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0</v>
      </c>
      <c r="W962" s="115">
        <v>0</v>
      </c>
      <c r="X962" s="115">
        <v>0</v>
      </c>
      <c r="Y962" s="115">
        <v>0</v>
      </c>
      <c r="Z962" s="115">
        <v>0</v>
      </c>
      <c r="AA962" s="115">
        <v>0</v>
      </c>
      <c r="AB962" s="115">
        <v>0</v>
      </c>
      <c r="AC962" s="115">
        <v>0</v>
      </c>
      <c r="AD962" s="115">
        <v>0</v>
      </c>
      <c r="AE962" s="115">
        <v>0</v>
      </c>
      <c r="AF962" s="115">
        <v>0</v>
      </c>
      <c r="AG962" s="115">
        <v>0</v>
      </c>
      <c r="AH962" s="115">
        <v>0</v>
      </c>
      <c r="AI962" s="115">
        <v>0</v>
      </c>
      <c r="AJ962" s="115">
        <v>0</v>
      </c>
      <c r="AK962" s="115">
        <v>0</v>
      </c>
      <c r="AL962" s="115">
        <v>0</v>
      </c>
      <c r="AM962" s="115">
        <v>0</v>
      </c>
      <c r="AN962" s="115">
        <v>0</v>
      </c>
      <c r="AO962" s="115">
        <v>0</v>
      </c>
      <c r="AP962" s="115">
        <v>0</v>
      </c>
      <c r="AQ962" s="115">
        <v>0</v>
      </c>
      <c r="AR962" s="115">
        <v>0</v>
      </c>
      <c r="AS962" s="115">
        <v>0</v>
      </c>
      <c r="AT962" s="115">
        <v>0</v>
      </c>
      <c r="AU962" s="115">
        <v>0</v>
      </c>
      <c r="AV962" s="115">
        <v>0</v>
      </c>
      <c r="AW962" s="115">
        <v>0</v>
      </c>
      <c r="AX962" s="115">
        <v>0</v>
      </c>
      <c r="AY962" s="115">
        <v>0</v>
      </c>
      <c r="AZ962" s="115">
        <v>0</v>
      </c>
      <c r="BA962" s="115">
        <v>0</v>
      </c>
      <c r="BB962" s="115">
        <v>0</v>
      </c>
      <c r="BC962" s="115">
        <v>0</v>
      </c>
      <c r="BD962" s="115">
        <v>0</v>
      </c>
      <c r="BE962" s="115">
        <v>0</v>
      </c>
      <c r="BF962" s="115">
        <v>0</v>
      </c>
      <c r="BG962" s="115">
        <v>0</v>
      </c>
      <c r="BH962" s="115">
        <v>0</v>
      </c>
      <c r="BI962" s="115">
        <v>0</v>
      </c>
      <c r="BJ962" s="115">
        <v>0</v>
      </c>
      <c r="BK962" s="115">
        <v>0</v>
      </c>
      <c r="BL962" s="115">
        <v>0</v>
      </c>
      <c r="BM962" s="115">
        <v>0</v>
      </c>
      <c r="BN962" s="115">
        <v>0</v>
      </c>
      <c r="BO962" s="115">
        <v>0</v>
      </c>
      <c r="BP962" s="115">
        <v>0</v>
      </c>
      <c r="BQ962" s="115">
        <v>0</v>
      </c>
    </row>
    <row r="963" spans="1:69" s="42" customFormat="1" ht="14.25" outlineLevel="1" x14ac:dyDescent="0.45">
      <c r="A963" s="40"/>
      <c r="B963" s="40"/>
      <c r="C963" s="40"/>
      <c r="D963" s="42">
        <v>37</v>
      </c>
      <c r="E963" s="42" t="str">
        <v>SEG1_FootwayBox_Aggreg_Node</v>
      </c>
      <c r="F963" s="61"/>
      <c r="G963" s="115">
        <v>1</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0</v>
      </c>
      <c r="W963" s="115">
        <v>0</v>
      </c>
      <c r="X963" s="115">
        <v>0</v>
      </c>
      <c r="Y963" s="115">
        <v>0</v>
      </c>
      <c r="Z963" s="115">
        <v>0</v>
      </c>
      <c r="AA963" s="115">
        <v>0</v>
      </c>
      <c r="AB963" s="115">
        <v>0</v>
      </c>
      <c r="AC963" s="115">
        <v>0</v>
      </c>
      <c r="AD963" s="115">
        <v>0</v>
      </c>
      <c r="AE963" s="115">
        <v>0</v>
      </c>
      <c r="AF963" s="115">
        <v>0</v>
      </c>
      <c r="AG963" s="115">
        <v>0</v>
      </c>
      <c r="AH963" s="115">
        <v>0</v>
      </c>
      <c r="AI963" s="115">
        <v>0</v>
      </c>
      <c r="AJ963" s="115">
        <v>0</v>
      </c>
      <c r="AK963" s="115">
        <v>0</v>
      </c>
      <c r="AL963" s="115">
        <v>0</v>
      </c>
      <c r="AM963" s="115">
        <v>0</v>
      </c>
      <c r="AN963" s="115">
        <v>0</v>
      </c>
      <c r="AO963" s="115">
        <v>0</v>
      </c>
      <c r="AP963" s="115">
        <v>0</v>
      </c>
      <c r="AQ963" s="115">
        <v>0</v>
      </c>
      <c r="AR963" s="115">
        <v>0</v>
      </c>
      <c r="AS963" s="115">
        <v>0</v>
      </c>
      <c r="AT963" s="115">
        <v>0</v>
      </c>
      <c r="AU963" s="115">
        <v>0</v>
      </c>
      <c r="AV963" s="115">
        <v>0</v>
      </c>
      <c r="AW963" s="115">
        <v>0</v>
      </c>
      <c r="AX963" s="115">
        <v>0</v>
      </c>
      <c r="AY963" s="115">
        <v>0</v>
      </c>
      <c r="AZ963" s="115">
        <v>0</v>
      </c>
      <c r="BA963" s="115">
        <v>0</v>
      </c>
      <c r="BB963" s="115">
        <v>0</v>
      </c>
      <c r="BC963" s="115">
        <v>0</v>
      </c>
      <c r="BD963" s="115">
        <v>0</v>
      </c>
      <c r="BE963" s="115">
        <v>0</v>
      </c>
      <c r="BF963" s="115">
        <v>0</v>
      </c>
      <c r="BG963" s="115">
        <v>0</v>
      </c>
      <c r="BH963" s="115">
        <v>0</v>
      </c>
      <c r="BI963" s="115">
        <v>0</v>
      </c>
      <c r="BJ963" s="115">
        <v>0</v>
      </c>
      <c r="BK963" s="115">
        <v>0</v>
      </c>
      <c r="BL963" s="115">
        <v>0</v>
      </c>
      <c r="BM963" s="115">
        <v>0</v>
      </c>
      <c r="BN963" s="115">
        <v>0</v>
      </c>
      <c r="BO963" s="115">
        <v>0</v>
      </c>
      <c r="BP963" s="115">
        <v>0</v>
      </c>
      <c r="BQ963" s="115">
        <v>0</v>
      </c>
    </row>
    <row r="964" spans="1:69" s="42" customFormat="1" ht="14.25" outlineLevel="1" x14ac:dyDescent="0.45">
      <c r="A964" s="40"/>
      <c r="B964" s="40"/>
      <c r="C964" s="40"/>
      <c r="D964" s="42">
        <v>38</v>
      </c>
      <c r="E964" s="42" t="str">
        <v>SEG1_Aggregation_Node</v>
      </c>
      <c r="F964" s="61"/>
      <c r="G964" s="115">
        <v>1</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0</v>
      </c>
      <c r="W964" s="115">
        <v>0</v>
      </c>
      <c r="X964" s="115">
        <v>0</v>
      </c>
      <c r="Y964" s="115">
        <v>0</v>
      </c>
      <c r="Z964" s="115">
        <v>0</v>
      </c>
      <c r="AA964" s="115">
        <v>0</v>
      </c>
      <c r="AB964" s="115">
        <v>0</v>
      </c>
      <c r="AC964" s="115">
        <v>0</v>
      </c>
      <c r="AD964" s="115">
        <v>0</v>
      </c>
      <c r="AE964" s="115">
        <v>0</v>
      </c>
      <c r="AF964" s="115">
        <v>0</v>
      </c>
      <c r="AG964" s="115">
        <v>0</v>
      </c>
      <c r="AH964" s="115">
        <v>0</v>
      </c>
      <c r="AI964" s="115">
        <v>0</v>
      </c>
      <c r="AJ964" s="115">
        <v>0</v>
      </c>
      <c r="AK964" s="115">
        <v>0</v>
      </c>
      <c r="AL964" s="115">
        <v>0</v>
      </c>
      <c r="AM964" s="115">
        <v>0</v>
      </c>
      <c r="AN964" s="115">
        <v>0</v>
      </c>
      <c r="AO964" s="115">
        <v>0</v>
      </c>
      <c r="AP964" s="115">
        <v>0</v>
      </c>
      <c r="AQ964" s="115">
        <v>0</v>
      </c>
      <c r="AR964" s="115">
        <v>0</v>
      </c>
      <c r="AS964" s="115">
        <v>0</v>
      </c>
      <c r="AT964" s="115">
        <v>0</v>
      </c>
      <c r="AU964" s="115">
        <v>0</v>
      </c>
      <c r="AV964" s="115">
        <v>0</v>
      </c>
      <c r="AW964" s="115">
        <v>0</v>
      </c>
      <c r="AX964" s="115">
        <v>0</v>
      </c>
      <c r="AY964" s="115">
        <v>0</v>
      </c>
      <c r="AZ964" s="115">
        <v>0</v>
      </c>
      <c r="BA964" s="115">
        <v>0</v>
      </c>
      <c r="BB964" s="115">
        <v>0</v>
      </c>
      <c r="BC964" s="115">
        <v>0</v>
      </c>
      <c r="BD964" s="115">
        <v>0</v>
      </c>
      <c r="BE964" s="115">
        <v>0</v>
      </c>
      <c r="BF964" s="115">
        <v>0</v>
      </c>
      <c r="BG964" s="115">
        <v>0</v>
      </c>
      <c r="BH964" s="115">
        <v>0</v>
      </c>
      <c r="BI964" s="115">
        <v>0</v>
      </c>
      <c r="BJ964" s="115">
        <v>0</v>
      </c>
      <c r="BK964" s="115">
        <v>0</v>
      </c>
      <c r="BL964" s="115">
        <v>0</v>
      </c>
      <c r="BM964" s="115">
        <v>0</v>
      </c>
      <c r="BN964" s="115">
        <v>0</v>
      </c>
      <c r="BO964" s="115">
        <v>0</v>
      </c>
      <c r="BP964" s="115">
        <v>0</v>
      </c>
      <c r="BQ964" s="115">
        <v>0</v>
      </c>
    </row>
    <row r="965" spans="1:69" s="42" customFormat="1" ht="14.25" outlineLevel="1" x14ac:dyDescent="0.45">
      <c r="A965" s="40"/>
      <c r="B965" s="40"/>
      <c r="C965" s="40"/>
      <c r="D965" s="42">
        <v>39</v>
      </c>
      <c r="E965" s="42" t="str">
        <v>SEG1_FootwayBox_UG_Track_Joint</v>
      </c>
      <c r="F965" s="61"/>
      <c r="G965" s="115">
        <v>1</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0</v>
      </c>
      <c r="W965" s="115">
        <v>0</v>
      </c>
      <c r="X965" s="115">
        <v>0</v>
      </c>
      <c r="Y965" s="115">
        <v>0</v>
      </c>
      <c r="Z965" s="115">
        <v>0</v>
      </c>
      <c r="AA965" s="115">
        <v>0</v>
      </c>
      <c r="AB965" s="115">
        <v>0</v>
      </c>
      <c r="AC965" s="115">
        <v>0</v>
      </c>
      <c r="AD965" s="115">
        <v>0</v>
      </c>
      <c r="AE965" s="115">
        <v>0</v>
      </c>
      <c r="AF965" s="115">
        <v>0</v>
      </c>
      <c r="AG965" s="115">
        <v>0</v>
      </c>
      <c r="AH965" s="115">
        <v>0</v>
      </c>
      <c r="AI965" s="115">
        <v>0</v>
      </c>
      <c r="AJ965" s="115">
        <v>0</v>
      </c>
      <c r="AK965" s="115">
        <v>0</v>
      </c>
      <c r="AL965" s="115">
        <v>0</v>
      </c>
      <c r="AM965" s="115">
        <v>0</v>
      </c>
      <c r="AN965" s="115">
        <v>0</v>
      </c>
      <c r="AO965" s="115">
        <v>0</v>
      </c>
      <c r="AP965" s="115">
        <v>0</v>
      </c>
      <c r="AQ965" s="115">
        <v>0</v>
      </c>
      <c r="AR965" s="115">
        <v>0</v>
      </c>
      <c r="AS965" s="115">
        <v>0</v>
      </c>
      <c r="AT965" s="115">
        <v>0</v>
      </c>
      <c r="AU965" s="115">
        <v>0</v>
      </c>
      <c r="AV965" s="115">
        <v>0</v>
      </c>
      <c r="AW965" s="115">
        <v>0</v>
      </c>
      <c r="AX965" s="115">
        <v>0</v>
      </c>
      <c r="AY965" s="115">
        <v>0</v>
      </c>
      <c r="AZ965" s="115">
        <v>0</v>
      </c>
      <c r="BA965" s="115">
        <v>0</v>
      </c>
      <c r="BB965" s="115">
        <v>0</v>
      </c>
      <c r="BC965" s="115">
        <v>0</v>
      </c>
      <c r="BD965" s="115">
        <v>0</v>
      </c>
      <c r="BE965" s="115">
        <v>0</v>
      </c>
      <c r="BF965" s="115">
        <v>0</v>
      </c>
      <c r="BG965" s="115">
        <v>0</v>
      </c>
      <c r="BH965" s="115">
        <v>0</v>
      </c>
      <c r="BI965" s="115">
        <v>0</v>
      </c>
      <c r="BJ965" s="115">
        <v>0</v>
      </c>
      <c r="BK965" s="115">
        <v>0</v>
      </c>
      <c r="BL965" s="115">
        <v>0</v>
      </c>
      <c r="BM965" s="115">
        <v>0</v>
      </c>
      <c r="BN965" s="115">
        <v>0</v>
      </c>
      <c r="BO965" s="115">
        <v>0</v>
      </c>
      <c r="BP965" s="115">
        <v>0</v>
      </c>
      <c r="BQ965" s="115">
        <v>0</v>
      </c>
    </row>
    <row r="966" spans="1:69" s="42" customFormat="1" ht="14.25" outlineLevel="1" x14ac:dyDescent="0.45">
      <c r="A966" s="40"/>
      <c r="B966" s="40"/>
      <c r="C966" s="40"/>
      <c r="D966" s="42">
        <v>40</v>
      </c>
      <c r="E966" s="42" t="str">
        <v>SEG1_UG_Track_Joint</v>
      </c>
      <c r="F966" s="61"/>
      <c r="G966" s="115">
        <v>1</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0</v>
      </c>
      <c r="W966" s="115">
        <v>0</v>
      </c>
      <c r="X966" s="115">
        <v>0</v>
      </c>
      <c r="Y966" s="115">
        <v>0</v>
      </c>
      <c r="Z966" s="115">
        <v>0</v>
      </c>
      <c r="AA966" s="115">
        <v>0</v>
      </c>
      <c r="AB966" s="115">
        <v>0</v>
      </c>
      <c r="AC966" s="115">
        <v>0</v>
      </c>
      <c r="AD966" s="115">
        <v>0</v>
      </c>
      <c r="AE966" s="115">
        <v>0</v>
      </c>
      <c r="AF966" s="115">
        <v>0</v>
      </c>
      <c r="AG966" s="115">
        <v>0</v>
      </c>
      <c r="AH966" s="115">
        <v>0</v>
      </c>
      <c r="AI966" s="115">
        <v>0</v>
      </c>
      <c r="AJ966" s="115">
        <v>0</v>
      </c>
      <c r="AK966" s="115">
        <v>0</v>
      </c>
      <c r="AL966" s="115">
        <v>0</v>
      </c>
      <c r="AM966" s="115">
        <v>0</v>
      </c>
      <c r="AN966" s="115">
        <v>0</v>
      </c>
      <c r="AO966" s="115">
        <v>0</v>
      </c>
      <c r="AP966" s="115">
        <v>0</v>
      </c>
      <c r="AQ966" s="115">
        <v>0</v>
      </c>
      <c r="AR966" s="115">
        <v>0</v>
      </c>
      <c r="AS966" s="115">
        <v>0</v>
      </c>
      <c r="AT966" s="115">
        <v>0</v>
      </c>
      <c r="AU966" s="115">
        <v>0</v>
      </c>
      <c r="AV966" s="115">
        <v>0</v>
      </c>
      <c r="AW966" s="115">
        <v>0</v>
      </c>
      <c r="AX966" s="115">
        <v>0</v>
      </c>
      <c r="AY966" s="115">
        <v>0</v>
      </c>
      <c r="AZ966" s="115">
        <v>0</v>
      </c>
      <c r="BA966" s="115">
        <v>0</v>
      </c>
      <c r="BB966" s="115">
        <v>0</v>
      </c>
      <c r="BC966" s="115">
        <v>0</v>
      </c>
      <c r="BD966" s="115">
        <v>0</v>
      </c>
      <c r="BE966" s="115">
        <v>0</v>
      </c>
      <c r="BF966" s="115">
        <v>0</v>
      </c>
      <c r="BG966" s="115">
        <v>0</v>
      </c>
      <c r="BH966" s="115">
        <v>0</v>
      </c>
      <c r="BI966" s="115">
        <v>0</v>
      </c>
      <c r="BJ966" s="115">
        <v>0</v>
      </c>
      <c r="BK966" s="115">
        <v>0</v>
      </c>
      <c r="BL966" s="115">
        <v>0</v>
      </c>
      <c r="BM966" s="115">
        <v>0</v>
      </c>
      <c r="BN966" s="115">
        <v>0</v>
      </c>
      <c r="BO966" s="115">
        <v>0</v>
      </c>
      <c r="BP966" s="115">
        <v>0</v>
      </c>
      <c r="BQ966" s="115">
        <v>0</v>
      </c>
    </row>
    <row r="967" spans="1:69" s="42" customFormat="1" ht="14.25" outlineLevel="1" x14ac:dyDescent="0.45">
      <c r="A967" s="40"/>
      <c r="B967" s="40"/>
      <c r="C967" s="40"/>
      <c r="D967" s="42">
        <v>41</v>
      </c>
      <c r="E967" s="42" t="str">
        <v>SEG1_OH_Track_Joint</v>
      </c>
      <c r="F967" s="61"/>
      <c r="G967" s="115">
        <v>1</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0</v>
      </c>
      <c r="W967" s="115">
        <v>0</v>
      </c>
      <c r="X967" s="115">
        <v>0</v>
      </c>
      <c r="Y967" s="115">
        <v>0</v>
      </c>
      <c r="Z967" s="115">
        <v>0</v>
      </c>
      <c r="AA967" s="115">
        <v>0</v>
      </c>
      <c r="AB967" s="115">
        <v>0</v>
      </c>
      <c r="AC967" s="115">
        <v>0</v>
      </c>
      <c r="AD967" s="115">
        <v>0</v>
      </c>
      <c r="AE967" s="115">
        <v>0</v>
      </c>
      <c r="AF967" s="115">
        <v>0</v>
      </c>
      <c r="AG967" s="115">
        <v>0</v>
      </c>
      <c r="AH967" s="115">
        <v>0</v>
      </c>
      <c r="AI967" s="115">
        <v>0</v>
      </c>
      <c r="AJ967" s="115">
        <v>0</v>
      </c>
      <c r="AK967" s="115">
        <v>0</v>
      </c>
      <c r="AL967" s="115">
        <v>0</v>
      </c>
      <c r="AM967" s="115">
        <v>0</v>
      </c>
      <c r="AN967" s="115">
        <v>0</v>
      </c>
      <c r="AO967" s="115">
        <v>0</v>
      </c>
      <c r="AP967" s="115">
        <v>0</v>
      </c>
      <c r="AQ967" s="115">
        <v>0</v>
      </c>
      <c r="AR967" s="115">
        <v>0</v>
      </c>
      <c r="AS967" s="115">
        <v>0</v>
      </c>
      <c r="AT967" s="115">
        <v>0</v>
      </c>
      <c r="AU967" s="115">
        <v>0</v>
      </c>
      <c r="AV967" s="115">
        <v>0</v>
      </c>
      <c r="AW967" s="115">
        <v>0</v>
      </c>
      <c r="AX967" s="115">
        <v>0</v>
      </c>
      <c r="AY967" s="115">
        <v>0</v>
      </c>
      <c r="AZ967" s="115">
        <v>0</v>
      </c>
      <c r="BA967" s="115">
        <v>0</v>
      </c>
      <c r="BB967" s="115">
        <v>0</v>
      </c>
      <c r="BC967" s="115">
        <v>0</v>
      </c>
      <c r="BD967" s="115">
        <v>0</v>
      </c>
      <c r="BE967" s="115">
        <v>0</v>
      </c>
      <c r="BF967" s="115">
        <v>0</v>
      </c>
      <c r="BG967" s="115">
        <v>0</v>
      </c>
      <c r="BH967" s="115">
        <v>0</v>
      </c>
      <c r="BI967" s="115">
        <v>0</v>
      </c>
      <c r="BJ967" s="115">
        <v>0</v>
      </c>
      <c r="BK967" s="115">
        <v>0</v>
      </c>
      <c r="BL967" s="115">
        <v>0</v>
      </c>
      <c r="BM967" s="115">
        <v>0</v>
      </c>
      <c r="BN967" s="115">
        <v>0</v>
      </c>
      <c r="BO967" s="115">
        <v>0</v>
      </c>
      <c r="BP967" s="115">
        <v>0</v>
      </c>
      <c r="BQ967" s="115">
        <v>0</v>
      </c>
    </row>
    <row r="968" spans="1:69" s="42" customFormat="1" ht="14.25" outlineLevel="1" x14ac:dyDescent="0.45">
      <c r="A968" s="40"/>
      <c r="B968" s="40"/>
      <c r="C968" s="40"/>
      <c r="D968" s="42">
        <v>42</v>
      </c>
      <c r="E968" s="42" t="str">
        <v>Unused</v>
      </c>
      <c r="F968" s="61"/>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0</v>
      </c>
      <c r="W968" s="115">
        <v>0</v>
      </c>
      <c r="X968" s="115">
        <v>0</v>
      </c>
      <c r="Y968" s="115">
        <v>0</v>
      </c>
      <c r="Z968" s="115">
        <v>0</v>
      </c>
      <c r="AA968" s="115">
        <v>0</v>
      </c>
      <c r="AB968" s="115">
        <v>0</v>
      </c>
      <c r="AC968" s="115">
        <v>0</v>
      </c>
      <c r="AD968" s="115">
        <v>0</v>
      </c>
      <c r="AE968" s="115">
        <v>0</v>
      </c>
      <c r="AF968" s="115">
        <v>0</v>
      </c>
      <c r="AG968" s="115">
        <v>0</v>
      </c>
      <c r="AH968" s="115">
        <v>0</v>
      </c>
      <c r="AI968" s="115">
        <v>0</v>
      </c>
      <c r="AJ968" s="115">
        <v>0</v>
      </c>
      <c r="AK968" s="115">
        <v>0</v>
      </c>
      <c r="AL968" s="115">
        <v>0</v>
      </c>
      <c r="AM968" s="115">
        <v>0</v>
      </c>
      <c r="AN968" s="115">
        <v>0</v>
      </c>
      <c r="AO968" s="115">
        <v>0</v>
      </c>
      <c r="AP968" s="115">
        <v>0</v>
      </c>
      <c r="AQ968" s="115">
        <v>0</v>
      </c>
      <c r="AR968" s="115">
        <v>0</v>
      </c>
      <c r="AS968" s="115">
        <v>0</v>
      </c>
      <c r="AT968" s="115">
        <v>0</v>
      </c>
      <c r="AU968" s="115">
        <v>0</v>
      </c>
      <c r="AV968" s="115">
        <v>0</v>
      </c>
      <c r="AW968" s="115">
        <v>0</v>
      </c>
      <c r="AX968" s="115">
        <v>0</v>
      </c>
      <c r="AY968" s="115">
        <v>0</v>
      </c>
      <c r="AZ968" s="115">
        <v>0</v>
      </c>
      <c r="BA968" s="115">
        <v>0</v>
      </c>
      <c r="BB968" s="115">
        <v>0</v>
      </c>
      <c r="BC968" s="115">
        <v>0</v>
      </c>
      <c r="BD968" s="115">
        <v>0</v>
      </c>
      <c r="BE968" s="115">
        <v>0</v>
      </c>
      <c r="BF968" s="115">
        <v>0</v>
      </c>
      <c r="BG968" s="115">
        <v>0</v>
      </c>
      <c r="BH968" s="115">
        <v>0</v>
      </c>
      <c r="BI968" s="115">
        <v>0</v>
      </c>
      <c r="BJ968" s="115">
        <v>0</v>
      </c>
      <c r="BK968" s="115">
        <v>0</v>
      </c>
      <c r="BL968" s="115">
        <v>0</v>
      </c>
      <c r="BM968" s="115">
        <v>0</v>
      </c>
      <c r="BN968" s="115">
        <v>0</v>
      </c>
      <c r="BO968" s="115">
        <v>0</v>
      </c>
      <c r="BP968" s="115">
        <v>0</v>
      </c>
      <c r="BQ968" s="115">
        <v>0</v>
      </c>
    </row>
    <row r="969" spans="1:69" s="42" customFormat="1" ht="14.25" outlineLevel="1" x14ac:dyDescent="0.45">
      <c r="A969" s="40"/>
      <c r="B969" s="40"/>
      <c r="C969" s="40"/>
      <c r="D969" s="42">
        <v>43</v>
      </c>
      <c r="E969" s="42" t="str">
        <v>SEG1_Existing_Duct</v>
      </c>
      <c r="F969" s="61"/>
      <c r="G969" s="115">
        <v>3.125E-2</v>
      </c>
      <c r="H969" s="115">
        <v>0</v>
      </c>
      <c r="I969" s="115">
        <v>0</v>
      </c>
      <c r="J969" s="115">
        <v>0</v>
      </c>
      <c r="K969" s="115">
        <v>0</v>
      </c>
      <c r="L969" s="115">
        <v>3.125E-2</v>
      </c>
      <c r="M969" s="115">
        <v>0</v>
      </c>
      <c r="N969" s="115">
        <v>0</v>
      </c>
      <c r="O969" s="115">
        <v>0</v>
      </c>
      <c r="P969" s="115">
        <v>0</v>
      </c>
      <c r="Q969" s="115">
        <v>0</v>
      </c>
      <c r="R969" s="115">
        <v>0</v>
      </c>
      <c r="S969" s="115">
        <v>0</v>
      </c>
      <c r="T969" s="115">
        <v>4</v>
      </c>
      <c r="U969" s="115">
        <v>0</v>
      </c>
      <c r="V969" s="115">
        <v>0</v>
      </c>
      <c r="W969" s="115">
        <v>4</v>
      </c>
      <c r="X969" s="115">
        <v>0</v>
      </c>
      <c r="Y969" s="115">
        <v>0</v>
      </c>
      <c r="Z969" s="115">
        <v>0</v>
      </c>
      <c r="AA969" s="115">
        <v>4</v>
      </c>
      <c r="AB969" s="115">
        <v>0</v>
      </c>
      <c r="AC969" s="115">
        <v>0</v>
      </c>
      <c r="AD969" s="115">
        <v>4</v>
      </c>
      <c r="AE969" s="115">
        <v>0</v>
      </c>
      <c r="AF969" s="115">
        <v>0</v>
      </c>
      <c r="AG969" s="115">
        <v>4</v>
      </c>
      <c r="AH969" s="115">
        <v>0</v>
      </c>
      <c r="AI969" s="115">
        <v>0</v>
      </c>
      <c r="AJ969" s="115">
        <v>4</v>
      </c>
      <c r="AK969" s="115">
        <v>0</v>
      </c>
      <c r="AL969" s="115">
        <v>0</v>
      </c>
      <c r="AM969" s="115">
        <v>4</v>
      </c>
      <c r="AN969" s="115">
        <v>0</v>
      </c>
      <c r="AO969" s="115">
        <v>0</v>
      </c>
      <c r="AP969" s="115">
        <v>4</v>
      </c>
      <c r="AQ969" s="115">
        <v>0</v>
      </c>
      <c r="AR969" s="115">
        <v>0</v>
      </c>
      <c r="AS969" s="115">
        <v>4</v>
      </c>
      <c r="AT969" s="115">
        <v>0</v>
      </c>
      <c r="AU969" s="115">
        <v>0</v>
      </c>
      <c r="AV969" s="115">
        <v>0</v>
      </c>
      <c r="AW969" s="115">
        <v>0</v>
      </c>
      <c r="AX969" s="115">
        <v>0</v>
      </c>
      <c r="AY969" s="115">
        <v>0</v>
      </c>
      <c r="AZ969" s="115">
        <v>0</v>
      </c>
      <c r="BA969" s="115">
        <v>0</v>
      </c>
      <c r="BB969" s="115">
        <v>0</v>
      </c>
      <c r="BC969" s="115">
        <v>0</v>
      </c>
      <c r="BD969" s="115">
        <v>0</v>
      </c>
      <c r="BE969" s="115">
        <v>0</v>
      </c>
      <c r="BF969" s="115">
        <v>0</v>
      </c>
      <c r="BG969" s="115">
        <v>0</v>
      </c>
      <c r="BH969" s="115">
        <v>0</v>
      </c>
      <c r="BI969" s="115">
        <v>0</v>
      </c>
      <c r="BJ969" s="115">
        <v>0</v>
      </c>
      <c r="BK969" s="115">
        <v>0</v>
      </c>
      <c r="BL969" s="115">
        <v>0</v>
      </c>
      <c r="BM969" s="115">
        <v>0</v>
      </c>
      <c r="BN969" s="115">
        <v>0</v>
      </c>
      <c r="BO969" s="115">
        <v>0</v>
      </c>
      <c r="BP969" s="115">
        <v>0</v>
      </c>
      <c r="BQ969" s="115">
        <v>0</v>
      </c>
    </row>
    <row r="970" spans="1:69" s="42" customFormat="1" ht="14.25" outlineLevel="1" x14ac:dyDescent="0.45">
      <c r="A970" s="40"/>
      <c r="B970" s="40"/>
      <c r="C970" s="40"/>
      <c r="D970" s="42">
        <v>44</v>
      </c>
      <c r="E970" s="42" t="str">
        <v>SEG1_Sub-duct in Existing_Duct</v>
      </c>
      <c r="F970" s="61"/>
      <c r="G970" s="115">
        <v>3.125E-2</v>
      </c>
      <c r="H970" s="115">
        <v>0</v>
      </c>
      <c r="I970" s="115">
        <v>0</v>
      </c>
      <c r="J970" s="115">
        <v>0</v>
      </c>
      <c r="K970" s="115">
        <v>0</v>
      </c>
      <c r="L970" s="115">
        <v>3.125E-2</v>
      </c>
      <c r="M970" s="115">
        <v>0</v>
      </c>
      <c r="N970" s="115">
        <v>0</v>
      </c>
      <c r="O970" s="115">
        <v>0</v>
      </c>
      <c r="P970" s="115">
        <v>0</v>
      </c>
      <c r="Q970" s="115">
        <v>0</v>
      </c>
      <c r="R970" s="115">
        <v>0</v>
      </c>
      <c r="S970" s="115">
        <v>0</v>
      </c>
      <c r="T970" s="115">
        <v>4</v>
      </c>
      <c r="U970" s="115">
        <v>0</v>
      </c>
      <c r="V970" s="115">
        <v>0</v>
      </c>
      <c r="W970" s="115">
        <v>4</v>
      </c>
      <c r="X970" s="115">
        <v>0</v>
      </c>
      <c r="Y970" s="115">
        <v>0</v>
      </c>
      <c r="Z970" s="115">
        <v>0</v>
      </c>
      <c r="AA970" s="115">
        <v>4</v>
      </c>
      <c r="AB970" s="115">
        <v>0</v>
      </c>
      <c r="AC970" s="115">
        <v>0</v>
      </c>
      <c r="AD970" s="115">
        <v>4</v>
      </c>
      <c r="AE970" s="115">
        <v>0</v>
      </c>
      <c r="AF970" s="115">
        <v>0</v>
      </c>
      <c r="AG970" s="115">
        <v>4</v>
      </c>
      <c r="AH970" s="115">
        <v>0</v>
      </c>
      <c r="AI970" s="115">
        <v>0</v>
      </c>
      <c r="AJ970" s="115">
        <v>4</v>
      </c>
      <c r="AK970" s="115">
        <v>0</v>
      </c>
      <c r="AL970" s="115">
        <v>0</v>
      </c>
      <c r="AM970" s="115">
        <v>4</v>
      </c>
      <c r="AN970" s="115">
        <v>0</v>
      </c>
      <c r="AO970" s="115">
        <v>0</v>
      </c>
      <c r="AP970" s="115">
        <v>4</v>
      </c>
      <c r="AQ970" s="115">
        <v>0</v>
      </c>
      <c r="AR970" s="115">
        <v>0</v>
      </c>
      <c r="AS970" s="115">
        <v>4</v>
      </c>
      <c r="AT970" s="115">
        <v>0</v>
      </c>
      <c r="AU970" s="115">
        <v>0</v>
      </c>
      <c r="AV970" s="115">
        <v>0</v>
      </c>
      <c r="AW970" s="115">
        <v>0</v>
      </c>
      <c r="AX970" s="115">
        <v>0</v>
      </c>
      <c r="AY970" s="115">
        <v>0</v>
      </c>
      <c r="AZ970" s="115">
        <v>0</v>
      </c>
      <c r="BA970" s="115">
        <v>0</v>
      </c>
      <c r="BB970" s="115">
        <v>0</v>
      </c>
      <c r="BC970" s="115">
        <v>0</v>
      </c>
      <c r="BD970" s="115">
        <v>0</v>
      </c>
      <c r="BE970" s="115">
        <v>0</v>
      </c>
      <c r="BF970" s="115">
        <v>0</v>
      </c>
      <c r="BG970" s="115">
        <v>0</v>
      </c>
      <c r="BH970" s="115">
        <v>0</v>
      </c>
      <c r="BI970" s="115">
        <v>0</v>
      </c>
      <c r="BJ970" s="115">
        <v>0</v>
      </c>
      <c r="BK970" s="115">
        <v>0</v>
      </c>
      <c r="BL970" s="115">
        <v>0</v>
      </c>
      <c r="BM970" s="115">
        <v>0</v>
      </c>
      <c r="BN970" s="115">
        <v>0</v>
      </c>
      <c r="BO970" s="115">
        <v>0</v>
      </c>
      <c r="BP970" s="115">
        <v>0</v>
      </c>
      <c r="BQ970" s="115">
        <v>0</v>
      </c>
    </row>
    <row r="971" spans="1:69" s="42" customFormat="1" ht="14.25" outlineLevel="1" x14ac:dyDescent="0.45">
      <c r="A971" s="40"/>
      <c r="B971" s="40"/>
      <c r="C971" s="40"/>
      <c r="D971" s="42">
        <v>45</v>
      </c>
      <c r="E971" s="42" t="str">
        <v>SEG1_Existing_Pole</v>
      </c>
      <c r="F971" s="61"/>
      <c r="G971" s="115">
        <v>3.125E-2</v>
      </c>
      <c r="H971" s="115">
        <v>0</v>
      </c>
      <c r="I971" s="115">
        <v>0</v>
      </c>
      <c r="J971" s="115">
        <v>0</v>
      </c>
      <c r="K971" s="115">
        <v>0</v>
      </c>
      <c r="L971" s="115">
        <v>3.125E-2</v>
      </c>
      <c r="M971" s="115">
        <v>0</v>
      </c>
      <c r="N971" s="115">
        <v>0</v>
      </c>
      <c r="O971" s="115">
        <v>0</v>
      </c>
      <c r="P971" s="115">
        <v>0</v>
      </c>
      <c r="Q971" s="115">
        <v>0</v>
      </c>
      <c r="R971" s="115">
        <v>0</v>
      </c>
      <c r="S971" s="115">
        <v>0</v>
      </c>
      <c r="T971" s="115">
        <v>4</v>
      </c>
      <c r="U971" s="115">
        <v>0</v>
      </c>
      <c r="V971" s="115">
        <v>0</v>
      </c>
      <c r="W971" s="115">
        <v>4</v>
      </c>
      <c r="X971" s="115">
        <v>0</v>
      </c>
      <c r="Y971" s="115">
        <v>0</v>
      </c>
      <c r="Z971" s="115">
        <v>0</v>
      </c>
      <c r="AA971" s="115">
        <v>4</v>
      </c>
      <c r="AB971" s="115">
        <v>0</v>
      </c>
      <c r="AC971" s="115">
        <v>0</v>
      </c>
      <c r="AD971" s="115">
        <v>4</v>
      </c>
      <c r="AE971" s="115">
        <v>0</v>
      </c>
      <c r="AF971" s="115">
        <v>0</v>
      </c>
      <c r="AG971" s="115">
        <v>4</v>
      </c>
      <c r="AH971" s="115">
        <v>0</v>
      </c>
      <c r="AI971" s="115">
        <v>0</v>
      </c>
      <c r="AJ971" s="115">
        <v>4</v>
      </c>
      <c r="AK971" s="115">
        <v>0</v>
      </c>
      <c r="AL971" s="115">
        <v>0</v>
      </c>
      <c r="AM971" s="115">
        <v>4</v>
      </c>
      <c r="AN971" s="115">
        <v>0</v>
      </c>
      <c r="AO971" s="115">
        <v>0</v>
      </c>
      <c r="AP971" s="115">
        <v>4</v>
      </c>
      <c r="AQ971" s="115">
        <v>0</v>
      </c>
      <c r="AR971" s="115">
        <v>0</v>
      </c>
      <c r="AS971" s="115">
        <v>4</v>
      </c>
      <c r="AT971" s="115">
        <v>0</v>
      </c>
      <c r="AU971" s="115">
        <v>0</v>
      </c>
      <c r="AV971" s="115">
        <v>0</v>
      </c>
      <c r="AW971" s="115">
        <v>0</v>
      </c>
      <c r="AX971" s="115">
        <v>0</v>
      </c>
      <c r="AY971" s="115">
        <v>0</v>
      </c>
      <c r="AZ971" s="115">
        <v>0</v>
      </c>
      <c r="BA971" s="115">
        <v>0</v>
      </c>
      <c r="BB971" s="115">
        <v>0</v>
      </c>
      <c r="BC971" s="115">
        <v>0</v>
      </c>
      <c r="BD971" s="115">
        <v>0</v>
      </c>
      <c r="BE971" s="115">
        <v>0</v>
      </c>
      <c r="BF971" s="115">
        <v>0</v>
      </c>
      <c r="BG971" s="115">
        <v>0</v>
      </c>
      <c r="BH971" s="115">
        <v>0</v>
      </c>
      <c r="BI971" s="115">
        <v>0</v>
      </c>
      <c r="BJ971" s="115">
        <v>0</v>
      </c>
      <c r="BK971" s="115">
        <v>0</v>
      </c>
      <c r="BL971" s="115">
        <v>0</v>
      </c>
      <c r="BM971" s="115">
        <v>0</v>
      </c>
      <c r="BN971" s="115">
        <v>0</v>
      </c>
      <c r="BO971" s="115">
        <v>0</v>
      </c>
      <c r="BP971" s="115">
        <v>0</v>
      </c>
      <c r="BQ971" s="115">
        <v>0</v>
      </c>
    </row>
    <row r="972" spans="1:69" s="42" customFormat="1" ht="14.25" outlineLevel="1" x14ac:dyDescent="0.45">
      <c r="A972" s="40"/>
      <c r="B972" s="40"/>
      <c r="C972" s="40"/>
      <c r="D972" s="42">
        <v>46</v>
      </c>
      <c r="E972" s="42" t="str">
        <v>Unused</v>
      </c>
      <c r="F972" s="61"/>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0</v>
      </c>
      <c r="W972" s="115">
        <v>0</v>
      </c>
      <c r="X972" s="115">
        <v>0</v>
      </c>
      <c r="Y972" s="115">
        <v>0</v>
      </c>
      <c r="Z972" s="115">
        <v>0</v>
      </c>
      <c r="AA972" s="115">
        <v>0</v>
      </c>
      <c r="AB972" s="115">
        <v>0</v>
      </c>
      <c r="AC972" s="115">
        <v>0</v>
      </c>
      <c r="AD972" s="115">
        <v>0</v>
      </c>
      <c r="AE972" s="115">
        <v>0</v>
      </c>
      <c r="AF972" s="115">
        <v>0</v>
      </c>
      <c r="AG972" s="115">
        <v>0</v>
      </c>
      <c r="AH972" s="115">
        <v>0</v>
      </c>
      <c r="AI972" s="115">
        <v>0</v>
      </c>
      <c r="AJ972" s="115">
        <v>0</v>
      </c>
      <c r="AK972" s="115">
        <v>0</v>
      </c>
      <c r="AL972" s="115">
        <v>0</v>
      </c>
      <c r="AM972" s="115">
        <v>0</v>
      </c>
      <c r="AN972" s="115">
        <v>0</v>
      </c>
      <c r="AO972" s="115">
        <v>0</v>
      </c>
      <c r="AP972" s="115">
        <v>0</v>
      </c>
      <c r="AQ972" s="115">
        <v>0</v>
      </c>
      <c r="AR972" s="115">
        <v>0</v>
      </c>
      <c r="AS972" s="115">
        <v>0</v>
      </c>
      <c r="AT972" s="115">
        <v>0</v>
      </c>
      <c r="AU972" s="115">
        <v>0</v>
      </c>
      <c r="AV972" s="115">
        <v>0</v>
      </c>
      <c r="AW972" s="115">
        <v>0</v>
      </c>
      <c r="AX972" s="115">
        <v>0</v>
      </c>
      <c r="AY972" s="115">
        <v>0</v>
      </c>
      <c r="AZ972" s="115">
        <v>0</v>
      </c>
      <c r="BA972" s="115">
        <v>0</v>
      </c>
      <c r="BB972" s="115">
        <v>0</v>
      </c>
      <c r="BC972" s="115">
        <v>0</v>
      </c>
      <c r="BD972" s="115">
        <v>0</v>
      </c>
      <c r="BE972" s="115">
        <v>0</v>
      </c>
      <c r="BF972" s="115">
        <v>0</v>
      </c>
      <c r="BG972" s="115">
        <v>0</v>
      </c>
      <c r="BH972" s="115">
        <v>0</v>
      </c>
      <c r="BI972" s="115">
        <v>0</v>
      </c>
      <c r="BJ972" s="115">
        <v>0</v>
      </c>
      <c r="BK972" s="115">
        <v>0</v>
      </c>
      <c r="BL972" s="115">
        <v>0</v>
      </c>
      <c r="BM972" s="115">
        <v>0</v>
      </c>
      <c r="BN972" s="115">
        <v>0</v>
      </c>
      <c r="BO972" s="115">
        <v>0</v>
      </c>
      <c r="BP972" s="115">
        <v>0</v>
      </c>
      <c r="BQ972" s="115">
        <v>0</v>
      </c>
    </row>
    <row r="973" spans="1:69" s="42" customFormat="1" ht="14.25" outlineLevel="1" x14ac:dyDescent="0.45">
      <c r="A973" s="40"/>
      <c r="B973" s="40"/>
      <c r="C973" s="40"/>
      <c r="D973" s="42">
        <v>47</v>
      </c>
      <c r="E973" s="42" t="str">
        <v>SEG1_New Microtrench</v>
      </c>
      <c r="F973" s="61"/>
      <c r="G973" s="115">
        <v>3.125E-2</v>
      </c>
      <c r="H973" s="115">
        <v>0</v>
      </c>
      <c r="I973" s="115">
        <v>0</v>
      </c>
      <c r="J973" s="115">
        <v>0</v>
      </c>
      <c r="K973" s="115">
        <v>0</v>
      </c>
      <c r="L973" s="115">
        <v>3.125E-2</v>
      </c>
      <c r="M973" s="115">
        <v>0</v>
      </c>
      <c r="N973" s="115">
        <v>0</v>
      </c>
      <c r="O973" s="115">
        <v>0</v>
      </c>
      <c r="P973" s="115">
        <v>0</v>
      </c>
      <c r="Q973" s="115">
        <v>0</v>
      </c>
      <c r="R973" s="115">
        <v>0</v>
      </c>
      <c r="S973" s="115">
        <v>0</v>
      </c>
      <c r="T973" s="115">
        <v>4</v>
      </c>
      <c r="U973" s="115">
        <v>0</v>
      </c>
      <c r="V973" s="115">
        <v>0</v>
      </c>
      <c r="W973" s="115">
        <v>4</v>
      </c>
      <c r="X973" s="115">
        <v>0</v>
      </c>
      <c r="Y973" s="115">
        <v>0</v>
      </c>
      <c r="Z973" s="115">
        <v>0</v>
      </c>
      <c r="AA973" s="115">
        <v>4</v>
      </c>
      <c r="AB973" s="115">
        <v>0</v>
      </c>
      <c r="AC973" s="115">
        <v>0</v>
      </c>
      <c r="AD973" s="115">
        <v>4</v>
      </c>
      <c r="AE973" s="115">
        <v>0</v>
      </c>
      <c r="AF973" s="115">
        <v>0</v>
      </c>
      <c r="AG973" s="115">
        <v>4</v>
      </c>
      <c r="AH973" s="115">
        <v>0</v>
      </c>
      <c r="AI973" s="115">
        <v>0</v>
      </c>
      <c r="AJ973" s="115">
        <v>4</v>
      </c>
      <c r="AK973" s="115">
        <v>0</v>
      </c>
      <c r="AL973" s="115">
        <v>0</v>
      </c>
      <c r="AM973" s="115">
        <v>4</v>
      </c>
      <c r="AN973" s="115">
        <v>0</v>
      </c>
      <c r="AO973" s="115">
        <v>0</v>
      </c>
      <c r="AP973" s="115">
        <v>4</v>
      </c>
      <c r="AQ973" s="115">
        <v>0</v>
      </c>
      <c r="AR973" s="115">
        <v>0</v>
      </c>
      <c r="AS973" s="115">
        <v>4</v>
      </c>
      <c r="AT973" s="115">
        <v>0</v>
      </c>
      <c r="AU973" s="115">
        <v>0</v>
      </c>
      <c r="AV973" s="115">
        <v>0</v>
      </c>
      <c r="AW973" s="115">
        <v>0</v>
      </c>
      <c r="AX973" s="115">
        <v>0</v>
      </c>
      <c r="AY973" s="115">
        <v>0</v>
      </c>
      <c r="AZ973" s="115">
        <v>0</v>
      </c>
      <c r="BA973" s="115">
        <v>0</v>
      </c>
      <c r="BB973" s="115">
        <v>0</v>
      </c>
      <c r="BC973" s="115">
        <v>0</v>
      </c>
      <c r="BD973" s="115">
        <v>0</v>
      </c>
      <c r="BE973" s="115">
        <v>0</v>
      </c>
      <c r="BF973" s="115">
        <v>0</v>
      </c>
      <c r="BG973" s="115">
        <v>0</v>
      </c>
      <c r="BH973" s="115">
        <v>0</v>
      </c>
      <c r="BI973" s="115">
        <v>0</v>
      </c>
      <c r="BJ973" s="115">
        <v>0</v>
      </c>
      <c r="BK973" s="115">
        <v>0</v>
      </c>
      <c r="BL973" s="115">
        <v>0</v>
      </c>
      <c r="BM973" s="115">
        <v>0</v>
      </c>
      <c r="BN973" s="115">
        <v>0</v>
      </c>
      <c r="BO973" s="115">
        <v>0</v>
      </c>
      <c r="BP973" s="115">
        <v>0</v>
      </c>
      <c r="BQ973" s="115">
        <v>0</v>
      </c>
    </row>
    <row r="974" spans="1:69" s="42" customFormat="1" ht="14.25" outlineLevel="1" x14ac:dyDescent="0.45">
      <c r="A974" s="40"/>
      <c r="B974" s="40"/>
      <c r="C974" s="40"/>
      <c r="D974" s="42">
        <v>48</v>
      </c>
      <c r="E974" s="42" t="str">
        <v>SEG1_Soft_Duct in New_Duct</v>
      </c>
      <c r="F974" s="61"/>
      <c r="G974" s="115">
        <v>3.125E-2</v>
      </c>
      <c r="H974" s="115">
        <v>0</v>
      </c>
      <c r="I974" s="115">
        <v>0</v>
      </c>
      <c r="J974" s="115">
        <v>0</v>
      </c>
      <c r="K974" s="115">
        <v>0</v>
      </c>
      <c r="L974" s="115">
        <v>3.125E-2</v>
      </c>
      <c r="M974" s="115">
        <v>0</v>
      </c>
      <c r="N974" s="115">
        <v>0</v>
      </c>
      <c r="O974" s="115">
        <v>0</v>
      </c>
      <c r="P974" s="115">
        <v>0</v>
      </c>
      <c r="Q974" s="115">
        <v>0</v>
      </c>
      <c r="R974" s="115">
        <v>0</v>
      </c>
      <c r="S974" s="115">
        <v>0</v>
      </c>
      <c r="T974" s="115">
        <v>4</v>
      </c>
      <c r="U974" s="115">
        <v>0</v>
      </c>
      <c r="V974" s="115">
        <v>0</v>
      </c>
      <c r="W974" s="115">
        <v>4</v>
      </c>
      <c r="X974" s="115">
        <v>0</v>
      </c>
      <c r="Y974" s="115">
        <v>0</v>
      </c>
      <c r="Z974" s="115">
        <v>0</v>
      </c>
      <c r="AA974" s="115">
        <v>4</v>
      </c>
      <c r="AB974" s="115">
        <v>0</v>
      </c>
      <c r="AC974" s="115">
        <v>0</v>
      </c>
      <c r="AD974" s="115">
        <v>4</v>
      </c>
      <c r="AE974" s="115">
        <v>0</v>
      </c>
      <c r="AF974" s="115">
        <v>0</v>
      </c>
      <c r="AG974" s="115">
        <v>4</v>
      </c>
      <c r="AH974" s="115">
        <v>0</v>
      </c>
      <c r="AI974" s="115">
        <v>0</v>
      </c>
      <c r="AJ974" s="115">
        <v>4</v>
      </c>
      <c r="AK974" s="115">
        <v>0</v>
      </c>
      <c r="AL974" s="115">
        <v>0</v>
      </c>
      <c r="AM974" s="115">
        <v>4</v>
      </c>
      <c r="AN974" s="115">
        <v>0</v>
      </c>
      <c r="AO974" s="115">
        <v>0</v>
      </c>
      <c r="AP974" s="115">
        <v>4</v>
      </c>
      <c r="AQ974" s="115">
        <v>0</v>
      </c>
      <c r="AR974" s="115">
        <v>0</v>
      </c>
      <c r="AS974" s="115">
        <v>4</v>
      </c>
      <c r="AT974" s="115">
        <v>0</v>
      </c>
      <c r="AU974" s="115">
        <v>0</v>
      </c>
      <c r="AV974" s="115">
        <v>0</v>
      </c>
      <c r="AW974" s="115">
        <v>0</v>
      </c>
      <c r="AX974" s="115">
        <v>0</v>
      </c>
      <c r="AY974" s="115">
        <v>0</v>
      </c>
      <c r="AZ974" s="115">
        <v>0</v>
      </c>
      <c r="BA974" s="115">
        <v>0</v>
      </c>
      <c r="BB974" s="115">
        <v>0</v>
      </c>
      <c r="BC974" s="115">
        <v>0</v>
      </c>
      <c r="BD974" s="115">
        <v>0</v>
      </c>
      <c r="BE974" s="115">
        <v>0</v>
      </c>
      <c r="BF974" s="115">
        <v>0</v>
      </c>
      <c r="BG974" s="115">
        <v>0</v>
      </c>
      <c r="BH974" s="115">
        <v>0</v>
      </c>
      <c r="BI974" s="115">
        <v>0</v>
      </c>
      <c r="BJ974" s="115">
        <v>0</v>
      </c>
      <c r="BK974" s="115">
        <v>0</v>
      </c>
      <c r="BL974" s="115">
        <v>0</v>
      </c>
      <c r="BM974" s="115">
        <v>0</v>
      </c>
      <c r="BN974" s="115">
        <v>0</v>
      </c>
      <c r="BO974" s="115">
        <v>0</v>
      </c>
      <c r="BP974" s="115">
        <v>0</v>
      </c>
      <c r="BQ974" s="115">
        <v>0</v>
      </c>
    </row>
    <row r="975" spans="1:69" s="42" customFormat="1" ht="14.25" outlineLevel="1" x14ac:dyDescent="0.45">
      <c r="A975" s="40"/>
      <c r="B975" s="40"/>
      <c r="C975" s="40"/>
      <c r="D975" s="42">
        <v>49</v>
      </c>
      <c r="E975" s="42" t="str">
        <v>SEG1_Footway_Duct in New_Duct</v>
      </c>
      <c r="F975" s="61"/>
      <c r="G975" s="115">
        <v>3.125E-2</v>
      </c>
      <c r="H975" s="115">
        <v>0</v>
      </c>
      <c r="I975" s="115">
        <v>0</v>
      </c>
      <c r="J975" s="115">
        <v>0</v>
      </c>
      <c r="K975" s="115">
        <v>0</v>
      </c>
      <c r="L975" s="115">
        <v>3.125E-2</v>
      </c>
      <c r="M975" s="115">
        <v>0</v>
      </c>
      <c r="N975" s="115">
        <v>0</v>
      </c>
      <c r="O975" s="115">
        <v>0</v>
      </c>
      <c r="P975" s="115">
        <v>0</v>
      </c>
      <c r="Q975" s="115">
        <v>0</v>
      </c>
      <c r="R975" s="115">
        <v>0</v>
      </c>
      <c r="S975" s="115">
        <v>0</v>
      </c>
      <c r="T975" s="115">
        <v>4</v>
      </c>
      <c r="U975" s="115">
        <v>0</v>
      </c>
      <c r="V975" s="115">
        <v>0</v>
      </c>
      <c r="W975" s="115">
        <v>4</v>
      </c>
      <c r="X975" s="115">
        <v>0</v>
      </c>
      <c r="Y975" s="115">
        <v>0</v>
      </c>
      <c r="Z975" s="115">
        <v>0</v>
      </c>
      <c r="AA975" s="115">
        <v>4</v>
      </c>
      <c r="AB975" s="115">
        <v>0</v>
      </c>
      <c r="AC975" s="115">
        <v>0</v>
      </c>
      <c r="AD975" s="115">
        <v>4</v>
      </c>
      <c r="AE975" s="115">
        <v>0</v>
      </c>
      <c r="AF975" s="115">
        <v>0</v>
      </c>
      <c r="AG975" s="115">
        <v>4</v>
      </c>
      <c r="AH975" s="115">
        <v>0</v>
      </c>
      <c r="AI975" s="115">
        <v>0</v>
      </c>
      <c r="AJ975" s="115">
        <v>4</v>
      </c>
      <c r="AK975" s="115">
        <v>0</v>
      </c>
      <c r="AL975" s="115">
        <v>0</v>
      </c>
      <c r="AM975" s="115">
        <v>4</v>
      </c>
      <c r="AN975" s="115">
        <v>0</v>
      </c>
      <c r="AO975" s="115">
        <v>0</v>
      </c>
      <c r="AP975" s="115">
        <v>4</v>
      </c>
      <c r="AQ975" s="115">
        <v>0</v>
      </c>
      <c r="AR975" s="115">
        <v>0</v>
      </c>
      <c r="AS975" s="115">
        <v>4</v>
      </c>
      <c r="AT975" s="115">
        <v>0</v>
      </c>
      <c r="AU975" s="115">
        <v>0</v>
      </c>
      <c r="AV975" s="115">
        <v>0</v>
      </c>
      <c r="AW975" s="115">
        <v>0</v>
      </c>
      <c r="AX975" s="115">
        <v>0</v>
      </c>
      <c r="AY975" s="115">
        <v>0</v>
      </c>
      <c r="AZ975" s="115">
        <v>0</v>
      </c>
      <c r="BA975" s="115">
        <v>0</v>
      </c>
      <c r="BB975" s="115">
        <v>0</v>
      </c>
      <c r="BC975" s="115">
        <v>0</v>
      </c>
      <c r="BD975" s="115">
        <v>0</v>
      </c>
      <c r="BE975" s="115">
        <v>0</v>
      </c>
      <c r="BF975" s="115">
        <v>0</v>
      </c>
      <c r="BG975" s="115">
        <v>0</v>
      </c>
      <c r="BH975" s="115">
        <v>0</v>
      </c>
      <c r="BI975" s="115">
        <v>0</v>
      </c>
      <c r="BJ975" s="115">
        <v>0</v>
      </c>
      <c r="BK975" s="115">
        <v>0</v>
      </c>
      <c r="BL975" s="115">
        <v>0</v>
      </c>
      <c r="BM975" s="115">
        <v>0</v>
      </c>
      <c r="BN975" s="115">
        <v>0</v>
      </c>
      <c r="BO975" s="115">
        <v>0</v>
      </c>
      <c r="BP975" s="115">
        <v>0</v>
      </c>
      <c r="BQ975" s="115">
        <v>0</v>
      </c>
    </row>
    <row r="976" spans="1:69" s="42" customFormat="1" ht="14.25" outlineLevel="1" x14ac:dyDescent="0.45">
      <c r="A976" s="40"/>
      <c r="B976" s="40"/>
      <c r="C976" s="40"/>
      <c r="D976" s="42">
        <v>50</v>
      </c>
      <c r="E976" s="42" t="str">
        <v>SEG1_Carriageway_Duct in New_Duct</v>
      </c>
      <c r="F976" s="61"/>
      <c r="G976" s="115">
        <v>3.125E-2</v>
      </c>
      <c r="H976" s="115">
        <v>0</v>
      </c>
      <c r="I976" s="115">
        <v>0</v>
      </c>
      <c r="J976" s="115">
        <v>0</v>
      </c>
      <c r="K976" s="115">
        <v>0</v>
      </c>
      <c r="L976" s="115">
        <v>3.125E-2</v>
      </c>
      <c r="M976" s="115">
        <v>0</v>
      </c>
      <c r="N976" s="115">
        <v>0</v>
      </c>
      <c r="O976" s="115">
        <v>0</v>
      </c>
      <c r="P976" s="115">
        <v>0</v>
      </c>
      <c r="Q976" s="115">
        <v>0</v>
      </c>
      <c r="R976" s="115">
        <v>0</v>
      </c>
      <c r="S976" s="115">
        <v>0</v>
      </c>
      <c r="T976" s="115">
        <v>4</v>
      </c>
      <c r="U976" s="115">
        <v>0</v>
      </c>
      <c r="V976" s="115">
        <v>0</v>
      </c>
      <c r="W976" s="115">
        <v>4</v>
      </c>
      <c r="X976" s="115">
        <v>0</v>
      </c>
      <c r="Y976" s="115">
        <v>0</v>
      </c>
      <c r="Z976" s="115">
        <v>0</v>
      </c>
      <c r="AA976" s="115">
        <v>4</v>
      </c>
      <c r="AB976" s="115">
        <v>0</v>
      </c>
      <c r="AC976" s="115">
        <v>0</v>
      </c>
      <c r="AD976" s="115">
        <v>4</v>
      </c>
      <c r="AE976" s="115">
        <v>0</v>
      </c>
      <c r="AF976" s="115">
        <v>0</v>
      </c>
      <c r="AG976" s="115">
        <v>4</v>
      </c>
      <c r="AH976" s="115">
        <v>0</v>
      </c>
      <c r="AI976" s="115">
        <v>0</v>
      </c>
      <c r="AJ976" s="115">
        <v>4</v>
      </c>
      <c r="AK976" s="115">
        <v>0</v>
      </c>
      <c r="AL976" s="115">
        <v>0</v>
      </c>
      <c r="AM976" s="115">
        <v>4</v>
      </c>
      <c r="AN976" s="115">
        <v>0</v>
      </c>
      <c r="AO976" s="115">
        <v>0</v>
      </c>
      <c r="AP976" s="115">
        <v>4</v>
      </c>
      <c r="AQ976" s="115">
        <v>0</v>
      </c>
      <c r="AR976" s="115">
        <v>0</v>
      </c>
      <c r="AS976" s="115">
        <v>4</v>
      </c>
      <c r="AT976" s="115">
        <v>0</v>
      </c>
      <c r="AU976" s="115">
        <v>0</v>
      </c>
      <c r="AV976" s="115">
        <v>0</v>
      </c>
      <c r="AW976" s="115">
        <v>0</v>
      </c>
      <c r="AX976" s="115">
        <v>0</v>
      </c>
      <c r="AY976" s="115">
        <v>0</v>
      </c>
      <c r="AZ976" s="115">
        <v>0</v>
      </c>
      <c r="BA976" s="115">
        <v>0</v>
      </c>
      <c r="BB976" s="115">
        <v>0</v>
      </c>
      <c r="BC976" s="115">
        <v>0</v>
      </c>
      <c r="BD976" s="115">
        <v>0</v>
      </c>
      <c r="BE976" s="115">
        <v>0</v>
      </c>
      <c r="BF976" s="115">
        <v>0</v>
      </c>
      <c r="BG976" s="115">
        <v>0</v>
      </c>
      <c r="BH976" s="115">
        <v>0</v>
      </c>
      <c r="BI976" s="115">
        <v>0</v>
      </c>
      <c r="BJ976" s="115">
        <v>0</v>
      </c>
      <c r="BK976" s="115">
        <v>0</v>
      </c>
      <c r="BL976" s="115">
        <v>0</v>
      </c>
      <c r="BM976" s="115">
        <v>0</v>
      </c>
      <c r="BN976" s="115">
        <v>0</v>
      </c>
      <c r="BO976" s="115">
        <v>0</v>
      </c>
      <c r="BP976" s="115">
        <v>0</v>
      </c>
      <c r="BQ976" s="115">
        <v>0</v>
      </c>
    </row>
    <row r="977" spans="1:69" s="42" customFormat="1" ht="14.25" outlineLevel="1" x14ac:dyDescent="0.45">
      <c r="A977" s="40"/>
      <c r="B977" s="40"/>
      <c r="C977" s="40"/>
      <c r="D977" s="42">
        <v>51</v>
      </c>
      <c r="E977" s="42" t="str">
        <v>Unused</v>
      </c>
      <c r="F977" s="61"/>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0</v>
      </c>
      <c r="W977" s="115">
        <v>0</v>
      </c>
      <c r="X977" s="115">
        <v>0</v>
      </c>
      <c r="Y977" s="115">
        <v>0</v>
      </c>
      <c r="Z977" s="115">
        <v>0</v>
      </c>
      <c r="AA977" s="115">
        <v>0</v>
      </c>
      <c r="AB977" s="115">
        <v>0</v>
      </c>
      <c r="AC977" s="115">
        <v>0</v>
      </c>
      <c r="AD977" s="115">
        <v>0</v>
      </c>
      <c r="AE977" s="115">
        <v>0</v>
      </c>
      <c r="AF977" s="115">
        <v>0</v>
      </c>
      <c r="AG977" s="115">
        <v>0</v>
      </c>
      <c r="AH977" s="115">
        <v>0</v>
      </c>
      <c r="AI977" s="115">
        <v>0</v>
      </c>
      <c r="AJ977" s="115">
        <v>0</v>
      </c>
      <c r="AK977" s="115">
        <v>0</v>
      </c>
      <c r="AL977" s="115">
        <v>0</v>
      </c>
      <c r="AM977" s="115">
        <v>0</v>
      </c>
      <c r="AN977" s="115">
        <v>0</v>
      </c>
      <c r="AO977" s="115">
        <v>0</v>
      </c>
      <c r="AP977" s="115">
        <v>0</v>
      </c>
      <c r="AQ977" s="115">
        <v>0</v>
      </c>
      <c r="AR977" s="115">
        <v>0</v>
      </c>
      <c r="AS977" s="115">
        <v>0</v>
      </c>
      <c r="AT977" s="115">
        <v>0</v>
      </c>
      <c r="AU977" s="115">
        <v>0</v>
      </c>
      <c r="AV977" s="115">
        <v>0</v>
      </c>
      <c r="AW977" s="115">
        <v>0</v>
      </c>
      <c r="AX977" s="115">
        <v>0</v>
      </c>
      <c r="AY977" s="115">
        <v>0</v>
      </c>
      <c r="AZ977" s="115">
        <v>0</v>
      </c>
      <c r="BA977" s="115">
        <v>0</v>
      </c>
      <c r="BB977" s="115">
        <v>0</v>
      </c>
      <c r="BC977" s="115">
        <v>0</v>
      </c>
      <c r="BD977" s="115">
        <v>0</v>
      </c>
      <c r="BE977" s="115">
        <v>0</v>
      </c>
      <c r="BF977" s="115">
        <v>0</v>
      </c>
      <c r="BG977" s="115">
        <v>0</v>
      </c>
      <c r="BH977" s="115">
        <v>0</v>
      </c>
      <c r="BI977" s="115">
        <v>0</v>
      </c>
      <c r="BJ977" s="115">
        <v>0</v>
      </c>
      <c r="BK977" s="115">
        <v>0</v>
      </c>
      <c r="BL977" s="115">
        <v>0</v>
      </c>
      <c r="BM977" s="115">
        <v>0</v>
      </c>
      <c r="BN977" s="115">
        <v>0</v>
      </c>
      <c r="BO977" s="115">
        <v>0</v>
      </c>
      <c r="BP977" s="115">
        <v>0</v>
      </c>
      <c r="BQ977" s="115">
        <v>0</v>
      </c>
    </row>
    <row r="978" spans="1:69" s="42" customFormat="1" ht="14.25" outlineLevel="1" x14ac:dyDescent="0.45">
      <c r="A978" s="40"/>
      <c r="B978" s="40"/>
      <c r="C978" s="40"/>
      <c r="D978" s="42">
        <v>52</v>
      </c>
      <c r="E978" s="42" t="str">
        <v>Unused</v>
      </c>
      <c r="F978" s="61"/>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0</v>
      </c>
      <c r="W978" s="115">
        <v>0</v>
      </c>
      <c r="X978" s="115">
        <v>0</v>
      </c>
      <c r="Y978" s="115">
        <v>0</v>
      </c>
      <c r="Z978" s="115">
        <v>0</v>
      </c>
      <c r="AA978" s="115">
        <v>0</v>
      </c>
      <c r="AB978" s="115">
        <v>0</v>
      </c>
      <c r="AC978" s="115">
        <v>0</v>
      </c>
      <c r="AD978" s="115">
        <v>0</v>
      </c>
      <c r="AE978" s="115">
        <v>0</v>
      </c>
      <c r="AF978" s="115">
        <v>0</v>
      </c>
      <c r="AG978" s="115">
        <v>0</v>
      </c>
      <c r="AH978" s="115">
        <v>0</v>
      </c>
      <c r="AI978" s="115">
        <v>0</v>
      </c>
      <c r="AJ978" s="115">
        <v>0</v>
      </c>
      <c r="AK978" s="115">
        <v>0</v>
      </c>
      <c r="AL978" s="115">
        <v>0</v>
      </c>
      <c r="AM978" s="115">
        <v>0</v>
      </c>
      <c r="AN978" s="115">
        <v>0</v>
      </c>
      <c r="AO978" s="115">
        <v>0</v>
      </c>
      <c r="AP978" s="115">
        <v>0</v>
      </c>
      <c r="AQ978" s="115">
        <v>0</v>
      </c>
      <c r="AR978" s="115">
        <v>0</v>
      </c>
      <c r="AS978" s="115">
        <v>0</v>
      </c>
      <c r="AT978" s="115">
        <v>0</v>
      </c>
      <c r="AU978" s="115">
        <v>0</v>
      </c>
      <c r="AV978" s="115">
        <v>0</v>
      </c>
      <c r="AW978" s="115">
        <v>0</v>
      </c>
      <c r="AX978" s="115">
        <v>0</v>
      </c>
      <c r="AY978" s="115">
        <v>0</v>
      </c>
      <c r="AZ978" s="115">
        <v>0</v>
      </c>
      <c r="BA978" s="115">
        <v>0</v>
      </c>
      <c r="BB978" s="115">
        <v>0</v>
      </c>
      <c r="BC978" s="115">
        <v>0</v>
      </c>
      <c r="BD978" s="115">
        <v>0</v>
      </c>
      <c r="BE978" s="115">
        <v>0</v>
      </c>
      <c r="BF978" s="115">
        <v>0</v>
      </c>
      <c r="BG978" s="115">
        <v>0</v>
      </c>
      <c r="BH978" s="115">
        <v>0</v>
      </c>
      <c r="BI978" s="115">
        <v>0</v>
      </c>
      <c r="BJ978" s="115">
        <v>0</v>
      </c>
      <c r="BK978" s="115">
        <v>0</v>
      </c>
      <c r="BL978" s="115">
        <v>0</v>
      </c>
      <c r="BM978" s="115">
        <v>0</v>
      </c>
      <c r="BN978" s="115">
        <v>0</v>
      </c>
      <c r="BO978" s="115">
        <v>0</v>
      </c>
      <c r="BP978" s="115">
        <v>0</v>
      </c>
      <c r="BQ978" s="115">
        <v>0</v>
      </c>
    </row>
    <row r="979" spans="1:69" s="42" customFormat="1" ht="14.25" outlineLevel="1" x14ac:dyDescent="0.45">
      <c r="A979" s="40"/>
      <c r="B979" s="40"/>
      <c r="C979" s="40"/>
      <c r="D979" s="42">
        <v>53</v>
      </c>
      <c r="E979" s="42" t="str">
        <v>SEG2_FootwayBox_Splitter_1:32</v>
      </c>
      <c r="F979" s="61"/>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0</v>
      </c>
      <c r="W979" s="115">
        <v>0</v>
      </c>
      <c r="X979" s="115">
        <v>0</v>
      </c>
      <c r="Y979" s="115">
        <v>0</v>
      </c>
      <c r="Z979" s="115">
        <v>0</v>
      </c>
      <c r="AA979" s="115">
        <v>0</v>
      </c>
      <c r="AB979" s="115">
        <v>0</v>
      </c>
      <c r="AC979" s="115">
        <v>0</v>
      </c>
      <c r="AD979" s="115">
        <v>0</v>
      </c>
      <c r="AE979" s="115">
        <v>0</v>
      </c>
      <c r="AF979" s="115">
        <v>0</v>
      </c>
      <c r="AG979" s="115">
        <v>0</v>
      </c>
      <c r="AH979" s="115">
        <v>0</v>
      </c>
      <c r="AI979" s="115">
        <v>0</v>
      </c>
      <c r="AJ979" s="115">
        <v>0</v>
      </c>
      <c r="AK979" s="115">
        <v>0</v>
      </c>
      <c r="AL979" s="115">
        <v>0</v>
      </c>
      <c r="AM979" s="115">
        <v>0</v>
      </c>
      <c r="AN979" s="115">
        <v>0</v>
      </c>
      <c r="AO979" s="115">
        <v>0</v>
      </c>
      <c r="AP979" s="115">
        <v>0</v>
      </c>
      <c r="AQ979" s="115">
        <v>0</v>
      </c>
      <c r="AR979" s="115">
        <v>0</v>
      </c>
      <c r="AS979" s="115">
        <v>0</v>
      </c>
      <c r="AT979" s="115">
        <v>0</v>
      </c>
      <c r="AU979" s="115">
        <v>0</v>
      </c>
      <c r="AV979" s="115">
        <v>0</v>
      </c>
      <c r="AW979" s="115">
        <v>0</v>
      </c>
      <c r="AX979" s="115">
        <v>0</v>
      </c>
      <c r="AY979" s="115">
        <v>0</v>
      </c>
      <c r="AZ979" s="115">
        <v>0</v>
      </c>
      <c r="BA979" s="115">
        <v>0</v>
      </c>
      <c r="BB979" s="115">
        <v>0</v>
      </c>
      <c r="BC979" s="115">
        <v>0</v>
      </c>
      <c r="BD979" s="115">
        <v>0</v>
      </c>
      <c r="BE979" s="115">
        <v>0</v>
      </c>
      <c r="BF979" s="115">
        <v>0</v>
      </c>
      <c r="BG979" s="115">
        <v>0</v>
      </c>
      <c r="BH979" s="115">
        <v>0</v>
      </c>
      <c r="BI979" s="115">
        <v>0</v>
      </c>
      <c r="BJ979" s="115">
        <v>0</v>
      </c>
      <c r="BK979" s="115">
        <v>0</v>
      </c>
      <c r="BL979" s="115">
        <v>0</v>
      </c>
      <c r="BM979" s="115">
        <v>0</v>
      </c>
      <c r="BN979" s="115">
        <v>0</v>
      </c>
      <c r="BO979" s="115">
        <v>0</v>
      </c>
      <c r="BP979" s="115">
        <v>0</v>
      </c>
      <c r="BQ979" s="115">
        <v>0</v>
      </c>
    </row>
    <row r="980" spans="1:69" s="42" customFormat="1" ht="14.25" outlineLevel="1" x14ac:dyDescent="0.45">
      <c r="A980" s="40"/>
      <c r="B980" s="40"/>
      <c r="C980" s="40"/>
      <c r="D980" s="42">
        <v>54</v>
      </c>
      <c r="E980" s="42" t="str">
        <v>SEG2_Splitter_Node_1:32</v>
      </c>
      <c r="F980" s="61"/>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0</v>
      </c>
      <c r="W980" s="115">
        <v>0</v>
      </c>
      <c r="X980" s="115">
        <v>0</v>
      </c>
      <c r="Y980" s="115">
        <v>0</v>
      </c>
      <c r="Z980" s="115">
        <v>0</v>
      </c>
      <c r="AA980" s="115">
        <v>0</v>
      </c>
      <c r="AB980" s="115">
        <v>0</v>
      </c>
      <c r="AC980" s="115">
        <v>0</v>
      </c>
      <c r="AD980" s="115">
        <v>0</v>
      </c>
      <c r="AE980" s="115">
        <v>0</v>
      </c>
      <c r="AF980" s="115">
        <v>0</v>
      </c>
      <c r="AG980" s="115">
        <v>0</v>
      </c>
      <c r="AH980" s="115">
        <v>0</v>
      </c>
      <c r="AI980" s="115">
        <v>0</v>
      </c>
      <c r="AJ980" s="115">
        <v>0</v>
      </c>
      <c r="AK980" s="115">
        <v>0</v>
      </c>
      <c r="AL980" s="115">
        <v>0</v>
      </c>
      <c r="AM980" s="115">
        <v>0</v>
      </c>
      <c r="AN980" s="115">
        <v>0</v>
      </c>
      <c r="AO980" s="115">
        <v>0</v>
      </c>
      <c r="AP980" s="115">
        <v>0</v>
      </c>
      <c r="AQ980" s="115">
        <v>0</v>
      </c>
      <c r="AR980" s="115">
        <v>0</v>
      </c>
      <c r="AS980" s="115">
        <v>0</v>
      </c>
      <c r="AT980" s="115">
        <v>0</v>
      </c>
      <c r="AU980" s="115">
        <v>0</v>
      </c>
      <c r="AV980" s="115">
        <v>0</v>
      </c>
      <c r="AW980" s="115">
        <v>0</v>
      </c>
      <c r="AX980" s="115">
        <v>0</v>
      </c>
      <c r="AY980" s="115">
        <v>0</v>
      </c>
      <c r="AZ980" s="115">
        <v>0</v>
      </c>
      <c r="BA980" s="115">
        <v>0</v>
      </c>
      <c r="BB980" s="115">
        <v>0</v>
      </c>
      <c r="BC980" s="115">
        <v>0</v>
      </c>
      <c r="BD980" s="115">
        <v>0</v>
      </c>
      <c r="BE980" s="115">
        <v>0</v>
      </c>
      <c r="BF980" s="115">
        <v>0</v>
      </c>
      <c r="BG980" s="115">
        <v>0</v>
      </c>
      <c r="BH980" s="115">
        <v>0</v>
      </c>
      <c r="BI980" s="115">
        <v>0</v>
      </c>
      <c r="BJ980" s="115">
        <v>0</v>
      </c>
      <c r="BK980" s="115">
        <v>0</v>
      </c>
      <c r="BL980" s="115">
        <v>0</v>
      </c>
      <c r="BM980" s="115">
        <v>0</v>
      </c>
      <c r="BN980" s="115">
        <v>0</v>
      </c>
      <c r="BO980" s="115">
        <v>0</v>
      </c>
      <c r="BP980" s="115">
        <v>0</v>
      </c>
      <c r="BQ980" s="115">
        <v>0</v>
      </c>
    </row>
    <row r="981" spans="1:69" s="42" customFormat="1" ht="14.25" outlineLevel="1" x14ac:dyDescent="0.45">
      <c r="A981" s="40"/>
      <c r="B981" s="40"/>
      <c r="C981" s="40"/>
      <c r="D981" s="42">
        <v>55</v>
      </c>
      <c r="E981" s="42" t="str">
        <v>SEG2_FootwayBox_Splitter_1:16</v>
      </c>
      <c r="F981" s="61"/>
      <c r="G981" s="115">
        <v>1</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0</v>
      </c>
      <c r="W981" s="115">
        <v>0</v>
      </c>
      <c r="X981" s="115">
        <v>0</v>
      </c>
      <c r="Y981" s="115">
        <v>0</v>
      </c>
      <c r="Z981" s="115">
        <v>0</v>
      </c>
      <c r="AA981" s="115">
        <v>0</v>
      </c>
      <c r="AB981" s="115">
        <v>0</v>
      </c>
      <c r="AC981" s="115">
        <v>0</v>
      </c>
      <c r="AD981" s="115">
        <v>0</v>
      </c>
      <c r="AE981" s="115">
        <v>0</v>
      </c>
      <c r="AF981" s="115">
        <v>0</v>
      </c>
      <c r="AG981" s="115">
        <v>0</v>
      </c>
      <c r="AH981" s="115">
        <v>0</v>
      </c>
      <c r="AI981" s="115">
        <v>0</v>
      </c>
      <c r="AJ981" s="115">
        <v>0</v>
      </c>
      <c r="AK981" s="115">
        <v>0</v>
      </c>
      <c r="AL981" s="115">
        <v>0</v>
      </c>
      <c r="AM981" s="115">
        <v>0</v>
      </c>
      <c r="AN981" s="115">
        <v>0</v>
      </c>
      <c r="AO981" s="115">
        <v>0</v>
      </c>
      <c r="AP981" s="115">
        <v>0</v>
      </c>
      <c r="AQ981" s="115">
        <v>0</v>
      </c>
      <c r="AR981" s="115">
        <v>0</v>
      </c>
      <c r="AS981" s="115">
        <v>0</v>
      </c>
      <c r="AT981" s="115">
        <v>0</v>
      </c>
      <c r="AU981" s="115">
        <v>0</v>
      </c>
      <c r="AV981" s="115">
        <v>0</v>
      </c>
      <c r="AW981" s="115">
        <v>0</v>
      </c>
      <c r="AX981" s="115">
        <v>0</v>
      </c>
      <c r="AY981" s="115">
        <v>0</v>
      </c>
      <c r="AZ981" s="115">
        <v>0</v>
      </c>
      <c r="BA981" s="115">
        <v>0</v>
      </c>
      <c r="BB981" s="115">
        <v>0</v>
      </c>
      <c r="BC981" s="115">
        <v>0</v>
      </c>
      <c r="BD981" s="115">
        <v>0</v>
      </c>
      <c r="BE981" s="115">
        <v>0</v>
      </c>
      <c r="BF981" s="115">
        <v>0</v>
      </c>
      <c r="BG981" s="115">
        <v>0</v>
      </c>
      <c r="BH981" s="115">
        <v>0</v>
      </c>
      <c r="BI981" s="115">
        <v>0</v>
      </c>
      <c r="BJ981" s="115">
        <v>0</v>
      </c>
      <c r="BK981" s="115">
        <v>0</v>
      </c>
      <c r="BL981" s="115">
        <v>0</v>
      </c>
      <c r="BM981" s="115">
        <v>0</v>
      </c>
      <c r="BN981" s="115">
        <v>0</v>
      </c>
      <c r="BO981" s="115">
        <v>0</v>
      </c>
      <c r="BP981" s="115">
        <v>0</v>
      </c>
      <c r="BQ981" s="115">
        <v>0</v>
      </c>
    </row>
    <row r="982" spans="1:69" s="42" customFormat="1" ht="14.25" outlineLevel="1" x14ac:dyDescent="0.45">
      <c r="A982" s="40"/>
      <c r="B982" s="40"/>
      <c r="C982" s="40"/>
      <c r="D982" s="42">
        <v>56</v>
      </c>
      <c r="E982" s="42" t="str">
        <v>SEG2_Splitter_Node_1:16</v>
      </c>
      <c r="F982" s="61"/>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0</v>
      </c>
      <c r="W982" s="115">
        <v>0</v>
      </c>
      <c r="X982" s="115">
        <v>0</v>
      </c>
      <c r="Y982" s="115">
        <v>0</v>
      </c>
      <c r="Z982" s="115">
        <v>0</v>
      </c>
      <c r="AA982" s="115">
        <v>0</v>
      </c>
      <c r="AB982" s="115">
        <v>0</v>
      </c>
      <c r="AC982" s="115">
        <v>0</v>
      </c>
      <c r="AD982" s="115">
        <v>0</v>
      </c>
      <c r="AE982" s="115">
        <v>0</v>
      </c>
      <c r="AF982" s="115">
        <v>0</v>
      </c>
      <c r="AG982" s="115">
        <v>0</v>
      </c>
      <c r="AH982" s="115">
        <v>0</v>
      </c>
      <c r="AI982" s="115">
        <v>0</v>
      </c>
      <c r="AJ982" s="115">
        <v>0</v>
      </c>
      <c r="AK982" s="115">
        <v>0</v>
      </c>
      <c r="AL982" s="115">
        <v>0</v>
      </c>
      <c r="AM982" s="115">
        <v>0</v>
      </c>
      <c r="AN982" s="115">
        <v>0</v>
      </c>
      <c r="AO982" s="115">
        <v>0</v>
      </c>
      <c r="AP982" s="115">
        <v>0</v>
      </c>
      <c r="AQ982" s="115">
        <v>0</v>
      </c>
      <c r="AR982" s="115">
        <v>0</v>
      </c>
      <c r="AS982" s="115">
        <v>0</v>
      </c>
      <c r="AT982" s="115">
        <v>0</v>
      </c>
      <c r="AU982" s="115">
        <v>0</v>
      </c>
      <c r="AV982" s="115">
        <v>0</v>
      </c>
      <c r="AW982" s="115">
        <v>0</v>
      </c>
      <c r="AX982" s="115">
        <v>0</v>
      </c>
      <c r="AY982" s="115">
        <v>0</v>
      </c>
      <c r="AZ982" s="115">
        <v>0</v>
      </c>
      <c r="BA982" s="115">
        <v>0</v>
      </c>
      <c r="BB982" s="115">
        <v>0</v>
      </c>
      <c r="BC982" s="115">
        <v>0</v>
      </c>
      <c r="BD982" s="115">
        <v>0</v>
      </c>
      <c r="BE982" s="115">
        <v>0</v>
      </c>
      <c r="BF982" s="115">
        <v>0</v>
      </c>
      <c r="BG982" s="115">
        <v>0</v>
      </c>
      <c r="BH982" s="115">
        <v>0</v>
      </c>
      <c r="BI982" s="115">
        <v>0</v>
      </c>
      <c r="BJ982" s="115">
        <v>0</v>
      </c>
      <c r="BK982" s="115">
        <v>0</v>
      </c>
      <c r="BL982" s="115">
        <v>0</v>
      </c>
      <c r="BM982" s="115">
        <v>0</v>
      </c>
      <c r="BN982" s="115">
        <v>0</v>
      </c>
      <c r="BO982" s="115">
        <v>0</v>
      </c>
      <c r="BP982" s="115">
        <v>0</v>
      </c>
      <c r="BQ982" s="115">
        <v>0</v>
      </c>
    </row>
    <row r="983" spans="1:69" s="42" customFormat="1" ht="14.25" outlineLevel="1" x14ac:dyDescent="0.45">
      <c r="A983" s="40"/>
      <c r="B983" s="40"/>
      <c r="C983" s="40"/>
      <c r="D983" s="42">
        <v>57</v>
      </c>
      <c r="E983" s="42" t="str">
        <v>Unused</v>
      </c>
      <c r="F983" s="61"/>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0</v>
      </c>
      <c r="W983" s="115">
        <v>0</v>
      </c>
      <c r="X983" s="115">
        <v>0</v>
      </c>
      <c r="Y983" s="115">
        <v>0</v>
      </c>
      <c r="Z983" s="115">
        <v>0</v>
      </c>
      <c r="AA983" s="115">
        <v>0</v>
      </c>
      <c r="AB983" s="115">
        <v>0</v>
      </c>
      <c r="AC983" s="115">
        <v>0</v>
      </c>
      <c r="AD983" s="115">
        <v>0</v>
      </c>
      <c r="AE983" s="115">
        <v>0</v>
      </c>
      <c r="AF983" s="115">
        <v>0</v>
      </c>
      <c r="AG983" s="115">
        <v>0</v>
      </c>
      <c r="AH983" s="115">
        <v>0</v>
      </c>
      <c r="AI983" s="115">
        <v>0</v>
      </c>
      <c r="AJ983" s="115">
        <v>0</v>
      </c>
      <c r="AK983" s="115">
        <v>0</v>
      </c>
      <c r="AL983" s="115">
        <v>0</v>
      </c>
      <c r="AM983" s="115">
        <v>0</v>
      </c>
      <c r="AN983" s="115">
        <v>0</v>
      </c>
      <c r="AO983" s="115">
        <v>0</v>
      </c>
      <c r="AP983" s="115">
        <v>0</v>
      </c>
      <c r="AQ983" s="115">
        <v>0</v>
      </c>
      <c r="AR983" s="115">
        <v>0</v>
      </c>
      <c r="AS983" s="115">
        <v>0</v>
      </c>
      <c r="AT983" s="115">
        <v>0</v>
      </c>
      <c r="AU983" s="115">
        <v>0</v>
      </c>
      <c r="AV983" s="115">
        <v>0</v>
      </c>
      <c r="AW983" s="115">
        <v>0</v>
      </c>
      <c r="AX983" s="115">
        <v>0</v>
      </c>
      <c r="AY983" s="115">
        <v>0</v>
      </c>
      <c r="AZ983" s="115">
        <v>0</v>
      </c>
      <c r="BA983" s="115">
        <v>0</v>
      </c>
      <c r="BB983" s="115">
        <v>0</v>
      </c>
      <c r="BC983" s="115">
        <v>0</v>
      </c>
      <c r="BD983" s="115">
        <v>0</v>
      </c>
      <c r="BE983" s="115">
        <v>0</v>
      </c>
      <c r="BF983" s="115">
        <v>0</v>
      </c>
      <c r="BG983" s="115">
        <v>0</v>
      </c>
      <c r="BH983" s="115">
        <v>0</v>
      </c>
      <c r="BI983" s="115">
        <v>0</v>
      </c>
      <c r="BJ983" s="115">
        <v>0</v>
      </c>
      <c r="BK983" s="115">
        <v>0</v>
      </c>
      <c r="BL983" s="115">
        <v>0</v>
      </c>
      <c r="BM983" s="115">
        <v>0</v>
      </c>
      <c r="BN983" s="115">
        <v>0</v>
      </c>
      <c r="BO983" s="115">
        <v>0</v>
      </c>
      <c r="BP983" s="115">
        <v>0</v>
      </c>
      <c r="BQ983" s="115">
        <v>0</v>
      </c>
    </row>
    <row r="984" spans="1:69" s="42" customFormat="1" ht="14.25" outlineLevel="1" x14ac:dyDescent="0.45">
      <c r="A984" s="40"/>
      <c r="B984" s="40"/>
      <c r="C984" s="40"/>
      <c r="D984" s="42">
        <v>58</v>
      </c>
      <c r="E984" s="42" t="str">
        <v>SEG2_FTTP_UG_Fibre</v>
      </c>
      <c r="F984" s="61"/>
      <c r="G984" s="115">
        <v>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0</v>
      </c>
      <c r="W984" s="115">
        <v>0</v>
      </c>
      <c r="X984" s="115">
        <v>0</v>
      </c>
      <c r="Y984" s="115">
        <v>0</v>
      </c>
      <c r="Z984" s="115">
        <v>0</v>
      </c>
      <c r="AA984" s="115">
        <v>0</v>
      </c>
      <c r="AB984" s="115">
        <v>0</v>
      </c>
      <c r="AC984" s="115">
        <v>0</v>
      </c>
      <c r="AD984" s="115">
        <v>0</v>
      </c>
      <c r="AE984" s="115">
        <v>0</v>
      </c>
      <c r="AF984" s="115">
        <v>0</v>
      </c>
      <c r="AG984" s="115">
        <v>0</v>
      </c>
      <c r="AH984" s="115">
        <v>0</v>
      </c>
      <c r="AI984" s="115">
        <v>0</v>
      </c>
      <c r="AJ984" s="115">
        <v>0</v>
      </c>
      <c r="AK984" s="115">
        <v>0</v>
      </c>
      <c r="AL984" s="115">
        <v>0</v>
      </c>
      <c r="AM984" s="115">
        <v>0</v>
      </c>
      <c r="AN984" s="115">
        <v>0</v>
      </c>
      <c r="AO984" s="115">
        <v>0</v>
      </c>
      <c r="AP984" s="115">
        <v>0</v>
      </c>
      <c r="AQ984" s="115">
        <v>0</v>
      </c>
      <c r="AR984" s="115">
        <v>0</v>
      </c>
      <c r="AS984" s="115">
        <v>0</v>
      </c>
      <c r="AT984" s="115">
        <v>0</v>
      </c>
      <c r="AU984" s="115">
        <v>0</v>
      </c>
      <c r="AV984" s="115">
        <v>0</v>
      </c>
      <c r="AW984" s="115">
        <v>0</v>
      </c>
      <c r="AX984" s="115">
        <v>0</v>
      </c>
      <c r="AY984" s="115">
        <v>0</v>
      </c>
      <c r="AZ984" s="115">
        <v>0</v>
      </c>
      <c r="BA984" s="115">
        <v>0</v>
      </c>
      <c r="BB984" s="115">
        <v>0</v>
      </c>
      <c r="BC984" s="115">
        <v>0</v>
      </c>
      <c r="BD984" s="115">
        <v>0</v>
      </c>
      <c r="BE984" s="115">
        <v>0</v>
      </c>
      <c r="BF984" s="115">
        <v>0</v>
      </c>
      <c r="BG984" s="115">
        <v>0</v>
      </c>
      <c r="BH984" s="115">
        <v>0</v>
      </c>
      <c r="BI984" s="115">
        <v>0</v>
      </c>
      <c r="BJ984" s="115">
        <v>0</v>
      </c>
      <c r="BK984" s="115">
        <v>0</v>
      </c>
      <c r="BL984" s="115">
        <v>0</v>
      </c>
      <c r="BM984" s="115">
        <v>0</v>
      </c>
      <c r="BN984" s="115">
        <v>0</v>
      </c>
      <c r="BO984" s="115">
        <v>0</v>
      </c>
      <c r="BP984" s="115">
        <v>0</v>
      </c>
      <c r="BQ984" s="115">
        <v>0</v>
      </c>
    </row>
    <row r="985" spans="1:69" s="42" customFormat="1" ht="14.25" outlineLevel="1" x14ac:dyDescent="0.45">
      <c r="A985" s="40"/>
      <c r="B985" s="40"/>
      <c r="C985" s="40"/>
      <c r="D985" s="42">
        <v>59</v>
      </c>
      <c r="E985" s="42" t="str">
        <v>SEG2_FTTP_OH_Fibre</v>
      </c>
      <c r="F985" s="61"/>
      <c r="G985" s="115">
        <v>1</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0</v>
      </c>
      <c r="W985" s="115">
        <v>0</v>
      </c>
      <c r="X985" s="115">
        <v>0</v>
      </c>
      <c r="Y985" s="115">
        <v>0</v>
      </c>
      <c r="Z985" s="115">
        <v>0</v>
      </c>
      <c r="AA985" s="115">
        <v>0</v>
      </c>
      <c r="AB985" s="115">
        <v>0</v>
      </c>
      <c r="AC985" s="115">
        <v>0</v>
      </c>
      <c r="AD985" s="115">
        <v>0</v>
      </c>
      <c r="AE985" s="115">
        <v>0</v>
      </c>
      <c r="AF985" s="115">
        <v>0</v>
      </c>
      <c r="AG985" s="115">
        <v>0</v>
      </c>
      <c r="AH985" s="115">
        <v>0</v>
      </c>
      <c r="AI985" s="115">
        <v>0</v>
      </c>
      <c r="AJ985" s="115">
        <v>0</v>
      </c>
      <c r="AK985" s="115">
        <v>0</v>
      </c>
      <c r="AL985" s="115">
        <v>0</v>
      </c>
      <c r="AM985" s="115">
        <v>0</v>
      </c>
      <c r="AN985" s="115">
        <v>0</v>
      </c>
      <c r="AO985" s="115">
        <v>0</v>
      </c>
      <c r="AP985" s="115">
        <v>0</v>
      </c>
      <c r="AQ985" s="115">
        <v>0</v>
      </c>
      <c r="AR985" s="115">
        <v>0</v>
      </c>
      <c r="AS985" s="115">
        <v>0</v>
      </c>
      <c r="AT985" s="115">
        <v>0</v>
      </c>
      <c r="AU985" s="115">
        <v>0</v>
      </c>
      <c r="AV985" s="115">
        <v>0</v>
      </c>
      <c r="AW985" s="115">
        <v>0</v>
      </c>
      <c r="AX985" s="115">
        <v>0</v>
      </c>
      <c r="AY985" s="115">
        <v>0</v>
      </c>
      <c r="AZ985" s="115">
        <v>0</v>
      </c>
      <c r="BA985" s="115">
        <v>0</v>
      </c>
      <c r="BB985" s="115">
        <v>0</v>
      </c>
      <c r="BC985" s="115">
        <v>0</v>
      </c>
      <c r="BD985" s="115">
        <v>0</v>
      </c>
      <c r="BE985" s="115">
        <v>0</v>
      </c>
      <c r="BF985" s="115">
        <v>0</v>
      </c>
      <c r="BG985" s="115">
        <v>0</v>
      </c>
      <c r="BH985" s="115">
        <v>0</v>
      </c>
      <c r="BI985" s="115">
        <v>0</v>
      </c>
      <c r="BJ985" s="115">
        <v>0</v>
      </c>
      <c r="BK985" s="115">
        <v>0</v>
      </c>
      <c r="BL985" s="115">
        <v>0</v>
      </c>
      <c r="BM985" s="115">
        <v>0</v>
      </c>
      <c r="BN985" s="115">
        <v>0</v>
      </c>
      <c r="BO985" s="115">
        <v>0</v>
      </c>
      <c r="BP985" s="115">
        <v>0</v>
      </c>
      <c r="BQ985" s="115">
        <v>0</v>
      </c>
    </row>
    <row r="986" spans="1:69" s="42" customFormat="1" ht="14.25" outlineLevel="1" x14ac:dyDescent="0.45">
      <c r="A986" s="40"/>
      <c r="B986" s="40"/>
      <c r="C986" s="40"/>
      <c r="D986" s="42">
        <v>60</v>
      </c>
      <c r="E986" s="42" t="str">
        <v>SEG2_FTTP_Fibre_Testing</v>
      </c>
      <c r="F986" s="61"/>
      <c r="G986" s="115">
        <v>1</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0</v>
      </c>
      <c r="W986" s="115">
        <v>0</v>
      </c>
      <c r="X986" s="115">
        <v>0</v>
      </c>
      <c r="Y986" s="115">
        <v>0</v>
      </c>
      <c r="Z986" s="115">
        <v>0</v>
      </c>
      <c r="AA986" s="115">
        <v>0</v>
      </c>
      <c r="AB986" s="115">
        <v>0</v>
      </c>
      <c r="AC986" s="115">
        <v>0</v>
      </c>
      <c r="AD986" s="115">
        <v>0</v>
      </c>
      <c r="AE986" s="115">
        <v>0</v>
      </c>
      <c r="AF986" s="115">
        <v>0</v>
      </c>
      <c r="AG986" s="115">
        <v>0</v>
      </c>
      <c r="AH986" s="115">
        <v>0</v>
      </c>
      <c r="AI986" s="115">
        <v>0</v>
      </c>
      <c r="AJ986" s="115">
        <v>0</v>
      </c>
      <c r="AK986" s="115">
        <v>0</v>
      </c>
      <c r="AL986" s="115">
        <v>0</v>
      </c>
      <c r="AM986" s="115">
        <v>0</v>
      </c>
      <c r="AN986" s="115">
        <v>0</v>
      </c>
      <c r="AO986" s="115">
        <v>0</v>
      </c>
      <c r="AP986" s="115">
        <v>0</v>
      </c>
      <c r="AQ986" s="115">
        <v>0</v>
      </c>
      <c r="AR986" s="115">
        <v>0</v>
      </c>
      <c r="AS986" s="115">
        <v>0</v>
      </c>
      <c r="AT986" s="115">
        <v>0</v>
      </c>
      <c r="AU986" s="115">
        <v>0</v>
      </c>
      <c r="AV986" s="115">
        <v>0</v>
      </c>
      <c r="AW986" s="115">
        <v>0</v>
      </c>
      <c r="AX986" s="115">
        <v>0</v>
      </c>
      <c r="AY986" s="115">
        <v>0</v>
      </c>
      <c r="AZ986" s="115">
        <v>0</v>
      </c>
      <c r="BA986" s="115">
        <v>0</v>
      </c>
      <c r="BB986" s="115">
        <v>0</v>
      </c>
      <c r="BC986" s="115">
        <v>0</v>
      </c>
      <c r="BD986" s="115">
        <v>0</v>
      </c>
      <c r="BE986" s="115">
        <v>0</v>
      </c>
      <c r="BF986" s="115">
        <v>0</v>
      </c>
      <c r="BG986" s="115">
        <v>0</v>
      </c>
      <c r="BH986" s="115">
        <v>0</v>
      </c>
      <c r="BI986" s="115">
        <v>0</v>
      </c>
      <c r="BJ986" s="115">
        <v>0</v>
      </c>
      <c r="BK986" s="115">
        <v>0</v>
      </c>
      <c r="BL986" s="115">
        <v>0</v>
      </c>
      <c r="BM986" s="115">
        <v>0</v>
      </c>
      <c r="BN986" s="115">
        <v>0</v>
      </c>
      <c r="BO986" s="115">
        <v>0</v>
      </c>
      <c r="BP986" s="115">
        <v>0</v>
      </c>
      <c r="BQ986" s="115">
        <v>0</v>
      </c>
    </row>
    <row r="987" spans="1:69" s="42" customFormat="1" ht="14.25" outlineLevel="1" x14ac:dyDescent="0.45">
      <c r="A987" s="40"/>
      <c r="B987" s="40"/>
      <c r="C987" s="40"/>
      <c r="D987" s="42">
        <v>61</v>
      </c>
      <c r="E987" s="42" t="str">
        <v>SEG2_Business_Serv_UG_Fibre</v>
      </c>
      <c r="F987" s="61"/>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0</v>
      </c>
      <c r="W987" s="115">
        <v>1</v>
      </c>
      <c r="X987" s="115">
        <v>0</v>
      </c>
      <c r="Y987" s="115">
        <v>0</v>
      </c>
      <c r="Z987" s="115">
        <v>0</v>
      </c>
      <c r="AA987" s="115">
        <v>1</v>
      </c>
      <c r="AB987" s="115">
        <v>0</v>
      </c>
      <c r="AC987" s="115">
        <v>0</v>
      </c>
      <c r="AD987" s="115">
        <v>1</v>
      </c>
      <c r="AE987" s="115">
        <v>0</v>
      </c>
      <c r="AF987" s="115">
        <v>0</v>
      </c>
      <c r="AG987" s="115">
        <v>1</v>
      </c>
      <c r="AH987" s="115">
        <v>0</v>
      </c>
      <c r="AI987" s="115">
        <v>0</v>
      </c>
      <c r="AJ987" s="115">
        <v>1</v>
      </c>
      <c r="AK987" s="115">
        <v>0</v>
      </c>
      <c r="AL987" s="115">
        <v>0</v>
      </c>
      <c r="AM987" s="115">
        <v>1</v>
      </c>
      <c r="AN987" s="115">
        <v>0</v>
      </c>
      <c r="AO987" s="115">
        <v>0</v>
      </c>
      <c r="AP987" s="115">
        <v>1</v>
      </c>
      <c r="AQ987" s="115">
        <v>0</v>
      </c>
      <c r="AR987" s="115">
        <v>0</v>
      </c>
      <c r="AS987" s="115">
        <v>1</v>
      </c>
      <c r="AT987" s="115">
        <v>0</v>
      </c>
      <c r="AU987" s="115">
        <v>0</v>
      </c>
      <c r="AV987" s="115">
        <v>0</v>
      </c>
      <c r="AW987" s="115">
        <v>0</v>
      </c>
      <c r="AX987" s="115">
        <v>0</v>
      </c>
      <c r="AY987" s="115">
        <v>0</v>
      </c>
      <c r="AZ987" s="115">
        <v>0</v>
      </c>
      <c r="BA987" s="115">
        <v>0</v>
      </c>
      <c r="BB987" s="115">
        <v>0</v>
      </c>
      <c r="BC987" s="115">
        <v>0</v>
      </c>
      <c r="BD987" s="115">
        <v>0</v>
      </c>
      <c r="BE987" s="115">
        <v>0</v>
      </c>
      <c r="BF987" s="115">
        <v>0</v>
      </c>
      <c r="BG987" s="115">
        <v>0</v>
      </c>
      <c r="BH987" s="115">
        <v>0</v>
      </c>
      <c r="BI987" s="115">
        <v>0</v>
      </c>
      <c r="BJ987" s="115">
        <v>0</v>
      </c>
      <c r="BK987" s="115">
        <v>0</v>
      </c>
      <c r="BL987" s="115">
        <v>0</v>
      </c>
      <c r="BM987" s="115">
        <v>0</v>
      </c>
      <c r="BN987" s="115">
        <v>0</v>
      </c>
      <c r="BO987" s="115">
        <v>0</v>
      </c>
      <c r="BP987" s="115">
        <v>0</v>
      </c>
      <c r="BQ987" s="115">
        <v>0</v>
      </c>
    </row>
    <row r="988" spans="1:69" s="42" customFormat="1" ht="14.25" outlineLevel="1" x14ac:dyDescent="0.45">
      <c r="A988" s="40"/>
      <c r="B988" s="40"/>
      <c r="C988" s="40"/>
      <c r="D988" s="42">
        <v>62</v>
      </c>
      <c r="E988" s="42" t="str">
        <v>SEG2_Business_Serv_OH_Fibre</v>
      </c>
      <c r="F988" s="61"/>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0</v>
      </c>
      <c r="W988" s="115">
        <v>1</v>
      </c>
      <c r="X988" s="115">
        <v>0</v>
      </c>
      <c r="Y988" s="115">
        <v>0</v>
      </c>
      <c r="Z988" s="115">
        <v>0</v>
      </c>
      <c r="AA988" s="115">
        <v>1</v>
      </c>
      <c r="AB988" s="115">
        <v>0</v>
      </c>
      <c r="AC988" s="115">
        <v>0</v>
      </c>
      <c r="AD988" s="115">
        <v>1</v>
      </c>
      <c r="AE988" s="115">
        <v>0</v>
      </c>
      <c r="AF988" s="115">
        <v>0</v>
      </c>
      <c r="AG988" s="115">
        <v>1</v>
      </c>
      <c r="AH988" s="115">
        <v>0</v>
      </c>
      <c r="AI988" s="115">
        <v>0</v>
      </c>
      <c r="AJ988" s="115">
        <v>1</v>
      </c>
      <c r="AK988" s="115">
        <v>0</v>
      </c>
      <c r="AL988" s="115">
        <v>0</v>
      </c>
      <c r="AM988" s="115">
        <v>1</v>
      </c>
      <c r="AN988" s="115">
        <v>0</v>
      </c>
      <c r="AO988" s="115">
        <v>0</v>
      </c>
      <c r="AP988" s="115">
        <v>1</v>
      </c>
      <c r="AQ988" s="115">
        <v>0</v>
      </c>
      <c r="AR988" s="115">
        <v>0</v>
      </c>
      <c r="AS988" s="115">
        <v>1</v>
      </c>
      <c r="AT988" s="115">
        <v>0</v>
      </c>
      <c r="AU988" s="115">
        <v>0</v>
      </c>
      <c r="AV988" s="115">
        <v>0</v>
      </c>
      <c r="AW988" s="115">
        <v>0</v>
      </c>
      <c r="AX988" s="115">
        <v>0</v>
      </c>
      <c r="AY988" s="115">
        <v>0</v>
      </c>
      <c r="AZ988" s="115">
        <v>0</v>
      </c>
      <c r="BA988" s="115">
        <v>0</v>
      </c>
      <c r="BB988" s="115">
        <v>0</v>
      </c>
      <c r="BC988" s="115">
        <v>0</v>
      </c>
      <c r="BD988" s="115">
        <v>0</v>
      </c>
      <c r="BE988" s="115">
        <v>0</v>
      </c>
      <c r="BF988" s="115">
        <v>0</v>
      </c>
      <c r="BG988" s="115">
        <v>0</v>
      </c>
      <c r="BH988" s="115">
        <v>0</v>
      </c>
      <c r="BI988" s="115">
        <v>0</v>
      </c>
      <c r="BJ988" s="115">
        <v>0</v>
      </c>
      <c r="BK988" s="115">
        <v>0</v>
      </c>
      <c r="BL988" s="115">
        <v>0</v>
      </c>
      <c r="BM988" s="115">
        <v>0</v>
      </c>
      <c r="BN988" s="115">
        <v>0</v>
      </c>
      <c r="BO988" s="115">
        <v>0</v>
      </c>
      <c r="BP988" s="115">
        <v>0</v>
      </c>
      <c r="BQ988" s="115">
        <v>0</v>
      </c>
    </row>
    <row r="989" spans="1:69" s="42" customFormat="1" ht="14.25" outlineLevel="1" x14ac:dyDescent="0.45">
      <c r="A989" s="40"/>
      <c r="B989" s="40"/>
      <c r="C989" s="40"/>
      <c r="D989" s="42">
        <v>63</v>
      </c>
      <c r="E989" s="42" t="str">
        <v>SEG2_Business_Serv_Fibre_Testing</v>
      </c>
      <c r="F989" s="61"/>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0</v>
      </c>
      <c r="W989" s="115">
        <v>1</v>
      </c>
      <c r="X989" s="115">
        <v>0</v>
      </c>
      <c r="Y989" s="115">
        <v>0</v>
      </c>
      <c r="Z989" s="115">
        <v>0</v>
      </c>
      <c r="AA989" s="115">
        <v>1</v>
      </c>
      <c r="AB989" s="115">
        <v>0</v>
      </c>
      <c r="AC989" s="115">
        <v>0</v>
      </c>
      <c r="AD989" s="115">
        <v>1</v>
      </c>
      <c r="AE989" s="115">
        <v>0</v>
      </c>
      <c r="AF989" s="115">
        <v>0</v>
      </c>
      <c r="AG989" s="115">
        <v>1</v>
      </c>
      <c r="AH989" s="115">
        <v>0</v>
      </c>
      <c r="AI989" s="115">
        <v>0</v>
      </c>
      <c r="AJ989" s="115">
        <v>1</v>
      </c>
      <c r="AK989" s="115">
        <v>0</v>
      </c>
      <c r="AL989" s="115">
        <v>0</v>
      </c>
      <c r="AM989" s="115">
        <v>1</v>
      </c>
      <c r="AN989" s="115">
        <v>0</v>
      </c>
      <c r="AO989" s="115">
        <v>0</v>
      </c>
      <c r="AP989" s="115">
        <v>1</v>
      </c>
      <c r="AQ989" s="115">
        <v>0</v>
      </c>
      <c r="AR989" s="115">
        <v>0</v>
      </c>
      <c r="AS989" s="115">
        <v>1</v>
      </c>
      <c r="AT989" s="115">
        <v>0</v>
      </c>
      <c r="AU989" s="115">
        <v>0</v>
      </c>
      <c r="AV989" s="115">
        <v>0</v>
      </c>
      <c r="AW989" s="115">
        <v>0</v>
      </c>
      <c r="AX989" s="115">
        <v>0</v>
      </c>
      <c r="AY989" s="115">
        <v>0</v>
      </c>
      <c r="AZ989" s="115">
        <v>0</v>
      </c>
      <c r="BA989" s="115">
        <v>0</v>
      </c>
      <c r="BB989" s="115">
        <v>0</v>
      </c>
      <c r="BC989" s="115">
        <v>0</v>
      </c>
      <c r="BD989" s="115">
        <v>0</v>
      </c>
      <c r="BE989" s="115">
        <v>0</v>
      </c>
      <c r="BF989" s="115">
        <v>0</v>
      </c>
      <c r="BG989" s="115">
        <v>0</v>
      </c>
      <c r="BH989" s="115">
        <v>0</v>
      </c>
      <c r="BI989" s="115">
        <v>0</v>
      </c>
      <c r="BJ989" s="115">
        <v>0</v>
      </c>
      <c r="BK989" s="115">
        <v>0</v>
      </c>
      <c r="BL989" s="115">
        <v>0</v>
      </c>
      <c r="BM989" s="115">
        <v>0</v>
      </c>
      <c r="BN989" s="115">
        <v>0</v>
      </c>
      <c r="BO989" s="115">
        <v>0</v>
      </c>
      <c r="BP989" s="115">
        <v>0</v>
      </c>
      <c r="BQ989" s="115">
        <v>0</v>
      </c>
    </row>
    <row r="990" spans="1:69" s="42" customFormat="1" ht="14.25" outlineLevel="1" x14ac:dyDescent="0.45">
      <c r="A990" s="40"/>
      <c r="B990" s="40"/>
      <c r="C990" s="40"/>
      <c r="D990" s="42">
        <v>64</v>
      </c>
      <c r="E990" s="42" t="str">
        <v>Unused</v>
      </c>
      <c r="F990" s="61"/>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0</v>
      </c>
      <c r="W990" s="115">
        <v>0</v>
      </c>
      <c r="X990" s="115">
        <v>0</v>
      </c>
      <c r="Y990" s="115">
        <v>0</v>
      </c>
      <c r="Z990" s="115">
        <v>0</v>
      </c>
      <c r="AA990" s="115">
        <v>0</v>
      </c>
      <c r="AB990" s="115">
        <v>0</v>
      </c>
      <c r="AC990" s="115">
        <v>0</v>
      </c>
      <c r="AD990" s="115">
        <v>0</v>
      </c>
      <c r="AE990" s="115">
        <v>0</v>
      </c>
      <c r="AF990" s="115">
        <v>0</v>
      </c>
      <c r="AG990" s="115">
        <v>0</v>
      </c>
      <c r="AH990" s="115">
        <v>0</v>
      </c>
      <c r="AI990" s="115">
        <v>0</v>
      </c>
      <c r="AJ990" s="115">
        <v>0</v>
      </c>
      <c r="AK990" s="115">
        <v>0</v>
      </c>
      <c r="AL990" s="115">
        <v>0</v>
      </c>
      <c r="AM990" s="115">
        <v>0</v>
      </c>
      <c r="AN990" s="115">
        <v>0</v>
      </c>
      <c r="AO990" s="115">
        <v>0</v>
      </c>
      <c r="AP990" s="115">
        <v>0</v>
      </c>
      <c r="AQ990" s="115">
        <v>0</v>
      </c>
      <c r="AR990" s="115">
        <v>0</v>
      </c>
      <c r="AS990" s="115">
        <v>0</v>
      </c>
      <c r="AT990" s="115">
        <v>0</v>
      </c>
      <c r="AU990" s="115">
        <v>0</v>
      </c>
      <c r="AV990" s="115">
        <v>0</v>
      </c>
      <c r="AW990" s="115">
        <v>0</v>
      </c>
      <c r="AX990" s="115">
        <v>0</v>
      </c>
      <c r="AY990" s="115">
        <v>0</v>
      </c>
      <c r="AZ990" s="115">
        <v>0</v>
      </c>
      <c r="BA990" s="115">
        <v>0</v>
      </c>
      <c r="BB990" s="115">
        <v>0</v>
      </c>
      <c r="BC990" s="115">
        <v>0</v>
      </c>
      <c r="BD990" s="115">
        <v>0</v>
      </c>
      <c r="BE990" s="115">
        <v>0</v>
      </c>
      <c r="BF990" s="115">
        <v>0</v>
      </c>
      <c r="BG990" s="115">
        <v>0</v>
      </c>
      <c r="BH990" s="115">
        <v>0</v>
      </c>
      <c r="BI990" s="115">
        <v>0</v>
      </c>
      <c r="BJ990" s="115">
        <v>0</v>
      </c>
      <c r="BK990" s="115">
        <v>0</v>
      </c>
      <c r="BL990" s="115">
        <v>0</v>
      </c>
      <c r="BM990" s="115">
        <v>0</v>
      </c>
      <c r="BN990" s="115">
        <v>0</v>
      </c>
      <c r="BO990" s="115">
        <v>0</v>
      </c>
      <c r="BP990" s="115">
        <v>0</v>
      </c>
      <c r="BQ990" s="115">
        <v>0</v>
      </c>
    </row>
    <row r="991" spans="1:69" s="42" customFormat="1" ht="14.25" outlineLevel="1" x14ac:dyDescent="0.45">
      <c r="A991" s="40"/>
      <c r="B991" s="40"/>
      <c r="C991" s="40"/>
      <c r="D991" s="42">
        <v>65</v>
      </c>
      <c r="E991" s="42" t="str">
        <v>SEG2_FootwayBox_UG_DP</v>
      </c>
      <c r="F991" s="61"/>
      <c r="G991" s="115">
        <v>1</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0</v>
      </c>
      <c r="W991" s="115">
        <v>0</v>
      </c>
      <c r="X991" s="115">
        <v>0</v>
      </c>
      <c r="Y991" s="115">
        <v>0</v>
      </c>
      <c r="Z991" s="115">
        <v>0</v>
      </c>
      <c r="AA991" s="115">
        <v>0</v>
      </c>
      <c r="AB991" s="115">
        <v>0</v>
      </c>
      <c r="AC991" s="115">
        <v>0</v>
      </c>
      <c r="AD991" s="115">
        <v>0</v>
      </c>
      <c r="AE991" s="115">
        <v>0</v>
      </c>
      <c r="AF991" s="115">
        <v>0</v>
      </c>
      <c r="AG991" s="115">
        <v>0</v>
      </c>
      <c r="AH991" s="115">
        <v>0</v>
      </c>
      <c r="AI991" s="115">
        <v>0</v>
      </c>
      <c r="AJ991" s="115">
        <v>0</v>
      </c>
      <c r="AK991" s="115">
        <v>0</v>
      </c>
      <c r="AL991" s="115">
        <v>0</v>
      </c>
      <c r="AM991" s="115">
        <v>0</v>
      </c>
      <c r="AN991" s="115">
        <v>0</v>
      </c>
      <c r="AO991" s="115">
        <v>0</v>
      </c>
      <c r="AP991" s="115">
        <v>0</v>
      </c>
      <c r="AQ991" s="115">
        <v>0</v>
      </c>
      <c r="AR991" s="115">
        <v>0</v>
      </c>
      <c r="AS991" s="115">
        <v>0</v>
      </c>
      <c r="AT991" s="115">
        <v>0</v>
      </c>
      <c r="AU991" s="115">
        <v>0</v>
      </c>
      <c r="AV991" s="115">
        <v>0</v>
      </c>
      <c r="AW991" s="115">
        <v>0</v>
      </c>
      <c r="AX991" s="115">
        <v>0</v>
      </c>
      <c r="AY991" s="115">
        <v>0</v>
      </c>
      <c r="AZ991" s="115">
        <v>0</v>
      </c>
      <c r="BA991" s="115">
        <v>0</v>
      </c>
      <c r="BB991" s="115">
        <v>0</v>
      </c>
      <c r="BC991" s="115">
        <v>0</v>
      </c>
      <c r="BD991" s="115">
        <v>0</v>
      </c>
      <c r="BE991" s="115">
        <v>0</v>
      </c>
      <c r="BF991" s="115">
        <v>0</v>
      </c>
      <c r="BG991" s="115">
        <v>0</v>
      </c>
      <c r="BH991" s="115">
        <v>0</v>
      </c>
      <c r="BI991" s="115">
        <v>0</v>
      </c>
      <c r="BJ991" s="115">
        <v>0</v>
      </c>
      <c r="BK991" s="115">
        <v>0</v>
      </c>
      <c r="BL991" s="115">
        <v>0</v>
      </c>
      <c r="BM991" s="115">
        <v>0</v>
      </c>
      <c r="BN991" s="115">
        <v>0</v>
      </c>
      <c r="BO991" s="115">
        <v>0</v>
      </c>
      <c r="BP991" s="115">
        <v>0</v>
      </c>
      <c r="BQ991" s="115">
        <v>0</v>
      </c>
    </row>
    <row r="992" spans="1:69" s="42" customFormat="1" ht="14.25" outlineLevel="1" x14ac:dyDescent="0.45">
      <c r="A992" s="40"/>
      <c r="B992" s="40"/>
      <c r="C992" s="40"/>
      <c r="D992" s="42">
        <v>66</v>
      </c>
      <c r="E992" s="42" t="str">
        <v>SEG2_UG_Distribution_Point</v>
      </c>
      <c r="F992" s="61"/>
      <c r="G992" s="115">
        <v>1</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0</v>
      </c>
      <c r="W992" s="115">
        <v>0</v>
      </c>
      <c r="X992" s="115">
        <v>0</v>
      </c>
      <c r="Y992" s="115">
        <v>0</v>
      </c>
      <c r="Z992" s="115">
        <v>0</v>
      </c>
      <c r="AA992" s="115">
        <v>0</v>
      </c>
      <c r="AB992" s="115">
        <v>0</v>
      </c>
      <c r="AC992" s="115">
        <v>0</v>
      </c>
      <c r="AD992" s="115">
        <v>0</v>
      </c>
      <c r="AE992" s="115">
        <v>0</v>
      </c>
      <c r="AF992" s="115">
        <v>0</v>
      </c>
      <c r="AG992" s="115">
        <v>0</v>
      </c>
      <c r="AH992" s="115">
        <v>0</v>
      </c>
      <c r="AI992" s="115">
        <v>0</v>
      </c>
      <c r="AJ992" s="115">
        <v>0</v>
      </c>
      <c r="AK992" s="115">
        <v>0</v>
      </c>
      <c r="AL992" s="115">
        <v>0</v>
      </c>
      <c r="AM992" s="115">
        <v>0</v>
      </c>
      <c r="AN992" s="115">
        <v>0</v>
      </c>
      <c r="AO992" s="115">
        <v>0</v>
      </c>
      <c r="AP992" s="115">
        <v>0</v>
      </c>
      <c r="AQ992" s="115">
        <v>0</v>
      </c>
      <c r="AR992" s="115">
        <v>0</v>
      </c>
      <c r="AS992" s="115">
        <v>0</v>
      </c>
      <c r="AT992" s="115">
        <v>0</v>
      </c>
      <c r="AU992" s="115">
        <v>0</v>
      </c>
      <c r="AV992" s="115">
        <v>0</v>
      </c>
      <c r="AW992" s="115">
        <v>0</v>
      </c>
      <c r="AX992" s="115">
        <v>0</v>
      </c>
      <c r="AY992" s="115">
        <v>0</v>
      </c>
      <c r="AZ992" s="115">
        <v>0</v>
      </c>
      <c r="BA992" s="115">
        <v>0</v>
      </c>
      <c r="BB992" s="115">
        <v>0</v>
      </c>
      <c r="BC992" s="115">
        <v>0</v>
      </c>
      <c r="BD992" s="115">
        <v>0</v>
      </c>
      <c r="BE992" s="115">
        <v>0</v>
      </c>
      <c r="BF992" s="115">
        <v>0</v>
      </c>
      <c r="BG992" s="115">
        <v>0</v>
      </c>
      <c r="BH992" s="115">
        <v>0</v>
      </c>
      <c r="BI992" s="115">
        <v>0</v>
      </c>
      <c r="BJ992" s="115">
        <v>0</v>
      </c>
      <c r="BK992" s="115">
        <v>0</v>
      </c>
      <c r="BL992" s="115">
        <v>0</v>
      </c>
      <c r="BM992" s="115">
        <v>0</v>
      </c>
      <c r="BN992" s="115">
        <v>0</v>
      </c>
      <c r="BO992" s="115">
        <v>0</v>
      </c>
      <c r="BP992" s="115">
        <v>0</v>
      </c>
      <c r="BQ992" s="115">
        <v>0</v>
      </c>
    </row>
    <row r="993" spans="1:69" s="42" customFormat="1" ht="14.25" outlineLevel="1" x14ac:dyDescent="0.45">
      <c r="A993" s="40"/>
      <c r="B993" s="40"/>
      <c r="C993" s="40"/>
      <c r="D993" s="42">
        <v>67</v>
      </c>
      <c r="E993" s="42" t="str">
        <v>SEG2_OH_Distribution_Point</v>
      </c>
      <c r="F993" s="61"/>
      <c r="G993" s="115">
        <v>1</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0</v>
      </c>
      <c r="W993" s="115">
        <v>0</v>
      </c>
      <c r="X993" s="115">
        <v>0</v>
      </c>
      <c r="Y993" s="115">
        <v>0</v>
      </c>
      <c r="Z993" s="115">
        <v>0</v>
      </c>
      <c r="AA993" s="115">
        <v>0</v>
      </c>
      <c r="AB993" s="115">
        <v>0</v>
      </c>
      <c r="AC993" s="115">
        <v>0</v>
      </c>
      <c r="AD993" s="115">
        <v>0</v>
      </c>
      <c r="AE993" s="115">
        <v>0</v>
      </c>
      <c r="AF993" s="115">
        <v>0</v>
      </c>
      <c r="AG993" s="115">
        <v>0</v>
      </c>
      <c r="AH993" s="115">
        <v>0</v>
      </c>
      <c r="AI993" s="115">
        <v>0</v>
      </c>
      <c r="AJ993" s="115">
        <v>0</v>
      </c>
      <c r="AK993" s="115">
        <v>0</v>
      </c>
      <c r="AL993" s="115">
        <v>0</v>
      </c>
      <c r="AM993" s="115">
        <v>0</v>
      </c>
      <c r="AN993" s="115">
        <v>0</v>
      </c>
      <c r="AO993" s="115">
        <v>0</v>
      </c>
      <c r="AP993" s="115">
        <v>0</v>
      </c>
      <c r="AQ993" s="115">
        <v>0</v>
      </c>
      <c r="AR993" s="115">
        <v>0</v>
      </c>
      <c r="AS993" s="115">
        <v>0</v>
      </c>
      <c r="AT993" s="115">
        <v>0</v>
      </c>
      <c r="AU993" s="115">
        <v>0</v>
      </c>
      <c r="AV993" s="115">
        <v>0</v>
      </c>
      <c r="AW993" s="115">
        <v>0</v>
      </c>
      <c r="AX993" s="115">
        <v>0</v>
      </c>
      <c r="AY993" s="115">
        <v>0</v>
      </c>
      <c r="AZ993" s="115">
        <v>0</v>
      </c>
      <c r="BA993" s="115">
        <v>0</v>
      </c>
      <c r="BB993" s="115">
        <v>0</v>
      </c>
      <c r="BC993" s="115">
        <v>0</v>
      </c>
      <c r="BD993" s="115">
        <v>0</v>
      </c>
      <c r="BE993" s="115">
        <v>0</v>
      </c>
      <c r="BF993" s="115">
        <v>0</v>
      </c>
      <c r="BG993" s="115">
        <v>0</v>
      </c>
      <c r="BH993" s="115">
        <v>0</v>
      </c>
      <c r="BI993" s="115">
        <v>0</v>
      </c>
      <c r="BJ993" s="115">
        <v>0</v>
      </c>
      <c r="BK993" s="115">
        <v>0</v>
      </c>
      <c r="BL993" s="115">
        <v>0</v>
      </c>
      <c r="BM993" s="115">
        <v>0</v>
      </c>
      <c r="BN993" s="115">
        <v>0</v>
      </c>
      <c r="BO993" s="115">
        <v>0</v>
      </c>
      <c r="BP993" s="115">
        <v>0</v>
      </c>
      <c r="BQ993" s="115">
        <v>0</v>
      </c>
    </row>
    <row r="994" spans="1:69" s="42" customFormat="1" ht="14.25" outlineLevel="1" x14ac:dyDescent="0.45">
      <c r="A994" s="40"/>
      <c r="B994" s="40"/>
      <c r="C994" s="40"/>
      <c r="D994" s="42">
        <v>68</v>
      </c>
      <c r="E994" s="42" t="str">
        <v>Unused</v>
      </c>
      <c r="F994" s="61"/>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0</v>
      </c>
      <c r="W994" s="115">
        <v>0</v>
      </c>
      <c r="X994" s="115">
        <v>0</v>
      </c>
      <c r="Y994" s="115">
        <v>0</v>
      </c>
      <c r="Z994" s="115">
        <v>0</v>
      </c>
      <c r="AA994" s="115">
        <v>0</v>
      </c>
      <c r="AB994" s="115">
        <v>0</v>
      </c>
      <c r="AC994" s="115">
        <v>0</v>
      </c>
      <c r="AD994" s="115">
        <v>0</v>
      </c>
      <c r="AE994" s="115">
        <v>0</v>
      </c>
      <c r="AF994" s="115">
        <v>0</v>
      </c>
      <c r="AG994" s="115">
        <v>0</v>
      </c>
      <c r="AH994" s="115">
        <v>0</v>
      </c>
      <c r="AI994" s="115">
        <v>0</v>
      </c>
      <c r="AJ994" s="115">
        <v>0</v>
      </c>
      <c r="AK994" s="115">
        <v>0</v>
      </c>
      <c r="AL994" s="115">
        <v>0</v>
      </c>
      <c r="AM994" s="115">
        <v>0</v>
      </c>
      <c r="AN994" s="115">
        <v>0</v>
      </c>
      <c r="AO994" s="115">
        <v>0</v>
      </c>
      <c r="AP994" s="115">
        <v>0</v>
      </c>
      <c r="AQ994" s="115">
        <v>0</v>
      </c>
      <c r="AR994" s="115">
        <v>0</v>
      </c>
      <c r="AS994" s="115">
        <v>0</v>
      </c>
      <c r="AT994" s="115">
        <v>0</v>
      </c>
      <c r="AU994" s="115">
        <v>0</v>
      </c>
      <c r="AV994" s="115">
        <v>0</v>
      </c>
      <c r="AW994" s="115">
        <v>0</v>
      </c>
      <c r="AX994" s="115">
        <v>0</v>
      </c>
      <c r="AY994" s="115">
        <v>0</v>
      </c>
      <c r="AZ994" s="115">
        <v>0</v>
      </c>
      <c r="BA994" s="115">
        <v>0</v>
      </c>
      <c r="BB994" s="115">
        <v>0</v>
      </c>
      <c r="BC994" s="115">
        <v>0</v>
      </c>
      <c r="BD994" s="115">
        <v>0</v>
      </c>
      <c r="BE994" s="115">
        <v>0</v>
      </c>
      <c r="BF994" s="115">
        <v>0</v>
      </c>
      <c r="BG994" s="115">
        <v>0</v>
      </c>
      <c r="BH994" s="115">
        <v>0</v>
      </c>
      <c r="BI994" s="115">
        <v>0</v>
      </c>
      <c r="BJ994" s="115">
        <v>0</v>
      </c>
      <c r="BK994" s="115">
        <v>0</v>
      </c>
      <c r="BL994" s="115">
        <v>0</v>
      </c>
      <c r="BM994" s="115">
        <v>0</v>
      </c>
      <c r="BN994" s="115">
        <v>0</v>
      </c>
      <c r="BO994" s="115">
        <v>0</v>
      </c>
      <c r="BP994" s="115">
        <v>0</v>
      </c>
      <c r="BQ994" s="115">
        <v>0</v>
      </c>
    </row>
    <row r="995" spans="1:69" s="42" customFormat="1" ht="14.25" outlineLevel="1" x14ac:dyDescent="0.45">
      <c r="A995" s="40"/>
      <c r="B995" s="40"/>
      <c r="C995" s="40"/>
      <c r="D995" s="42">
        <v>69</v>
      </c>
      <c r="E995" s="42" t="str">
        <v>SEG2_Exisiting_Duct</v>
      </c>
      <c r="F995" s="61"/>
      <c r="G995" s="115">
        <v>1</v>
      </c>
      <c r="H995" s="115">
        <v>0</v>
      </c>
      <c r="I995" s="115">
        <v>0</v>
      </c>
      <c r="J995" s="115">
        <v>0</v>
      </c>
      <c r="K995" s="115">
        <v>0</v>
      </c>
      <c r="L995" s="115">
        <v>0</v>
      </c>
      <c r="M995" s="115">
        <v>1</v>
      </c>
      <c r="N995" s="115">
        <v>0</v>
      </c>
      <c r="O995" s="115">
        <v>0</v>
      </c>
      <c r="P995" s="115">
        <v>0</v>
      </c>
      <c r="Q995" s="115">
        <v>0</v>
      </c>
      <c r="R995" s="115">
        <v>0</v>
      </c>
      <c r="S995" s="115">
        <v>0</v>
      </c>
      <c r="T995" s="115">
        <v>0</v>
      </c>
      <c r="U995" s="115">
        <v>4</v>
      </c>
      <c r="V995" s="115">
        <v>0</v>
      </c>
      <c r="W995" s="115">
        <v>4</v>
      </c>
      <c r="X995" s="115">
        <v>0</v>
      </c>
      <c r="Y995" s="115">
        <v>0</v>
      </c>
      <c r="Z995" s="115">
        <v>0</v>
      </c>
      <c r="AA995" s="115">
        <v>4</v>
      </c>
      <c r="AB995" s="115">
        <v>0</v>
      </c>
      <c r="AC995" s="115">
        <v>0</v>
      </c>
      <c r="AD995" s="115">
        <v>4</v>
      </c>
      <c r="AE995" s="115">
        <v>0</v>
      </c>
      <c r="AF995" s="115">
        <v>0</v>
      </c>
      <c r="AG995" s="115">
        <v>4</v>
      </c>
      <c r="AH995" s="115">
        <v>0</v>
      </c>
      <c r="AI995" s="115">
        <v>0</v>
      </c>
      <c r="AJ995" s="115">
        <v>4</v>
      </c>
      <c r="AK995" s="115">
        <v>0</v>
      </c>
      <c r="AL995" s="115">
        <v>0</v>
      </c>
      <c r="AM995" s="115">
        <v>4</v>
      </c>
      <c r="AN995" s="115">
        <v>0</v>
      </c>
      <c r="AO995" s="115">
        <v>0</v>
      </c>
      <c r="AP995" s="115">
        <v>4</v>
      </c>
      <c r="AQ995" s="115">
        <v>0</v>
      </c>
      <c r="AR995" s="115">
        <v>0</v>
      </c>
      <c r="AS995" s="115">
        <v>4</v>
      </c>
      <c r="AT995" s="115">
        <v>0</v>
      </c>
      <c r="AU995" s="115">
        <v>0</v>
      </c>
      <c r="AV995" s="115">
        <v>0</v>
      </c>
      <c r="AW995" s="115">
        <v>0</v>
      </c>
      <c r="AX995" s="115">
        <v>0</v>
      </c>
      <c r="AY995" s="115">
        <v>0</v>
      </c>
      <c r="AZ995" s="115">
        <v>0</v>
      </c>
      <c r="BA995" s="115">
        <v>0</v>
      </c>
      <c r="BB995" s="115">
        <v>0</v>
      </c>
      <c r="BC995" s="115">
        <v>0</v>
      </c>
      <c r="BD995" s="115">
        <v>0</v>
      </c>
      <c r="BE995" s="115">
        <v>0</v>
      </c>
      <c r="BF995" s="115">
        <v>0</v>
      </c>
      <c r="BG995" s="115">
        <v>0</v>
      </c>
      <c r="BH995" s="115">
        <v>0</v>
      </c>
      <c r="BI995" s="115">
        <v>0</v>
      </c>
      <c r="BJ995" s="115">
        <v>0</v>
      </c>
      <c r="BK995" s="115">
        <v>0</v>
      </c>
      <c r="BL995" s="115">
        <v>0</v>
      </c>
      <c r="BM995" s="115">
        <v>0</v>
      </c>
      <c r="BN995" s="115">
        <v>0</v>
      </c>
      <c r="BO995" s="115">
        <v>0</v>
      </c>
      <c r="BP995" s="115">
        <v>0</v>
      </c>
      <c r="BQ995" s="115">
        <v>0</v>
      </c>
    </row>
    <row r="996" spans="1:69" s="42" customFormat="1" ht="14.25" outlineLevel="1" x14ac:dyDescent="0.45">
      <c r="A996" s="40"/>
      <c r="B996" s="40"/>
      <c r="C996" s="40"/>
      <c r="D996" s="42">
        <v>70</v>
      </c>
      <c r="E996" s="42" t="str">
        <v>SEG2_Sub-duct in Existing_Duct</v>
      </c>
      <c r="F996" s="61"/>
      <c r="G996" s="115">
        <v>1</v>
      </c>
      <c r="H996" s="115">
        <v>0</v>
      </c>
      <c r="I996" s="115">
        <v>0</v>
      </c>
      <c r="J996" s="115">
        <v>0</v>
      </c>
      <c r="K996" s="115">
        <v>0</v>
      </c>
      <c r="L996" s="115">
        <v>0</v>
      </c>
      <c r="M996" s="115">
        <v>1</v>
      </c>
      <c r="N996" s="115">
        <v>0</v>
      </c>
      <c r="O996" s="115">
        <v>0</v>
      </c>
      <c r="P996" s="115">
        <v>0</v>
      </c>
      <c r="Q996" s="115">
        <v>0</v>
      </c>
      <c r="R996" s="115">
        <v>0</v>
      </c>
      <c r="S996" s="115">
        <v>0</v>
      </c>
      <c r="T996" s="115">
        <v>0</v>
      </c>
      <c r="U996" s="115">
        <v>4</v>
      </c>
      <c r="V996" s="115">
        <v>0</v>
      </c>
      <c r="W996" s="115">
        <v>4</v>
      </c>
      <c r="X996" s="115">
        <v>0</v>
      </c>
      <c r="Y996" s="115">
        <v>0</v>
      </c>
      <c r="Z996" s="115">
        <v>0</v>
      </c>
      <c r="AA996" s="115">
        <v>4</v>
      </c>
      <c r="AB996" s="115">
        <v>0</v>
      </c>
      <c r="AC996" s="115">
        <v>0</v>
      </c>
      <c r="AD996" s="115">
        <v>4</v>
      </c>
      <c r="AE996" s="115">
        <v>0</v>
      </c>
      <c r="AF996" s="115">
        <v>0</v>
      </c>
      <c r="AG996" s="115">
        <v>4</v>
      </c>
      <c r="AH996" s="115">
        <v>0</v>
      </c>
      <c r="AI996" s="115">
        <v>0</v>
      </c>
      <c r="AJ996" s="115">
        <v>4</v>
      </c>
      <c r="AK996" s="115">
        <v>0</v>
      </c>
      <c r="AL996" s="115">
        <v>0</v>
      </c>
      <c r="AM996" s="115">
        <v>4</v>
      </c>
      <c r="AN996" s="115">
        <v>0</v>
      </c>
      <c r="AO996" s="115">
        <v>0</v>
      </c>
      <c r="AP996" s="115">
        <v>4</v>
      </c>
      <c r="AQ996" s="115">
        <v>0</v>
      </c>
      <c r="AR996" s="115">
        <v>0</v>
      </c>
      <c r="AS996" s="115">
        <v>4</v>
      </c>
      <c r="AT996" s="115">
        <v>0</v>
      </c>
      <c r="AU996" s="115">
        <v>0</v>
      </c>
      <c r="AV996" s="115">
        <v>0</v>
      </c>
      <c r="AW996" s="115">
        <v>0</v>
      </c>
      <c r="AX996" s="115">
        <v>0</v>
      </c>
      <c r="AY996" s="115">
        <v>0</v>
      </c>
      <c r="AZ996" s="115">
        <v>0</v>
      </c>
      <c r="BA996" s="115">
        <v>0</v>
      </c>
      <c r="BB996" s="115">
        <v>0</v>
      </c>
      <c r="BC996" s="115">
        <v>0</v>
      </c>
      <c r="BD996" s="115">
        <v>0</v>
      </c>
      <c r="BE996" s="115">
        <v>0</v>
      </c>
      <c r="BF996" s="115">
        <v>0</v>
      </c>
      <c r="BG996" s="115">
        <v>0</v>
      </c>
      <c r="BH996" s="115">
        <v>0</v>
      </c>
      <c r="BI996" s="115">
        <v>0</v>
      </c>
      <c r="BJ996" s="115">
        <v>0</v>
      </c>
      <c r="BK996" s="115">
        <v>0</v>
      </c>
      <c r="BL996" s="115">
        <v>0</v>
      </c>
      <c r="BM996" s="115">
        <v>0</v>
      </c>
      <c r="BN996" s="115">
        <v>0</v>
      </c>
      <c r="BO996" s="115">
        <v>0</v>
      </c>
      <c r="BP996" s="115">
        <v>0</v>
      </c>
      <c r="BQ996" s="115">
        <v>0</v>
      </c>
    </row>
    <row r="997" spans="1:69" s="42" customFormat="1" ht="14.25" outlineLevel="1" x14ac:dyDescent="0.45">
      <c r="A997" s="40"/>
      <c r="B997" s="40"/>
      <c r="C997" s="40"/>
      <c r="D997" s="42">
        <v>71</v>
      </c>
      <c r="E997" s="42" t="str">
        <v>SEG2_Existing_Pole</v>
      </c>
      <c r="F997" s="61"/>
      <c r="G997" s="115">
        <v>1</v>
      </c>
      <c r="H997" s="115">
        <v>0</v>
      </c>
      <c r="I997" s="115">
        <v>0</v>
      </c>
      <c r="J997" s="115">
        <v>0</v>
      </c>
      <c r="K997" s="115">
        <v>0</v>
      </c>
      <c r="L997" s="115">
        <v>0</v>
      </c>
      <c r="M997" s="115">
        <v>1</v>
      </c>
      <c r="N997" s="115">
        <v>0</v>
      </c>
      <c r="O997" s="115">
        <v>0</v>
      </c>
      <c r="P997" s="115">
        <v>0</v>
      </c>
      <c r="Q997" s="115">
        <v>0</v>
      </c>
      <c r="R997" s="115">
        <v>0</v>
      </c>
      <c r="S997" s="115">
        <v>0</v>
      </c>
      <c r="T997" s="115">
        <v>0</v>
      </c>
      <c r="U997" s="115">
        <v>4</v>
      </c>
      <c r="V997" s="115">
        <v>0</v>
      </c>
      <c r="W997" s="115">
        <v>4</v>
      </c>
      <c r="X997" s="115">
        <v>0</v>
      </c>
      <c r="Y997" s="115">
        <v>0</v>
      </c>
      <c r="Z997" s="115">
        <v>0</v>
      </c>
      <c r="AA997" s="115">
        <v>4</v>
      </c>
      <c r="AB997" s="115">
        <v>0</v>
      </c>
      <c r="AC997" s="115">
        <v>0</v>
      </c>
      <c r="AD997" s="115">
        <v>4</v>
      </c>
      <c r="AE997" s="115">
        <v>0</v>
      </c>
      <c r="AF997" s="115">
        <v>0</v>
      </c>
      <c r="AG997" s="115">
        <v>4</v>
      </c>
      <c r="AH997" s="115">
        <v>0</v>
      </c>
      <c r="AI997" s="115">
        <v>0</v>
      </c>
      <c r="AJ997" s="115">
        <v>4</v>
      </c>
      <c r="AK997" s="115">
        <v>0</v>
      </c>
      <c r="AL997" s="115">
        <v>0</v>
      </c>
      <c r="AM997" s="115">
        <v>4</v>
      </c>
      <c r="AN997" s="115">
        <v>0</v>
      </c>
      <c r="AO997" s="115">
        <v>0</v>
      </c>
      <c r="AP997" s="115">
        <v>4</v>
      </c>
      <c r="AQ997" s="115">
        <v>0</v>
      </c>
      <c r="AR997" s="115">
        <v>0</v>
      </c>
      <c r="AS997" s="115">
        <v>4</v>
      </c>
      <c r="AT997" s="115">
        <v>0</v>
      </c>
      <c r="AU997" s="115">
        <v>0</v>
      </c>
      <c r="AV997" s="115">
        <v>0</v>
      </c>
      <c r="AW997" s="115">
        <v>0</v>
      </c>
      <c r="AX997" s="115">
        <v>0</v>
      </c>
      <c r="AY997" s="115">
        <v>0</v>
      </c>
      <c r="AZ997" s="115">
        <v>0</v>
      </c>
      <c r="BA997" s="115">
        <v>0</v>
      </c>
      <c r="BB997" s="115">
        <v>0</v>
      </c>
      <c r="BC997" s="115">
        <v>0</v>
      </c>
      <c r="BD997" s="115">
        <v>0</v>
      </c>
      <c r="BE997" s="115">
        <v>0</v>
      </c>
      <c r="BF997" s="115">
        <v>0</v>
      </c>
      <c r="BG997" s="115">
        <v>0</v>
      </c>
      <c r="BH997" s="115">
        <v>0</v>
      </c>
      <c r="BI997" s="115">
        <v>0</v>
      </c>
      <c r="BJ997" s="115">
        <v>0</v>
      </c>
      <c r="BK997" s="115">
        <v>0</v>
      </c>
      <c r="BL997" s="115">
        <v>0</v>
      </c>
      <c r="BM997" s="115">
        <v>0</v>
      </c>
      <c r="BN997" s="115">
        <v>0</v>
      </c>
      <c r="BO997" s="115">
        <v>0</v>
      </c>
      <c r="BP997" s="115">
        <v>0</v>
      </c>
      <c r="BQ997" s="115">
        <v>0</v>
      </c>
    </row>
    <row r="998" spans="1:69" s="42" customFormat="1" ht="14.25" outlineLevel="1" x14ac:dyDescent="0.45">
      <c r="A998" s="40"/>
      <c r="B998" s="40"/>
      <c r="C998" s="40"/>
      <c r="D998" s="42">
        <v>72</v>
      </c>
      <c r="E998" s="42" t="str">
        <v>Unused</v>
      </c>
      <c r="F998" s="61"/>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0</v>
      </c>
      <c r="W998" s="115">
        <v>0</v>
      </c>
      <c r="X998" s="115">
        <v>0</v>
      </c>
      <c r="Y998" s="115">
        <v>0</v>
      </c>
      <c r="Z998" s="115">
        <v>0</v>
      </c>
      <c r="AA998" s="115">
        <v>0</v>
      </c>
      <c r="AB998" s="115">
        <v>0</v>
      </c>
      <c r="AC998" s="115">
        <v>0</v>
      </c>
      <c r="AD998" s="115">
        <v>0</v>
      </c>
      <c r="AE998" s="115">
        <v>0</v>
      </c>
      <c r="AF998" s="115">
        <v>0</v>
      </c>
      <c r="AG998" s="115">
        <v>0</v>
      </c>
      <c r="AH998" s="115">
        <v>0</v>
      </c>
      <c r="AI998" s="115">
        <v>0</v>
      </c>
      <c r="AJ998" s="115">
        <v>0</v>
      </c>
      <c r="AK998" s="115">
        <v>0</v>
      </c>
      <c r="AL998" s="115">
        <v>0</v>
      </c>
      <c r="AM998" s="115">
        <v>0</v>
      </c>
      <c r="AN998" s="115">
        <v>0</v>
      </c>
      <c r="AO998" s="115">
        <v>0</v>
      </c>
      <c r="AP998" s="115">
        <v>0</v>
      </c>
      <c r="AQ998" s="115">
        <v>0</v>
      </c>
      <c r="AR998" s="115">
        <v>0</v>
      </c>
      <c r="AS998" s="115">
        <v>0</v>
      </c>
      <c r="AT998" s="115">
        <v>0</v>
      </c>
      <c r="AU998" s="115">
        <v>0</v>
      </c>
      <c r="AV998" s="115">
        <v>0</v>
      </c>
      <c r="AW998" s="115">
        <v>0</v>
      </c>
      <c r="AX998" s="115">
        <v>0</v>
      </c>
      <c r="AY998" s="115">
        <v>0</v>
      </c>
      <c r="AZ998" s="115">
        <v>0</v>
      </c>
      <c r="BA998" s="115">
        <v>0</v>
      </c>
      <c r="BB998" s="115">
        <v>0</v>
      </c>
      <c r="BC998" s="115">
        <v>0</v>
      </c>
      <c r="BD998" s="115">
        <v>0</v>
      </c>
      <c r="BE998" s="115">
        <v>0</v>
      </c>
      <c r="BF998" s="115">
        <v>0</v>
      </c>
      <c r="BG998" s="115">
        <v>0</v>
      </c>
      <c r="BH998" s="115">
        <v>0</v>
      </c>
      <c r="BI998" s="115">
        <v>0</v>
      </c>
      <c r="BJ998" s="115">
        <v>0</v>
      </c>
      <c r="BK998" s="115">
        <v>0</v>
      </c>
      <c r="BL998" s="115">
        <v>0</v>
      </c>
      <c r="BM998" s="115">
        <v>0</v>
      </c>
      <c r="BN998" s="115">
        <v>0</v>
      </c>
      <c r="BO998" s="115">
        <v>0</v>
      </c>
      <c r="BP998" s="115">
        <v>0</v>
      </c>
      <c r="BQ998" s="115">
        <v>0</v>
      </c>
    </row>
    <row r="999" spans="1:69" s="42" customFormat="1" ht="14.25" outlineLevel="1" x14ac:dyDescent="0.45">
      <c r="A999" s="40"/>
      <c r="B999" s="40"/>
      <c r="C999" s="40"/>
      <c r="D999" s="42">
        <v>73</v>
      </c>
      <c r="E999" s="42" t="str">
        <v>SEG2_New Microtrench</v>
      </c>
      <c r="F999" s="61"/>
      <c r="G999" s="115">
        <v>1</v>
      </c>
      <c r="H999" s="115">
        <v>0</v>
      </c>
      <c r="I999" s="115">
        <v>0</v>
      </c>
      <c r="J999" s="115">
        <v>0</v>
      </c>
      <c r="K999" s="115">
        <v>0</v>
      </c>
      <c r="L999" s="115">
        <v>0</v>
      </c>
      <c r="M999" s="115">
        <v>1</v>
      </c>
      <c r="N999" s="115">
        <v>0</v>
      </c>
      <c r="O999" s="115">
        <v>0</v>
      </c>
      <c r="P999" s="115">
        <v>0</v>
      </c>
      <c r="Q999" s="115">
        <v>0</v>
      </c>
      <c r="R999" s="115">
        <v>0</v>
      </c>
      <c r="S999" s="115">
        <v>0</v>
      </c>
      <c r="T999" s="115">
        <v>0</v>
      </c>
      <c r="U999" s="115">
        <v>4</v>
      </c>
      <c r="V999" s="115">
        <v>0</v>
      </c>
      <c r="W999" s="115">
        <v>4</v>
      </c>
      <c r="X999" s="115">
        <v>0</v>
      </c>
      <c r="Y999" s="115">
        <v>0</v>
      </c>
      <c r="Z999" s="115">
        <v>0</v>
      </c>
      <c r="AA999" s="115">
        <v>4</v>
      </c>
      <c r="AB999" s="115">
        <v>0</v>
      </c>
      <c r="AC999" s="115">
        <v>0</v>
      </c>
      <c r="AD999" s="115">
        <v>4</v>
      </c>
      <c r="AE999" s="115">
        <v>0</v>
      </c>
      <c r="AF999" s="115">
        <v>0</v>
      </c>
      <c r="AG999" s="115">
        <v>4</v>
      </c>
      <c r="AH999" s="115">
        <v>0</v>
      </c>
      <c r="AI999" s="115">
        <v>0</v>
      </c>
      <c r="AJ999" s="115">
        <v>4</v>
      </c>
      <c r="AK999" s="115">
        <v>0</v>
      </c>
      <c r="AL999" s="115">
        <v>0</v>
      </c>
      <c r="AM999" s="115">
        <v>4</v>
      </c>
      <c r="AN999" s="115">
        <v>0</v>
      </c>
      <c r="AO999" s="115">
        <v>0</v>
      </c>
      <c r="AP999" s="115">
        <v>4</v>
      </c>
      <c r="AQ999" s="115">
        <v>0</v>
      </c>
      <c r="AR999" s="115">
        <v>0</v>
      </c>
      <c r="AS999" s="115">
        <v>4</v>
      </c>
      <c r="AT999" s="115">
        <v>0</v>
      </c>
      <c r="AU999" s="115">
        <v>0</v>
      </c>
      <c r="AV999" s="115">
        <v>0</v>
      </c>
      <c r="AW999" s="115">
        <v>0</v>
      </c>
      <c r="AX999" s="115">
        <v>0</v>
      </c>
      <c r="AY999" s="115">
        <v>0</v>
      </c>
      <c r="AZ999" s="115">
        <v>0</v>
      </c>
      <c r="BA999" s="115">
        <v>0</v>
      </c>
      <c r="BB999" s="115">
        <v>0</v>
      </c>
      <c r="BC999" s="115">
        <v>0</v>
      </c>
      <c r="BD999" s="115">
        <v>0</v>
      </c>
      <c r="BE999" s="115">
        <v>0</v>
      </c>
      <c r="BF999" s="115">
        <v>0</v>
      </c>
      <c r="BG999" s="115">
        <v>0</v>
      </c>
      <c r="BH999" s="115">
        <v>0</v>
      </c>
      <c r="BI999" s="115">
        <v>0</v>
      </c>
      <c r="BJ999" s="115">
        <v>0</v>
      </c>
      <c r="BK999" s="115">
        <v>0</v>
      </c>
      <c r="BL999" s="115">
        <v>0</v>
      </c>
      <c r="BM999" s="115">
        <v>0</v>
      </c>
      <c r="BN999" s="115">
        <v>0</v>
      </c>
      <c r="BO999" s="115">
        <v>0</v>
      </c>
      <c r="BP999" s="115">
        <v>0</v>
      </c>
      <c r="BQ999" s="115">
        <v>0</v>
      </c>
    </row>
    <row r="1000" spans="1:69" s="42" customFormat="1" ht="14.25" outlineLevel="1" x14ac:dyDescent="0.45">
      <c r="A1000" s="40"/>
      <c r="B1000" s="40"/>
      <c r="C1000" s="40"/>
      <c r="D1000" s="42">
        <v>74</v>
      </c>
      <c r="E1000" s="42" t="str">
        <v>SEG2_Soft_Duct in New_Duct</v>
      </c>
      <c r="F1000" s="61"/>
      <c r="G1000" s="115">
        <v>1</v>
      </c>
      <c r="H1000" s="115">
        <v>0</v>
      </c>
      <c r="I1000" s="115">
        <v>0</v>
      </c>
      <c r="J1000" s="115">
        <v>0</v>
      </c>
      <c r="K1000" s="115">
        <v>0</v>
      </c>
      <c r="L1000" s="115">
        <v>0</v>
      </c>
      <c r="M1000" s="115">
        <v>1</v>
      </c>
      <c r="N1000" s="115">
        <v>0</v>
      </c>
      <c r="O1000" s="115">
        <v>0</v>
      </c>
      <c r="P1000" s="115">
        <v>0</v>
      </c>
      <c r="Q1000" s="115">
        <v>0</v>
      </c>
      <c r="R1000" s="115">
        <v>0</v>
      </c>
      <c r="S1000" s="115">
        <v>0</v>
      </c>
      <c r="T1000" s="115">
        <v>0</v>
      </c>
      <c r="U1000" s="115">
        <v>4</v>
      </c>
      <c r="V1000" s="115">
        <v>0</v>
      </c>
      <c r="W1000" s="115">
        <v>4</v>
      </c>
      <c r="X1000" s="115">
        <v>0</v>
      </c>
      <c r="Y1000" s="115">
        <v>0</v>
      </c>
      <c r="Z1000" s="115">
        <v>0</v>
      </c>
      <c r="AA1000" s="115">
        <v>4</v>
      </c>
      <c r="AB1000" s="115">
        <v>0</v>
      </c>
      <c r="AC1000" s="115">
        <v>0</v>
      </c>
      <c r="AD1000" s="115">
        <v>4</v>
      </c>
      <c r="AE1000" s="115">
        <v>0</v>
      </c>
      <c r="AF1000" s="115">
        <v>0</v>
      </c>
      <c r="AG1000" s="115">
        <v>4</v>
      </c>
      <c r="AH1000" s="115">
        <v>0</v>
      </c>
      <c r="AI1000" s="115">
        <v>0</v>
      </c>
      <c r="AJ1000" s="115">
        <v>4</v>
      </c>
      <c r="AK1000" s="115">
        <v>0</v>
      </c>
      <c r="AL1000" s="115">
        <v>0</v>
      </c>
      <c r="AM1000" s="115">
        <v>4</v>
      </c>
      <c r="AN1000" s="115">
        <v>0</v>
      </c>
      <c r="AO1000" s="115">
        <v>0</v>
      </c>
      <c r="AP1000" s="115">
        <v>4</v>
      </c>
      <c r="AQ1000" s="115">
        <v>0</v>
      </c>
      <c r="AR1000" s="115">
        <v>0</v>
      </c>
      <c r="AS1000" s="115">
        <v>4</v>
      </c>
      <c r="AT1000" s="115">
        <v>0</v>
      </c>
      <c r="AU1000" s="115">
        <v>0</v>
      </c>
      <c r="AV1000" s="115">
        <v>0</v>
      </c>
      <c r="AW1000" s="115">
        <v>0</v>
      </c>
      <c r="AX1000" s="115">
        <v>0</v>
      </c>
      <c r="AY1000" s="115">
        <v>0</v>
      </c>
      <c r="AZ1000" s="115">
        <v>0</v>
      </c>
      <c r="BA1000" s="115">
        <v>0</v>
      </c>
      <c r="BB1000" s="115">
        <v>0</v>
      </c>
      <c r="BC1000" s="115">
        <v>0</v>
      </c>
      <c r="BD1000" s="115">
        <v>0</v>
      </c>
      <c r="BE1000" s="115">
        <v>0</v>
      </c>
      <c r="BF1000" s="115">
        <v>0</v>
      </c>
      <c r="BG1000" s="115">
        <v>0</v>
      </c>
      <c r="BH1000" s="115">
        <v>0</v>
      </c>
      <c r="BI1000" s="115">
        <v>0</v>
      </c>
      <c r="BJ1000" s="115">
        <v>0</v>
      </c>
      <c r="BK1000" s="115">
        <v>0</v>
      </c>
      <c r="BL1000" s="115">
        <v>0</v>
      </c>
      <c r="BM1000" s="115">
        <v>0</v>
      </c>
      <c r="BN1000" s="115">
        <v>0</v>
      </c>
      <c r="BO1000" s="115">
        <v>0</v>
      </c>
      <c r="BP1000" s="115">
        <v>0</v>
      </c>
      <c r="BQ1000" s="115">
        <v>0</v>
      </c>
    </row>
    <row r="1001" spans="1:69" s="42" customFormat="1" ht="14.25" outlineLevel="1" x14ac:dyDescent="0.45">
      <c r="A1001" s="40"/>
      <c r="B1001" s="40"/>
      <c r="C1001" s="40"/>
      <c r="D1001" s="42">
        <v>75</v>
      </c>
      <c r="E1001" s="42" t="str">
        <v>SEG2_Footway_Duct in New_Duct</v>
      </c>
      <c r="F1001" s="61"/>
      <c r="G1001" s="115">
        <v>1</v>
      </c>
      <c r="H1001" s="115">
        <v>0</v>
      </c>
      <c r="I1001" s="115">
        <v>0</v>
      </c>
      <c r="J1001" s="115">
        <v>0</v>
      </c>
      <c r="K1001" s="115">
        <v>0</v>
      </c>
      <c r="L1001" s="115">
        <v>0</v>
      </c>
      <c r="M1001" s="115">
        <v>1</v>
      </c>
      <c r="N1001" s="115">
        <v>0</v>
      </c>
      <c r="O1001" s="115">
        <v>0</v>
      </c>
      <c r="P1001" s="115">
        <v>0</v>
      </c>
      <c r="Q1001" s="115">
        <v>0</v>
      </c>
      <c r="R1001" s="115">
        <v>0</v>
      </c>
      <c r="S1001" s="115">
        <v>0</v>
      </c>
      <c r="T1001" s="115">
        <v>0</v>
      </c>
      <c r="U1001" s="115">
        <v>4</v>
      </c>
      <c r="V1001" s="115">
        <v>0</v>
      </c>
      <c r="W1001" s="115">
        <v>4</v>
      </c>
      <c r="X1001" s="115">
        <v>0</v>
      </c>
      <c r="Y1001" s="115">
        <v>0</v>
      </c>
      <c r="Z1001" s="115">
        <v>0</v>
      </c>
      <c r="AA1001" s="115">
        <v>4</v>
      </c>
      <c r="AB1001" s="115">
        <v>0</v>
      </c>
      <c r="AC1001" s="115">
        <v>0</v>
      </c>
      <c r="AD1001" s="115">
        <v>4</v>
      </c>
      <c r="AE1001" s="115">
        <v>0</v>
      </c>
      <c r="AF1001" s="115">
        <v>0</v>
      </c>
      <c r="AG1001" s="115">
        <v>4</v>
      </c>
      <c r="AH1001" s="115">
        <v>0</v>
      </c>
      <c r="AI1001" s="115">
        <v>0</v>
      </c>
      <c r="AJ1001" s="115">
        <v>4</v>
      </c>
      <c r="AK1001" s="115">
        <v>0</v>
      </c>
      <c r="AL1001" s="115">
        <v>0</v>
      </c>
      <c r="AM1001" s="115">
        <v>4</v>
      </c>
      <c r="AN1001" s="115">
        <v>0</v>
      </c>
      <c r="AO1001" s="115">
        <v>0</v>
      </c>
      <c r="AP1001" s="115">
        <v>4</v>
      </c>
      <c r="AQ1001" s="115">
        <v>0</v>
      </c>
      <c r="AR1001" s="115">
        <v>0</v>
      </c>
      <c r="AS1001" s="115">
        <v>4</v>
      </c>
      <c r="AT1001" s="115">
        <v>0</v>
      </c>
      <c r="AU1001" s="115">
        <v>0</v>
      </c>
      <c r="AV1001" s="115">
        <v>0</v>
      </c>
      <c r="AW1001" s="115">
        <v>0</v>
      </c>
      <c r="AX1001" s="115">
        <v>0</v>
      </c>
      <c r="AY1001" s="115">
        <v>0</v>
      </c>
      <c r="AZ1001" s="115">
        <v>0</v>
      </c>
      <c r="BA1001" s="115">
        <v>0</v>
      </c>
      <c r="BB1001" s="115">
        <v>0</v>
      </c>
      <c r="BC1001" s="115">
        <v>0</v>
      </c>
      <c r="BD1001" s="115">
        <v>0</v>
      </c>
      <c r="BE1001" s="115">
        <v>0</v>
      </c>
      <c r="BF1001" s="115">
        <v>0</v>
      </c>
      <c r="BG1001" s="115">
        <v>0</v>
      </c>
      <c r="BH1001" s="115">
        <v>0</v>
      </c>
      <c r="BI1001" s="115">
        <v>0</v>
      </c>
      <c r="BJ1001" s="115">
        <v>0</v>
      </c>
      <c r="BK1001" s="115">
        <v>0</v>
      </c>
      <c r="BL1001" s="115">
        <v>0</v>
      </c>
      <c r="BM1001" s="115">
        <v>0</v>
      </c>
      <c r="BN1001" s="115">
        <v>0</v>
      </c>
      <c r="BO1001" s="115">
        <v>0</v>
      </c>
      <c r="BP1001" s="115">
        <v>0</v>
      </c>
      <c r="BQ1001" s="115">
        <v>0</v>
      </c>
    </row>
    <row r="1002" spans="1:69" s="42" customFormat="1" ht="14.25" outlineLevel="1" x14ac:dyDescent="0.45">
      <c r="A1002" s="40"/>
      <c r="B1002" s="40"/>
      <c r="C1002" s="40"/>
      <c r="D1002" s="42">
        <v>76</v>
      </c>
      <c r="E1002" s="42" t="str">
        <v>SEG2_Carriageway_Duct in New_Duct</v>
      </c>
      <c r="F1002" s="61"/>
      <c r="G1002" s="115">
        <v>1</v>
      </c>
      <c r="H1002" s="115">
        <v>0</v>
      </c>
      <c r="I1002" s="115">
        <v>0</v>
      </c>
      <c r="J1002" s="115">
        <v>0</v>
      </c>
      <c r="K1002" s="115">
        <v>0</v>
      </c>
      <c r="L1002" s="115">
        <v>0</v>
      </c>
      <c r="M1002" s="115">
        <v>1</v>
      </c>
      <c r="N1002" s="115">
        <v>0</v>
      </c>
      <c r="O1002" s="115">
        <v>0</v>
      </c>
      <c r="P1002" s="115">
        <v>0</v>
      </c>
      <c r="Q1002" s="115">
        <v>0</v>
      </c>
      <c r="R1002" s="115">
        <v>0</v>
      </c>
      <c r="S1002" s="115">
        <v>0</v>
      </c>
      <c r="T1002" s="115">
        <v>0</v>
      </c>
      <c r="U1002" s="115">
        <v>4</v>
      </c>
      <c r="V1002" s="115">
        <v>0</v>
      </c>
      <c r="W1002" s="115">
        <v>4</v>
      </c>
      <c r="X1002" s="115">
        <v>0</v>
      </c>
      <c r="Y1002" s="115">
        <v>0</v>
      </c>
      <c r="Z1002" s="115">
        <v>0</v>
      </c>
      <c r="AA1002" s="115">
        <v>4</v>
      </c>
      <c r="AB1002" s="115">
        <v>0</v>
      </c>
      <c r="AC1002" s="115">
        <v>0</v>
      </c>
      <c r="AD1002" s="115">
        <v>4</v>
      </c>
      <c r="AE1002" s="115">
        <v>0</v>
      </c>
      <c r="AF1002" s="115">
        <v>0</v>
      </c>
      <c r="AG1002" s="115">
        <v>4</v>
      </c>
      <c r="AH1002" s="115">
        <v>0</v>
      </c>
      <c r="AI1002" s="115">
        <v>0</v>
      </c>
      <c r="AJ1002" s="115">
        <v>4</v>
      </c>
      <c r="AK1002" s="115">
        <v>0</v>
      </c>
      <c r="AL1002" s="115">
        <v>0</v>
      </c>
      <c r="AM1002" s="115">
        <v>4</v>
      </c>
      <c r="AN1002" s="115">
        <v>0</v>
      </c>
      <c r="AO1002" s="115">
        <v>0</v>
      </c>
      <c r="AP1002" s="115">
        <v>4</v>
      </c>
      <c r="AQ1002" s="115">
        <v>0</v>
      </c>
      <c r="AR1002" s="115">
        <v>0</v>
      </c>
      <c r="AS1002" s="115">
        <v>4</v>
      </c>
      <c r="AT1002" s="115">
        <v>0</v>
      </c>
      <c r="AU1002" s="115">
        <v>0</v>
      </c>
      <c r="AV1002" s="115">
        <v>0</v>
      </c>
      <c r="AW1002" s="115">
        <v>0</v>
      </c>
      <c r="AX1002" s="115">
        <v>0</v>
      </c>
      <c r="AY1002" s="115">
        <v>0</v>
      </c>
      <c r="AZ1002" s="115">
        <v>0</v>
      </c>
      <c r="BA1002" s="115">
        <v>0</v>
      </c>
      <c r="BB1002" s="115">
        <v>0</v>
      </c>
      <c r="BC1002" s="115">
        <v>0</v>
      </c>
      <c r="BD1002" s="115">
        <v>0</v>
      </c>
      <c r="BE1002" s="115">
        <v>0</v>
      </c>
      <c r="BF1002" s="115">
        <v>0</v>
      </c>
      <c r="BG1002" s="115">
        <v>0</v>
      </c>
      <c r="BH1002" s="115">
        <v>0</v>
      </c>
      <c r="BI1002" s="115">
        <v>0</v>
      </c>
      <c r="BJ1002" s="115">
        <v>0</v>
      </c>
      <c r="BK1002" s="115">
        <v>0</v>
      </c>
      <c r="BL1002" s="115">
        <v>0</v>
      </c>
      <c r="BM1002" s="115">
        <v>0</v>
      </c>
      <c r="BN1002" s="115">
        <v>0</v>
      </c>
      <c r="BO1002" s="115">
        <v>0</v>
      </c>
      <c r="BP1002" s="115">
        <v>0</v>
      </c>
      <c r="BQ1002" s="115">
        <v>0</v>
      </c>
    </row>
    <row r="1003" spans="1:69" s="42" customFormat="1" ht="14.25" outlineLevel="1" x14ac:dyDescent="0.45">
      <c r="A1003" s="40"/>
      <c r="B1003" s="40"/>
      <c r="C1003" s="40"/>
      <c r="D1003" s="42">
        <v>77</v>
      </c>
      <c r="E1003" s="42" t="str">
        <v>Unused</v>
      </c>
      <c r="F1003" s="61"/>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0</v>
      </c>
      <c r="W1003" s="115">
        <v>0</v>
      </c>
      <c r="X1003" s="115">
        <v>0</v>
      </c>
      <c r="Y1003" s="115">
        <v>0</v>
      </c>
      <c r="Z1003" s="115">
        <v>0</v>
      </c>
      <c r="AA1003" s="115">
        <v>0</v>
      </c>
      <c r="AB1003" s="115">
        <v>0</v>
      </c>
      <c r="AC1003" s="115">
        <v>0</v>
      </c>
      <c r="AD1003" s="115">
        <v>0</v>
      </c>
      <c r="AE1003" s="115">
        <v>0</v>
      </c>
      <c r="AF1003" s="115">
        <v>0</v>
      </c>
      <c r="AG1003" s="115">
        <v>0</v>
      </c>
      <c r="AH1003" s="115">
        <v>0</v>
      </c>
      <c r="AI1003" s="115">
        <v>0</v>
      </c>
      <c r="AJ1003" s="115">
        <v>0</v>
      </c>
      <c r="AK1003" s="115">
        <v>0</v>
      </c>
      <c r="AL1003" s="115">
        <v>0</v>
      </c>
      <c r="AM1003" s="115">
        <v>0</v>
      </c>
      <c r="AN1003" s="115">
        <v>0</v>
      </c>
      <c r="AO1003" s="115">
        <v>0</v>
      </c>
      <c r="AP1003" s="115">
        <v>0</v>
      </c>
      <c r="AQ1003" s="115">
        <v>0</v>
      </c>
      <c r="AR1003" s="115">
        <v>0</v>
      </c>
      <c r="AS1003" s="115">
        <v>0</v>
      </c>
      <c r="AT1003" s="115">
        <v>0</v>
      </c>
      <c r="AU1003" s="115">
        <v>0</v>
      </c>
      <c r="AV1003" s="115">
        <v>0</v>
      </c>
      <c r="AW1003" s="115">
        <v>0</v>
      </c>
      <c r="AX1003" s="115">
        <v>0</v>
      </c>
      <c r="AY1003" s="115">
        <v>0</v>
      </c>
      <c r="AZ1003" s="115">
        <v>0</v>
      </c>
      <c r="BA1003" s="115">
        <v>0</v>
      </c>
      <c r="BB1003" s="115">
        <v>0</v>
      </c>
      <c r="BC1003" s="115">
        <v>0</v>
      </c>
      <c r="BD1003" s="115">
        <v>0</v>
      </c>
      <c r="BE1003" s="115">
        <v>0</v>
      </c>
      <c r="BF1003" s="115">
        <v>0</v>
      </c>
      <c r="BG1003" s="115">
        <v>0</v>
      </c>
      <c r="BH1003" s="115">
        <v>0</v>
      </c>
      <c r="BI1003" s="115">
        <v>0</v>
      </c>
      <c r="BJ1003" s="115">
        <v>0</v>
      </c>
      <c r="BK1003" s="115">
        <v>0</v>
      </c>
      <c r="BL1003" s="115">
        <v>0</v>
      </c>
      <c r="BM1003" s="115">
        <v>0</v>
      </c>
      <c r="BN1003" s="115">
        <v>0</v>
      </c>
      <c r="BO1003" s="115">
        <v>0</v>
      </c>
      <c r="BP1003" s="115">
        <v>0</v>
      </c>
      <c r="BQ1003" s="115">
        <v>0</v>
      </c>
    </row>
    <row r="1004" spans="1:69" s="42" customFormat="1" ht="14.25" outlineLevel="1" x14ac:dyDescent="0.45">
      <c r="A1004" s="40"/>
      <c r="B1004" s="40"/>
      <c r="C1004" s="40"/>
      <c r="D1004" s="42">
        <v>78</v>
      </c>
      <c r="E1004" s="42" t="str">
        <v>SEG3_FTTP_UG_Fibre_MDU</v>
      </c>
      <c r="F1004" s="61"/>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0</v>
      </c>
      <c r="W1004" s="115">
        <v>0</v>
      </c>
      <c r="X1004" s="115">
        <v>0</v>
      </c>
      <c r="Y1004" s="115">
        <v>0</v>
      </c>
      <c r="Z1004" s="115">
        <v>0</v>
      </c>
      <c r="AA1004" s="115">
        <v>0</v>
      </c>
      <c r="AB1004" s="115">
        <v>0</v>
      </c>
      <c r="AC1004" s="115">
        <v>0</v>
      </c>
      <c r="AD1004" s="115">
        <v>0</v>
      </c>
      <c r="AE1004" s="115">
        <v>0</v>
      </c>
      <c r="AF1004" s="115">
        <v>0</v>
      </c>
      <c r="AG1004" s="115">
        <v>0</v>
      </c>
      <c r="AH1004" s="115">
        <v>0</v>
      </c>
      <c r="AI1004" s="115">
        <v>0</v>
      </c>
      <c r="AJ1004" s="115">
        <v>0</v>
      </c>
      <c r="AK1004" s="115">
        <v>0</v>
      </c>
      <c r="AL1004" s="115">
        <v>0</v>
      </c>
      <c r="AM1004" s="115">
        <v>0</v>
      </c>
      <c r="AN1004" s="115">
        <v>0</v>
      </c>
      <c r="AO1004" s="115">
        <v>0</v>
      </c>
      <c r="AP1004" s="115">
        <v>0</v>
      </c>
      <c r="AQ1004" s="115">
        <v>0</v>
      </c>
      <c r="AR1004" s="115">
        <v>0</v>
      </c>
      <c r="AS1004" s="115">
        <v>0</v>
      </c>
      <c r="AT1004" s="115">
        <v>0</v>
      </c>
      <c r="AU1004" s="115">
        <v>0</v>
      </c>
      <c r="AV1004" s="115">
        <v>0</v>
      </c>
      <c r="AW1004" s="115">
        <v>0</v>
      </c>
      <c r="AX1004" s="115">
        <v>0</v>
      </c>
      <c r="AY1004" s="115">
        <v>0</v>
      </c>
      <c r="AZ1004" s="115">
        <v>0</v>
      </c>
      <c r="BA1004" s="115">
        <v>0</v>
      </c>
      <c r="BB1004" s="115">
        <v>0</v>
      </c>
      <c r="BC1004" s="115">
        <v>0</v>
      </c>
      <c r="BD1004" s="115">
        <v>0</v>
      </c>
      <c r="BE1004" s="115">
        <v>0</v>
      </c>
      <c r="BF1004" s="115">
        <v>0</v>
      </c>
      <c r="BG1004" s="115">
        <v>0</v>
      </c>
      <c r="BH1004" s="115">
        <v>0</v>
      </c>
      <c r="BI1004" s="115">
        <v>0</v>
      </c>
      <c r="BJ1004" s="115">
        <v>0</v>
      </c>
      <c r="BK1004" s="115">
        <v>0</v>
      </c>
      <c r="BL1004" s="115">
        <v>0</v>
      </c>
      <c r="BM1004" s="115">
        <v>0</v>
      </c>
      <c r="BN1004" s="115">
        <v>0</v>
      </c>
      <c r="BO1004" s="115">
        <v>0</v>
      </c>
      <c r="BP1004" s="115">
        <v>0</v>
      </c>
      <c r="BQ1004" s="115">
        <v>0</v>
      </c>
    </row>
    <row r="1005" spans="1:69" s="42" customFormat="1" ht="14.25" outlineLevel="1" x14ac:dyDescent="0.45">
      <c r="A1005" s="40"/>
      <c r="B1005" s="40"/>
      <c r="C1005" s="40"/>
      <c r="D1005" s="42">
        <v>79</v>
      </c>
      <c r="E1005" s="42" t="str">
        <v>SEG3_FTTP_UG_Fibre_SDU</v>
      </c>
      <c r="F1005" s="61"/>
      <c r="G1005" s="115">
        <v>1</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0</v>
      </c>
      <c r="W1005" s="115">
        <v>0</v>
      </c>
      <c r="X1005" s="115">
        <v>0</v>
      </c>
      <c r="Y1005" s="115">
        <v>0</v>
      </c>
      <c r="Z1005" s="115">
        <v>0</v>
      </c>
      <c r="AA1005" s="115">
        <v>0</v>
      </c>
      <c r="AB1005" s="115">
        <v>0</v>
      </c>
      <c r="AC1005" s="115">
        <v>0</v>
      </c>
      <c r="AD1005" s="115">
        <v>0</v>
      </c>
      <c r="AE1005" s="115">
        <v>0</v>
      </c>
      <c r="AF1005" s="115">
        <v>0</v>
      </c>
      <c r="AG1005" s="115">
        <v>0</v>
      </c>
      <c r="AH1005" s="115">
        <v>0</v>
      </c>
      <c r="AI1005" s="115">
        <v>0</v>
      </c>
      <c r="AJ1005" s="115">
        <v>0</v>
      </c>
      <c r="AK1005" s="115">
        <v>0</v>
      </c>
      <c r="AL1005" s="115">
        <v>0</v>
      </c>
      <c r="AM1005" s="115">
        <v>0</v>
      </c>
      <c r="AN1005" s="115">
        <v>0</v>
      </c>
      <c r="AO1005" s="115">
        <v>0</v>
      </c>
      <c r="AP1005" s="115">
        <v>0</v>
      </c>
      <c r="AQ1005" s="115">
        <v>0</v>
      </c>
      <c r="AR1005" s="115">
        <v>0</v>
      </c>
      <c r="AS1005" s="115">
        <v>0</v>
      </c>
      <c r="AT1005" s="115">
        <v>0</v>
      </c>
      <c r="AU1005" s="115">
        <v>0</v>
      </c>
      <c r="AV1005" s="115">
        <v>0</v>
      </c>
      <c r="AW1005" s="115">
        <v>0</v>
      </c>
      <c r="AX1005" s="115">
        <v>0</v>
      </c>
      <c r="AY1005" s="115">
        <v>0</v>
      </c>
      <c r="AZ1005" s="115">
        <v>0</v>
      </c>
      <c r="BA1005" s="115">
        <v>0</v>
      </c>
      <c r="BB1005" s="115">
        <v>0</v>
      </c>
      <c r="BC1005" s="115">
        <v>0</v>
      </c>
      <c r="BD1005" s="115">
        <v>0</v>
      </c>
      <c r="BE1005" s="115">
        <v>0</v>
      </c>
      <c r="BF1005" s="115">
        <v>0</v>
      </c>
      <c r="BG1005" s="115">
        <v>0</v>
      </c>
      <c r="BH1005" s="115">
        <v>0</v>
      </c>
      <c r="BI1005" s="115">
        <v>0</v>
      </c>
      <c r="BJ1005" s="115">
        <v>0</v>
      </c>
      <c r="BK1005" s="115">
        <v>0</v>
      </c>
      <c r="BL1005" s="115">
        <v>0</v>
      </c>
      <c r="BM1005" s="115">
        <v>0</v>
      </c>
      <c r="BN1005" s="115">
        <v>0</v>
      </c>
      <c r="BO1005" s="115">
        <v>0</v>
      </c>
      <c r="BP1005" s="115">
        <v>0</v>
      </c>
      <c r="BQ1005" s="115">
        <v>0</v>
      </c>
    </row>
    <row r="1006" spans="1:69" s="42" customFormat="1" ht="14.25" outlineLevel="1" x14ac:dyDescent="0.45">
      <c r="A1006" s="40"/>
      <c r="B1006" s="40"/>
      <c r="C1006" s="40"/>
      <c r="D1006" s="42">
        <v>80</v>
      </c>
      <c r="E1006" s="42" t="str">
        <v>SEG3_FTTP_OH_Fibre_SDU</v>
      </c>
      <c r="F1006" s="61"/>
      <c r="G1006" s="115">
        <v>1</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0</v>
      </c>
      <c r="W1006" s="115">
        <v>0</v>
      </c>
      <c r="X1006" s="115">
        <v>0</v>
      </c>
      <c r="Y1006" s="115">
        <v>0</v>
      </c>
      <c r="Z1006" s="115">
        <v>0</v>
      </c>
      <c r="AA1006" s="115">
        <v>0</v>
      </c>
      <c r="AB1006" s="115">
        <v>0</v>
      </c>
      <c r="AC1006" s="115">
        <v>0</v>
      </c>
      <c r="AD1006" s="115">
        <v>0</v>
      </c>
      <c r="AE1006" s="115">
        <v>0</v>
      </c>
      <c r="AF1006" s="115">
        <v>0</v>
      </c>
      <c r="AG1006" s="115">
        <v>0</v>
      </c>
      <c r="AH1006" s="115">
        <v>0</v>
      </c>
      <c r="AI1006" s="115">
        <v>0</v>
      </c>
      <c r="AJ1006" s="115">
        <v>0</v>
      </c>
      <c r="AK1006" s="115">
        <v>0</v>
      </c>
      <c r="AL1006" s="115">
        <v>0</v>
      </c>
      <c r="AM1006" s="115">
        <v>0</v>
      </c>
      <c r="AN1006" s="115">
        <v>0</v>
      </c>
      <c r="AO1006" s="115">
        <v>0</v>
      </c>
      <c r="AP1006" s="115">
        <v>0</v>
      </c>
      <c r="AQ1006" s="115">
        <v>0</v>
      </c>
      <c r="AR1006" s="115">
        <v>0</v>
      </c>
      <c r="AS1006" s="115">
        <v>0</v>
      </c>
      <c r="AT1006" s="115">
        <v>0</v>
      </c>
      <c r="AU1006" s="115">
        <v>0</v>
      </c>
      <c r="AV1006" s="115">
        <v>0</v>
      </c>
      <c r="AW1006" s="115">
        <v>0</v>
      </c>
      <c r="AX1006" s="115">
        <v>0</v>
      </c>
      <c r="AY1006" s="115">
        <v>0</v>
      </c>
      <c r="AZ1006" s="115">
        <v>0</v>
      </c>
      <c r="BA1006" s="115">
        <v>0</v>
      </c>
      <c r="BB1006" s="115">
        <v>0</v>
      </c>
      <c r="BC1006" s="115">
        <v>0</v>
      </c>
      <c r="BD1006" s="115">
        <v>0</v>
      </c>
      <c r="BE1006" s="115">
        <v>0</v>
      </c>
      <c r="BF1006" s="115">
        <v>0</v>
      </c>
      <c r="BG1006" s="115">
        <v>0</v>
      </c>
      <c r="BH1006" s="115">
        <v>0</v>
      </c>
      <c r="BI1006" s="115">
        <v>0</v>
      </c>
      <c r="BJ1006" s="115">
        <v>0</v>
      </c>
      <c r="BK1006" s="115">
        <v>0</v>
      </c>
      <c r="BL1006" s="115">
        <v>0</v>
      </c>
      <c r="BM1006" s="115">
        <v>0</v>
      </c>
      <c r="BN1006" s="115">
        <v>0</v>
      </c>
      <c r="BO1006" s="115">
        <v>0</v>
      </c>
      <c r="BP1006" s="115">
        <v>0</v>
      </c>
      <c r="BQ1006" s="115">
        <v>0</v>
      </c>
    </row>
    <row r="1007" spans="1:69" s="42" customFormat="1" ht="14.25" outlineLevel="1" x14ac:dyDescent="0.45">
      <c r="A1007" s="40"/>
      <c r="B1007" s="40"/>
      <c r="C1007" s="40"/>
      <c r="D1007" s="42">
        <v>81</v>
      </c>
      <c r="E1007" s="42" t="str">
        <v>SEG3_FTTP_Fibre_Testing</v>
      </c>
      <c r="F1007" s="61"/>
      <c r="G1007" s="115">
        <v>1</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0</v>
      </c>
      <c r="W1007" s="115">
        <v>0</v>
      </c>
      <c r="X1007" s="115">
        <v>0</v>
      </c>
      <c r="Y1007" s="115">
        <v>0</v>
      </c>
      <c r="Z1007" s="115">
        <v>0</v>
      </c>
      <c r="AA1007" s="115">
        <v>0</v>
      </c>
      <c r="AB1007" s="115">
        <v>0</v>
      </c>
      <c r="AC1007" s="115">
        <v>0</v>
      </c>
      <c r="AD1007" s="115">
        <v>0</v>
      </c>
      <c r="AE1007" s="115">
        <v>0</v>
      </c>
      <c r="AF1007" s="115">
        <v>0</v>
      </c>
      <c r="AG1007" s="115">
        <v>0</v>
      </c>
      <c r="AH1007" s="115">
        <v>0</v>
      </c>
      <c r="AI1007" s="115">
        <v>0</v>
      </c>
      <c r="AJ1007" s="115">
        <v>0</v>
      </c>
      <c r="AK1007" s="115">
        <v>0</v>
      </c>
      <c r="AL1007" s="115">
        <v>0</v>
      </c>
      <c r="AM1007" s="115">
        <v>0</v>
      </c>
      <c r="AN1007" s="115">
        <v>0</v>
      </c>
      <c r="AO1007" s="115">
        <v>0</v>
      </c>
      <c r="AP1007" s="115">
        <v>0</v>
      </c>
      <c r="AQ1007" s="115">
        <v>0</v>
      </c>
      <c r="AR1007" s="115">
        <v>0</v>
      </c>
      <c r="AS1007" s="115">
        <v>0</v>
      </c>
      <c r="AT1007" s="115">
        <v>0</v>
      </c>
      <c r="AU1007" s="115">
        <v>0</v>
      </c>
      <c r="AV1007" s="115">
        <v>0</v>
      </c>
      <c r="AW1007" s="115">
        <v>0</v>
      </c>
      <c r="AX1007" s="115">
        <v>0</v>
      </c>
      <c r="AY1007" s="115">
        <v>0</v>
      </c>
      <c r="AZ1007" s="115">
        <v>0</v>
      </c>
      <c r="BA1007" s="115">
        <v>0</v>
      </c>
      <c r="BB1007" s="115">
        <v>0</v>
      </c>
      <c r="BC1007" s="115">
        <v>0</v>
      </c>
      <c r="BD1007" s="115">
        <v>0</v>
      </c>
      <c r="BE1007" s="115">
        <v>0</v>
      </c>
      <c r="BF1007" s="115">
        <v>0</v>
      </c>
      <c r="BG1007" s="115">
        <v>0</v>
      </c>
      <c r="BH1007" s="115">
        <v>0</v>
      </c>
      <c r="BI1007" s="115">
        <v>0</v>
      </c>
      <c r="BJ1007" s="115">
        <v>0</v>
      </c>
      <c r="BK1007" s="115">
        <v>0</v>
      </c>
      <c r="BL1007" s="115">
        <v>0</v>
      </c>
      <c r="BM1007" s="115">
        <v>0</v>
      </c>
      <c r="BN1007" s="115">
        <v>0</v>
      </c>
      <c r="BO1007" s="115">
        <v>0</v>
      </c>
      <c r="BP1007" s="115">
        <v>0</v>
      </c>
      <c r="BQ1007" s="115">
        <v>0</v>
      </c>
    </row>
    <row r="1008" spans="1:69" s="42" customFormat="1" ht="14.25" outlineLevel="1" x14ac:dyDescent="0.45">
      <c r="A1008" s="40"/>
      <c r="B1008" s="40"/>
      <c r="C1008" s="40"/>
      <c r="D1008" s="42">
        <v>82</v>
      </c>
      <c r="E1008" s="42" t="str">
        <v>SEG3_Business_Serv_UG_Fibre</v>
      </c>
      <c r="F1008" s="61"/>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0</v>
      </c>
      <c r="W1008" s="115">
        <v>2</v>
      </c>
      <c r="X1008" s="115">
        <v>0</v>
      </c>
      <c r="Y1008" s="115">
        <v>0</v>
      </c>
      <c r="Z1008" s="115">
        <v>0</v>
      </c>
      <c r="AA1008" s="115">
        <v>1</v>
      </c>
      <c r="AB1008" s="115">
        <v>0</v>
      </c>
      <c r="AC1008" s="115">
        <v>0</v>
      </c>
      <c r="AD1008" s="115">
        <v>1</v>
      </c>
      <c r="AE1008" s="115">
        <v>0</v>
      </c>
      <c r="AF1008" s="115">
        <v>0</v>
      </c>
      <c r="AG1008" s="115">
        <v>1</v>
      </c>
      <c r="AH1008" s="115">
        <v>0</v>
      </c>
      <c r="AI1008" s="115">
        <v>0</v>
      </c>
      <c r="AJ1008" s="115">
        <v>2</v>
      </c>
      <c r="AK1008" s="115">
        <v>0</v>
      </c>
      <c r="AL1008" s="115">
        <v>0</v>
      </c>
      <c r="AM1008" s="115">
        <v>2</v>
      </c>
      <c r="AN1008" s="115">
        <v>0</v>
      </c>
      <c r="AO1008" s="115">
        <v>0</v>
      </c>
      <c r="AP1008" s="115">
        <v>2</v>
      </c>
      <c r="AQ1008" s="115">
        <v>0</v>
      </c>
      <c r="AR1008" s="115">
        <v>0</v>
      </c>
      <c r="AS1008" s="115">
        <v>2</v>
      </c>
      <c r="AT1008" s="115">
        <v>0</v>
      </c>
      <c r="AU1008" s="115">
        <v>0</v>
      </c>
      <c r="AV1008" s="115">
        <v>0</v>
      </c>
      <c r="AW1008" s="115">
        <v>0</v>
      </c>
      <c r="AX1008" s="115">
        <v>0</v>
      </c>
      <c r="AY1008" s="115">
        <v>0</v>
      </c>
      <c r="AZ1008" s="115">
        <v>0</v>
      </c>
      <c r="BA1008" s="115">
        <v>0</v>
      </c>
      <c r="BB1008" s="115">
        <v>0</v>
      </c>
      <c r="BC1008" s="115">
        <v>0</v>
      </c>
      <c r="BD1008" s="115">
        <v>0</v>
      </c>
      <c r="BE1008" s="115">
        <v>0</v>
      </c>
      <c r="BF1008" s="115">
        <v>0</v>
      </c>
      <c r="BG1008" s="115">
        <v>0</v>
      </c>
      <c r="BH1008" s="115">
        <v>0</v>
      </c>
      <c r="BI1008" s="115">
        <v>0</v>
      </c>
      <c r="BJ1008" s="115">
        <v>0</v>
      </c>
      <c r="BK1008" s="115">
        <v>0</v>
      </c>
      <c r="BL1008" s="115">
        <v>0</v>
      </c>
      <c r="BM1008" s="115">
        <v>0</v>
      </c>
      <c r="BN1008" s="115">
        <v>0</v>
      </c>
      <c r="BO1008" s="115">
        <v>0</v>
      </c>
      <c r="BP1008" s="115">
        <v>0</v>
      </c>
      <c r="BQ1008" s="115">
        <v>0</v>
      </c>
    </row>
    <row r="1009" spans="1:69" s="42" customFormat="1" ht="14.25" outlineLevel="1" x14ac:dyDescent="0.45">
      <c r="A1009" s="40"/>
      <c r="B1009" s="40"/>
      <c r="C1009" s="40"/>
      <c r="D1009" s="42">
        <v>83</v>
      </c>
      <c r="E1009" s="42" t="str">
        <v>SEG3_Business_Serv_OH_Fibre</v>
      </c>
      <c r="F1009" s="61"/>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0</v>
      </c>
      <c r="W1009" s="115">
        <v>2</v>
      </c>
      <c r="X1009" s="115">
        <v>0</v>
      </c>
      <c r="Y1009" s="115">
        <v>0</v>
      </c>
      <c r="Z1009" s="115">
        <v>0</v>
      </c>
      <c r="AA1009" s="115">
        <v>1</v>
      </c>
      <c r="AB1009" s="115">
        <v>0</v>
      </c>
      <c r="AC1009" s="115">
        <v>0</v>
      </c>
      <c r="AD1009" s="115">
        <v>1</v>
      </c>
      <c r="AE1009" s="115">
        <v>0</v>
      </c>
      <c r="AF1009" s="115">
        <v>0</v>
      </c>
      <c r="AG1009" s="115">
        <v>1</v>
      </c>
      <c r="AH1009" s="115">
        <v>0</v>
      </c>
      <c r="AI1009" s="115">
        <v>0</v>
      </c>
      <c r="AJ1009" s="115">
        <v>2</v>
      </c>
      <c r="AK1009" s="115">
        <v>0</v>
      </c>
      <c r="AL1009" s="115">
        <v>0</v>
      </c>
      <c r="AM1009" s="115">
        <v>2</v>
      </c>
      <c r="AN1009" s="115">
        <v>0</v>
      </c>
      <c r="AO1009" s="115">
        <v>0</v>
      </c>
      <c r="AP1009" s="115">
        <v>2</v>
      </c>
      <c r="AQ1009" s="115">
        <v>0</v>
      </c>
      <c r="AR1009" s="115">
        <v>0</v>
      </c>
      <c r="AS1009" s="115">
        <v>2</v>
      </c>
      <c r="AT1009" s="115">
        <v>0</v>
      </c>
      <c r="AU1009" s="115">
        <v>0</v>
      </c>
      <c r="AV1009" s="115">
        <v>0</v>
      </c>
      <c r="AW1009" s="115">
        <v>0</v>
      </c>
      <c r="AX1009" s="115">
        <v>0</v>
      </c>
      <c r="AY1009" s="115">
        <v>0</v>
      </c>
      <c r="AZ1009" s="115">
        <v>0</v>
      </c>
      <c r="BA1009" s="115">
        <v>0</v>
      </c>
      <c r="BB1009" s="115">
        <v>0</v>
      </c>
      <c r="BC1009" s="115">
        <v>0</v>
      </c>
      <c r="BD1009" s="115">
        <v>0</v>
      </c>
      <c r="BE1009" s="115">
        <v>0</v>
      </c>
      <c r="BF1009" s="115">
        <v>0</v>
      </c>
      <c r="BG1009" s="115">
        <v>0</v>
      </c>
      <c r="BH1009" s="115">
        <v>0</v>
      </c>
      <c r="BI1009" s="115">
        <v>0</v>
      </c>
      <c r="BJ1009" s="115">
        <v>0</v>
      </c>
      <c r="BK1009" s="115">
        <v>0</v>
      </c>
      <c r="BL1009" s="115">
        <v>0</v>
      </c>
      <c r="BM1009" s="115">
        <v>0</v>
      </c>
      <c r="BN1009" s="115">
        <v>0</v>
      </c>
      <c r="BO1009" s="115">
        <v>0</v>
      </c>
      <c r="BP1009" s="115">
        <v>0</v>
      </c>
      <c r="BQ1009" s="115">
        <v>0</v>
      </c>
    </row>
    <row r="1010" spans="1:69" s="42" customFormat="1" ht="14.25" outlineLevel="1" x14ac:dyDescent="0.45">
      <c r="A1010" s="40"/>
      <c r="B1010" s="40"/>
      <c r="C1010" s="40"/>
      <c r="D1010" s="42">
        <v>84</v>
      </c>
      <c r="E1010" s="42" t="str">
        <v>SEG3_Business_Serv_Fibre_Testing</v>
      </c>
      <c r="F1010" s="61"/>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0</v>
      </c>
      <c r="W1010" s="115">
        <v>2</v>
      </c>
      <c r="X1010" s="115">
        <v>0</v>
      </c>
      <c r="Y1010" s="115">
        <v>0</v>
      </c>
      <c r="Z1010" s="115">
        <v>0</v>
      </c>
      <c r="AA1010" s="115">
        <v>1</v>
      </c>
      <c r="AB1010" s="115">
        <v>0</v>
      </c>
      <c r="AC1010" s="115">
        <v>0</v>
      </c>
      <c r="AD1010" s="115">
        <v>1</v>
      </c>
      <c r="AE1010" s="115">
        <v>0</v>
      </c>
      <c r="AF1010" s="115">
        <v>0</v>
      </c>
      <c r="AG1010" s="115">
        <v>1</v>
      </c>
      <c r="AH1010" s="115">
        <v>0</v>
      </c>
      <c r="AI1010" s="115">
        <v>0</v>
      </c>
      <c r="AJ1010" s="115">
        <v>2</v>
      </c>
      <c r="AK1010" s="115">
        <v>0</v>
      </c>
      <c r="AL1010" s="115">
        <v>0</v>
      </c>
      <c r="AM1010" s="115">
        <v>2</v>
      </c>
      <c r="AN1010" s="115">
        <v>0</v>
      </c>
      <c r="AO1010" s="115">
        <v>0</v>
      </c>
      <c r="AP1010" s="115">
        <v>2</v>
      </c>
      <c r="AQ1010" s="115">
        <v>0</v>
      </c>
      <c r="AR1010" s="115">
        <v>0</v>
      </c>
      <c r="AS1010" s="115">
        <v>2</v>
      </c>
      <c r="AT1010" s="115">
        <v>0</v>
      </c>
      <c r="AU1010" s="115">
        <v>0</v>
      </c>
      <c r="AV1010" s="115">
        <v>0</v>
      </c>
      <c r="AW1010" s="115">
        <v>0</v>
      </c>
      <c r="AX1010" s="115">
        <v>0</v>
      </c>
      <c r="AY1010" s="115">
        <v>0</v>
      </c>
      <c r="AZ1010" s="115">
        <v>0</v>
      </c>
      <c r="BA1010" s="115">
        <v>0</v>
      </c>
      <c r="BB1010" s="115">
        <v>0</v>
      </c>
      <c r="BC1010" s="115">
        <v>0</v>
      </c>
      <c r="BD1010" s="115">
        <v>0</v>
      </c>
      <c r="BE1010" s="115">
        <v>0</v>
      </c>
      <c r="BF1010" s="115">
        <v>0</v>
      </c>
      <c r="BG1010" s="115">
        <v>0</v>
      </c>
      <c r="BH1010" s="115">
        <v>0</v>
      </c>
      <c r="BI1010" s="115">
        <v>0</v>
      </c>
      <c r="BJ1010" s="115">
        <v>0</v>
      </c>
      <c r="BK1010" s="115">
        <v>0</v>
      </c>
      <c r="BL1010" s="115">
        <v>0</v>
      </c>
      <c r="BM1010" s="115">
        <v>0</v>
      </c>
      <c r="BN1010" s="115">
        <v>0</v>
      </c>
      <c r="BO1010" s="115">
        <v>0</v>
      </c>
      <c r="BP1010" s="115">
        <v>0</v>
      </c>
      <c r="BQ1010" s="115">
        <v>0</v>
      </c>
    </row>
    <row r="1011" spans="1:69" s="42" customFormat="1" ht="14.25" outlineLevel="1" x14ac:dyDescent="0.45">
      <c r="A1011" s="40"/>
      <c r="B1011" s="40"/>
      <c r="C1011" s="40"/>
      <c r="D1011" s="42">
        <v>85</v>
      </c>
      <c r="E1011" s="42" t="str">
        <v>Unused</v>
      </c>
      <c r="F1011" s="61"/>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0</v>
      </c>
      <c r="W1011" s="115">
        <v>0</v>
      </c>
      <c r="X1011" s="115">
        <v>0</v>
      </c>
      <c r="Y1011" s="115">
        <v>0</v>
      </c>
      <c r="Z1011" s="115">
        <v>0</v>
      </c>
      <c r="AA1011" s="115">
        <v>0</v>
      </c>
      <c r="AB1011" s="115">
        <v>0</v>
      </c>
      <c r="AC1011" s="115">
        <v>0</v>
      </c>
      <c r="AD1011" s="115">
        <v>0</v>
      </c>
      <c r="AE1011" s="115">
        <v>0</v>
      </c>
      <c r="AF1011" s="115">
        <v>0</v>
      </c>
      <c r="AG1011" s="115">
        <v>0</v>
      </c>
      <c r="AH1011" s="115">
        <v>0</v>
      </c>
      <c r="AI1011" s="115">
        <v>0</v>
      </c>
      <c r="AJ1011" s="115">
        <v>0</v>
      </c>
      <c r="AK1011" s="115">
        <v>0</v>
      </c>
      <c r="AL1011" s="115">
        <v>0</v>
      </c>
      <c r="AM1011" s="115">
        <v>0</v>
      </c>
      <c r="AN1011" s="115">
        <v>0</v>
      </c>
      <c r="AO1011" s="115">
        <v>0</v>
      </c>
      <c r="AP1011" s="115">
        <v>0</v>
      </c>
      <c r="AQ1011" s="115">
        <v>0</v>
      </c>
      <c r="AR1011" s="115">
        <v>0</v>
      </c>
      <c r="AS1011" s="115">
        <v>0</v>
      </c>
      <c r="AT1011" s="115">
        <v>0</v>
      </c>
      <c r="AU1011" s="115">
        <v>0</v>
      </c>
      <c r="AV1011" s="115">
        <v>0</v>
      </c>
      <c r="AW1011" s="115">
        <v>0</v>
      </c>
      <c r="AX1011" s="115">
        <v>0</v>
      </c>
      <c r="AY1011" s="115">
        <v>0</v>
      </c>
      <c r="AZ1011" s="115">
        <v>0</v>
      </c>
      <c r="BA1011" s="115">
        <v>0</v>
      </c>
      <c r="BB1011" s="115">
        <v>0</v>
      </c>
      <c r="BC1011" s="115">
        <v>0</v>
      </c>
      <c r="BD1011" s="115">
        <v>0</v>
      </c>
      <c r="BE1011" s="115">
        <v>0</v>
      </c>
      <c r="BF1011" s="115">
        <v>0</v>
      </c>
      <c r="BG1011" s="115">
        <v>0</v>
      </c>
      <c r="BH1011" s="115">
        <v>0</v>
      </c>
      <c r="BI1011" s="115">
        <v>0</v>
      </c>
      <c r="BJ1011" s="115">
        <v>0</v>
      </c>
      <c r="BK1011" s="115">
        <v>0</v>
      </c>
      <c r="BL1011" s="115">
        <v>0</v>
      </c>
      <c r="BM1011" s="115">
        <v>0</v>
      </c>
      <c r="BN1011" s="115">
        <v>0</v>
      </c>
      <c r="BO1011" s="115">
        <v>0</v>
      </c>
      <c r="BP1011" s="115">
        <v>0</v>
      </c>
      <c r="BQ1011" s="115">
        <v>0</v>
      </c>
    </row>
    <row r="1012" spans="1:69" s="42" customFormat="1" ht="14.25" outlineLevel="1" x14ac:dyDescent="0.45">
      <c r="A1012" s="40"/>
      <c r="B1012" s="40"/>
      <c r="C1012" s="40"/>
      <c r="D1012" s="42">
        <v>86</v>
      </c>
      <c r="E1012" s="42" t="str">
        <v>SEG3_Existing_Duct_SDU</v>
      </c>
      <c r="F1012" s="61"/>
      <c r="G1012" s="115">
        <v>1</v>
      </c>
      <c r="H1012" s="115">
        <v>0</v>
      </c>
      <c r="I1012" s="115">
        <v>0</v>
      </c>
      <c r="J1012" s="115">
        <v>0</v>
      </c>
      <c r="K1012" s="115">
        <v>0</v>
      </c>
      <c r="L1012" s="115">
        <v>0</v>
      </c>
      <c r="M1012" s="115">
        <v>0</v>
      </c>
      <c r="N1012" s="115">
        <v>1</v>
      </c>
      <c r="O1012" s="115">
        <v>0</v>
      </c>
      <c r="P1012" s="115">
        <v>0</v>
      </c>
      <c r="Q1012" s="115">
        <v>0</v>
      </c>
      <c r="R1012" s="115">
        <v>0</v>
      </c>
      <c r="S1012" s="115">
        <v>0</v>
      </c>
      <c r="T1012" s="115">
        <v>0</v>
      </c>
      <c r="U1012" s="115">
        <v>0</v>
      </c>
      <c r="V1012" s="115">
        <v>2</v>
      </c>
      <c r="W1012" s="115">
        <v>2</v>
      </c>
      <c r="X1012" s="115">
        <v>0</v>
      </c>
      <c r="Y1012" s="115">
        <v>0</v>
      </c>
      <c r="Z1012" s="115">
        <v>0</v>
      </c>
      <c r="AA1012" s="115">
        <v>1</v>
      </c>
      <c r="AB1012" s="115">
        <v>0</v>
      </c>
      <c r="AC1012" s="115">
        <v>0</v>
      </c>
      <c r="AD1012" s="115">
        <v>1</v>
      </c>
      <c r="AE1012" s="115">
        <v>0</v>
      </c>
      <c r="AF1012" s="115">
        <v>0</v>
      </c>
      <c r="AG1012" s="115">
        <v>1</v>
      </c>
      <c r="AH1012" s="115">
        <v>0</v>
      </c>
      <c r="AI1012" s="115">
        <v>0</v>
      </c>
      <c r="AJ1012" s="115">
        <v>2</v>
      </c>
      <c r="AK1012" s="115">
        <v>0</v>
      </c>
      <c r="AL1012" s="115">
        <v>0</v>
      </c>
      <c r="AM1012" s="115">
        <v>2</v>
      </c>
      <c r="AN1012" s="115">
        <v>0</v>
      </c>
      <c r="AO1012" s="115">
        <v>0</v>
      </c>
      <c r="AP1012" s="115">
        <v>2</v>
      </c>
      <c r="AQ1012" s="115">
        <v>0</v>
      </c>
      <c r="AR1012" s="115">
        <v>0</v>
      </c>
      <c r="AS1012" s="115">
        <v>2</v>
      </c>
      <c r="AT1012" s="115">
        <v>0</v>
      </c>
      <c r="AU1012" s="115">
        <v>0</v>
      </c>
      <c r="AV1012" s="115">
        <v>0</v>
      </c>
      <c r="AW1012" s="115">
        <v>0</v>
      </c>
      <c r="AX1012" s="115">
        <v>0</v>
      </c>
      <c r="AY1012" s="115">
        <v>0</v>
      </c>
      <c r="AZ1012" s="115">
        <v>0</v>
      </c>
      <c r="BA1012" s="115">
        <v>0</v>
      </c>
      <c r="BB1012" s="115">
        <v>0</v>
      </c>
      <c r="BC1012" s="115">
        <v>0</v>
      </c>
      <c r="BD1012" s="115">
        <v>0</v>
      </c>
      <c r="BE1012" s="115">
        <v>0</v>
      </c>
      <c r="BF1012" s="115">
        <v>0</v>
      </c>
      <c r="BG1012" s="115">
        <v>0</v>
      </c>
      <c r="BH1012" s="115">
        <v>0</v>
      </c>
      <c r="BI1012" s="115">
        <v>0</v>
      </c>
      <c r="BJ1012" s="115">
        <v>0</v>
      </c>
      <c r="BK1012" s="115">
        <v>0</v>
      </c>
      <c r="BL1012" s="115">
        <v>0</v>
      </c>
      <c r="BM1012" s="115">
        <v>0</v>
      </c>
      <c r="BN1012" s="115">
        <v>0</v>
      </c>
      <c r="BO1012" s="115">
        <v>0</v>
      </c>
      <c r="BP1012" s="115">
        <v>0</v>
      </c>
      <c r="BQ1012" s="115">
        <v>0</v>
      </c>
    </row>
    <row r="1013" spans="1:69" s="42" customFormat="1" ht="14.25" outlineLevel="1" x14ac:dyDescent="0.45">
      <c r="A1013" s="40"/>
      <c r="B1013" s="40"/>
      <c r="C1013" s="40"/>
      <c r="D1013" s="42">
        <v>87</v>
      </c>
      <c r="E1013" s="42" t="str">
        <v>SEG3_Existing_Pole_SDU</v>
      </c>
      <c r="F1013" s="61"/>
      <c r="G1013" s="115">
        <v>1</v>
      </c>
      <c r="H1013" s="115">
        <v>0</v>
      </c>
      <c r="I1013" s="115">
        <v>0</v>
      </c>
      <c r="J1013" s="115">
        <v>0</v>
      </c>
      <c r="K1013" s="115">
        <v>0</v>
      </c>
      <c r="L1013" s="115">
        <v>0</v>
      </c>
      <c r="M1013" s="115">
        <v>0</v>
      </c>
      <c r="N1013" s="115">
        <v>1</v>
      </c>
      <c r="O1013" s="115">
        <v>0</v>
      </c>
      <c r="P1013" s="115">
        <v>0</v>
      </c>
      <c r="Q1013" s="115">
        <v>0</v>
      </c>
      <c r="R1013" s="115">
        <v>0</v>
      </c>
      <c r="S1013" s="115">
        <v>0</v>
      </c>
      <c r="T1013" s="115">
        <v>0</v>
      </c>
      <c r="U1013" s="115">
        <v>0</v>
      </c>
      <c r="V1013" s="115">
        <v>2</v>
      </c>
      <c r="W1013" s="115">
        <v>2</v>
      </c>
      <c r="X1013" s="115">
        <v>0</v>
      </c>
      <c r="Y1013" s="115">
        <v>0</v>
      </c>
      <c r="Z1013" s="115">
        <v>0</v>
      </c>
      <c r="AA1013" s="115">
        <v>1</v>
      </c>
      <c r="AB1013" s="115">
        <v>0</v>
      </c>
      <c r="AC1013" s="115">
        <v>0</v>
      </c>
      <c r="AD1013" s="115">
        <v>1</v>
      </c>
      <c r="AE1013" s="115">
        <v>0</v>
      </c>
      <c r="AF1013" s="115">
        <v>0</v>
      </c>
      <c r="AG1013" s="115">
        <v>1</v>
      </c>
      <c r="AH1013" s="115">
        <v>0</v>
      </c>
      <c r="AI1013" s="115">
        <v>0</v>
      </c>
      <c r="AJ1013" s="115">
        <v>2</v>
      </c>
      <c r="AK1013" s="115">
        <v>0</v>
      </c>
      <c r="AL1013" s="115">
        <v>0</v>
      </c>
      <c r="AM1013" s="115">
        <v>2</v>
      </c>
      <c r="AN1013" s="115">
        <v>0</v>
      </c>
      <c r="AO1013" s="115">
        <v>0</v>
      </c>
      <c r="AP1013" s="115">
        <v>2</v>
      </c>
      <c r="AQ1013" s="115">
        <v>0</v>
      </c>
      <c r="AR1013" s="115">
        <v>0</v>
      </c>
      <c r="AS1013" s="115">
        <v>2</v>
      </c>
      <c r="AT1013" s="115">
        <v>0</v>
      </c>
      <c r="AU1013" s="115">
        <v>0</v>
      </c>
      <c r="AV1013" s="115">
        <v>0</v>
      </c>
      <c r="AW1013" s="115">
        <v>0</v>
      </c>
      <c r="AX1013" s="115">
        <v>0</v>
      </c>
      <c r="AY1013" s="115">
        <v>0</v>
      </c>
      <c r="AZ1013" s="115">
        <v>0</v>
      </c>
      <c r="BA1013" s="115">
        <v>0</v>
      </c>
      <c r="BB1013" s="115">
        <v>0</v>
      </c>
      <c r="BC1013" s="115">
        <v>0</v>
      </c>
      <c r="BD1013" s="115">
        <v>0</v>
      </c>
      <c r="BE1013" s="115">
        <v>0</v>
      </c>
      <c r="BF1013" s="115">
        <v>0</v>
      </c>
      <c r="BG1013" s="115">
        <v>0</v>
      </c>
      <c r="BH1013" s="115">
        <v>0</v>
      </c>
      <c r="BI1013" s="115">
        <v>0</v>
      </c>
      <c r="BJ1013" s="115">
        <v>0</v>
      </c>
      <c r="BK1013" s="115">
        <v>0</v>
      </c>
      <c r="BL1013" s="115">
        <v>0</v>
      </c>
      <c r="BM1013" s="115">
        <v>0</v>
      </c>
      <c r="BN1013" s="115">
        <v>0</v>
      </c>
      <c r="BO1013" s="115">
        <v>0</v>
      </c>
      <c r="BP1013" s="115">
        <v>0</v>
      </c>
      <c r="BQ1013" s="115">
        <v>0</v>
      </c>
    </row>
    <row r="1014" spans="1:69" s="42" customFormat="1" ht="14.25" outlineLevel="1" x14ac:dyDescent="0.45">
      <c r="A1014" s="40"/>
      <c r="B1014" s="40"/>
      <c r="C1014" s="40"/>
      <c r="D1014" s="42">
        <v>88</v>
      </c>
      <c r="E1014" s="42" t="str">
        <v>Unused</v>
      </c>
      <c r="F1014" s="61"/>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0</v>
      </c>
      <c r="W1014" s="115">
        <v>0</v>
      </c>
      <c r="X1014" s="115">
        <v>0</v>
      </c>
      <c r="Y1014" s="115">
        <v>0</v>
      </c>
      <c r="Z1014" s="115">
        <v>0</v>
      </c>
      <c r="AA1014" s="115">
        <v>0</v>
      </c>
      <c r="AB1014" s="115">
        <v>0</v>
      </c>
      <c r="AC1014" s="115">
        <v>0</v>
      </c>
      <c r="AD1014" s="115">
        <v>0</v>
      </c>
      <c r="AE1014" s="115">
        <v>0</v>
      </c>
      <c r="AF1014" s="115">
        <v>0</v>
      </c>
      <c r="AG1014" s="115">
        <v>0</v>
      </c>
      <c r="AH1014" s="115">
        <v>0</v>
      </c>
      <c r="AI1014" s="115">
        <v>0</v>
      </c>
      <c r="AJ1014" s="115">
        <v>0</v>
      </c>
      <c r="AK1014" s="115">
        <v>0</v>
      </c>
      <c r="AL1014" s="115">
        <v>0</v>
      </c>
      <c r="AM1014" s="115">
        <v>0</v>
      </c>
      <c r="AN1014" s="115">
        <v>0</v>
      </c>
      <c r="AO1014" s="115">
        <v>0</v>
      </c>
      <c r="AP1014" s="115">
        <v>0</v>
      </c>
      <c r="AQ1014" s="115">
        <v>0</v>
      </c>
      <c r="AR1014" s="115">
        <v>0</v>
      </c>
      <c r="AS1014" s="115">
        <v>0</v>
      </c>
      <c r="AT1014" s="115">
        <v>0</v>
      </c>
      <c r="AU1014" s="115">
        <v>0</v>
      </c>
      <c r="AV1014" s="115">
        <v>0</v>
      </c>
      <c r="AW1014" s="115">
        <v>0</v>
      </c>
      <c r="AX1014" s="115">
        <v>0</v>
      </c>
      <c r="AY1014" s="115">
        <v>0</v>
      </c>
      <c r="AZ1014" s="115">
        <v>0</v>
      </c>
      <c r="BA1014" s="115">
        <v>0</v>
      </c>
      <c r="BB1014" s="115">
        <v>0</v>
      </c>
      <c r="BC1014" s="115">
        <v>0</v>
      </c>
      <c r="BD1014" s="115">
        <v>0</v>
      </c>
      <c r="BE1014" s="115">
        <v>0</v>
      </c>
      <c r="BF1014" s="115">
        <v>0</v>
      </c>
      <c r="BG1014" s="115">
        <v>0</v>
      </c>
      <c r="BH1014" s="115">
        <v>0</v>
      </c>
      <c r="BI1014" s="115">
        <v>0</v>
      </c>
      <c r="BJ1014" s="115">
        <v>0</v>
      </c>
      <c r="BK1014" s="115">
        <v>0</v>
      </c>
      <c r="BL1014" s="115">
        <v>0</v>
      </c>
      <c r="BM1014" s="115">
        <v>0</v>
      </c>
      <c r="BN1014" s="115">
        <v>0</v>
      </c>
      <c r="BO1014" s="115">
        <v>0</v>
      </c>
      <c r="BP1014" s="115">
        <v>0</v>
      </c>
      <c r="BQ1014" s="115">
        <v>0</v>
      </c>
    </row>
    <row r="1015" spans="1:69" s="42" customFormat="1" ht="14.25" outlineLevel="1" x14ac:dyDescent="0.45">
      <c r="A1015" s="40"/>
      <c r="B1015" s="40"/>
      <c r="C1015" s="40"/>
      <c r="D1015" s="42">
        <v>89</v>
      </c>
      <c r="E1015" s="42" t="str">
        <v>SEG3_New Microtrench_SDU</v>
      </c>
      <c r="F1015" s="61"/>
      <c r="G1015" s="115">
        <v>1</v>
      </c>
      <c r="H1015" s="115">
        <v>0</v>
      </c>
      <c r="I1015" s="115">
        <v>0</v>
      </c>
      <c r="J1015" s="115">
        <v>0</v>
      </c>
      <c r="K1015" s="115">
        <v>0</v>
      </c>
      <c r="L1015" s="115">
        <v>0</v>
      </c>
      <c r="M1015" s="115">
        <v>0</v>
      </c>
      <c r="N1015" s="115">
        <v>1</v>
      </c>
      <c r="O1015" s="115">
        <v>0</v>
      </c>
      <c r="P1015" s="115">
        <v>0</v>
      </c>
      <c r="Q1015" s="115">
        <v>0</v>
      </c>
      <c r="R1015" s="115">
        <v>0</v>
      </c>
      <c r="S1015" s="115">
        <v>0</v>
      </c>
      <c r="T1015" s="115">
        <v>0</v>
      </c>
      <c r="U1015" s="115">
        <v>0</v>
      </c>
      <c r="V1015" s="115">
        <v>2</v>
      </c>
      <c r="W1015" s="115">
        <v>2</v>
      </c>
      <c r="X1015" s="115">
        <v>0</v>
      </c>
      <c r="Y1015" s="115">
        <v>0</v>
      </c>
      <c r="Z1015" s="115">
        <v>0</v>
      </c>
      <c r="AA1015" s="115">
        <v>1</v>
      </c>
      <c r="AB1015" s="115">
        <v>0</v>
      </c>
      <c r="AC1015" s="115">
        <v>0</v>
      </c>
      <c r="AD1015" s="115">
        <v>1</v>
      </c>
      <c r="AE1015" s="115">
        <v>0</v>
      </c>
      <c r="AF1015" s="115">
        <v>0</v>
      </c>
      <c r="AG1015" s="115">
        <v>1</v>
      </c>
      <c r="AH1015" s="115">
        <v>0</v>
      </c>
      <c r="AI1015" s="115">
        <v>0</v>
      </c>
      <c r="AJ1015" s="115">
        <v>2</v>
      </c>
      <c r="AK1015" s="115">
        <v>0</v>
      </c>
      <c r="AL1015" s="115">
        <v>0</v>
      </c>
      <c r="AM1015" s="115">
        <v>2</v>
      </c>
      <c r="AN1015" s="115">
        <v>0</v>
      </c>
      <c r="AO1015" s="115">
        <v>0</v>
      </c>
      <c r="AP1015" s="115">
        <v>2</v>
      </c>
      <c r="AQ1015" s="115">
        <v>0</v>
      </c>
      <c r="AR1015" s="115">
        <v>0</v>
      </c>
      <c r="AS1015" s="115">
        <v>2</v>
      </c>
      <c r="AT1015" s="115">
        <v>0</v>
      </c>
      <c r="AU1015" s="115">
        <v>0</v>
      </c>
      <c r="AV1015" s="115">
        <v>0</v>
      </c>
      <c r="AW1015" s="115">
        <v>0</v>
      </c>
      <c r="AX1015" s="115">
        <v>0</v>
      </c>
      <c r="AY1015" s="115">
        <v>0</v>
      </c>
      <c r="AZ1015" s="115">
        <v>0</v>
      </c>
      <c r="BA1015" s="115">
        <v>0</v>
      </c>
      <c r="BB1015" s="115">
        <v>0</v>
      </c>
      <c r="BC1015" s="115">
        <v>0</v>
      </c>
      <c r="BD1015" s="115">
        <v>0</v>
      </c>
      <c r="BE1015" s="115">
        <v>0</v>
      </c>
      <c r="BF1015" s="115">
        <v>0</v>
      </c>
      <c r="BG1015" s="115">
        <v>0</v>
      </c>
      <c r="BH1015" s="115">
        <v>0</v>
      </c>
      <c r="BI1015" s="115">
        <v>0</v>
      </c>
      <c r="BJ1015" s="115">
        <v>0</v>
      </c>
      <c r="BK1015" s="115">
        <v>0</v>
      </c>
      <c r="BL1015" s="115">
        <v>0</v>
      </c>
      <c r="BM1015" s="115">
        <v>0</v>
      </c>
      <c r="BN1015" s="115">
        <v>0</v>
      </c>
      <c r="BO1015" s="115">
        <v>0</v>
      </c>
      <c r="BP1015" s="115">
        <v>0</v>
      </c>
      <c r="BQ1015" s="115">
        <v>0</v>
      </c>
    </row>
    <row r="1016" spans="1:69" s="42" customFormat="1" ht="14.25" outlineLevel="1" x14ac:dyDescent="0.45">
      <c r="A1016" s="40"/>
      <c r="B1016" s="40"/>
      <c r="C1016" s="40"/>
      <c r="D1016" s="42">
        <v>90</v>
      </c>
      <c r="E1016" s="42" t="str">
        <v>SEG3_Soft_Duct in New_Duct_SDU</v>
      </c>
      <c r="F1016" s="61"/>
      <c r="G1016" s="115">
        <v>1</v>
      </c>
      <c r="H1016" s="115">
        <v>0</v>
      </c>
      <c r="I1016" s="115">
        <v>0</v>
      </c>
      <c r="J1016" s="115">
        <v>0</v>
      </c>
      <c r="K1016" s="115">
        <v>0</v>
      </c>
      <c r="L1016" s="115">
        <v>0</v>
      </c>
      <c r="M1016" s="115">
        <v>0</v>
      </c>
      <c r="N1016" s="115">
        <v>1</v>
      </c>
      <c r="O1016" s="115">
        <v>0</v>
      </c>
      <c r="P1016" s="115">
        <v>0</v>
      </c>
      <c r="Q1016" s="115">
        <v>0</v>
      </c>
      <c r="R1016" s="115">
        <v>0</v>
      </c>
      <c r="S1016" s="115">
        <v>0</v>
      </c>
      <c r="T1016" s="115">
        <v>0</v>
      </c>
      <c r="U1016" s="115">
        <v>0</v>
      </c>
      <c r="V1016" s="115">
        <v>2</v>
      </c>
      <c r="W1016" s="115">
        <v>2</v>
      </c>
      <c r="X1016" s="115">
        <v>0</v>
      </c>
      <c r="Y1016" s="115">
        <v>0</v>
      </c>
      <c r="Z1016" s="115">
        <v>0</v>
      </c>
      <c r="AA1016" s="115">
        <v>1</v>
      </c>
      <c r="AB1016" s="115">
        <v>0</v>
      </c>
      <c r="AC1016" s="115">
        <v>0</v>
      </c>
      <c r="AD1016" s="115">
        <v>1</v>
      </c>
      <c r="AE1016" s="115">
        <v>0</v>
      </c>
      <c r="AF1016" s="115">
        <v>0</v>
      </c>
      <c r="AG1016" s="115">
        <v>1</v>
      </c>
      <c r="AH1016" s="115">
        <v>0</v>
      </c>
      <c r="AI1016" s="115">
        <v>0</v>
      </c>
      <c r="AJ1016" s="115">
        <v>2</v>
      </c>
      <c r="AK1016" s="115">
        <v>0</v>
      </c>
      <c r="AL1016" s="115">
        <v>0</v>
      </c>
      <c r="AM1016" s="115">
        <v>2</v>
      </c>
      <c r="AN1016" s="115">
        <v>0</v>
      </c>
      <c r="AO1016" s="115">
        <v>0</v>
      </c>
      <c r="AP1016" s="115">
        <v>2</v>
      </c>
      <c r="AQ1016" s="115">
        <v>0</v>
      </c>
      <c r="AR1016" s="115">
        <v>0</v>
      </c>
      <c r="AS1016" s="115">
        <v>2</v>
      </c>
      <c r="AT1016" s="115">
        <v>0</v>
      </c>
      <c r="AU1016" s="115">
        <v>0</v>
      </c>
      <c r="AV1016" s="115">
        <v>0</v>
      </c>
      <c r="AW1016" s="115">
        <v>0</v>
      </c>
      <c r="AX1016" s="115">
        <v>0</v>
      </c>
      <c r="AY1016" s="115">
        <v>0</v>
      </c>
      <c r="AZ1016" s="115">
        <v>0</v>
      </c>
      <c r="BA1016" s="115">
        <v>0</v>
      </c>
      <c r="BB1016" s="115">
        <v>0</v>
      </c>
      <c r="BC1016" s="115">
        <v>0</v>
      </c>
      <c r="BD1016" s="115">
        <v>0</v>
      </c>
      <c r="BE1016" s="115">
        <v>0</v>
      </c>
      <c r="BF1016" s="115">
        <v>0</v>
      </c>
      <c r="BG1016" s="115">
        <v>0</v>
      </c>
      <c r="BH1016" s="115">
        <v>0</v>
      </c>
      <c r="BI1016" s="115">
        <v>0</v>
      </c>
      <c r="BJ1016" s="115">
        <v>0</v>
      </c>
      <c r="BK1016" s="115">
        <v>0</v>
      </c>
      <c r="BL1016" s="115">
        <v>0</v>
      </c>
      <c r="BM1016" s="115">
        <v>0</v>
      </c>
      <c r="BN1016" s="115">
        <v>0</v>
      </c>
      <c r="BO1016" s="115">
        <v>0</v>
      </c>
      <c r="BP1016" s="115">
        <v>0</v>
      </c>
      <c r="BQ1016" s="115">
        <v>0</v>
      </c>
    </row>
    <row r="1017" spans="1:69" s="42" customFormat="1" ht="14.25" outlineLevel="1" x14ac:dyDescent="0.45">
      <c r="A1017" s="40"/>
      <c r="B1017" s="40"/>
      <c r="C1017" s="40"/>
      <c r="D1017" s="42">
        <v>91</v>
      </c>
      <c r="E1017" s="42" t="str">
        <v>SEG3_Footway_Duct in New_Duct_SDU</v>
      </c>
      <c r="F1017" s="61"/>
      <c r="G1017" s="115">
        <v>1</v>
      </c>
      <c r="H1017" s="115">
        <v>0</v>
      </c>
      <c r="I1017" s="115">
        <v>0</v>
      </c>
      <c r="J1017" s="115">
        <v>0</v>
      </c>
      <c r="K1017" s="115">
        <v>0</v>
      </c>
      <c r="L1017" s="115">
        <v>0</v>
      </c>
      <c r="M1017" s="115">
        <v>0</v>
      </c>
      <c r="N1017" s="115">
        <v>1</v>
      </c>
      <c r="O1017" s="115">
        <v>0</v>
      </c>
      <c r="P1017" s="115">
        <v>0</v>
      </c>
      <c r="Q1017" s="115">
        <v>0</v>
      </c>
      <c r="R1017" s="115">
        <v>0</v>
      </c>
      <c r="S1017" s="115">
        <v>0</v>
      </c>
      <c r="T1017" s="115">
        <v>0</v>
      </c>
      <c r="U1017" s="115">
        <v>0</v>
      </c>
      <c r="V1017" s="115">
        <v>2</v>
      </c>
      <c r="W1017" s="115">
        <v>2</v>
      </c>
      <c r="X1017" s="115">
        <v>0</v>
      </c>
      <c r="Y1017" s="115">
        <v>0</v>
      </c>
      <c r="Z1017" s="115">
        <v>0</v>
      </c>
      <c r="AA1017" s="115">
        <v>1</v>
      </c>
      <c r="AB1017" s="115">
        <v>0</v>
      </c>
      <c r="AC1017" s="115">
        <v>0</v>
      </c>
      <c r="AD1017" s="115">
        <v>1</v>
      </c>
      <c r="AE1017" s="115">
        <v>0</v>
      </c>
      <c r="AF1017" s="115">
        <v>0</v>
      </c>
      <c r="AG1017" s="115">
        <v>1</v>
      </c>
      <c r="AH1017" s="115">
        <v>0</v>
      </c>
      <c r="AI1017" s="115">
        <v>0</v>
      </c>
      <c r="AJ1017" s="115">
        <v>2</v>
      </c>
      <c r="AK1017" s="115">
        <v>0</v>
      </c>
      <c r="AL1017" s="115">
        <v>0</v>
      </c>
      <c r="AM1017" s="115">
        <v>2</v>
      </c>
      <c r="AN1017" s="115">
        <v>0</v>
      </c>
      <c r="AO1017" s="115">
        <v>0</v>
      </c>
      <c r="AP1017" s="115">
        <v>2</v>
      </c>
      <c r="AQ1017" s="115">
        <v>0</v>
      </c>
      <c r="AR1017" s="115">
        <v>0</v>
      </c>
      <c r="AS1017" s="115">
        <v>2</v>
      </c>
      <c r="AT1017" s="115">
        <v>0</v>
      </c>
      <c r="AU1017" s="115">
        <v>0</v>
      </c>
      <c r="AV1017" s="115">
        <v>0</v>
      </c>
      <c r="AW1017" s="115">
        <v>0</v>
      </c>
      <c r="AX1017" s="115">
        <v>0</v>
      </c>
      <c r="AY1017" s="115">
        <v>0</v>
      </c>
      <c r="AZ1017" s="115">
        <v>0</v>
      </c>
      <c r="BA1017" s="115">
        <v>0</v>
      </c>
      <c r="BB1017" s="115">
        <v>0</v>
      </c>
      <c r="BC1017" s="115">
        <v>0</v>
      </c>
      <c r="BD1017" s="115">
        <v>0</v>
      </c>
      <c r="BE1017" s="115">
        <v>0</v>
      </c>
      <c r="BF1017" s="115">
        <v>0</v>
      </c>
      <c r="BG1017" s="115">
        <v>0</v>
      </c>
      <c r="BH1017" s="115">
        <v>0</v>
      </c>
      <c r="BI1017" s="115">
        <v>0</v>
      </c>
      <c r="BJ1017" s="115">
        <v>0</v>
      </c>
      <c r="BK1017" s="115">
        <v>0</v>
      </c>
      <c r="BL1017" s="115">
        <v>0</v>
      </c>
      <c r="BM1017" s="115">
        <v>0</v>
      </c>
      <c r="BN1017" s="115">
        <v>0</v>
      </c>
      <c r="BO1017" s="115">
        <v>0</v>
      </c>
      <c r="BP1017" s="115">
        <v>0</v>
      </c>
      <c r="BQ1017" s="115">
        <v>0</v>
      </c>
    </row>
    <row r="1018" spans="1:69" s="42" customFormat="1" ht="14.25" outlineLevel="1" x14ac:dyDescent="0.45">
      <c r="A1018" s="40"/>
      <c r="B1018" s="40"/>
      <c r="C1018" s="40"/>
      <c r="D1018" s="42">
        <v>92</v>
      </c>
      <c r="E1018" s="42" t="str">
        <v>SEG3_Carriageway_Duct in New_Duct_SDU</v>
      </c>
      <c r="F1018" s="61"/>
      <c r="G1018" s="115">
        <v>1</v>
      </c>
      <c r="H1018" s="115">
        <v>0</v>
      </c>
      <c r="I1018" s="115">
        <v>0</v>
      </c>
      <c r="J1018" s="115">
        <v>0</v>
      </c>
      <c r="K1018" s="115">
        <v>0</v>
      </c>
      <c r="L1018" s="115">
        <v>0</v>
      </c>
      <c r="M1018" s="115">
        <v>0</v>
      </c>
      <c r="N1018" s="115">
        <v>1</v>
      </c>
      <c r="O1018" s="115">
        <v>0</v>
      </c>
      <c r="P1018" s="115">
        <v>0</v>
      </c>
      <c r="Q1018" s="115">
        <v>0</v>
      </c>
      <c r="R1018" s="115">
        <v>0</v>
      </c>
      <c r="S1018" s="115">
        <v>0</v>
      </c>
      <c r="T1018" s="115">
        <v>0</v>
      </c>
      <c r="U1018" s="115">
        <v>0</v>
      </c>
      <c r="V1018" s="115">
        <v>2</v>
      </c>
      <c r="W1018" s="115">
        <v>2</v>
      </c>
      <c r="X1018" s="115">
        <v>0</v>
      </c>
      <c r="Y1018" s="115">
        <v>0</v>
      </c>
      <c r="Z1018" s="115">
        <v>0</v>
      </c>
      <c r="AA1018" s="115">
        <v>1</v>
      </c>
      <c r="AB1018" s="115">
        <v>0</v>
      </c>
      <c r="AC1018" s="115">
        <v>0</v>
      </c>
      <c r="AD1018" s="115">
        <v>1</v>
      </c>
      <c r="AE1018" s="115">
        <v>0</v>
      </c>
      <c r="AF1018" s="115">
        <v>0</v>
      </c>
      <c r="AG1018" s="115">
        <v>1</v>
      </c>
      <c r="AH1018" s="115">
        <v>0</v>
      </c>
      <c r="AI1018" s="115">
        <v>0</v>
      </c>
      <c r="AJ1018" s="115">
        <v>2</v>
      </c>
      <c r="AK1018" s="115">
        <v>0</v>
      </c>
      <c r="AL1018" s="115">
        <v>0</v>
      </c>
      <c r="AM1018" s="115">
        <v>2</v>
      </c>
      <c r="AN1018" s="115">
        <v>0</v>
      </c>
      <c r="AO1018" s="115">
        <v>0</v>
      </c>
      <c r="AP1018" s="115">
        <v>2</v>
      </c>
      <c r="AQ1018" s="115">
        <v>0</v>
      </c>
      <c r="AR1018" s="115">
        <v>0</v>
      </c>
      <c r="AS1018" s="115">
        <v>2</v>
      </c>
      <c r="AT1018" s="115">
        <v>0</v>
      </c>
      <c r="AU1018" s="115">
        <v>0</v>
      </c>
      <c r="AV1018" s="115">
        <v>0</v>
      </c>
      <c r="AW1018" s="115">
        <v>0</v>
      </c>
      <c r="AX1018" s="115">
        <v>0</v>
      </c>
      <c r="AY1018" s="115">
        <v>0</v>
      </c>
      <c r="AZ1018" s="115">
        <v>0</v>
      </c>
      <c r="BA1018" s="115">
        <v>0</v>
      </c>
      <c r="BB1018" s="115">
        <v>0</v>
      </c>
      <c r="BC1018" s="115">
        <v>0</v>
      </c>
      <c r="BD1018" s="115">
        <v>0</v>
      </c>
      <c r="BE1018" s="115">
        <v>0</v>
      </c>
      <c r="BF1018" s="115">
        <v>0</v>
      </c>
      <c r="BG1018" s="115">
        <v>0</v>
      </c>
      <c r="BH1018" s="115">
        <v>0</v>
      </c>
      <c r="BI1018" s="115">
        <v>0</v>
      </c>
      <c r="BJ1018" s="115">
        <v>0</v>
      </c>
      <c r="BK1018" s="115">
        <v>0</v>
      </c>
      <c r="BL1018" s="115">
        <v>0</v>
      </c>
      <c r="BM1018" s="115">
        <v>0</v>
      </c>
      <c r="BN1018" s="115">
        <v>0</v>
      </c>
      <c r="BO1018" s="115">
        <v>0</v>
      </c>
      <c r="BP1018" s="115">
        <v>0</v>
      </c>
      <c r="BQ1018" s="115">
        <v>0</v>
      </c>
    </row>
    <row r="1019" spans="1:69" s="42" customFormat="1" ht="14.25" outlineLevel="1" x14ac:dyDescent="0.45">
      <c r="A1019" s="40"/>
      <c r="B1019" s="40"/>
      <c r="C1019" s="40"/>
      <c r="D1019" s="42">
        <v>93</v>
      </c>
      <c r="E1019" s="42" t="str">
        <v>Unused</v>
      </c>
      <c r="F1019" s="61"/>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0</v>
      </c>
      <c r="W1019" s="115">
        <v>0</v>
      </c>
      <c r="X1019" s="115">
        <v>0</v>
      </c>
      <c r="Y1019" s="115">
        <v>0</v>
      </c>
      <c r="Z1019" s="115">
        <v>0</v>
      </c>
      <c r="AA1019" s="115">
        <v>0</v>
      </c>
      <c r="AB1019" s="115">
        <v>0</v>
      </c>
      <c r="AC1019" s="115">
        <v>0</v>
      </c>
      <c r="AD1019" s="115">
        <v>0</v>
      </c>
      <c r="AE1019" s="115">
        <v>0</v>
      </c>
      <c r="AF1019" s="115">
        <v>0</v>
      </c>
      <c r="AG1019" s="115">
        <v>0</v>
      </c>
      <c r="AH1019" s="115">
        <v>0</v>
      </c>
      <c r="AI1019" s="115">
        <v>0</v>
      </c>
      <c r="AJ1019" s="115">
        <v>0</v>
      </c>
      <c r="AK1019" s="115">
        <v>0</v>
      </c>
      <c r="AL1019" s="115">
        <v>0</v>
      </c>
      <c r="AM1019" s="115">
        <v>0</v>
      </c>
      <c r="AN1019" s="115">
        <v>0</v>
      </c>
      <c r="AO1019" s="115">
        <v>0</v>
      </c>
      <c r="AP1019" s="115">
        <v>0</v>
      </c>
      <c r="AQ1019" s="115">
        <v>0</v>
      </c>
      <c r="AR1019" s="115">
        <v>0</v>
      </c>
      <c r="AS1019" s="115">
        <v>0</v>
      </c>
      <c r="AT1019" s="115">
        <v>0</v>
      </c>
      <c r="AU1019" s="115">
        <v>0</v>
      </c>
      <c r="AV1019" s="115">
        <v>0</v>
      </c>
      <c r="AW1019" s="115">
        <v>0</v>
      </c>
      <c r="AX1019" s="115">
        <v>0</v>
      </c>
      <c r="AY1019" s="115">
        <v>0</v>
      </c>
      <c r="AZ1019" s="115">
        <v>0</v>
      </c>
      <c r="BA1019" s="115">
        <v>0</v>
      </c>
      <c r="BB1019" s="115">
        <v>0</v>
      </c>
      <c r="BC1019" s="115">
        <v>0</v>
      </c>
      <c r="BD1019" s="115">
        <v>0</v>
      </c>
      <c r="BE1019" s="115">
        <v>0</v>
      </c>
      <c r="BF1019" s="115">
        <v>0</v>
      </c>
      <c r="BG1019" s="115">
        <v>0</v>
      </c>
      <c r="BH1019" s="115">
        <v>0</v>
      </c>
      <c r="BI1019" s="115">
        <v>0</v>
      </c>
      <c r="BJ1019" s="115">
        <v>0</v>
      </c>
      <c r="BK1019" s="115">
        <v>0</v>
      </c>
      <c r="BL1019" s="115">
        <v>0</v>
      </c>
      <c r="BM1019" s="115">
        <v>0</v>
      </c>
      <c r="BN1019" s="115">
        <v>0</v>
      </c>
      <c r="BO1019" s="115">
        <v>0</v>
      </c>
      <c r="BP1019" s="115">
        <v>0</v>
      </c>
      <c r="BQ1019" s="115">
        <v>0</v>
      </c>
    </row>
    <row r="1020" spans="1:69" s="42" customFormat="1" ht="14.25" outlineLevel="1" x14ac:dyDescent="0.45">
      <c r="A1020" s="40"/>
      <c r="B1020" s="40"/>
      <c r="C1020" s="40"/>
      <c r="D1020" s="42">
        <v>94</v>
      </c>
      <c r="E1020" s="42" t="str">
        <v>Unused</v>
      </c>
      <c r="F1020" s="61"/>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0</v>
      </c>
      <c r="W1020" s="115">
        <v>0</v>
      </c>
      <c r="X1020" s="115">
        <v>0</v>
      </c>
      <c r="Y1020" s="115">
        <v>0</v>
      </c>
      <c r="Z1020" s="115">
        <v>0</v>
      </c>
      <c r="AA1020" s="115">
        <v>0</v>
      </c>
      <c r="AB1020" s="115">
        <v>0</v>
      </c>
      <c r="AC1020" s="115">
        <v>0</v>
      </c>
      <c r="AD1020" s="115">
        <v>0</v>
      </c>
      <c r="AE1020" s="115">
        <v>0</v>
      </c>
      <c r="AF1020" s="115">
        <v>0</v>
      </c>
      <c r="AG1020" s="115">
        <v>0</v>
      </c>
      <c r="AH1020" s="115">
        <v>0</v>
      </c>
      <c r="AI1020" s="115">
        <v>0</v>
      </c>
      <c r="AJ1020" s="115">
        <v>0</v>
      </c>
      <c r="AK1020" s="115">
        <v>0</v>
      </c>
      <c r="AL1020" s="115">
        <v>0</v>
      </c>
      <c r="AM1020" s="115">
        <v>0</v>
      </c>
      <c r="AN1020" s="115">
        <v>0</v>
      </c>
      <c r="AO1020" s="115">
        <v>0</v>
      </c>
      <c r="AP1020" s="115">
        <v>0</v>
      </c>
      <c r="AQ1020" s="115">
        <v>0</v>
      </c>
      <c r="AR1020" s="115">
        <v>0</v>
      </c>
      <c r="AS1020" s="115">
        <v>0</v>
      </c>
      <c r="AT1020" s="115">
        <v>0</v>
      </c>
      <c r="AU1020" s="115">
        <v>0</v>
      </c>
      <c r="AV1020" s="115">
        <v>0</v>
      </c>
      <c r="AW1020" s="115">
        <v>0</v>
      </c>
      <c r="AX1020" s="115">
        <v>0</v>
      </c>
      <c r="AY1020" s="115">
        <v>0</v>
      </c>
      <c r="AZ1020" s="115">
        <v>0</v>
      </c>
      <c r="BA1020" s="115">
        <v>0</v>
      </c>
      <c r="BB1020" s="115">
        <v>0</v>
      </c>
      <c r="BC1020" s="115">
        <v>0</v>
      </c>
      <c r="BD1020" s="115">
        <v>0</v>
      </c>
      <c r="BE1020" s="115">
        <v>0</v>
      </c>
      <c r="BF1020" s="115">
        <v>0</v>
      </c>
      <c r="BG1020" s="115">
        <v>0</v>
      </c>
      <c r="BH1020" s="115">
        <v>0</v>
      </c>
      <c r="BI1020" s="115">
        <v>0</v>
      </c>
      <c r="BJ1020" s="115">
        <v>0</v>
      </c>
      <c r="BK1020" s="115">
        <v>0</v>
      </c>
      <c r="BL1020" s="115">
        <v>0</v>
      </c>
      <c r="BM1020" s="115">
        <v>0</v>
      </c>
      <c r="BN1020" s="115">
        <v>0</v>
      </c>
      <c r="BO1020" s="115">
        <v>0</v>
      </c>
      <c r="BP1020" s="115">
        <v>0</v>
      </c>
      <c r="BQ1020" s="115">
        <v>0</v>
      </c>
    </row>
    <row r="1021" spans="1:69" s="42" customFormat="1" ht="14.25" outlineLevel="1" x14ac:dyDescent="0.45">
      <c r="A1021" s="40"/>
      <c r="B1021" s="40"/>
      <c r="C1021" s="40"/>
      <c r="D1021" s="42">
        <v>95</v>
      </c>
      <c r="E1021" s="42" t="str">
        <v>Unused</v>
      </c>
      <c r="F1021" s="61"/>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0</v>
      </c>
      <c r="W1021" s="115">
        <v>0</v>
      </c>
      <c r="X1021" s="115">
        <v>0</v>
      </c>
      <c r="Y1021" s="115">
        <v>0</v>
      </c>
      <c r="Z1021" s="115">
        <v>0</v>
      </c>
      <c r="AA1021" s="115">
        <v>0</v>
      </c>
      <c r="AB1021" s="115">
        <v>0</v>
      </c>
      <c r="AC1021" s="115">
        <v>0</v>
      </c>
      <c r="AD1021" s="115">
        <v>0</v>
      </c>
      <c r="AE1021" s="115">
        <v>0</v>
      </c>
      <c r="AF1021" s="115">
        <v>0</v>
      </c>
      <c r="AG1021" s="115">
        <v>0</v>
      </c>
      <c r="AH1021" s="115">
        <v>0</v>
      </c>
      <c r="AI1021" s="115">
        <v>0</v>
      </c>
      <c r="AJ1021" s="115">
        <v>0</v>
      </c>
      <c r="AK1021" s="115">
        <v>0</v>
      </c>
      <c r="AL1021" s="115">
        <v>0</v>
      </c>
      <c r="AM1021" s="115">
        <v>0</v>
      </c>
      <c r="AN1021" s="115">
        <v>0</v>
      </c>
      <c r="AO1021" s="115">
        <v>0</v>
      </c>
      <c r="AP1021" s="115">
        <v>0</v>
      </c>
      <c r="AQ1021" s="115">
        <v>0</v>
      </c>
      <c r="AR1021" s="115">
        <v>0</v>
      </c>
      <c r="AS1021" s="115">
        <v>0</v>
      </c>
      <c r="AT1021" s="115">
        <v>0</v>
      </c>
      <c r="AU1021" s="115">
        <v>0</v>
      </c>
      <c r="AV1021" s="115">
        <v>0</v>
      </c>
      <c r="AW1021" s="115">
        <v>0</v>
      </c>
      <c r="AX1021" s="115">
        <v>0</v>
      </c>
      <c r="AY1021" s="115">
        <v>0</v>
      </c>
      <c r="AZ1021" s="115">
        <v>0</v>
      </c>
      <c r="BA1021" s="115">
        <v>0</v>
      </c>
      <c r="BB1021" s="115">
        <v>0</v>
      </c>
      <c r="BC1021" s="115">
        <v>0</v>
      </c>
      <c r="BD1021" s="115">
        <v>0</v>
      </c>
      <c r="BE1021" s="115">
        <v>0</v>
      </c>
      <c r="BF1021" s="115">
        <v>0</v>
      </c>
      <c r="BG1021" s="115">
        <v>0</v>
      </c>
      <c r="BH1021" s="115">
        <v>0</v>
      </c>
      <c r="BI1021" s="115">
        <v>0</v>
      </c>
      <c r="BJ1021" s="115">
        <v>0</v>
      </c>
      <c r="BK1021" s="115">
        <v>0</v>
      </c>
      <c r="BL1021" s="115">
        <v>0</v>
      </c>
      <c r="BM1021" s="115">
        <v>0</v>
      </c>
      <c r="BN1021" s="115">
        <v>0</v>
      </c>
      <c r="BO1021" s="115">
        <v>0</v>
      </c>
      <c r="BP1021" s="115">
        <v>0</v>
      </c>
      <c r="BQ1021" s="115">
        <v>0</v>
      </c>
    </row>
    <row r="1022" spans="1:69" s="42" customFormat="1" ht="14.25" outlineLevel="1" x14ac:dyDescent="0.45">
      <c r="A1022" s="40"/>
      <c r="B1022" s="40"/>
      <c r="C1022" s="40"/>
      <c r="D1022" s="42">
        <v>96</v>
      </c>
      <c r="E1022" s="42" t="str">
        <v>SEG3_Existing_Duct_MDU</v>
      </c>
      <c r="F1022" s="61"/>
      <c r="G1022" s="115">
        <v>1</v>
      </c>
      <c r="H1022" s="115">
        <v>0</v>
      </c>
      <c r="I1022" s="115">
        <v>0</v>
      </c>
      <c r="J1022" s="115">
        <v>0</v>
      </c>
      <c r="K1022" s="115">
        <v>0</v>
      </c>
      <c r="L1022" s="115">
        <v>0</v>
      </c>
      <c r="M1022" s="115">
        <v>0</v>
      </c>
      <c r="N1022" s="115">
        <v>1</v>
      </c>
      <c r="O1022" s="115">
        <v>0</v>
      </c>
      <c r="P1022" s="115">
        <v>0</v>
      </c>
      <c r="Q1022" s="115">
        <v>0</v>
      </c>
      <c r="R1022" s="115">
        <v>0</v>
      </c>
      <c r="S1022" s="115">
        <v>0</v>
      </c>
      <c r="T1022" s="115">
        <v>0</v>
      </c>
      <c r="U1022" s="115">
        <v>0</v>
      </c>
      <c r="V1022" s="115">
        <v>2</v>
      </c>
      <c r="W1022" s="115">
        <v>2</v>
      </c>
      <c r="X1022" s="115">
        <v>0</v>
      </c>
      <c r="Y1022" s="115">
        <v>0</v>
      </c>
      <c r="Z1022" s="115">
        <v>0</v>
      </c>
      <c r="AA1022" s="115">
        <v>1</v>
      </c>
      <c r="AB1022" s="115">
        <v>0</v>
      </c>
      <c r="AC1022" s="115">
        <v>0</v>
      </c>
      <c r="AD1022" s="115">
        <v>1</v>
      </c>
      <c r="AE1022" s="115">
        <v>0</v>
      </c>
      <c r="AF1022" s="115">
        <v>0</v>
      </c>
      <c r="AG1022" s="115">
        <v>1</v>
      </c>
      <c r="AH1022" s="115">
        <v>0</v>
      </c>
      <c r="AI1022" s="115">
        <v>0</v>
      </c>
      <c r="AJ1022" s="115">
        <v>2</v>
      </c>
      <c r="AK1022" s="115">
        <v>0</v>
      </c>
      <c r="AL1022" s="115">
        <v>0</v>
      </c>
      <c r="AM1022" s="115">
        <v>2</v>
      </c>
      <c r="AN1022" s="115">
        <v>0</v>
      </c>
      <c r="AO1022" s="115">
        <v>0</v>
      </c>
      <c r="AP1022" s="115">
        <v>2</v>
      </c>
      <c r="AQ1022" s="115">
        <v>0</v>
      </c>
      <c r="AR1022" s="115">
        <v>0</v>
      </c>
      <c r="AS1022" s="115">
        <v>2</v>
      </c>
      <c r="AT1022" s="115">
        <v>0</v>
      </c>
      <c r="AU1022" s="115">
        <v>0</v>
      </c>
      <c r="AV1022" s="115">
        <v>0</v>
      </c>
      <c r="AW1022" s="115">
        <v>0</v>
      </c>
      <c r="AX1022" s="115">
        <v>0</v>
      </c>
      <c r="AY1022" s="115">
        <v>0</v>
      </c>
      <c r="AZ1022" s="115">
        <v>0</v>
      </c>
      <c r="BA1022" s="115">
        <v>0</v>
      </c>
      <c r="BB1022" s="115">
        <v>0</v>
      </c>
      <c r="BC1022" s="115">
        <v>0</v>
      </c>
      <c r="BD1022" s="115">
        <v>0</v>
      </c>
      <c r="BE1022" s="115">
        <v>0</v>
      </c>
      <c r="BF1022" s="115">
        <v>0</v>
      </c>
      <c r="BG1022" s="115">
        <v>0</v>
      </c>
      <c r="BH1022" s="115">
        <v>0</v>
      </c>
      <c r="BI1022" s="115">
        <v>0</v>
      </c>
      <c r="BJ1022" s="115">
        <v>0</v>
      </c>
      <c r="BK1022" s="115">
        <v>0</v>
      </c>
      <c r="BL1022" s="115">
        <v>0</v>
      </c>
      <c r="BM1022" s="115">
        <v>0</v>
      </c>
      <c r="BN1022" s="115">
        <v>0</v>
      </c>
      <c r="BO1022" s="115">
        <v>0</v>
      </c>
      <c r="BP1022" s="115">
        <v>0</v>
      </c>
      <c r="BQ1022" s="115">
        <v>0</v>
      </c>
    </row>
    <row r="1023" spans="1:69" s="42" customFormat="1" ht="14.25" outlineLevel="1" x14ac:dyDescent="0.45">
      <c r="A1023" s="40"/>
      <c r="B1023" s="40"/>
      <c r="C1023" s="40"/>
      <c r="D1023" s="42">
        <v>97</v>
      </c>
      <c r="E1023" s="42" t="str">
        <v>Unused</v>
      </c>
      <c r="F1023" s="61"/>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0</v>
      </c>
      <c r="W1023" s="115">
        <v>0</v>
      </c>
      <c r="X1023" s="115">
        <v>0</v>
      </c>
      <c r="Y1023" s="115">
        <v>0</v>
      </c>
      <c r="Z1023" s="115">
        <v>0</v>
      </c>
      <c r="AA1023" s="115">
        <v>0</v>
      </c>
      <c r="AB1023" s="115">
        <v>0</v>
      </c>
      <c r="AC1023" s="115">
        <v>0</v>
      </c>
      <c r="AD1023" s="115">
        <v>0</v>
      </c>
      <c r="AE1023" s="115">
        <v>0</v>
      </c>
      <c r="AF1023" s="115">
        <v>0</v>
      </c>
      <c r="AG1023" s="115">
        <v>0</v>
      </c>
      <c r="AH1023" s="115">
        <v>0</v>
      </c>
      <c r="AI1023" s="115">
        <v>0</v>
      </c>
      <c r="AJ1023" s="115">
        <v>0</v>
      </c>
      <c r="AK1023" s="115">
        <v>0</v>
      </c>
      <c r="AL1023" s="115">
        <v>0</v>
      </c>
      <c r="AM1023" s="115">
        <v>0</v>
      </c>
      <c r="AN1023" s="115">
        <v>0</v>
      </c>
      <c r="AO1023" s="115">
        <v>0</v>
      </c>
      <c r="AP1023" s="115">
        <v>0</v>
      </c>
      <c r="AQ1023" s="115">
        <v>0</v>
      </c>
      <c r="AR1023" s="115">
        <v>0</v>
      </c>
      <c r="AS1023" s="115">
        <v>0</v>
      </c>
      <c r="AT1023" s="115">
        <v>0</v>
      </c>
      <c r="AU1023" s="115">
        <v>0</v>
      </c>
      <c r="AV1023" s="115">
        <v>0</v>
      </c>
      <c r="AW1023" s="115">
        <v>0</v>
      </c>
      <c r="AX1023" s="115">
        <v>0</v>
      </c>
      <c r="AY1023" s="115">
        <v>0</v>
      </c>
      <c r="AZ1023" s="115">
        <v>0</v>
      </c>
      <c r="BA1023" s="115">
        <v>0</v>
      </c>
      <c r="BB1023" s="115">
        <v>0</v>
      </c>
      <c r="BC1023" s="115">
        <v>0</v>
      </c>
      <c r="BD1023" s="115">
        <v>0</v>
      </c>
      <c r="BE1023" s="115">
        <v>0</v>
      </c>
      <c r="BF1023" s="115">
        <v>0</v>
      </c>
      <c r="BG1023" s="115">
        <v>0</v>
      </c>
      <c r="BH1023" s="115">
        <v>0</v>
      </c>
      <c r="BI1023" s="115">
        <v>0</v>
      </c>
      <c r="BJ1023" s="115">
        <v>0</v>
      </c>
      <c r="BK1023" s="115">
        <v>0</v>
      </c>
      <c r="BL1023" s="115">
        <v>0</v>
      </c>
      <c r="BM1023" s="115">
        <v>0</v>
      </c>
      <c r="BN1023" s="115">
        <v>0</v>
      </c>
      <c r="BO1023" s="115">
        <v>0</v>
      </c>
      <c r="BP1023" s="115">
        <v>0</v>
      </c>
      <c r="BQ1023" s="115">
        <v>0</v>
      </c>
    </row>
    <row r="1024" spans="1:69" s="42" customFormat="1" ht="14.25" outlineLevel="1" x14ac:dyDescent="0.45">
      <c r="A1024" s="40"/>
      <c r="B1024" s="40"/>
      <c r="C1024" s="40"/>
      <c r="D1024" s="42">
        <v>98</v>
      </c>
      <c r="E1024" s="42" t="str">
        <v>SEG3_New Microtrench_MDU</v>
      </c>
      <c r="F1024" s="61"/>
      <c r="G1024" s="115">
        <v>1</v>
      </c>
      <c r="H1024" s="115">
        <v>0</v>
      </c>
      <c r="I1024" s="115">
        <v>0</v>
      </c>
      <c r="J1024" s="115">
        <v>0</v>
      </c>
      <c r="K1024" s="115">
        <v>0</v>
      </c>
      <c r="L1024" s="115">
        <v>0</v>
      </c>
      <c r="M1024" s="115">
        <v>0</v>
      </c>
      <c r="N1024" s="115">
        <v>1</v>
      </c>
      <c r="O1024" s="115">
        <v>0</v>
      </c>
      <c r="P1024" s="115">
        <v>0</v>
      </c>
      <c r="Q1024" s="115">
        <v>0</v>
      </c>
      <c r="R1024" s="115">
        <v>0</v>
      </c>
      <c r="S1024" s="115">
        <v>0</v>
      </c>
      <c r="T1024" s="115">
        <v>0</v>
      </c>
      <c r="U1024" s="115">
        <v>0</v>
      </c>
      <c r="V1024" s="115">
        <v>2</v>
      </c>
      <c r="W1024" s="115">
        <v>2</v>
      </c>
      <c r="X1024" s="115">
        <v>0</v>
      </c>
      <c r="Y1024" s="115">
        <v>0</v>
      </c>
      <c r="Z1024" s="115">
        <v>0</v>
      </c>
      <c r="AA1024" s="115">
        <v>1</v>
      </c>
      <c r="AB1024" s="115">
        <v>0</v>
      </c>
      <c r="AC1024" s="115">
        <v>0</v>
      </c>
      <c r="AD1024" s="115">
        <v>1</v>
      </c>
      <c r="AE1024" s="115">
        <v>0</v>
      </c>
      <c r="AF1024" s="115">
        <v>0</v>
      </c>
      <c r="AG1024" s="115">
        <v>1</v>
      </c>
      <c r="AH1024" s="115">
        <v>0</v>
      </c>
      <c r="AI1024" s="115">
        <v>0</v>
      </c>
      <c r="AJ1024" s="115">
        <v>2</v>
      </c>
      <c r="AK1024" s="115">
        <v>0</v>
      </c>
      <c r="AL1024" s="115">
        <v>0</v>
      </c>
      <c r="AM1024" s="115">
        <v>2</v>
      </c>
      <c r="AN1024" s="115">
        <v>0</v>
      </c>
      <c r="AO1024" s="115">
        <v>0</v>
      </c>
      <c r="AP1024" s="115">
        <v>2</v>
      </c>
      <c r="AQ1024" s="115">
        <v>0</v>
      </c>
      <c r="AR1024" s="115">
        <v>0</v>
      </c>
      <c r="AS1024" s="115">
        <v>2</v>
      </c>
      <c r="AT1024" s="115">
        <v>0</v>
      </c>
      <c r="AU1024" s="115">
        <v>0</v>
      </c>
      <c r="AV1024" s="115">
        <v>0</v>
      </c>
      <c r="AW1024" s="115">
        <v>0</v>
      </c>
      <c r="AX1024" s="115">
        <v>0</v>
      </c>
      <c r="AY1024" s="115">
        <v>0</v>
      </c>
      <c r="AZ1024" s="115">
        <v>0</v>
      </c>
      <c r="BA1024" s="115">
        <v>0</v>
      </c>
      <c r="BB1024" s="115">
        <v>0</v>
      </c>
      <c r="BC1024" s="115">
        <v>0</v>
      </c>
      <c r="BD1024" s="115">
        <v>0</v>
      </c>
      <c r="BE1024" s="115">
        <v>0</v>
      </c>
      <c r="BF1024" s="115">
        <v>0</v>
      </c>
      <c r="BG1024" s="115">
        <v>0</v>
      </c>
      <c r="BH1024" s="115">
        <v>0</v>
      </c>
      <c r="BI1024" s="115">
        <v>0</v>
      </c>
      <c r="BJ1024" s="115">
        <v>0</v>
      </c>
      <c r="BK1024" s="115">
        <v>0</v>
      </c>
      <c r="BL1024" s="115">
        <v>0</v>
      </c>
      <c r="BM1024" s="115">
        <v>0</v>
      </c>
      <c r="BN1024" s="115">
        <v>0</v>
      </c>
      <c r="BO1024" s="115">
        <v>0</v>
      </c>
      <c r="BP1024" s="115">
        <v>0</v>
      </c>
      <c r="BQ1024" s="115">
        <v>0</v>
      </c>
    </row>
    <row r="1025" spans="1:69" s="42" customFormat="1" ht="14.25" outlineLevel="1" x14ac:dyDescent="0.45">
      <c r="A1025" s="40"/>
      <c r="B1025" s="40"/>
      <c r="C1025" s="40"/>
      <c r="D1025" s="42">
        <v>99</v>
      </c>
      <c r="E1025" s="42" t="str">
        <v>SEG3_Soft_Duct in New_Duct_MDU</v>
      </c>
      <c r="F1025" s="61"/>
      <c r="G1025" s="115">
        <v>1</v>
      </c>
      <c r="H1025" s="115">
        <v>0</v>
      </c>
      <c r="I1025" s="115">
        <v>0</v>
      </c>
      <c r="J1025" s="115">
        <v>0</v>
      </c>
      <c r="K1025" s="115">
        <v>0</v>
      </c>
      <c r="L1025" s="115">
        <v>0</v>
      </c>
      <c r="M1025" s="115">
        <v>0</v>
      </c>
      <c r="N1025" s="115">
        <v>1</v>
      </c>
      <c r="O1025" s="115">
        <v>0</v>
      </c>
      <c r="P1025" s="115">
        <v>0</v>
      </c>
      <c r="Q1025" s="115">
        <v>0</v>
      </c>
      <c r="R1025" s="115">
        <v>0</v>
      </c>
      <c r="S1025" s="115">
        <v>0</v>
      </c>
      <c r="T1025" s="115">
        <v>0</v>
      </c>
      <c r="U1025" s="115">
        <v>0</v>
      </c>
      <c r="V1025" s="115">
        <v>2</v>
      </c>
      <c r="W1025" s="115">
        <v>2</v>
      </c>
      <c r="X1025" s="115">
        <v>0</v>
      </c>
      <c r="Y1025" s="115">
        <v>0</v>
      </c>
      <c r="Z1025" s="115">
        <v>0</v>
      </c>
      <c r="AA1025" s="115">
        <v>1</v>
      </c>
      <c r="AB1025" s="115">
        <v>0</v>
      </c>
      <c r="AC1025" s="115">
        <v>0</v>
      </c>
      <c r="AD1025" s="115">
        <v>1</v>
      </c>
      <c r="AE1025" s="115">
        <v>0</v>
      </c>
      <c r="AF1025" s="115">
        <v>0</v>
      </c>
      <c r="AG1025" s="115">
        <v>1</v>
      </c>
      <c r="AH1025" s="115">
        <v>0</v>
      </c>
      <c r="AI1025" s="115">
        <v>0</v>
      </c>
      <c r="AJ1025" s="115">
        <v>2</v>
      </c>
      <c r="AK1025" s="115">
        <v>0</v>
      </c>
      <c r="AL1025" s="115">
        <v>0</v>
      </c>
      <c r="AM1025" s="115">
        <v>2</v>
      </c>
      <c r="AN1025" s="115">
        <v>0</v>
      </c>
      <c r="AO1025" s="115">
        <v>0</v>
      </c>
      <c r="AP1025" s="115">
        <v>2</v>
      </c>
      <c r="AQ1025" s="115">
        <v>0</v>
      </c>
      <c r="AR1025" s="115">
        <v>0</v>
      </c>
      <c r="AS1025" s="115">
        <v>2</v>
      </c>
      <c r="AT1025" s="115">
        <v>0</v>
      </c>
      <c r="AU1025" s="115">
        <v>0</v>
      </c>
      <c r="AV1025" s="115">
        <v>0</v>
      </c>
      <c r="AW1025" s="115">
        <v>0</v>
      </c>
      <c r="AX1025" s="115">
        <v>0</v>
      </c>
      <c r="AY1025" s="115">
        <v>0</v>
      </c>
      <c r="AZ1025" s="115">
        <v>0</v>
      </c>
      <c r="BA1025" s="115">
        <v>0</v>
      </c>
      <c r="BB1025" s="115">
        <v>0</v>
      </c>
      <c r="BC1025" s="115">
        <v>0</v>
      </c>
      <c r="BD1025" s="115">
        <v>0</v>
      </c>
      <c r="BE1025" s="115">
        <v>0</v>
      </c>
      <c r="BF1025" s="115">
        <v>0</v>
      </c>
      <c r="BG1025" s="115">
        <v>0</v>
      </c>
      <c r="BH1025" s="115">
        <v>0</v>
      </c>
      <c r="BI1025" s="115">
        <v>0</v>
      </c>
      <c r="BJ1025" s="115">
        <v>0</v>
      </c>
      <c r="BK1025" s="115">
        <v>0</v>
      </c>
      <c r="BL1025" s="115">
        <v>0</v>
      </c>
      <c r="BM1025" s="115">
        <v>0</v>
      </c>
      <c r="BN1025" s="115">
        <v>0</v>
      </c>
      <c r="BO1025" s="115">
        <v>0</v>
      </c>
      <c r="BP1025" s="115">
        <v>0</v>
      </c>
      <c r="BQ1025" s="115">
        <v>0</v>
      </c>
    </row>
    <row r="1026" spans="1:69" s="42" customFormat="1" ht="14.25" outlineLevel="1" x14ac:dyDescent="0.45">
      <c r="A1026" s="40"/>
      <c r="B1026" s="40"/>
      <c r="C1026" s="40"/>
      <c r="D1026" s="42">
        <v>100</v>
      </c>
      <c r="E1026" s="42" t="str">
        <v>SEG3_Footway_Duct in New_Duct_MDU</v>
      </c>
      <c r="F1026" s="61"/>
      <c r="G1026" s="115">
        <v>1</v>
      </c>
      <c r="H1026" s="115">
        <v>0</v>
      </c>
      <c r="I1026" s="115">
        <v>0</v>
      </c>
      <c r="J1026" s="115">
        <v>0</v>
      </c>
      <c r="K1026" s="115">
        <v>0</v>
      </c>
      <c r="L1026" s="115">
        <v>0</v>
      </c>
      <c r="M1026" s="115">
        <v>0</v>
      </c>
      <c r="N1026" s="115">
        <v>1</v>
      </c>
      <c r="O1026" s="115">
        <v>0</v>
      </c>
      <c r="P1026" s="115">
        <v>0</v>
      </c>
      <c r="Q1026" s="115">
        <v>0</v>
      </c>
      <c r="R1026" s="115">
        <v>0</v>
      </c>
      <c r="S1026" s="115">
        <v>0</v>
      </c>
      <c r="T1026" s="115">
        <v>0</v>
      </c>
      <c r="U1026" s="115">
        <v>0</v>
      </c>
      <c r="V1026" s="115">
        <v>2</v>
      </c>
      <c r="W1026" s="115">
        <v>2</v>
      </c>
      <c r="X1026" s="115">
        <v>0</v>
      </c>
      <c r="Y1026" s="115">
        <v>0</v>
      </c>
      <c r="Z1026" s="115">
        <v>0</v>
      </c>
      <c r="AA1026" s="115">
        <v>1</v>
      </c>
      <c r="AB1026" s="115">
        <v>0</v>
      </c>
      <c r="AC1026" s="115">
        <v>0</v>
      </c>
      <c r="AD1026" s="115">
        <v>1</v>
      </c>
      <c r="AE1026" s="115">
        <v>0</v>
      </c>
      <c r="AF1026" s="115">
        <v>0</v>
      </c>
      <c r="AG1026" s="115">
        <v>1</v>
      </c>
      <c r="AH1026" s="115">
        <v>0</v>
      </c>
      <c r="AI1026" s="115">
        <v>0</v>
      </c>
      <c r="AJ1026" s="115">
        <v>2</v>
      </c>
      <c r="AK1026" s="115">
        <v>0</v>
      </c>
      <c r="AL1026" s="115">
        <v>0</v>
      </c>
      <c r="AM1026" s="115">
        <v>2</v>
      </c>
      <c r="AN1026" s="115">
        <v>0</v>
      </c>
      <c r="AO1026" s="115">
        <v>0</v>
      </c>
      <c r="AP1026" s="115">
        <v>2</v>
      </c>
      <c r="AQ1026" s="115">
        <v>0</v>
      </c>
      <c r="AR1026" s="115">
        <v>0</v>
      </c>
      <c r="AS1026" s="115">
        <v>2</v>
      </c>
      <c r="AT1026" s="115">
        <v>0</v>
      </c>
      <c r="AU1026" s="115">
        <v>0</v>
      </c>
      <c r="AV1026" s="115">
        <v>0</v>
      </c>
      <c r="AW1026" s="115">
        <v>0</v>
      </c>
      <c r="AX1026" s="115">
        <v>0</v>
      </c>
      <c r="AY1026" s="115">
        <v>0</v>
      </c>
      <c r="AZ1026" s="115">
        <v>0</v>
      </c>
      <c r="BA1026" s="115">
        <v>0</v>
      </c>
      <c r="BB1026" s="115">
        <v>0</v>
      </c>
      <c r="BC1026" s="115">
        <v>0</v>
      </c>
      <c r="BD1026" s="115">
        <v>0</v>
      </c>
      <c r="BE1026" s="115">
        <v>0</v>
      </c>
      <c r="BF1026" s="115">
        <v>0</v>
      </c>
      <c r="BG1026" s="115">
        <v>0</v>
      </c>
      <c r="BH1026" s="115">
        <v>0</v>
      </c>
      <c r="BI1026" s="115">
        <v>0</v>
      </c>
      <c r="BJ1026" s="115">
        <v>0</v>
      </c>
      <c r="BK1026" s="115">
        <v>0</v>
      </c>
      <c r="BL1026" s="115">
        <v>0</v>
      </c>
      <c r="BM1026" s="115">
        <v>0</v>
      </c>
      <c r="BN1026" s="115">
        <v>0</v>
      </c>
      <c r="BO1026" s="115">
        <v>0</v>
      </c>
      <c r="BP1026" s="115">
        <v>0</v>
      </c>
      <c r="BQ1026" s="115">
        <v>0</v>
      </c>
    </row>
    <row r="1027" spans="1:69" s="42" customFormat="1" ht="14.25" outlineLevel="1" x14ac:dyDescent="0.45">
      <c r="A1027" s="40"/>
      <c r="B1027" s="40"/>
      <c r="C1027" s="40"/>
      <c r="D1027" s="42">
        <v>101</v>
      </c>
      <c r="E1027" s="42" t="str">
        <v>SEG3_Carriageway_Duct in New_Duct_MDU</v>
      </c>
      <c r="F1027" s="61"/>
      <c r="G1027" s="115">
        <v>1</v>
      </c>
      <c r="H1027" s="115">
        <v>0</v>
      </c>
      <c r="I1027" s="115">
        <v>0</v>
      </c>
      <c r="J1027" s="115">
        <v>0</v>
      </c>
      <c r="K1027" s="115">
        <v>0</v>
      </c>
      <c r="L1027" s="115">
        <v>0</v>
      </c>
      <c r="M1027" s="115">
        <v>0</v>
      </c>
      <c r="N1027" s="115">
        <v>1</v>
      </c>
      <c r="O1027" s="115">
        <v>0</v>
      </c>
      <c r="P1027" s="115">
        <v>0</v>
      </c>
      <c r="Q1027" s="115">
        <v>0</v>
      </c>
      <c r="R1027" s="115">
        <v>0</v>
      </c>
      <c r="S1027" s="115">
        <v>0</v>
      </c>
      <c r="T1027" s="115">
        <v>0</v>
      </c>
      <c r="U1027" s="115">
        <v>0</v>
      </c>
      <c r="V1027" s="115">
        <v>2</v>
      </c>
      <c r="W1027" s="115">
        <v>2</v>
      </c>
      <c r="X1027" s="115">
        <v>0</v>
      </c>
      <c r="Y1027" s="115">
        <v>0</v>
      </c>
      <c r="Z1027" s="115">
        <v>0</v>
      </c>
      <c r="AA1027" s="115">
        <v>1</v>
      </c>
      <c r="AB1027" s="115">
        <v>0</v>
      </c>
      <c r="AC1027" s="115">
        <v>0</v>
      </c>
      <c r="AD1027" s="115">
        <v>1</v>
      </c>
      <c r="AE1027" s="115">
        <v>0</v>
      </c>
      <c r="AF1027" s="115">
        <v>0</v>
      </c>
      <c r="AG1027" s="115">
        <v>1</v>
      </c>
      <c r="AH1027" s="115">
        <v>0</v>
      </c>
      <c r="AI1027" s="115">
        <v>0</v>
      </c>
      <c r="AJ1027" s="115">
        <v>2</v>
      </c>
      <c r="AK1027" s="115">
        <v>0</v>
      </c>
      <c r="AL1027" s="115">
        <v>0</v>
      </c>
      <c r="AM1027" s="115">
        <v>2</v>
      </c>
      <c r="AN1027" s="115">
        <v>0</v>
      </c>
      <c r="AO1027" s="115">
        <v>0</v>
      </c>
      <c r="AP1027" s="115">
        <v>2</v>
      </c>
      <c r="AQ1027" s="115">
        <v>0</v>
      </c>
      <c r="AR1027" s="115">
        <v>0</v>
      </c>
      <c r="AS1027" s="115">
        <v>2</v>
      </c>
      <c r="AT1027" s="115">
        <v>0</v>
      </c>
      <c r="AU1027" s="115">
        <v>0</v>
      </c>
      <c r="AV1027" s="115">
        <v>0</v>
      </c>
      <c r="AW1027" s="115">
        <v>0</v>
      </c>
      <c r="AX1027" s="115">
        <v>0</v>
      </c>
      <c r="AY1027" s="115">
        <v>0</v>
      </c>
      <c r="AZ1027" s="115">
        <v>0</v>
      </c>
      <c r="BA1027" s="115">
        <v>0</v>
      </c>
      <c r="BB1027" s="115">
        <v>0</v>
      </c>
      <c r="BC1027" s="115">
        <v>0</v>
      </c>
      <c r="BD1027" s="115">
        <v>0</v>
      </c>
      <c r="BE1027" s="115">
        <v>0</v>
      </c>
      <c r="BF1027" s="115">
        <v>0</v>
      </c>
      <c r="BG1027" s="115">
        <v>0</v>
      </c>
      <c r="BH1027" s="115">
        <v>0</v>
      </c>
      <c r="BI1027" s="115">
        <v>0</v>
      </c>
      <c r="BJ1027" s="115">
        <v>0</v>
      </c>
      <c r="BK1027" s="115">
        <v>0</v>
      </c>
      <c r="BL1027" s="115">
        <v>0</v>
      </c>
      <c r="BM1027" s="115">
        <v>0</v>
      </c>
      <c r="BN1027" s="115">
        <v>0</v>
      </c>
      <c r="BO1027" s="115">
        <v>0</v>
      </c>
      <c r="BP1027" s="115">
        <v>0</v>
      </c>
      <c r="BQ1027" s="115">
        <v>0</v>
      </c>
    </row>
    <row r="1028" spans="1:69" s="42" customFormat="1" ht="14.25" outlineLevel="1" x14ac:dyDescent="0.45">
      <c r="A1028" s="40"/>
      <c r="B1028" s="40"/>
      <c r="C1028" s="40"/>
      <c r="D1028" s="42">
        <v>102</v>
      </c>
      <c r="E1028" s="42" t="str">
        <v>Unused</v>
      </c>
      <c r="F1028" s="61"/>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0</v>
      </c>
      <c r="W1028" s="115">
        <v>0</v>
      </c>
      <c r="X1028" s="115">
        <v>0</v>
      </c>
      <c r="Y1028" s="115">
        <v>0</v>
      </c>
      <c r="Z1028" s="115">
        <v>0</v>
      </c>
      <c r="AA1028" s="115">
        <v>0</v>
      </c>
      <c r="AB1028" s="115">
        <v>0</v>
      </c>
      <c r="AC1028" s="115">
        <v>0</v>
      </c>
      <c r="AD1028" s="115">
        <v>0</v>
      </c>
      <c r="AE1028" s="115">
        <v>0</v>
      </c>
      <c r="AF1028" s="115">
        <v>0</v>
      </c>
      <c r="AG1028" s="115">
        <v>0</v>
      </c>
      <c r="AH1028" s="115">
        <v>0</v>
      </c>
      <c r="AI1028" s="115">
        <v>0</v>
      </c>
      <c r="AJ1028" s="115">
        <v>0</v>
      </c>
      <c r="AK1028" s="115">
        <v>0</v>
      </c>
      <c r="AL1028" s="115">
        <v>0</v>
      </c>
      <c r="AM1028" s="115">
        <v>0</v>
      </c>
      <c r="AN1028" s="115">
        <v>0</v>
      </c>
      <c r="AO1028" s="115">
        <v>0</v>
      </c>
      <c r="AP1028" s="115">
        <v>0</v>
      </c>
      <c r="AQ1028" s="115">
        <v>0</v>
      </c>
      <c r="AR1028" s="115">
        <v>0</v>
      </c>
      <c r="AS1028" s="115">
        <v>0</v>
      </c>
      <c r="AT1028" s="115">
        <v>0</v>
      </c>
      <c r="AU1028" s="115">
        <v>0</v>
      </c>
      <c r="AV1028" s="115">
        <v>0</v>
      </c>
      <c r="AW1028" s="115">
        <v>0</v>
      </c>
      <c r="AX1028" s="115">
        <v>0</v>
      </c>
      <c r="AY1028" s="115">
        <v>0</v>
      </c>
      <c r="AZ1028" s="115">
        <v>0</v>
      </c>
      <c r="BA1028" s="115">
        <v>0</v>
      </c>
      <c r="BB1028" s="115">
        <v>0</v>
      </c>
      <c r="BC1028" s="115">
        <v>0</v>
      </c>
      <c r="BD1028" s="115">
        <v>0</v>
      </c>
      <c r="BE1028" s="115">
        <v>0</v>
      </c>
      <c r="BF1028" s="115">
        <v>0</v>
      </c>
      <c r="BG1028" s="115">
        <v>0</v>
      </c>
      <c r="BH1028" s="115">
        <v>0</v>
      </c>
      <c r="BI1028" s="115">
        <v>0</v>
      </c>
      <c r="BJ1028" s="115">
        <v>0</v>
      </c>
      <c r="BK1028" s="115">
        <v>0</v>
      </c>
      <c r="BL1028" s="115">
        <v>0</v>
      </c>
      <c r="BM1028" s="115">
        <v>0</v>
      </c>
      <c r="BN1028" s="115">
        <v>0</v>
      </c>
      <c r="BO1028" s="115">
        <v>0</v>
      </c>
      <c r="BP1028" s="115">
        <v>0</v>
      </c>
      <c r="BQ1028" s="115">
        <v>0</v>
      </c>
    </row>
    <row r="1029" spans="1:69" s="42" customFormat="1" ht="14.25" outlineLevel="1" x14ac:dyDescent="0.45">
      <c r="A1029" s="40"/>
      <c r="B1029" s="40"/>
      <c r="C1029" s="40"/>
      <c r="D1029" s="42">
        <v>103</v>
      </c>
      <c r="E1029" s="42" t="str">
        <v>SEG3_FTTP_Connection_Civils</v>
      </c>
      <c r="F1029" s="61"/>
      <c r="G1029" s="115">
        <v>0</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0</v>
      </c>
      <c r="W1029" s="115">
        <v>0</v>
      </c>
      <c r="X1029" s="115">
        <v>0</v>
      </c>
      <c r="Y1029" s="115">
        <v>0</v>
      </c>
      <c r="Z1029" s="115">
        <v>0</v>
      </c>
      <c r="AA1029" s="115">
        <v>0</v>
      </c>
      <c r="AB1029" s="115">
        <v>0</v>
      </c>
      <c r="AC1029" s="115">
        <v>0</v>
      </c>
      <c r="AD1029" s="115">
        <v>0</v>
      </c>
      <c r="AE1029" s="115">
        <v>0</v>
      </c>
      <c r="AF1029" s="115">
        <v>0</v>
      </c>
      <c r="AG1029" s="115">
        <v>0</v>
      </c>
      <c r="AH1029" s="115">
        <v>0</v>
      </c>
      <c r="AI1029" s="115">
        <v>0</v>
      </c>
      <c r="AJ1029" s="115">
        <v>0</v>
      </c>
      <c r="AK1029" s="115">
        <v>0</v>
      </c>
      <c r="AL1029" s="115">
        <v>0</v>
      </c>
      <c r="AM1029" s="115">
        <v>0</v>
      </c>
      <c r="AN1029" s="115">
        <v>0</v>
      </c>
      <c r="AO1029" s="115">
        <v>0</v>
      </c>
      <c r="AP1029" s="115">
        <v>0</v>
      </c>
      <c r="AQ1029" s="115">
        <v>0</v>
      </c>
      <c r="AR1029" s="115">
        <v>0</v>
      </c>
      <c r="AS1029" s="115">
        <v>0</v>
      </c>
      <c r="AT1029" s="115">
        <v>0</v>
      </c>
      <c r="AU1029" s="115">
        <v>0</v>
      </c>
      <c r="AV1029" s="115">
        <v>0</v>
      </c>
      <c r="AW1029" s="115">
        <v>0</v>
      </c>
      <c r="AX1029" s="115">
        <v>0</v>
      </c>
      <c r="AY1029" s="115">
        <v>0</v>
      </c>
      <c r="AZ1029" s="115">
        <v>0</v>
      </c>
      <c r="BA1029" s="115">
        <v>0</v>
      </c>
      <c r="BB1029" s="115">
        <v>0</v>
      </c>
      <c r="BC1029" s="115">
        <v>0</v>
      </c>
      <c r="BD1029" s="115">
        <v>0</v>
      </c>
      <c r="BE1029" s="115">
        <v>0</v>
      </c>
      <c r="BF1029" s="115">
        <v>0</v>
      </c>
      <c r="BG1029" s="115">
        <v>0</v>
      </c>
      <c r="BH1029" s="115">
        <v>0</v>
      </c>
      <c r="BI1029" s="115">
        <v>0</v>
      </c>
      <c r="BJ1029" s="115">
        <v>0</v>
      </c>
      <c r="BK1029" s="115">
        <v>0</v>
      </c>
      <c r="BL1029" s="115">
        <v>0</v>
      </c>
      <c r="BM1029" s="115">
        <v>0</v>
      </c>
      <c r="BN1029" s="115">
        <v>0</v>
      </c>
      <c r="BO1029" s="115">
        <v>0</v>
      </c>
      <c r="BP1029" s="115">
        <v>0</v>
      </c>
      <c r="BQ1029" s="115">
        <v>0</v>
      </c>
    </row>
    <row r="1030" spans="1:69" s="42" customFormat="1" ht="14.25" outlineLevel="1" x14ac:dyDescent="0.45">
      <c r="A1030" s="40"/>
      <c r="B1030" s="40"/>
      <c r="C1030" s="40"/>
      <c r="D1030" s="42">
        <v>104</v>
      </c>
      <c r="E1030" s="42" t="str">
        <v>SEG3_FTTP_ONT</v>
      </c>
      <c r="F1030" s="61"/>
      <c r="G1030" s="115">
        <v>0</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0</v>
      </c>
      <c r="W1030" s="115">
        <v>0</v>
      </c>
      <c r="X1030" s="115">
        <v>0</v>
      </c>
      <c r="Y1030" s="115">
        <v>0</v>
      </c>
      <c r="Z1030" s="115">
        <v>0</v>
      </c>
      <c r="AA1030" s="115">
        <v>0</v>
      </c>
      <c r="AB1030" s="115">
        <v>0</v>
      </c>
      <c r="AC1030" s="115">
        <v>0</v>
      </c>
      <c r="AD1030" s="115">
        <v>0</v>
      </c>
      <c r="AE1030" s="115">
        <v>0</v>
      </c>
      <c r="AF1030" s="115">
        <v>0</v>
      </c>
      <c r="AG1030" s="115">
        <v>0</v>
      </c>
      <c r="AH1030" s="115">
        <v>0</v>
      </c>
      <c r="AI1030" s="115">
        <v>0</v>
      </c>
      <c r="AJ1030" s="115">
        <v>0</v>
      </c>
      <c r="AK1030" s="115">
        <v>0</v>
      </c>
      <c r="AL1030" s="115">
        <v>0</v>
      </c>
      <c r="AM1030" s="115">
        <v>0</v>
      </c>
      <c r="AN1030" s="115">
        <v>0</v>
      </c>
      <c r="AO1030" s="115">
        <v>0</v>
      </c>
      <c r="AP1030" s="115">
        <v>0</v>
      </c>
      <c r="AQ1030" s="115">
        <v>0</v>
      </c>
      <c r="AR1030" s="115">
        <v>0</v>
      </c>
      <c r="AS1030" s="115">
        <v>0</v>
      </c>
      <c r="AT1030" s="115">
        <v>0</v>
      </c>
      <c r="AU1030" s="115">
        <v>0</v>
      </c>
      <c r="AV1030" s="115">
        <v>0</v>
      </c>
      <c r="AW1030" s="115">
        <v>0</v>
      </c>
      <c r="AX1030" s="115">
        <v>0</v>
      </c>
      <c r="AY1030" s="115">
        <v>0</v>
      </c>
      <c r="AZ1030" s="115">
        <v>0</v>
      </c>
      <c r="BA1030" s="115">
        <v>0</v>
      </c>
      <c r="BB1030" s="115">
        <v>0</v>
      </c>
      <c r="BC1030" s="115">
        <v>0</v>
      </c>
      <c r="BD1030" s="115">
        <v>0</v>
      </c>
      <c r="BE1030" s="115">
        <v>0</v>
      </c>
      <c r="BF1030" s="115">
        <v>0</v>
      </c>
      <c r="BG1030" s="115">
        <v>0</v>
      </c>
      <c r="BH1030" s="115">
        <v>0</v>
      </c>
      <c r="BI1030" s="115">
        <v>0</v>
      </c>
      <c r="BJ1030" s="115">
        <v>0</v>
      </c>
      <c r="BK1030" s="115">
        <v>0</v>
      </c>
      <c r="BL1030" s="115">
        <v>0</v>
      </c>
      <c r="BM1030" s="115">
        <v>0</v>
      </c>
      <c r="BN1030" s="115">
        <v>0</v>
      </c>
      <c r="BO1030" s="115">
        <v>0</v>
      </c>
      <c r="BP1030" s="115">
        <v>0</v>
      </c>
      <c r="BQ1030" s="115">
        <v>0</v>
      </c>
    </row>
    <row r="1031" spans="1:69" s="42" customFormat="1" ht="14.25" outlineLevel="1" x14ac:dyDescent="0.45">
      <c r="A1031" s="40"/>
      <c r="B1031" s="40"/>
      <c r="C1031" s="40"/>
      <c r="D1031" s="42">
        <v>105</v>
      </c>
      <c r="E1031" s="42" t="str">
        <v>SEG3_BusServ_Connection_Civils</v>
      </c>
      <c r="F1031" s="61"/>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0</v>
      </c>
      <c r="W1031" s="115">
        <v>0</v>
      </c>
      <c r="X1031" s="115">
        <v>2</v>
      </c>
      <c r="Y1031" s="115">
        <v>0</v>
      </c>
      <c r="Z1031" s="115">
        <v>0</v>
      </c>
      <c r="AA1031" s="115">
        <v>0</v>
      </c>
      <c r="AB1031" s="115">
        <v>1</v>
      </c>
      <c r="AC1031" s="115">
        <v>0</v>
      </c>
      <c r="AD1031" s="115">
        <v>0</v>
      </c>
      <c r="AE1031" s="115">
        <v>1</v>
      </c>
      <c r="AF1031" s="115">
        <v>0</v>
      </c>
      <c r="AG1031" s="115">
        <v>0</v>
      </c>
      <c r="AH1031" s="115">
        <v>1</v>
      </c>
      <c r="AI1031" s="115">
        <v>0</v>
      </c>
      <c r="AJ1031" s="115">
        <v>0</v>
      </c>
      <c r="AK1031" s="115">
        <v>2</v>
      </c>
      <c r="AL1031" s="115">
        <v>0</v>
      </c>
      <c r="AM1031" s="115">
        <v>0</v>
      </c>
      <c r="AN1031" s="115">
        <v>2</v>
      </c>
      <c r="AO1031" s="115">
        <v>0</v>
      </c>
      <c r="AP1031" s="115">
        <v>0</v>
      </c>
      <c r="AQ1031" s="115">
        <v>2</v>
      </c>
      <c r="AR1031" s="115">
        <v>0</v>
      </c>
      <c r="AS1031" s="115">
        <v>0</v>
      </c>
      <c r="AT1031" s="115">
        <v>2</v>
      </c>
      <c r="AU1031" s="115">
        <v>0</v>
      </c>
      <c r="AV1031" s="115">
        <v>0</v>
      </c>
      <c r="AW1031" s="115">
        <v>0</v>
      </c>
      <c r="AX1031" s="115">
        <v>0</v>
      </c>
      <c r="AY1031" s="115">
        <v>0</v>
      </c>
      <c r="AZ1031" s="115">
        <v>0</v>
      </c>
      <c r="BA1031" s="115">
        <v>0</v>
      </c>
      <c r="BB1031" s="115">
        <v>0</v>
      </c>
      <c r="BC1031" s="115">
        <v>0</v>
      </c>
      <c r="BD1031" s="115">
        <v>0</v>
      </c>
      <c r="BE1031" s="115">
        <v>0</v>
      </c>
      <c r="BF1031" s="115">
        <v>0</v>
      </c>
      <c r="BG1031" s="115">
        <v>0</v>
      </c>
      <c r="BH1031" s="115">
        <v>0</v>
      </c>
      <c r="BI1031" s="115">
        <v>0</v>
      </c>
      <c r="BJ1031" s="115">
        <v>0</v>
      </c>
      <c r="BK1031" s="115">
        <v>0</v>
      </c>
      <c r="BL1031" s="115">
        <v>0</v>
      </c>
      <c r="BM1031" s="115">
        <v>0</v>
      </c>
      <c r="BN1031" s="115">
        <v>0</v>
      </c>
      <c r="BO1031" s="115">
        <v>0</v>
      </c>
      <c r="BP1031" s="115">
        <v>0</v>
      </c>
      <c r="BQ1031" s="115">
        <v>0</v>
      </c>
    </row>
    <row r="1032" spans="1:69" s="42" customFormat="1" ht="14.25" outlineLevel="1" x14ac:dyDescent="0.45">
      <c r="A1032" s="40"/>
      <c r="B1032" s="40"/>
      <c r="C1032" s="40"/>
      <c r="D1032" s="42">
        <v>106</v>
      </c>
      <c r="E1032" s="42" t="str">
        <v>SEG3_Eth_NTE_1G</v>
      </c>
      <c r="F1032" s="61"/>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0</v>
      </c>
      <c r="W1032" s="115">
        <v>0</v>
      </c>
      <c r="X1032" s="115">
        <v>0</v>
      </c>
      <c r="Y1032" s="115">
        <v>0</v>
      </c>
      <c r="Z1032" s="115">
        <v>0</v>
      </c>
      <c r="AA1032" s="115">
        <v>1</v>
      </c>
      <c r="AB1032" s="115">
        <v>0</v>
      </c>
      <c r="AC1032" s="115">
        <v>0</v>
      </c>
      <c r="AD1032" s="115">
        <v>1</v>
      </c>
      <c r="AE1032" s="115">
        <v>0</v>
      </c>
      <c r="AF1032" s="115">
        <v>0</v>
      </c>
      <c r="AG1032" s="115">
        <v>0</v>
      </c>
      <c r="AH1032" s="115">
        <v>0</v>
      </c>
      <c r="AI1032" s="115">
        <v>0</v>
      </c>
      <c r="AJ1032" s="115">
        <v>2</v>
      </c>
      <c r="AK1032" s="115">
        <v>0</v>
      </c>
      <c r="AL1032" s="115">
        <v>0</v>
      </c>
      <c r="AM1032" s="115">
        <v>2</v>
      </c>
      <c r="AN1032" s="115">
        <v>0</v>
      </c>
      <c r="AO1032" s="115">
        <v>0</v>
      </c>
      <c r="AP1032" s="115">
        <v>0</v>
      </c>
      <c r="AQ1032" s="115">
        <v>0</v>
      </c>
      <c r="AR1032" s="115">
        <v>0</v>
      </c>
      <c r="AS1032" s="115">
        <v>0</v>
      </c>
      <c r="AT1032" s="115">
        <v>0</v>
      </c>
      <c r="AU1032" s="115">
        <v>0</v>
      </c>
      <c r="AV1032" s="115">
        <v>0</v>
      </c>
      <c r="AW1032" s="115">
        <v>0</v>
      </c>
      <c r="AX1032" s="115">
        <v>0</v>
      </c>
      <c r="AY1032" s="115">
        <v>0</v>
      </c>
      <c r="AZ1032" s="115">
        <v>0</v>
      </c>
      <c r="BA1032" s="115">
        <v>0</v>
      </c>
      <c r="BB1032" s="115">
        <v>0</v>
      </c>
      <c r="BC1032" s="115">
        <v>0</v>
      </c>
      <c r="BD1032" s="115">
        <v>0</v>
      </c>
      <c r="BE1032" s="115">
        <v>0</v>
      </c>
      <c r="BF1032" s="115">
        <v>0</v>
      </c>
      <c r="BG1032" s="115">
        <v>0</v>
      </c>
      <c r="BH1032" s="115">
        <v>0</v>
      </c>
      <c r="BI1032" s="115">
        <v>0</v>
      </c>
      <c r="BJ1032" s="115">
        <v>0</v>
      </c>
      <c r="BK1032" s="115">
        <v>0</v>
      </c>
      <c r="BL1032" s="115">
        <v>0</v>
      </c>
      <c r="BM1032" s="115">
        <v>0</v>
      </c>
      <c r="BN1032" s="115">
        <v>0</v>
      </c>
      <c r="BO1032" s="115">
        <v>0</v>
      </c>
      <c r="BP1032" s="115">
        <v>0</v>
      </c>
      <c r="BQ1032" s="115">
        <v>0</v>
      </c>
    </row>
    <row r="1033" spans="1:69" s="42" customFormat="1" ht="14.25" outlineLevel="1" x14ac:dyDescent="0.45">
      <c r="A1033" s="40"/>
      <c r="B1033" s="40"/>
      <c r="C1033" s="40"/>
      <c r="D1033" s="42">
        <v>107</v>
      </c>
      <c r="E1033" s="42" t="str">
        <v>SEG3_Eth_NTE_10G</v>
      </c>
      <c r="F1033" s="61"/>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0</v>
      </c>
      <c r="W1033" s="115">
        <v>0</v>
      </c>
      <c r="X1033" s="115">
        <v>0</v>
      </c>
      <c r="Y1033" s="115">
        <v>0</v>
      </c>
      <c r="Z1033" s="115">
        <v>0</v>
      </c>
      <c r="AA1033" s="115">
        <v>0</v>
      </c>
      <c r="AB1033" s="115">
        <v>0</v>
      </c>
      <c r="AC1033" s="115">
        <v>0</v>
      </c>
      <c r="AD1033" s="115">
        <v>0</v>
      </c>
      <c r="AE1033" s="115">
        <v>0</v>
      </c>
      <c r="AF1033" s="115">
        <v>0</v>
      </c>
      <c r="AG1033" s="115">
        <v>1</v>
      </c>
      <c r="AH1033" s="115">
        <v>0</v>
      </c>
      <c r="AI1033" s="115">
        <v>0</v>
      </c>
      <c r="AJ1033" s="115">
        <v>0</v>
      </c>
      <c r="AK1033" s="115">
        <v>0</v>
      </c>
      <c r="AL1033" s="115">
        <v>0</v>
      </c>
      <c r="AM1033" s="115">
        <v>0</v>
      </c>
      <c r="AN1033" s="115">
        <v>0</v>
      </c>
      <c r="AO1033" s="115">
        <v>0</v>
      </c>
      <c r="AP1033" s="115">
        <v>2</v>
      </c>
      <c r="AQ1033" s="115">
        <v>0</v>
      </c>
      <c r="AR1033" s="115">
        <v>0</v>
      </c>
      <c r="AS1033" s="115">
        <v>0</v>
      </c>
      <c r="AT1033" s="115">
        <v>0</v>
      </c>
      <c r="AU1033" s="115">
        <v>0</v>
      </c>
      <c r="AV1033" s="115">
        <v>0</v>
      </c>
      <c r="AW1033" s="115">
        <v>0</v>
      </c>
      <c r="AX1033" s="115">
        <v>0</v>
      </c>
      <c r="AY1033" s="115">
        <v>0</v>
      </c>
      <c r="AZ1033" s="115">
        <v>0</v>
      </c>
      <c r="BA1033" s="115">
        <v>0</v>
      </c>
      <c r="BB1033" s="115">
        <v>0</v>
      </c>
      <c r="BC1033" s="115">
        <v>0</v>
      </c>
      <c r="BD1033" s="115">
        <v>0</v>
      </c>
      <c r="BE1033" s="115">
        <v>0</v>
      </c>
      <c r="BF1033" s="115">
        <v>0</v>
      </c>
      <c r="BG1033" s="115">
        <v>0</v>
      </c>
      <c r="BH1033" s="115">
        <v>0</v>
      </c>
      <c r="BI1033" s="115">
        <v>0</v>
      </c>
      <c r="BJ1033" s="115">
        <v>0</v>
      </c>
      <c r="BK1033" s="115">
        <v>0</v>
      </c>
      <c r="BL1033" s="115">
        <v>0</v>
      </c>
      <c r="BM1033" s="115">
        <v>0</v>
      </c>
      <c r="BN1033" s="115">
        <v>0</v>
      </c>
      <c r="BO1033" s="115">
        <v>0</v>
      </c>
      <c r="BP1033" s="115">
        <v>0</v>
      </c>
      <c r="BQ1033" s="115">
        <v>0</v>
      </c>
    </row>
    <row r="1034" spans="1:69" s="42" customFormat="1" ht="14.25" outlineLevel="1" x14ac:dyDescent="0.45">
      <c r="A1034" s="40"/>
      <c r="B1034" s="40"/>
      <c r="C1034" s="40"/>
      <c r="D1034" s="42">
        <v>108</v>
      </c>
      <c r="E1034" s="42" t="str">
        <v>SEG3_Opt_NTU</v>
      </c>
      <c r="F1034" s="61"/>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0</v>
      </c>
      <c r="W1034" s="115">
        <v>0</v>
      </c>
      <c r="X1034" s="115">
        <v>0</v>
      </c>
      <c r="Y1034" s="115">
        <v>0</v>
      </c>
      <c r="Z1034" s="115">
        <v>0</v>
      </c>
      <c r="AA1034" s="115">
        <v>0</v>
      </c>
      <c r="AB1034" s="115">
        <v>0</v>
      </c>
      <c r="AC1034" s="115">
        <v>0</v>
      </c>
      <c r="AD1034" s="115">
        <v>0</v>
      </c>
      <c r="AE1034" s="115">
        <v>0</v>
      </c>
      <c r="AF1034" s="115">
        <v>0</v>
      </c>
      <c r="AG1034" s="115">
        <v>0</v>
      </c>
      <c r="AH1034" s="115">
        <v>0</v>
      </c>
      <c r="AI1034" s="115">
        <v>0</v>
      </c>
      <c r="AJ1034" s="115">
        <v>0</v>
      </c>
      <c r="AK1034" s="115">
        <v>0</v>
      </c>
      <c r="AL1034" s="115">
        <v>0</v>
      </c>
      <c r="AM1034" s="115">
        <v>0</v>
      </c>
      <c r="AN1034" s="115">
        <v>0</v>
      </c>
      <c r="AO1034" s="115">
        <v>0</v>
      </c>
      <c r="AP1034" s="115">
        <v>0</v>
      </c>
      <c r="AQ1034" s="115">
        <v>0</v>
      </c>
      <c r="AR1034" s="115">
        <v>0</v>
      </c>
      <c r="AS1034" s="115">
        <v>1</v>
      </c>
      <c r="AT1034" s="115">
        <v>0</v>
      </c>
      <c r="AU1034" s="115">
        <v>0</v>
      </c>
      <c r="AV1034" s="115">
        <v>0</v>
      </c>
      <c r="AW1034" s="115">
        <v>0</v>
      </c>
      <c r="AX1034" s="115">
        <v>0</v>
      </c>
      <c r="AY1034" s="115">
        <v>0</v>
      </c>
      <c r="AZ1034" s="115">
        <v>0</v>
      </c>
      <c r="BA1034" s="115">
        <v>0</v>
      </c>
      <c r="BB1034" s="115">
        <v>0</v>
      </c>
      <c r="BC1034" s="115">
        <v>0</v>
      </c>
      <c r="BD1034" s="115">
        <v>0</v>
      </c>
      <c r="BE1034" s="115">
        <v>0</v>
      </c>
      <c r="BF1034" s="115">
        <v>0</v>
      </c>
      <c r="BG1034" s="115">
        <v>0</v>
      </c>
      <c r="BH1034" s="115">
        <v>0</v>
      </c>
      <c r="BI1034" s="115">
        <v>0</v>
      </c>
      <c r="BJ1034" s="115">
        <v>0</v>
      </c>
      <c r="BK1034" s="115">
        <v>0</v>
      </c>
      <c r="BL1034" s="115">
        <v>0</v>
      </c>
      <c r="BM1034" s="115">
        <v>0</v>
      </c>
      <c r="BN1034" s="115">
        <v>0</v>
      </c>
      <c r="BO1034" s="115">
        <v>0</v>
      </c>
      <c r="BP1034" s="115">
        <v>0</v>
      </c>
      <c r="BQ1034" s="115">
        <v>0</v>
      </c>
    </row>
    <row r="1035" spans="1:69" s="42" customFormat="1" ht="14.25" outlineLevel="1" x14ac:dyDescent="0.45">
      <c r="A1035" s="40"/>
      <c r="B1035" s="40"/>
      <c r="C1035" s="40"/>
      <c r="D1035" s="42">
        <v>109</v>
      </c>
      <c r="E1035" s="42" t="str">
        <v>SEG3_DF_PatchPanel</v>
      </c>
      <c r="F1035" s="61"/>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0</v>
      </c>
      <c r="W1035" s="115">
        <v>1</v>
      </c>
      <c r="X1035" s="115">
        <v>0</v>
      </c>
      <c r="Y1035" s="115">
        <v>0</v>
      </c>
      <c r="Z1035" s="115">
        <v>0</v>
      </c>
      <c r="AA1035" s="115">
        <v>0</v>
      </c>
      <c r="AB1035" s="115">
        <v>0</v>
      </c>
      <c r="AC1035" s="115">
        <v>0</v>
      </c>
      <c r="AD1035" s="115">
        <v>0</v>
      </c>
      <c r="AE1035" s="115">
        <v>0</v>
      </c>
      <c r="AF1035" s="115">
        <v>0</v>
      </c>
      <c r="AG1035" s="115">
        <v>0</v>
      </c>
      <c r="AH1035" s="115">
        <v>0</v>
      </c>
      <c r="AI1035" s="115">
        <v>0</v>
      </c>
      <c r="AJ1035" s="115">
        <v>0</v>
      </c>
      <c r="AK1035" s="115">
        <v>0</v>
      </c>
      <c r="AL1035" s="115">
        <v>0</v>
      </c>
      <c r="AM1035" s="115">
        <v>0</v>
      </c>
      <c r="AN1035" s="115">
        <v>0</v>
      </c>
      <c r="AO1035" s="115">
        <v>0</v>
      </c>
      <c r="AP1035" s="115">
        <v>0</v>
      </c>
      <c r="AQ1035" s="115">
        <v>0</v>
      </c>
      <c r="AR1035" s="115">
        <v>0</v>
      </c>
      <c r="AS1035" s="115">
        <v>0</v>
      </c>
      <c r="AT1035" s="115">
        <v>0</v>
      </c>
      <c r="AU1035" s="115">
        <v>0</v>
      </c>
      <c r="AV1035" s="115">
        <v>0</v>
      </c>
      <c r="AW1035" s="115">
        <v>0</v>
      </c>
      <c r="AX1035" s="115">
        <v>0</v>
      </c>
      <c r="AY1035" s="115">
        <v>0</v>
      </c>
      <c r="AZ1035" s="115">
        <v>0</v>
      </c>
      <c r="BA1035" s="115">
        <v>0</v>
      </c>
      <c r="BB1035" s="115">
        <v>0</v>
      </c>
      <c r="BC1035" s="115">
        <v>0</v>
      </c>
      <c r="BD1035" s="115">
        <v>0</v>
      </c>
      <c r="BE1035" s="115">
        <v>0</v>
      </c>
      <c r="BF1035" s="115">
        <v>0</v>
      </c>
      <c r="BG1035" s="115">
        <v>0</v>
      </c>
      <c r="BH1035" s="115">
        <v>0</v>
      </c>
      <c r="BI1035" s="115">
        <v>0</v>
      </c>
      <c r="BJ1035" s="115">
        <v>0</v>
      </c>
      <c r="BK1035" s="115">
        <v>0</v>
      </c>
      <c r="BL1035" s="115">
        <v>0</v>
      </c>
      <c r="BM1035" s="115">
        <v>0</v>
      </c>
      <c r="BN1035" s="115">
        <v>0</v>
      </c>
      <c r="BO1035" s="115">
        <v>0</v>
      </c>
      <c r="BP1035" s="115">
        <v>0</v>
      </c>
      <c r="BQ1035" s="115">
        <v>0</v>
      </c>
    </row>
    <row r="1036" spans="1:69" s="42" customFormat="1" ht="14.25" outlineLevel="1" x14ac:dyDescent="0.45">
      <c r="A1036" s="40"/>
      <c r="B1036" s="40"/>
      <c r="C1036" s="40"/>
      <c r="D1036" s="42">
        <v>110</v>
      </c>
      <c r="E1036" s="42" t="str">
        <v>Unused</v>
      </c>
      <c r="F1036" s="61"/>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0</v>
      </c>
      <c r="W1036" s="115">
        <v>0</v>
      </c>
      <c r="X1036" s="115">
        <v>0</v>
      </c>
      <c r="Y1036" s="115">
        <v>0</v>
      </c>
      <c r="Z1036" s="115">
        <v>0</v>
      </c>
      <c r="AA1036" s="115">
        <v>0</v>
      </c>
      <c r="AB1036" s="115">
        <v>0</v>
      </c>
      <c r="AC1036" s="115">
        <v>0</v>
      </c>
      <c r="AD1036" s="115">
        <v>0</v>
      </c>
      <c r="AE1036" s="115">
        <v>0</v>
      </c>
      <c r="AF1036" s="115">
        <v>0</v>
      </c>
      <c r="AG1036" s="115">
        <v>0</v>
      </c>
      <c r="AH1036" s="115">
        <v>0</v>
      </c>
      <c r="AI1036" s="115">
        <v>0</v>
      </c>
      <c r="AJ1036" s="115">
        <v>0</v>
      </c>
      <c r="AK1036" s="115">
        <v>0</v>
      </c>
      <c r="AL1036" s="115">
        <v>0</v>
      </c>
      <c r="AM1036" s="115">
        <v>0</v>
      </c>
      <c r="AN1036" s="115">
        <v>0</v>
      </c>
      <c r="AO1036" s="115">
        <v>0</v>
      </c>
      <c r="AP1036" s="115">
        <v>0</v>
      </c>
      <c r="AQ1036" s="115">
        <v>0</v>
      </c>
      <c r="AR1036" s="115">
        <v>0</v>
      </c>
      <c r="AS1036" s="115">
        <v>0</v>
      </c>
      <c r="AT1036" s="115">
        <v>0</v>
      </c>
      <c r="AU1036" s="115">
        <v>0</v>
      </c>
      <c r="AV1036" s="115">
        <v>0</v>
      </c>
      <c r="AW1036" s="115">
        <v>0</v>
      </c>
      <c r="AX1036" s="115">
        <v>0</v>
      </c>
      <c r="AY1036" s="115">
        <v>0</v>
      </c>
      <c r="AZ1036" s="115">
        <v>0</v>
      </c>
      <c r="BA1036" s="115">
        <v>0</v>
      </c>
      <c r="BB1036" s="115">
        <v>0</v>
      </c>
      <c r="BC1036" s="115">
        <v>0</v>
      </c>
      <c r="BD1036" s="115">
        <v>0</v>
      </c>
      <c r="BE1036" s="115">
        <v>0</v>
      </c>
      <c r="BF1036" s="115">
        <v>0</v>
      </c>
      <c r="BG1036" s="115">
        <v>0</v>
      </c>
      <c r="BH1036" s="115">
        <v>0</v>
      </c>
      <c r="BI1036" s="115">
        <v>0</v>
      </c>
      <c r="BJ1036" s="115">
        <v>0</v>
      </c>
      <c r="BK1036" s="115">
        <v>0</v>
      </c>
      <c r="BL1036" s="115">
        <v>0</v>
      </c>
      <c r="BM1036" s="115">
        <v>0</v>
      </c>
      <c r="BN1036" s="115">
        <v>0</v>
      </c>
      <c r="BO1036" s="115">
        <v>0</v>
      </c>
      <c r="BP1036" s="115">
        <v>0</v>
      </c>
      <c r="BQ1036" s="115">
        <v>0</v>
      </c>
    </row>
    <row r="1037" spans="1:69" s="42" customFormat="1" ht="14.25" outlineLevel="1" x14ac:dyDescent="0.45">
      <c r="A1037" s="40"/>
      <c r="B1037" s="40"/>
      <c r="C1037" s="40"/>
      <c r="D1037" s="42">
        <v>111</v>
      </c>
      <c r="E1037" s="42" t="str">
        <v>Unused</v>
      </c>
      <c r="F1037" s="61"/>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0</v>
      </c>
      <c r="W1037" s="115">
        <v>0</v>
      </c>
      <c r="X1037" s="115">
        <v>0</v>
      </c>
      <c r="Y1037" s="115">
        <v>0</v>
      </c>
      <c r="Z1037" s="115">
        <v>0</v>
      </c>
      <c r="AA1037" s="115">
        <v>0</v>
      </c>
      <c r="AB1037" s="115">
        <v>0</v>
      </c>
      <c r="AC1037" s="115">
        <v>0</v>
      </c>
      <c r="AD1037" s="115">
        <v>0</v>
      </c>
      <c r="AE1037" s="115">
        <v>0</v>
      </c>
      <c r="AF1037" s="115">
        <v>0</v>
      </c>
      <c r="AG1037" s="115">
        <v>0</v>
      </c>
      <c r="AH1037" s="115">
        <v>0</v>
      </c>
      <c r="AI1037" s="115">
        <v>0</v>
      </c>
      <c r="AJ1037" s="115">
        <v>0</v>
      </c>
      <c r="AK1037" s="115">
        <v>0</v>
      </c>
      <c r="AL1037" s="115">
        <v>0</v>
      </c>
      <c r="AM1037" s="115">
        <v>0</v>
      </c>
      <c r="AN1037" s="115">
        <v>0</v>
      </c>
      <c r="AO1037" s="115">
        <v>0</v>
      </c>
      <c r="AP1037" s="115">
        <v>0</v>
      </c>
      <c r="AQ1037" s="115">
        <v>0</v>
      </c>
      <c r="AR1037" s="115">
        <v>0</v>
      </c>
      <c r="AS1037" s="115">
        <v>0</v>
      </c>
      <c r="AT1037" s="115">
        <v>0</v>
      </c>
      <c r="AU1037" s="115">
        <v>0</v>
      </c>
      <c r="AV1037" s="115">
        <v>0</v>
      </c>
      <c r="AW1037" s="115">
        <v>0</v>
      </c>
      <c r="AX1037" s="115">
        <v>0</v>
      </c>
      <c r="AY1037" s="115">
        <v>0</v>
      </c>
      <c r="AZ1037" s="115">
        <v>0</v>
      </c>
      <c r="BA1037" s="115">
        <v>0</v>
      </c>
      <c r="BB1037" s="115">
        <v>0</v>
      </c>
      <c r="BC1037" s="115">
        <v>0</v>
      </c>
      <c r="BD1037" s="115">
        <v>0</v>
      </c>
      <c r="BE1037" s="115">
        <v>0</v>
      </c>
      <c r="BF1037" s="115">
        <v>0</v>
      </c>
      <c r="BG1037" s="115">
        <v>0</v>
      </c>
      <c r="BH1037" s="115">
        <v>0</v>
      </c>
      <c r="BI1037" s="115">
        <v>0</v>
      </c>
      <c r="BJ1037" s="115">
        <v>0</v>
      </c>
      <c r="BK1037" s="115">
        <v>0</v>
      </c>
      <c r="BL1037" s="115">
        <v>0</v>
      </c>
      <c r="BM1037" s="115">
        <v>0</v>
      </c>
      <c r="BN1037" s="115">
        <v>0</v>
      </c>
      <c r="BO1037" s="115">
        <v>0</v>
      </c>
      <c r="BP1037" s="115">
        <v>0</v>
      </c>
      <c r="BQ1037" s="115">
        <v>0</v>
      </c>
    </row>
    <row r="1038" spans="1:69" s="42" customFormat="1" ht="14.25" outlineLevel="1" x14ac:dyDescent="0.45">
      <c r="A1038" s="40"/>
      <c r="B1038" s="40"/>
      <c r="C1038" s="40"/>
      <c r="D1038" s="42">
        <v>112</v>
      </c>
      <c r="E1038" s="42" t="str">
        <v>Unused</v>
      </c>
      <c r="F1038" s="61"/>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0</v>
      </c>
      <c r="W1038" s="115">
        <v>0</v>
      </c>
      <c r="X1038" s="115">
        <v>0</v>
      </c>
      <c r="Y1038" s="115">
        <v>0</v>
      </c>
      <c r="Z1038" s="115">
        <v>0</v>
      </c>
      <c r="AA1038" s="115">
        <v>0</v>
      </c>
      <c r="AB1038" s="115">
        <v>0</v>
      </c>
      <c r="AC1038" s="115">
        <v>0</v>
      </c>
      <c r="AD1038" s="115">
        <v>0</v>
      </c>
      <c r="AE1038" s="115">
        <v>0</v>
      </c>
      <c r="AF1038" s="115">
        <v>0</v>
      </c>
      <c r="AG1038" s="115">
        <v>0</v>
      </c>
      <c r="AH1038" s="115">
        <v>0</v>
      </c>
      <c r="AI1038" s="115">
        <v>0</v>
      </c>
      <c r="AJ1038" s="115">
        <v>0</v>
      </c>
      <c r="AK1038" s="115">
        <v>0</v>
      </c>
      <c r="AL1038" s="115">
        <v>0</v>
      </c>
      <c r="AM1038" s="115">
        <v>0</v>
      </c>
      <c r="AN1038" s="115">
        <v>0</v>
      </c>
      <c r="AO1038" s="115">
        <v>0</v>
      </c>
      <c r="AP1038" s="115">
        <v>0</v>
      </c>
      <c r="AQ1038" s="115">
        <v>0</v>
      </c>
      <c r="AR1038" s="115">
        <v>0</v>
      </c>
      <c r="AS1038" s="115">
        <v>0</v>
      </c>
      <c r="AT1038" s="115">
        <v>0</v>
      </c>
      <c r="AU1038" s="115">
        <v>0</v>
      </c>
      <c r="AV1038" s="115">
        <v>0</v>
      </c>
      <c r="AW1038" s="115">
        <v>0</v>
      </c>
      <c r="AX1038" s="115">
        <v>0</v>
      </c>
      <c r="AY1038" s="115">
        <v>0</v>
      </c>
      <c r="AZ1038" s="115">
        <v>0</v>
      </c>
      <c r="BA1038" s="115">
        <v>0</v>
      </c>
      <c r="BB1038" s="115">
        <v>0</v>
      </c>
      <c r="BC1038" s="115">
        <v>0</v>
      </c>
      <c r="BD1038" s="115">
        <v>0</v>
      </c>
      <c r="BE1038" s="115">
        <v>0</v>
      </c>
      <c r="BF1038" s="115">
        <v>0</v>
      </c>
      <c r="BG1038" s="115">
        <v>0</v>
      </c>
      <c r="BH1038" s="115">
        <v>0</v>
      </c>
      <c r="BI1038" s="115">
        <v>0</v>
      </c>
      <c r="BJ1038" s="115">
        <v>0</v>
      </c>
      <c r="BK1038" s="115">
        <v>0</v>
      </c>
      <c r="BL1038" s="115">
        <v>0</v>
      </c>
      <c r="BM1038" s="115">
        <v>0</v>
      </c>
      <c r="BN1038" s="115">
        <v>0</v>
      </c>
      <c r="BO1038" s="115">
        <v>0</v>
      </c>
      <c r="BP1038" s="115">
        <v>0</v>
      </c>
      <c r="BQ1038" s="115">
        <v>0</v>
      </c>
    </row>
    <row r="1039" spans="1:69" s="42" customFormat="1" ht="14.25" outlineLevel="1" x14ac:dyDescent="0.45">
      <c r="A1039" s="40"/>
      <c r="B1039" s="40"/>
      <c r="C1039" s="40"/>
      <c r="D1039" s="42">
        <v>113</v>
      </c>
      <c r="E1039" s="42" t="str">
        <v>Unused</v>
      </c>
      <c r="F1039" s="61"/>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0</v>
      </c>
      <c r="W1039" s="115">
        <v>0</v>
      </c>
      <c r="X1039" s="115">
        <v>0</v>
      </c>
      <c r="Y1039" s="115">
        <v>0</v>
      </c>
      <c r="Z1039" s="115">
        <v>0</v>
      </c>
      <c r="AA1039" s="115">
        <v>0</v>
      </c>
      <c r="AB1039" s="115">
        <v>0</v>
      </c>
      <c r="AC1039" s="115">
        <v>0</v>
      </c>
      <c r="AD1039" s="115">
        <v>0</v>
      </c>
      <c r="AE1039" s="115">
        <v>0</v>
      </c>
      <c r="AF1039" s="115">
        <v>0</v>
      </c>
      <c r="AG1039" s="115">
        <v>0</v>
      </c>
      <c r="AH1039" s="115">
        <v>0</v>
      </c>
      <c r="AI1039" s="115">
        <v>0</v>
      </c>
      <c r="AJ1039" s="115">
        <v>0</v>
      </c>
      <c r="AK1039" s="115">
        <v>0</v>
      </c>
      <c r="AL1039" s="115">
        <v>0</v>
      </c>
      <c r="AM1039" s="115">
        <v>0</v>
      </c>
      <c r="AN1039" s="115">
        <v>0</v>
      </c>
      <c r="AO1039" s="115">
        <v>0</v>
      </c>
      <c r="AP1039" s="115">
        <v>0</v>
      </c>
      <c r="AQ1039" s="115">
        <v>0</v>
      </c>
      <c r="AR1039" s="115">
        <v>0</v>
      </c>
      <c r="AS1039" s="115">
        <v>0</v>
      </c>
      <c r="AT1039" s="115">
        <v>0</v>
      </c>
      <c r="AU1039" s="115">
        <v>0</v>
      </c>
      <c r="AV1039" s="115">
        <v>0</v>
      </c>
      <c r="AW1039" s="115">
        <v>0</v>
      </c>
      <c r="AX1039" s="115">
        <v>0</v>
      </c>
      <c r="AY1039" s="115">
        <v>0</v>
      </c>
      <c r="AZ1039" s="115">
        <v>0</v>
      </c>
      <c r="BA1039" s="115">
        <v>0</v>
      </c>
      <c r="BB1039" s="115">
        <v>0</v>
      </c>
      <c r="BC1039" s="115">
        <v>0</v>
      </c>
      <c r="BD1039" s="115">
        <v>0</v>
      </c>
      <c r="BE1039" s="115">
        <v>0</v>
      </c>
      <c r="BF1039" s="115">
        <v>0</v>
      </c>
      <c r="BG1039" s="115">
        <v>0</v>
      </c>
      <c r="BH1039" s="115">
        <v>0</v>
      </c>
      <c r="BI1039" s="115">
        <v>0</v>
      </c>
      <c r="BJ1039" s="115">
        <v>0</v>
      </c>
      <c r="BK1039" s="115">
        <v>0</v>
      </c>
      <c r="BL1039" s="115">
        <v>0</v>
      </c>
      <c r="BM1039" s="115">
        <v>0</v>
      </c>
      <c r="BN1039" s="115">
        <v>0</v>
      </c>
      <c r="BO1039" s="115">
        <v>0</v>
      </c>
      <c r="BP1039" s="115">
        <v>0</v>
      </c>
      <c r="BQ1039" s="115">
        <v>0</v>
      </c>
    </row>
    <row r="1040" spans="1:69" s="42" customFormat="1" ht="14.25" outlineLevel="1" x14ac:dyDescent="0.45">
      <c r="A1040" s="40"/>
      <c r="B1040" s="40"/>
      <c r="C1040" s="40"/>
      <c r="D1040" s="42">
        <v>114</v>
      </c>
      <c r="E1040" s="42" t="str">
        <v>Unused</v>
      </c>
      <c r="F1040" s="61"/>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0</v>
      </c>
      <c r="W1040" s="115">
        <v>0</v>
      </c>
      <c r="X1040" s="115">
        <v>0</v>
      </c>
      <c r="Y1040" s="115">
        <v>0</v>
      </c>
      <c r="Z1040" s="115">
        <v>0</v>
      </c>
      <c r="AA1040" s="115">
        <v>0</v>
      </c>
      <c r="AB1040" s="115">
        <v>0</v>
      </c>
      <c r="AC1040" s="115">
        <v>0</v>
      </c>
      <c r="AD1040" s="115">
        <v>0</v>
      </c>
      <c r="AE1040" s="115">
        <v>0</v>
      </c>
      <c r="AF1040" s="115">
        <v>0</v>
      </c>
      <c r="AG1040" s="115">
        <v>0</v>
      </c>
      <c r="AH1040" s="115">
        <v>0</v>
      </c>
      <c r="AI1040" s="115">
        <v>0</v>
      </c>
      <c r="AJ1040" s="115">
        <v>0</v>
      </c>
      <c r="AK1040" s="115">
        <v>0</v>
      </c>
      <c r="AL1040" s="115">
        <v>0</v>
      </c>
      <c r="AM1040" s="115">
        <v>0</v>
      </c>
      <c r="AN1040" s="115">
        <v>0</v>
      </c>
      <c r="AO1040" s="115">
        <v>0</v>
      </c>
      <c r="AP1040" s="115">
        <v>0</v>
      </c>
      <c r="AQ1040" s="115">
        <v>0</v>
      </c>
      <c r="AR1040" s="115">
        <v>0</v>
      </c>
      <c r="AS1040" s="115">
        <v>0</v>
      </c>
      <c r="AT1040" s="115">
        <v>0</v>
      </c>
      <c r="AU1040" s="115">
        <v>0</v>
      </c>
      <c r="AV1040" s="115">
        <v>0</v>
      </c>
      <c r="AW1040" s="115">
        <v>0</v>
      </c>
      <c r="AX1040" s="115">
        <v>0</v>
      </c>
      <c r="AY1040" s="115">
        <v>0</v>
      </c>
      <c r="AZ1040" s="115">
        <v>0</v>
      </c>
      <c r="BA1040" s="115">
        <v>0</v>
      </c>
      <c r="BB1040" s="115">
        <v>0</v>
      </c>
      <c r="BC1040" s="115">
        <v>0</v>
      </c>
      <c r="BD1040" s="115">
        <v>0</v>
      </c>
      <c r="BE1040" s="115">
        <v>0</v>
      </c>
      <c r="BF1040" s="115">
        <v>0</v>
      </c>
      <c r="BG1040" s="115">
        <v>0</v>
      </c>
      <c r="BH1040" s="115">
        <v>0</v>
      </c>
      <c r="BI1040" s="115">
        <v>0</v>
      </c>
      <c r="BJ1040" s="115">
        <v>0</v>
      </c>
      <c r="BK1040" s="115">
        <v>0</v>
      </c>
      <c r="BL1040" s="115">
        <v>0</v>
      </c>
      <c r="BM1040" s="115">
        <v>0</v>
      </c>
      <c r="BN1040" s="115">
        <v>0</v>
      </c>
      <c r="BO1040" s="115">
        <v>0</v>
      </c>
      <c r="BP1040" s="115">
        <v>0</v>
      </c>
      <c r="BQ1040" s="115">
        <v>0</v>
      </c>
    </row>
    <row r="1041" spans="1:69" s="42" customFormat="1" ht="14.25" outlineLevel="1" x14ac:dyDescent="0.45">
      <c r="A1041" s="40"/>
      <c r="B1041" s="40"/>
      <c r="C1041" s="40"/>
      <c r="D1041" s="42">
        <v>115</v>
      </c>
      <c r="E1041" s="42" t="str">
        <v>Unused</v>
      </c>
      <c r="F1041" s="61"/>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0</v>
      </c>
      <c r="W1041" s="115">
        <v>0</v>
      </c>
      <c r="X1041" s="115">
        <v>0</v>
      </c>
      <c r="Y1041" s="115">
        <v>0</v>
      </c>
      <c r="Z1041" s="115">
        <v>0</v>
      </c>
      <c r="AA1041" s="115">
        <v>0</v>
      </c>
      <c r="AB1041" s="115">
        <v>0</v>
      </c>
      <c r="AC1041" s="115">
        <v>0</v>
      </c>
      <c r="AD1041" s="115">
        <v>0</v>
      </c>
      <c r="AE1041" s="115">
        <v>0</v>
      </c>
      <c r="AF1041" s="115">
        <v>0</v>
      </c>
      <c r="AG1041" s="115">
        <v>0</v>
      </c>
      <c r="AH1041" s="115">
        <v>0</v>
      </c>
      <c r="AI1041" s="115">
        <v>0</v>
      </c>
      <c r="AJ1041" s="115">
        <v>0</v>
      </c>
      <c r="AK1041" s="115">
        <v>0</v>
      </c>
      <c r="AL1041" s="115">
        <v>0</v>
      </c>
      <c r="AM1041" s="115">
        <v>0</v>
      </c>
      <c r="AN1041" s="115">
        <v>0</v>
      </c>
      <c r="AO1041" s="115">
        <v>0</v>
      </c>
      <c r="AP1041" s="115">
        <v>0</v>
      </c>
      <c r="AQ1041" s="115">
        <v>0</v>
      </c>
      <c r="AR1041" s="115">
        <v>0</v>
      </c>
      <c r="AS1041" s="115">
        <v>0</v>
      </c>
      <c r="AT1041" s="115">
        <v>0</v>
      </c>
      <c r="AU1041" s="115">
        <v>0</v>
      </c>
      <c r="AV1041" s="115">
        <v>0</v>
      </c>
      <c r="AW1041" s="115">
        <v>0</v>
      </c>
      <c r="AX1041" s="115">
        <v>0</v>
      </c>
      <c r="AY1041" s="115">
        <v>0</v>
      </c>
      <c r="AZ1041" s="115">
        <v>0</v>
      </c>
      <c r="BA1041" s="115">
        <v>0</v>
      </c>
      <c r="BB1041" s="115">
        <v>0</v>
      </c>
      <c r="BC1041" s="115">
        <v>0</v>
      </c>
      <c r="BD1041" s="115">
        <v>0</v>
      </c>
      <c r="BE1041" s="115">
        <v>0</v>
      </c>
      <c r="BF1041" s="115">
        <v>0</v>
      </c>
      <c r="BG1041" s="115">
        <v>0</v>
      </c>
      <c r="BH1041" s="115">
        <v>0</v>
      </c>
      <c r="BI1041" s="115">
        <v>0</v>
      </c>
      <c r="BJ1041" s="115">
        <v>0</v>
      </c>
      <c r="BK1041" s="115">
        <v>0</v>
      </c>
      <c r="BL1041" s="115">
        <v>0</v>
      </c>
      <c r="BM1041" s="115">
        <v>0</v>
      </c>
      <c r="BN1041" s="115">
        <v>0</v>
      </c>
      <c r="BO1041" s="115">
        <v>0</v>
      </c>
      <c r="BP1041" s="115">
        <v>0</v>
      </c>
      <c r="BQ1041" s="115">
        <v>0</v>
      </c>
    </row>
    <row r="1042" spans="1:69" s="42" customFormat="1" ht="14.25" outlineLevel="1" x14ac:dyDescent="0.45">
      <c r="A1042" s="40"/>
      <c r="B1042" s="40"/>
      <c r="C1042" s="40"/>
      <c r="D1042" s="42">
        <v>116</v>
      </c>
      <c r="E1042" s="42" t="str">
        <v>Unused</v>
      </c>
      <c r="F1042" s="61"/>
      <c r="G1042" s="115">
        <v>0</v>
      </c>
      <c r="H1042" s="115">
        <v>0</v>
      </c>
      <c r="I1042" s="115">
        <v>0</v>
      </c>
      <c r="J1042" s="115">
        <v>0</v>
      </c>
      <c r="K1042" s="115">
        <v>0</v>
      </c>
      <c r="L1042" s="115">
        <v>0</v>
      </c>
      <c r="M1042" s="115">
        <v>0</v>
      </c>
      <c r="N1042" s="115">
        <v>0</v>
      </c>
      <c r="O1042" s="115">
        <v>0</v>
      </c>
      <c r="P1042" s="115">
        <v>0</v>
      </c>
      <c r="Q1042" s="115">
        <v>0</v>
      </c>
      <c r="R1042" s="115">
        <v>0</v>
      </c>
      <c r="S1042" s="115">
        <v>0</v>
      </c>
      <c r="T1042" s="115">
        <v>0</v>
      </c>
      <c r="U1042" s="115">
        <v>0</v>
      </c>
      <c r="V1042" s="115">
        <v>0</v>
      </c>
      <c r="W1042" s="115">
        <v>0</v>
      </c>
      <c r="X1042" s="115">
        <v>0</v>
      </c>
      <c r="Y1042" s="115">
        <v>0</v>
      </c>
      <c r="Z1042" s="115">
        <v>0</v>
      </c>
      <c r="AA1042" s="115">
        <v>0</v>
      </c>
      <c r="AB1042" s="115">
        <v>0</v>
      </c>
      <c r="AC1042" s="115">
        <v>0</v>
      </c>
      <c r="AD1042" s="115">
        <v>0</v>
      </c>
      <c r="AE1042" s="115">
        <v>0</v>
      </c>
      <c r="AF1042" s="115">
        <v>0</v>
      </c>
      <c r="AG1042" s="115">
        <v>0</v>
      </c>
      <c r="AH1042" s="115">
        <v>0</v>
      </c>
      <c r="AI1042" s="115">
        <v>0</v>
      </c>
      <c r="AJ1042" s="115">
        <v>0</v>
      </c>
      <c r="AK1042" s="115">
        <v>0</v>
      </c>
      <c r="AL1042" s="115">
        <v>0</v>
      </c>
      <c r="AM1042" s="115">
        <v>0</v>
      </c>
      <c r="AN1042" s="115">
        <v>0</v>
      </c>
      <c r="AO1042" s="115">
        <v>0</v>
      </c>
      <c r="AP1042" s="115">
        <v>0</v>
      </c>
      <c r="AQ1042" s="115">
        <v>0</v>
      </c>
      <c r="AR1042" s="115">
        <v>0</v>
      </c>
      <c r="AS1042" s="115">
        <v>0</v>
      </c>
      <c r="AT1042" s="115">
        <v>0</v>
      </c>
      <c r="AU1042" s="115">
        <v>0</v>
      </c>
      <c r="AV1042" s="115">
        <v>0</v>
      </c>
      <c r="AW1042" s="115">
        <v>0</v>
      </c>
      <c r="AX1042" s="115">
        <v>0</v>
      </c>
      <c r="AY1042" s="115">
        <v>0</v>
      </c>
      <c r="AZ1042" s="115">
        <v>0</v>
      </c>
      <c r="BA1042" s="115">
        <v>0</v>
      </c>
      <c r="BB1042" s="115">
        <v>0</v>
      </c>
      <c r="BC1042" s="115">
        <v>0</v>
      </c>
      <c r="BD1042" s="115">
        <v>0</v>
      </c>
      <c r="BE1042" s="115">
        <v>0</v>
      </c>
      <c r="BF1042" s="115">
        <v>0</v>
      </c>
      <c r="BG1042" s="115">
        <v>0</v>
      </c>
      <c r="BH1042" s="115">
        <v>0</v>
      </c>
      <c r="BI1042" s="115">
        <v>0</v>
      </c>
      <c r="BJ1042" s="115">
        <v>0</v>
      </c>
      <c r="BK1042" s="115">
        <v>0</v>
      </c>
      <c r="BL1042" s="115">
        <v>0</v>
      </c>
      <c r="BM1042" s="115">
        <v>0</v>
      </c>
      <c r="BN1042" s="115">
        <v>0</v>
      </c>
      <c r="BO1042" s="115">
        <v>0</v>
      </c>
      <c r="BP1042" s="115">
        <v>0</v>
      </c>
      <c r="BQ1042" s="115">
        <v>0</v>
      </c>
    </row>
    <row r="1043" spans="1:69" s="42" customFormat="1" ht="14.25" outlineLevel="1" x14ac:dyDescent="0.45">
      <c r="A1043" s="40"/>
      <c r="B1043" s="40"/>
      <c r="C1043" s="40"/>
      <c r="D1043" s="42">
        <v>117</v>
      </c>
      <c r="E1043" s="42" t="str">
        <v>Unused</v>
      </c>
      <c r="F1043" s="61"/>
      <c r="G1043" s="115">
        <v>0</v>
      </c>
      <c r="H1043" s="115">
        <v>0</v>
      </c>
      <c r="I1043" s="115">
        <v>0</v>
      </c>
      <c r="J1043" s="115">
        <v>0</v>
      </c>
      <c r="K1043" s="115">
        <v>0</v>
      </c>
      <c r="L1043" s="115">
        <v>0</v>
      </c>
      <c r="M1043" s="115">
        <v>0</v>
      </c>
      <c r="N1043" s="115">
        <v>0</v>
      </c>
      <c r="O1043" s="115">
        <v>0</v>
      </c>
      <c r="P1043" s="115">
        <v>0</v>
      </c>
      <c r="Q1043" s="115">
        <v>0</v>
      </c>
      <c r="R1043" s="115">
        <v>0</v>
      </c>
      <c r="S1043" s="115">
        <v>0</v>
      </c>
      <c r="T1043" s="115">
        <v>0</v>
      </c>
      <c r="U1043" s="115">
        <v>0</v>
      </c>
      <c r="V1043" s="115">
        <v>0</v>
      </c>
      <c r="W1043" s="115">
        <v>0</v>
      </c>
      <c r="X1043" s="115">
        <v>0</v>
      </c>
      <c r="Y1043" s="115">
        <v>0</v>
      </c>
      <c r="Z1043" s="115">
        <v>0</v>
      </c>
      <c r="AA1043" s="115">
        <v>0</v>
      </c>
      <c r="AB1043" s="115">
        <v>0</v>
      </c>
      <c r="AC1043" s="115">
        <v>0</v>
      </c>
      <c r="AD1043" s="115">
        <v>0</v>
      </c>
      <c r="AE1043" s="115">
        <v>0</v>
      </c>
      <c r="AF1043" s="115">
        <v>0</v>
      </c>
      <c r="AG1043" s="115">
        <v>0</v>
      </c>
      <c r="AH1043" s="115">
        <v>0</v>
      </c>
      <c r="AI1043" s="115">
        <v>0</v>
      </c>
      <c r="AJ1043" s="115">
        <v>0</v>
      </c>
      <c r="AK1043" s="115">
        <v>0</v>
      </c>
      <c r="AL1043" s="115">
        <v>0</v>
      </c>
      <c r="AM1043" s="115">
        <v>0</v>
      </c>
      <c r="AN1043" s="115">
        <v>0</v>
      </c>
      <c r="AO1043" s="115">
        <v>0</v>
      </c>
      <c r="AP1043" s="115">
        <v>0</v>
      </c>
      <c r="AQ1043" s="115">
        <v>0</v>
      </c>
      <c r="AR1043" s="115">
        <v>0</v>
      </c>
      <c r="AS1043" s="115">
        <v>0</v>
      </c>
      <c r="AT1043" s="115">
        <v>0</v>
      </c>
      <c r="AU1043" s="115">
        <v>0</v>
      </c>
      <c r="AV1043" s="115">
        <v>0</v>
      </c>
      <c r="AW1043" s="115">
        <v>0</v>
      </c>
      <c r="AX1043" s="115">
        <v>0</v>
      </c>
      <c r="AY1043" s="115">
        <v>0</v>
      </c>
      <c r="AZ1043" s="115">
        <v>0</v>
      </c>
      <c r="BA1043" s="115">
        <v>0</v>
      </c>
      <c r="BB1043" s="115">
        <v>0</v>
      </c>
      <c r="BC1043" s="115">
        <v>0</v>
      </c>
      <c r="BD1043" s="115">
        <v>0</v>
      </c>
      <c r="BE1043" s="115">
        <v>0</v>
      </c>
      <c r="BF1043" s="115">
        <v>0</v>
      </c>
      <c r="BG1043" s="115">
        <v>0</v>
      </c>
      <c r="BH1043" s="115">
        <v>0</v>
      </c>
      <c r="BI1043" s="115">
        <v>0</v>
      </c>
      <c r="BJ1043" s="115">
        <v>0</v>
      </c>
      <c r="BK1043" s="115">
        <v>0</v>
      </c>
      <c r="BL1043" s="115">
        <v>0</v>
      </c>
      <c r="BM1043" s="115">
        <v>0</v>
      </c>
      <c r="BN1043" s="115">
        <v>0</v>
      </c>
      <c r="BO1043" s="115">
        <v>0</v>
      </c>
      <c r="BP1043" s="115">
        <v>0</v>
      </c>
      <c r="BQ1043" s="115">
        <v>0</v>
      </c>
    </row>
    <row r="1044" spans="1:69" s="42" customFormat="1" ht="14.25" outlineLevel="1" x14ac:dyDescent="0.45">
      <c r="A1044" s="40"/>
      <c r="B1044" s="40"/>
      <c r="C1044" s="40"/>
      <c r="D1044" s="42">
        <v>118</v>
      </c>
      <c r="E1044" s="42" t="str">
        <v>Unused</v>
      </c>
      <c r="F1044" s="61"/>
      <c r="G1044" s="115">
        <v>0</v>
      </c>
      <c r="H1044" s="115">
        <v>0</v>
      </c>
      <c r="I1044" s="115">
        <v>0</v>
      </c>
      <c r="J1044" s="115">
        <v>0</v>
      </c>
      <c r="K1044" s="115">
        <v>0</v>
      </c>
      <c r="L1044" s="115">
        <v>0</v>
      </c>
      <c r="M1044" s="115">
        <v>0</v>
      </c>
      <c r="N1044" s="115">
        <v>0</v>
      </c>
      <c r="O1044" s="115">
        <v>0</v>
      </c>
      <c r="P1044" s="115">
        <v>0</v>
      </c>
      <c r="Q1044" s="115">
        <v>0</v>
      </c>
      <c r="R1044" s="115">
        <v>0</v>
      </c>
      <c r="S1044" s="115">
        <v>0</v>
      </c>
      <c r="T1044" s="115">
        <v>0</v>
      </c>
      <c r="U1044" s="115">
        <v>0</v>
      </c>
      <c r="V1044" s="115">
        <v>0</v>
      </c>
      <c r="W1044" s="115">
        <v>0</v>
      </c>
      <c r="X1044" s="115">
        <v>0</v>
      </c>
      <c r="Y1044" s="115">
        <v>0</v>
      </c>
      <c r="Z1044" s="115">
        <v>0</v>
      </c>
      <c r="AA1044" s="115">
        <v>0</v>
      </c>
      <c r="AB1044" s="115">
        <v>0</v>
      </c>
      <c r="AC1044" s="115">
        <v>0</v>
      </c>
      <c r="AD1044" s="115">
        <v>0</v>
      </c>
      <c r="AE1044" s="115">
        <v>0</v>
      </c>
      <c r="AF1044" s="115">
        <v>0</v>
      </c>
      <c r="AG1044" s="115">
        <v>0</v>
      </c>
      <c r="AH1044" s="115">
        <v>0</v>
      </c>
      <c r="AI1044" s="115">
        <v>0</v>
      </c>
      <c r="AJ1044" s="115">
        <v>0</v>
      </c>
      <c r="AK1044" s="115">
        <v>0</v>
      </c>
      <c r="AL1044" s="115">
        <v>0</v>
      </c>
      <c r="AM1044" s="115">
        <v>0</v>
      </c>
      <c r="AN1044" s="115">
        <v>0</v>
      </c>
      <c r="AO1044" s="115">
        <v>0</v>
      </c>
      <c r="AP1044" s="115">
        <v>0</v>
      </c>
      <c r="AQ1044" s="115">
        <v>0</v>
      </c>
      <c r="AR1044" s="115">
        <v>0</v>
      </c>
      <c r="AS1044" s="115">
        <v>0</v>
      </c>
      <c r="AT1044" s="115">
        <v>0</v>
      </c>
      <c r="AU1044" s="115">
        <v>0</v>
      </c>
      <c r="AV1044" s="115">
        <v>0</v>
      </c>
      <c r="AW1044" s="115">
        <v>0</v>
      </c>
      <c r="AX1044" s="115">
        <v>0</v>
      </c>
      <c r="AY1044" s="115">
        <v>0</v>
      </c>
      <c r="AZ1044" s="115">
        <v>0</v>
      </c>
      <c r="BA1044" s="115">
        <v>0</v>
      </c>
      <c r="BB1044" s="115">
        <v>0</v>
      </c>
      <c r="BC1044" s="115">
        <v>0</v>
      </c>
      <c r="BD1044" s="115">
        <v>0</v>
      </c>
      <c r="BE1044" s="115">
        <v>0</v>
      </c>
      <c r="BF1044" s="115">
        <v>0</v>
      </c>
      <c r="BG1044" s="115">
        <v>0</v>
      </c>
      <c r="BH1044" s="115">
        <v>0</v>
      </c>
      <c r="BI1044" s="115">
        <v>0</v>
      </c>
      <c r="BJ1044" s="115">
        <v>0</v>
      </c>
      <c r="BK1044" s="115">
        <v>0</v>
      </c>
      <c r="BL1044" s="115">
        <v>0</v>
      </c>
      <c r="BM1044" s="115">
        <v>0</v>
      </c>
      <c r="BN1044" s="115">
        <v>0</v>
      </c>
      <c r="BO1044" s="115">
        <v>0</v>
      </c>
      <c r="BP1044" s="115">
        <v>0</v>
      </c>
      <c r="BQ1044" s="115">
        <v>0</v>
      </c>
    </row>
    <row r="1045" spans="1:69" s="42" customFormat="1" ht="14.25" outlineLevel="1" x14ac:dyDescent="0.45">
      <c r="A1045" s="40"/>
      <c r="B1045" s="40"/>
      <c r="C1045" s="40"/>
      <c r="D1045" s="42">
        <v>119</v>
      </c>
      <c r="E1045" s="42" t="str">
        <v>Unused</v>
      </c>
      <c r="F1045" s="61"/>
      <c r="G1045" s="115">
        <v>0</v>
      </c>
      <c r="H1045" s="115">
        <v>0</v>
      </c>
      <c r="I1045" s="115">
        <v>0</v>
      </c>
      <c r="J1045" s="115">
        <v>0</v>
      </c>
      <c r="K1045" s="115">
        <v>0</v>
      </c>
      <c r="L1045" s="115">
        <v>0</v>
      </c>
      <c r="M1045" s="115">
        <v>0</v>
      </c>
      <c r="N1045" s="115">
        <v>0</v>
      </c>
      <c r="O1045" s="115">
        <v>0</v>
      </c>
      <c r="P1045" s="115">
        <v>0</v>
      </c>
      <c r="Q1045" s="115">
        <v>0</v>
      </c>
      <c r="R1045" s="115">
        <v>0</v>
      </c>
      <c r="S1045" s="115">
        <v>0</v>
      </c>
      <c r="T1045" s="115">
        <v>0</v>
      </c>
      <c r="U1045" s="115">
        <v>0</v>
      </c>
      <c r="V1045" s="115">
        <v>0</v>
      </c>
      <c r="W1045" s="115">
        <v>0</v>
      </c>
      <c r="X1045" s="115">
        <v>0</v>
      </c>
      <c r="Y1045" s="115">
        <v>0</v>
      </c>
      <c r="Z1045" s="115">
        <v>0</v>
      </c>
      <c r="AA1045" s="115">
        <v>0</v>
      </c>
      <c r="AB1045" s="115">
        <v>0</v>
      </c>
      <c r="AC1045" s="115">
        <v>0</v>
      </c>
      <c r="AD1045" s="115">
        <v>0</v>
      </c>
      <c r="AE1045" s="115">
        <v>0</v>
      </c>
      <c r="AF1045" s="115">
        <v>0</v>
      </c>
      <c r="AG1045" s="115">
        <v>0</v>
      </c>
      <c r="AH1045" s="115">
        <v>0</v>
      </c>
      <c r="AI1045" s="115">
        <v>0</v>
      </c>
      <c r="AJ1045" s="115">
        <v>0</v>
      </c>
      <c r="AK1045" s="115">
        <v>0</v>
      </c>
      <c r="AL1045" s="115">
        <v>0</v>
      </c>
      <c r="AM1045" s="115">
        <v>0</v>
      </c>
      <c r="AN1045" s="115">
        <v>0</v>
      </c>
      <c r="AO1045" s="115">
        <v>0</v>
      </c>
      <c r="AP1045" s="115">
        <v>0</v>
      </c>
      <c r="AQ1045" s="115">
        <v>0</v>
      </c>
      <c r="AR1045" s="115">
        <v>0</v>
      </c>
      <c r="AS1045" s="115">
        <v>0</v>
      </c>
      <c r="AT1045" s="115">
        <v>0</v>
      </c>
      <c r="AU1045" s="115">
        <v>0</v>
      </c>
      <c r="AV1045" s="115">
        <v>0</v>
      </c>
      <c r="AW1045" s="115">
        <v>0</v>
      </c>
      <c r="AX1045" s="115">
        <v>0</v>
      </c>
      <c r="AY1045" s="115">
        <v>0</v>
      </c>
      <c r="AZ1045" s="115">
        <v>0</v>
      </c>
      <c r="BA1045" s="115">
        <v>0</v>
      </c>
      <c r="BB1045" s="115">
        <v>0</v>
      </c>
      <c r="BC1045" s="115">
        <v>0</v>
      </c>
      <c r="BD1045" s="115">
        <v>0</v>
      </c>
      <c r="BE1045" s="115">
        <v>0</v>
      </c>
      <c r="BF1045" s="115">
        <v>0</v>
      </c>
      <c r="BG1045" s="115">
        <v>0</v>
      </c>
      <c r="BH1045" s="115">
        <v>0</v>
      </c>
      <c r="BI1045" s="115">
        <v>0</v>
      </c>
      <c r="BJ1045" s="115">
        <v>0</v>
      </c>
      <c r="BK1045" s="115">
        <v>0</v>
      </c>
      <c r="BL1045" s="115">
        <v>0</v>
      </c>
      <c r="BM1045" s="115">
        <v>0</v>
      </c>
      <c r="BN1045" s="115">
        <v>0</v>
      </c>
      <c r="BO1045" s="115">
        <v>0</v>
      </c>
      <c r="BP1045" s="115">
        <v>0</v>
      </c>
      <c r="BQ1045" s="115">
        <v>0</v>
      </c>
    </row>
    <row r="1046" spans="1:69" s="42" customFormat="1" ht="14.25" outlineLevel="1" x14ac:dyDescent="0.45">
      <c r="A1046" s="40"/>
      <c r="B1046" s="40"/>
      <c r="C1046" s="40"/>
      <c r="D1046" s="42">
        <v>120</v>
      </c>
      <c r="E1046" s="42" t="str">
        <v>Unused</v>
      </c>
      <c r="F1046" s="61"/>
      <c r="G1046" s="115">
        <v>0</v>
      </c>
      <c r="H1046" s="115">
        <v>0</v>
      </c>
      <c r="I1046" s="115">
        <v>0</v>
      </c>
      <c r="J1046" s="115">
        <v>0</v>
      </c>
      <c r="K1046" s="115">
        <v>0</v>
      </c>
      <c r="L1046" s="115">
        <v>0</v>
      </c>
      <c r="M1046" s="115">
        <v>0</v>
      </c>
      <c r="N1046" s="115">
        <v>0</v>
      </c>
      <c r="O1046" s="115">
        <v>0</v>
      </c>
      <c r="P1046" s="115">
        <v>0</v>
      </c>
      <c r="Q1046" s="115">
        <v>0</v>
      </c>
      <c r="R1046" s="115">
        <v>0</v>
      </c>
      <c r="S1046" s="115">
        <v>0</v>
      </c>
      <c r="T1046" s="115">
        <v>0</v>
      </c>
      <c r="U1046" s="115">
        <v>0</v>
      </c>
      <c r="V1046" s="115">
        <v>0</v>
      </c>
      <c r="W1046" s="115">
        <v>0</v>
      </c>
      <c r="X1046" s="115">
        <v>0</v>
      </c>
      <c r="Y1046" s="115">
        <v>0</v>
      </c>
      <c r="Z1046" s="115">
        <v>0</v>
      </c>
      <c r="AA1046" s="115">
        <v>0</v>
      </c>
      <c r="AB1046" s="115">
        <v>0</v>
      </c>
      <c r="AC1046" s="115">
        <v>0</v>
      </c>
      <c r="AD1046" s="115">
        <v>0</v>
      </c>
      <c r="AE1046" s="115">
        <v>0</v>
      </c>
      <c r="AF1046" s="115">
        <v>0</v>
      </c>
      <c r="AG1046" s="115">
        <v>0</v>
      </c>
      <c r="AH1046" s="115">
        <v>0</v>
      </c>
      <c r="AI1046" s="115">
        <v>0</v>
      </c>
      <c r="AJ1046" s="115">
        <v>0</v>
      </c>
      <c r="AK1046" s="115">
        <v>0</v>
      </c>
      <c r="AL1046" s="115">
        <v>0</v>
      </c>
      <c r="AM1046" s="115">
        <v>0</v>
      </c>
      <c r="AN1046" s="115">
        <v>0</v>
      </c>
      <c r="AO1046" s="115">
        <v>0</v>
      </c>
      <c r="AP1046" s="115">
        <v>0</v>
      </c>
      <c r="AQ1046" s="115">
        <v>0</v>
      </c>
      <c r="AR1046" s="115">
        <v>0</v>
      </c>
      <c r="AS1046" s="115">
        <v>0</v>
      </c>
      <c r="AT1046" s="115">
        <v>0</v>
      </c>
      <c r="AU1046" s="115">
        <v>0</v>
      </c>
      <c r="AV1046" s="115">
        <v>0</v>
      </c>
      <c r="AW1046" s="115">
        <v>0</v>
      </c>
      <c r="AX1046" s="115">
        <v>0</v>
      </c>
      <c r="AY1046" s="115">
        <v>0</v>
      </c>
      <c r="AZ1046" s="115">
        <v>0</v>
      </c>
      <c r="BA1046" s="115">
        <v>0</v>
      </c>
      <c r="BB1046" s="115">
        <v>0</v>
      </c>
      <c r="BC1046" s="115">
        <v>0</v>
      </c>
      <c r="BD1046" s="115">
        <v>0</v>
      </c>
      <c r="BE1046" s="115">
        <v>0</v>
      </c>
      <c r="BF1046" s="115">
        <v>0</v>
      </c>
      <c r="BG1046" s="115">
        <v>0</v>
      </c>
      <c r="BH1046" s="115">
        <v>0</v>
      </c>
      <c r="BI1046" s="115">
        <v>0</v>
      </c>
      <c r="BJ1046" s="115">
        <v>0</v>
      </c>
      <c r="BK1046" s="115">
        <v>0</v>
      </c>
      <c r="BL1046" s="115">
        <v>0</v>
      </c>
      <c r="BM1046" s="115">
        <v>0</v>
      </c>
      <c r="BN1046" s="115">
        <v>0</v>
      </c>
      <c r="BO1046" s="115">
        <v>0</v>
      </c>
      <c r="BP1046" s="115">
        <v>0</v>
      </c>
      <c r="BQ1046" s="115">
        <v>0</v>
      </c>
    </row>
    <row r="1047" spans="1:69" s="42" customFormat="1" ht="14.25" outlineLevel="1" x14ac:dyDescent="0.45">
      <c r="A1047" s="40"/>
      <c r="B1047" s="40"/>
      <c r="C1047" s="40"/>
      <c r="D1047" s="42">
        <v>121</v>
      </c>
      <c r="E1047" s="42" t="str">
        <v>Unused</v>
      </c>
      <c r="F1047" s="61"/>
      <c r="G1047" s="115">
        <v>0</v>
      </c>
      <c r="H1047" s="115">
        <v>0</v>
      </c>
      <c r="I1047" s="115">
        <v>0</v>
      </c>
      <c r="J1047" s="115">
        <v>0</v>
      </c>
      <c r="K1047" s="115">
        <v>0</v>
      </c>
      <c r="L1047" s="115">
        <v>0</v>
      </c>
      <c r="M1047" s="115">
        <v>0</v>
      </c>
      <c r="N1047" s="115">
        <v>0</v>
      </c>
      <c r="O1047" s="115">
        <v>0</v>
      </c>
      <c r="P1047" s="115">
        <v>0</v>
      </c>
      <c r="Q1047" s="115">
        <v>0</v>
      </c>
      <c r="R1047" s="115">
        <v>0</v>
      </c>
      <c r="S1047" s="115">
        <v>0</v>
      </c>
      <c r="T1047" s="115">
        <v>0</v>
      </c>
      <c r="U1047" s="115">
        <v>0</v>
      </c>
      <c r="V1047" s="115">
        <v>0</v>
      </c>
      <c r="W1047" s="115">
        <v>0</v>
      </c>
      <c r="X1047" s="115">
        <v>0</v>
      </c>
      <c r="Y1047" s="115">
        <v>0</v>
      </c>
      <c r="Z1047" s="115">
        <v>0</v>
      </c>
      <c r="AA1047" s="115">
        <v>0</v>
      </c>
      <c r="AB1047" s="115">
        <v>0</v>
      </c>
      <c r="AC1047" s="115">
        <v>0</v>
      </c>
      <c r="AD1047" s="115">
        <v>0</v>
      </c>
      <c r="AE1047" s="115">
        <v>0</v>
      </c>
      <c r="AF1047" s="115">
        <v>0</v>
      </c>
      <c r="AG1047" s="115">
        <v>0</v>
      </c>
      <c r="AH1047" s="115">
        <v>0</v>
      </c>
      <c r="AI1047" s="115">
        <v>0</v>
      </c>
      <c r="AJ1047" s="115">
        <v>0</v>
      </c>
      <c r="AK1047" s="115">
        <v>0</v>
      </c>
      <c r="AL1047" s="115">
        <v>0</v>
      </c>
      <c r="AM1047" s="115">
        <v>0</v>
      </c>
      <c r="AN1047" s="115">
        <v>0</v>
      </c>
      <c r="AO1047" s="115">
        <v>0</v>
      </c>
      <c r="AP1047" s="115">
        <v>0</v>
      </c>
      <c r="AQ1047" s="115">
        <v>0</v>
      </c>
      <c r="AR1047" s="115">
        <v>0</v>
      </c>
      <c r="AS1047" s="115">
        <v>0</v>
      </c>
      <c r="AT1047" s="115">
        <v>0</v>
      </c>
      <c r="AU1047" s="115">
        <v>0</v>
      </c>
      <c r="AV1047" s="115">
        <v>0</v>
      </c>
      <c r="AW1047" s="115">
        <v>0</v>
      </c>
      <c r="AX1047" s="115">
        <v>0</v>
      </c>
      <c r="AY1047" s="115">
        <v>0</v>
      </c>
      <c r="AZ1047" s="115">
        <v>0</v>
      </c>
      <c r="BA1047" s="115">
        <v>0</v>
      </c>
      <c r="BB1047" s="115">
        <v>0</v>
      </c>
      <c r="BC1047" s="115">
        <v>0</v>
      </c>
      <c r="BD1047" s="115">
        <v>0</v>
      </c>
      <c r="BE1047" s="115">
        <v>0</v>
      </c>
      <c r="BF1047" s="115">
        <v>0</v>
      </c>
      <c r="BG1047" s="115">
        <v>0</v>
      </c>
      <c r="BH1047" s="115">
        <v>0</v>
      </c>
      <c r="BI1047" s="115">
        <v>0</v>
      </c>
      <c r="BJ1047" s="115">
        <v>0</v>
      </c>
      <c r="BK1047" s="115">
        <v>0</v>
      </c>
      <c r="BL1047" s="115">
        <v>0</v>
      </c>
      <c r="BM1047" s="115">
        <v>0</v>
      </c>
      <c r="BN1047" s="115">
        <v>0</v>
      </c>
      <c r="BO1047" s="115">
        <v>0</v>
      </c>
      <c r="BP1047" s="115">
        <v>0</v>
      </c>
      <c r="BQ1047" s="115">
        <v>0</v>
      </c>
    </row>
    <row r="1048" spans="1:69" s="42" customFormat="1" ht="14.25" outlineLevel="1" x14ac:dyDescent="0.45">
      <c r="A1048" s="40"/>
      <c r="B1048" s="40"/>
      <c r="C1048" s="40"/>
      <c r="D1048" s="42">
        <v>122</v>
      </c>
      <c r="E1048" s="42" t="str">
        <v>Unused</v>
      </c>
      <c r="F1048" s="61"/>
      <c r="G1048" s="115">
        <v>0</v>
      </c>
      <c r="H1048" s="115">
        <v>0</v>
      </c>
      <c r="I1048" s="115">
        <v>0</v>
      </c>
      <c r="J1048" s="115">
        <v>0</v>
      </c>
      <c r="K1048" s="115">
        <v>0</v>
      </c>
      <c r="L1048" s="115">
        <v>0</v>
      </c>
      <c r="M1048" s="115">
        <v>0</v>
      </c>
      <c r="N1048" s="115">
        <v>0</v>
      </c>
      <c r="O1048" s="115">
        <v>0</v>
      </c>
      <c r="P1048" s="115">
        <v>0</v>
      </c>
      <c r="Q1048" s="115">
        <v>0</v>
      </c>
      <c r="R1048" s="115">
        <v>0</v>
      </c>
      <c r="S1048" s="115">
        <v>0</v>
      </c>
      <c r="T1048" s="115">
        <v>0</v>
      </c>
      <c r="U1048" s="115">
        <v>0</v>
      </c>
      <c r="V1048" s="115">
        <v>0</v>
      </c>
      <c r="W1048" s="115">
        <v>0</v>
      </c>
      <c r="X1048" s="115">
        <v>0</v>
      </c>
      <c r="Y1048" s="115">
        <v>0</v>
      </c>
      <c r="Z1048" s="115">
        <v>0</v>
      </c>
      <c r="AA1048" s="115">
        <v>0</v>
      </c>
      <c r="AB1048" s="115">
        <v>0</v>
      </c>
      <c r="AC1048" s="115">
        <v>0</v>
      </c>
      <c r="AD1048" s="115">
        <v>0</v>
      </c>
      <c r="AE1048" s="115">
        <v>0</v>
      </c>
      <c r="AF1048" s="115">
        <v>0</v>
      </c>
      <c r="AG1048" s="115">
        <v>0</v>
      </c>
      <c r="AH1048" s="115">
        <v>0</v>
      </c>
      <c r="AI1048" s="115">
        <v>0</v>
      </c>
      <c r="AJ1048" s="115">
        <v>0</v>
      </c>
      <c r="AK1048" s="115">
        <v>0</v>
      </c>
      <c r="AL1048" s="115">
        <v>0</v>
      </c>
      <c r="AM1048" s="115">
        <v>0</v>
      </c>
      <c r="AN1048" s="115">
        <v>0</v>
      </c>
      <c r="AO1048" s="115">
        <v>0</v>
      </c>
      <c r="AP1048" s="115">
        <v>0</v>
      </c>
      <c r="AQ1048" s="115">
        <v>0</v>
      </c>
      <c r="AR1048" s="115">
        <v>0</v>
      </c>
      <c r="AS1048" s="115">
        <v>0</v>
      </c>
      <c r="AT1048" s="115">
        <v>0</v>
      </c>
      <c r="AU1048" s="115">
        <v>0</v>
      </c>
      <c r="AV1048" s="115">
        <v>0</v>
      </c>
      <c r="AW1048" s="115">
        <v>0</v>
      </c>
      <c r="AX1048" s="115">
        <v>0</v>
      </c>
      <c r="AY1048" s="115">
        <v>0</v>
      </c>
      <c r="AZ1048" s="115">
        <v>0</v>
      </c>
      <c r="BA1048" s="115">
        <v>0</v>
      </c>
      <c r="BB1048" s="115">
        <v>0</v>
      </c>
      <c r="BC1048" s="115">
        <v>0</v>
      </c>
      <c r="BD1048" s="115">
        <v>0</v>
      </c>
      <c r="BE1048" s="115">
        <v>0</v>
      </c>
      <c r="BF1048" s="115">
        <v>0</v>
      </c>
      <c r="BG1048" s="115">
        <v>0</v>
      </c>
      <c r="BH1048" s="115">
        <v>0</v>
      </c>
      <c r="BI1048" s="115">
        <v>0</v>
      </c>
      <c r="BJ1048" s="115">
        <v>0</v>
      </c>
      <c r="BK1048" s="115">
        <v>0</v>
      </c>
      <c r="BL1048" s="115">
        <v>0</v>
      </c>
      <c r="BM1048" s="115">
        <v>0</v>
      </c>
      <c r="BN1048" s="115">
        <v>0</v>
      </c>
      <c r="BO1048" s="115">
        <v>0</v>
      </c>
      <c r="BP1048" s="115">
        <v>0</v>
      </c>
      <c r="BQ1048" s="115">
        <v>0</v>
      </c>
    </row>
    <row r="1049" spans="1:69" s="42" customFormat="1" ht="14.25" outlineLevel="1" x14ac:dyDescent="0.45">
      <c r="A1049" s="40"/>
      <c r="B1049" s="40"/>
      <c r="C1049" s="40"/>
      <c r="D1049" s="42">
        <v>123</v>
      </c>
      <c r="E1049" s="42" t="str">
        <v>Unused</v>
      </c>
      <c r="F1049" s="61"/>
      <c r="G1049" s="115">
        <v>0</v>
      </c>
      <c r="H1049" s="115">
        <v>0</v>
      </c>
      <c r="I1049" s="115">
        <v>0</v>
      </c>
      <c r="J1049" s="115">
        <v>0</v>
      </c>
      <c r="K1049" s="115">
        <v>0</v>
      </c>
      <c r="L1049" s="115">
        <v>0</v>
      </c>
      <c r="M1049" s="115">
        <v>0</v>
      </c>
      <c r="N1049" s="115">
        <v>0</v>
      </c>
      <c r="O1049" s="115">
        <v>0</v>
      </c>
      <c r="P1049" s="115">
        <v>0</v>
      </c>
      <c r="Q1049" s="115">
        <v>0</v>
      </c>
      <c r="R1049" s="115">
        <v>0</v>
      </c>
      <c r="S1049" s="115">
        <v>0</v>
      </c>
      <c r="T1049" s="115">
        <v>0</v>
      </c>
      <c r="U1049" s="115">
        <v>0</v>
      </c>
      <c r="V1049" s="115">
        <v>0</v>
      </c>
      <c r="W1049" s="115">
        <v>0</v>
      </c>
      <c r="X1049" s="115">
        <v>0</v>
      </c>
      <c r="Y1049" s="115">
        <v>0</v>
      </c>
      <c r="Z1049" s="115">
        <v>0</v>
      </c>
      <c r="AA1049" s="115">
        <v>0</v>
      </c>
      <c r="AB1049" s="115">
        <v>0</v>
      </c>
      <c r="AC1049" s="115">
        <v>0</v>
      </c>
      <c r="AD1049" s="115">
        <v>0</v>
      </c>
      <c r="AE1049" s="115">
        <v>0</v>
      </c>
      <c r="AF1049" s="115">
        <v>0</v>
      </c>
      <c r="AG1049" s="115">
        <v>0</v>
      </c>
      <c r="AH1049" s="115">
        <v>0</v>
      </c>
      <c r="AI1049" s="115">
        <v>0</v>
      </c>
      <c r="AJ1049" s="115">
        <v>0</v>
      </c>
      <c r="AK1049" s="115">
        <v>0</v>
      </c>
      <c r="AL1049" s="115">
        <v>0</v>
      </c>
      <c r="AM1049" s="115">
        <v>0</v>
      </c>
      <c r="AN1049" s="115">
        <v>0</v>
      </c>
      <c r="AO1049" s="115">
        <v>0</v>
      </c>
      <c r="AP1049" s="115">
        <v>0</v>
      </c>
      <c r="AQ1049" s="115">
        <v>0</v>
      </c>
      <c r="AR1049" s="115">
        <v>0</v>
      </c>
      <c r="AS1049" s="115">
        <v>0</v>
      </c>
      <c r="AT1049" s="115">
        <v>0</v>
      </c>
      <c r="AU1049" s="115">
        <v>0</v>
      </c>
      <c r="AV1049" s="115">
        <v>0</v>
      </c>
      <c r="AW1049" s="115">
        <v>0</v>
      </c>
      <c r="AX1049" s="115">
        <v>0</v>
      </c>
      <c r="AY1049" s="115">
        <v>0</v>
      </c>
      <c r="AZ1049" s="115">
        <v>0</v>
      </c>
      <c r="BA1049" s="115">
        <v>0</v>
      </c>
      <c r="BB1049" s="115">
        <v>0</v>
      </c>
      <c r="BC1049" s="115">
        <v>0</v>
      </c>
      <c r="BD1049" s="115">
        <v>0</v>
      </c>
      <c r="BE1049" s="115">
        <v>0</v>
      </c>
      <c r="BF1049" s="115">
        <v>0</v>
      </c>
      <c r="BG1049" s="115">
        <v>0</v>
      </c>
      <c r="BH1049" s="115">
        <v>0</v>
      </c>
      <c r="BI1049" s="115">
        <v>0</v>
      </c>
      <c r="BJ1049" s="115">
        <v>0</v>
      </c>
      <c r="BK1049" s="115">
        <v>0</v>
      </c>
      <c r="BL1049" s="115">
        <v>0</v>
      </c>
      <c r="BM1049" s="115">
        <v>0</v>
      </c>
      <c r="BN1049" s="115">
        <v>0</v>
      </c>
      <c r="BO1049" s="115">
        <v>0</v>
      </c>
      <c r="BP1049" s="115">
        <v>0</v>
      </c>
      <c r="BQ1049" s="115">
        <v>0</v>
      </c>
    </row>
    <row r="1050" spans="1:69" s="42" customFormat="1" ht="14.25" outlineLevel="1" x14ac:dyDescent="0.45">
      <c r="A1050" s="40"/>
      <c r="B1050" s="40"/>
      <c r="C1050" s="40"/>
      <c r="D1050" s="42">
        <v>124</v>
      </c>
      <c r="E1050" s="42" t="str">
        <v>Unused</v>
      </c>
      <c r="F1050" s="61"/>
      <c r="G1050" s="115">
        <v>0</v>
      </c>
      <c r="H1050" s="115">
        <v>0</v>
      </c>
      <c r="I1050" s="115">
        <v>0</v>
      </c>
      <c r="J1050" s="115">
        <v>0</v>
      </c>
      <c r="K1050" s="115">
        <v>0</v>
      </c>
      <c r="L1050" s="115">
        <v>0</v>
      </c>
      <c r="M1050" s="115">
        <v>0</v>
      </c>
      <c r="N1050" s="115">
        <v>0</v>
      </c>
      <c r="O1050" s="115">
        <v>0</v>
      </c>
      <c r="P1050" s="115">
        <v>0</v>
      </c>
      <c r="Q1050" s="115">
        <v>0</v>
      </c>
      <c r="R1050" s="115">
        <v>0</v>
      </c>
      <c r="S1050" s="115">
        <v>0</v>
      </c>
      <c r="T1050" s="115">
        <v>0</v>
      </c>
      <c r="U1050" s="115">
        <v>0</v>
      </c>
      <c r="V1050" s="115">
        <v>0</v>
      </c>
      <c r="W1050" s="115">
        <v>0</v>
      </c>
      <c r="X1050" s="115">
        <v>0</v>
      </c>
      <c r="Y1050" s="115">
        <v>0</v>
      </c>
      <c r="Z1050" s="115">
        <v>0</v>
      </c>
      <c r="AA1050" s="115">
        <v>0</v>
      </c>
      <c r="AB1050" s="115">
        <v>0</v>
      </c>
      <c r="AC1050" s="115">
        <v>0</v>
      </c>
      <c r="AD1050" s="115">
        <v>0</v>
      </c>
      <c r="AE1050" s="115">
        <v>0</v>
      </c>
      <c r="AF1050" s="115">
        <v>0</v>
      </c>
      <c r="AG1050" s="115">
        <v>0</v>
      </c>
      <c r="AH1050" s="115">
        <v>0</v>
      </c>
      <c r="AI1050" s="115">
        <v>0</v>
      </c>
      <c r="AJ1050" s="115">
        <v>0</v>
      </c>
      <c r="AK1050" s="115">
        <v>0</v>
      </c>
      <c r="AL1050" s="115">
        <v>0</v>
      </c>
      <c r="AM1050" s="115">
        <v>0</v>
      </c>
      <c r="AN1050" s="115">
        <v>0</v>
      </c>
      <c r="AO1050" s="115">
        <v>0</v>
      </c>
      <c r="AP1050" s="115">
        <v>0</v>
      </c>
      <c r="AQ1050" s="115">
        <v>0</v>
      </c>
      <c r="AR1050" s="115">
        <v>0</v>
      </c>
      <c r="AS1050" s="115">
        <v>0</v>
      </c>
      <c r="AT1050" s="115">
        <v>0</v>
      </c>
      <c r="AU1050" s="115">
        <v>0</v>
      </c>
      <c r="AV1050" s="115">
        <v>0</v>
      </c>
      <c r="AW1050" s="115">
        <v>0</v>
      </c>
      <c r="AX1050" s="115">
        <v>0</v>
      </c>
      <c r="AY1050" s="115">
        <v>0</v>
      </c>
      <c r="AZ1050" s="115">
        <v>0</v>
      </c>
      <c r="BA1050" s="115">
        <v>0</v>
      </c>
      <c r="BB1050" s="115">
        <v>0</v>
      </c>
      <c r="BC1050" s="115">
        <v>0</v>
      </c>
      <c r="BD1050" s="115">
        <v>0</v>
      </c>
      <c r="BE1050" s="115">
        <v>0</v>
      </c>
      <c r="BF1050" s="115">
        <v>0</v>
      </c>
      <c r="BG1050" s="115">
        <v>0</v>
      </c>
      <c r="BH1050" s="115">
        <v>0</v>
      </c>
      <c r="BI1050" s="115">
        <v>0</v>
      </c>
      <c r="BJ1050" s="115">
        <v>0</v>
      </c>
      <c r="BK1050" s="115">
        <v>0</v>
      </c>
      <c r="BL1050" s="115">
        <v>0</v>
      </c>
      <c r="BM1050" s="115">
        <v>0</v>
      </c>
      <c r="BN1050" s="115">
        <v>0</v>
      </c>
      <c r="BO1050" s="115">
        <v>0</v>
      </c>
      <c r="BP1050" s="115">
        <v>0</v>
      </c>
      <c r="BQ1050" s="115">
        <v>0</v>
      </c>
    </row>
    <row r="1051" spans="1:69" s="42" customFormat="1" ht="14.25" outlineLevel="1" x14ac:dyDescent="0.45">
      <c r="A1051" s="40"/>
      <c r="B1051" s="40"/>
      <c r="C1051" s="40"/>
      <c r="D1051" s="42">
        <v>125</v>
      </c>
      <c r="E1051" s="42" t="str">
        <v>Unused</v>
      </c>
      <c r="F1051" s="61"/>
      <c r="G1051" s="115">
        <v>0</v>
      </c>
      <c r="H1051" s="115">
        <v>0</v>
      </c>
      <c r="I1051" s="115">
        <v>0</v>
      </c>
      <c r="J1051" s="115">
        <v>0</v>
      </c>
      <c r="K1051" s="115">
        <v>0</v>
      </c>
      <c r="L1051" s="115">
        <v>0</v>
      </c>
      <c r="M1051" s="115">
        <v>0</v>
      </c>
      <c r="N1051" s="115">
        <v>0</v>
      </c>
      <c r="O1051" s="115">
        <v>0</v>
      </c>
      <c r="P1051" s="115">
        <v>0</v>
      </c>
      <c r="Q1051" s="115">
        <v>0</v>
      </c>
      <c r="R1051" s="115">
        <v>0</v>
      </c>
      <c r="S1051" s="115">
        <v>0</v>
      </c>
      <c r="T1051" s="115">
        <v>0</v>
      </c>
      <c r="U1051" s="115">
        <v>0</v>
      </c>
      <c r="V1051" s="115">
        <v>0</v>
      </c>
      <c r="W1051" s="115">
        <v>0</v>
      </c>
      <c r="X1051" s="115">
        <v>0</v>
      </c>
      <c r="Y1051" s="115">
        <v>0</v>
      </c>
      <c r="Z1051" s="115">
        <v>0</v>
      </c>
      <c r="AA1051" s="115">
        <v>0</v>
      </c>
      <c r="AB1051" s="115">
        <v>0</v>
      </c>
      <c r="AC1051" s="115">
        <v>0</v>
      </c>
      <c r="AD1051" s="115">
        <v>0</v>
      </c>
      <c r="AE1051" s="115">
        <v>0</v>
      </c>
      <c r="AF1051" s="115">
        <v>0</v>
      </c>
      <c r="AG1051" s="115">
        <v>0</v>
      </c>
      <c r="AH1051" s="115">
        <v>0</v>
      </c>
      <c r="AI1051" s="115">
        <v>0</v>
      </c>
      <c r="AJ1051" s="115">
        <v>0</v>
      </c>
      <c r="AK1051" s="115">
        <v>0</v>
      </c>
      <c r="AL1051" s="115">
        <v>0</v>
      </c>
      <c r="AM1051" s="115">
        <v>0</v>
      </c>
      <c r="AN1051" s="115">
        <v>0</v>
      </c>
      <c r="AO1051" s="115">
        <v>0</v>
      </c>
      <c r="AP1051" s="115">
        <v>0</v>
      </c>
      <c r="AQ1051" s="115">
        <v>0</v>
      </c>
      <c r="AR1051" s="115">
        <v>0</v>
      </c>
      <c r="AS1051" s="115">
        <v>0</v>
      </c>
      <c r="AT1051" s="115">
        <v>0</v>
      </c>
      <c r="AU1051" s="115">
        <v>0</v>
      </c>
      <c r="AV1051" s="115">
        <v>0</v>
      </c>
      <c r="AW1051" s="115">
        <v>0</v>
      </c>
      <c r="AX1051" s="115">
        <v>0</v>
      </c>
      <c r="AY1051" s="115">
        <v>0</v>
      </c>
      <c r="AZ1051" s="115">
        <v>0</v>
      </c>
      <c r="BA1051" s="115">
        <v>0</v>
      </c>
      <c r="BB1051" s="115">
        <v>0</v>
      </c>
      <c r="BC1051" s="115">
        <v>0</v>
      </c>
      <c r="BD1051" s="115">
        <v>0</v>
      </c>
      <c r="BE1051" s="115">
        <v>0</v>
      </c>
      <c r="BF1051" s="115">
        <v>0</v>
      </c>
      <c r="BG1051" s="115">
        <v>0</v>
      </c>
      <c r="BH1051" s="115">
        <v>0</v>
      </c>
      <c r="BI1051" s="115">
        <v>0</v>
      </c>
      <c r="BJ1051" s="115">
        <v>0</v>
      </c>
      <c r="BK1051" s="115">
        <v>0</v>
      </c>
      <c r="BL1051" s="115">
        <v>0</v>
      </c>
      <c r="BM1051" s="115">
        <v>0</v>
      </c>
      <c r="BN1051" s="115">
        <v>0</v>
      </c>
      <c r="BO1051" s="115">
        <v>0</v>
      </c>
      <c r="BP1051" s="115">
        <v>0</v>
      </c>
      <c r="BQ1051" s="115">
        <v>0</v>
      </c>
    </row>
    <row r="1052" spans="1:69" s="42" customFormat="1" ht="14.25" outlineLevel="1" x14ac:dyDescent="0.45">
      <c r="A1052" s="40"/>
      <c r="B1052" s="40"/>
      <c r="C1052" s="40"/>
      <c r="D1052" s="42">
        <v>126</v>
      </c>
      <c r="E1052" s="42" t="str">
        <v>Unused</v>
      </c>
      <c r="F1052" s="61"/>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0</v>
      </c>
      <c r="W1052" s="115">
        <v>0</v>
      </c>
      <c r="X1052" s="115">
        <v>0</v>
      </c>
      <c r="Y1052" s="115">
        <v>0</v>
      </c>
      <c r="Z1052" s="115">
        <v>0</v>
      </c>
      <c r="AA1052" s="115">
        <v>0</v>
      </c>
      <c r="AB1052" s="115">
        <v>0</v>
      </c>
      <c r="AC1052" s="115">
        <v>0</v>
      </c>
      <c r="AD1052" s="115">
        <v>0</v>
      </c>
      <c r="AE1052" s="115">
        <v>0</v>
      </c>
      <c r="AF1052" s="115">
        <v>0</v>
      </c>
      <c r="AG1052" s="115">
        <v>0</v>
      </c>
      <c r="AH1052" s="115">
        <v>0</v>
      </c>
      <c r="AI1052" s="115">
        <v>0</v>
      </c>
      <c r="AJ1052" s="115">
        <v>0</v>
      </c>
      <c r="AK1052" s="115">
        <v>0</v>
      </c>
      <c r="AL1052" s="115">
        <v>0</v>
      </c>
      <c r="AM1052" s="115">
        <v>0</v>
      </c>
      <c r="AN1052" s="115">
        <v>0</v>
      </c>
      <c r="AO1052" s="115">
        <v>0</v>
      </c>
      <c r="AP1052" s="115">
        <v>0</v>
      </c>
      <c r="AQ1052" s="115">
        <v>0</v>
      </c>
      <c r="AR1052" s="115">
        <v>0</v>
      </c>
      <c r="AS1052" s="115">
        <v>0</v>
      </c>
      <c r="AT1052" s="115">
        <v>0</v>
      </c>
      <c r="AU1052" s="115">
        <v>0</v>
      </c>
      <c r="AV1052" s="115">
        <v>0</v>
      </c>
      <c r="AW1052" s="115">
        <v>0</v>
      </c>
      <c r="AX1052" s="115">
        <v>0</v>
      </c>
      <c r="AY1052" s="115">
        <v>0</v>
      </c>
      <c r="AZ1052" s="115">
        <v>0</v>
      </c>
      <c r="BA1052" s="115">
        <v>0</v>
      </c>
      <c r="BB1052" s="115">
        <v>0</v>
      </c>
      <c r="BC1052" s="115">
        <v>0</v>
      </c>
      <c r="BD1052" s="115">
        <v>0</v>
      </c>
      <c r="BE1052" s="115">
        <v>0</v>
      </c>
      <c r="BF1052" s="115">
        <v>0</v>
      </c>
      <c r="BG1052" s="115">
        <v>0</v>
      </c>
      <c r="BH1052" s="115">
        <v>0</v>
      </c>
      <c r="BI1052" s="115">
        <v>0</v>
      </c>
      <c r="BJ1052" s="115">
        <v>0</v>
      </c>
      <c r="BK1052" s="115">
        <v>0</v>
      </c>
      <c r="BL1052" s="115">
        <v>0</v>
      </c>
      <c r="BM1052" s="115">
        <v>0</v>
      </c>
      <c r="BN1052" s="115">
        <v>0</v>
      </c>
      <c r="BO1052" s="115">
        <v>0</v>
      </c>
      <c r="BP1052" s="115">
        <v>0</v>
      </c>
      <c r="BQ1052" s="115">
        <v>0</v>
      </c>
    </row>
    <row r="1053" spans="1:69" s="42" customFormat="1" ht="14.25" outlineLevel="1" x14ac:dyDescent="0.45">
      <c r="A1053" s="40"/>
      <c r="B1053" s="40"/>
      <c r="C1053" s="40"/>
      <c r="D1053" s="42">
        <v>127</v>
      </c>
      <c r="E1053" s="42" t="str">
        <v>Unused</v>
      </c>
      <c r="F1053" s="61"/>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0</v>
      </c>
      <c r="W1053" s="115">
        <v>0</v>
      </c>
      <c r="X1053" s="115">
        <v>0</v>
      </c>
      <c r="Y1053" s="115">
        <v>0</v>
      </c>
      <c r="Z1053" s="115">
        <v>0</v>
      </c>
      <c r="AA1053" s="115">
        <v>0</v>
      </c>
      <c r="AB1053" s="115">
        <v>0</v>
      </c>
      <c r="AC1053" s="115">
        <v>0</v>
      </c>
      <c r="AD1053" s="115">
        <v>0</v>
      </c>
      <c r="AE1053" s="115">
        <v>0</v>
      </c>
      <c r="AF1053" s="115">
        <v>0</v>
      </c>
      <c r="AG1053" s="115">
        <v>0</v>
      </c>
      <c r="AH1053" s="115">
        <v>0</v>
      </c>
      <c r="AI1053" s="115">
        <v>0</v>
      </c>
      <c r="AJ1053" s="115">
        <v>0</v>
      </c>
      <c r="AK1053" s="115">
        <v>0</v>
      </c>
      <c r="AL1053" s="115">
        <v>0</v>
      </c>
      <c r="AM1053" s="115">
        <v>0</v>
      </c>
      <c r="AN1053" s="115">
        <v>0</v>
      </c>
      <c r="AO1053" s="115">
        <v>0</v>
      </c>
      <c r="AP1053" s="115">
        <v>0</v>
      </c>
      <c r="AQ1053" s="115">
        <v>0</v>
      </c>
      <c r="AR1053" s="115">
        <v>0</v>
      </c>
      <c r="AS1053" s="115">
        <v>0</v>
      </c>
      <c r="AT1053" s="115">
        <v>0</v>
      </c>
      <c r="AU1053" s="115">
        <v>0</v>
      </c>
      <c r="AV1053" s="115">
        <v>0</v>
      </c>
      <c r="AW1053" s="115">
        <v>0</v>
      </c>
      <c r="AX1053" s="115">
        <v>0</v>
      </c>
      <c r="AY1053" s="115">
        <v>0</v>
      </c>
      <c r="AZ1053" s="115">
        <v>0</v>
      </c>
      <c r="BA1053" s="115">
        <v>0</v>
      </c>
      <c r="BB1053" s="115">
        <v>0</v>
      </c>
      <c r="BC1053" s="115">
        <v>0</v>
      </c>
      <c r="BD1053" s="115">
        <v>0</v>
      </c>
      <c r="BE1053" s="115">
        <v>0</v>
      </c>
      <c r="BF1053" s="115">
        <v>0</v>
      </c>
      <c r="BG1053" s="115">
        <v>0</v>
      </c>
      <c r="BH1053" s="115">
        <v>0</v>
      </c>
      <c r="BI1053" s="115">
        <v>0</v>
      </c>
      <c r="BJ1053" s="115">
        <v>0</v>
      </c>
      <c r="BK1053" s="115">
        <v>0</v>
      </c>
      <c r="BL1053" s="115">
        <v>0</v>
      </c>
      <c r="BM1053" s="115">
        <v>0</v>
      </c>
      <c r="BN1053" s="115">
        <v>0</v>
      </c>
      <c r="BO1053" s="115">
        <v>0</v>
      </c>
      <c r="BP1053" s="115">
        <v>0</v>
      </c>
      <c r="BQ1053" s="115">
        <v>0</v>
      </c>
    </row>
    <row r="1054" spans="1:69" s="42" customFormat="1" ht="14.25" outlineLevel="1" x14ac:dyDescent="0.45">
      <c r="A1054" s="40"/>
      <c r="B1054" s="40"/>
      <c r="C1054" s="40"/>
      <c r="D1054" s="42">
        <v>128</v>
      </c>
      <c r="E1054" s="42" t="str">
        <v>Unused</v>
      </c>
      <c r="F1054" s="61"/>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0</v>
      </c>
      <c r="W1054" s="115">
        <v>0</v>
      </c>
      <c r="X1054" s="115">
        <v>0</v>
      </c>
      <c r="Y1054" s="115">
        <v>0</v>
      </c>
      <c r="Z1054" s="115">
        <v>0</v>
      </c>
      <c r="AA1054" s="115">
        <v>0</v>
      </c>
      <c r="AB1054" s="115">
        <v>0</v>
      </c>
      <c r="AC1054" s="115">
        <v>0</v>
      </c>
      <c r="AD1054" s="115">
        <v>0</v>
      </c>
      <c r="AE1054" s="115">
        <v>0</v>
      </c>
      <c r="AF1054" s="115">
        <v>0</v>
      </c>
      <c r="AG1054" s="115">
        <v>0</v>
      </c>
      <c r="AH1054" s="115">
        <v>0</v>
      </c>
      <c r="AI1054" s="115">
        <v>0</v>
      </c>
      <c r="AJ1054" s="115">
        <v>0</v>
      </c>
      <c r="AK1054" s="115">
        <v>0</v>
      </c>
      <c r="AL1054" s="115">
        <v>0</v>
      </c>
      <c r="AM1054" s="115">
        <v>0</v>
      </c>
      <c r="AN1054" s="115">
        <v>0</v>
      </c>
      <c r="AO1054" s="115">
        <v>0</v>
      </c>
      <c r="AP1054" s="115">
        <v>0</v>
      </c>
      <c r="AQ1054" s="115">
        <v>0</v>
      </c>
      <c r="AR1054" s="115">
        <v>0</v>
      </c>
      <c r="AS1054" s="115">
        <v>0</v>
      </c>
      <c r="AT1054" s="115">
        <v>0</v>
      </c>
      <c r="AU1054" s="115">
        <v>0</v>
      </c>
      <c r="AV1054" s="115">
        <v>0</v>
      </c>
      <c r="AW1054" s="115">
        <v>0</v>
      </c>
      <c r="AX1054" s="115">
        <v>0</v>
      </c>
      <c r="AY1054" s="115">
        <v>0</v>
      </c>
      <c r="AZ1054" s="115">
        <v>0</v>
      </c>
      <c r="BA1054" s="115">
        <v>0</v>
      </c>
      <c r="BB1054" s="115">
        <v>0</v>
      </c>
      <c r="BC1054" s="115">
        <v>0</v>
      </c>
      <c r="BD1054" s="115">
        <v>0</v>
      </c>
      <c r="BE1054" s="115">
        <v>0</v>
      </c>
      <c r="BF1054" s="115">
        <v>0</v>
      </c>
      <c r="BG1054" s="115">
        <v>0</v>
      </c>
      <c r="BH1054" s="115">
        <v>0</v>
      </c>
      <c r="BI1054" s="115">
        <v>0</v>
      </c>
      <c r="BJ1054" s="115">
        <v>0</v>
      </c>
      <c r="BK1054" s="115">
        <v>0</v>
      </c>
      <c r="BL1054" s="115">
        <v>0</v>
      </c>
      <c r="BM1054" s="115">
        <v>0</v>
      </c>
      <c r="BN1054" s="115">
        <v>0</v>
      </c>
      <c r="BO1054" s="115">
        <v>0</v>
      </c>
      <c r="BP1054" s="115">
        <v>0</v>
      </c>
      <c r="BQ1054" s="115">
        <v>0</v>
      </c>
    </row>
    <row r="1055" spans="1:69" s="42" customFormat="1" ht="14.25" outlineLevel="1" x14ac:dyDescent="0.45">
      <c r="A1055" s="40"/>
      <c r="B1055" s="40"/>
      <c r="C1055" s="40"/>
      <c r="D1055" s="42">
        <v>129</v>
      </c>
      <c r="E1055" s="42" t="str">
        <v>Unused</v>
      </c>
      <c r="F1055" s="61"/>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0</v>
      </c>
      <c r="W1055" s="115">
        <v>0</v>
      </c>
      <c r="X1055" s="115">
        <v>0</v>
      </c>
      <c r="Y1055" s="115">
        <v>0</v>
      </c>
      <c r="Z1055" s="115">
        <v>0</v>
      </c>
      <c r="AA1055" s="115">
        <v>0</v>
      </c>
      <c r="AB1055" s="115">
        <v>0</v>
      </c>
      <c r="AC1055" s="115">
        <v>0</v>
      </c>
      <c r="AD1055" s="115">
        <v>0</v>
      </c>
      <c r="AE1055" s="115">
        <v>0</v>
      </c>
      <c r="AF1055" s="115">
        <v>0</v>
      </c>
      <c r="AG1055" s="115">
        <v>0</v>
      </c>
      <c r="AH1055" s="115">
        <v>0</v>
      </c>
      <c r="AI1055" s="115">
        <v>0</v>
      </c>
      <c r="AJ1055" s="115">
        <v>0</v>
      </c>
      <c r="AK1055" s="115">
        <v>0</v>
      </c>
      <c r="AL1055" s="115">
        <v>0</v>
      </c>
      <c r="AM1055" s="115">
        <v>0</v>
      </c>
      <c r="AN1055" s="115">
        <v>0</v>
      </c>
      <c r="AO1055" s="115">
        <v>0</v>
      </c>
      <c r="AP1055" s="115">
        <v>0</v>
      </c>
      <c r="AQ1055" s="115">
        <v>0</v>
      </c>
      <c r="AR1055" s="115">
        <v>0</v>
      </c>
      <c r="AS1055" s="115">
        <v>0</v>
      </c>
      <c r="AT1055" s="115">
        <v>0</v>
      </c>
      <c r="AU1055" s="115">
        <v>0</v>
      </c>
      <c r="AV1055" s="115">
        <v>0</v>
      </c>
      <c r="AW1055" s="115">
        <v>0</v>
      </c>
      <c r="AX1055" s="115">
        <v>0</v>
      </c>
      <c r="AY1055" s="115">
        <v>0</v>
      </c>
      <c r="AZ1055" s="115">
        <v>0</v>
      </c>
      <c r="BA1055" s="115">
        <v>0</v>
      </c>
      <c r="BB1055" s="115">
        <v>0</v>
      </c>
      <c r="BC1055" s="115">
        <v>0</v>
      </c>
      <c r="BD1055" s="115">
        <v>0</v>
      </c>
      <c r="BE1055" s="115">
        <v>0</v>
      </c>
      <c r="BF1055" s="115">
        <v>0</v>
      </c>
      <c r="BG1055" s="115">
        <v>0</v>
      </c>
      <c r="BH1055" s="115">
        <v>0</v>
      </c>
      <c r="BI1055" s="115">
        <v>0</v>
      </c>
      <c r="BJ1055" s="115">
        <v>0</v>
      </c>
      <c r="BK1055" s="115">
        <v>0</v>
      </c>
      <c r="BL1055" s="115">
        <v>0</v>
      </c>
      <c r="BM1055" s="115">
        <v>0</v>
      </c>
      <c r="BN1055" s="115">
        <v>0</v>
      </c>
      <c r="BO1055" s="115">
        <v>0</v>
      </c>
      <c r="BP1055" s="115">
        <v>0</v>
      </c>
      <c r="BQ1055" s="115">
        <v>0</v>
      </c>
    </row>
    <row r="1056" spans="1:69" s="42" customFormat="1" ht="14.25" outlineLevel="1" x14ac:dyDescent="0.45">
      <c r="A1056" s="40"/>
      <c r="B1056" s="40"/>
      <c r="C1056" s="40"/>
      <c r="D1056" s="42">
        <v>130</v>
      </c>
      <c r="E1056" s="42" t="str">
        <v>Unused</v>
      </c>
      <c r="F1056" s="61"/>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0</v>
      </c>
      <c r="W1056" s="115">
        <v>0</v>
      </c>
      <c r="X1056" s="115">
        <v>0</v>
      </c>
      <c r="Y1056" s="115">
        <v>0</v>
      </c>
      <c r="Z1056" s="115">
        <v>0</v>
      </c>
      <c r="AA1056" s="115">
        <v>0</v>
      </c>
      <c r="AB1056" s="115">
        <v>0</v>
      </c>
      <c r="AC1056" s="115">
        <v>0</v>
      </c>
      <c r="AD1056" s="115">
        <v>0</v>
      </c>
      <c r="AE1056" s="115">
        <v>0</v>
      </c>
      <c r="AF1056" s="115">
        <v>0</v>
      </c>
      <c r="AG1056" s="115">
        <v>0</v>
      </c>
      <c r="AH1056" s="115">
        <v>0</v>
      </c>
      <c r="AI1056" s="115">
        <v>0</v>
      </c>
      <c r="AJ1056" s="115">
        <v>0</v>
      </c>
      <c r="AK1056" s="115">
        <v>0</v>
      </c>
      <c r="AL1056" s="115">
        <v>0</v>
      </c>
      <c r="AM1056" s="115">
        <v>0</v>
      </c>
      <c r="AN1056" s="115">
        <v>0</v>
      </c>
      <c r="AO1056" s="115">
        <v>0</v>
      </c>
      <c r="AP1056" s="115">
        <v>0</v>
      </c>
      <c r="AQ1056" s="115">
        <v>0</v>
      </c>
      <c r="AR1056" s="115">
        <v>0</v>
      </c>
      <c r="AS1056" s="115">
        <v>0</v>
      </c>
      <c r="AT1056" s="115">
        <v>0</v>
      </c>
      <c r="AU1056" s="115">
        <v>0</v>
      </c>
      <c r="AV1056" s="115">
        <v>0</v>
      </c>
      <c r="AW1056" s="115">
        <v>0</v>
      </c>
      <c r="AX1056" s="115">
        <v>0</v>
      </c>
      <c r="AY1056" s="115">
        <v>0</v>
      </c>
      <c r="AZ1056" s="115">
        <v>0</v>
      </c>
      <c r="BA1056" s="115">
        <v>0</v>
      </c>
      <c r="BB1056" s="115">
        <v>0</v>
      </c>
      <c r="BC1056" s="115">
        <v>0</v>
      </c>
      <c r="BD1056" s="115">
        <v>0</v>
      </c>
      <c r="BE1056" s="115">
        <v>0</v>
      </c>
      <c r="BF1056" s="115">
        <v>0</v>
      </c>
      <c r="BG1056" s="115">
        <v>0</v>
      </c>
      <c r="BH1056" s="115">
        <v>0</v>
      </c>
      <c r="BI1056" s="115">
        <v>0</v>
      </c>
      <c r="BJ1056" s="115">
        <v>0</v>
      </c>
      <c r="BK1056" s="115">
        <v>0</v>
      </c>
      <c r="BL1056" s="115">
        <v>0</v>
      </c>
      <c r="BM1056" s="115">
        <v>0</v>
      </c>
      <c r="BN1056" s="115">
        <v>0</v>
      </c>
      <c r="BO1056" s="115">
        <v>0</v>
      </c>
      <c r="BP1056" s="115">
        <v>0</v>
      </c>
      <c r="BQ1056" s="115">
        <v>0</v>
      </c>
    </row>
    <row r="1057" spans="1:69" s="42" customFormat="1" ht="14.25" outlineLevel="1" x14ac:dyDescent="0.45">
      <c r="A1057" s="40"/>
      <c r="B1057" s="40"/>
      <c r="C1057" s="40"/>
      <c r="D1057" s="42">
        <v>131</v>
      </c>
      <c r="E1057" s="42" t="str">
        <v>Unused</v>
      </c>
      <c r="F1057" s="61"/>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0</v>
      </c>
      <c r="W1057" s="115">
        <v>0</v>
      </c>
      <c r="X1057" s="115">
        <v>0</v>
      </c>
      <c r="Y1057" s="115">
        <v>0</v>
      </c>
      <c r="Z1057" s="115">
        <v>0</v>
      </c>
      <c r="AA1057" s="115">
        <v>0</v>
      </c>
      <c r="AB1057" s="115">
        <v>0</v>
      </c>
      <c r="AC1057" s="115">
        <v>0</v>
      </c>
      <c r="AD1057" s="115">
        <v>0</v>
      </c>
      <c r="AE1057" s="115">
        <v>0</v>
      </c>
      <c r="AF1057" s="115">
        <v>0</v>
      </c>
      <c r="AG1057" s="115">
        <v>0</v>
      </c>
      <c r="AH1057" s="115">
        <v>0</v>
      </c>
      <c r="AI1057" s="115">
        <v>0</v>
      </c>
      <c r="AJ1057" s="115">
        <v>0</v>
      </c>
      <c r="AK1057" s="115">
        <v>0</v>
      </c>
      <c r="AL1057" s="115">
        <v>0</v>
      </c>
      <c r="AM1057" s="115">
        <v>0</v>
      </c>
      <c r="AN1057" s="115">
        <v>0</v>
      </c>
      <c r="AO1057" s="115">
        <v>0</v>
      </c>
      <c r="AP1057" s="115">
        <v>0</v>
      </c>
      <c r="AQ1057" s="115">
        <v>0</v>
      </c>
      <c r="AR1057" s="115">
        <v>0</v>
      </c>
      <c r="AS1057" s="115">
        <v>0</v>
      </c>
      <c r="AT1057" s="115">
        <v>0</v>
      </c>
      <c r="AU1057" s="115">
        <v>0</v>
      </c>
      <c r="AV1057" s="115">
        <v>0</v>
      </c>
      <c r="AW1057" s="115">
        <v>0</v>
      </c>
      <c r="AX1057" s="115">
        <v>0</v>
      </c>
      <c r="AY1057" s="115">
        <v>0</v>
      </c>
      <c r="AZ1057" s="115">
        <v>0</v>
      </c>
      <c r="BA1057" s="115">
        <v>0</v>
      </c>
      <c r="BB1057" s="115">
        <v>0</v>
      </c>
      <c r="BC1057" s="115">
        <v>0</v>
      </c>
      <c r="BD1057" s="115">
        <v>0</v>
      </c>
      <c r="BE1057" s="115">
        <v>0</v>
      </c>
      <c r="BF1057" s="115">
        <v>0</v>
      </c>
      <c r="BG1057" s="115">
        <v>0</v>
      </c>
      <c r="BH1057" s="115">
        <v>0</v>
      </c>
      <c r="BI1057" s="115">
        <v>0</v>
      </c>
      <c r="BJ1057" s="115">
        <v>0</v>
      </c>
      <c r="BK1057" s="115">
        <v>0</v>
      </c>
      <c r="BL1057" s="115">
        <v>0</v>
      </c>
      <c r="BM1057" s="115">
        <v>0</v>
      </c>
      <c r="BN1057" s="115">
        <v>0</v>
      </c>
      <c r="BO1057" s="115">
        <v>0</v>
      </c>
      <c r="BP1057" s="115">
        <v>0</v>
      </c>
      <c r="BQ1057" s="115">
        <v>0</v>
      </c>
    </row>
    <row r="1058" spans="1:69" s="42" customFormat="1" ht="14.25" outlineLevel="1" x14ac:dyDescent="0.45">
      <c r="A1058" s="40"/>
      <c r="B1058" s="40"/>
      <c r="C1058" s="40"/>
      <c r="D1058" s="42">
        <v>132</v>
      </c>
      <c r="E1058" s="42" t="str">
        <v>Unused</v>
      </c>
      <c r="F1058" s="61"/>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0</v>
      </c>
      <c r="W1058" s="115">
        <v>0</v>
      </c>
      <c r="X1058" s="115">
        <v>0</v>
      </c>
      <c r="Y1058" s="115">
        <v>0</v>
      </c>
      <c r="Z1058" s="115">
        <v>0</v>
      </c>
      <c r="AA1058" s="115">
        <v>0</v>
      </c>
      <c r="AB1058" s="115">
        <v>0</v>
      </c>
      <c r="AC1058" s="115">
        <v>0</v>
      </c>
      <c r="AD1058" s="115">
        <v>0</v>
      </c>
      <c r="AE1058" s="115">
        <v>0</v>
      </c>
      <c r="AF1058" s="115">
        <v>0</v>
      </c>
      <c r="AG1058" s="115">
        <v>0</v>
      </c>
      <c r="AH1058" s="115">
        <v>0</v>
      </c>
      <c r="AI1058" s="115">
        <v>0</v>
      </c>
      <c r="AJ1058" s="115">
        <v>0</v>
      </c>
      <c r="AK1058" s="115">
        <v>0</v>
      </c>
      <c r="AL1058" s="115">
        <v>0</v>
      </c>
      <c r="AM1058" s="115">
        <v>0</v>
      </c>
      <c r="AN1058" s="115">
        <v>0</v>
      </c>
      <c r="AO1058" s="115">
        <v>0</v>
      </c>
      <c r="AP1058" s="115">
        <v>0</v>
      </c>
      <c r="AQ1058" s="115">
        <v>0</v>
      </c>
      <c r="AR1058" s="115">
        <v>0</v>
      </c>
      <c r="AS1058" s="115">
        <v>0</v>
      </c>
      <c r="AT1058" s="115">
        <v>0</v>
      </c>
      <c r="AU1058" s="115">
        <v>0</v>
      </c>
      <c r="AV1058" s="115">
        <v>0</v>
      </c>
      <c r="AW1058" s="115">
        <v>0</v>
      </c>
      <c r="AX1058" s="115">
        <v>0</v>
      </c>
      <c r="AY1058" s="115">
        <v>0</v>
      </c>
      <c r="AZ1058" s="115">
        <v>0</v>
      </c>
      <c r="BA1058" s="115">
        <v>0</v>
      </c>
      <c r="BB1058" s="115">
        <v>0</v>
      </c>
      <c r="BC1058" s="115">
        <v>0</v>
      </c>
      <c r="BD1058" s="115">
        <v>0</v>
      </c>
      <c r="BE1058" s="115">
        <v>0</v>
      </c>
      <c r="BF1058" s="115">
        <v>0</v>
      </c>
      <c r="BG1058" s="115">
        <v>0</v>
      </c>
      <c r="BH1058" s="115">
        <v>0</v>
      </c>
      <c r="BI1058" s="115">
        <v>0</v>
      </c>
      <c r="BJ1058" s="115">
        <v>0</v>
      </c>
      <c r="BK1058" s="115">
        <v>0</v>
      </c>
      <c r="BL1058" s="115">
        <v>0</v>
      </c>
      <c r="BM1058" s="115">
        <v>0</v>
      </c>
      <c r="BN1058" s="115">
        <v>0</v>
      </c>
      <c r="BO1058" s="115">
        <v>0</v>
      </c>
      <c r="BP1058" s="115">
        <v>0</v>
      </c>
      <c r="BQ1058" s="115">
        <v>0</v>
      </c>
    </row>
    <row r="1059" spans="1:69" s="42" customFormat="1" ht="14.25" outlineLevel="1" x14ac:dyDescent="0.45">
      <c r="A1059" s="40"/>
      <c r="B1059" s="40"/>
      <c r="C1059" s="40"/>
      <c r="D1059" s="42">
        <v>133</v>
      </c>
      <c r="E1059" s="42" t="str">
        <v>Unused</v>
      </c>
      <c r="F1059" s="61"/>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0</v>
      </c>
      <c r="W1059" s="115">
        <v>0</v>
      </c>
      <c r="X1059" s="115">
        <v>0</v>
      </c>
      <c r="Y1059" s="115">
        <v>0</v>
      </c>
      <c r="Z1059" s="115">
        <v>0</v>
      </c>
      <c r="AA1059" s="115">
        <v>0</v>
      </c>
      <c r="AB1059" s="115">
        <v>0</v>
      </c>
      <c r="AC1059" s="115">
        <v>0</v>
      </c>
      <c r="AD1059" s="115">
        <v>0</v>
      </c>
      <c r="AE1059" s="115">
        <v>0</v>
      </c>
      <c r="AF1059" s="115">
        <v>0</v>
      </c>
      <c r="AG1059" s="115">
        <v>0</v>
      </c>
      <c r="AH1059" s="115">
        <v>0</v>
      </c>
      <c r="AI1059" s="115">
        <v>0</v>
      </c>
      <c r="AJ1059" s="115">
        <v>0</v>
      </c>
      <c r="AK1059" s="115">
        <v>0</v>
      </c>
      <c r="AL1059" s="115">
        <v>0</v>
      </c>
      <c r="AM1059" s="115">
        <v>0</v>
      </c>
      <c r="AN1059" s="115">
        <v>0</v>
      </c>
      <c r="AO1059" s="115">
        <v>0</v>
      </c>
      <c r="AP1059" s="115">
        <v>0</v>
      </c>
      <c r="AQ1059" s="115">
        <v>0</v>
      </c>
      <c r="AR1059" s="115">
        <v>0</v>
      </c>
      <c r="AS1059" s="115">
        <v>0</v>
      </c>
      <c r="AT1059" s="115">
        <v>0</v>
      </c>
      <c r="AU1059" s="115">
        <v>0</v>
      </c>
      <c r="AV1059" s="115">
        <v>0</v>
      </c>
      <c r="AW1059" s="115">
        <v>0</v>
      </c>
      <c r="AX1059" s="115">
        <v>0</v>
      </c>
      <c r="AY1059" s="115">
        <v>0</v>
      </c>
      <c r="AZ1059" s="115">
        <v>0</v>
      </c>
      <c r="BA1059" s="115">
        <v>0</v>
      </c>
      <c r="BB1059" s="115">
        <v>0</v>
      </c>
      <c r="BC1059" s="115">
        <v>0</v>
      </c>
      <c r="BD1059" s="115">
        <v>0</v>
      </c>
      <c r="BE1059" s="115">
        <v>0</v>
      </c>
      <c r="BF1059" s="115">
        <v>0</v>
      </c>
      <c r="BG1059" s="115">
        <v>0</v>
      </c>
      <c r="BH1059" s="115">
        <v>0</v>
      </c>
      <c r="BI1059" s="115">
        <v>0</v>
      </c>
      <c r="BJ1059" s="115">
        <v>0</v>
      </c>
      <c r="BK1059" s="115">
        <v>0</v>
      </c>
      <c r="BL1059" s="115">
        <v>0</v>
      </c>
      <c r="BM1059" s="115">
        <v>0</v>
      </c>
      <c r="BN1059" s="115">
        <v>0</v>
      </c>
      <c r="BO1059" s="115">
        <v>0</v>
      </c>
      <c r="BP1059" s="115">
        <v>0</v>
      </c>
      <c r="BQ1059" s="115">
        <v>0</v>
      </c>
    </row>
    <row r="1060" spans="1:69" s="42" customFormat="1" ht="14.25" outlineLevel="1" x14ac:dyDescent="0.45">
      <c r="A1060" s="40"/>
      <c r="B1060" s="40"/>
      <c r="C1060" s="40"/>
      <c r="D1060" s="42">
        <v>134</v>
      </c>
      <c r="E1060" s="42" t="str">
        <v>Unused</v>
      </c>
      <c r="F1060" s="61"/>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0</v>
      </c>
      <c r="W1060" s="115">
        <v>0</v>
      </c>
      <c r="X1060" s="115">
        <v>0</v>
      </c>
      <c r="Y1060" s="115">
        <v>0</v>
      </c>
      <c r="Z1060" s="115">
        <v>0</v>
      </c>
      <c r="AA1060" s="115">
        <v>0</v>
      </c>
      <c r="AB1060" s="115">
        <v>0</v>
      </c>
      <c r="AC1060" s="115">
        <v>0</v>
      </c>
      <c r="AD1060" s="115">
        <v>0</v>
      </c>
      <c r="AE1060" s="115">
        <v>0</v>
      </c>
      <c r="AF1060" s="115">
        <v>0</v>
      </c>
      <c r="AG1060" s="115">
        <v>0</v>
      </c>
      <c r="AH1060" s="115">
        <v>0</v>
      </c>
      <c r="AI1060" s="115">
        <v>0</v>
      </c>
      <c r="AJ1060" s="115">
        <v>0</v>
      </c>
      <c r="AK1060" s="115">
        <v>0</v>
      </c>
      <c r="AL1060" s="115">
        <v>0</v>
      </c>
      <c r="AM1060" s="115">
        <v>0</v>
      </c>
      <c r="AN1060" s="115">
        <v>0</v>
      </c>
      <c r="AO1060" s="115">
        <v>0</v>
      </c>
      <c r="AP1060" s="115">
        <v>0</v>
      </c>
      <c r="AQ1060" s="115">
        <v>0</v>
      </c>
      <c r="AR1060" s="115">
        <v>0</v>
      </c>
      <c r="AS1060" s="115">
        <v>0</v>
      </c>
      <c r="AT1060" s="115">
        <v>0</v>
      </c>
      <c r="AU1060" s="115">
        <v>0</v>
      </c>
      <c r="AV1060" s="115">
        <v>0</v>
      </c>
      <c r="AW1060" s="115">
        <v>0</v>
      </c>
      <c r="AX1060" s="115">
        <v>0</v>
      </c>
      <c r="AY1060" s="115">
        <v>0</v>
      </c>
      <c r="AZ1060" s="115">
        <v>0</v>
      </c>
      <c r="BA1060" s="115">
        <v>0</v>
      </c>
      <c r="BB1060" s="115">
        <v>0</v>
      </c>
      <c r="BC1060" s="115">
        <v>0</v>
      </c>
      <c r="BD1060" s="115">
        <v>0</v>
      </c>
      <c r="BE1060" s="115">
        <v>0</v>
      </c>
      <c r="BF1060" s="115">
        <v>0</v>
      </c>
      <c r="BG1060" s="115">
        <v>0</v>
      </c>
      <c r="BH1060" s="115">
        <v>0</v>
      </c>
      <c r="BI1060" s="115">
        <v>0</v>
      </c>
      <c r="BJ1060" s="115">
        <v>0</v>
      </c>
      <c r="BK1060" s="115">
        <v>0</v>
      </c>
      <c r="BL1060" s="115">
        <v>0</v>
      </c>
      <c r="BM1060" s="115">
        <v>0</v>
      </c>
      <c r="BN1060" s="115">
        <v>0</v>
      </c>
      <c r="BO1060" s="115">
        <v>0</v>
      </c>
      <c r="BP1060" s="115">
        <v>0</v>
      </c>
      <c r="BQ1060" s="115">
        <v>0</v>
      </c>
    </row>
    <row r="1061" spans="1:69" s="42" customFormat="1" ht="14.25" outlineLevel="1" x14ac:dyDescent="0.45">
      <c r="A1061" s="40"/>
      <c r="B1061" s="40"/>
      <c r="C1061" s="40"/>
      <c r="D1061" s="42">
        <v>135</v>
      </c>
      <c r="E1061" s="42" t="str">
        <v>Unused</v>
      </c>
      <c r="F1061" s="61"/>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0</v>
      </c>
      <c r="W1061" s="115">
        <v>0</v>
      </c>
      <c r="X1061" s="115">
        <v>0</v>
      </c>
      <c r="Y1061" s="115">
        <v>0</v>
      </c>
      <c r="Z1061" s="115">
        <v>0</v>
      </c>
      <c r="AA1061" s="115">
        <v>0</v>
      </c>
      <c r="AB1061" s="115">
        <v>0</v>
      </c>
      <c r="AC1061" s="115">
        <v>0</v>
      </c>
      <c r="AD1061" s="115">
        <v>0</v>
      </c>
      <c r="AE1061" s="115">
        <v>0</v>
      </c>
      <c r="AF1061" s="115">
        <v>0</v>
      </c>
      <c r="AG1061" s="115">
        <v>0</v>
      </c>
      <c r="AH1061" s="115">
        <v>0</v>
      </c>
      <c r="AI1061" s="115">
        <v>0</v>
      </c>
      <c r="AJ1061" s="115">
        <v>0</v>
      </c>
      <c r="AK1061" s="115">
        <v>0</v>
      </c>
      <c r="AL1061" s="115">
        <v>0</v>
      </c>
      <c r="AM1061" s="115">
        <v>0</v>
      </c>
      <c r="AN1061" s="115">
        <v>0</v>
      </c>
      <c r="AO1061" s="115">
        <v>0</v>
      </c>
      <c r="AP1061" s="115">
        <v>0</v>
      </c>
      <c r="AQ1061" s="115">
        <v>0</v>
      </c>
      <c r="AR1061" s="115">
        <v>0</v>
      </c>
      <c r="AS1061" s="115">
        <v>0</v>
      </c>
      <c r="AT1061" s="115">
        <v>0</v>
      </c>
      <c r="AU1061" s="115">
        <v>0</v>
      </c>
      <c r="AV1061" s="115">
        <v>0</v>
      </c>
      <c r="AW1061" s="115">
        <v>0</v>
      </c>
      <c r="AX1061" s="115">
        <v>0</v>
      </c>
      <c r="AY1061" s="115">
        <v>0</v>
      </c>
      <c r="AZ1061" s="115">
        <v>0</v>
      </c>
      <c r="BA1061" s="115">
        <v>0</v>
      </c>
      <c r="BB1061" s="115">
        <v>0</v>
      </c>
      <c r="BC1061" s="115">
        <v>0</v>
      </c>
      <c r="BD1061" s="115">
        <v>0</v>
      </c>
      <c r="BE1061" s="115">
        <v>0</v>
      </c>
      <c r="BF1061" s="115">
        <v>0</v>
      </c>
      <c r="BG1061" s="115">
        <v>0</v>
      </c>
      <c r="BH1061" s="115">
        <v>0</v>
      </c>
      <c r="BI1061" s="115">
        <v>0</v>
      </c>
      <c r="BJ1061" s="115">
        <v>0</v>
      </c>
      <c r="BK1061" s="115">
        <v>0</v>
      </c>
      <c r="BL1061" s="115">
        <v>0</v>
      </c>
      <c r="BM1061" s="115">
        <v>0</v>
      </c>
      <c r="BN1061" s="115">
        <v>0</v>
      </c>
      <c r="BO1061" s="115">
        <v>0</v>
      </c>
      <c r="BP1061" s="115">
        <v>0</v>
      </c>
      <c r="BQ1061" s="115">
        <v>0</v>
      </c>
    </row>
    <row r="1062" spans="1:69" s="42" customFormat="1" ht="14.25" outlineLevel="1" x14ac:dyDescent="0.45">
      <c r="A1062" s="40"/>
      <c r="B1062" s="40"/>
      <c r="C1062" s="40"/>
      <c r="D1062" s="42">
        <v>136</v>
      </c>
      <c r="E1062" s="42" t="str">
        <v>Unused</v>
      </c>
      <c r="F1062" s="61"/>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0</v>
      </c>
      <c r="W1062" s="115">
        <v>0</v>
      </c>
      <c r="X1062" s="115">
        <v>0</v>
      </c>
      <c r="Y1062" s="115">
        <v>0</v>
      </c>
      <c r="Z1062" s="115">
        <v>0</v>
      </c>
      <c r="AA1062" s="115">
        <v>0</v>
      </c>
      <c r="AB1062" s="115">
        <v>0</v>
      </c>
      <c r="AC1062" s="115">
        <v>0</v>
      </c>
      <c r="AD1062" s="115">
        <v>0</v>
      </c>
      <c r="AE1062" s="115">
        <v>0</v>
      </c>
      <c r="AF1062" s="115">
        <v>0</v>
      </c>
      <c r="AG1062" s="115">
        <v>0</v>
      </c>
      <c r="AH1062" s="115">
        <v>0</v>
      </c>
      <c r="AI1062" s="115">
        <v>0</v>
      </c>
      <c r="AJ1062" s="115">
        <v>0</v>
      </c>
      <c r="AK1062" s="115">
        <v>0</v>
      </c>
      <c r="AL1062" s="115">
        <v>0</v>
      </c>
      <c r="AM1062" s="115">
        <v>0</v>
      </c>
      <c r="AN1062" s="115">
        <v>0</v>
      </c>
      <c r="AO1062" s="115">
        <v>0</v>
      </c>
      <c r="AP1062" s="115">
        <v>0</v>
      </c>
      <c r="AQ1062" s="115">
        <v>0</v>
      </c>
      <c r="AR1062" s="115">
        <v>0</v>
      </c>
      <c r="AS1062" s="115">
        <v>0</v>
      </c>
      <c r="AT1062" s="115">
        <v>0</v>
      </c>
      <c r="AU1062" s="115">
        <v>0</v>
      </c>
      <c r="AV1062" s="115">
        <v>0</v>
      </c>
      <c r="AW1062" s="115">
        <v>0</v>
      </c>
      <c r="AX1062" s="115">
        <v>0</v>
      </c>
      <c r="AY1062" s="115">
        <v>0</v>
      </c>
      <c r="AZ1062" s="115">
        <v>0</v>
      </c>
      <c r="BA1062" s="115">
        <v>0</v>
      </c>
      <c r="BB1062" s="115">
        <v>0</v>
      </c>
      <c r="BC1062" s="115">
        <v>0</v>
      </c>
      <c r="BD1062" s="115">
        <v>0</v>
      </c>
      <c r="BE1062" s="115">
        <v>0</v>
      </c>
      <c r="BF1062" s="115">
        <v>0</v>
      </c>
      <c r="BG1062" s="115">
        <v>0</v>
      </c>
      <c r="BH1062" s="115">
        <v>0</v>
      </c>
      <c r="BI1062" s="115">
        <v>0</v>
      </c>
      <c r="BJ1062" s="115">
        <v>0</v>
      </c>
      <c r="BK1062" s="115">
        <v>0</v>
      </c>
      <c r="BL1062" s="115">
        <v>0</v>
      </c>
      <c r="BM1062" s="115">
        <v>0</v>
      </c>
      <c r="BN1062" s="115">
        <v>0</v>
      </c>
      <c r="BO1062" s="115">
        <v>0</v>
      </c>
      <c r="BP1062" s="115">
        <v>0</v>
      </c>
      <c r="BQ1062" s="115">
        <v>0</v>
      </c>
    </row>
    <row r="1063" spans="1:69" s="42" customFormat="1" ht="14.25" outlineLevel="1" x14ac:dyDescent="0.45">
      <c r="A1063" s="40"/>
      <c r="B1063" s="40"/>
      <c r="C1063" s="40"/>
      <c r="D1063" s="42">
        <v>137</v>
      </c>
      <c r="E1063" s="42" t="str">
        <v>Unused</v>
      </c>
      <c r="F1063" s="61"/>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0</v>
      </c>
      <c r="W1063" s="115">
        <v>0</v>
      </c>
      <c r="X1063" s="115">
        <v>0</v>
      </c>
      <c r="Y1063" s="115">
        <v>0</v>
      </c>
      <c r="Z1063" s="115">
        <v>0</v>
      </c>
      <c r="AA1063" s="115">
        <v>0</v>
      </c>
      <c r="AB1063" s="115">
        <v>0</v>
      </c>
      <c r="AC1063" s="115">
        <v>0</v>
      </c>
      <c r="AD1063" s="115">
        <v>0</v>
      </c>
      <c r="AE1063" s="115">
        <v>0</v>
      </c>
      <c r="AF1063" s="115">
        <v>0</v>
      </c>
      <c r="AG1063" s="115">
        <v>0</v>
      </c>
      <c r="AH1063" s="115">
        <v>0</v>
      </c>
      <c r="AI1063" s="115">
        <v>0</v>
      </c>
      <c r="AJ1063" s="115">
        <v>0</v>
      </c>
      <c r="AK1063" s="115">
        <v>0</v>
      </c>
      <c r="AL1063" s="115">
        <v>0</v>
      </c>
      <c r="AM1063" s="115">
        <v>0</v>
      </c>
      <c r="AN1063" s="115">
        <v>0</v>
      </c>
      <c r="AO1063" s="115">
        <v>0</v>
      </c>
      <c r="AP1063" s="115">
        <v>0</v>
      </c>
      <c r="AQ1063" s="115">
        <v>0</v>
      </c>
      <c r="AR1063" s="115">
        <v>0</v>
      </c>
      <c r="AS1063" s="115">
        <v>0</v>
      </c>
      <c r="AT1063" s="115">
        <v>0</v>
      </c>
      <c r="AU1063" s="115">
        <v>0</v>
      </c>
      <c r="AV1063" s="115">
        <v>0</v>
      </c>
      <c r="AW1063" s="115">
        <v>0</v>
      </c>
      <c r="AX1063" s="115">
        <v>0</v>
      </c>
      <c r="AY1063" s="115">
        <v>0</v>
      </c>
      <c r="AZ1063" s="115">
        <v>0</v>
      </c>
      <c r="BA1063" s="115">
        <v>0</v>
      </c>
      <c r="BB1063" s="115">
        <v>0</v>
      </c>
      <c r="BC1063" s="115">
        <v>0</v>
      </c>
      <c r="BD1063" s="115">
        <v>0</v>
      </c>
      <c r="BE1063" s="115">
        <v>0</v>
      </c>
      <c r="BF1063" s="115">
        <v>0</v>
      </c>
      <c r="BG1063" s="115">
        <v>0</v>
      </c>
      <c r="BH1063" s="115">
        <v>0</v>
      </c>
      <c r="BI1063" s="115">
        <v>0</v>
      </c>
      <c r="BJ1063" s="115">
        <v>0</v>
      </c>
      <c r="BK1063" s="115">
        <v>0</v>
      </c>
      <c r="BL1063" s="115">
        <v>0</v>
      </c>
      <c r="BM1063" s="115">
        <v>0</v>
      </c>
      <c r="BN1063" s="115">
        <v>0</v>
      </c>
      <c r="BO1063" s="115">
        <v>0</v>
      </c>
      <c r="BP1063" s="115">
        <v>0</v>
      </c>
      <c r="BQ1063" s="115">
        <v>0</v>
      </c>
    </row>
    <row r="1064" spans="1:69" s="42" customFormat="1" ht="14.25" outlineLevel="1" x14ac:dyDescent="0.45">
      <c r="A1064" s="40"/>
      <c r="B1064" s="40"/>
      <c r="C1064" s="40"/>
      <c r="D1064" s="42">
        <v>138</v>
      </c>
      <c r="E1064" s="42" t="str">
        <v>Unused</v>
      </c>
      <c r="F1064" s="61"/>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0</v>
      </c>
      <c r="W1064" s="115">
        <v>0</v>
      </c>
      <c r="X1064" s="115">
        <v>0</v>
      </c>
      <c r="Y1064" s="115">
        <v>0</v>
      </c>
      <c r="Z1064" s="115">
        <v>0</v>
      </c>
      <c r="AA1064" s="115">
        <v>0</v>
      </c>
      <c r="AB1064" s="115">
        <v>0</v>
      </c>
      <c r="AC1064" s="115">
        <v>0</v>
      </c>
      <c r="AD1064" s="115">
        <v>0</v>
      </c>
      <c r="AE1064" s="115">
        <v>0</v>
      </c>
      <c r="AF1064" s="115">
        <v>0</v>
      </c>
      <c r="AG1064" s="115">
        <v>0</v>
      </c>
      <c r="AH1064" s="115">
        <v>0</v>
      </c>
      <c r="AI1064" s="115">
        <v>0</v>
      </c>
      <c r="AJ1064" s="115">
        <v>0</v>
      </c>
      <c r="AK1064" s="115">
        <v>0</v>
      </c>
      <c r="AL1064" s="115">
        <v>0</v>
      </c>
      <c r="AM1064" s="115">
        <v>0</v>
      </c>
      <c r="AN1064" s="115">
        <v>0</v>
      </c>
      <c r="AO1064" s="115">
        <v>0</v>
      </c>
      <c r="AP1064" s="115">
        <v>0</v>
      </c>
      <c r="AQ1064" s="115">
        <v>0</v>
      </c>
      <c r="AR1064" s="115">
        <v>0</v>
      </c>
      <c r="AS1064" s="115">
        <v>0</v>
      </c>
      <c r="AT1064" s="115">
        <v>0</v>
      </c>
      <c r="AU1064" s="115">
        <v>0</v>
      </c>
      <c r="AV1064" s="115">
        <v>0</v>
      </c>
      <c r="AW1064" s="115">
        <v>0</v>
      </c>
      <c r="AX1064" s="115">
        <v>0</v>
      </c>
      <c r="AY1064" s="115">
        <v>0</v>
      </c>
      <c r="AZ1064" s="115">
        <v>0</v>
      </c>
      <c r="BA1064" s="115">
        <v>0</v>
      </c>
      <c r="BB1064" s="115">
        <v>0</v>
      </c>
      <c r="BC1064" s="115">
        <v>0</v>
      </c>
      <c r="BD1064" s="115">
        <v>0</v>
      </c>
      <c r="BE1064" s="115">
        <v>0</v>
      </c>
      <c r="BF1064" s="115">
        <v>0</v>
      </c>
      <c r="BG1064" s="115">
        <v>0</v>
      </c>
      <c r="BH1064" s="115">
        <v>0</v>
      </c>
      <c r="BI1064" s="115">
        <v>0</v>
      </c>
      <c r="BJ1064" s="115">
        <v>0</v>
      </c>
      <c r="BK1064" s="115">
        <v>0</v>
      </c>
      <c r="BL1064" s="115">
        <v>0</v>
      </c>
      <c r="BM1064" s="115">
        <v>0</v>
      </c>
      <c r="BN1064" s="115">
        <v>0</v>
      </c>
      <c r="BO1064" s="115">
        <v>0</v>
      </c>
      <c r="BP1064" s="115">
        <v>0</v>
      </c>
      <c r="BQ1064" s="115">
        <v>0</v>
      </c>
    </row>
    <row r="1065" spans="1:69" s="42" customFormat="1" ht="14.25" outlineLevel="1" x14ac:dyDescent="0.45">
      <c r="A1065" s="40"/>
      <c r="B1065" s="40"/>
      <c r="C1065" s="40"/>
      <c r="D1065" s="42">
        <v>139</v>
      </c>
      <c r="E1065" s="42" t="str">
        <v>Unused</v>
      </c>
      <c r="F1065" s="61"/>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0</v>
      </c>
      <c r="W1065" s="115">
        <v>0</v>
      </c>
      <c r="X1065" s="115">
        <v>0</v>
      </c>
      <c r="Y1065" s="115">
        <v>0</v>
      </c>
      <c r="Z1065" s="115">
        <v>0</v>
      </c>
      <c r="AA1065" s="115">
        <v>0</v>
      </c>
      <c r="AB1065" s="115">
        <v>0</v>
      </c>
      <c r="AC1065" s="115">
        <v>0</v>
      </c>
      <c r="AD1065" s="115">
        <v>0</v>
      </c>
      <c r="AE1065" s="115">
        <v>0</v>
      </c>
      <c r="AF1065" s="115">
        <v>0</v>
      </c>
      <c r="AG1065" s="115">
        <v>0</v>
      </c>
      <c r="AH1065" s="115">
        <v>0</v>
      </c>
      <c r="AI1065" s="115">
        <v>0</v>
      </c>
      <c r="AJ1065" s="115">
        <v>0</v>
      </c>
      <c r="AK1065" s="115">
        <v>0</v>
      </c>
      <c r="AL1065" s="115">
        <v>0</v>
      </c>
      <c r="AM1065" s="115">
        <v>0</v>
      </c>
      <c r="AN1065" s="115">
        <v>0</v>
      </c>
      <c r="AO1065" s="115">
        <v>0</v>
      </c>
      <c r="AP1065" s="115">
        <v>0</v>
      </c>
      <c r="AQ1065" s="115">
        <v>0</v>
      </c>
      <c r="AR1065" s="115">
        <v>0</v>
      </c>
      <c r="AS1065" s="115">
        <v>0</v>
      </c>
      <c r="AT1065" s="115">
        <v>0</v>
      </c>
      <c r="AU1065" s="115">
        <v>0</v>
      </c>
      <c r="AV1065" s="115">
        <v>0</v>
      </c>
      <c r="AW1065" s="115">
        <v>0</v>
      </c>
      <c r="AX1065" s="115">
        <v>0</v>
      </c>
      <c r="AY1065" s="115">
        <v>0</v>
      </c>
      <c r="AZ1065" s="115">
        <v>0</v>
      </c>
      <c r="BA1065" s="115">
        <v>0</v>
      </c>
      <c r="BB1065" s="115">
        <v>0</v>
      </c>
      <c r="BC1065" s="115">
        <v>0</v>
      </c>
      <c r="BD1065" s="115">
        <v>0</v>
      </c>
      <c r="BE1065" s="115">
        <v>0</v>
      </c>
      <c r="BF1065" s="115">
        <v>0</v>
      </c>
      <c r="BG1065" s="115">
        <v>0</v>
      </c>
      <c r="BH1065" s="115">
        <v>0</v>
      </c>
      <c r="BI1065" s="115">
        <v>0</v>
      </c>
      <c r="BJ1065" s="115">
        <v>0</v>
      </c>
      <c r="BK1065" s="115">
        <v>0</v>
      </c>
      <c r="BL1065" s="115">
        <v>0</v>
      </c>
      <c r="BM1065" s="115">
        <v>0</v>
      </c>
      <c r="BN1065" s="115">
        <v>0</v>
      </c>
      <c r="BO1065" s="115">
        <v>0</v>
      </c>
      <c r="BP1065" s="115">
        <v>0</v>
      </c>
      <c r="BQ1065" s="115">
        <v>0</v>
      </c>
    </row>
    <row r="1066" spans="1:69" s="42" customFormat="1" ht="14.25" outlineLevel="1" x14ac:dyDescent="0.45">
      <c r="A1066" s="40"/>
      <c r="B1066" s="40"/>
      <c r="C1066" s="40"/>
      <c r="D1066" s="42">
        <v>140</v>
      </c>
      <c r="E1066" s="42" t="str">
        <v>Unused</v>
      </c>
      <c r="F1066" s="61"/>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0</v>
      </c>
      <c r="W1066" s="115">
        <v>0</v>
      </c>
      <c r="X1066" s="115">
        <v>0</v>
      </c>
      <c r="Y1066" s="115">
        <v>0</v>
      </c>
      <c r="Z1066" s="115">
        <v>0</v>
      </c>
      <c r="AA1066" s="115">
        <v>0</v>
      </c>
      <c r="AB1066" s="115">
        <v>0</v>
      </c>
      <c r="AC1066" s="115">
        <v>0</v>
      </c>
      <c r="AD1066" s="115">
        <v>0</v>
      </c>
      <c r="AE1066" s="115">
        <v>0</v>
      </c>
      <c r="AF1066" s="115">
        <v>0</v>
      </c>
      <c r="AG1066" s="115">
        <v>0</v>
      </c>
      <c r="AH1066" s="115">
        <v>0</v>
      </c>
      <c r="AI1066" s="115">
        <v>0</v>
      </c>
      <c r="AJ1066" s="115">
        <v>0</v>
      </c>
      <c r="AK1066" s="115">
        <v>0</v>
      </c>
      <c r="AL1066" s="115">
        <v>0</v>
      </c>
      <c r="AM1066" s="115">
        <v>0</v>
      </c>
      <c r="AN1066" s="115">
        <v>0</v>
      </c>
      <c r="AO1066" s="115">
        <v>0</v>
      </c>
      <c r="AP1066" s="115">
        <v>0</v>
      </c>
      <c r="AQ1066" s="115">
        <v>0</v>
      </c>
      <c r="AR1066" s="115">
        <v>0</v>
      </c>
      <c r="AS1066" s="115">
        <v>0</v>
      </c>
      <c r="AT1066" s="115">
        <v>0</v>
      </c>
      <c r="AU1066" s="115">
        <v>0</v>
      </c>
      <c r="AV1066" s="115">
        <v>0</v>
      </c>
      <c r="AW1066" s="115">
        <v>0</v>
      </c>
      <c r="AX1066" s="115">
        <v>0</v>
      </c>
      <c r="AY1066" s="115">
        <v>0</v>
      </c>
      <c r="AZ1066" s="115">
        <v>0</v>
      </c>
      <c r="BA1066" s="115">
        <v>0</v>
      </c>
      <c r="BB1066" s="115">
        <v>0</v>
      </c>
      <c r="BC1066" s="115">
        <v>0</v>
      </c>
      <c r="BD1066" s="115">
        <v>0</v>
      </c>
      <c r="BE1066" s="115">
        <v>0</v>
      </c>
      <c r="BF1066" s="115">
        <v>0</v>
      </c>
      <c r="BG1066" s="115">
        <v>0</v>
      </c>
      <c r="BH1066" s="115">
        <v>0</v>
      </c>
      <c r="BI1066" s="115">
        <v>0</v>
      </c>
      <c r="BJ1066" s="115">
        <v>0</v>
      </c>
      <c r="BK1066" s="115">
        <v>0</v>
      </c>
      <c r="BL1066" s="115">
        <v>0</v>
      </c>
      <c r="BM1066" s="115">
        <v>0</v>
      </c>
      <c r="BN1066" s="115">
        <v>0</v>
      </c>
      <c r="BO1066" s="115">
        <v>0</v>
      </c>
      <c r="BP1066" s="115">
        <v>0</v>
      </c>
      <c r="BQ1066" s="115">
        <v>0</v>
      </c>
    </row>
    <row r="1067" spans="1:69" s="42" customFormat="1" ht="14.25" outlineLevel="1" x14ac:dyDescent="0.45">
      <c r="A1067" s="40"/>
      <c r="B1067" s="40"/>
      <c r="C1067" s="40"/>
      <c r="D1067" s="42">
        <v>141</v>
      </c>
      <c r="E1067" s="42" t="str">
        <v>Unused</v>
      </c>
      <c r="F1067" s="61"/>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0</v>
      </c>
      <c r="W1067" s="115">
        <v>0</v>
      </c>
      <c r="X1067" s="115">
        <v>0</v>
      </c>
      <c r="Y1067" s="115">
        <v>0</v>
      </c>
      <c r="Z1067" s="115">
        <v>0</v>
      </c>
      <c r="AA1067" s="115">
        <v>0</v>
      </c>
      <c r="AB1067" s="115">
        <v>0</v>
      </c>
      <c r="AC1067" s="115">
        <v>0</v>
      </c>
      <c r="AD1067" s="115">
        <v>0</v>
      </c>
      <c r="AE1067" s="115">
        <v>0</v>
      </c>
      <c r="AF1067" s="115">
        <v>0</v>
      </c>
      <c r="AG1067" s="115">
        <v>0</v>
      </c>
      <c r="AH1067" s="115">
        <v>0</v>
      </c>
      <c r="AI1067" s="115">
        <v>0</v>
      </c>
      <c r="AJ1067" s="115">
        <v>0</v>
      </c>
      <c r="AK1067" s="115">
        <v>0</v>
      </c>
      <c r="AL1067" s="115">
        <v>0</v>
      </c>
      <c r="AM1067" s="115">
        <v>0</v>
      </c>
      <c r="AN1067" s="115">
        <v>0</v>
      </c>
      <c r="AO1067" s="115">
        <v>0</v>
      </c>
      <c r="AP1067" s="115">
        <v>0</v>
      </c>
      <c r="AQ1067" s="115">
        <v>0</v>
      </c>
      <c r="AR1067" s="115">
        <v>0</v>
      </c>
      <c r="AS1067" s="115">
        <v>0</v>
      </c>
      <c r="AT1067" s="115">
        <v>0</v>
      </c>
      <c r="AU1067" s="115">
        <v>0</v>
      </c>
      <c r="AV1067" s="115">
        <v>0</v>
      </c>
      <c r="AW1067" s="115">
        <v>0</v>
      </c>
      <c r="AX1067" s="115">
        <v>0</v>
      </c>
      <c r="AY1067" s="115">
        <v>0</v>
      </c>
      <c r="AZ1067" s="115">
        <v>0</v>
      </c>
      <c r="BA1067" s="115">
        <v>0</v>
      </c>
      <c r="BB1067" s="115">
        <v>0</v>
      </c>
      <c r="BC1067" s="115">
        <v>0</v>
      </c>
      <c r="BD1067" s="115">
        <v>0</v>
      </c>
      <c r="BE1067" s="115">
        <v>0</v>
      </c>
      <c r="BF1067" s="115">
        <v>0</v>
      </c>
      <c r="BG1067" s="115">
        <v>0</v>
      </c>
      <c r="BH1067" s="115">
        <v>0</v>
      </c>
      <c r="BI1067" s="115">
        <v>0</v>
      </c>
      <c r="BJ1067" s="115">
        <v>0</v>
      </c>
      <c r="BK1067" s="115">
        <v>0</v>
      </c>
      <c r="BL1067" s="115">
        <v>0</v>
      </c>
      <c r="BM1067" s="115">
        <v>0</v>
      </c>
      <c r="BN1067" s="115">
        <v>0</v>
      </c>
      <c r="BO1067" s="115">
        <v>0</v>
      </c>
      <c r="BP1067" s="115">
        <v>0</v>
      </c>
      <c r="BQ1067" s="115">
        <v>0</v>
      </c>
    </row>
    <row r="1068" spans="1:69" s="42" customFormat="1" ht="14.25" outlineLevel="1" x14ac:dyDescent="0.45">
      <c r="A1068" s="40"/>
      <c r="B1068" s="40"/>
      <c r="C1068" s="40"/>
      <c r="D1068" s="42">
        <v>142</v>
      </c>
      <c r="E1068" s="42" t="str">
        <v>Unused</v>
      </c>
      <c r="F1068" s="61"/>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0</v>
      </c>
      <c r="W1068" s="115">
        <v>0</v>
      </c>
      <c r="X1068" s="115">
        <v>0</v>
      </c>
      <c r="Y1068" s="115">
        <v>0</v>
      </c>
      <c r="Z1068" s="115">
        <v>0</v>
      </c>
      <c r="AA1068" s="115">
        <v>0</v>
      </c>
      <c r="AB1068" s="115">
        <v>0</v>
      </c>
      <c r="AC1068" s="115">
        <v>0</v>
      </c>
      <c r="AD1068" s="115">
        <v>0</v>
      </c>
      <c r="AE1068" s="115">
        <v>0</v>
      </c>
      <c r="AF1068" s="115">
        <v>0</v>
      </c>
      <c r="AG1068" s="115">
        <v>0</v>
      </c>
      <c r="AH1068" s="115">
        <v>0</v>
      </c>
      <c r="AI1068" s="115">
        <v>0</v>
      </c>
      <c r="AJ1068" s="115">
        <v>0</v>
      </c>
      <c r="AK1068" s="115">
        <v>0</v>
      </c>
      <c r="AL1068" s="115">
        <v>0</v>
      </c>
      <c r="AM1068" s="115">
        <v>0</v>
      </c>
      <c r="AN1068" s="115">
        <v>0</v>
      </c>
      <c r="AO1068" s="115">
        <v>0</v>
      </c>
      <c r="AP1068" s="115">
        <v>0</v>
      </c>
      <c r="AQ1068" s="115">
        <v>0</v>
      </c>
      <c r="AR1068" s="115">
        <v>0</v>
      </c>
      <c r="AS1068" s="115">
        <v>0</v>
      </c>
      <c r="AT1068" s="115">
        <v>0</v>
      </c>
      <c r="AU1068" s="115">
        <v>0</v>
      </c>
      <c r="AV1068" s="115">
        <v>0</v>
      </c>
      <c r="AW1068" s="115">
        <v>0</v>
      </c>
      <c r="AX1068" s="115">
        <v>0</v>
      </c>
      <c r="AY1068" s="115">
        <v>0</v>
      </c>
      <c r="AZ1068" s="115">
        <v>0</v>
      </c>
      <c r="BA1068" s="115">
        <v>0</v>
      </c>
      <c r="BB1068" s="115">
        <v>0</v>
      </c>
      <c r="BC1068" s="115">
        <v>0</v>
      </c>
      <c r="BD1068" s="115">
        <v>0</v>
      </c>
      <c r="BE1068" s="115">
        <v>0</v>
      </c>
      <c r="BF1068" s="115">
        <v>0</v>
      </c>
      <c r="BG1068" s="115">
        <v>0</v>
      </c>
      <c r="BH1068" s="115">
        <v>0</v>
      </c>
      <c r="BI1068" s="115">
        <v>0</v>
      </c>
      <c r="BJ1068" s="115">
        <v>0</v>
      </c>
      <c r="BK1068" s="115">
        <v>0</v>
      </c>
      <c r="BL1068" s="115">
        <v>0</v>
      </c>
      <c r="BM1068" s="115">
        <v>0</v>
      </c>
      <c r="BN1068" s="115">
        <v>0</v>
      </c>
      <c r="BO1068" s="115">
        <v>0</v>
      </c>
      <c r="BP1068" s="115">
        <v>0</v>
      </c>
      <c r="BQ1068" s="115">
        <v>0</v>
      </c>
    </row>
    <row r="1069" spans="1:69" s="42" customFormat="1" ht="14.25" outlineLevel="1" x14ac:dyDescent="0.45">
      <c r="A1069" s="40"/>
      <c r="B1069" s="40"/>
      <c r="C1069" s="40"/>
      <c r="D1069" s="42">
        <v>143</v>
      </c>
      <c r="E1069" s="42" t="str">
        <v>Unused</v>
      </c>
      <c r="F1069" s="61"/>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0</v>
      </c>
      <c r="W1069" s="115">
        <v>0</v>
      </c>
      <c r="X1069" s="115">
        <v>0</v>
      </c>
      <c r="Y1069" s="115">
        <v>0</v>
      </c>
      <c r="Z1069" s="115">
        <v>0</v>
      </c>
      <c r="AA1069" s="115">
        <v>0</v>
      </c>
      <c r="AB1069" s="115">
        <v>0</v>
      </c>
      <c r="AC1069" s="115">
        <v>0</v>
      </c>
      <c r="AD1069" s="115">
        <v>0</v>
      </c>
      <c r="AE1069" s="115">
        <v>0</v>
      </c>
      <c r="AF1069" s="115">
        <v>0</v>
      </c>
      <c r="AG1069" s="115">
        <v>0</v>
      </c>
      <c r="AH1069" s="115">
        <v>0</v>
      </c>
      <c r="AI1069" s="115">
        <v>0</v>
      </c>
      <c r="AJ1069" s="115">
        <v>0</v>
      </c>
      <c r="AK1069" s="115">
        <v>0</v>
      </c>
      <c r="AL1069" s="115">
        <v>0</v>
      </c>
      <c r="AM1069" s="115">
        <v>0</v>
      </c>
      <c r="AN1069" s="115">
        <v>0</v>
      </c>
      <c r="AO1069" s="115">
        <v>0</v>
      </c>
      <c r="AP1069" s="115">
        <v>0</v>
      </c>
      <c r="AQ1069" s="115">
        <v>0</v>
      </c>
      <c r="AR1069" s="115">
        <v>0</v>
      </c>
      <c r="AS1069" s="115">
        <v>0</v>
      </c>
      <c r="AT1069" s="115">
        <v>0</v>
      </c>
      <c r="AU1069" s="115">
        <v>0</v>
      </c>
      <c r="AV1069" s="115">
        <v>0</v>
      </c>
      <c r="AW1069" s="115">
        <v>0</v>
      </c>
      <c r="AX1069" s="115">
        <v>0</v>
      </c>
      <c r="AY1069" s="115">
        <v>0</v>
      </c>
      <c r="AZ1069" s="115">
        <v>0</v>
      </c>
      <c r="BA1069" s="115">
        <v>0</v>
      </c>
      <c r="BB1069" s="115">
        <v>0</v>
      </c>
      <c r="BC1069" s="115">
        <v>0</v>
      </c>
      <c r="BD1069" s="115">
        <v>0</v>
      </c>
      <c r="BE1069" s="115">
        <v>0</v>
      </c>
      <c r="BF1069" s="115">
        <v>0</v>
      </c>
      <c r="BG1069" s="115">
        <v>0</v>
      </c>
      <c r="BH1069" s="115">
        <v>0</v>
      </c>
      <c r="BI1069" s="115">
        <v>0</v>
      </c>
      <c r="BJ1069" s="115">
        <v>0</v>
      </c>
      <c r="BK1069" s="115">
        <v>0</v>
      </c>
      <c r="BL1069" s="115">
        <v>0</v>
      </c>
      <c r="BM1069" s="115">
        <v>0</v>
      </c>
      <c r="BN1069" s="115">
        <v>0</v>
      </c>
      <c r="BO1069" s="115">
        <v>0</v>
      </c>
      <c r="BP1069" s="115">
        <v>0</v>
      </c>
      <c r="BQ1069" s="115">
        <v>0</v>
      </c>
    </row>
    <row r="1070" spans="1:69" s="42" customFormat="1" ht="14.25" outlineLevel="1" x14ac:dyDescent="0.45">
      <c r="A1070" s="40"/>
      <c r="B1070" s="40"/>
      <c r="C1070" s="40"/>
      <c r="D1070" s="42">
        <v>144</v>
      </c>
      <c r="E1070" s="42" t="str">
        <v>Unused</v>
      </c>
      <c r="F1070" s="61"/>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0</v>
      </c>
      <c r="W1070" s="115">
        <v>0</v>
      </c>
      <c r="X1070" s="115">
        <v>0</v>
      </c>
      <c r="Y1070" s="115">
        <v>0</v>
      </c>
      <c r="Z1070" s="115">
        <v>0</v>
      </c>
      <c r="AA1070" s="115">
        <v>0</v>
      </c>
      <c r="AB1070" s="115">
        <v>0</v>
      </c>
      <c r="AC1070" s="115">
        <v>0</v>
      </c>
      <c r="AD1070" s="115">
        <v>0</v>
      </c>
      <c r="AE1070" s="115">
        <v>0</v>
      </c>
      <c r="AF1070" s="115">
        <v>0</v>
      </c>
      <c r="AG1070" s="115">
        <v>0</v>
      </c>
      <c r="AH1070" s="115">
        <v>0</v>
      </c>
      <c r="AI1070" s="115">
        <v>0</v>
      </c>
      <c r="AJ1070" s="115">
        <v>0</v>
      </c>
      <c r="AK1070" s="115">
        <v>0</v>
      </c>
      <c r="AL1070" s="115">
        <v>0</v>
      </c>
      <c r="AM1070" s="115">
        <v>0</v>
      </c>
      <c r="AN1070" s="115">
        <v>0</v>
      </c>
      <c r="AO1070" s="115">
        <v>0</v>
      </c>
      <c r="AP1070" s="115">
        <v>0</v>
      </c>
      <c r="AQ1070" s="115">
        <v>0</v>
      </c>
      <c r="AR1070" s="115">
        <v>0</v>
      </c>
      <c r="AS1070" s="115">
        <v>0</v>
      </c>
      <c r="AT1070" s="115">
        <v>0</v>
      </c>
      <c r="AU1070" s="115">
        <v>0</v>
      </c>
      <c r="AV1070" s="115">
        <v>0</v>
      </c>
      <c r="AW1070" s="115">
        <v>0</v>
      </c>
      <c r="AX1070" s="115">
        <v>0</v>
      </c>
      <c r="AY1070" s="115">
        <v>0</v>
      </c>
      <c r="AZ1070" s="115">
        <v>0</v>
      </c>
      <c r="BA1070" s="115">
        <v>0</v>
      </c>
      <c r="BB1070" s="115">
        <v>0</v>
      </c>
      <c r="BC1070" s="115">
        <v>0</v>
      </c>
      <c r="BD1070" s="115">
        <v>0</v>
      </c>
      <c r="BE1070" s="115">
        <v>0</v>
      </c>
      <c r="BF1070" s="115">
        <v>0</v>
      </c>
      <c r="BG1070" s="115">
        <v>0</v>
      </c>
      <c r="BH1070" s="115">
        <v>0</v>
      </c>
      <c r="BI1070" s="115">
        <v>0</v>
      </c>
      <c r="BJ1070" s="115">
        <v>0</v>
      </c>
      <c r="BK1070" s="115">
        <v>0</v>
      </c>
      <c r="BL1070" s="115">
        <v>0</v>
      </c>
      <c r="BM1070" s="115">
        <v>0</v>
      </c>
      <c r="BN1070" s="115">
        <v>0</v>
      </c>
      <c r="BO1070" s="115">
        <v>0</v>
      </c>
      <c r="BP1070" s="115">
        <v>0</v>
      </c>
      <c r="BQ1070" s="115">
        <v>0</v>
      </c>
    </row>
    <row r="1071" spans="1:69" s="42" customFormat="1" ht="14.25" outlineLevel="1" x14ac:dyDescent="0.45">
      <c r="A1071" s="40"/>
      <c r="B1071" s="40"/>
      <c r="C1071" s="40"/>
      <c r="D1071" s="42">
        <v>145</v>
      </c>
      <c r="E1071" s="42" t="str">
        <v>Unused</v>
      </c>
      <c r="F1071" s="61"/>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0</v>
      </c>
      <c r="W1071" s="115">
        <v>0</v>
      </c>
      <c r="X1071" s="115">
        <v>0</v>
      </c>
      <c r="Y1071" s="115">
        <v>0</v>
      </c>
      <c r="Z1071" s="115">
        <v>0</v>
      </c>
      <c r="AA1071" s="115">
        <v>0</v>
      </c>
      <c r="AB1071" s="115">
        <v>0</v>
      </c>
      <c r="AC1071" s="115">
        <v>0</v>
      </c>
      <c r="AD1071" s="115">
        <v>0</v>
      </c>
      <c r="AE1071" s="115">
        <v>0</v>
      </c>
      <c r="AF1071" s="115">
        <v>0</v>
      </c>
      <c r="AG1071" s="115">
        <v>0</v>
      </c>
      <c r="AH1071" s="115">
        <v>0</v>
      </c>
      <c r="AI1071" s="115">
        <v>0</v>
      </c>
      <c r="AJ1071" s="115">
        <v>0</v>
      </c>
      <c r="AK1071" s="115">
        <v>0</v>
      </c>
      <c r="AL1071" s="115">
        <v>0</v>
      </c>
      <c r="AM1071" s="115">
        <v>0</v>
      </c>
      <c r="AN1071" s="115">
        <v>0</v>
      </c>
      <c r="AO1071" s="115">
        <v>0</v>
      </c>
      <c r="AP1071" s="115">
        <v>0</v>
      </c>
      <c r="AQ1071" s="115">
        <v>0</v>
      </c>
      <c r="AR1071" s="115">
        <v>0</v>
      </c>
      <c r="AS1071" s="115">
        <v>0</v>
      </c>
      <c r="AT1071" s="115">
        <v>0</v>
      </c>
      <c r="AU1071" s="115">
        <v>0</v>
      </c>
      <c r="AV1071" s="115">
        <v>0</v>
      </c>
      <c r="AW1071" s="115">
        <v>0</v>
      </c>
      <c r="AX1071" s="115">
        <v>0</v>
      </c>
      <c r="AY1071" s="115">
        <v>0</v>
      </c>
      <c r="AZ1071" s="115">
        <v>0</v>
      </c>
      <c r="BA1071" s="115">
        <v>0</v>
      </c>
      <c r="BB1071" s="115">
        <v>0</v>
      </c>
      <c r="BC1071" s="115">
        <v>0</v>
      </c>
      <c r="BD1071" s="115">
        <v>0</v>
      </c>
      <c r="BE1071" s="115">
        <v>0</v>
      </c>
      <c r="BF1071" s="115">
        <v>0</v>
      </c>
      <c r="BG1071" s="115">
        <v>0</v>
      </c>
      <c r="BH1071" s="115">
        <v>0</v>
      </c>
      <c r="BI1071" s="115">
        <v>0</v>
      </c>
      <c r="BJ1071" s="115">
        <v>0</v>
      </c>
      <c r="BK1071" s="115">
        <v>0</v>
      </c>
      <c r="BL1071" s="115">
        <v>0</v>
      </c>
      <c r="BM1071" s="115">
        <v>0</v>
      </c>
      <c r="BN1071" s="115">
        <v>0</v>
      </c>
      <c r="BO1071" s="115">
        <v>0</v>
      </c>
      <c r="BP1071" s="115">
        <v>0</v>
      </c>
      <c r="BQ1071" s="115">
        <v>0</v>
      </c>
    </row>
    <row r="1072" spans="1:69" s="42" customFormat="1" ht="14.25" outlineLevel="1" x14ac:dyDescent="0.45">
      <c r="A1072" s="40"/>
      <c r="B1072" s="40"/>
      <c r="C1072" s="40"/>
      <c r="D1072" s="42">
        <v>146</v>
      </c>
      <c r="E1072" s="42" t="str">
        <v>Unused</v>
      </c>
      <c r="F1072" s="61"/>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0</v>
      </c>
      <c r="W1072" s="115">
        <v>0</v>
      </c>
      <c r="X1072" s="115">
        <v>0</v>
      </c>
      <c r="Y1072" s="115">
        <v>0</v>
      </c>
      <c r="Z1072" s="115">
        <v>0</v>
      </c>
      <c r="AA1072" s="115">
        <v>0</v>
      </c>
      <c r="AB1072" s="115">
        <v>0</v>
      </c>
      <c r="AC1072" s="115">
        <v>0</v>
      </c>
      <c r="AD1072" s="115">
        <v>0</v>
      </c>
      <c r="AE1072" s="115">
        <v>0</v>
      </c>
      <c r="AF1072" s="115">
        <v>0</v>
      </c>
      <c r="AG1072" s="115">
        <v>0</v>
      </c>
      <c r="AH1072" s="115">
        <v>0</v>
      </c>
      <c r="AI1072" s="115">
        <v>0</v>
      </c>
      <c r="AJ1072" s="115">
        <v>0</v>
      </c>
      <c r="AK1072" s="115">
        <v>0</v>
      </c>
      <c r="AL1072" s="115">
        <v>0</v>
      </c>
      <c r="AM1072" s="115">
        <v>0</v>
      </c>
      <c r="AN1072" s="115">
        <v>0</v>
      </c>
      <c r="AO1072" s="115">
        <v>0</v>
      </c>
      <c r="AP1072" s="115">
        <v>0</v>
      </c>
      <c r="AQ1072" s="115">
        <v>0</v>
      </c>
      <c r="AR1072" s="115">
        <v>0</v>
      </c>
      <c r="AS1072" s="115">
        <v>0</v>
      </c>
      <c r="AT1072" s="115">
        <v>0</v>
      </c>
      <c r="AU1072" s="115">
        <v>0</v>
      </c>
      <c r="AV1072" s="115">
        <v>0</v>
      </c>
      <c r="AW1072" s="115">
        <v>0</v>
      </c>
      <c r="AX1072" s="115">
        <v>0</v>
      </c>
      <c r="AY1072" s="115">
        <v>0</v>
      </c>
      <c r="AZ1072" s="115">
        <v>0</v>
      </c>
      <c r="BA1072" s="115">
        <v>0</v>
      </c>
      <c r="BB1072" s="115">
        <v>0</v>
      </c>
      <c r="BC1072" s="115">
        <v>0</v>
      </c>
      <c r="BD1072" s="115">
        <v>0</v>
      </c>
      <c r="BE1072" s="115">
        <v>0</v>
      </c>
      <c r="BF1072" s="115">
        <v>0</v>
      </c>
      <c r="BG1072" s="115">
        <v>0</v>
      </c>
      <c r="BH1072" s="115">
        <v>0</v>
      </c>
      <c r="BI1072" s="115">
        <v>0</v>
      </c>
      <c r="BJ1072" s="115">
        <v>0</v>
      </c>
      <c r="BK1072" s="115">
        <v>0</v>
      </c>
      <c r="BL1072" s="115">
        <v>0</v>
      </c>
      <c r="BM1072" s="115">
        <v>0</v>
      </c>
      <c r="BN1072" s="115">
        <v>0</v>
      </c>
      <c r="BO1072" s="115">
        <v>0</v>
      </c>
      <c r="BP1072" s="115">
        <v>0</v>
      </c>
      <c r="BQ1072" s="115">
        <v>0</v>
      </c>
    </row>
    <row r="1073" spans="1:69" s="42" customFormat="1" ht="14.25" outlineLevel="1" x14ac:dyDescent="0.45">
      <c r="A1073" s="40"/>
      <c r="B1073" s="40"/>
      <c r="C1073" s="40"/>
      <c r="D1073" s="42">
        <v>147</v>
      </c>
      <c r="E1073" s="42" t="str">
        <v>Unused</v>
      </c>
      <c r="F1073" s="61"/>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0</v>
      </c>
      <c r="W1073" s="115">
        <v>0</v>
      </c>
      <c r="X1073" s="115">
        <v>0</v>
      </c>
      <c r="Y1073" s="115">
        <v>0</v>
      </c>
      <c r="Z1073" s="115">
        <v>0</v>
      </c>
      <c r="AA1073" s="115">
        <v>0</v>
      </c>
      <c r="AB1073" s="115">
        <v>0</v>
      </c>
      <c r="AC1073" s="115">
        <v>0</v>
      </c>
      <c r="AD1073" s="115">
        <v>0</v>
      </c>
      <c r="AE1073" s="115">
        <v>0</v>
      </c>
      <c r="AF1073" s="115">
        <v>0</v>
      </c>
      <c r="AG1073" s="115">
        <v>0</v>
      </c>
      <c r="AH1073" s="115">
        <v>0</v>
      </c>
      <c r="AI1073" s="115">
        <v>0</v>
      </c>
      <c r="AJ1073" s="115">
        <v>0</v>
      </c>
      <c r="AK1073" s="115">
        <v>0</v>
      </c>
      <c r="AL1073" s="115">
        <v>0</v>
      </c>
      <c r="AM1073" s="115">
        <v>0</v>
      </c>
      <c r="AN1073" s="115">
        <v>0</v>
      </c>
      <c r="AO1073" s="115">
        <v>0</v>
      </c>
      <c r="AP1073" s="115">
        <v>0</v>
      </c>
      <c r="AQ1073" s="115">
        <v>0</v>
      </c>
      <c r="AR1073" s="115">
        <v>0</v>
      </c>
      <c r="AS1073" s="115">
        <v>0</v>
      </c>
      <c r="AT1073" s="115">
        <v>0</v>
      </c>
      <c r="AU1073" s="115">
        <v>0</v>
      </c>
      <c r="AV1073" s="115">
        <v>0</v>
      </c>
      <c r="AW1073" s="115">
        <v>0</v>
      </c>
      <c r="AX1073" s="115">
        <v>0</v>
      </c>
      <c r="AY1073" s="115">
        <v>0</v>
      </c>
      <c r="AZ1073" s="115">
        <v>0</v>
      </c>
      <c r="BA1073" s="115">
        <v>0</v>
      </c>
      <c r="BB1073" s="115">
        <v>0</v>
      </c>
      <c r="BC1073" s="115">
        <v>0</v>
      </c>
      <c r="BD1073" s="115">
        <v>0</v>
      </c>
      <c r="BE1073" s="115">
        <v>0</v>
      </c>
      <c r="BF1073" s="115">
        <v>0</v>
      </c>
      <c r="BG1073" s="115">
        <v>0</v>
      </c>
      <c r="BH1073" s="115">
        <v>0</v>
      </c>
      <c r="BI1073" s="115">
        <v>0</v>
      </c>
      <c r="BJ1073" s="115">
        <v>0</v>
      </c>
      <c r="BK1073" s="115">
        <v>0</v>
      </c>
      <c r="BL1073" s="115">
        <v>0</v>
      </c>
      <c r="BM1073" s="115">
        <v>0</v>
      </c>
      <c r="BN1073" s="115">
        <v>0</v>
      </c>
      <c r="BO1073" s="115">
        <v>0</v>
      </c>
      <c r="BP1073" s="115">
        <v>0</v>
      </c>
      <c r="BQ1073" s="115">
        <v>0</v>
      </c>
    </row>
    <row r="1074" spans="1:69" s="42" customFormat="1" ht="14.25" outlineLevel="1" x14ac:dyDescent="0.45">
      <c r="A1074" s="40"/>
      <c r="B1074" s="40"/>
      <c r="C1074" s="40"/>
      <c r="D1074" s="42">
        <v>148</v>
      </c>
      <c r="E1074" s="42" t="str">
        <v>Unused</v>
      </c>
      <c r="F1074" s="61"/>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0</v>
      </c>
      <c r="W1074" s="115">
        <v>0</v>
      </c>
      <c r="X1074" s="115">
        <v>0</v>
      </c>
      <c r="Y1074" s="115">
        <v>0</v>
      </c>
      <c r="Z1074" s="115">
        <v>0</v>
      </c>
      <c r="AA1074" s="115">
        <v>0</v>
      </c>
      <c r="AB1074" s="115">
        <v>0</v>
      </c>
      <c r="AC1074" s="115">
        <v>0</v>
      </c>
      <c r="AD1074" s="115">
        <v>0</v>
      </c>
      <c r="AE1074" s="115">
        <v>0</v>
      </c>
      <c r="AF1074" s="115">
        <v>0</v>
      </c>
      <c r="AG1074" s="115">
        <v>0</v>
      </c>
      <c r="AH1074" s="115">
        <v>0</v>
      </c>
      <c r="AI1074" s="115">
        <v>0</v>
      </c>
      <c r="AJ1074" s="115">
        <v>0</v>
      </c>
      <c r="AK1074" s="115">
        <v>0</v>
      </c>
      <c r="AL1074" s="115">
        <v>0</v>
      </c>
      <c r="AM1074" s="115">
        <v>0</v>
      </c>
      <c r="AN1074" s="115">
        <v>0</v>
      </c>
      <c r="AO1074" s="115">
        <v>0</v>
      </c>
      <c r="AP1074" s="115">
        <v>0</v>
      </c>
      <c r="AQ1074" s="115">
        <v>0</v>
      </c>
      <c r="AR1074" s="115">
        <v>0</v>
      </c>
      <c r="AS1074" s="115">
        <v>0</v>
      </c>
      <c r="AT1074" s="115">
        <v>0</v>
      </c>
      <c r="AU1074" s="115">
        <v>0</v>
      </c>
      <c r="AV1074" s="115">
        <v>0</v>
      </c>
      <c r="AW1074" s="115">
        <v>0</v>
      </c>
      <c r="AX1074" s="115">
        <v>0</v>
      </c>
      <c r="AY1074" s="115">
        <v>0</v>
      </c>
      <c r="AZ1074" s="115">
        <v>0</v>
      </c>
      <c r="BA1074" s="115">
        <v>0</v>
      </c>
      <c r="BB1074" s="115">
        <v>0</v>
      </c>
      <c r="BC1074" s="115">
        <v>0</v>
      </c>
      <c r="BD1074" s="115">
        <v>0</v>
      </c>
      <c r="BE1074" s="115">
        <v>0</v>
      </c>
      <c r="BF1074" s="115">
        <v>0</v>
      </c>
      <c r="BG1074" s="115">
        <v>0</v>
      </c>
      <c r="BH1074" s="115">
        <v>0</v>
      </c>
      <c r="BI1074" s="115">
        <v>0</v>
      </c>
      <c r="BJ1074" s="115">
        <v>0</v>
      </c>
      <c r="BK1074" s="115">
        <v>0</v>
      </c>
      <c r="BL1074" s="115">
        <v>0</v>
      </c>
      <c r="BM1074" s="115">
        <v>0</v>
      </c>
      <c r="BN1074" s="115">
        <v>0</v>
      </c>
      <c r="BO1074" s="115">
        <v>0</v>
      </c>
      <c r="BP1074" s="115">
        <v>0</v>
      </c>
      <c r="BQ1074" s="115">
        <v>0</v>
      </c>
    </row>
    <row r="1075" spans="1:69" s="42" customFormat="1" ht="14.25" outlineLevel="1" x14ac:dyDescent="0.45">
      <c r="A1075" s="40"/>
      <c r="B1075" s="40"/>
      <c r="C1075" s="40"/>
      <c r="D1075" s="42">
        <v>149</v>
      </c>
      <c r="E1075" s="42" t="str">
        <v>Unused</v>
      </c>
      <c r="F1075" s="61"/>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0</v>
      </c>
      <c r="W1075" s="115">
        <v>0</v>
      </c>
      <c r="X1075" s="115">
        <v>0</v>
      </c>
      <c r="Y1075" s="115">
        <v>0</v>
      </c>
      <c r="Z1075" s="115">
        <v>0</v>
      </c>
      <c r="AA1075" s="115">
        <v>0</v>
      </c>
      <c r="AB1075" s="115">
        <v>0</v>
      </c>
      <c r="AC1075" s="115">
        <v>0</v>
      </c>
      <c r="AD1075" s="115">
        <v>0</v>
      </c>
      <c r="AE1075" s="115">
        <v>0</v>
      </c>
      <c r="AF1075" s="115">
        <v>0</v>
      </c>
      <c r="AG1075" s="115">
        <v>0</v>
      </c>
      <c r="AH1075" s="115">
        <v>0</v>
      </c>
      <c r="AI1075" s="115">
        <v>0</v>
      </c>
      <c r="AJ1075" s="115">
        <v>0</v>
      </c>
      <c r="AK1075" s="115">
        <v>0</v>
      </c>
      <c r="AL1075" s="115">
        <v>0</v>
      </c>
      <c r="AM1075" s="115">
        <v>0</v>
      </c>
      <c r="AN1075" s="115">
        <v>0</v>
      </c>
      <c r="AO1075" s="115">
        <v>0</v>
      </c>
      <c r="AP1075" s="115">
        <v>0</v>
      </c>
      <c r="AQ1075" s="115">
        <v>0</v>
      </c>
      <c r="AR1075" s="115">
        <v>0</v>
      </c>
      <c r="AS1075" s="115">
        <v>0</v>
      </c>
      <c r="AT1075" s="115">
        <v>0</v>
      </c>
      <c r="AU1075" s="115">
        <v>0</v>
      </c>
      <c r="AV1075" s="115">
        <v>0</v>
      </c>
      <c r="AW1075" s="115">
        <v>0</v>
      </c>
      <c r="AX1075" s="115">
        <v>0</v>
      </c>
      <c r="AY1075" s="115">
        <v>0</v>
      </c>
      <c r="AZ1075" s="115">
        <v>0</v>
      </c>
      <c r="BA1075" s="115">
        <v>0</v>
      </c>
      <c r="BB1075" s="115">
        <v>0</v>
      </c>
      <c r="BC1075" s="115">
        <v>0</v>
      </c>
      <c r="BD1075" s="115">
        <v>0</v>
      </c>
      <c r="BE1075" s="115">
        <v>0</v>
      </c>
      <c r="BF1075" s="115">
        <v>0</v>
      </c>
      <c r="BG1075" s="115">
        <v>0</v>
      </c>
      <c r="BH1075" s="115">
        <v>0</v>
      </c>
      <c r="BI1075" s="115">
        <v>0</v>
      </c>
      <c r="BJ1075" s="115">
        <v>0</v>
      </c>
      <c r="BK1075" s="115">
        <v>0</v>
      </c>
      <c r="BL1075" s="115">
        <v>0</v>
      </c>
      <c r="BM1075" s="115">
        <v>0</v>
      </c>
      <c r="BN1075" s="115">
        <v>0</v>
      </c>
      <c r="BO1075" s="115">
        <v>0</v>
      </c>
      <c r="BP1075" s="115">
        <v>0</v>
      </c>
      <c r="BQ1075" s="115">
        <v>0</v>
      </c>
    </row>
    <row r="1076" spans="1:69" s="42" customFormat="1" ht="14.25" outlineLevel="1" x14ac:dyDescent="0.45">
      <c r="A1076" s="40"/>
      <c r="B1076" s="40"/>
      <c r="C1076" s="40"/>
      <c r="D1076" s="42">
        <v>150</v>
      </c>
      <c r="E1076" s="42" t="str">
        <v>Unused</v>
      </c>
      <c r="F1076" s="61"/>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0</v>
      </c>
      <c r="W1076" s="115">
        <v>0</v>
      </c>
      <c r="X1076" s="115">
        <v>0</v>
      </c>
      <c r="Y1076" s="115">
        <v>0</v>
      </c>
      <c r="Z1076" s="115">
        <v>0</v>
      </c>
      <c r="AA1076" s="115">
        <v>0</v>
      </c>
      <c r="AB1076" s="115">
        <v>0</v>
      </c>
      <c r="AC1076" s="115">
        <v>0</v>
      </c>
      <c r="AD1076" s="115">
        <v>0</v>
      </c>
      <c r="AE1076" s="115">
        <v>0</v>
      </c>
      <c r="AF1076" s="115">
        <v>0</v>
      </c>
      <c r="AG1076" s="115">
        <v>0</v>
      </c>
      <c r="AH1076" s="115">
        <v>0</v>
      </c>
      <c r="AI1076" s="115">
        <v>0</v>
      </c>
      <c r="AJ1076" s="115">
        <v>0</v>
      </c>
      <c r="AK1076" s="115">
        <v>0</v>
      </c>
      <c r="AL1076" s="115">
        <v>0</v>
      </c>
      <c r="AM1076" s="115">
        <v>0</v>
      </c>
      <c r="AN1076" s="115">
        <v>0</v>
      </c>
      <c r="AO1076" s="115">
        <v>0</v>
      </c>
      <c r="AP1076" s="115">
        <v>0</v>
      </c>
      <c r="AQ1076" s="115">
        <v>0</v>
      </c>
      <c r="AR1076" s="115">
        <v>0</v>
      </c>
      <c r="AS1076" s="115">
        <v>0</v>
      </c>
      <c r="AT1076" s="115">
        <v>0</v>
      </c>
      <c r="AU1076" s="115">
        <v>0</v>
      </c>
      <c r="AV1076" s="115">
        <v>0</v>
      </c>
      <c r="AW1076" s="115">
        <v>0</v>
      </c>
      <c r="AX1076" s="115">
        <v>0</v>
      </c>
      <c r="AY1076" s="115">
        <v>0</v>
      </c>
      <c r="AZ1076" s="115">
        <v>0</v>
      </c>
      <c r="BA1076" s="115">
        <v>0</v>
      </c>
      <c r="BB1076" s="115">
        <v>0</v>
      </c>
      <c r="BC1076" s="115">
        <v>0</v>
      </c>
      <c r="BD1076" s="115">
        <v>0</v>
      </c>
      <c r="BE1076" s="115">
        <v>0</v>
      </c>
      <c r="BF1076" s="115">
        <v>0</v>
      </c>
      <c r="BG1076" s="115">
        <v>0</v>
      </c>
      <c r="BH1076" s="115">
        <v>0</v>
      </c>
      <c r="BI1076" s="115">
        <v>0</v>
      </c>
      <c r="BJ1076" s="115">
        <v>0</v>
      </c>
      <c r="BK1076" s="115">
        <v>0</v>
      </c>
      <c r="BL1076" s="115">
        <v>0</v>
      </c>
      <c r="BM1076" s="115">
        <v>0</v>
      </c>
      <c r="BN1076" s="115">
        <v>0</v>
      </c>
      <c r="BO1076" s="115">
        <v>0</v>
      </c>
      <c r="BP1076" s="115">
        <v>0</v>
      </c>
      <c r="BQ1076" s="115">
        <v>0</v>
      </c>
    </row>
    <row r="1077" spans="1:69" ht="11.25" customHeight="1" x14ac:dyDescent="0.45"/>
    <row r="1078" spans="1:69" ht="11.25" customHeight="1" x14ac:dyDescent="0.45">
      <c r="B1078" s="109"/>
      <c r="F1078" s="61"/>
    </row>
    <row r="1079" spans="1:69" ht="17.649999999999999" x14ac:dyDescent="0.45">
      <c r="C1079" s="53" t="s">
        <v>110</v>
      </c>
      <c r="F1079" s="61"/>
    </row>
    <row r="1080" spans="1:69" x14ac:dyDescent="0.45">
      <c r="F1080" s="61"/>
      <c r="G1080" s="55" t="s">
        <v>111</v>
      </c>
      <c r="J1080" s="55" t="s">
        <v>301</v>
      </c>
    </row>
    <row r="1081" spans="1:69" ht="14.25" x14ac:dyDescent="0.45">
      <c r="D1081" s="42">
        <v>1</v>
      </c>
      <c r="E1081" s="42" t="str">
        <f t="array" ref="E1081:E1143">service_names</f>
        <v>FTTP Rentals - Access</v>
      </c>
      <c r="F1081" s="61"/>
      <c r="G1081" s="111">
        <f t="array" aca="1" ref="G1081:AT1143" ca="1">[3]!Serv.Vol.Aggregated</f>
        <v>0</v>
      </c>
      <c r="H1081" s="111">
        <f ca="1"/>
        <v>25000</v>
      </c>
      <c r="I1081" s="111">
        <f ca="1"/>
        <v>100000</v>
      </c>
      <c r="J1081" s="111">
        <f ca="1"/>
        <v>256250</v>
      </c>
      <c r="K1081" s="111">
        <f ca="1"/>
        <v>543750</v>
      </c>
      <c r="L1081" s="111">
        <f ca="1"/>
        <v>975000</v>
      </c>
      <c r="M1081" s="111">
        <f ca="1"/>
        <v>1512500</v>
      </c>
      <c r="N1081" s="111">
        <f ca="1"/>
        <v>2137500</v>
      </c>
      <c r="O1081" s="111">
        <f ca="1"/>
        <v>2825000</v>
      </c>
      <c r="P1081" s="111">
        <f ca="1"/>
        <v>3537500</v>
      </c>
      <c r="Q1081" s="111">
        <f ca="1"/>
        <v>4250000</v>
      </c>
      <c r="R1081" s="111">
        <f ca="1"/>
        <v>4912500</v>
      </c>
      <c r="S1081" s="111">
        <f ca="1"/>
        <v>5362500</v>
      </c>
      <c r="T1081" s="111">
        <f ca="1"/>
        <v>5693750</v>
      </c>
      <c r="U1081" s="111">
        <f ca="1"/>
        <v>5906250</v>
      </c>
      <c r="V1081" s="111">
        <f ca="1"/>
        <v>6000000</v>
      </c>
      <c r="W1081" s="111">
        <f ca="1"/>
        <v>6000000</v>
      </c>
      <c r="X1081" s="111">
        <f ca="1"/>
        <v>6000000</v>
      </c>
      <c r="Y1081" s="111">
        <f ca="1"/>
        <v>6000000</v>
      </c>
      <c r="Z1081" s="111">
        <f ca="1"/>
        <v>6000000</v>
      </c>
      <c r="AA1081" s="111">
        <f ca="1"/>
        <v>6000000</v>
      </c>
      <c r="AB1081" s="111">
        <f ca="1"/>
        <v>6000000</v>
      </c>
      <c r="AC1081" s="111">
        <f ca="1"/>
        <v>6000000</v>
      </c>
      <c r="AD1081" s="111">
        <f ca="1"/>
        <v>6000000</v>
      </c>
      <c r="AE1081" s="111">
        <f ca="1"/>
        <v>6000000</v>
      </c>
      <c r="AF1081" s="111">
        <f ca="1"/>
        <v>6000000</v>
      </c>
      <c r="AG1081" s="111">
        <f ca="1"/>
        <v>6000000</v>
      </c>
      <c r="AH1081" s="111">
        <f ca="1"/>
        <v>6000000</v>
      </c>
      <c r="AI1081" s="111">
        <f ca="1"/>
        <v>6000000</v>
      </c>
      <c r="AJ1081" s="111">
        <f ca="1"/>
        <v>6000000</v>
      </c>
      <c r="AK1081" s="111">
        <f ca="1"/>
        <v>6000000</v>
      </c>
      <c r="AL1081" s="111">
        <f ca="1"/>
        <v>6000000</v>
      </c>
      <c r="AM1081" s="111">
        <f ca="1"/>
        <v>6000000</v>
      </c>
      <c r="AN1081" s="111">
        <f ca="1"/>
        <v>6000000</v>
      </c>
      <c r="AO1081" s="111">
        <f ca="1"/>
        <v>6000000</v>
      </c>
      <c r="AP1081" s="111">
        <f ca="1"/>
        <v>6000000</v>
      </c>
      <c r="AQ1081" s="111">
        <f ca="1"/>
        <v>6000000</v>
      </c>
      <c r="AR1081" s="111">
        <f ca="1"/>
        <v>6000000</v>
      </c>
      <c r="AS1081" s="111">
        <f ca="1"/>
        <v>6000000</v>
      </c>
      <c r="AT1081" s="111">
        <f ca="1"/>
        <v>6000000</v>
      </c>
      <c r="AU1081" s="125"/>
    </row>
    <row r="1082" spans="1:69" ht="14.25" x14ac:dyDescent="0.45">
      <c r="D1082" s="42">
        <v>2</v>
      </c>
      <c r="E1082" s="42" t="str">
        <v>FTTP Provision - Access</v>
      </c>
      <c r="F1082" s="61"/>
      <c r="G1082" s="111">
        <f ca="1"/>
        <v>0</v>
      </c>
      <c r="H1082" s="111">
        <f ca="1"/>
        <v>26367</v>
      </c>
      <c r="I1082" s="111">
        <f ca="1"/>
        <v>95034</v>
      </c>
      <c r="J1082" s="111">
        <f ca="1"/>
        <v>188002</v>
      </c>
      <c r="K1082" s="111">
        <f ca="1"/>
        <v>370504</v>
      </c>
      <c r="L1082" s="111">
        <f ca="1"/>
        <v>564252</v>
      </c>
      <c r="M1082" s="111">
        <f ca="1"/>
        <v>728523</v>
      </c>
      <c r="N1082" s="111">
        <f ca="1"/>
        <v>896517</v>
      </c>
      <c r="O1082" s="111">
        <f ca="1"/>
        <v>1024781</v>
      </c>
      <c r="P1082" s="111">
        <f ca="1"/>
        <v>1115925</v>
      </c>
      <c r="Q1082" s="111">
        <f ca="1"/>
        <v>1180865</v>
      </c>
      <c r="R1082" s="111">
        <f ca="1"/>
        <v>1178419</v>
      </c>
      <c r="S1082" s="111">
        <f ca="1"/>
        <v>989159</v>
      </c>
      <c r="T1082" s="111">
        <f ca="1"/>
        <v>879810</v>
      </c>
      <c r="U1082" s="111">
        <f ca="1"/>
        <v>756127</v>
      </c>
      <c r="V1082" s="111">
        <f ca="1"/>
        <v>621775</v>
      </c>
      <c r="W1082" s="111">
        <f ca="1"/>
        <v>504631</v>
      </c>
      <c r="X1082" s="111">
        <f ca="1"/>
        <v>481795</v>
      </c>
      <c r="Y1082" s="111">
        <f ca="1"/>
        <v>459867</v>
      </c>
      <c r="Z1082" s="111">
        <f ca="1"/>
        <v>438656</v>
      </c>
      <c r="AA1082" s="111">
        <f ca="1"/>
        <v>418118</v>
      </c>
      <c r="AB1082" s="111">
        <f ca="1"/>
        <v>398287</v>
      </c>
      <c r="AC1082" s="111">
        <f ca="1"/>
        <v>379105</v>
      </c>
      <c r="AD1082" s="111">
        <f ca="1"/>
        <v>360548</v>
      </c>
      <c r="AE1082" s="111">
        <f ca="1"/>
        <v>342603</v>
      </c>
      <c r="AF1082" s="111">
        <f ca="1"/>
        <v>325239</v>
      </c>
      <c r="AG1082" s="111">
        <f ca="1"/>
        <v>308436</v>
      </c>
      <c r="AH1082" s="111">
        <f ca="1"/>
        <v>292173</v>
      </c>
      <c r="AI1082" s="111">
        <f ca="1"/>
        <v>276429</v>
      </c>
      <c r="AJ1082" s="111">
        <f ca="1"/>
        <v>261184</v>
      </c>
      <c r="AK1082" s="111">
        <f ca="1"/>
        <v>246419</v>
      </c>
      <c r="AL1082" s="111">
        <f ca="1"/>
        <v>232116</v>
      </c>
      <c r="AM1082" s="111">
        <f ca="1"/>
        <v>218257</v>
      </c>
      <c r="AN1082" s="111">
        <f ca="1"/>
        <v>204824</v>
      </c>
      <c r="AO1082" s="111">
        <f ca="1"/>
        <v>191801</v>
      </c>
      <c r="AP1082" s="111">
        <f ca="1"/>
        <v>179172</v>
      </c>
      <c r="AQ1082" s="111">
        <f ca="1"/>
        <v>166922</v>
      </c>
      <c r="AR1082" s="111">
        <f ca="1"/>
        <v>155035</v>
      </c>
      <c r="AS1082" s="111">
        <f ca="1"/>
        <v>143498</v>
      </c>
      <c r="AT1082" s="111">
        <f ca="1"/>
        <v>132296</v>
      </c>
      <c r="AU1082" s="125"/>
    </row>
    <row r="1083" spans="1:69" ht="14.25" x14ac:dyDescent="0.45">
      <c r="D1083" s="42">
        <v>3</v>
      </c>
      <c r="E1083" s="42" t="str">
        <v>FTTP Software Change - Access</v>
      </c>
      <c r="F1083" s="61"/>
      <c r="G1083" s="111">
        <f ca="1"/>
        <v>0</v>
      </c>
      <c r="H1083" s="111">
        <f ca="1"/>
        <v>14537</v>
      </c>
      <c r="I1083" s="111">
        <f ca="1"/>
        <v>67688</v>
      </c>
      <c r="J1083" s="111">
        <f ca="1"/>
        <v>137311</v>
      </c>
      <c r="K1083" s="111">
        <f ca="1"/>
        <v>259166</v>
      </c>
      <c r="L1083" s="111">
        <f ca="1"/>
        <v>392526</v>
      </c>
      <c r="M1083" s="111">
        <f ca="1"/>
        <v>555599</v>
      </c>
      <c r="N1083" s="111">
        <f ca="1"/>
        <v>707098</v>
      </c>
      <c r="O1083" s="111">
        <f ca="1"/>
        <v>839805</v>
      </c>
      <c r="P1083" s="111">
        <f ca="1"/>
        <v>969709</v>
      </c>
      <c r="Q1083" s="111">
        <f ca="1"/>
        <v>1074273</v>
      </c>
      <c r="R1083" s="111">
        <f ca="1"/>
        <v>1152787</v>
      </c>
      <c r="S1083" s="111">
        <f ca="1"/>
        <v>1180610</v>
      </c>
      <c r="T1083" s="111">
        <f ca="1"/>
        <v>1180661</v>
      </c>
      <c r="U1083" s="111">
        <f ca="1"/>
        <v>1160388</v>
      </c>
      <c r="V1083" s="111">
        <f ca="1"/>
        <v>1123141</v>
      </c>
      <c r="W1083" s="111">
        <f ca="1"/>
        <v>1074195</v>
      </c>
      <c r="X1083" s="111">
        <f ca="1"/>
        <v>1031520</v>
      </c>
      <c r="Y1083" s="111">
        <f ca="1"/>
        <v>993938</v>
      </c>
      <c r="Z1083" s="111">
        <f ca="1"/>
        <v>960406</v>
      </c>
      <c r="AA1083" s="111">
        <f ca="1"/>
        <v>930410</v>
      </c>
      <c r="AB1083" s="111">
        <f ca="1"/>
        <v>903335</v>
      </c>
      <c r="AC1083" s="111">
        <f ca="1"/>
        <v>878708</v>
      </c>
      <c r="AD1083" s="111">
        <f ca="1"/>
        <v>856190</v>
      </c>
      <c r="AE1083" s="111">
        <f ca="1"/>
        <v>835466</v>
      </c>
      <c r="AF1083" s="111">
        <f ca="1"/>
        <v>816289</v>
      </c>
      <c r="AG1083" s="111">
        <f ca="1"/>
        <v>798461</v>
      </c>
      <c r="AH1083" s="111">
        <f ca="1"/>
        <v>781814</v>
      </c>
      <c r="AI1083" s="111">
        <f ca="1"/>
        <v>766212</v>
      </c>
      <c r="AJ1083" s="111">
        <f ca="1"/>
        <v>751541</v>
      </c>
      <c r="AK1083" s="111">
        <f ca="1"/>
        <v>737706</v>
      </c>
      <c r="AL1083" s="111">
        <f ca="1"/>
        <v>724629</v>
      </c>
      <c r="AM1083" s="111">
        <f ca="1"/>
        <v>712243</v>
      </c>
      <c r="AN1083" s="111">
        <f ca="1"/>
        <v>700493</v>
      </c>
      <c r="AO1083" s="111">
        <f ca="1"/>
        <v>689330</v>
      </c>
      <c r="AP1083" s="111">
        <f ca="1"/>
        <v>678714</v>
      </c>
      <c r="AQ1083" s="111">
        <f ca="1"/>
        <v>668608</v>
      </c>
      <c r="AR1083" s="111">
        <f ca="1"/>
        <v>658982</v>
      </c>
      <c r="AS1083" s="111">
        <f ca="1"/>
        <v>649810</v>
      </c>
      <c r="AT1083" s="111">
        <f ca="1"/>
        <v>641066</v>
      </c>
      <c r="AU1083" s="125"/>
    </row>
    <row r="1084" spans="1:69" ht="14.25" x14ac:dyDescent="0.45">
      <c r="D1084" s="42">
        <v>4</v>
      </c>
      <c r="E1084" s="42" t="str">
        <v>FTTP Cablelink Rental - Backhaul</v>
      </c>
      <c r="F1084" s="61"/>
      <c r="G1084" s="111">
        <f ca="1"/>
        <v>0</v>
      </c>
      <c r="H1084" s="111">
        <f ca="1"/>
        <v>119</v>
      </c>
      <c r="I1084" s="111">
        <f ca="1"/>
        <v>128</v>
      </c>
      <c r="J1084" s="111">
        <f ca="1"/>
        <v>232</v>
      </c>
      <c r="K1084" s="111">
        <f ca="1"/>
        <v>319</v>
      </c>
      <c r="L1084" s="111">
        <f ca="1"/>
        <v>347</v>
      </c>
      <c r="M1084" s="111">
        <f ca="1"/>
        <v>336</v>
      </c>
      <c r="N1084" s="111">
        <f ca="1"/>
        <v>298</v>
      </c>
      <c r="O1084" s="111">
        <f ca="1"/>
        <v>233</v>
      </c>
      <c r="P1084" s="111">
        <f ca="1"/>
        <v>180</v>
      </c>
      <c r="Q1084" s="111">
        <f ca="1"/>
        <v>132</v>
      </c>
      <c r="R1084" s="111">
        <f ca="1"/>
        <v>93</v>
      </c>
      <c r="S1084" s="111">
        <f ca="1"/>
        <v>62</v>
      </c>
      <c r="T1084" s="111">
        <f ca="1"/>
        <v>40</v>
      </c>
      <c r="U1084" s="111">
        <f ca="1"/>
        <v>25</v>
      </c>
      <c r="V1084" s="111">
        <f ca="1"/>
        <v>16</v>
      </c>
      <c r="W1084" s="111">
        <f ca="1"/>
        <v>10</v>
      </c>
      <c r="X1084" s="111">
        <f ca="1"/>
        <v>6</v>
      </c>
      <c r="Y1084" s="111">
        <f ca="1"/>
        <v>4</v>
      </c>
      <c r="Z1084" s="111">
        <f ca="1"/>
        <v>2</v>
      </c>
      <c r="AA1084" s="111">
        <f ca="1"/>
        <v>1</v>
      </c>
      <c r="AB1084" s="111">
        <f ca="1"/>
        <v>1</v>
      </c>
      <c r="AC1084" s="111">
        <f ca="1"/>
        <v>0</v>
      </c>
      <c r="AD1084" s="111">
        <f ca="1"/>
        <v>0</v>
      </c>
      <c r="AE1084" s="111">
        <f ca="1"/>
        <v>0</v>
      </c>
      <c r="AF1084" s="111">
        <f ca="1"/>
        <v>0</v>
      </c>
      <c r="AG1084" s="111">
        <f ca="1"/>
        <v>0</v>
      </c>
      <c r="AH1084" s="111">
        <f ca="1"/>
        <v>0</v>
      </c>
      <c r="AI1084" s="111">
        <f ca="1"/>
        <v>0</v>
      </c>
      <c r="AJ1084" s="111">
        <f ca="1"/>
        <v>0</v>
      </c>
      <c r="AK1084" s="111">
        <f ca="1"/>
        <v>0</v>
      </c>
      <c r="AL1084" s="111">
        <f ca="1"/>
        <v>0</v>
      </c>
      <c r="AM1084" s="111">
        <f ca="1"/>
        <v>0</v>
      </c>
      <c r="AN1084" s="111">
        <f ca="1"/>
        <v>0</v>
      </c>
      <c r="AO1084" s="111">
        <f ca="1"/>
        <v>0</v>
      </c>
      <c r="AP1084" s="111">
        <f ca="1"/>
        <v>0</v>
      </c>
      <c r="AQ1084" s="111">
        <f ca="1"/>
        <v>0</v>
      </c>
      <c r="AR1084" s="111">
        <f ca="1"/>
        <v>0</v>
      </c>
      <c r="AS1084" s="111">
        <f ca="1"/>
        <v>0</v>
      </c>
      <c r="AT1084" s="111">
        <f ca="1"/>
        <v>0</v>
      </c>
      <c r="AU1084" s="125"/>
    </row>
    <row r="1085" spans="1:69" ht="14.25" x14ac:dyDescent="0.45">
      <c r="D1085" s="42">
        <v>5</v>
      </c>
      <c r="E1085" s="42" t="str">
        <v>FTTP Cablelink Provision - Backhaul</v>
      </c>
      <c r="F1085" s="61"/>
      <c r="G1085" s="111">
        <f ca="1"/>
        <v>0</v>
      </c>
      <c r="H1085" s="111">
        <f ca="1"/>
        <v>119</v>
      </c>
      <c r="I1085" s="111">
        <f ca="1"/>
        <v>9</v>
      </c>
      <c r="J1085" s="111">
        <f ca="1"/>
        <v>104</v>
      </c>
      <c r="K1085" s="111">
        <f ca="1"/>
        <v>87</v>
      </c>
      <c r="L1085" s="111">
        <f ca="1"/>
        <v>28</v>
      </c>
      <c r="M1085" s="111">
        <f ca="1"/>
        <v>0</v>
      </c>
      <c r="N1085" s="111">
        <f ca="1"/>
        <v>0</v>
      </c>
      <c r="O1085" s="111">
        <f ca="1"/>
        <v>0</v>
      </c>
      <c r="P1085" s="111">
        <f ca="1"/>
        <v>0</v>
      </c>
      <c r="Q1085" s="111">
        <f ca="1"/>
        <v>0</v>
      </c>
      <c r="R1085" s="111">
        <f ca="1"/>
        <v>0</v>
      </c>
      <c r="S1085" s="111">
        <f ca="1"/>
        <v>0</v>
      </c>
      <c r="T1085" s="111">
        <f ca="1"/>
        <v>0</v>
      </c>
      <c r="U1085" s="111">
        <f ca="1"/>
        <v>0</v>
      </c>
      <c r="V1085" s="111">
        <f ca="1"/>
        <v>0</v>
      </c>
      <c r="W1085" s="111">
        <f ca="1"/>
        <v>0</v>
      </c>
      <c r="X1085" s="111">
        <f ca="1"/>
        <v>0</v>
      </c>
      <c r="Y1085" s="111">
        <f ca="1"/>
        <v>0</v>
      </c>
      <c r="Z1085" s="111">
        <f ca="1"/>
        <v>0</v>
      </c>
      <c r="AA1085" s="111">
        <f ca="1"/>
        <v>0</v>
      </c>
      <c r="AB1085" s="111">
        <f ca="1"/>
        <v>0</v>
      </c>
      <c r="AC1085" s="111">
        <f ca="1"/>
        <v>0</v>
      </c>
      <c r="AD1085" s="111">
        <f ca="1"/>
        <v>0</v>
      </c>
      <c r="AE1085" s="111">
        <f ca="1"/>
        <v>0</v>
      </c>
      <c r="AF1085" s="111">
        <f ca="1"/>
        <v>0</v>
      </c>
      <c r="AG1085" s="111">
        <f ca="1"/>
        <v>0</v>
      </c>
      <c r="AH1085" s="111">
        <f ca="1"/>
        <v>0</v>
      </c>
      <c r="AI1085" s="111">
        <f ca="1"/>
        <v>0</v>
      </c>
      <c r="AJ1085" s="111">
        <f ca="1"/>
        <v>0</v>
      </c>
      <c r="AK1085" s="111">
        <f ca="1"/>
        <v>0</v>
      </c>
      <c r="AL1085" s="111">
        <f ca="1"/>
        <v>0</v>
      </c>
      <c r="AM1085" s="111">
        <f ca="1"/>
        <v>0</v>
      </c>
      <c r="AN1085" s="111">
        <f ca="1"/>
        <v>0</v>
      </c>
      <c r="AO1085" s="111">
        <f ca="1"/>
        <v>0</v>
      </c>
      <c r="AP1085" s="111">
        <f ca="1"/>
        <v>0</v>
      </c>
      <c r="AQ1085" s="111">
        <f ca="1"/>
        <v>0</v>
      </c>
      <c r="AR1085" s="111">
        <f ca="1"/>
        <v>0</v>
      </c>
      <c r="AS1085" s="111">
        <f ca="1"/>
        <v>0</v>
      </c>
      <c r="AT1085" s="111">
        <f ca="1"/>
        <v>0</v>
      </c>
      <c r="AU1085" s="125"/>
    </row>
    <row r="1086" spans="1:69" ht="14.25" x14ac:dyDescent="0.45">
      <c r="D1086" s="42">
        <v>6</v>
      </c>
      <c r="E1086" s="42" t="str">
        <v>DPA FTTP Segment 1 - Access</v>
      </c>
      <c r="F1086" s="61"/>
      <c r="G1086" s="111">
        <f ca="1"/>
        <v>0</v>
      </c>
      <c r="H1086" s="111">
        <f ca="1"/>
        <v>0</v>
      </c>
      <c r="I1086" s="111">
        <f ca="1"/>
        <v>0</v>
      </c>
      <c r="J1086" s="111">
        <f ca="1"/>
        <v>0</v>
      </c>
      <c r="K1086" s="111">
        <f ca="1"/>
        <v>0</v>
      </c>
      <c r="L1086" s="111">
        <f ca="1"/>
        <v>0</v>
      </c>
      <c r="M1086" s="111">
        <f ca="1"/>
        <v>0</v>
      </c>
      <c r="N1086" s="111">
        <f ca="1"/>
        <v>0</v>
      </c>
      <c r="O1086" s="111">
        <f ca="1"/>
        <v>0</v>
      </c>
      <c r="P1086" s="111">
        <f ca="1"/>
        <v>0</v>
      </c>
      <c r="Q1086" s="111">
        <f ca="1"/>
        <v>0</v>
      </c>
      <c r="R1086" s="111">
        <f ca="1"/>
        <v>0</v>
      </c>
      <c r="S1086" s="111">
        <f ca="1"/>
        <v>0</v>
      </c>
      <c r="T1086" s="111">
        <f ca="1"/>
        <v>0</v>
      </c>
      <c r="U1086" s="111">
        <f ca="1"/>
        <v>0</v>
      </c>
      <c r="V1086" s="111">
        <f ca="1"/>
        <v>0</v>
      </c>
      <c r="W1086" s="111">
        <f ca="1"/>
        <v>0</v>
      </c>
      <c r="X1086" s="111">
        <f ca="1"/>
        <v>0</v>
      </c>
      <c r="Y1086" s="111">
        <f ca="1"/>
        <v>0</v>
      </c>
      <c r="Z1086" s="111">
        <f ca="1"/>
        <v>0</v>
      </c>
      <c r="AA1086" s="111">
        <f ca="1"/>
        <v>0</v>
      </c>
      <c r="AB1086" s="111">
        <f ca="1"/>
        <v>0</v>
      </c>
      <c r="AC1086" s="111">
        <f ca="1"/>
        <v>0</v>
      </c>
      <c r="AD1086" s="111">
        <f ca="1"/>
        <v>0</v>
      </c>
      <c r="AE1086" s="111">
        <f ca="1"/>
        <v>0</v>
      </c>
      <c r="AF1086" s="111">
        <f ca="1"/>
        <v>0</v>
      </c>
      <c r="AG1086" s="111">
        <f ca="1"/>
        <v>0</v>
      </c>
      <c r="AH1086" s="111">
        <f ca="1"/>
        <v>0</v>
      </c>
      <c r="AI1086" s="111">
        <f ca="1"/>
        <v>0</v>
      </c>
      <c r="AJ1086" s="111">
        <f ca="1"/>
        <v>0</v>
      </c>
      <c r="AK1086" s="111">
        <f ca="1"/>
        <v>0</v>
      </c>
      <c r="AL1086" s="111">
        <f ca="1"/>
        <v>0</v>
      </c>
      <c r="AM1086" s="111">
        <f ca="1"/>
        <v>0</v>
      </c>
      <c r="AN1086" s="111">
        <f ca="1"/>
        <v>0</v>
      </c>
      <c r="AO1086" s="111">
        <f ca="1"/>
        <v>0</v>
      </c>
      <c r="AP1086" s="111">
        <f ca="1"/>
        <v>0</v>
      </c>
      <c r="AQ1086" s="111">
        <f ca="1"/>
        <v>0</v>
      </c>
      <c r="AR1086" s="111">
        <f ca="1"/>
        <v>0</v>
      </c>
      <c r="AS1086" s="111">
        <f ca="1"/>
        <v>0</v>
      </c>
      <c r="AT1086" s="111">
        <f ca="1"/>
        <v>0</v>
      </c>
      <c r="AU1086" s="125"/>
    </row>
    <row r="1087" spans="1:69" ht="14.25" x14ac:dyDescent="0.45">
      <c r="D1087" s="42">
        <v>7</v>
      </c>
      <c r="E1087" s="42" t="str">
        <v>DPA FTTP Segment 2 - Access</v>
      </c>
      <c r="F1087" s="61"/>
      <c r="G1087" s="111">
        <f ca="1"/>
        <v>0</v>
      </c>
      <c r="H1087" s="111">
        <f ca="1"/>
        <v>0</v>
      </c>
      <c r="I1087" s="111">
        <f ca="1"/>
        <v>0</v>
      </c>
      <c r="J1087" s="111">
        <f ca="1"/>
        <v>0</v>
      </c>
      <c r="K1087" s="111">
        <f ca="1"/>
        <v>0</v>
      </c>
      <c r="L1087" s="111">
        <f ca="1"/>
        <v>0</v>
      </c>
      <c r="M1087" s="111">
        <f ca="1"/>
        <v>0</v>
      </c>
      <c r="N1087" s="111">
        <f ca="1"/>
        <v>0</v>
      </c>
      <c r="O1087" s="111">
        <f ca="1"/>
        <v>0</v>
      </c>
      <c r="P1087" s="111">
        <f ca="1"/>
        <v>0</v>
      </c>
      <c r="Q1087" s="111">
        <f ca="1"/>
        <v>0</v>
      </c>
      <c r="R1087" s="111">
        <f ca="1"/>
        <v>0</v>
      </c>
      <c r="S1087" s="111">
        <f ca="1"/>
        <v>0</v>
      </c>
      <c r="T1087" s="111">
        <f ca="1"/>
        <v>0</v>
      </c>
      <c r="U1087" s="111">
        <f ca="1"/>
        <v>0</v>
      </c>
      <c r="V1087" s="111">
        <f ca="1"/>
        <v>0</v>
      </c>
      <c r="W1087" s="111">
        <f ca="1"/>
        <v>0</v>
      </c>
      <c r="X1087" s="111">
        <f ca="1"/>
        <v>0</v>
      </c>
      <c r="Y1087" s="111">
        <f ca="1"/>
        <v>0</v>
      </c>
      <c r="Z1087" s="111">
        <f ca="1"/>
        <v>0</v>
      </c>
      <c r="AA1087" s="111">
        <f ca="1"/>
        <v>0</v>
      </c>
      <c r="AB1087" s="111">
        <f ca="1"/>
        <v>0</v>
      </c>
      <c r="AC1087" s="111">
        <f ca="1"/>
        <v>0</v>
      </c>
      <c r="AD1087" s="111">
        <f ca="1"/>
        <v>0</v>
      </c>
      <c r="AE1087" s="111">
        <f ca="1"/>
        <v>0</v>
      </c>
      <c r="AF1087" s="111">
        <f ca="1"/>
        <v>0</v>
      </c>
      <c r="AG1087" s="111">
        <f ca="1"/>
        <v>0</v>
      </c>
      <c r="AH1087" s="111">
        <f ca="1"/>
        <v>0</v>
      </c>
      <c r="AI1087" s="111">
        <f ca="1"/>
        <v>0</v>
      </c>
      <c r="AJ1087" s="111">
        <f ca="1"/>
        <v>0</v>
      </c>
      <c r="AK1087" s="111">
        <f ca="1"/>
        <v>0</v>
      </c>
      <c r="AL1087" s="111">
        <f ca="1"/>
        <v>0</v>
      </c>
      <c r="AM1087" s="111">
        <f ca="1"/>
        <v>0</v>
      </c>
      <c r="AN1087" s="111">
        <f ca="1"/>
        <v>0</v>
      </c>
      <c r="AO1087" s="111">
        <f ca="1"/>
        <v>0</v>
      </c>
      <c r="AP1087" s="111">
        <f ca="1"/>
        <v>0</v>
      </c>
      <c r="AQ1087" s="111">
        <f ca="1"/>
        <v>0</v>
      </c>
      <c r="AR1087" s="111">
        <f ca="1"/>
        <v>0</v>
      </c>
      <c r="AS1087" s="111">
        <f ca="1"/>
        <v>0</v>
      </c>
      <c r="AT1087" s="111">
        <f ca="1"/>
        <v>0</v>
      </c>
      <c r="AU1087" s="125"/>
    </row>
    <row r="1088" spans="1:69" ht="14.25" x14ac:dyDescent="0.45">
      <c r="D1088" s="42">
        <v>8</v>
      </c>
      <c r="E1088" s="42" t="str">
        <v>DPA FTTP Segment 3 - Access</v>
      </c>
      <c r="F1088" s="61"/>
      <c r="G1088" s="111">
        <f ca="1"/>
        <v>0</v>
      </c>
      <c r="H1088" s="111">
        <f ca="1"/>
        <v>0</v>
      </c>
      <c r="I1088" s="111">
        <f ca="1"/>
        <v>0</v>
      </c>
      <c r="J1088" s="111">
        <f ca="1"/>
        <v>0</v>
      </c>
      <c r="K1088" s="111">
        <f ca="1"/>
        <v>0</v>
      </c>
      <c r="L1088" s="111">
        <f ca="1"/>
        <v>0</v>
      </c>
      <c r="M1088" s="111">
        <f ca="1"/>
        <v>0</v>
      </c>
      <c r="N1088" s="111">
        <f ca="1"/>
        <v>0</v>
      </c>
      <c r="O1088" s="111">
        <f ca="1"/>
        <v>0</v>
      </c>
      <c r="P1088" s="111">
        <f ca="1"/>
        <v>0</v>
      </c>
      <c r="Q1088" s="111">
        <f ca="1"/>
        <v>0</v>
      </c>
      <c r="R1088" s="111">
        <f ca="1"/>
        <v>0</v>
      </c>
      <c r="S1088" s="111">
        <f ca="1"/>
        <v>0</v>
      </c>
      <c r="T1088" s="111">
        <f ca="1"/>
        <v>0</v>
      </c>
      <c r="U1088" s="111">
        <f ca="1"/>
        <v>0</v>
      </c>
      <c r="V1088" s="111">
        <f ca="1"/>
        <v>0</v>
      </c>
      <c r="W1088" s="111">
        <f ca="1"/>
        <v>0</v>
      </c>
      <c r="X1088" s="111">
        <f ca="1"/>
        <v>0</v>
      </c>
      <c r="Y1088" s="111">
        <f ca="1"/>
        <v>0</v>
      </c>
      <c r="Z1088" s="111">
        <f ca="1"/>
        <v>0</v>
      </c>
      <c r="AA1088" s="111">
        <f ca="1"/>
        <v>0</v>
      </c>
      <c r="AB1088" s="111">
        <f ca="1"/>
        <v>0</v>
      </c>
      <c r="AC1088" s="111">
        <f ca="1"/>
        <v>0</v>
      </c>
      <c r="AD1088" s="111">
        <f ca="1"/>
        <v>0</v>
      </c>
      <c r="AE1088" s="111">
        <f ca="1"/>
        <v>0</v>
      </c>
      <c r="AF1088" s="111">
        <f ca="1"/>
        <v>0</v>
      </c>
      <c r="AG1088" s="111">
        <f ca="1"/>
        <v>0</v>
      </c>
      <c r="AH1088" s="111">
        <f ca="1"/>
        <v>0</v>
      </c>
      <c r="AI1088" s="111">
        <f ca="1"/>
        <v>0</v>
      </c>
      <c r="AJ1088" s="111">
        <f ca="1"/>
        <v>0</v>
      </c>
      <c r="AK1088" s="111">
        <f ca="1"/>
        <v>0</v>
      </c>
      <c r="AL1088" s="111">
        <f ca="1"/>
        <v>0</v>
      </c>
      <c r="AM1088" s="111">
        <f ca="1"/>
        <v>0</v>
      </c>
      <c r="AN1088" s="111">
        <f ca="1"/>
        <v>0</v>
      </c>
      <c r="AO1088" s="111">
        <f ca="1"/>
        <v>0</v>
      </c>
      <c r="AP1088" s="111">
        <f ca="1"/>
        <v>0</v>
      </c>
      <c r="AQ1088" s="111">
        <f ca="1"/>
        <v>0</v>
      </c>
      <c r="AR1088" s="111">
        <f ca="1"/>
        <v>0</v>
      </c>
      <c r="AS1088" s="111">
        <f ca="1"/>
        <v>0</v>
      </c>
      <c r="AT1088" s="111">
        <f ca="1"/>
        <v>0</v>
      </c>
      <c r="AU1088" s="125"/>
    </row>
    <row r="1089" spans="4:47" ht="14.25" x14ac:dyDescent="0.45">
      <c r="D1089" s="42">
        <v>9</v>
      </c>
      <c r="E1089" s="42" t="str">
        <v xml:space="preserve">Spare 1 - </v>
      </c>
      <c r="F1089" s="61"/>
      <c r="G1089" s="111">
        <f ca="1"/>
        <v>0</v>
      </c>
      <c r="H1089" s="111">
        <f ca="1"/>
        <v>0</v>
      </c>
      <c r="I1089" s="111">
        <f ca="1"/>
        <v>0</v>
      </c>
      <c r="J1089" s="111">
        <f ca="1"/>
        <v>0</v>
      </c>
      <c r="K1089" s="111">
        <f ca="1"/>
        <v>0</v>
      </c>
      <c r="L1089" s="111">
        <f ca="1"/>
        <v>0</v>
      </c>
      <c r="M1089" s="111">
        <f ca="1"/>
        <v>0</v>
      </c>
      <c r="N1089" s="111">
        <f ca="1"/>
        <v>0</v>
      </c>
      <c r="O1089" s="111">
        <f ca="1"/>
        <v>0</v>
      </c>
      <c r="P1089" s="111">
        <f ca="1"/>
        <v>0</v>
      </c>
      <c r="Q1089" s="111">
        <f ca="1"/>
        <v>0</v>
      </c>
      <c r="R1089" s="111">
        <f ca="1"/>
        <v>0</v>
      </c>
      <c r="S1089" s="111">
        <f ca="1"/>
        <v>0</v>
      </c>
      <c r="T1089" s="111">
        <f ca="1"/>
        <v>0</v>
      </c>
      <c r="U1089" s="111">
        <f ca="1"/>
        <v>0</v>
      </c>
      <c r="V1089" s="111">
        <f ca="1"/>
        <v>0</v>
      </c>
      <c r="W1089" s="111">
        <f ca="1"/>
        <v>0</v>
      </c>
      <c r="X1089" s="111">
        <f ca="1"/>
        <v>0</v>
      </c>
      <c r="Y1089" s="111">
        <f ca="1"/>
        <v>0</v>
      </c>
      <c r="Z1089" s="111">
        <f ca="1"/>
        <v>0</v>
      </c>
      <c r="AA1089" s="111">
        <f ca="1"/>
        <v>0</v>
      </c>
      <c r="AB1089" s="111">
        <f ca="1"/>
        <v>0</v>
      </c>
      <c r="AC1089" s="111">
        <f ca="1"/>
        <v>0</v>
      </c>
      <c r="AD1089" s="111">
        <f ca="1"/>
        <v>0</v>
      </c>
      <c r="AE1089" s="111">
        <f ca="1"/>
        <v>0</v>
      </c>
      <c r="AF1089" s="111">
        <f ca="1"/>
        <v>0</v>
      </c>
      <c r="AG1089" s="111">
        <f ca="1"/>
        <v>0</v>
      </c>
      <c r="AH1089" s="111">
        <f ca="1"/>
        <v>0</v>
      </c>
      <c r="AI1089" s="111">
        <f ca="1"/>
        <v>0</v>
      </c>
      <c r="AJ1089" s="111">
        <f ca="1"/>
        <v>0</v>
      </c>
      <c r="AK1089" s="111">
        <f ca="1"/>
        <v>0</v>
      </c>
      <c r="AL1089" s="111">
        <f ca="1"/>
        <v>0</v>
      </c>
      <c r="AM1089" s="111">
        <f ca="1"/>
        <v>0</v>
      </c>
      <c r="AN1089" s="111">
        <f ca="1"/>
        <v>0</v>
      </c>
      <c r="AO1089" s="111">
        <f ca="1"/>
        <v>0</v>
      </c>
      <c r="AP1089" s="111">
        <f ca="1"/>
        <v>0</v>
      </c>
      <c r="AQ1089" s="111">
        <f ca="1"/>
        <v>0</v>
      </c>
      <c r="AR1089" s="111">
        <f ca="1"/>
        <v>0</v>
      </c>
      <c r="AS1089" s="111">
        <f ca="1"/>
        <v>0</v>
      </c>
      <c r="AT1089" s="111">
        <f ca="1"/>
        <v>0</v>
      </c>
      <c r="AU1089" s="125"/>
    </row>
    <row r="1090" spans="4:47" ht="14.25" x14ac:dyDescent="0.45">
      <c r="D1090" s="42">
        <v>10</v>
      </c>
      <c r="E1090" s="42" t="str">
        <v xml:space="preserve">Spare 2 - </v>
      </c>
      <c r="F1090" s="61"/>
      <c r="G1090" s="111">
        <f ca="1"/>
        <v>0</v>
      </c>
      <c r="H1090" s="111">
        <f ca="1"/>
        <v>0</v>
      </c>
      <c r="I1090" s="111">
        <f ca="1"/>
        <v>0</v>
      </c>
      <c r="J1090" s="111">
        <f ca="1"/>
        <v>0</v>
      </c>
      <c r="K1090" s="111">
        <f ca="1"/>
        <v>0</v>
      </c>
      <c r="L1090" s="111">
        <f ca="1"/>
        <v>0</v>
      </c>
      <c r="M1090" s="111">
        <f ca="1"/>
        <v>0</v>
      </c>
      <c r="N1090" s="111">
        <f ca="1"/>
        <v>0</v>
      </c>
      <c r="O1090" s="111">
        <f ca="1"/>
        <v>0</v>
      </c>
      <c r="P1090" s="111">
        <f ca="1"/>
        <v>0</v>
      </c>
      <c r="Q1090" s="111">
        <f ca="1"/>
        <v>0</v>
      </c>
      <c r="R1090" s="111">
        <f ca="1"/>
        <v>0</v>
      </c>
      <c r="S1090" s="111">
        <f ca="1"/>
        <v>0</v>
      </c>
      <c r="T1090" s="111">
        <f ca="1"/>
        <v>0</v>
      </c>
      <c r="U1090" s="111">
        <f ca="1"/>
        <v>0</v>
      </c>
      <c r="V1090" s="111">
        <f ca="1"/>
        <v>0</v>
      </c>
      <c r="W1090" s="111">
        <f ca="1"/>
        <v>0</v>
      </c>
      <c r="X1090" s="111">
        <f ca="1"/>
        <v>0</v>
      </c>
      <c r="Y1090" s="111">
        <f ca="1"/>
        <v>0</v>
      </c>
      <c r="Z1090" s="111">
        <f ca="1"/>
        <v>0</v>
      </c>
      <c r="AA1090" s="111">
        <f ca="1"/>
        <v>0</v>
      </c>
      <c r="AB1090" s="111">
        <f ca="1"/>
        <v>0</v>
      </c>
      <c r="AC1090" s="111">
        <f ca="1"/>
        <v>0</v>
      </c>
      <c r="AD1090" s="111">
        <f ca="1"/>
        <v>0</v>
      </c>
      <c r="AE1090" s="111">
        <f ca="1"/>
        <v>0</v>
      </c>
      <c r="AF1090" s="111">
        <f ca="1"/>
        <v>0</v>
      </c>
      <c r="AG1090" s="111">
        <f ca="1"/>
        <v>0</v>
      </c>
      <c r="AH1090" s="111">
        <f ca="1"/>
        <v>0</v>
      </c>
      <c r="AI1090" s="111">
        <f ca="1"/>
        <v>0</v>
      </c>
      <c r="AJ1090" s="111">
        <f ca="1"/>
        <v>0</v>
      </c>
      <c r="AK1090" s="111">
        <f ca="1"/>
        <v>0</v>
      </c>
      <c r="AL1090" s="111">
        <f ca="1"/>
        <v>0</v>
      </c>
      <c r="AM1090" s="111">
        <f ca="1"/>
        <v>0</v>
      </c>
      <c r="AN1090" s="111">
        <f ca="1"/>
        <v>0</v>
      </c>
      <c r="AO1090" s="111">
        <f ca="1"/>
        <v>0</v>
      </c>
      <c r="AP1090" s="111">
        <f ca="1"/>
        <v>0</v>
      </c>
      <c r="AQ1090" s="111">
        <f ca="1"/>
        <v>0</v>
      </c>
      <c r="AR1090" s="111">
        <f ca="1"/>
        <v>0</v>
      </c>
      <c r="AS1090" s="111">
        <f ca="1"/>
        <v>0</v>
      </c>
      <c r="AT1090" s="111">
        <f ca="1"/>
        <v>0</v>
      </c>
      <c r="AU1090" s="125"/>
    </row>
    <row r="1091" spans="4:47" ht="14.25" x14ac:dyDescent="0.45">
      <c r="D1091" s="42">
        <v>11</v>
      </c>
      <c r="E1091" s="42" t="str">
        <v xml:space="preserve">Spare 3 - </v>
      </c>
      <c r="F1091" s="61"/>
      <c r="G1091" s="111">
        <f ca="1"/>
        <v>0</v>
      </c>
      <c r="H1091" s="111">
        <f ca="1"/>
        <v>0</v>
      </c>
      <c r="I1091" s="111">
        <f ca="1"/>
        <v>0</v>
      </c>
      <c r="J1091" s="111">
        <f ca="1"/>
        <v>0</v>
      </c>
      <c r="K1091" s="111">
        <f ca="1"/>
        <v>0</v>
      </c>
      <c r="L1091" s="111">
        <f ca="1"/>
        <v>0</v>
      </c>
      <c r="M1091" s="111">
        <f ca="1"/>
        <v>0</v>
      </c>
      <c r="N1091" s="111">
        <f ca="1"/>
        <v>0</v>
      </c>
      <c r="O1091" s="111">
        <f ca="1"/>
        <v>0</v>
      </c>
      <c r="P1091" s="111">
        <f ca="1"/>
        <v>0</v>
      </c>
      <c r="Q1091" s="111">
        <f ca="1"/>
        <v>0</v>
      </c>
      <c r="R1091" s="111">
        <f ca="1"/>
        <v>0</v>
      </c>
      <c r="S1091" s="111">
        <f ca="1"/>
        <v>0</v>
      </c>
      <c r="T1091" s="111">
        <f ca="1"/>
        <v>0</v>
      </c>
      <c r="U1091" s="111">
        <f ca="1"/>
        <v>0</v>
      </c>
      <c r="V1091" s="111">
        <f ca="1"/>
        <v>0</v>
      </c>
      <c r="W1091" s="111">
        <f ca="1"/>
        <v>0</v>
      </c>
      <c r="X1091" s="111">
        <f ca="1"/>
        <v>0</v>
      </c>
      <c r="Y1091" s="111">
        <f ca="1"/>
        <v>0</v>
      </c>
      <c r="Z1091" s="111">
        <f ca="1"/>
        <v>0</v>
      </c>
      <c r="AA1091" s="111">
        <f ca="1"/>
        <v>0</v>
      </c>
      <c r="AB1091" s="111">
        <f ca="1"/>
        <v>0</v>
      </c>
      <c r="AC1091" s="111">
        <f ca="1"/>
        <v>0</v>
      </c>
      <c r="AD1091" s="111">
        <f ca="1"/>
        <v>0</v>
      </c>
      <c r="AE1091" s="111">
        <f ca="1"/>
        <v>0</v>
      </c>
      <c r="AF1091" s="111">
        <f ca="1"/>
        <v>0</v>
      </c>
      <c r="AG1091" s="111">
        <f ca="1"/>
        <v>0</v>
      </c>
      <c r="AH1091" s="111">
        <f ca="1"/>
        <v>0</v>
      </c>
      <c r="AI1091" s="111">
        <f ca="1"/>
        <v>0</v>
      </c>
      <c r="AJ1091" s="111">
        <f ca="1"/>
        <v>0</v>
      </c>
      <c r="AK1091" s="111">
        <f ca="1"/>
        <v>0</v>
      </c>
      <c r="AL1091" s="111">
        <f ca="1"/>
        <v>0</v>
      </c>
      <c r="AM1091" s="111">
        <f ca="1"/>
        <v>0</v>
      </c>
      <c r="AN1091" s="111">
        <f ca="1"/>
        <v>0</v>
      </c>
      <c r="AO1091" s="111">
        <f ca="1"/>
        <v>0</v>
      </c>
      <c r="AP1091" s="111">
        <f ca="1"/>
        <v>0</v>
      </c>
      <c r="AQ1091" s="111">
        <f ca="1"/>
        <v>0</v>
      </c>
      <c r="AR1091" s="111">
        <f ca="1"/>
        <v>0</v>
      </c>
      <c r="AS1091" s="111">
        <f ca="1"/>
        <v>0</v>
      </c>
      <c r="AT1091" s="111">
        <f ca="1"/>
        <v>0</v>
      </c>
      <c r="AU1091" s="125"/>
    </row>
    <row r="1092" spans="4:47" ht="14.25" x14ac:dyDescent="0.45">
      <c r="D1092" s="42">
        <v>12</v>
      </c>
      <c r="E1092" s="42" t="str">
        <v xml:space="preserve">Spare 4 - </v>
      </c>
      <c r="F1092" s="61"/>
      <c r="G1092" s="111">
        <f ca="1"/>
        <v>0</v>
      </c>
      <c r="H1092" s="111">
        <f ca="1"/>
        <v>0</v>
      </c>
      <c r="I1092" s="111">
        <f ca="1"/>
        <v>0</v>
      </c>
      <c r="J1092" s="111">
        <f ca="1"/>
        <v>0</v>
      </c>
      <c r="K1092" s="111">
        <f ca="1"/>
        <v>0</v>
      </c>
      <c r="L1092" s="111">
        <f ca="1"/>
        <v>0</v>
      </c>
      <c r="M1092" s="111">
        <f ca="1"/>
        <v>0</v>
      </c>
      <c r="N1092" s="111">
        <f ca="1"/>
        <v>0</v>
      </c>
      <c r="O1092" s="111">
        <f ca="1"/>
        <v>0</v>
      </c>
      <c r="P1092" s="111">
        <f ca="1"/>
        <v>0</v>
      </c>
      <c r="Q1092" s="111">
        <f ca="1"/>
        <v>0</v>
      </c>
      <c r="R1092" s="111">
        <f ca="1"/>
        <v>0</v>
      </c>
      <c r="S1092" s="111">
        <f ca="1"/>
        <v>0</v>
      </c>
      <c r="T1092" s="111">
        <f ca="1"/>
        <v>0</v>
      </c>
      <c r="U1092" s="111">
        <f ca="1"/>
        <v>0</v>
      </c>
      <c r="V1092" s="111">
        <f ca="1"/>
        <v>0</v>
      </c>
      <c r="W1092" s="111">
        <f ca="1"/>
        <v>0</v>
      </c>
      <c r="X1092" s="111">
        <f ca="1"/>
        <v>0</v>
      </c>
      <c r="Y1092" s="111">
        <f ca="1"/>
        <v>0</v>
      </c>
      <c r="Z1092" s="111">
        <f ca="1"/>
        <v>0</v>
      </c>
      <c r="AA1092" s="111">
        <f ca="1"/>
        <v>0</v>
      </c>
      <c r="AB1092" s="111">
        <f ca="1"/>
        <v>0</v>
      </c>
      <c r="AC1092" s="111">
        <f ca="1"/>
        <v>0</v>
      </c>
      <c r="AD1092" s="111">
        <f ca="1"/>
        <v>0</v>
      </c>
      <c r="AE1092" s="111">
        <f ca="1"/>
        <v>0</v>
      </c>
      <c r="AF1092" s="111">
        <f ca="1"/>
        <v>0</v>
      </c>
      <c r="AG1092" s="111">
        <f ca="1"/>
        <v>0</v>
      </c>
      <c r="AH1092" s="111">
        <f ca="1"/>
        <v>0</v>
      </c>
      <c r="AI1092" s="111">
        <f ca="1"/>
        <v>0</v>
      </c>
      <c r="AJ1092" s="111">
        <f ca="1"/>
        <v>0</v>
      </c>
      <c r="AK1092" s="111">
        <f ca="1"/>
        <v>0</v>
      </c>
      <c r="AL1092" s="111">
        <f ca="1"/>
        <v>0</v>
      </c>
      <c r="AM1092" s="111">
        <f ca="1"/>
        <v>0</v>
      </c>
      <c r="AN1092" s="111">
        <f ca="1"/>
        <v>0</v>
      </c>
      <c r="AO1092" s="111">
        <f ca="1"/>
        <v>0</v>
      </c>
      <c r="AP1092" s="111">
        <f ca="1"/>
        <v>0</v>
      </c>
      <c r="AQ1092" s="111">
        <f ca="1"/>
        <v>0</v>
      </c>
      <c r="AR1092" s="111">
        <f ca="1"/>
        <v>0</v>
      </c>
      <c r="AS1092" s="111">
        <f ca="1"/>
        <v>0</v>
      </c>
      <c r="AT1092" s="111">
        <f ca="1"/>
        <v>0</v>
      </c>
      <c r="AU1092" s="125"/>
    </row>
    <row r="1093" spans="4:47" ht="14.25" x14ac:dyDescent="0.45">
      <c r="D1093" s="42">
        <v>13</v>
      </c>
      <c r="E1093" s="42" t="str">
        <v xml:space="preserve">Spare 5 - </v>
      </c>
      <c r="F1093" s="61"/>
      <c r="G1093" s="111">
        <f ca="1"/>
        <v>0</v>
      </c>
      <c r="H1093" s="111">
        <f ca="1"/>
        <v>0</v>
      </c>
      <c r="I1093" s="111">
        <f ca="1"/>
        <v>0</v>
      </c>
      <c r="J1093" s="111">
        <f ca="1"/>
        <v>0</v>
      </c>
      <c r="K1093" s="111">
        <f ca="1"/>
        <v>0</v>
      </c>
      <c r="L1093" s="111">
        <f ca="1"/>
        <v>0</v>
      </c>
      <c r="M1093" s="111">
        <f ca="1"/>
        <v>0</v>
      </c>
      <c r="N1093" s="111">
        <f ca="1"/>
        <v>0</v>
      </c>
      <c r="O1093" s="111">
        <f ca="1"/>
        <v>0</v>
      </c>
      <c r="P1093" s="111">
        <f ca="1"/>
        <v>0</v>
      </c>
      <c r="Q1093" s="111">
        <f ca="1"/>
        <v>0</v>
      </c>
      <c r="R1093" s="111">
        <f ca="1"/>
        <v>0</v>
      </c>
      <c r="S1093" s="111">
        <f ca="1"/>
        <v>0</v>
      </c>
      <c r="T1093" s="111">
        <f ca="1"/>
        <v>0</v>
      </c>
      <c r="U1093" s="111">
        <f ca="1"/>
        <v>0</v>
      </c>
      <c r="V1093" s="111">
        <f ca="1"/>
        <v>0</v>
      </c>
      <c r="W1093" s="111">
        <f ca="1"/>
        <v>0</v>
      </c>
      <c r="X1093" s="111">
        <f ca="1"/>
        <v>0</v>
      </c>
      <c r="Y1093" s="111">
        <f ca="1"/>
        <v>0</v>
      </c>
      <c r="Z1093" s="111">
        <f ca="1"/>
        <v>0</v>
      </c>
      <c r="AA1093" s="111">
        <f ca="1"/>
        <v>0</v>
      </c>
      <c r="AB1093" s="111">
        <f ca="1"/>
        <v>0</v>
      </c>
      <c r="AC1093" s="111">
        <f ca="1"/>
        <v>0</v>
      </c>
      <c r="AD1093" s="111">
        <f ca="1"/>
        <v>0</v>
      </c>
      <c r="AE1093" s="111">
        <f ca="1"/>
        <v>0</v>
      </c>
      <c r="AF1093" s="111">
        <f ca="1"/>
        <v>0</v>
      </c>
      <c r="AG1093" s="111">
        <f ca="1"/>
        <v>0</v>
      </c>
      <c r="AH1093" s="111">
        <f ca="1"/>
        <v>0</v>
      </c>
      <c r="AI1093" s="111">
        <f ca="1"/>
        <v>0</v>
      </c>
      <c r="AJ1093" s="111">
        <f ca="1"/>
        <v>0</v>
      </c>
      <c r="AK1093" s="111">
        <f ca="1"/>
        <v>0</v>
      </c>
      <c r="AL1093" s="111">
        <f ca="1"/>
        <v>0</v>
      </c>
      <c r="AM1093" s="111">
        <f ca="1"/>
        <v>0</v>
      </c>
      <c r="AN1093" s="111">
        <f ca="1"/>
        <v>0</v>
      </c>
      <c r="AO1093" s="111">
        <f ca="1"/>
        <v>0</v>
      </c>
      <c r="AP1093" s="111">
        <f ca="1"/>
        <v>0</v>
      </c>
      <c r="AQ1093" s="111">
        <f ca="1"/>
        <v>0</v>
      </c>
      <c r="AR1093" s="111">
        <f ca="1"/>
        <v>0</v>
      </c>
      <c r="AS1093" s="111">
        <f ca="1"/>
        <v>0</v>
      </c>
      <c r="AT1093" s="111">
        <f ca="1"/>
        <v>0</v>
      </c>
      <c r="AU1093" s="125"/>
    </row>
    <row r="1094" spans="4:47" ht="14.25" x14ac:dyDescent="0.45">
      <c r="D1094" s="42">
        <v>14</v>
      </c>
      <c r="E1094" s="42" t="str">
        <v>DPA Leased Line Segment 1 - Access</v>
      </c>
      <c r="F1094" s="61"/>
      <c r="G1094" s="111">
        <f ca="1"/>
        <v>0</v>
      </c>
      <c r="H1094" s="111">
        <f ca="1"/>
        <v>0</v>
      </c>
      <c r="I1094" s="111">
        <f ca="1"/>
        <v>0</v>
      </c>
      <c r="J1094" s="111">
        <f ca="1"/>
        <v>0</v>
      </c>
      <c r="K1094" s="111">
        <f ca="1"/>
        <v>0</v>
      </c>
      <c r="L1094" s="111">
        <f ca="1"/>
        <v>0</v>
      </c>
      <c r="M1094" s="111">
        <f ca="1"/>
        <v>0</v>
      </c>
      <c r="N1094" s="111">
        <f ca="1"/>
        <v>0</v>
      </c>
      <c r="O1094" s="111">
        <f ca="1"/>
        <v>0</v>
      </c>
      <c r="P1094" s="111">
        <f ca="1"/>
        <v>0</v>
      </c>
      <c r="Q1094" s="111">
        <f ca="1"/>
        <v>0</v>
      </c>
      <c r="R1094" s="111">
        <f ca="1"/>
        <v>0</v>
      </c>
      <c r="S1094" s="111">
        <f ca="1"/>
        <v>0</v>
      </c>
      <c r="T1094" s="111">
        <f ca="1"/>
        <v>0</v>
      </c>
      <c r="U1094" s="111">
        <f ca="1"/>
        <v>0</v>
      </c>
      <c r="V1094" s="111">
        <f ca="1"/>
        <v>0</v>
      </c>
      <c r="W1094" s="111">
        <f ca="1"/>
        <v>0</v>
      </c>
      <c r="X1094" s="111">
        <f ca="1"/>
        <v>0</v>
      </c>
      <c r="Y1094" s="111">
        <f ca="1"/>
        <v>0</v>
      </c>
      <c r="Z1094" s="111">
        <f ca="1"/>
        <v>0</v>
      </c>
      <c r="AA1094" s="111">
        <f ca="1"/>
        <v>0</v>
      </c>
      <c r="AB1094" s="111">
        <f ca="1"/>
        <v>0</v>
      </c>
      <c r="AC1094" s="111">
        <f ca="1"/>
        <v>0</v>
      </c>
      <c r="AD1094" s="111">
        <f ca="1"/>
        <v>0</v>
      </c>
      <c r="AE1094" s="111">
        <f ca="1"/>
        <v>0</v>
      </c>
      <c r="AF1094" s="111">
        <f ca="1"/>
        <v>0</v>
      </c>
      <c r="AG1094" s="111">
        <f ca="1"/>
        <v>0</v>
      </c>
      <c r="AH1094" s="111">
        <f ca="1"/>
        <v>0</v>
      </c>
      <c r="AI1094" s="111">
        <f ca="1"/>
        <v>0</v>
      </c>
      <c r="AJ1094" s="111">
        <f ca="1"/>
        <v>0</v>
      </c>
      <c r="AK1094" s="111">
        <f ca="1"/>
        <v>0</v>
      </c>
      <c r="AL1094" s="111">
        <f ca="1"/>
        <v>0</v>
      </c>
      <c r="AM1094" s="111">
        <f ca="1"/>
        <v>0</v>
      </c>
      <c r="AN1094" s="111">
        <f ca="1"/>
        <v>0</v>
      </c>
      <c r="AO1094" s="111">
        <f ca="1"/>
        <v>0</v>
      </c>
      <c r="AP1094" s="111">
        <f ca="1"/>
        <v>0</v>
      </c>
      <c r="AQ1094" s="111">
        <f ca="1"/>
        <v>0</v>
      </c>
      <c r="AR1094" s="111">
        <f ca="1"/>
        <v>0</v>
      </c>
      <c r="AS1094" s="111">
        <f ca="1"/>
        <v>0</v>
      </c>
      <c r="AT1094" s="111">
        <f ca="1"/>
        <v>0</v>
      </c>
      <c r="AU1094" s="125"/>
    </row>
    <row r="1095" spans="4:47" ht="14.25" x14ac:dyDescent="0.45">
      <c r="D1095" s="42">
        <v>15</v>
      </c>
      <c r="E1095" s="42" t="str">
        <v>DPA Leased Line Segment 2 - Access</v>
      </c>
      <c r="F1095" s="61"/>
      <c r="G1095" s="111">
        <f ca="1"/>
        <v>0</v>
      </c>
      <c r="H1095" s="111">
        <f ca="1"/>
        <v>0</v>
      </c>
      <c r="I1095" s="111">
        <f ca="1"/>
        <v>0</v>
      </c>
      <c r="J1095" s="111">
        <f ca="1"/>
        <v>0</v>
      </c>
      <c r="K1095" s="111">
        <f ca="1"/>
        <v>0</v>
      </c>
      <c r="L1095" s="111">
        <f ca="1"/>
        <v>0</v>
      </c>
      <c r="M1095" s="111">
        <f ca="1"/>
        <v>0</v>
      </c>
      <c r="N1095" s="111">
        <f ca="1"/>
        <v>0</v>
      </c>
      <c r="O1095" s="111">
        <f ca="1"/>
        <v>0</v>
      </c>
      <c r="P1095" s="111">
        <f ca="1"/>
        <v>0</v>
      </c>
      <c r="Q1095" s="111">
        <f ca="1"/>
        <v>0</v>
      </c>
      <c r="R1095" s="111">
        <f ca="1"/>
        <v>0</v>
      </c>
      <c r="S1095" s="111">
        <f ca="1"/>
        <v>0</v>
      </c>
      <c r="T1095" s="111">
        <f ca="1"/>
        <v>0</v>
      </c>
      <c r="U1095" s="111">
        <f ca="1"/>
        <v>0</v>
      </c>
      <c r="V1095" s="111">
        <f ca="1"/>
        <v>0</v>
      </c>
      <c r="W1095" s="111">
        <f ca="1"/>
        <v>0</v>
      </c>
      <c r="X1095" s="111">
        <f ca="1"/>
        <v>0</v>
      </c>
      <c r="Y1095" s="111">
        <f ca="1"/>
        <v>0</v>
      </c>
      <c r="Z1095" s="111">
        <f ca="1"/>
        <v>0</v>
      </c>
      <c r="AA1095" s="111">
        <f ca="1"/>
        <v>0</v>
      </c>
      <c r="AB1095" s="111">
        <f ca="1"/>
        <v>0</v>
      </c>
      <c r="AC1095" s="111">
        <f ca="1"/>
        <v>0</v>
      </c>
      <c r="AD1095" s="111">
        <f ca="1"/>
        <v>0</v>
      </c>
      <c r="AE1095" s="111">
        <f ca="1"/>
        <v>0</v>
      </c>
      <c r="AF1095" s="111">
        <f ca="1"/>
        <v>0</v>
      </c>
      <c r="AG1095" s="111">
        <f ca="1"/>
        <v>0</v>
      </c>
      <c r="AH1095" s="111">
        <f ca="1"/>
        <v>0</v>
      </c>
      <c r="AI1095" s="111">
        <f ca="1"/>
        <v>0</v>
      </c>
      <c r="AJ1095" s="111">
        <f ca="1"/>
        <v>0</v>
      </c>
      <c r="AK1095" s="111">
        <f ca="1"/>
        <v>0</v>
      </c>
      <c r="AL1095" s="111">
        <f ca="1"/>
        <v>0</v>
      </c>
      <c r="AM1095" s="111">
        <f ca="1"/>
        <v>0</v>
      </c>
      <c r="AN1095" s="111">
        <f ca="1"/>
        <v>0</v>
      </c>
      <c r="AO1095" s="111">
        <f ca="1"/>
        <v>0</v>
      </c>
      <c r="AP1095" s="111">
        <f ca="1"/>
        <v>0</v>
      </c>
      <c r="AQ1095" s="111">
        <f ca="1"/>
        <v>0</v>
      </c>
      <c r="AR1095" s="111">
        <f ca="1"/>
        <v>0</v>
      </c>
      <c r="AS1095" s="111">
        <f ca="1"/>
        <v>0</v>
      </c>
      <c r="AT1095" s="111">
        <f ca="1"/>
        <v>0</v>
      </c>
      <c r="AU1095" s="125"/>
    </row>
    <row r="1096" spans="4:47" ht="14.25" x14ac:dyDescent="0.45">
      <c r="D1096" s="42">
        <v>16</v>
      </c>
      <c r="E1096" s="42" t="str">
        <v>DPA Leased Line Segment 3 - Access</v>
      </c>
      <c r="F1096" s="61"/>
      <c r="G1096" s="111">
        <f ca="1"/>
        <v>0</v>
      </c>
      <c r="H1096" s="111">
        <f ca="1"/>
        <v>0</v>
      </c>
      <c r="I1096" s="111">
        <f ca="1"/>
        <v>0</v>
      </c>
      <c r="J1096" s="111">
        <f ca="1"/>
        <v>0</v>
      </c>
      <c r="K1096" s="111">
        <f ca="1"/>
        <v>0</v>
      </c>
      <c r="L1096" s="111">
        <f ca="1"/>
        <v>0</v>
      </c>
      <c r="M1096" s="111">
        <f ca="1"/>
        <v>0</v>
      </c>
      <c r="N1096" s="111">
        <f ca="1"/>
        <v>0</v>
      </c>
      <c r="O1096" s="111">
        <f ca="1"/>
        <v>0</v>
      </c>
      <c r="P1096" s="111">
        <f ca="1"/>
        <v>0</v>
      </c>
      <c r="Q1096" s="111">
        <f ca="1"/>
        <v>0</v>
      </c>
      <c r="R1096" s="111">
        <f ca="1"/>
        <v>0</v>
      </c>
      <c r="S1096" s="111">
        <f ca="1"/>
        <v>0</v>
      </c>
      <c r="T1096" s="111">
        <f ca="1"/>
        <v>0</v>
      </c>
      <c r="U1096" s="111">
        <f ca="1"/>
        <v>0</v>
      </c>
      <c r="V1096" s="111">
        <f ca="1"/>
        <v>0</v>
      </c>
      <c r="W1096" s="111">
        <f ca="1"/>
        <v>0</v>
      </c>
      <c r="X1096" s="111">
        <f ca="1"/>
        <v>0</v>
      </c>
      <c r="Y1096" s="111">
        <f ca="1"/>
        <v>0</v>
      </c>
      <c r="Z1096" s="111">
        <f ca="1"/>
        <v>0</v>
      </c>
      <c r="AA1096" s="111">
        <f ca="1"/>
        <v>0</v>
      </c>
      <c r="AB1096" s="111">
        <f ca="1"/>
        <v>0</v>
      </c>
      <c r="AC1096" s="111">
        <f ca="1"/>
        <v>0</v>
      </c>
      <c r="AD1096" s="111">
        <f ca="1"/>
        <v>0</v>
      </c>
      <c r="AE1096" s="111">
        <f ca="1"/>
        <v>0</v>
      </c>
      <c r="AF1096" s="111">
        <f ca="1"/>
        <v>0</v>
      </c>
      <c r="AG1096" s="111">
        <f ca="1"/>
        <v>0</v>
      </c>
      <c r="AH1096" s="111">
        <f ca="1"/>
        <v>0</v>
      </c>
      <c r="AI1096" s="111">
        <f ca="1"/>
        <v>0</v>
      </c>
      <c r="AJ1096" s="111">
        <f ca="1"/>
        <v>0</v>
      </c>
      <c r="AK1096" s="111">
        <f ca="1"/>
        <v>0</v>
      </c>
      <c r="AL1096" s="111">
        <f ca="1"/>
        <v>0</v>
      </c>
      <c r="AM1096" s="111">
        <f ca="1"/>
        <v>0</v>
      </c>
      <c r="AN1096" s="111">
        <f ca="1"/>
        <v>0</v>
      </c>
      <c r="AO1096" s="111">
        <f ca="1"/>
        <v>0</v>
      </c>
      <c r="AP1096" s="111">
        <f ca="1"/>
        <v>0</v>
      </c>
      <c r="AQ1096" s="111">
        <f ca="1"/>
        <v>0</v>
      </c>
      <c r="AR1096" s="111">
        <f ca="1"/>
        <v>0</v>
      </c>
      <c r="AS1096" s="111">
        <f ca="1"/>
        <v>0</v>
      </c>
      <c r="AT1096" s="111">
        <f ca="1"/>
        <v>0</v>
      </c>
      <c r="AU1096" s="125"/>
    </row>
    <row r="1097" spans="4:47" ht="14.25" x14ac:dyDescent="0.45">
      <c r="D1097" s="42">
        <v>17</v>
      </c>
      <c r="E1097" s="42" t="str">
        <v>Dark Fibre Rental - Access</v>
      </c>
      <c r="F1097" s="61"/>
      <c r="G1097" s="111">
        <f ca="1"/>
        <v>0</v>
      </c>
      <c r="H1097" s="111">
        <f ca="1"/>
        <v>0</v>
      </c>
      <c r="I1097" s="111">
        <f ca="1"/>
        <v>0</v>
      </c>
      <c r="J1097" s="111">
        <f ca="1"/>
        <v>0</v>
      </c>
      <c r="K1097" s="111">
        <f ca="1"/>
        <v>0</v>
      </c>
      <c r="L1097" s="111">
        <f ca="1"/>
        <v>0</v>
      </c>
      <c r="M1097" s="111">
        <f ca="1"/>
        <v>0</v>
      </c>
      <c r="N1097" s="111">
        <f ca="1"/>
        <v>0</v>
      </c>
      <c r="O1097" s="111">
        <f ca="1"/>
        <v>0</v>
      </c>
      <c r="P1097" s="111">
        <f ca="1"/>
        <v>0</v>
      </c>
      <c r="Q1097" s="111">
        <f ca="1"/>
        <v>0</v>
      </c>
      <c r="R1097" s="111">
        <f ca="1"/>
        <v>0</v>
      </c>
      <c r="S1097" s="111">
        <f ca="1"/>
        <v>0</v>
      </c>
      <c r="T1097" s="111">
        <f ca="1"/>
        <v>0</v>
      </c>
      <c r="U1097" s="111">
        <f ca="1"/>
        <v>0</v>
      </c>
      <c r="V1097" s="111">
        <f ca="1"/>
        <v>0</v>
      </c>
      <c r="W1097" s="111">
        <f ca="1"/>
        <v>0</v>
      </c>
      <c r="X1097" s="111">
        <f ca="1"/>
        <v>0</v>
      </c>
      <c r="Y1097" s="111">
        <f ca="1"/>
        <v>0</v>
      </c>
      <c r="Z1097" s="111">
        <f ca="1"/>
        <v>0</v>
      </c>
      <c r="AA1097" s="111">
        <f ca="1"/>
        <v>0</v>
      </c>
      <c r="AB1097" s="111">
        <f ca="1"/>
        <v>0</v>
      </c>
      <c r="AC1097" s="111">
        <f ca="1"/>
        <v>0</v>
      </c>
      <c r="AD1097" s="111">
        <f ca="1"/>
        <v>0</v>
      </c>
      <c r="AE1097" s="111">
        <f ca="1"/>
        <v>0</v>
      </c>
      <c r="AF1097" s="111">
        <f ca="1"/>
        <v>0</v>
      </c>
      <c r="AG1097" s="111">
        <f ca="1"/>
        <v>0</v>
      </c>
      <c r="AH1097" s="111">
        <f ca="1"/>
        <v>0</v>
      </c>
      <c r="AI1097" s="111">
        <f ca="1"/>
        <v>0</v>
      </c>
      <c r="AJ1097" s="111">
        <f ca="1"/>
        <v>0</v>
      </c>
      <c r="AK1097" s="111">
        <f ca="1"/>
        <v>0</v>
      </c>
      <c r="AL1097" s="111">
        <f ca="1"/>
        <v>0</v>
      </c>
      <c r="AM1097" s="111">
        <f ca="1"/>
        <v>0</v>
      </c>
      <c r="AN1097" s="111">
        <f ca="1"/>
        <v>0</v>
      </c>
      <c r="AO1097" s="111">
        <f ca="1"/>
        <v>0</v>
      </c>
      <c r="AP1097" s="111">
        <f ca="1"/>
        <v>0</v>
      </c>
      <c r="AQ1097" s="111">
        <f ca="1"/>
        <v>0</v>
      </c>
      <c r="AR1097" s="111">
        <f ca="1"/>
        <v>0</v>
      </c>
      <c r="AS1097" s="111">
        <f ca="1"/>
        <v>0</v>
      </c>
      <c r="AT1097" s="111">
        <f ca="1"/>
        <v>0</v>
      </c>
      <c r="AU1097" s="125"/>
    </row>
    <row r="1098" spans="4:47" ht="14.25" x14ac:dyDescent="0.45">
      <c r="D1098" s="42">
        <v>18</v>
      </c>
      <c r="E1098" s="42" t="str">
        <v>Dark Fibre Provision - Access</v>
      </c>
      <c r="F1098" s="61"/>
      <c r="G1098" s="111">
        <f ca="1"/>
        <v>0</v>
      </c>
      <c r="H1098" s="111">
        <f ca="1"/>
        <v>0</v>
      </c>
      <c r="I1098" s="111">
        <f ca="1"/>
        <v>0</v>
      </c>
      <c r="J1098" s="111">
        <f ca="1"/>
        <v>0</v>
      </c>
      <c r="K1098" s="111">
        <f ca="1"/>
        <v>0</v>
      </c>
      <c r="L1098" s="111">
        <f ca="1"/>
        <v>0</v>
      </c>
      <c r="M1098" s="111">
        <f ca="1"/>
        <v>0</v>
      </c>
      <c r="N1098" s="111">
        <f ca="1"/>
        <v>0</v>
      </c>
      <c r="O1098" s="111">
        <f ca="1"/>
        <v>0</v>
      </c>
      <c r="P1098" s="111">
        <f ca="1"/>
        <v>0</v>
      </c>
      <c r="Q1098" s="111">
        <f ca="1"/>
        <v>0</v>
      </c>
      <c r="R1098" s="111">
        <f ca="1"/>
        <v>0</v>
      </c>
      <c r="S1098" s="111">
        <f ca="1"/>
        <v>0</v>
      </c>
      <c r="T1098" s="111">
        <f ca="1"/>
        <v>0</v>
      </c>
      <c r="U1098" s="111">
        <f ca="1"/>
        <v>0</v>
      </c>
      <c r="V1098" s="111">
        <f ca="1"/>
        <v>0</v>
      </c>
      <c r="W1098" s="111">
        <f ca="1"/>
        <v>0</v>
      </c>
      <c r="X1098" s="111">
        <f ca="1"/>
        <v>0</v>
      </c>
      <c r="Y1098" s="111">
        <f ca="1"/>
        <v>0</v>
      </c>
      <c r="Z1098" s="111">
        <f ca="1"/>
        <v>0</v>
      </c>
      <c r="AA1098" s="111">
        <f ca="1"/>
        <v>0</v>
      </c>
      <c r="AB1098" s="111">
        <f ca="1"/>
        <v>0</v>
      </c>
      <c r="AC1098" s="111">
        <f ca="1"/>
        <v>0</v>
      </c>
      <c r="AD1098" s="111">
        <f ca="1"/>
        <v>0</v>
      </c>
      <c r="AE1098" s="111">
        <f ca="1"/>
        <v>0</v>
      </c>
      <c r="AF1098" s="111">
        <f ca="1"/>
        <v>0</v>
      </c>
      <c r="AG1098" s="111">
        <f ca="1"/>
        <v>0</v>
      </c>
      <c r="AH1098" s="111">
        <f ca="1"/>
        <v>0</v>
      </c>
      <c r="AI1098" s="111">
        <f ca="1"/>
        <v>0</v>
      </c>
      <c r="AJ1098" s="111">
        <f ca="1"/>
        <v>0</v>
      </c>
      <c r="AK1098" s="111">
        <f ca="1"/>
        <v>0</v>
      </c>
      <c r="AL1098" s="111">
        <f ca="1"/>
        <v>0</v>
      </c>
      <c r="AM1098" s="111">
        <f ca="1"/>
        <v>0</v>
      </c>
      <c r="AN1098" s="111">
        <f ca="1"/>
        <v>0</v>
      </c>
      <c r="AO1098" s="111">
        <f ca="1"/>
        <v>0</v>
      </c>
      <c r="AP1098" s="111">
        <f ca="1"/>
        <v>0</v>
      </c>
      <c r="AQ1098" s="111">
        <f ca="1"/>
        <v>0</v>
      </c>
      <c r="AR1098" s="111">
        <f ca="1"/>
        <v>0</v>
      </c>
      <c r="AS1098" s="111">
        <f ca="1"/>
        <v>0</v>
      </c>
      <c r="AT1098" s="111">
        <f ca="1"/>
        <v>0</v>
      </c>
      <c r="AU1098" s="125"/>
    </row>
    <row r="1099" spans="4:47" ht="14.25" x14ac:dyDescent="0.45">
      <c r="D1099" s="42">
        <v>19</v>
      </c>
      <c r="E1099" s="42" t="str">
        <v>Dark Fibre Rental - Backhaul</v>
      </c>
      <c r="F1099" s="61"/>
      <c r="G1099" s="111">
        <f ca="1"/>
        <v>0</v>
      </c>
      <c r="H1099" s="111">
        <f ca="1"/>
        <v>0</v>
      </c>
      <c r="I1099" s="111">
        <f ca="1"/>
        <v>0</v>
      </c>
      <c r="J1099" s="111">
        <f ca="1"/>
        <v>0</v>
      </c>
      <c r="K1099" s="111">
        <f ca="1"/>
        <v>0</v>
      </c>
      <c r="L1099" s="111">
        <f ca="1"/>
        <v>0</v>
      </c>
      <c r="M1099" s="111">
        <f ca="1"/>
        <v>0</v>
      </c>
      <c r="N1099" s="111">
        <f ca="1"/>
        <v>0</v>
      </c>
      <c r="O1099" s="111">
        <f ca="1"/>
        <v>0</v>
      </c>
      <c r="P1099" s="111">
        <f ca="1"/>
        <v>0</v>
      </c>
      <c r="Q1099" s="111">
        <f ca="1"/>
        <v>0</v>
      </c>
      <c r="R1099" s="111">
        <f ca="1"/>
        <v>0</v>
      </c>
      <c r="S1099" s="111">
        <f ca="1"/>
        <v>0</v>
      </c>
      <c r="T1099" s="111">
        <f ca="1"/>
        <v>0</v>
      </c>
      <c r="U1099" s="111">
        <f ca="1"/>
        <v>0</v>
      </c>
      <c r="V1099" s="111">
        <f ca="1"/>
        <v>0</v>
      </c>
      <c r="W1099" s="111">
        <f ca="1"/>
        <v>0</v>
      </c>
      <c r="X1099" s="111">
        <f ca="1"/>
        <v>0</v>
      </c>
      <c r="Y1099" s="111">
        <f ca="1"/>
        <v>0</v>
      </c>
      <c r="Z1099" s="111">
        <f ca="1"/>
        <v>0</v>
      </c>
      <c r="AA1099" s="111">
        <f ca="1"/>
        <v>0</v>
      </c>
      <c r="AB1099" s="111">
        <f ca="1"/>
        <v>0</v>
      </c>
      <c r="AC1099" s="111">
        <f ca="1"/>
        <v>0</v>
      </c>
      <c r="AD1099" s="111">
        <f ca="1"/>
        <v>0</v>
      </c>
      <c r="AE1099" s="111">
        <f ca="1"/>
        <v>0</v>
      </c>
      <c r="AF1099" s="111">
        <f ca="1"/>
        <v>0</v>
      </c>
      <c r="AG1099" s="111">
        <f ca="1"/>
        <v>0</v>
      </c>
      <c r="AH1099" s="111">
        <f ca="1"/>
        <v>0</v>
      </c>
      <c r="AI1099" s="111">
        <f ca="1"/>
        <v>0</v>
      </c>
      <c r="AJ1099" s="111">
        <f ca="1"/>
        <v>0</v>
      </c>
      <c r="AK1099" s="111">
        <f ca="1"/>
        <v>0</v>
      </c>
      <c r="AL1099" s="111">
        <f ca="1"/>
        <v>0</v>
      </c>
      <c r="AM1099" s="111">
        <f ca="1"/>
        <v>0</v>
      </c>
      <c r="AN1099" s="111">
        <f ca="1"/>
        <v>0</v>
      </c>
      <c r="AO1099" s="111">
        <f ca="1"/>
        <v>0</v>
      </c>
      <c r="AP1099" s="111">
        <f ca="1"/>
        <v>0</v>
      </c>
      <c r="AQ1099" s="111">
        <f ca="1"/>
        <v>0</v>
      </c>
      <c r="AR1099" s="111">
        <f ca="1"/>
        <v>0</v>
      </c>
      <c r="AS1099" s="111">
        <f ca="1"/>
        <v>0</v>
      </c>
      <c r="AT1099" s="111">
        <f ca="1"/>
        <v>0</v>
      </c>
      <c r="AU1099" s="125"/>
    </row>
    <row r="1100" spans="4:47" ht="14.25" x14ac:dyDescent="0.45">
      <c r="D1100" s="42">
        <v>20</v>
      </c>
      <c r="E1100" s="42" t="str">
        <v>Dark Fibre Provision - Backhaul</v>
      </c>
      <c r="F1100" s="61"/>
      <c r="G1100" s="111">
        <f ca="1"/>
        <v>0</v>
      </c>
      <c r="H1100" s="111">
        <f ca="1"/>
        <v>0</v>
      </c>
      <c r="I1100" s="111">
        <f ca="1"/>
        <v>0</v>
      </c>
      <c r="J1100" s="111">
        <f ca="1"/>
        <v>0</v>
      </c>
      <c r="K1100" s="111">
        <f ca="1"/>
        <v>0</v>
      </c>
      <c r="L1100" s="111">
        <f ca="1"/>
        <v>0</v>
      </c>
      <c r="M1100" s="111">
        <f ca="1"/>
        <v>0</v>
      </c>
      <c r="N1100" s="111">
        <f ca="1"/>
        <v>0</v>
      </c>
      <c r="O1100" s="111">
        <f ca="1"/>
        <v>0</v>
      </c>
      <c r="P1100" s="111">
        <f ca="1"/>
        <v>0</v>
      </c>
      <c r="Q1100" s="111">
        <f ca="1"/>
        <v>0</v>
      </c>
      <c r="R1100" s="111">
        <f ca="1"/>
        <v>0</v>
      </c>
      <c r="S1100" s="111">
        <f ca="1"/>
        <v>0</v>
      </c>
      <c r="T1100" s="111">
        <f ca="1"/>
        <v>0</v>
      </c>
      <c r="U1100" s="111">
        <f ca="1"/>
        <v>0</v>
      </c>
      <c r="V1100" s="111">
        <f ca="1"/>
        <v>0</v>
      </c>
      <c r="W1100" s="111">
        <f ca="1"/>
        <v>0</v>
      </c>
      <c r="X1100" s="111">
        <f ca="1"/>
        <v>0</v>
      </c>
      <c r="Y1100" s="111">
        <f ca="1"/>
        <v>0</v>
      </c>
      <c r="Z1100" s="111">
        <f ca="1"/>
        <v>0</v>
      </c>
      <c r="AA1100" s="111">
        <f ca="1"/>
        <v>0</v>
      </c>
      <c r="AB1100" s="111">
        <f ca="1"/>
        <v>0</v>
      </c>
      <c r="AC1100" s="111">
        <f ca="1"/>
        <v>0</v>
      </c>
      <c r="AD1100" s="111">
        <f ca="1"/>
        <v>0</v>
      </c>
      <c r="AE1100" s="111">
        <f ca="1"/>
        <v>0</v>
      </c>
      <c r="AF1100" s="111">
        <f ca="1"/>
        <v>0</v>
      </c>
      <c r="AG1100" s="111">
        <f ca="1"/>
        <v>0</v>
      </c>
      <c r="AH1100" s="111">
        <f ca="1"/>
        <v>0</v>
      </c>
      <c r="AI1100" s="111">
        <f ca="1"/>
        <v>0</v>
      </c>
      <c r="AJ1100" s="111">
        <f ca="1"/>
        <v>0</v>
      </c>
      <c r="AK1100" s="111">
        <f ca="1"/>
        <v>0</v>
      </c>
      <c r="AL1100" s="111">
        <f ca="1"/>
        <v>0</v>
      </c>
      <c r="AM1100" s="111">
        <f ca="1"/>
        <v>0</v>
      </c>
      <c r="AN1100" s="111">
        <f ca="1"/>
        <v>0</v>
      </c>
      <c r="AO1100" s="111">
        <f ca="1"/>
        <v>0</v>
      </c>
      <c r="AP1100" s="111">
        <f ca="1"/>
        <v>0</v>
      </c>
      <c r="AQ1100" s="111">
        <f ca="1"/>
        <v>0</v>
      </c>
      <c r="AR1100" s="111">
        <f ca="1"/>
        <v>0</v>
      </c>
      <c r="AS1100" s="111">
        <f ca="1"/>
        <v>0</v>
      </c>
      <c r="AT1100" s="111">
        <f ca="1"/>
        <v>0</v>
      </c>
      <c r="AU1100" s="125"/>
    </row>
    <row r="1101" spans="4:47" ht="14.25" x14ac:dyDescent="0.45">
      <c r="D1101" s="42">
        <v>21</v>
      </c>
      <c r="E1101" s="42" t="str">
        <v>EAD LA 100Mb Rental - Access</v>
      </c>
      <c r="G1101" s="111">
        <f ca="1"/>
        <v>0</v>
      </c>
      <c r="H1101" s="111">
        <f ca="1"/>
        <v>0</v>
      </c>
      <c r="I1101" s="111">
        <f ca="1"/>
        <v>0</v>
      </c>
      <c r="J1101" s="111">
        <f ca="1"/>
        <v>0</v>
      </c>
      <c r="K1101" s="111">
        <f ca="1"/>
        <v>0</v>
      </c>
      <c r="L1101" s="111">
        <f ca="1"/>
        <v>0</v>
      </c>
      <c r="M1101" s="111">
        <f ca="1"/>
        <v>0</v>
      </c>
      <c r="N1101" s="111">
        <f ca="1"/>
        <v>0</v>
      </c>
      <c r="O1101" s="111">
        <f ca="1"/>
        <v>0</v>
      </c>
      <c r="P1101" s="111">
        <f ca="1"/>
        <v>0</v>
      </c>
      <c r="Q1101" s="111">
        <f ca="1"/>
        <v>0</v>
      </c>
      <c r="R1101" s="111">
        <f ca="1"/>
        <v>0</v>
      </c>
      <c r="S1101" s="111">
        <f ca="1"/>
        <v>0</v>
      </c>
      <c r="T1101" s="111">
        <f ca="1"/>
        <v>0</v>
      </c>
      <c r="U1101" s="111">
        <f ca="1"/>
        <v>0</v>
      </c>
      <c r="V1101" s="111">
        <f ca="1"/>
        <v>0</v>
      </c>
      <c r="W1101" s="111">
        <f ca="1"/>
        <v>0</v>
      </c>
      <c r="X1101" s="111">
        <f ca="1"/>
        <v>0</v>
      </c>
      <c r="Y1101" s="111">
        <f ca="1"/>
        <v>0</v>
      </c>
      <c r="Z1101" s="111">
        <f ca="1"/>
        <v>0</v>
      </c>
      <c r="AA1101" s="111">
        <f ca="1"/>
        <v>0</v>
      </c>
      <c r="AB1101" s="111">
        <f ca="1"/>
        <v>0</v>
      </c>
      <c r="AC1101" s="111">
        <f ca="1"/>
        <v>0</v>
      </c>
      <c r="AD1101" s="111">
        <f ca="1"/>
        <v>0</v>
      </c>
      <c r="AE1101" s="111">
        <f ca="1"/>
        <v>0</v>
      </c>
      <c r="AF1101" s="111">
        <f ca="1"/>
        <v>0</v>
      </c>
      <c r="AG1101" s="111">
        <f ca="1"/>
        <v>0</v>
      </c>
      <c r="AH1101" s="111">
        <f ca="1"/>
        <v>0</v>
      </c>
      <c r="AI1101" s="111">
        <f ca="1"/>
        <v>0</v>
      </c>
      <c r="AJ1101" s="111">
        <f ca="1"/>
        <v>0</v>
      </c>
      <c r="AK1101" s="111">
        <f ca="1"/>
        <v>0</v>
      </c>
      <c r="AL1101" s="111">
        <f ca="1"/>
        <v>0</v>
      </c>
      <c r="AM1101" s="111">
        <f ca="1"/>
        <v>0</v>
      </c>
      <c r="AN1101" s="111">
        <f ca="1"/>
        <v>0</v>
      </c>
      <c r="AO1101" s="111">
        <f ca="1"/>
        <v>0</v>
      </c>
      <c r="AP1101" s="111">
        <f ca="1"/>
        <v>0</v>
      </c>
      <c r="AQ1101" s="111">
        <f ca="1"/>
        <v>0</v>
      </c>
      <c r="AR1101" s="111">
        <f ca="1"/>
        <v>0</v>
      </c>
      <c r="AS1101" s="111">
        <f ca="1"/>
        <v>0</v>
      </c>
      <c r="AT1101" s="111">
        <f ca="1"/>
        <v>0</v>
      </c>
      <c r="AU1101" s="125"/>
    </row>
    <row r="1102" spans="4:47" ht="14.25" x14ac:dyDescent="0.45">
      <c r="D1102" s="42">
        <v>22</v>
      </c>
      <c r="E1102" s="42" t="str">
        <v>EAD LA 100Mb Provision - Access</v>
      </c>
      <c r="G1102" s="111">
        <f ca="1"/>
        <v>0</v>
      </c>
      <c r="H1102" s="111">
        <f ca="1"/>
        <v>0</v>
      </c>
      <c r="I1102" s="111">
        <f ca="1"/>
        <v>0</v>
      </c>
      <c r="J1102" s="111">
        <f ca="1"/>
        <v>0</v>
      </c>
      <c r="K1102" s="111">
        <f ca="1"/>
        <v>0</v>
      </c>
      <c r="L1102" s="111">
        <f ca="1"/>
        <v>0</v>
      </c>
      <c r="M1102" s="111">
        <f ca="1"/>
        <v>0</v>
      </c>
      <c r="N1102" s="111">
        <f ca="1"/>
        <v>0</v>
      </c>
      <c r="O1102" s="111">
        <f ca="1"/>
        <v>0</v>
      </c>
      <c r="P1102" s="111">
        <f ca="1"/>
        <v>0</v>
      </c>
      <c r="Q1102" s="111">
        <f ca="1"/>
        <v>0</v>
      </c>
      <c r="R1102" s="111">
        <f ca="1"/>
        <v>0</v>
      </c>
      <c r="S1102" s="111">
        <f ca="1"/>
        <v>0</v>
      </c>
      <c r="T1102" s="111">
        <f ca="1"/>
        <v>0</v>
      </c>
      <c r="U1102" s="111">
        <f ca="1"/>
        <v>0</v>
      </c>
      <c r="V1102" s="111">
        <f ca="1"/>
        <v>0</v>
      </c>
      <c r="W1102" s="111">
        <f ca="1"/>
        <v>0</v>
      </c>
      <c r="X1102" s="111">
        <f ca="1"/>
        <v>0</v>
      </c>
      <c r="Y1102" s="111">
        <f ca="1"/>
        <v>0</v>
      </c>
      <c r="Z1102" s="111">
        <f ca="1"/>
        <v>0</v>
      </c>
      <c r="AA1102" s="111">
        <f ca="1"/>
        <v>0</v>
      </c>
      <c r="AB1102" s="111">
        <f ca="1"/>
        <v>0</v>
      </c>
      <c r="AC1102" s="111">
        <f ca="1"/>
        <v>0</v>
      </c>
      <c r="AD1102" s="111">
        <f ca="1"/>
        <v>0</v>
      </c>
      <c r="AE1102" s="111">
        <f ca="1"/>
        <v>0</v>
      </c>
      <c r="AF1102" s="111">
        <f ca="1"/>
        <v>0</v>
      </c>
      <c r="AG1102" s="111">
        <f ca="1"/>
        <v>0</v>
      </c>
      <c r="AH1102" s="111">
        <f ca="1"/>
        <v>0</v>
      </c>
      <c r="AI1102" s="111">
        <f ca="1"/>
        <v>0</v>
      </c>
      <c r="AJ1102" s="111">
        <f ca="1"/>
        <v>0</v>
      </c>
      <c r="AK1102" s="111">
        <f ca="1"/>
        <v>0</v>
      </c>
      <c r="AL1102" s="111">
        <f ca="1"/>
        <v>0</v>
      </c>
      <c r="AM1102" s="111">
        <f ca="1"/>
        <v>0</v>
      </c>
      <c r="AN1102" s="111">
        <f ca="1"/>
        <v>0</v>
      </c>
      <c r="AO1102" s="111">
        <f ca="1"/>
        <v>0</v>
      </c>
      <c r="AP1102" s="111">
        <f ca="1"/>
        <v>0</v>
      </c>
      <c r="AQ1102" s="111">
        <f ca="1"/>
        <v>0</v>
      </c>
      <c r="AR1102" s="111">
        <f ca="1"/>
        <v>0</v>
      </c>
      <c r="AS1102" s="111">
        <f ca="1"/>
        <v>0</v>
      </c>
      <c r="AT1102" s="111">
        <f ca="1"/>
        <v>0</v>
      </c>
      <c r="AU1102" s="125"/>
    </row>
    <row r="1103" spans="4:47" ht="14.25" x14ac:dyDescent="0.45">
      <c r="D1103" s="42">
        <v>23</v>
      </c>
      <c r="E1103" s="42" t="str">
        <v>EAD LA 100Mb Equipment Replacement - Access</v>
      </c>
      <c r="G1103" s="111">
        <f ca="1"/>
        <v>0</v>
      </c>
      <c r="H1103" s="111">
        <f ca="1"/>
        <v>0</v>
      </c>
      <c r="I1103" s="111">
        <f ca="1"/>
        <v>0</v>
      </c>
      <c r="J1103" s="111">
        <f ca="1"/>
        <v>0</v>
      </c>
      <c r="K1103" s="111">
        <f ca="1"/>
        <v>0</v>
      </c>
      <c r="L1103" s="111">
        <f ca="1"/>
        <v>0</v>
      </c>
      <c r="M1103" s="111">
        <f ca="1"/>
        <v>0</v>
      </c>
      <c r="N1103" s="111">
        <f ca="1"/>
        <v>0</v>
      </c>
      <c r="O1103" s="111">
        <f ca="1"/>
        <v>0</v>
      </c>
      <c r="P1103" s="111">
        <f ca="1"/>
        <v>0</v>
      </c>
      <c r="Q1103" s="111">
        <f ca="1"/>
        <v>0</v>
      </c>
      <c r="R1103" s="111">
        <f ca="1"/>
        <v>0</v>
      </c>
      <c r="S1103" s="111">
        <f ca="1"/>
        <v>0</v>
      </c>
      <c r="T1103" s="111">
        <f ca="1"/>
        <v>0</v>
      </c>
      <c r="U1103" s="111">
        <f ca="1"/>
        <v>0</v>
      </c>
      <c r="V1103" s="111">
        <f ca="1"/>
        <v>0</v>
      </c>
      <c r="W1103" s="111">
        <f ca="1"/>
        <v>0</v>
      </c>
      <c r="X1103" s="111">
        <f ca="1"/>
        <v>0</v>
      </c>
      <c r="Y1103" s="111">
        <f ca="1"/>
        <v>0</v>
      </c>
      <c r="Z1103" s="111">
        <f ca="1"/>
        <v>0</v>
      </c>
      <c r="AA1103" s="111">
        <f ca="1"/>
        <v>0</v>
      </c>
      <c r="AB1103" s="111">
        <f ca="1"/>
        <v>0</v>
      </c>
      <c r="AC1103" s="111">
        <f ca="1"/>
        <v>0</v>
      </c>
      <c r="AD1103" s="111">
        <f ca="1"/>
        <v>0</v>
      </c>
      <c r="AE1103" s="111">
        <f ca="1"/>
        <v>0</v>
      </c>
      <c r="AF1103" s="111">
        <f ca="1"/>
        <v>0</v>
      </c>
      <c r="AG1103" s="111">
        <f ca="1"/>
        <v>0</v>
      </c>
      <c r="AH1103" s="111">
        <f ca="1"/>
        <v>0</v>
      </c>
      <c r="AI1103" s="111">
        <f ca="1"/>
        <v>0</v>
      </c>
      <c r="AJ1103" s="111">
        <f ca="1"/>
        <v>0</v>
      </c>
      <c r="AK1103" s="111">
        <f ca="1"/>
        <v>0</v>
      </c>
      <c r="AL1103" s="111">
        <f ca="1"/>
        <v>0</v>
      </c>
      <c r="AM1103" s="111">
        <f ca="1"/>
        <v>0</v>
      </c>
      <c r="AN1103" s="111">
        <f ca="1"/>
        <v>0</v>
      </c>
      <c r="AO1103" s="111">
        <f ca="1"/>
        <v>0</v>
      </c>
      <c r="AP1103" s="111">
        <f ca="1"/>
        <v>0</v>
      </c>
      <c r="AQ1103" s="111">
        <f ca="1"/>
        <v>0</v>
      </c>
      <c r="AR1103" s="111">
        <f ca="1"/>
        <v>0</v>
      </c>
      <c r="AS1103" s="111">
        <f ca="1"/>
        <v>0</v>
      </c>
      <c r="AT1103" s="111">
        <f ca="1"/>
        <v>0</v>
      </c>
      <c r="AU1103" s="125"/>
    </row>
    <row r="1104" spans="4:47" ht="14.25" x14ac:dyDescent="0.45">
      <c r="D1104" s="42">
        <v>24</v>
      </c>
      <c r="E1104" s="42" t="str">
        <v>EAD LA 1Gb Rental - Access</v>
      </c>
      <c r="G1104" s="111">
        <f ca="1"/>
        <v>0</v>
      </c>
      <c r="H1104" s="111">
        <f ca="1"/>
        <v>0</v>
      </c>
      <c r="I1104" s="111">
        <f ca="1"/>
        <v>0</v>
      </c>
      <c r="J1104" s="111">
        <f ca="1"/>
        <v>0</v>
      </c>
      <c r="K1104" s="111">
        <f ca="1"/>
        <v>0</v>
      </c>
      <c r="L1104" s="111">
        <f ca="1"/>
        <v>0</v>
      </c>
      <c r="M1104" s="111">
        <f ca="1"/>
        <v>0</v>
      </c>
      <c r="N1104" s="111">
        <f ca="1"/>
        <v>0</v>
      </c>
      <c r="O1104" s="111">
        <f ca="1"/>
        <v>0</v>
      </c>
      <c r="P1104" s="111">
        <f ca="1"/>
        <v>0</v>
      </c>
      <c r="Q1104" s="111">
        <f ca="1"/>
        <v>0</v>
      </c>
      <c r="R1104" s="111">
        <f ca="1"/>
        <v>0</v>
      </c>
      <c r="S1104" s="111">
        <f ca="1"/>
        <v>0</v>
      </c>
      <c r="T1104" s="111">
        <f ca="1"/>
        <v>0</v>
      </c>
      <c r="U1104" s="111">
        <f ca="1"/>
        <v>0</v>
      </c>
      <c r="V1104" s="111">
        <f ca="1"/>
        <v>0</v>
      </c>
      <c r="W1104" s="111">
        <f ca="1"/>
        <v>0</v>
      </c>
      <c r="X1104" s="111">
        <f ca="1"/>
        <v>0</v>
      </c>
      <c r="Y1104" s="111">
        <f ca="1"/>
        <v>0</v>
      </c>
      <c r="Z1104" s="111">
        <f ca="1"/>
        <v>0</v>
      </c>
      <c r="AA1104" s="111">
        <f ca="1"/>
        <v>0</v>
      </c>
      <c r="AB1104" s="111">
        <f ca="1"/>
        <v>0</v>
      </c>
      <c r="AC1104" s="111">
        <f ca="1"/>
        <v>0</v>
      </c>
      <c r="AD1104" s="111">
        <f ca="1"/>
        <v>0</v>
      </c>
      <c r="AE1104" s="111">
        <f ca="1"/>
        <v>0</v>
      </c>
      <c r="AF1104" s="111">
        <f ca="1"/>
        <v>0</v>
      </c>
      <c r="AG1104" s="111">
        <f ca="1"/>
        <v>0</v>
      </c>
      <c r="AH1104" s="111">
        <f ca="1"/>
        <v>0</v>
      </c>
      <c r="AI1104" s="111">
        <f ca="1"/>
        <v>0</v>
      </c>
      <c r="AJ1104" s="111">
        <f ca="1"/>
        <v>0</v>
      </c>
      <c r="AK1104" s="111">
        <f ca="1"/>
        <v>0</v>
      </c>
      <c r="AL1104" s="111">
        <f ca="1"/>
        <v>0</v>
      </c>
      <c r="AM1104" s="111">
        <f ca="1"/>
        <v>0</v>
      </c>
      <c r="AN1104" s="111">
        <f ca="1"/>
        <v>0</v>
      </c>
      <c r="AO1104" s="111">
        <f ca="1"/>
        <v>0</v>
      </c>
      <c r="AP1104" s="111">
        <f ca="1"/>
        <v>0</v>
      </c>
      <c r="AQ1104" s="111">
        <f ca="1"/>
        <v>0</v>
      </c>
      <c r="AR1104" s="111">
        <f ca="1"/>
        <v>0</v>
      </c>
      <c r="AS1104" s="111">
        <f ca="1"/>
        <v>0</v>
      </c>
      <c r="AT1104" s="111">
        <f ca="1"/>
        <v>0</v>
      </c>
      <c r="AU1104" s="125"/>
    </row>
    <row r="1105" spans="4:47" ht="14.25" x14ac:dyDescent="0.45">
      <c r="D1105" s="42">
        <v>25</v>
      </c>
      <c r="E1105" s="42" t="str">
        <v>EAD LA 1Gb Provision - Access</v>
      </c>
      <c r="G1105" s="111">
        <f ca="1"/>
        <v>0</v>
      </c>
      <c r="H1105" s="111">
        <f ca="1"/>
        <v>0</v>
      </c>
      <c r="I1105" s="111">
        <f ca="1"/>
        <v>0</v>
      </c>
      <c r="J1105" s="111">
        <f ca="1"/>
        <v>0</v>
      </c>
      <c r="K1105" s="111">
        <f ca="1"/>
        <v>0</v>
      </c>
      <c r="L1105" s="111">
        <f ca="1"/>
        <v>0</v>
      </c>
      <c r="M1105" s="111">
        <f ca="1"/>
        <v>0</v>
      </c>
      <c r="N1105" s="111">
        <f ca="1"/>
        <v>0</v>
      </c>
      <c r="O1105" s="111">
        <f ca="1"/>
        <v>0</v>
      </c>
      <c r="P1105" s="111">
        <f ca="1"/>
        <v>0</v>
      </c>
      <c r="Q1105" s="111">
        <f ca="1"/>
        <v>0</v>
      </c>
      <c r="R1105" s="111">
        <f ca="1"/>
        <v>0</v>
      </c>
      <c r="S1105" s="111">
        <f ca="1"/>
        <v>0</v>
      </c>
      <c r="T1105" s="111">
        <f ca="1"/>
        <v>0</v>
      </c>
      <c r="U1105" s="111">
        <f ca="1"/>
        <v>0</v>
      </c>
      <c r="V1105" s="111">
        <f ca="1"/>
        <v>0</v>
      </c>
      <c r="W1105" s="111">
        <f ca="1"/>
        <v>0</v>
      </c>
      <c r="X1105" s="111">
        <f ca="1"/>
        <v>0</v>
      </c>
      <c r="Y1105" s="111">
        <f ca="1"/>
        <v>0</v>
      </c>
      <c r="Z1105" s="111">
        <f ca="1"/>
        <v>0</v>
      </c>
      <c r="AA1105" s="111">
        <f ca="1"/>
        <v>0</v>
      </c>
      <c r="AB1105" s="111">
        <f ca="1"/>
        <v>0</v>
      </c>
      <c r="AC1105" s="111">
        <f ca="1"/>
        <v>0</v>
      </c>
      <c r="AD1105" s="111">
        <f ca="1"/>
        <v>0</v>
      </c>
      <c r="AE1105" s="111">
        <f ca="1"/>
        <v>0</v>
      </c>
      <c r="AF1105" s="111">
        <f ca="1"/>
        <v>0</v>
      </c>
      <c r="AG1105" s="111">
        <f ca="1"/>
        <v>0</v>
      </c>
      <c r="AH1105" s="111">
        <f ca="1"/>
        <v>0</v>
      </c>
      <c r="AI1105" s="111">
        <f ca="1"/>
        <v>0</v>
      </c>
      <c r="AJ1105" s="111">
        <f ca="1"/>
        <v>0</v>
      </c>
      <c r="AK1105" s="111">
        <f ca="1"/>
        <v>0</v>
      </c>
      <c r="AL1105" s="111">
        <f ca="1"/>
        <v>0</v>
      </c>
      <c r="AM1105" s="111">
        <f ca="1"/>
        <v>0</v>
      </c>
      <c r="AN1105" s="111">
        <f ca="1"/>
        <v>0</v>
      </c>
      <c r="AO1105" s="111">
        <f ca="1"/>
        <v>0</v>
      </c>
      <c r="AP1105" s="111">
        <f ca="1"/>
        <v>0</v>
      </c>
      <c r="AQ1105" s="111">
        <f ca="1"/>
        <v>0</v>
      </c>
      <c r="AR1105" s="111">
        <f ca="1"/>
        <v>0</v>
      </c>
      <c r="AS1105" s="111">
        <f ca="1"/>
        <v>0</v>
      </c>
      <c r="AT1105" s="111">
        <f ca="1"/>
        <v>0</v>
      </c>
      <c r="AU1105" s="125"/>
    </row>
    <row r="1106" spans="4:47" ht="14.25" x14ac:dyDescent="0.45">
      <c r="D1106" s="42">
        <v>26</v>
      </c>
      <c r="E1106" s="42" t="str">
        <v>EAD LA 1Gb Equipment Replacement - Access</v>
      </c>
      <c r="G1106" s="111">
        <f ca="1"/>
        <v>0</v>
      </c>
      <c r="H1106" s="111">
        <f ca="1"/>
        <v>0</v>
      </c>
      <c r="I1106" s="111">
        <f ca="1"/>
        <v>0</v>
      </c>
      <c r="J1106" s="111">
        <f ca="1"/>
        <v>0</v>
      </c>
      <c r="K1106" s="111">
        <f ca="1"/>
        <v>0</v>
      </c>
      <c r="L1106" s="111">
        <f ca="1"/>
        <v>0</v>
      </c>
      <c r="M1106" s="111">
        <f ca="1"/>
        <v>0</v>
      </c>
      <c r="N1106" s="111">
        <f ca="1"/>
        <v>0</v>
      </c>
      <c r="O1106" s="111">
        <f ca="1"/>
        <v>0</v>
      </c>
      <c r="P1106" s="111">
        <f ca="1"/>
        <v>0</v>
      </c>
      <c r="Q1106" s="111">
        <f ca="1"/>
        <v>0</v>
      </c>
      <c r="R1106" s="111">
        <f ca="1"/>
        <v>0</v>
      </c>
      <c r="S1106" s="111">
        <f ca="1"/>
        <v>0</v>
      </c>
      <c r="T1106" s="111">
        <f ca="1"/>
        <v>0</v>
      </c>
      <c r="U1106" s="111">
        <f ca="1"/>
        <v>0</v>
      </c>
      <c r="V1106" s="111">
        <f ca="1"/>
        <v>0</v>
      </c>
      <c r="W1106" s="111">
        <f ca="1"/>
        <v>0</v>
      </c>
      <c r="X1106" s="111">
        <f ca="1"/>
        <v>0</v>
      </c>
      <c r="Y1106" s="111">
        <f ca="1"/>
        <v>0</v>
      </c>
      <c r="Z1106" s="111">
        <f ca="1"/>
        <v>0</v>
      </c>
      <c r="AA1106" s="111">
        <f ca="1"/>
        <v>0</v>
      </c>
      <c r="AB1106" s="111">
        <f ca="1"/>
        <v>0</v>
      </c>
      <c r="AC1106" s="111">
        <f ca="1"/>
        <v>0</v>
      </c>
      <c r="AD1106" s="111">
        <f ca="1"/>
        <v>0</v>
      </c>
      <c r="AE1106" s="111">
        <f ca="1"/>
        <v>0</v>
      </c>
      <c r="AF1106" s="111">
        <f ca="1"/>
        <v>0</v>
      </c>
      <c r="AG1106" s="111">
        <f ca="1"/>
        <v>0</v>
      </c>
      <c r="AH1106" s="111">
        <f ca="1"/>
        <v>0</v>
      </c>
      <c r="AI1106" s="111">
        <f ca="1"/>
        <v>0</v>
      </c>
      <c r="AJ1106" s="111">
        <f ca="1"/>
        <v>0</v>
      </c>
      <c r="AK1106" s="111">
        <f ca="1"/>
        <v>0</v>
      </c>
      <c r="AL1106" s="111">
        <f ca="1"/>
        <v>0</v>
      </c>
      <c r="AM1106" s="111">
        <f ca="1"/>
        <v>0</v>
      </c>
      <c r="AN1106" s="111">
        <f ca="1"/>
        <v>0</v>
      </c>
      <c r="AO1106" s="111">
        <f ca="1"/>
        <v>0</v>
      </c>
      <c r="AP1106" s="111">
        <f ca="1"/>
        <v>0</v>
      </c>
      <c r="AQ1106" s="111">
        <f ca="1"/>
        <v>0</v>
      </c>
      <c r="AR1106" s="111">
        <f ca="1"/>
        <v>0</v>
      </c>
      <c r="AS1106" s="111">
        <f ca="1"/>
        <v>0</v>
      </c>
      <c r="AT1106" s="111">
        <f ca="1"/>
        <v>0</v>
      </c>
      <c r="AU1106" s="125"/>
    </row>
    <row r="1107" spans="4:47" ht="14.25" x14ac:dyDescent="0.45">
      <c r="D1107" s="42">
        <v>27</v>
      </c>
      <c r="E1107" s="42" t="str">
        <v>EAD LA 10Gb Rental - Access</v>
      </c>
      <c r="G1107" s="111">
        <f ca="1"/>
        <v>0</v>
      </c>
      <c r="H1107" s="111">
        <f ca="1"/>
        <v>0</v>
      </c>
      <c r="I1107" s="111">
        <f ca="1"/>
        <v>0</v>
      </c>
      <c r="J1107" s="111">
        <f ca="1"/>
        <v>0</v>
      </c>
      <c r="K1107" s="111">
        <f ca="1"/>
        <v>0</v>
      </c>
      <c r="L1107" s="111">
        <f ca="1"/>
        <v>0</v>
      </c>
      <c r="M1107" s="111">
        <f ca="1"/>
        <v>0</v>
      </c>
      <c r="N1107" s="111">
        <f ca="1"/>
        <v>0</v>
      </c>
      <c r="O1107" s="111">
        <f ca="1"/>
        <v>0</v>
      </c>
      <c r="P1107" s="111">
        <f ca="1"/>
        <v>0</v>
      </c>
      <c r="Q1107" s="111">
        <f ca="1"/>
        <v>0</v>
      </c>
      <c r="R1107" s="111">
        <f ca="1"/>
        <v>0</v>
      </c>
      <c r="S1107" s="111">
        <f ca="1"/>
        <v>0</v>
      </c>
      <c r="T1107" s="111">
        <f ca="1"/>
        <v>0</v>
      </c>
      <c r="U1107" s="111">
        <f ca="1"/>
        <v>0</v>
      </c>
      <c r="V1107" s="111">
        <f ca="1"/>
        <v>0</v>
      </c>
      <c r="W1107" s="111">
        <f ca="1"/>
        <v>0</v>
      </c>
      <c r="X1107" s="111">
        <f ca="1"/>
        <v>0</v>
      </c>
      <c r="Y1107" s="111">
        <f ca="1"/>
        <v>0</v>
      </c>
      <c r="Z1107" s="111">
        <f ca="1"/>
        <v>0</v>
      </c>
      <c r="AA1107" s="111">
        <f ca="1"/>
        <v>0</v>
      </c>
      <c r="AB1107" s="111">
        <f ca="1"/>
        <v>0</v>
      </c>
      <c r="AC1107" s="111">
        <f ca="1"/>
        <v>0</v>
      </c>
      <c r="AD1107" s="111">
        <f ca="1"/>
        <v>0</v>
      </c>
      <c r="AE1107" s="111">
        <f ca="1"/>
        <v>0</v>
      </c>
      <c r="AF1107" s="111">
        <f ca="1"/>
        <v>0</v>
      </c>
      <c r="AG1107" s="111">
        <f ca="1"/>
        <v>0</v>
      </c>
      <c r="AH1107" s="111">
        <f ca="1"/>
        <v>0</v>
      </c>
      <c r="AI1107" s="111">
        <f ca="1"/>
        <v>0</v>
      </c>
      <c r="AJ1107" s="111">
        <f ca="1"/>
        <v>0</v>
      </c>
      <c r="AK1107" s="111">
        <f ca="1"/>
        <v>0</v>
      </c>
      <c r="AL1107" s="111">
        <f ca="1"/>
        <v>0</v>
      </c>
      <c r="AM1107" s="111">
        <f ca="1"/>
        <v>0</v>
      </c>
      <c r="AN1107" s="111">
        <f ca="1"/>
        <v>0</v>
      </c>
      <c r="AO1107" s="111">
        <f ca="1"/>
        <v>0</v>
      </c>
      <c r="AP1107" s="111">
        <f ca="1"/>
        <v>0</v>
      </c>
      <c r="AQ1107" s="111">
        <f ca="1"/>
        <v>0</v>
      </c>
      <c r="AR1107" s="111">
        <f ca="1"/>
        <v>0</v>
      </c>
      <c r="AS1107" s="111">
        <f ca="1"/>
        <v>0</v>
      </c>
      <c r="AT1107" s="111">
        <f ca="1"/>
        <v>0</v>
      </c>
      <c r="AU1107" s="125"/>
    </row>
    <row r="1108" spans="4:47" ht="14.25" x14ac:dyDescent="0.45">
      <c r="D1108" s="42">
        <v>28</v>
      </c>
      <c r="E1108" s="42" t="str">
        <v>EAD LA 10Gb Provision - Access</v>
      </c>
      <c r="G1108" s="111">
        <f ca="1"/>
        <v>0</v>
      </c>
      <c r="H1108" s="111">
        <f ca="1"/>
        <v>0</v>
      </c>
      <c r="I1108" s="111">
        <f ca="1"/>
        <v>0</v>
      </c>
      <c r="J1108" s="111">
        <f ca="1"/>
        <v>0</v>
      </c>
      <c r="K1108" s="111">
        <f ca="1"/>
        <v>0</v>
      </c>
      <c r="L1108" s="111">
        <f ca="1"/>
        <v>0</v>
      </c>
      <c r="M1108" s="111">
        <f ca="1"/>
        <v>0</v>
      </c>
      <c r="N1108" s="111">
        <f ca="1"/>
        <v>0</v>
      </c>
      <c r="O1108" s="111">
        <f ca="1"/>
        <v>0</v>
      </c>
      <c r="P1108" s="111">
        <f ca="1"/>
        <v>0</v>
      </c>
      <c r="Q1108" s="111">
        <f ca="1"/>
        <v>0</v>
      </c>
      <c r="R1108" s="111">
        <f ca="1"/>
        <v>0</v>
      </c>
      <c r="S1108" s="111">
        <f ca="1"/>
        <v>0</v>
      </c>
      <c r="T1108" s="111">
        <f ca="1"/>
        <v>0</v>
      </c>
      <c r="U1108" s="111">
        <f ca="1"/>
        <v>0</v>
      </c>
      <c r="V1108" s="111">
        <f ca="1"/>
        <v>0</v>
      </c>
      <c r="W1108" s="111">
        <f ca="1"/>
        <v>0</v>
      </c>
      <c r="X1108" s="111">
        <f ca="1"/>
        <v>0</v>
      </c>
      <c r="Y1108" s="111">
        <f ca="1"/>
        <v>0</v>
      </c>
      <c r="Z1108" s="111">
        <f ca="1"/>
        <v>0</v>
      </c>
      <c r="AA1108" s="111">
        <f ca="1"/>
        <v>0</v>
      </c>
      <c r="AB1108" s="111">
        <f ca="1"/>
        <v>0</v>
      </c>
      <c r="AC1108" s="111">
        <f ca="1"/>
        <v>0</v>
      </c>
      <c r="AD1108" s="111">
        <f ca="1"/>
        <v>0</v>
      </c>
      <c r="AE1108" s="111">
        <f ca="1"/>
        <v>0</v>
      </c>
      <c r="AF1108" s="111">
        <f ca="1"/>
        <v>0</v>
      </c>
      <c r="AG1108" s="111">
        <f ca="1"/>
        <v>0</v>
      </c>
      <c r="AH1108" s="111">
        <f ca="1"/>
        <v>0</v>
      </c>
      <c r="AI1108" s="111">
        <f ca="1"/>
        <v>0</v>
      </c>
      <c r="AJ1108" s="111">
        <f ca="1"/>
        <v>0</v>
      </c>
      <c r="AK1108" s="111">
        <f ca="1"/>
        <v>0</v>
      </c>
      <c r="AL1108" s="111">
        <f ca="1"/>
        <v>0</v>
      </c>
      <c r="AM1108" s="111">
        <f ca="1"/>
        <v>0</v>
      </c>
      <c r="AN1108" s="111">
        <f ca="1"/>
        <v>0</v>
      </c>
      <c r="AO1108" s="111">
        <f ca="1"/>
        <v>0</v>
      </c>
      <c r="AP1108" s="111">
        <f ca="1"/>
        <v>0</v>
      </c>
      <c r="AQ1108" s="111">
        <f ca="1"/>
        <v>0</v>
      </c>
      <c r="AR1108" s="111">
        <f ca="1"/>
        <v>0</v>
      </c>
      <c r="AS1108" s="111">
        <f ca="1"/>
        <v>0</v>
      </c>
      <c r="AT1108" s="111">
        <f ca="1"/>
        <v>0</v>
      </c>
      <c r="AU1108" s="125"/>
    </row>
    <row r="1109" spans="4:47" ht="14.25" x14ac:dyDescent="0.45">
      <c r="D1109" s="42">
        <v>29</v>
      </c>
      <c r="E1109" s="42" t="str">
        <v>EAD LA 10Gb Equipment Replacement - Access</v>
      </c>
      <c r="G1109" s="111">
        <f ca="1"/>
        <v>0</v>
      </c>
      <c r="H1109" s="111">
        <f ca="1"/>
        <v>0</v>
      </c>
      <c r="I1109" s="111">
        <f ca="1"/>
        <v>0</v>
      </c>
      <c r="J1109" s="111">
        <f ca="1"/>
        <v>0</v>
      </c>
      <c r="K1109" s="111">
        <f ca="1"/>
        <v>0</v>
      </c>
      <c r="L1109" s="111">
        <f ca="1"/>
        <v>0</v>
      </c>
      <c r="M1109" s="111">
        <f ca="1"/>
        <v>0</v>
      </c>
      <c r="N1109" s="111">
        <f ca="1"/>
        <v>0</v>
      </c>
      <c r="O1109" s="111">
        <f ca="1"/>
        <v>0</v>
      </c>
      <c r="P1109" s="111">
        <f ca="1"/>
        <v>0</v>
      </c>
      <c r="Q1109" s="111">
        <f ca="1"/>
        <v>0</v>
      </c>
      <c r="R1109" s="111">
        <f ca="1"/>
        <v>0</v>
      </c>
      <c r="S1109" s="111">
        <f ca="1"/>
        <v>0</v>
      </c>
      <c r="T1109" s="111">
        <f ca="1"/>
        <v>0</v>
      </c>
      <c r="U1109" s="111">
        <f ca="1"/>
        <v>0</v>
      </c>
      <c r="V1109" s="111">
        <f ca="1"/>
        <v>0</v>
      </c>
      <c r="W1109" s="111">
        <f ca="1"/>
        <v>0</v>
      </c>
      <c r="X1109" s="111">
        <f ca="1"/>
        <v>0</v>
      </c>
      <c r="Y1109" s="111">
        <f ca="1"/>
        <v>0</v>
      </c>
      <c r="Z1109" s="111">
        <f ca="1"/>
        <v>0</v>
      </c>
      <c r="AA1109" s="111">
        <f ca="1"/>
        <v>0</v>
      </c>
      <c r="AB1109" s="111">
        <f ca="1"/>
        <v>0</v>
      </c>
      <c r="AC1109" s="111">
        <f ca="1"/>
        <v>0</v>
      </c>
      <c r="AD1109" s="111">
        <f ca="1"/>
        <v>0</v>
      </c>
      <c r="AE1109" s="111">
        <f ca="1"/>
        <v>0</v>
      </c>
      <c r="AF1109" s="111">
        <f ca="1"/>
        <v>0</v>
      </c>
      <c r="AG1109" s="111">
        <f ca="1"/>
        <v>0</v>
      </c>
      <c r="AH1109" s="111">
        <f ca="1"/>
        <v>0</v>
      </c>
      <c r="AI1109" s="111">
        <f ca="1"/>
        <v>0</v>
      </c>
      <c r="AJ1109" s="111">
        <f ca="1"/>
        <v>0</v>
      </c>
      <c r="AK1109" s="111">
        <f ca="1"/>
        <v>0</v>
      </c>
      <c r="AL1109" s="111">
        <f ca="1"/>
        <v>0</v>
      </c>
      <c r="AM1109" s="111">
        <f ca="1"/>
        <v>0</v>
      </c>
      <c r="AN1109" s="111">
        <f ca="1"/>
        <v>0</v>
      </c>
      <c r="AO1109" s="111">
        <f ca="1"/>
        <v>0</v>
      </c>
      <c r="AP1109" s="111">
        <f ca="1"/>
        <v>0</v>
      </c>
      <c r="AQ1109" s="111">
        <f ca="1"/>
        <v>0</v>
      </c>
      <c r="AR1109" s="111">
        <f ca="1"/>
        <v>0</v>
      </c>
      <c r="AS1109" s="111">
        <f ca="1"/>
        <v>0</v>
      </c>
      <c r="AT1109" s="111">
        <f ca="1"/>
        <v>0</v>
      </c>
      <c r="AU1109" s="125"/>
    </row>
    <row r="1110" spans="4:47" ht="14.25" x14ac:dyDescent="0.45">
      <c r="D1110" s="42">
        <v>30</v>
      </c>
      <c r="E1110" s="42" t="str">
        <v>EAD 100Mb Rental - Access</v>
      </c>
      <c r="G1110" s="111">
        <f ca="1"/>
        <v>0</v>
      </c>
      <c r="H1110" s="111">
        <f ca="1"/>
        <v>0</v>
      </c>
      <c r="I1110" s="111">
        <f ca="1"/>
        <v>0</v>
      </c>
      <c r="J1110" s="111">
        <f ca="1"/>
        <v>0</v>
      </c>
      <c r="K1110" s="111">
        <f ca="1"/>
        <v>0</v>
      </c>
      <c r="L1110" s="111">
        <f ca="1"/>
        <v>0</v>
      </c>
      <c r="M1110" s="111">
        <f ca="1"/>
        <v>0</v>
      </c>
      <c r="N1110" s="111">
        <f ca="1"/>
        <v>0</v>
      </c>
      <c r="O1110" s="111">
        <f ca="1"/>
        <v>0</v>
      </c>
      <c r="P1110" s="111">
        <f ca="1"/>
        <v>0</v>
      </c>
      <c r="Q1110" s="111">
        <f ca="1"/>
        <v>0</v>
      </c>
      <c r="R1110" s="111">
        <f ca="1"/>
        <v>0</v>
      </c>
      <c r="S1110" s="111">
        <f ca="1"/>
        <v>0</v>
      </c>
      <c r="T1110" s="111">
        <f ca="1"/>
        <v>0</v>
      </c>
      <c r="U1110" s="111">
        <f ca="1"/>
        <v>0</v>
      </c>
      <c r="V1110" s="111">
        <f ca="1"/>
        <v>0</v>
      </c>
      <c r="W1110" s="111">
        <f ca="1"/>
        <v>0</v>
      </c>
      <c r="X1110" s="111">
        <f ca="1"/>
        <v>0</v>
      </c>
      <c r="Y1110" s="111">
        <f ca="1"/>
        <v>0</v>
      </c>
      <c r="Z1110" s="111">
        <f ca="1"/>
        <v>0</v>
      </c>
      <c r="AA1110" s="111">
        <f ca="1"/>
        <v>0</v>
      </c>
      <c r="AB1110" s="111">
        <f ca="1"/>
        <v>0</v>
      </c>
      <c r="AC1110" s="111">
        <f ca="1"/>
        <v>0</v>
      </c>
      <c r="AD1110" s="111">
        <f ca="1"/>
        <v>0</v>
      </c>
      <c r="AE1110" s="111">
        <f ca="1"/>
        <v>0</v>
      </c>
      <c r="AF1110" s="111">
        <f ca="1"/>
        <v>0</v>
      </c>
      <c r="AG1110" s="111">
        <f ca="1"/>
        <v>0</v>
      </c>
      <c r="AH1110" s="111">
        <f ca="1"/>
        <v>0</v>
      </c>
      <c r="AI1110" s="111">
        <f ca="1"/>
        <v>0</v>
      </c>
      <c r="AJ1110" s="111">
        <f ca="1"/>
        <v>0</v>
      </c>
      <c r="AK1110" s="111">
        <f ca="1"/>
        <v>0</v>
      </c>
      <c r="AL1110" s="111">
        <f ca="1"/>
        <v>0</v>
      </c>
      <c r="AM1110" s="111">
        <f ca="1"/>
        <v>0</v>
      </c>
      <c r="AN1110" s="111">
        <f ca="1"/>
        <v>0</v>
      </c>
      <c r="AO1110" s="111">
        <f ca="1"/>
        <v>0</v>
      </c>
      <c r="AP1110" s="111">
        <f ca="1"/>
        <v>0</v>
      </c>
      <c r="AQ1110" s="111">
        <f ca="1"/>
        <v>0</v>
      </c>
      <c r="AR1110" s="111">
        <f ca="1"/>
        <v>0</v>
      </c>
      <c r="AS1110" s="111">
        <f ca="1"/>
        <v>0</v>
      </c>
      <c r="AT1110" s="111">
        <f ca="1"/>
        <v>0</v>
      </c>
      <c r="AU1110" s="125"/>
    </row>
    <row r="1111" spans="4:47" ht="14.25" x14ac:dyDescent="0.45">
      <c r="D1111" s="42">
        <v>31</v>
      </c>
      <c r="E1111" s="42" t="str">
        <v>EAD 100Mb Provision - Access</v>
      </c>
      <c r="G1111" s="111">
        <f ca="1"/>
        <v>0</v>
      </c>
      <c r="H1111" s="111">
        <f ca="1"/>
        <v>0</v>
      </c>
      <c r="I1111" s="111">
        <f ca="1"/>
        <v>0</v>
      </c>
      <c r="J1111" s="111">
        <f ca="1"/>
        <v>0</v>
      </c>
      <c r="K1111" s="111">
        <f ca="1"/>
        <v>0</v>
      </c>
      <c r="L1111" s="111">
        <f ca="1"/>
        <v>0</v>
      </c>
      <c r="M1111" s="111">
        <f ca="1"/>
        <v>0</v>
      </c>
      <c r="N1111" s="111">
        <f ca="1"/>
        <v>0</v>
      </c>
      <c r="O1111" s="111">
        <f ca="1"/>
        <v>0</v>
      </c>
      <c r="P1111" s="111">
        <f ca="1"/>
        <v>0</v>
      </c>
      <c r="Q1111" s="111">
        <f ca="1"/>
        <v>0</v>
      </c>
      <c r="R1111" s="111">
        <f ca="1"/>
        <v>0</v>
      </c>
      <c r="S1111" s="111">
        <f ca="1"/>
        <v>0</v>
      </c>
      <c r="T1111" s="111">
        <f ca="1"/>
        <v>0</v>
      </c>
      <c r="U1111" s="111">
        <f ca="1"/>
        <v>0</v>
      </c>
      <c r="V1111" s="111">
        <f ca="1"/>
        <v>0</v>
      </c>
      <c r="W1111" s="111">
        <f ca="1"/>
        <v>0</v>
      </c>
      <c r="X1111" s="111">
        <f ca="1"/>
        <v>0</v>
      </c>
      <c r="Y1111" s="111">
        <f ca="1"/>
        <v>0</v>
      </c>
      <c r="Z1111" s="111">
        <f ca="1"/>
        <v>0</v>
      </c>
      <c r="AA1111" s="111">
        <f ca="1"/>
        <v>0</v>
      </c>
      <c r="AB1111" s="111">
        <f ca="1"/>
        <v>0</v>
      </c>
      <c r="AC1111" s="111">
        <f ca="1"/>
        <v>0</v>
      </c>
      <c r="AD1111" s="111">
        <f ca="1"/>
        <v>0</v>
      </c>
      <c r="AE1111" s="111">
        <f ca="1"/>
        <v>0</v>
      </c>
      <c r="AF1111" s="111">
        <f ca="1"/>
        <v>0</v>
      </c>
      <c r="AG1111" s="111">
        <f ca="1"/>
        <v>0</v>
      </c>
      <c r="AH1111" s="111">
        <f ca="1"/>
        <v>0</v>
      </c>
      <c r="AI1111" s="111">
        <f ca="1"/>
        <v>0</v>
      </c>
      <c r="AJ1111" s="111">
        <f ca="1"/>
        <v>0</v>
      </c>
      <c r="AK1111" s="111">
        <f ca="1"/>
        <v>0</v>
      </c>
      <c r="AL1111" s="111">
        <f ca="1"/>
        <v>0</v>
      </c>
      <c r="AM1111" s="111">
        <f ca="1"/>
        <v>0</v>
      </c>
      <c r="AN1111" s="111">
        <f ca="1"/>
        <v>0</v>
      </c>
      <c r="AO1111" s="111">
        <f ca="1"/>
        <v>0</v>
      </c>
      <c r="AP1111" s="111">
        <f ca="1"/>
        <v>0</v>
      </c>
      <c r="AQ1111" s="111">
        <f ca="1"/>
        <v>0</v>
      </c>
      <c r="AR1111" s="111">
        <f ca="1"/>
        <v>0</v>
      </c>
      <c r="AS1111" s="111">
        <f ca="1"/>
        <v>0</v>
      </c>
      <c r="AT1111" s="111">
        <f ca="1"/>
        <v>0</v>
      </c>
      <c r="AU1111" s="125"/>
    </row>
    <row r="1112" spans="4:47" ht="14.25" x14ac:dyDescent="0.45">
      <c r="D1112" s="42">
        <v>32</v>
      </c>
      <c r="E1112" s="42" t="str">
        <v>EAD 100Mb Equipment Replacement - Access</v>
      </c>
      <c r="G1112" s="111">
        <f ca="1"/>
        <v>0</v>
      </c>
      <c r="H1112" s="111">
        <f ca="1"/>
        <v>0</v>
      </c>
      <c r="I1112" s="111">
        <f ca="1"/>
        <v>0</v>
      </c>
      <c r="J1112" s="111">
        <f ca="1"/>
        <v>0</v>
      </c>
      <c r="K1112" s="111">
        <f ca="1"/>
        <v>0</v>
      </c>
      <c r="L1112" s="111">
        <f ca="1"/>
        <v>0</v>
      </c>
      <c r="M1112" s="111">
        <f ca="1"/>
        <v>0</v>
      </c>
      <c r="N1112" s="111">
        <f ca="1"/>
        <v>0</v>
      </c>
      <c r="O1112" s="111">
        <f ca="1"/>
        <v>0</v>
      </c>
      <c r="P1112" s="111">
        <f ca="1"/>
        <v>0</v>
      </c>
      <c r="Q1112" s="111">
        <f ca="1"/>
        <v>0</v>
      </c>
      <c r="R1112" s="111">
        <f ca="1"/>
        <v>0</v>
      </c>
      <c r="S1112" s="111">
        <f ca="1"/>
        <v>0</v>
      </c>
      <c r="T1112" s="111">
        <f ca="1"/>
        <v>0</v>
      </c>
      <c r="U1112" s="111">
        <f ca="1"/>
        <v>0</v>
      </c>
      <c r="V1112" s="111">
        <f ca="1"/>
        <v>0</v>
      </c>
      <c r="W1112" s="111">
        <f ca="1"/>
        <v>0</v>
      </c>
      <c r="X1112" s="111">
        <f ca="1"/>
        <v>0</v>
      </c>
      <c r="Y1112" s="111">
        <f ca="1"/>
        <v>0</v>
      </c>
      <c r="Z1112" s="111">
        <f ca="1"/>
        <v>0</v>
      </c>
      <c r="AA1112" s="111">
        <f ca="1"/>
        <v>0</v>
      </c>
      <c r="AB1112" s="111">
        <f ca="1"/>
        <v>0</v>
      </c>
      <c r="AC1112" s="111">
        <f ca="1"/>
        <v>0</v>
      </c>
      <c r="AD1112" s="111">
        <f ca="1"/>
        <v>0</v>
      </c>
      <c r="AE1112" s="111">
        <f ca="1"/>
        <v>0</v>
      </c>
      <c r="AF1112" s="111">
        <f ca="1"/>
        <v>0</v>
      </c>
      <c r="AG1112" s="111">
        <f ca="1"/>
        <v>0</v>
      </c>
      <c r="AH1112" s="111">
        <f ca="1"/>
        <v>0</v>
      </c>
      <c r="AI1112" s="111">
        <f ca="1"/>
        <v>0</v>
      </c>
      <c r="AJ1112" s="111">
        <f ca="1"/>
        <v>0</v>
      </c>
      <c r="AK1112" s="111">
        <f ca="1"/>
        <v>0</v>
      </c>
      <c r="AL1112" s="111">
        <f ca="1"/>
        <v>0</v>
      </c>
      <c r="AM1112" s="111">
        <f ca="1"/>
        <v>0</v>
      </c>
      <c r="AN1112" s="111">
        <f ca="1"/>
        <v>0</v>
      </c>
      <c r="AO1112" s="111">
        <f ca="1"/>
        <v>0</v>
      </c>
      <c r="AP1112" s="111">
        <f ca="1"/>
        <v>0</v>
      </c>
      <c r="AQ1112" s="111">
        <f ca="1"/>
        <v>0</v>
      </c>
      <c r="AR1112" s="111">
        <f ca="1"/>
        <v>0</v>
      </c>
      <c r="AS1112" s="111">
        <f ca="1"/>
        <v>0</v>
      </c>
      <c r="AT1112" s="111">
        <f ca="1"/>
        <v>0</v>
      </c>
      <c r="AU1112" s="125"/>
    </row>
    <row r="1113" spans="4:47" ht="14.25" x14ac:dyDescent="0.45">
      <c r="D1113" s="42">
        <v>33</v>
      </c>
      <c r="E1113" s="42" t="str">
        <v>EAD 1Gb Rental - Access</v>
      </c>
      <c r="G1113" s="111">
        <f ca="1"/>
        <v>0</v>
      </c>
      <c r="H1113" s="111">
        <f ca="1"/>
        <v>0</v>
      </c>
      <c r="I1113" s="111">
        <f ca="1"/>
        <v>0</v>
      </c>
      <c r="J1113" s="111">
        <f ca="1"/>
        <v>0</v>
      </c>
      <c r="K1113" s="111">
        <f ca="1"/>
        <v>0</v>
      </c>
      <c r="L1113" s="111">
        <f ca="1"/>
        <v>0</v>
      </c>
      <c r="M1113" s="111">
        <f ca="1"/>
        <v>0</v>
      </c>
      <c r="N1113" s="111">
        <f ca="1"/>
        <v>0</v>
      </c>
      <c r="O1113" s="111">
        <f ca="1"/>
        <v>0</v>
      </c>
      <c r="P1113" s="111">
        <f ca="1"/>
        <v>0</v>
      </c>
      <c r="Q1113" s="111">
        <f ca="1"/>
        <v>0</v>
      </c>
      <c r="R1113" s="111">
        <f ca="1"/>
        <v>0</v>
      </c>
      <c r="S1113" s="111">
        <f ca="1"/>
        <v>0</v>
      </c>
      <c r="T1113" s="111">
        <f ca="1"/>
        <v>0</v>
      </c>
      <c r="U1113" s="111">
        <f ca="1"/>
        <v>0</v>
      </c>
      <c r="V1113" s="111">
        <f ca="1"/>
        <v>0</v>
      </c>
      <c r="W1113" s="111">
        <f ca="1"/>
        <v>0</v>
      </c>
      <c r="X1113" s="111">
        <f ca="1"/>
        <v>0</v>
      </c>
      <c r="Y1113" s="111">
        <f ca="1"/>
        <v>0</v>
      </c>
      <c r="Z1113" s="111">
        <f ca="1"/>
        <v>0</v>
      </c>
      <c r="AA1113" s="111">
        <f ca="1"/>
        <v>0</v>
      </c>
      <c r="AB1113" s="111">
        <f ca="1"/>
        <v>0</v>
      </c>
      <c r="AC1113" s="111">
        <f ca="1"/>
        <v>0</v>
      </c>
      <c r="AD1113" s="111">
        <f ca="1"/>
        <v>0</v>
      </c>
      <c r="AE1113" s="111">
        <f ca="1"/>
        <v>0</v>
      </c>
      <c r="AF1113" s="111">
        <f ca="1"/>
        <v>0</v>
      </c>
      <c r="AG1113" s="111">
        <f ca="1"/>
        <v>0</v>
      </c>
      <c r="AH1113" s="111">
        <f ca="1"/>
        <v>0</v>
      </c>
      <c r="AI1113" s="111">
        <f ca="1"/>
        <v>0</v>
      </c>
      <c r="AJ1113" s="111">
        <f ca="1"/>
        <v>0</v>
      </c>
      <c r="AK1113" s="111">
        <f ca="1"/>
        <v>0</v>
      </c>
      <c r="AL1113" s="111">
        <f ca="1"/>
        <v>0</v>
      </c>
      <c r="AM1113" s="111">
        <f ca="1"/>
        <v>0</v>
      </c>
      <c r="AN1113" s="111">
        <f ca="1"/>
        <v>0</v>
      </c>
      <c r="AO1113" s="111">
        <f ca="1"/>
        <v>0</v>
      </c>
      <c r="AP1113" s="111">
        <f ca="1"/>
        <v>0</v>
      </c>
      <c r="AQ1113" s="111">
        <f ca="1"/>
        <v>0</v>
      </c>
      <c r="AR1113" s="111">
        <f ca="1"/>
        <v>0</v>
      </c>
      <c r="AS1113" s="111">
        <f ca="1"/>
        <v>0</v>
      </c>
      <c r="AT1113" s="111">
        <f ca="1"/>
        <v>0</v>
      </c>
      <c r="AU1113" s="125"/>
    </row>
    <row r="1114" spans="4:47" ht="14.25" x14ac:dyDescent="0.45">
      <c r="D1114" s="42">
        <v>34</v>
      </c>
      <c r="E1114" s="42" t="str">
        <v>EAD 1Gb Provision - Access</v>
      </c>
      <c r="G1114" s="111">
        <f ca="1"/>
        <v>0</v>
      </c>
      <c r="H1114" s="111">
        <f ca="1"/>
        <v>0</v>
      </c>
      <c r="I1114" s="111">
        <f ca="1"/>
        <v>0</v>
      </c>
      <c r="J1114" s="111">
        <f ca="1"/>
        <v>0</v>
      </c>
      <c r="K1114" s="111">
        <f ca="1"/>
        <v>0</v>
      </c>
      <c r="L1114" s="111">
        <f ca="1"/>
        <v>0</v>
      </c>
      <c r="M1114" s="111">
        <f ca="1"/>
        <v>0</v>
      </c>
      <c r="N1114" s="111">
        <f ca="1"/>
        <v>0</v>
      </c>
      <c r="O1114" s="111">
        <f ca="1"/>
        <v>0</v>
      </c>
      <c r="P1114" s="111">
        <f ca="1"/>
        <v>0</v>
      </c>
      <c r="Q1114" s="111">
        <f ca="1"/>
        <v>0</v>
      </c>
      <c r="R1114" s="111">
        <f ca="1"/>
        <v>0</v>
      </c>
      <c r="S1114" s="111">
        <f ca="1"/>
        <v>0</v>
      </c>
      <c r="T1114" s="111">
        <f ca="1"/>
        <v>0</v>
      </c>
      <c r="U1114" s="111">
        <f ca="1"/>
        <v>0</v>
      </c>
      <c r="V1114" s="111">
        <f ca="1"/>
        <v>0</v>
      </c>
      <c r="W1114" s="111">
        <f ca="1"/>
        <v>0</v>
      </c>
      <c r="X1114" s="111">
        <f ca="1"/>
        <v>0</v>
      </c>
      <c r="Y1114" s="111">
        <f ca="1"/>
        <v>0</v>
      </c>
      <c r="Z1114" s="111">
        <f ca="1"/>
        <v>0</v>
      </c>
      <c r="AA1114" s="111">
        <f ca="1"/>
        <v>0</v>
      </c>
      <c r="AB1114" s="111">
        <f ca="1"/>
        <v>0</v>
      </c>
      <c r="AC1114" s="111">
        <f ca="1"/>
        <v>0</v>
      </c>
      <c r="AD1114" s="111">
        <f ca="1"/>
        <v>0</v>
      </c>
      <c r="AE1114" s="111">
        <f ca="1"/>
        <v>0</v>
      </c>
      <c r="AF1114" s="111">
        <f ca="1"/>
        <v>0</v>
      </c>
      <c r="AG1114" s="111">
        <f ca="1"/>
        <v>0</v>
      </c>
      <c r="AH1114" s="111">
        <f ca="1"/>
        <v>0</v>
      </c>
      <c r="AI1114" s="111">
        <f ca="1"/>
        <v>0</v>
      </c>
      <c r="AJ1114" s="111">
        <f ca="1"/>
        <v>0</v>
      </c>
      <c r="AK1114" s="111">
        <f ca="1"/>
        <v>0</v>
      </c>
      <c r="AL1114" s="111">
        <f ca="1"/>
        <v>0</v>
      </c>
      <c r="AM1114" s="111">
        <f ca="1"/>
        <v>0</v>
      </c>
      <c r="AN1114" s="111">
        <f ca="1"/>
        <v>0</v>
      </c>
      <c r="AO1114" s="111">
        <f ca="1"/>
        <v>0</v>
      </c>
      <c r="AP1114" s="111">
        <f ca="1"/>
        <v>0</v>
      </c>
      <c r="AQ1114" s="111">
        <f ca="1"/>
        <v>0</v>
      </c>
      <c r="AR1114" s="111">
        <f ca="1"/>
        <v>0</v>
      </c>
      <c r="AS1114" s="111">
        <f ca="1"/>
        <v>0</v>
      </c>
      <c r="AT1114" s="111">
        <f ca="1"/>
        <v>0</v>
      </c>
      <c r="AU1114" s="125"/>
    </row>
    <row r="1115" spans="4:47" ht="14.25" x14ac:dyDescent="0.45">
      <c r="D1115" s="42">
        <v>35</v>
      </c>
      <c r="E1115" s="42" t="str">
        <v>EAD 1Gb Equipment Replacement - Access</v>
      </c>
      <c r="G1115" s="111">
        <f ca="1"/>
        <v>0</v>
      </c>
      <c r="H1115" s="111">
        <f ca="1"/>
        <v>0</v>
      </c>
      <c r="I1115" s="111">
        <f ca="1"/>
        <v>0</v>
      </c>
      <c r="J1115" s="111">
        <f ca="1"/>
        <v>0</v>
      </c>
      <c r="K1115" s="111">
        <f ca="1"/>
        <v>0</v>
      </c>
      <c r="L1115" s="111">
        <f ca="1"/>
        <v>0</v>
      </c>
      <c r="M1115" s="111">
        <f ca="1"/>
        <v>0</v>
      </c>
      <c r="N1115" s="111">
        <f ca="1"/>
        <v>0</v>
      </c>
      <c r="O1115" s="111">
        <f ca="1"/>
        <v>0</v>
      </c>
      <c r="P1115" s="111">
        <f ca="1"/>
        <v>0</v>
      </c>
      <c r="Q1115" s="111">
        <f ca="1"/>
        <v>0</v>
      </c>
      <c r="R1115" s="111">
        <f ca="1"/>
        <v>0</v>
      </c>
      <c r="S1115" s="111">
        <f ca="1"/>
        <v>0</v>
      </c>
      <c r="T1115" s="111">
        <f ca="1"/>
        <v>0</v>
      </c>
      <c r="U1115" s="111">
        <f ca="1"/>
        <v>0</v>
      </c>
      <c r="V1115" s="111">
        <f ca="1"/>
        <v>0</v>
      </c>
      <c r="W1115" s="111">
        <f ca="1"/>
        <v>0</v>
      </c>
      <c r="X1115" s="111">
        <f ca="1"/>
        <v>0</v>
      </c>
      <c r="Y1115" s="111">
        <f ca="1"/>
        <v>0</v>
      </c>
      <c r="Z1115" s="111">
        <f ca="1"/>
        <v>0</v>
      </c>
      <c r="AA1115" s="111">
        <f ca="1"/>
        <v>0</v>
      </c>
      <c r="AB1115" s="111">
        <f ca="1"/>
        <v>0</v>
      </c>
      <c r="AC1115" s="111">
        <f ca="1"/>
        <v>0</v>
      </c>
      <c r="AD1115" s="111">
        <f ca="1"/>
        <v>0</v>
      </c>
      <c r="AE1115" s="111">
        <f ca="1"/>
        <v>0</v>
      </c>
      <c r="AF1115" s="111">
        <f ca="1"/>
        <v>0</v>
      </c>
      <c r="AG1115" s="111">
        <f ca="1"/>
        <v>0</v>
      </c>
      <c r="AH1115" s="111">
        <f ca="1"/>
        <v>0</v>
      </c>
      <c r="AI1115" s="111">
        <f ca="1"/>
        <v>0</v>
      </c>
      <c r="AJ1115" s="111">
        <f ca="1"/>
        <v>0</v>
      </c>
      <c r="AK1115" s="111">
        <f ca="1"/>
        <v>0</v>
      </c>
      <c r="AL1115" s="111">
        <f ca="1"/>
        <v>0</v>
      </c>
      <c r="AM1115" s="111">
        <f ca="1"/>
        <v>0</v>
      </c>
      <c r="AN1115" s="111">
        <f ca="1"/>
        <v>0</v>
      </c>
      <c r="AO1115" s="111">
        <f ca="1"/>
        <v>0</v>
      </c>
      <c r="AP1115" s="111">
        <f ca="1"/>
        <v>0</v>
      </c>
      <c r="AQ1115" s="111">
        <f ca="1"/>
        <v>0</v>
      </c>
      <c r="AR1115" s="111">
        <f ca="1"/>
        <v>0</v>
      </c>
      <c r="AS1115" s="111">
        <f ca="1"/>
        <v>0</v>
      </c>
      <c r="AT1115" s="111">
        <f ca="1"/>
        <v>0</v>
      </c>
      <c r="AU1115" s="125"/>
    </row>
    <row r="1116" spans="4:47" ht="14.25" x14ac:dyDescent="0.45">
      <c r="D1116" s="42">
        <v>36</v>
      </c>
      <c r="E1116" s="42" t="str">
        <v>EAD 10Gb Rental - Access</v>
      </c>
      <c r="G1116" s="111">
        <f ca="1"/>
        <v>0</v>
      </c>
      <c r="H1116" s="111">
        <f ca="1"/>
        <v>0</v>
      </c>
      <c r="I1116" s="111">
        <f ca="1"/>
        <v>0</v>
      </c>
      <c r="J1116" s="111">
        <f ca="1"/>
        <v>0</v>
      </c>
      <c r="K1116" s="111">
        <f ca="1"/>
        <v>0</v>
      </c>
      <c r="L1116" s="111">
        <f ca="1"/>
        <v>0</v>
      </c>
      <c r="M1116" s="111">
        <f ca="1"/>
        <v>0</v>
      </c>
      <c r="N1116" s="111">
        <f ca="1"/>
        <v>0</v>
      </c>
      <c r="O1116" s="111">
        <f ca="1"/>
        <v>0</v>
      </c>
      <c r="P1116" s="111">
        <f ca="1"/>
        <v>0</v>
      </c>
      <c r="Q1116" s="111">
        <f ca="1"/>
        <v>0</v>
      </c>
      <c r="R1116" s="111">
        <f ca="1"/>
        <v>0</v>
      </c>
      <c r="S1116" s="111">
        <f ca="1"/>
        <v>0</v>
      </c>
      <c r="T1116" s="111">
        <f ca="1"/>
        <v>0</v>
      </c>
      <c r="U1116" s="111">
        <f ca="1"/>
        <v>0</v>
      </c>
      <c r="V1116" s="111">
        <f ca="1"/>
        <v>0</v>
      </c>
      <c r="W1116" s="111">
        <f ca="1"/>
        <v>0</v>
      </c>
      <c r="X1116" s="111">
        <f ca="1"/>
        <v>0</v>
      </c>
      <c r="Y1116" s="111">
        <f ca="1"/>
        <v>0</v>
      </c>
      <c r="Z1116" s="111">
        <f ca="1"/>
        <v>0</v>
      </c>
      <c r="AA1116" s="111">
        <f ca="1"/>
        <v>0</v>
      </c>
      <c r="AB1116" s="111">
        <f ca="1"/>
        <v>0</v>
      </c>
      <c r="AC1116" s="111">
        <f ca="1"/>
        <v>0</v>
      </c>
      <c r="AD1116" s="111">
        <f ca="1"/>
        <v>0</v>
      </c>
      <c r="AE1116" s="111">
        <f ca="1"/>
        <v>0</v>
      </c>
      <c r="AF1116" s="111">
        <f ca="1"/>
        <v>0</v>
      </c>
      <c r="AG1116" s="111">
        <f ca="1"/>
        <v>0</v>
      </c>
      <c r="AH1116" s="111">
        <f ca="1"/>
        <v>0</v>
      </c>
      <c r="AI1116" s="111">
        <f ca="1"/>
        <v>0</v>
      </c>
      <c r="AJ1116" s="111">
        <f ca="1"/>
        <v>0</v>
      </c>
      <c r="AK1116" s="111">
        <f ca="1"/>
        <v>0</v>
      </c>
      <c r="AL1116" s="111">
        <f ca="1"/>
        <v>0</v>
      </c>
      <c r="AM1116" s="111">
        <f ca="1"/>
        <v>0</v>
      </c>
      <c r="AN1116" s="111">
        <f ca="1"/>
        <v>0</v>
      </c>
      <c r="AO1116" s="111">
        <f ca="1"/>
        <v>0</v>
      </c>
      <c r="AP1116" s="111">
        <f ca="1"/>
        <v>0</v>
      </c>
      <c r="AQ1116" s="111">
        <f ca="1"/>
        <v>0</v>
      </c>
      <c r="AR1116" s="111">
        <f ca="1"/>
        <v>0</v>
      </c>
      <c r="AS1116" s="111">
        <f ca="1"/>
        <v>0</v>
      </c>
      <c r="AT1116" s="111">
        <f ca="1"/>
        <v>0</v>
      </c>
      <c r="AU1116" s="125"/>
    </row>
    <row r="1117" spans="4:47" ht="14.25" x14ac:dyDescent="0.45">
      <c r="D1117" s="42">
        <v>37</v>
      </c>
      <c r="E1117" s="42" t="str">
        <v>EAD 10Gb Provision - Access</v>
      </c>
      <c r="G1117" s="111">
        <f ca="1"/>
        <v>0</v>
      </c>
      <c r="H1117" s="111">
        <f ca="1"/>
        <v>0</v>
      </c>
      <c r="I1117" s="111">
        <f ca="1"/>
        <v>0</v>
      </c>
      <c r="J1117" s="111">
        <f ca="1"/>
        <v>0</v>
      </c>
      <c r="K1117" s="111">
        <f ca="1"/>
        <v>0</v>
      </c>
      <c r="L1117" s="111">
        <f ca="1"/>
        <v>0</v>
      </c>
      <c r="M1117" s="111">
        <f ca="1"/>
        <v>0</v>
      </c>
      <c r="N1117" s="111">
        <f ca="1"/>
        <v>0</v>
      </c>
      <c r="O1117" s="111">
        <f ca="1"/>
        <v>0</v>
      </c>
      <c r="P1117" s="111">
        <f ca="1"/>
        <v>0</v>
      </c>
      <c r="Q1117" s="111">
        <f ca="1"/>
        <v>0</v>
      </c>
      <c r="R1117" s="111">
        <f ca="1"/>
        <v>0</v>
      </c>
      <c r="S1117" s="111">
        <f ca="1"/>
        <v>0</v>
      </c>
      <c r="T1117" s="111">
        <f ca="1"/>
        <v>0</v>
      </c>
      <c r="U1117" s="111">
        <f ca="1"/>
        <v>0</v>
      </c>
      <c r="V1117" s="111">
        <f ca="1"/>
        <v>0</v>
      </c>
      <c r="W1117" s="111">
        <f ca="1"/>
        <v>0</v>
      </c>
      <c r="X1117" s="111">
        <f ca="1"/>
        <v>0</v>
      </c>
      <c r="Y1117" s="111">
        <f ca="1"/>
        <v>0</v>
      </c>
      <c r="Z1117" s="111">
        <f ca="1"/>
        <v>0</v>
      </c>
      <c r="AA1117" s="111">
        <f ca="1"/>
        <v>0</v>
      </c>
      <c r="AB1117" s="111">
        <f ca="1"/>
        <v>0</v>
      </c>
      <c r="AC1117" s="111">
        <f ca="1"/>
        <v>0</v>
      </c>
      <c r="AD1117" s="111">
        <f ca="1"/>
        <v>0</v>
      </c>
      <c r="AE1117" s="111">
        <f ca="1"/>
        <v>0</v>
      </c>
      <c r="AF1117" s="111">
        <f ca="1"/>
        <v>0</v>
      </c>
      <c r="AG1117" s="111">
        <f ca="1"/>
        <v>0</v>
      </c>
      <c r="AH1117" s="111">
        <f ca="1"/>
        <v>0</v>
      </c>
      <c r="AI1117" s="111">
        <f ca="1"/>
        <v>0</v>
      </c>
      <c r="AJ1117" s="111">
        <f ca="1"/>
        <v>0</v>
      </c>
      <c r="AK1117" s="111">
        <f ca="1"/>
        <v>0</v>
      </c>
      <c r="AL1117" s="111">
        <f ca="1"/>
        <v>0</v>
      </c>
      <c r="AM1117" s="111">
        <f ca="1"/>
        <v>0</v>
      </c>
      <c r="AN1117" s="111">
        <f ca="1"/>
        <v>0</v>
      </c>
      <c r="AO1117" s="111">
        <f ca="1"/>
        <v>0</v>
      </c>
      <c r="AP1117" s="111">
        <f ca="1"/>
        <v>0</v>
      </c>
      <c r="AQ1117" s="111">
        <f ca="1"/>
        <v>0</v>
      </c>
      <c r="AR1117" s="111">
        <f ca="1"/>
        <v>0</v>
      </c>
      <c r="AS1117" s="111">
        <f ca="1"/>
        <v>0</v>
      </c>
      <c r="AT1117" s="111">
        <f ca="1"/>
        <v>0</v>
      </c>
      <c r="AU1117" s="125"/>
    </row>
    <row r="1118" spans="4:47" ht="14.25" x14ac:dyDescent="0.45">
      <c r="D1118" s="42">
        <v>38</v>
      </c>
      <c r="E1118" s="42" t="str">
        <v>EAD 10Gb Equipment Replacement - Access</v>
      </c>
      <c r="G1118" s="111">
        <f ca="1"/>
        <v>0</v>
      </c>
      <c r="H1118" s="111">
        <f ca="1"/>
        <v>0</v>
      </c>
      <c r="I1118" s="111">
        <f ca="1"/>
        <v>0</v>
      </c>
      <c r="J1118" s="111">
        <f ca="1"/>
        <v>0</v>
      </c>
      <c r="K1118" s="111">
        <f ca="1"/>
        <v>0</v>
      </c>
      <c r="L1118" s="111">
        <f ca="1"/>
        <v>0</v>
      </c>
      <c r="M1118" s="111">
        <f ca="1"/>
        <v>0</v>
      </c>
      <c r="N1118" s="111">
        <f ca="1"/>
        <v>0</v>
      </c>
      <c r="O1118" s="111">
        <f ca="1"/>
        <v>0</v>
      </c>
      <c r="P1118" s="111">
        <f ca="1"/>
        <v>0</v>
      </c>
      <c r="Q1118" s="111">
        <f ca="1"/>
        <v>0</v>
      </c>
      <c r="R1118" s="111">
        <f ca="1"/>
        <v>0</v>
      </c>
      <c r="S1118" s="111">
        <f ca="1"/>
        <v>0</v>
      </c>
      <c r="T1118" s="111">
        <f ca="1"/>
        <v>0</v>
      </c>
      <c r="U1118" s="111">
        <f ca="1"/>
        <v>0</v>
      </c>
      <c r="V1118" s="111">
        <f ca="1"/>
        <v>0</v>
      </c>
      <c r="W1118" s="111">
        <f ca="1"/>
        <v>0</v>
      </c>
      <c r="X1118" s="111">
        <f ca="1"/>
        <v>0</v>
      </c>
      <c r="Y1118" s="111">
        <f ca="1"/>
        <v>0</v>
      </c>
      <c r="Z1118" s="111">
        <f ca="1"/>
        <v>0</v>
      </c>
      <c r="AA1118" s="111">
        <f ca="1"/>
        <v>0</v>
      </c>
      <c r="AB1118" s="111">
        <f ca="1"/>
        <v>0</v>
      </c>
      <c r="AC1118" s="111">
        <f ca="1"/>
        <v>0</v>
      </c>
      <c r="AD1118" s="111">
        <f ca="1"/>
        <v>0</v>
      </c>
      <c r="AE1118" s="111">
        <f ca="1"/>
        <v>0</v>
      </c>
      <c r="AF1118" s="111">
        <f ca="1"/>
        <v>0</v>
      </c>
      <c r="AG1118" s="111">
        <f ca="1"/>
        <v>0</v>
      </c>
      <c r="AH1118" s="111">
        <f ca="1"/>
        <v>0</v>
      </c>
      <c r="AI1118" s="111">
        <f ca="1"/>
        <v>0</v>
      </c>
      <c r="AJ1118" s="111">
        <f ca="1"/>
        <v>0</v>
      </c>
      <c r="AK1118" s="111">
        <f ca="1"/>
        <v>0</v>
      </c>
      <c r="AL1118" s="111">
        <f ca="1"/>
        <v>0</v>
      </c>
      <c r="AM1118" s="111">
        <f ca="1"/>
        <v>0</v>
      </c>
      <c r="AN1118" s="111">
        <f ca="1"/>
        <v>0</v>
      </c>
      <c r="AO1118" s="111">
        <f ca="1"/>
        <v>0</v>
      </c>
      <c r="AP1118" s="111">
        <f ca="1"/>
        <v>0</v>
      </c>
      <c r="AQ1118" s="111">
        <f ca="1"/>
        <v>0</v>
      </c>
      <c r="AR1118" s="111">
        <f ca="1"/>
        <v>0</v>
      </c>
      <c r="AS1118" s="111">
        <f ca="1"/>
        <v>0</v>
      </c>
      <c r="AT1118" s="111">
        <f ca="1"/>
        <v>0</v>
      </c>
      <c r="AU1118" s="125"/>
    </row>
    <row r="1119" spans="4:47" ht="14.25" x14ac:dyDescent="0.45">
      <c r="D1119" s="42">
        <v>39</v>
      </c>
      <c r="E1119" s="42" t="str">
        <v>Optical Services Fibre Pair - Access</v>
      </c>
      <c r="G1119" s="111">
        <f ca="1"/>
        <v>0</v>
      </c>
      <c r="H1119" s="111">
        <f ca="1"/>
        <v>0</v>
      </c>
      <c r="I1119" s="111">
        <f ca="1"/>
        <v>0</v>
      </c>
      <c r="J1119" s="111">
        <f ca="1"/>
        <v>0</v>
      </c>
      <c r="K1119" s="111">
        <f ca="1"/>
        <v>0</v>
      </c>
      <c r="L1119" s="111">
        <f ca="1"/>
        <v>0</v>
      </c>
      <c r="M1119" s="111">
        <f ca="1"/>
        <v>0</v>
      </c>
      <c r="N1119" s="111">
        <f ca="1"/>
        <v>0</v>
      </c>
      <c r="O1119" s="111">
        <f ca="1"/>
        <v>0</v>
      </c>
      <c r="P1119" s="111">
        <f ca="1"/>
        <v>0</v>
      </c>
      <c r="Q1119" s="111">
        <f ca="1"/>
        <v>0</v>
      </c>
      <c r="R1119" s="111">
        <f ca="1"/>
        <v>0</v>
      </c>
      <c r="S1119" s="111">
        <f ca="1"/>
        <v>0</v>
      </c>
      <c r="T1119" s="111">
        <f ca="1"/>
        <v>0</v>
      </c>
      <c r="U1119" s="111">
        <f ca="1"/>
        <v>0</v>
      </c>
      <c r="V1119" s="111">
        <f ca="1"/>
        <v>0</v>
      </c>
      <c r="W1119" s="111">
        <f ca="1"/>
        <v>0</v>
      </c>
      <c r="X1119" s="111">
        <f ca="1"/>
        <v>0</v>
      </c>
      <c r="Y1119" s="111">
        <f ca="1"/>
        <v>0</v>
      </c>
      <c r="Z1119" s="111">
        <f ca="1"/>
        <v>0</v>
      </c>
      <c r="AA1119" s="111">
        <f ca="1"/>
        <v>0</v>
      </c>
      <c r="AB1119" s="111">
        <f ca="1"/>
        <v>0</v>
      </c>
      <c r="AC1119" s="111">
        <f ca="1"/>
        <v>0</v>
      </c>
      <c r="AD1119" s="111">
        <f ca="1"/>
        <v>0</v>
      </c>
      <c r="AE1119" s="111">
        <f ca="1"/>
        <v>0</v>
      </c>
      <c r="AF1119" s="111">
        <f ca="1"/>
        <v>0</v>
      </c>
      <c r="AG1119" s="111">
        <f ca="1"/>
        <v>0</v>
      </c>
      <c r="AH1119" s="111">
        <f ca="1"/>
        <v>0</v>
      </c>
      <c r="AI1119" s="111">
        <f ca="1"/>
        <v>0</v>
      </c>
      <c r="AJ1119" s="111">
        <f ca="1"/>
        <v>0</v>
      </c>
      <c r="AK1119" s="111">
        <f ca="1"/>
        <v>0</v>
      </c>
      <c r="AL1119" s="111">
        <f ca="1"/>
        <v>0</v>
      </c>
      <c r="AM1119" s="111">
        <f ca="1"/>
        <v>0</v>
      </c>
      <c r="AN1119" s="111">
        <f ca="1"/>
        <v>0</v>
      </c>
      <c r="AO1119" s="111">
        <f ca="1"/>
        <v>0</v>
      </c>
      <c r="AP1119" s="111">
        <f ca="1"/>
        <v>0</v>
      </c>
      <c r="AQ1119" s="111">
        <f ca="1"/>
        <v>0</v>
      </c>
      <c r="AR1119" s="111">
        <f ca="1"/>
        <v>0</v>
      </c>
      <c r="AS1119" s="111">
        <f ca="1"/>
        <v>0</v>
      </c>
      <c r="AT1119" s="111">
        <f ca="1"/>
        <v>0</v>
      </c>
      <c r="AU1119" s="125"/>
    </row>
    <row r="1120" spans="4:47" ht="14.25" x14ac:dyDescent="0.45">
      <c r="D1120" s="42">
        <v>40</v>
      </c>
      <c r="E1120" s="42" t="str">
        <v>Optical Services Provision - Access</v>
      </c>
      <c r="G1120" s="111">
        <f ca="1"/>
        <v>0</v>
      </c>
      <c r="H1120" s="111">
        <f ca="1"/>
        <v>0</v>
      </c>
      <c r="I1120" s="111">
        <f ca="1"/>
        <v>0</v>
      </c>
      <c r="J1120" s="111">
        <f ca="1"/>
        <v>0</v>
      </c>
      <c r="K1120" s="111">
        <f ca="1"/>
        <v>0</v>
      </c>
      <c r="L1120" s="111">
        <f ca="1"/>
        <v>0</v>
      </c>
      <c r="M1120" s="111">
        <f ca="1"/>
        <v>0</v>
      </c>
      <c r="N1120" s="111">
        <f ca="1"/>
        <v>0</v>
      </c>
      <c r="O1120" s="111">
        <f ca="1"/>
        <v>0</v>
      </c>
      <c r="P1120" s="111">
        <f ca="1"/>
        <v>0</v>
      </c>
      <c r="Q1120" s="111">
        <f ca="1"/>
        <v>0</v>
      </c>
      <c r="R1120" s="111">
        <f ca="1"/>
        <v>0</v>
      </c>
      <c r="S1120" s="111">
        <f ca="1"/>
        <v>0</v>
      </c>
      <c r="T1120" s="111">
        <f ca="1"/>
        <v>0</v>
      </c>
      <c r="U1120" s="111">
        <f ca="1"/>
        <v>0</v>
      </c>
      <c r="V1120" s="111">
        <f ca="1"/>
        <v>0</v>
      </c>
      <c r="W1120" s="111">
        <f ca="1"/>
        <v>0</v>
      </c>
      <c r="X1120" s="111">
        <f ca="1"/>
        <v>0</v>
      </c>
      <c r="Y1120" s="111">
        <f ca="1"/>
        <v>0</v>
      </c>
      <c r="Z1120" s="111">
        <f ca="1"/>
        <v>0</v>
      </c>
      <c r="AA1120" s="111">
        <f ca="1"/>
        <v>0</v>
      </c>
      <c r="AB1120" s="111">
        <f ca="1"/>
        <v>0</v>
      </c>
      <c r="AC1120" s="111">
        <f ca="1"/>
        <v>0</v>
      </c>
      <c r="AD1120" s="111">
        <f ca="1"/>
        <v>0</v>
      </c>
      <c r="AE1120" s="111">
        <f ca="1"/>
        <v>0</v>
      </c>
      <c r="AF1120" s="111">
        <f ca="1"/>
        <v>0</v>
      </c>
      <c r="AG1120" s="111">
        <f ca="1"/>
        <v>0</v>
      </c>
      <c r="AH1120" s="111">
        <f ca="1"/>
        <v>0</v>
      </c>
      <c r="AI1120" s="111">
        <f ca="1"/>
        <v>0</v>
      </c>
      <c r="AJ1120" s="111">
        <f ca="1"/>
        <v>0</v>
      </c>
      <c r="AK1120" s="111">
        <f ca="1"/>
        <v>0</v>
      </c>
      <c r="AL1120" s="111">
        <f ca="1"/>
        <v>0</v>
      </c>
      <c r="AM1120" s="111">
        <f ca="1"/>
        <v>0</v>
      </c>
      <c r="AN1120" s="111">
        <f ca="1"/>
        <v>0</v>
      </c>
      <c r="AO1120" s="111">
        <f ca="1"/>
        <v>0</v>
      </c>
      <c r="AP1120" s="111">
        <f ca="1"/>
        <v>0</v>
      </c>
      <c r="AQ1120" s="111">
        <f ca="1"/>
        <v>0</v>
      </c>
      <c r="AR1120" s="111">
        <f ca="1"/>
        <v>0</v>
      </c>
      <c r="AS1120" s="111">
        <f ca="1"/>
        <v>0</v>
      </c>
      <c r="AT1120" s="111">
        <f ca="1"/>
        <v>0</v>
      </c>
      <c r="AU1120" s="125"/>
    </row>
    <row r="1121" spans="4:47" ht="14.25" x14ac:dyDescent="0.45">
      <c r="D1121" s="42">
        <v>41</v>
      </c>
      <c r="E1121" s="42" t="str">
        <v>Optical Services Equipment Replacement - Access</v>
      </c>
      <c r="G1121" s="111">
        <f ca="1"/>
        <v>0</v>
      </c>
      <c r="H1121" s="111">
        <f ca="1"/>
        <v>0</v>
      </c>
      <c r="I1121" s="111">
        <f ca="1"/>
        <v>0</v>
      </c>
      <c r="J1121" s="111">
        <f ca="1"/>
        <v>0</v>
      </c>
      <c r="K1121" s="111">
        <f ca="1"/>
        <v>0</v>
      </c>
      <c r="L1121" s="111">
        <f ca="1"/>
        <v>0</v>
      </c>
      <c r="M1121" s="111">
        <f ca="1"/>
        <v>0</v>
      </c>
      <c r="N1121" s="111">
        <f ca="1"/>
        <v>0</v>
      </c>
      <c r="O1121" s="111">
        <f ca="1"/>
        <v>0</v>
      </c>
      <c r="P1121" s="111">
        <f ca="1"/>
        <v>0</v>
      </c>
      <c r="Q1121" s="111">
        <f ca="1"/>
        <v>0</v>
      </c>
      <c r="R1121" s="111">
        <f ca="1"/>
        <v>0</v>
      </c>
      <c r="S1121" s="111">
        <f ca="1"/>
        <v>0</v>
      </c>
      <c r="T1121" s="111">
        <f ca="1"/>
        <v>0</v>
      </c>
      <c r="U1121" s="111">
        <f ca="1"/>
        <v>0</v>
      </c>
      <c r="V1121" s="111">
        <f ca="1"/>
        <v>0</v>
      </c>
      <c r="W1121" s="111">
        <f ca="1"/>
        <v>0</v>
      </c>
      <c r="X1121" s="111">
        <f ca="1"/>
        <v>0</v>
      </c>
      <c r="Y1121" s="111">
        <f ca="1"/>
        <v>0</v>
      </c>
      <c r="Z1121" s="111">
        <f ca="1"/>
        <v>0</v>
      </c>
      <c r="AA1121" s="111">
        <f ca="1"/>
        <v>0</v>
      </c>
      <c r="AB1121" s="111">
        <f ca="1"/>
        <v>0</v>
      </c>
      <c r="AC1121" s="111">
        <f ca="1"/>
        <v>0</v>
      </c>
      <c r="AD1121" s="111">
        <f ca="1"/>
        <v>0</v>
      </c>
      <c r="AE1121" s="111">
        <f ca="1"/>
        <v>0</v>
      </c>
      <c r="AF1121" s="111">
        <f ca="1"/>
        <v>0</v>
      </c>
      <c r="AG1121" s="111">
        <f ca="1"/>
        <v>0</v>
      </c>
      <c r="AH1121" s="111">
        <f ca="1"/>
        <v>0</v>
      </c>
      <c r="AI1121" s="111">
        <f ca="1"/>
        <v>0</v>
      </c>
      <c r="AJ1121" s="111">
        <f ca="1"/>
        <v>0</v>
      </c>
      <c r="AK1121" s="111">
        <f ca="1"/>
        <v>0</v>
      </c>
      <c r="AL1121" s="111">
        <f ca="1"/>
        <v>0</v>
      </c>
      <c r="AM1121" s="111">
        <f ca="1"/>
        <v>0</v>
      </c>
      <c r="AN1121" s="111">
        <f ca="1"/>
        <v>0</v>
      </c>
      <c r="AO1121" s="111">
        <f ca="1"/>
        <v>0</v>
      </c>
      <c r="AP1121" s="111">
        <f ca="1"/>
        <v>0</v>
      </c>
      <c r="AQ1121" s="111">
        <f ca="1"/>
        <v>0</v>
      </c>
      <c r="AR1121" s="111">
        <f ca="1"/>
        <v>0</v>
      </c>
      <c r="AS1121" s="111">
        <f ca="1"/>
        <v>0</v>
      </c>
      <c r="AT1121" s="111">
        <f ca="1"/>
        <v>0</v>
      </c>
      <c r="AU1121" s="125"/>
    </row>
    <row r="1122" spans="4:47" ht="14.25" x14ac:dyDescent="0.45">
      <c r="D1122" s="42">
        <v>42</v>
      </c>
      <c r="E1122" s="42" t="str">
        <v>Optical Services Fibre Pair - Backhaul</v>
      </c>
      <c r="G1122" s="111">
        <f ca="1"/>
        <v>0</v>
      </c>
      <c r="H1122" s="111">
        <f ca="1"/>
        <v>0</v>
      </c>
      <c r="I1122" s="111">
        <f ca="1"/>
        <v>0</v>
      </c>
      <c r="J1122" s="111">
        <f ca="1"/>
        <v>0</v>
      </c>
      <c r="K1122" s="111">
        <f ca="1"/>
        <v>0</v>
      </c>
      <c r="L1122" s="111">
        <f ca="1"/>
        <v>0</v>
      </c>
      <c r="M1122" s="111">
        <f ca="1"/>
        <v>0</v>
      </c>
      <c r="N1122" s="111">
        <f ca="1"/>
        <v>0</v>
      </c>
      <c r="O1122" s="111">
        <f ca="1"/>
        <v>0</v>
      </c>
      <c r="P1122" s="111">
        <f ca="1"/>
        <v>0</v>
      </c>
      <c r="Q1122" s="111">
        <f ca="1"/>
        <v>0</v>
      </c>
      <c r="R1122" s="111">
        <f ca="1"/>
        <v>0</v>
      </c>
      <c r="S1122" s="111">
        <f ca="1"/>
        <v>0</v>
      </c>
      <c r="T1122" s="111">
        <f ca="1"/>
        <v>0</v>
      </c>
      <c r="U1122" s="111">
        <f ca="1"/>
        <v>0</v>
      </c>
      <c r="V1122" s="111">
        <f ca="1"/>
        <v>0</v>
      </c>
      <c r="W1122" s="111">
        <f ca="1"/>
        <v>0</v>
      </c>
      <c r="X1122" s="111">
        <f ca="1"/>
        <v>0</v>
      </c>
      <c r="Y1122" s="111">
        <f ca="1"/>
        <v>0</v>
      </c>
      <c r="Z1122" s="111">
        <f ca="1"/>
        <v>0</v>
      </c>
      <c r="AA1122" s="111">
        <f ca="1"/>
        <v>0</v>
      </c>
      <c r="AB1122" s="111">
        <f ca="1"/>
        <v>0</v>
      </c>
      <c r="AC1122" s="111">
        <f ca="1"/>
        <v>0</v>
      </c>
      <c r="AD1122" s="111">
        <f ca="1"/>
        <v>0</v>
      </c>
      <c r="AE1122" s="111">
        <f ca="1"/>
        <v>0</v>
      </c>
      <c r="AF1122" s="111">
        <f ca="1"/>
        <v>0</v>
      </c>
      <c r="AG1122" s="111">
        <f ca="1"/>
        <v>0</v>
      </c>
      <c r="AH1122" s="111">
        <f ca="1"/>
        <v>0</v>
      </c>
      <c r="AI1122" s="111">
        <f ca="1"/>
        <v>0</v>
      </c>
      <c r="AJ1122" s="111">
        <f ca="1"/>
        <v>0</v>
      </c>
      <c r="AK1122" s="111">
        <f ca="1"/>
        <v>0</v>
      </c>
      <c r="AL1122" s="111">
        <f ca="1"/>
        <v>0</v>
      </c>
      <c r="AM1122" s="111">
        <f ca="1"/>
        <v>0</v>
      </c>
      <c r="AN1122" s="111">
        <f ca="1"/>
        <v>0</v>
      </c>
      <c r="AO1122" s="111">
        <f ca="1"/>
        <v>0</v>
      </c>
      <c r="AP1122" s="111">
        <f ca="1"/>
        <v>0</v>
      </c>
      <c r="AQ1122" s="111">
        <f ca="1"/>
        <v>0</v>
      </c>
      <c r="AR1122" s="111">
        <f ca="1"/>
        <v>0</v>
      </c>
      <c r="AS1122" s="111">
        <f ca="1"/>
        <v>0</v>
      </c>
      <c r="AT1122" s="111">
        <f ca="1"/>
        <v>0</v>
      </c>
      <c r="AU1122" s="125"/>
    </row>
    <row r="1123" spans="4:47" ht="14.25" x14ac:dyDescent="0.45">
      <c r="D1123" s="42">
        <v>43</v>
      </c>
      <c r="E1123" s="42" t="str">
        <v>Optical Services Provision - Backhaul</v>
      </c>
      <c r="G1123" s="111">
        <f ca="1"/>
        <v>0</v>
      </c>
      <c r="H1123" s="111">
        <f ca="1"/>
        <v>0</v>
      </c>
      <c r="I1123" s="111">
        <f ca="1"/>
        <v>0</v>
      </c>
      <c r="J1123" s="111">
        <f ca="1"/>
        <v>0</v>
      </c>
      <c r="K1123" s="111">
        <f ca="1"/>
        <v>0</v>
      </c>
      <c r="L1123" s="111">
        <f ca="1"/>
        <v>0</v>
      </c>
      <c r="M1123" s="111">
        <f ca="1"/>
        <v>0</v>
      </c>
      <c r="N1123" s="111">
        <f ca="1"/>
        <v>0</v>
      </c>
      <c r="O1123" s="111">
        <f ca="1"/>
        <v>0</v>
      </c>
      <c r="P1123" s="111">
        <f ca="1"/>
        <v>0</v>
      </c>
      <c r="Q1123" s="111">
        <f ca="1"/>
        <v>0</v>
      </c>
      <c r="R1123" s="111">
        <f ca="1"/>
        <v>0</v>
      </c>
      <c r="S1123" s="111">
        <f ca="1"/>
        <v>0</v>
      </c>
      <c r="T1123" s="111">
        <f ca="1"/>
        <v>0</v>
      </c>
      <c r="U1123" s="111">
        <f ca="1"/>
        <v>0</v>
      </c>
      <c r="V1123" s="111">
        <f ca="1"/>
        <v>0</v>
      </c>
      <c r="W1123" s="111">
        <f ca="1"/>
        <v>0</v>
      </c>
      <c r="X1123" s="111">
        <f ca="1"/>
        <v>0</v>
      </c>
      <c r="Y1123" s="111">
        <f ca="1"/>
        <v>0</v>
      </c>
      <c r="Z1123" s="111">
        <f ca="1"/>
        <v>0</v>
      </c>
      <c r="AA1123" s="111">
        <f ca="1"/>
        <v>0</v>
      </c>
      <c r="AB1123" s="111">
        <f ca="1"/>
        <v>0</v>
      </c>
      <c r="AC1123" s="111">
        <f ca="1"/>
        <v>0</v>
      </c>
      <c r="AD1123" s="111">
        <f ca="1"/>
        <v>0</v>
      </c>
      <c r="AE1123" s="111">
        <f ca="1"/>
        <v>0</v>
      </c>
      <c r="AF1123" s="111">
        <f ca="1"/>
        <v>0</v>
      </c>
      <c r="AG1123" s="111">
        <f ca="1"/>
        <v>0</v>
      </c>
      <c r="AH1123" s="111">
        <f ca="1"/>
        <v>0</v>
      </c>
      <c r="AI1123" s="111">
        <f ca="1"/>
        <v>0</v>
      </c>
      <c r="AJ1123" s="111">
        <f ca="1"/>
        <v>0</v>
      </c>
      <c r="AK1123" s="111">
        <f ca="1"/>
        <v>0</v>
      </c>
      <c r="AL1123" s="111">
        <f ca="1"/>
        <v>0</v>
      </c>
      <c r="AM1123" s="111">
        <f ca="1"/>
        <v>0</v>
      </c>
      <c r="AN1123" s="111">
        <f ca="1"/>
        <v>0</v>
      </c>
      <c r="AO1123" s="111">
        <f ca="1"/>
        <v>0</v>
      </c>
      <c r="AP1123" s="111">
        <f ca="1"/>
        <v>0</v>
      </c>
      <c r="AQ1123" s="111">
        <f ca="1"/>
        <v>0</v>
      </c>
      <c r="AR1123" s="111">
        <f ca="1"/>
        <v>0</v>
      </c>
      <c r="AS1123" s="111">
        <f ca="1"/>
        <v>0</v>
      </c>
      <c r="AT1123" s="111">
        <f ca="1"/>
        <v>0</v>
      </c>
      <c r="AU1123" s="125"/>
    </row>
    <row r="1124" spans="4:47" ht="14.25" x14ac:dyDescent="0.45">
      <c r="D1124" s="42">
        <v>44</v>
      </c>
      <c r="E1124" s="42" t="str">
        <v>Optical Services Equipment Replacement - Backhaul</v>
      </c>
      <c r="G1124" s="111">
        <f ca="1"/>
        <v>0</v>
      </c>
      <c r="H1124" s="111">
        <f ca="1"/>
        <v>0</v>
      </c>
      <c r="I1124" s="111">
        <f ca="1"/>
        <v>0</v>
      </c>
      <c r="J1124" s="111">
        <f ca="1"/>
        <v>0</v>
      </c>
      <c r="K1124" s="111">
        <f ca="1"/>
        <v>0</v>
      </c>
      <c r="L1124" s="111">
        <f ca="1"/>
        <v>0</v>
      </c>
      <c r="M1124" s="111">
        <f ca="1"/>
        <v>0</v>
      </c>
      <c r="N1124" s="111">
        <f ca="1"/>
        <v>0</v>
      </c>
      <c r="O1124" s="111">
        <f ca="1"/>
        <v>0</v>
      </c>
      <c r="P1124" s="111">
        <f ca="1"/>
        <v>0</v>
      </c>
      <c r="Q1124" s="111">
        <f ca="1"/>
        <v>0</v>
      </c>
      <c r="R1124" s="111">
        <f ca="1"/>
        <v>0</v>
      </c>
      <c r="S1124" s="111">
        <f ca="1"/>
        <v>0</v>
      </c>
      <c r="T1124" s="111">
        <f ca="1"/>
        <v>0</v>
      </c>
      <c r="U1124" s="111">
        <f ca="1"/>
        <v>0</v>
      </c>
      <c r="V1124" s="111">
        <f ca="1"/>
        <v>0</v>
      </c>
      <c r="W1124" s="111">
        <f ca="1"/>
        <v>0</v>
      </c>
      <c r="X1124" s="111">
        <f ca="1"/>
        <v>0</v>
      </c>
      <c r="Y1124" s="111">
        <f ca="1"/>
        <v>0</v>
      </c>
      <c r="Z1124" s="111">
        <f ca="1"/>
        <v>0</v>
      </c>
      <c r="AA1124" s="111">
        <f ca="1"/>
        <v>0</v>
      </c>
      <c r="AB1124" s="111">
        <f ca="1"/>
        <v>0</v>
      </c>
      <c r="AC1124" s="111">
        <f ca="1"/>
        <v>0</v>
      </c>
      <c r="AD1124" s="111">
        <f ca="1"/>
        <v>0</v>
      </c>
      <c r="AE1124" s="111">
        <f ca="1"/>
        <v>0</v>
      </c>
      <c r="AF1124" s="111">
        <f ca="1"/>
        <v>0</v>
      </c>
      <c r="AG1124" s="111">
        <f ca="1"/>
        <v>0</v>
      </c>
      <c r="AH1124" s="111">
        <f ca="1"/>
        <v>0</v>
      </c>
      <c r="AI1124" s="111">
        <f ca="1"/>
        <v>0</v>
      </c>
      <c r="AJ1124" s="111">
        <f ca="1"/>
        <v>0</v>
      </c>
      <c r="AK1124" s="111">
        <f ca="1"/>
        <v>0</v>
      </c>
      <c r="AL1124" s="111">
        <f ca="1"/>
        <v>0</v>
      </c>
      <c r="AM1124" s="111">
        <f ca="1"/>
        <v>0</v>
      </c>
      <c r="AN1124" s="111">
        <f ca="1"/>
        <v>0</v>
      </c>
      <c r="AO1124" s="111">
        <f ca="1"/>
        <v>0</v>
      </c>
      <c r="AP1124" s="111">
        <f ca="1"/>
        <v>0</v>
      </c>
      <c r="AQ1124" s="111">
        <f ca="1"/>
        <v>0</v>
      </c>
      <c r="AR1124" s="111">
        <f ca="1"/>
        <v>0</v>
      </c>
      <c r="AS1124" s="111">
        <f ca="1"/>
        <v>0</v>
      </c>
      <c r="AT1124" s="111">
        <f ca="1"/>
        <v>0</v>
      </c>
      <c r="AU1124" s="125"/>
    </row>
    <row r="1125" spans="4:47" ht="14.25" x14ac:dyDescent="0.45">
      <c r="D1125" s="42">
        <v>45</v>
      </c>
      <c r="E1125" s="42" t="str">
        <v>EAD 1Gb Rental - Backhaul</v>
      </c>
      <c r="G1125" s="111">
        <f ca="1"/>
        <v>0</v>
      </c>
      <c r="H1125" s="111">
        <f ca="1"/>
        <v>0</v>
      </c>
      <c r="I1125" s="111">
        <f ca="1"/>
        <v>0</v>
      </c>
      <c r="J1125" s="111">
        <f ca="1"/>
        <v>0</v>
      </c>
      <c r="K1125" s="111">
        <f ca="1"/>
        <v>0</v>
      </c>
      <c r="L1125" s="111">
        <f ca="1"/>
        <v>0</v>
      </c>
      <c r="M1125" s="111">
        <f ca="1"/>
        <v>0</v>
      </c>
      <c r="N1125" s="111">
        <f ca="1"/>
        <v>0</v>
      </c>
      <c r="O1125" s="111">
        <f ca="1"/>
        <v>0</v>
      </c>
      <c r="P1125" s="111">
        <f ca="1"/>
        <v>0</v>
      </c>
      <c r="Q1125" s="111">
        <f ca="1"/>
        <v>0</v>
      </c>
      <c r="R1125" s="111">
        <f ca="1"/>
        <v>0</v>
      </c>
      <c r="S1125" s="111">
        <f ca="1"/>
        <v>0</v>
      </c>
      <c r="T1125" s="111">
        <f ca="1"/>
        <v>0</v>
      </c>
      <c r="U1125" s="111">
        <f ca="1"/>
        <v>0</v>
      </c>
      <c r="V1125" s="111">
        <f ca="1"/>
        <v>0</v>
      </c>
      <c r="W1125" s="111">
        <f ca="1"/>
        <v>0</v>
      </c>
      <c r="X1125" s="111">
        <f ca="1"/>
        <v>0</v>
      </c>
      <c r="Y1125" s="111">
        <f ca="1"/>
        <v>0</v>
      </c>
      <c r="Z1125" s="111">
        <f ca="1"/>
        <v>0</v>
      </c>
      <c r="AA1125" s="111">
        <f ca="1"/>
        <v>0</v>
      </c>
      <c r="AB1125" s="111">
        <f ca="1"/>
        <v>0</v>
      </c>
      <c r="AC1125" s="111">
        <f ca="1"/>
        <v>0</v>
      </c>
      <c r="AD1125" s="111">
        <f ca="1"/>
        <v>0</v>
      </c>
      <c r="AE1125" s="111">
        <f ca="1"/>
        <v>0</v>
      </c>
      <c r="AF1125" s="111">
        <f ca="1"/>
        <v>0</v>
      </c>
      <c r="AG1125" s="111">
        <f ca="1"/>
        <v>0</v>
      </c>
      <c r="AH1125" s="111">
        <f ca="1"/>
        <v>0</v>
      </c>
      <c r="AI1125" s="111">
        <f ca="1"/>
        <v>0</v>
      </c>
      <c r="AJ1125" s="111">
        <f ca="1"/>
        <v>0</v>
      </c>
      <c r="AK1125" s="111">
        <f ca="1"/>
        <v>0</v>
      </c>
      <c r="AL1125" s="111">
        <f ca="1"/>
        <v>0</v>
      </c>
      <c r="AM1125" s="111">
        <f ca="1"/>
        <v>0</v>
      </c>
      <c r="AN1125" s="111">
        <f ca="1"/>
        <v>0</v>
      </c>
      <c r="AO1125" s="111">
        <f ca="1"/>
        <v>0</v>
      </c>
      <c r="AP1125" s="111">
        <f ca="1"/>
        <v>0</v>
      </c>
      <c r="AQ1125" s="111">
        <f ca="1"/>
        <v>0</v>
      </c>
      <c r="AR1125" s="111">
        <f ca="1"/>
        <v>0</v>
      </c>
      <c r="AS1125" s="111">
        <f ca="1"/>
        <v>0</v>
      </c>
      <c r="AT1125" s="111">
        <f ca="1"/>
        <v>0</v>
      </c>
      <c r="AU1125" s="125"/>
    </row>
    <row r="1126" spans="4:47" ht="14.25" x14ac:dyDescent="0.45">
      <c r="D1126" s="42">
        <v>46</v>
      </c>
      <c r="E1126" s="42" t="str">
        <v>EAD 1Gb Provision - Backhaul</v>
      </c>
      <c r="G1126" s="111">
        <f ca="1"/>
        <v>0</v>
      </c>
      <c r="H1126" s="111">
        <f ca="1"/>
        <v>0</v>
      </c>
      <c r="I1126" s="111">
        <f ca="1"/>
        <v>0</v>
      </c>
      <c r="J1126" s="111">
        <f ca="1"/>
        <v>0</v>
      </c>
      <c r="K1126" s="111">
        <f ca="1"/>
        <v>0</v>
      </c>
      <c r="L1126" s="111">
        <f ca="1"/>
        <v>0</v>
      </c>
      <c r="M1126" s="111">
        <f ca="1"/>
        <v>0</v>
      </c>
      <c r="N1126" s="111">
        <f ca="1"/>
        <v>0</v>
      </c>
      <c r="O1126" s="111">
        <f ca="1"/>
        <v>0</v>
      </c>
      <c r="P1126" s="111">
        <f ca="1"/>
        <v>0</v>
      </c>
      <c r="Q1126" s="111">
        <f ca="1"/>
        <v>0</v>
      </c>
      <c r="R1126" s="111">
        <f ca="1"/>
        <v>0</v>
      </c>
      <c r="S1126" s="111">
        <f ca="1"/>
        <v>0</v>
      </c>
      <c r="T1126" s="111">
        <f ca="1"/>
        <v>0</v>
      </c>
      <c r="U1126" s="111">
        <f ca="1"/>
        <v>0</v>
      </c>
      <c r="V1126" s="111">
        <f ca="1"/>
        <v>0</v>
      </c>
      <c r="W1126" s="111">
        <f ca="1"/>
        <v>0</v>
      </c>
      <c r="X1126" s="111">
        <f ca="1"/>
        <v>0</v>
      </c>
      <c r="Y1126" s="111">
        <f ca="1"/>
        <v>0</v>
      </c>
      <c r="Z1126" s="111">
        <f ca="1"/>
        <v>0</v>
      </c>
      <c r="AA1126" s="111">
        <f ca="1"/>
        <v>0</v>
      </c>
      <c r="AB1126" s="111">
        <f ca="1"/>
        <v>0</v>
      </c>
      <c r="AC1126" s="111">
        <f ca="1"/>
        <v>0</v>
      </c>
      <c r="AD1126" s="111">
        <f ca="1"/>
        <v>0</v>
      </c>
      <c r="AE1126" s="111">
        <f ca="1"/>
        <v>0</v>
      </c>
      <c r="AF1126" s="111">
        <f ca="1"/>
        <v>0</v>
      </c>
      <c r="AG1126" s="111">
        <f ca="1"/>
        <v>0</v>
      </c>
      <c r="AH1126" s="111">
        <f ca="1"/>
        <v>0</v>
      </c>
      <c r="AI1126" s="111">
        <f ca="1"/>
        <v>0</v>
      </c>
      <c r="AJ1126" s="111">
        <f ca="1"/>
        <v>0</v>
      </c>
      <c r="AK1126" s="111">
        <f ca="1"/>
        <v>0</v>
      </c>
      <c r="AL1126" s="111">
        <f ca="1"/>
        <v>0</v>
      </c>
      <c r="AM1126" s="111">
        <f ca="1"/>
        <v>0</v>
      </c>
      <c r="AN1126" s="111">
        <f ca="1"/>
        <v>0</v>
      </c>
      <c r="AO1126" s="111">
        <f ca="1"/>
        <v>0</v>
      </c>
      <c r="AP1126" s="111">
        <f ca="1"/>
        <v>0</v>
      </c>
      <c r="AQ1126" s="111">
        <f ca="1"/>
        <v>0</v>
      </c>
      <c r="AR1126" s="111">
        <f ca="1"/>
        <v>0</v>
      </c>
      <c r="AS1126" s="111">
        <f ca="1"/>
        <v>0</v>
      </c>
      <c r="AT1126" s="111">
        <f ca="1"/>
        <v>0</v>
      </c>
      <c r="AU1126" s="125"/>
    </row>
    <row r="1127" spans="4:47" ht="14.25" x14ac:dyDescent="0.45">
      <c r="D1127" s="42">
        <v>47</v>
      </c>
      <c r="E1127" s="42" t="str">
        <v>EAD 1Gb Equipment Replacement - Backhaul</v>
      </c>
      <c r="G1127" s="111">
        <f ca="1"/>
        <v>0</v>
      </c>
      <c r="H1127" s="111">
        <f ca="1"/>
        <v>0</v>
      </c>
      <c r="I1127" s="111">
        <f ca="1"/>
        <v>0</v>
      </c>
      <c r="J1127" s="111">
        <f ca="1"/>
        <v>0</v>
      </c>
      <c r="K1127" s="111">
        <f ca="1"/>
        <v>0</v>
      </c>
      <c r="L1127" s="111">
        <f ca="1"/>
        <v>0</v>
      </c>
      <c r="M1127" s="111">
        <f ca="1"/>
        <v>0</v>
      </c>
      <c r="N1127" s="111">
        <f ca="1"/>
        <v>0</v>
      </c>
      <c r="O1127" s="111">
        <f ca="1"/>
        <v>0</v>
      </c>
      <c r="P1127" s="111">
        <f ca="1"/>
        <v>0</v>
      </c>
      <c r="Q1127" s="111">
        <f ca="1"/>
        <v>0</v>
      </c>
      <c r="R1127" s="111">
        <f ca="1"/>
        <v>0</v>
      </c>
      <c r="S1127" s="111">
        <f ca="1"/>
        <v>0</v>
      </c>
      <c r="T1127" s="111">
        <f ca="1"/>
        <v>0</v>
      </c>
      <c r="U1127" s="111">
        <f ca="1"/>
        <v>0</v>
      </c>
      <c r="V1127" s="111">
        <f ca="1"/>
        <v>0</v>
      </c>
      <c r="W1127" s="111">
        <f ca="1"/>
        <v>0</v>
      </c>
      <c r="X1127" s="111">
        <f ca="1"/>
        <v>0</v>
      </c>
      <c r="Y1127" s="111">
        <f ca="1"/>
        <v>0</v>
      </c>
      <c r="Z1127" s="111">
        <f ca="1"/>
        <v>0</v>
      </c>
      <c r="AA1127" s="111">
        <f ca="1"/>
        <v>0</v>
      </c>
      <c r="AB1127" s="111">
        <f ca="1"/>
        <v>0</v>
      </c>
      <c r="AC1127" s="111">
        <f ca="1"/>
        <v>0</v>
      </c>
      <c r="AD1127" s="111">
        <f ca="1"/>
        <v>0</v>
      </c>
      <c r="AE1127" s="111">
        <f ca="1"/>
        <v>0</v>
      </c>
      <c r="AF1127" s="111">
        <f ca="1"/>
        <v>0</v>
      </c>
      <c r="AG1127" s="111">
        <f ca="1"/>
        <v>0</v>
      </c>
      <c r="AH1127" s="111">
        <f ca="1"/>
        <v>0</v>
      </c>
      <c r="AI1127" s="111">
        <f ca="1"/>
        <v>0</v>
      </c>
      <c r="AJ1127" s="111">
        <f ca="1"/>
        <v>0</v>
      </c>
      <c r="AK1127" s="111">
        <f ca="1"/>
        <v>0</v>
      </c>
      <c r="AL1127" s="111">
        <f ca="1"/>
        <v>0</v>
      </c>
      <c r="AM1127" s="111">
        <f ca="1"/>
        <v>0</v>
      </c>
      <c r="AN1127" s="111">
        <f ca="1"/>
        <v>0</v>
      </c>
      <c r="AO1127" s="111">
        <f ca="1"/>
        <v>0</v>
      </c>
      <c r="AP1127" s="111">
        <f ca="1"/>
        <v>0</v>
      </c>
      <c r="AQ1127" s="111">
        <f ca="1"/>
        <v>0</v>
      </c>
      <c r="AR1127" s="111">
        <f ca="1"/>
        <v>0</v>
      </c>
      <c r="AS1127" s="111">
        <f ca="1"/>
        <v>0</v>
      </c>
      <c r="AT1127" s="111">
        <f ca="1"/>
        <v>0</v>
      </c>
      <c r="AU1127" s="125"/>
    </row>
    <row r="1128" spans="4:47" ht="14.25" x14ac:dyDescent="0.45">
      <c r="D1128" s="42">
        <v>48</v>
      </c>
      <c r="E1128" s="42" t="str">
        <v>EAD 10Gb Rental - Backhaul</v>
      </c>
      <c r="G1128" s="111">
        <f ca="1"/>
        <v>0</v>
      </c>
      <c r="H1128" s="111">
        <f ca="1"/>
        <v>0</v>
      </c>
      <c r="I1128" s="111">
        <f ca="1"/>
        <v>0</v>
      </c>
      <c r="J1128" s="111">
        <f ca="1"/>
        <v>0</v>
      </c>
      <c r="K1128" s="111">
        <f ca="1"/>
        <v>0</v>
      </c>
      <c r="L1128" s="111">
        <f ca="1"/>
        <v>0</v>
      </c>
      <c r="M1128" s="111">
        <f ca="1"/>
        <v>0</v>
      </c>
      <c r="N1128" s="111">
        <f ca="1"/>
        <v>0</v>
      </c>
      <c r="O1128" s="111">
        <f ca="1"/>
        <v>0</v>
      </c>
      <c r="P1128" s="111">
        <f ca="1"/>
        <v>0</v>
      </c>
      <c r="Q1128" s="111">
        <f ca="1"/>
        <v>0</v>
      </c>
      <c r="R1128" s="111">
        <f ca="1"/>
        <v>0</v>
      </c>
      <c r="S1128" s="111">
        <f ca="1"/>
        <v>0</v>
      </c>
      <c r="T1128" s="111">
        <f ca="1"/>
        <v>0</v>
      </c>
      <c r="U1128" s="111">
        <f ca="1"/>
        <v>0</v>
      </c>
      <c r="V1128" s="111">
        <f ca="1"/>
        <v>0</v>
      </c>
      <c r="W1128" s="111">
        <f ca="1"/>
        <v>0</v>
      </c>
      <c r="X1128" s="111">
        <f ca="1"/>
        <v>0</v>
      </c>
      <c r="Y1128" s="111">
        <f ca="1"/>
        <v>0</v>
      </c>
      <c r="Z1128" s="111">
        <f ca="1"/>
        <v>0</v>
      </c>
      <c r="AA1128" s="111">
        <f ca="1"/>
        <v>0</v>
      </c>
      <c r="AB1128" s="111">
        <f ca="1"/>
        <v>0</v>
      </c>
      <c r="AC1128" s="111">
        <f ca="1"/>
        <v>0</v>
      </c>
      <c r="AD1128" s="111">
        <f ca="1"/>
        <v>0</v>
      </c>
      <c r="AE1128" s="111">
        <f ca="1"/>
        <v>0</v>
      </c>
      <c r="AF1128" s="111">
        <f ca="1"/>
        <v>0</v>
      </c>
      <c r="AG1128" s="111">
        <f ca="1"/>
        <v>0</v>
      </c>
      <c r="AH1128" s="111">
        <f ca="1"/>
        <v>0</v>
      </c>
      <c r="AI1128" s="111">
        <f ca="1"/>
        <v>0</v>
      </c>
      <c r="AJ1128" s="111">
        <f ca="1"/>
        <v>0</v>
      </c>
      <c r="AK1128" s="111">
        <f ca="1"/>
        <v>0</v>
      </c>
      <c r="AL1128" s="111">
        <f ca="1"/>
        <v>0</v>
      </c>
      <c r="AM1128" s="111">
        <f ca="1"/>
        <v>0</v>
      </c>
      <c r="AN1128" s="111">
        <f ca="1"/>
        <v>0</v>
      </c>
      <c r="AO1128" s="111">
        <f ca="1"/>
        <v>0</v>
      </c>
      <c r="AP1128" s="111">
        <f ca="1"/>
        <v>0</v>
      </c>
      <c r="AQ1128" s="111">
        <f ca="1"/>
        <v>0</v>
      </c>
      <c r="AR1128" s="111">
        <f ca="1"/>
        <v>0</v>
      </c>
      <c r="AS1128" s="111">
        <f ca="1"/>
        <v>0</v>
      </c>
      <c r="AT1128" s="111">
        <f ca="1"/>
        <v>0</v>
      </c>
      <c r="AU1128" s="125"/>
    </row>
    <row r="1129" spans="4:47" ht="14.25" x14ac:dyDescent="0.45">
      <c r="D1129" s="42">
        <v>49</v>
      </c>
      <c r="E1129" s="42" t="str">
        <v>EAD 10Gb Provision - Backhaul</v>
      </c>
      <c r="G1129" s="111">
        <f ca="1"/>
        <v>0</v>
      </c>
      <c r="H1129" s="111">
        <f ca="1"/>
        <v>0</v>
      </c>
      <c r="I1129" s="111">
        <f ca="1"/>
        <v>0</v>
      </c>
      <c r="J1129" s="111">
        <f ca="1"/>
        <v>0</v>
      </c>
      <c r="K1129" s="111">
        <f ca="1"/>
        <v>0</v>
      </c>
      <c r="L1129" s="111">
        <f ca="1"/>
        <v>0</v>
      </c>
      <c r="M1129" s="111">
        <f ca="1"/>
        <v>0</v>
      </c>
      <c r="N1129" s="111">
        <f ca="1"/>
        <v>0</v>
      </c>
      <c r="O1129" s="111">
        <f ca="1"/>
        <v>0</v>
      </c>
      <c r="P1129" s="111">
        <f ca="1"/>
        <v>0</v>
      </c>
      <c r="Q1129" s="111">
        <f ca="1"/>
        <v>0</v>
      </c>
      <c r="R1129" s="111">
        <f ca="1"/>
        <v>0</v>
      </c>
      <c r="S1129" s="111">
        <f ca="1"/>
        <v>0</v>
      </c>
      <c r="T1129" s="111">
        <f ca="1"/>
        <v>0</v>
      </c>
      <c r="U1129" s="111">
        <f ca="1"/>
        <v>0</v>
      </c>
      <c r="V1129" s="111">
        <f ca="1"/>
        <v>0</v>
      </c>
      <c r="W1129" s="111">
        <f ca="1"/>
        <v>0</v>
      </c>
      <c r="X1129" s="111">
        <f ca="1"/>
        <v>0</v>
      </c>
      <c r="Y1129" s="111">
        <f ca="1"/>
        <v>0</v>
      </c>
      <c r="Z1129" s="111">
        <f ca="1"/>
        <v>0</v>
      </c>
      <c r="AA1129" s="111">
        <f ca="1"/>
        <v>0</v>
      </c>
      <c r="AB1129" s="111">
        <f ca="1"/>
        <v>0</v>
      </c>
      <c r="AC1129" s="111">
        <f ca="1"/>
        <v>0</v>
      </c>
      <c r="AD1129" s="111">
        <f ca="1"/>
        <v>0</v>
      </c>
      <c r="AE1129" s="111">
        <f ca="1"/>
        <v>0</v>
      </c>
      <c r="AF1129" s="111">
        <f ca="1"/>
        <v>0</v>
      </c>
      <c r="AG1129" s="111">
        <f ca="1"/>
        <v>0</v>
      </c>
      <c r="AH1129" s="111">
        <f ca="1"/>
        <v>0</v>
      </c>
      <c r="AI1129" s="111">
        <f ca="1"/>
        <v>0</v>
      </c>
      <c r="AJ1129" s="111">
        <f ca="1"/>
        <v>0</v>
      </c>
      <c r="AK1129" s="111">
        <f ca="1"/>
        <v>0</v>
      </c>
      <c r="AL1129" s="111">
        <f ca="1"/>
        <v>0</v>
      </c>
      <c r="AM1129" s="111">
        <f ca="1"/>
        <v>0</v>
      </c>
      <c r="AN1129" s="111">
        <f ca="1"/>
        <v>0</v>
      </c>
      <c r="AO1129" s="111">
        <f ca="1"/>
        <v>0</v>
      </c>
      <c r="AP1129" s="111">
        <f ca="1"/>
        <v>0</v>
      </c>
      <c r="AQ1129" s="111">
        <f ca="1"/>
        <v>0</v>
      </c>
      <c r="AR1129" s="111">
        <f ca="1"/>
        <v>0</v>
      </c>
      <c r="AS1129" s="111">
        <f ca="1"/>
        <v>0</v>
      </c>
      <c r="AT1129" s="111">
        <f ca="1"/>
        <v>0</v>
      </c>
      <c r="AU1129" s="125"/>
    </row>
    <row r="1130" spans="4:47" ht="14.25" x14ac:dyDescent="0.45">
      <c r="D1130" s="42">
        <v>50</v>
      </c>
      <c r="E1130" s="42" t="str">
        <v>EAD 10Gb Equipment Replacement - Backhaul</v>
      </c>
      <c r="G1130" s="111">
        <f ca="1"/>
        <v>0</v>
      </c>
      <c r="H1130" s="111">
        <f ca="1"/>
        <v>0</v>
      </c>
      <c r="I1130" s="111">
        <f ca="1"/>
        <v>0</v>
      </c>
      <c r="J1130" s="111">
        <f ca="1"/>
        <v>0</v>
      </c>
      <c r="K1130" s="111">
        <f ca="1"/>
        <v>0</v>
      </c>
      <c r="L1130" s="111">
        <f ca="1"/>
        <v>0</v>
      </c>
      <c r="M1130" s="111">
        <f ca="1"/>
        <v>0</v>
      </c>
      <c r="N1130" s="111">
        <f ca="1"/>
        <v>0</v>
      </c>
      <c r="O1130" s="111">
        <f ca="1"/>
        <v>0</v>
      </c>
      <c r="P1130" s="111">
        <f ca="1"/>
        <v>0</v>
      </c>
      <c r="Q1130" s="111">
        <f ca="1"/>
        <v>0</v>
      </c>
      <c r="R1130" s="111">
        <f ca="1"/>
        <v>0</v>
      </c>
      <c r="S1130" s="111">
        <f ca="1"/>
        <v>0</v>
      </c>
      <c r="T1130" s="111">
        <f ca="1"/>
        <v>0</v>
      </c>
      <c r="U1130" s="111">
        <f ca="1"/>
        <v>0</v>
      </c>
      <c r="V1130" s="111">
        <f ca="1"/>
        <v>0</v>
      </c>
      <c r="W1130" s="111">
        <f ca="1"/>
        <v>0</v>
      </c>
      <c r="X1130" s="111">
        <f ca="1"/>
        <v>0</v>
      </c>
      <c r="Y1130" s="111">
        <f ca="1"/>
        <v>0</v>
      </c>
      <c r="Z1130" s="111">
        <f ca="1"/>
        <v>0</v>
      </c>
      <c r="AA1130" s="111">
        <f ca="1"/>
        <v>0</v>
      </c>
      <c r="AB1130" s="111">
        <f ca="1"/>
        <v>0</v>
      </c>
      <c r="AC1130" s="111">
        <f ca="1"/>
        <v>0</v>
      </c>
      <c r="AD1130" s="111">
        <f ca="1"/>
        <v>0</v>
      </c>
      <c r="AE1130" s="111">
        <f ca="1"/>
        <v>0</v>
      </c>
      <c r="AF1130" s="111">
        <f ca="1"/>
        <v>0</v>
      </c>
      <c r="AG1130" s="111">
        <f ca="1"/>
        <v>0</v>
      </c>
      <c r="AH1130" s="111">
        <f ca="1"/>
        <v>0</v>
      </c>
      <c r="AI1130" s="111">
        <f ca="1"/>
        <v>0</v>
      </c>
      <c r="AJ1130" s="111">
        <f ca="1"/>
        <v>0</v>
      </c>
      <c r="AK1130" s="111">
        <f ca="1"/>
        <v>0</v>
      </c>
      <c r="AL1130" s="111">
        <f ca="1"/>
        <v>0</v>
      </c>
      <c r="AM1130" s="111">
        <f ca="1"/>
        <v>0</v>
      </c>
      <c r="AN1130" s="111">
        <f ca="1"/>
        <v>0</v>
      </c>
      <c r="AO1130" s="111">
        <f ca="1"/>
        <v>0</v>
      </c>
      <c r="AP1130" s="111">
        <f ca="1"/>
        <v>0</v>
      </c>
      <c r="AQ1130" s="111">
        <f ca="1"/>
        <v>0</v>
      </c>
      <c r="AR1130" s="111">
        <f ca="1"/>
        <v>0</v>
      </c>
      <c r="AS1130" s="111">
        <f ca="1"/>
        <v>0</v>
      </c>
      <c r="AT1130" s="111">
        <f ca="1"/>
        <v>0</v>
      </c>
      <c r="AU1130" s="125"/>
    </row>
    <row r="1131" spans="4:47" ht="14.25" x14ac:dyDescent="0.45">
      <c r="D1131" s="42">
        <v>51</v>
      </c>
      <c r="E1131" s="42" t="str">
        <v>Main link - Backhaul</v>
      </c>
      <c r="G1131" s="111">
        <f ca="1"/>
        <v>0</v>
      </c>
      <c r="H1131" s="111">
        <f ca="1"/>
        <v>0</v>
      </c>
      <c r="I1131" s="111">
        <f ca="1"/>
        <v>0</v>
      </c>
      <c r="J1131" s="111">
        <f ca="1"/>
        <v>0</v>
      </c>
      <c r="K1131" s="111">
        <f ca="1"/>
        <v>0</v>
      </c>
      <c r="L1131" s="111">
        <f ca="1"/>
        <v>0</v>
      </c>
      <c r="M1131" s="111">
        <f ca="1"/>
        <v>0</v>
      </c>
      <c r="N1131" s="111">
        <f ca="1"/>
        <v>0</v>
      </c>
      <c r="O1131" s="111">
        <f ca="1"/>
        <v>0</v>
      </c>
      <c r="P1131" s="111">
        <f ca="1"/>
        <v>0</v>
      </c>
      <c r="Q1131" s="111">
        <f ca="1"/>
        <v>0</v>
      </c>
      <c r="R1131" s="111">
        <f ca="1"/>
        <v>0</v>
      </c>
      <c r="S1131" s="111">
        <f ca="1"/>
        <v>0</v>
      </c>
      <c r="T1131" s="111">
        <f ca="1"/>
        <v>0</v>
      </c>
      <c r="U1131" s="111">
        <f ca="1"/>
        <v>0</v>
      </c>
      <c r="V1131" s="111">
        <f ca="1"/>
        <v>0</v>
      </c>
      <c r="W1131" s="111">
        <f ca="1"/>
        <v>0</v>
      </c>
      <c r="X1131" s="111">
        <f ca="1"/>
        <v>0</v>
      </c>
      <c r="Y1131" s="111">
        <f ca="1"/>
        <v>0</v>
      </c>
      <c r="Z1131" s="111">
        <f ca="1"/>
        <v>0</v>
      </c>
      <c r="AA1131" s="111">
        <f ca="1"/>
        <v>0</v>
      </c>
      <c r="AB1131" s="111">
        <f ca="1"/>
        <v>0</v>
      </c>
      <c r="AC1131" s="111">
        <f ca="1"/>
        <v>0</v>
      </c>
      <c r="AD1131" s="111">
        <f ca="1"/>
        <v>0</v>
      </c>
      <c r="AE1131" s="111">
        <f ca="1"/>
        <v>0</v>
      </c>
      <c r="AF1131" s="111">
        <f ca="1"/>
        <v>0</v>
      </c>
      <c r="AG1131" s="111">
        <f ca="1"/>
        <v>0</v>
      </c>
      <c r="AH1131" s="111">
        <f ca="1"/>
        <v>0</v>
      </c>
      <c r="AI1131" s="111">
        <f ca="1"/>
        <v>0</v>
      </c>
      <c r="AJ1131" s="111">
        <f ca="1"/>
        <v>0</v>
      </c>
      <c r="AK1131" s="111">
        <f ca="1"/>
        <v>0</v>
      </c>
      <c r="AL1131" s="111">
        <f ca="1"/>
        <v>0</v>
      </c>
      <c r="AM1131" s="111">
        <f ca="1"/>
        <v>0</v>
      </c>
      <c r="AN1131" s="111">
        <f ca="1"/>
        <v>0</v>
      </c>
      <c r="AO1131" s="111">
        <f ca="1"/>
        <v>0</v>
      </c>
      <c r="AP1131" s="111">
        <f ca="1"/>
        <v>0</v>
      </c>
      <c r="AQ1131" s="111">
        <f ca="1"/>
        <v>0</v>
      </c>
      <c r="AR1131" s="111">
        <f ca="1"/>
        <v>0</v>
      </c>
      <c r="AS1131" s="111">
        <f ca="1"/>
        <v>0</v>
      </c>
      <c r="AT1131" s="111">
        <f ca="1"/>
        <v>0</v>
      </c>
      <c r="AU1131" s="125"/>
    </row>
    <row r="1132" spans="4:47" ht="14.25" x14ac:dyDescent="0.45">
      <c r="D1132" s="42">
        <v>52</v>
      </c>
      <c r="E1132" s="42" t="str">
        <v>Leased Lines Cablelink Rental - Backhaul</v>
      </c>
      <c r="G1132" s="111">
        <f ca="1"/>
        <v>0</v>
      </c>
      <c r="H1132" s="111">
        <f ca="1"/>
        <v>0</v>
      </c>
      <c r="I1132" s="111">
        <f ca="1"/>
        <v>0</v>
      </c>
      <c r="J1132" s="111">
        <f ca="1"/>
        <v>0</v>
      </c>
      <c r="K1132" s="111">
        <f ca="1"/>
        <v>0</v>
      </c>
      <c r="L1132" s="111">
        <f ca="1"/>
        <v>0</v>
      </c>
      <c r="M1132" s="111">
        <f ca="1"/>
        <v>0</v>
      </c>
      <c r="N1132" s="111">
        <f ca="1"/>
        <v>0</v>
      </c>
      <c r="O1132" s="111">
        <f ca="1"/>
        <v>0</v>
      </c>
      <c r="P1132" s="111">
        <f ca="1"/>
        <v>0</v>
      </c>
      <c r="Q1132" s="111">
        <f ca="1"/>
        <v>0</v>
      </c>
      <c r="R1132" s="111">
        <f ca="1"/>
        <v>0</v>
      </c>
      <c r="S1132" s="111">
        <f ca="1"/>
        <v>0</v>
      </c>
      <c r="T1132" s="111">
        <f ca="1"/>
        <v>0</v>
      </c>
      <c r="U1132" s="111">
        <f ca="1"/>
        <v>0</v>
      </c>
      <c r="V1132" s="111">
        <f ca="1"/>
        <v>0</v>
      </c>
      <c r="W1132" s="111">
        <f ca="1"/>
        <v>0</v>
      </c>
      <c r="X1132" s="111">
        <f ca="1"/>
        <v>0</v>
      </c>
      <c r="Y1132" s="111">
        <f ca="1"/>
        <v>0</v>
      </c>
      <c r="Z1132" s="111">
        <f ca="1"/>
        <v>0</v>
      </c>
      <c r="AA1132" s="111">
        <f ca="1"/>
        <v>0</v>
      </c>
      <c r="AB1132" s="111">
        <f ca="1"/>
        <v>0</v>
      </c>
      <c r="AC1132" s="111">
        <f ca="1"/>
        <v>0</v>
      </c>
      <c r="AD1132" s="111">
        <f ca="1"/>
        <v>0</v>
      </c>
      <c r="AE1132" s="111">
        <f ca="1"/>
        <v>0</v>
      </c>
      <c r="AF1132" s="111">
        <f ca="1"/>
        <v>0</v>
      </c>
      <c r="AG1132" s="111">
        <f ca="1"/>
        <v>0</v>
      </c>
      <c r="AH1132" s="111">
        <f ca="1"/>
        <v>0</v>
      </c>
      <c r="AI1132" s="111">
        <f ca="1"/>
        <v>0</v>
      </c>
      <c r="AJ1132" s="111">
        <f ca="1"/>
        <v>0</v>
      </c>
      <c r="AK1132" s="111">
        <f ca="1"/>
        <v>0</v>
      </c>
      <c r="AL1132" s="111">
        <f ca="1"/>
        <v>0</v>
      </c>
      <c r="AM1132" s="111">
        <f ca="1"/>
        <v>0</v>
      </c>
      <c r="AN1132" s="111">
        <f ca="1"/>
        <v>0</v>
      </c>
      <c r="AO1132" s="111">
        <f ca="1"/>
        <v>0</v>
      </c>
      <c r="AP1132" s="111">
        <f ca="1"/>
        <v>0</v>
      </c>
      <c r="AQ1132" s="111">
        <f ca="1"/>
        <v>0</v>
      </c>
      <c r="AR1132" s="111">
        <f ca="1"/>
        <v>0</v>
      </c>
      <c r="AS1132" s="111">
        <f ca="1"/>
        <v>0</v>
      </c>
      <c r="AT1132" s="111">
        <f ca="1"/>
        <v>0</v>
      </c>
      <c r="AU1132" s="125"/>
    </row>
    <row r="1133" spans="4:47" ht="14.25" x14ac:dyDescent="0.45">
      <c r="D1133" s="42">
        <v>53</v>
      </c>
      <c r="E1133" s="42" t="str">
        <v>Leased Lines Cablelink Provision - Backhaul</v>
      </c>
      <c r="G1133" s="111">
        <f ca="1"/>
        <v>0</v>
      </c>
      <c r="H1133" s="111">
        <f ca="1"/>
        <v>0</v>
      </c>
      <c r="I1133" s="111">
        <f ca="1"/>
        <v>0</v>
      </c>
      <c r="J1133" s="111">
        <f ca="1"/>
        <v>0</v>
      </c>
      <c r="K1133" s="111">
        <f ca="1"/>
        <v>0</v>
      </c>
      <c r="L1133" s="111">
        <f ca="1"/>
        <v>0</v>
      </c>
      <c r="M1133" s="111">
        <f ca="1"/>
        <v>0</v>
      </c>
      <c r="N1133" s="111">
        <f ca="1"/>
        <v>0</v>
      </c>
      <c r="O1133" s="111">
        <f ca="1"/>
        <v>0</v>
      </c>
      <c r="P1133" s="111">
        <f ca="1"/>
        <v>0</v>
      </c>
      <c r="Q1133" s="111">
        <f ca="1"/>
        <v>0</v>
      </c>
      <c r="R1133" s="111">
        <f ca="1"/>
        <v>0</v>
      </c>
      <c r="S1133" s="111">
        <f ca="1"/>
        <v>0</v>
      </c>
      <c r="T1133" s="111">
        <f ca="1"/>
        <v>0</v>
      </c>
      <c r="U1133" s="111">
        <f ca="1"/>
        <v>0</v>
      </c>
      <c r="V1133" s="111">
        <f ca="1"/>
        <v>0</v>
      </c>
      <c r="W1133" s="111">
        <f ca="1"/>
        <v>0</v>
      </c>
      <c r="X1133" s="111">
        <f ca="1"/>
        <v>0</v>
      </c>
      <c r="Y1133" s="111">
        <f ca="1"/>
        <v>0</v>
      </c>
      <c r="Z1133" s="111">
        <f ca="1"/>
        <v>0</v>
      </c>
      <c r="AA1133" s="111">
        <f ca="1"/>
        <v>0</v>
      </c>
      <c r="AB1133" s="111">
        <f ca="1"/>
        <v>0</v>
      </c>
      <c r="AC1133" s="111">
        <f ca="1"/>
        <v>0</v>
      </c>
      <c r="AD1133" s="111">
        <f ca="1"/>
        <v>0</v>
      </c>
      <c r="AE1133" s="111">
        <f ca="1"/>
        <v>0</v>
      </c>
      <c r="AF1133" s="111">
        <f ca="1"/>
        <v>0</v>
      </c>
      <c r="AG1133" s="111">
        <f ca="1"/>
        <v>0</v>
      </c>
      <c r="AH1133" s="111">
        <f ca="1"/>
        <v>0</v>
      </c>
      <c r="AI1133" s="111">
        <f ca="1"/>
        <v>0</v>
      </c>
      <c r="AJ1133" s="111">
        <f ca="1"/>
        <v>0</v>
      </c>
      <c r="AK1133" s="111">
        <f ca="1"/>
        <v>0</v>
      </c>
      <c r="AL1133" s="111">
        <f ca="1"/>
        <v>0</v>
      </c>
      <c r="AM1133" s="111">
        <f ca="1"/>
        <v>0</v>
      </c>
      <c r="AN1133" s="111">
        <f ca="1"/>
        <v>0</v>
      </c>
      <c r="AO1133" s="111">
        <f ca="1"/>
        <v>0</v>
      </c>
      <c r="AP1133" s="111">
        <f ca="1"/>
        <v>0</v>
      </c>
      <c r="AQ1133" s="111">
        <f ca="1"/>
        <v>0</v>
      </c>
      <c r="AR1133" s="111">
        <f ca="1"/>
        <v>0</v>
      </c>
      <c r="AS1133" s="111">
        <f ca="1"/>
        <v>0</v>
      </c>
      <c r="AT1133" s="111">
        <f ca="1"/>
        <v>0</v>
      </c>
      <c r="AU1133" s="125"/>
    </row>
    <row r="1134" spans="4:47" ht="14.25" x14ac:dyDescent="0.45">
      <c r="D1134" s="42">
        <v>54</v>
      </c>
      <c r="E1134" s="42" t="str">
        <v xml:space="preserve">Spare 6 - </v>
      </c>
      <c r="G1134" s="111">
        <f ca="1"/>
        <v>0</v>
      </c>
      <c r="H1134" s="111">
        <f ca="1"/>
        <v>0</v>
      </c>
      <c r="I1134" s="111">
        <f ca="1"/>
        <v>0</v>
      </c>
      <c r="J1134" s="111">
        <f ca="1"/>
        <v>0</v>
      </c>
      <c r="K1134" s="111">
        <f ca="1"/>
        <v>0</v>
      </c>
      <c r="L1134" s="111">
        <f ca="1"/>
        <v>0</v>
      </c>
      <c r="M1134" s="111">
        <f ca="1"/>
        <v>0</v>
      </c>
      <c r="N1134" s="111">
        <f ca="1"/>
        <v>0</v>
      </c>
      <c r="O1134" s="111">
        <f ca="1"/>
        <v>0</v>
      </c>
      <c r="P1134" s="111">
        <f ca="1"/>
        <v>0</v>
      </c>
      <c r="Q1134" s="111">
        <f ca="1"/>
        <v>0</v>
      </c>
      <c r="R1134" s="111">
        <f ca="1"/>
        <v>0</v>
      </c>
      <c r="S1134" s="111">
        <f ca="1"/>
        <v>0</v>
      </c>
      <c r="T1134" s="111">
        <f ca="1"/>
        <v>0</v>
      </c>
      <c r="U1134" s="111">
        <f ca="1"/>
        <v>0</v>
      </c>
      <c r="V1134" s="111">
        <f ca="1"/>
        <v>0</v>
      </c>
      <c r="W1134" s="111">
        <f ca="1"/>
        <v>0</v>
      </c>
      <c r="X1134" s="111">
        <f ca="1"/>
        <v>0</v>
      </c>
      <c r="Y1134" s="111">
        <f ca="1"/>
        <v>0</v>
      </c>
      <c r="Z1134" s="111">
        <f ca="1"/>
        <v>0</v>
      </c>
      <c r="AA1134" s="111">
        <f ca="1"/>
        <v>0</v>
      </c>
      <c r="AB1134" s="111">
        <f ca="1"/>
        <v>0</v>
      </c>
      <c r="AC1134" s="111">
        <f ca="1"/>
        <v>0</v>
      </c>
      <c r="AD1134" s="111">
        <f ca="1"/>
        <v>0</v>
      </c>
      <c r="AE1134" s="111">
        <f ca="1"/>
        <v>0</v>
      </c>
      <c r="AF1134" s="111">
        <f ca="1"/>
        <v>0</v>
      </c>
      <c r="AG1134" s="111">
        <f ca="1"/>
        <v>0</v>
      </c>
      <c r="AH1134" s="111">
        <f ca="1"/>
        <v>0</v>
      </c>
      <c r="AI1134" s="111">
        <f ca="1"/>
        <v>0</v>
      </c>
      <c r="AJ1134" s="111">
        <f ca="1"/>
        <v>0</v>
      </c>
      <c r="AK1134" s="111">
        <f ca="1"/>
        <v>0</v>
      </c>
      <c r="AL1134" s="111">
        <f ca="1"/>
        <v>0</v>
      </c>
      <c r="AM1134" s="111">
        <f ca="1"/>
        <v>0</v>
      </c>
      <c r="AN1134" s="111">
        <f ca="1"/>
        <v>0</v>
      </c>
      <c r="AO1134" s="111">
        <f ca="1"/>
        <v>0</v>
      </c>
      <c r="AP1134" s="111">
        <f ca="1"/>
        <v>0</v>
      </c>
      <c r="AQ1134" s="111">
        <f ca="1"/>
        <v>0</v>
      </c>
      <c r="AR1134" s="111">
        <f ca="1"/>
        <v>0</v>
      </c>
      <c r="AS1134" s="111">
        <f ca="1"/>
        <v>0</v>
      </c>
      <c r="AT1134" s="111">
        <f ca="1"/>
        <v>0</v>
      </c>
      <c r="AU1134" s="125"/>
    </row>
    <row r="1135" spans="4:47" ht="14.25" x14ac:dyDescent="0.45">
      <c r="D1135" s="42">
        <v>55</v>
      </c>
      <c r="E1135" s="42" t="str">
        <v xml:space="preserve">Spare 7 - </v>
      </c>
      <c r="G1135" s="111">
        <f ca="1"/>
        <v>0</v>
      </c>
      <c r="H1135" s="111">
        <f ca="1"/>
        <v>0</v>
      </c>
      <c r="I1135" s="111">
        <f ca="1"/>
        <v>0</v>
      </c>
      <c r="J1135" s="111">
        <f ca="1"/>
        <v>0</v>
      </c>
      <c r="K1135" s="111">
        <f ca="1"/>
        <v>0</v>
      </c>
      <c r="L1135" s="111">
        <f ca="1"/>
        <v>0</v>
      </c>
      <c r="M1135" s="111">
        <f ca="1"/>
        <v>0</v>
      </c>
      <c r="N1135" s="111">
        <f ca="1"/>
        <v>0</v>
      </c>
      <c r="O1135" s="111">
        <f ca="1"/>
        <v>0</v>
      </c>
      <c r="P1135" s="111">
        <f ca="1"/>
        <v>0</v>
      </c>
      <c r="Q1135" s="111">
        <f ca="1"/>
        <v>0</v>
      </c>
      <c r="R1135" s="111">
        <f ca="1"/>
        <v>0</v>
      </c>
      <c r="S1135" s="111">
        <f ca="1"/>
        <v>0</v>
      </c>
      <c r="T1135" s="111">
        <f ca="1"/>
        <v>0</v>
      </c>
      <c r="U1135" s="111">
        <f ca="1"/>
        <v>0</v>
      </c>
      <c r="V1135" s="111">
        <f ca="1"/>
        <v>0</v>
      </c>
      <c r="W1135" s="111">
        <f ca="1"/>
        <v>0</v>
      </c>
      <c r="X1135" s="111">
        <f ca="1"/>
        <v>0</v>
      </c>
      <c r="Y1135" s="111">
        <f ca="1"/>
        <v>0</v>
      </c>
      <c r="Z1135" s="111">
        <f ca="1"/>
        <v>0</v>
      </c>
      <c r="AA1135" s="111">
        <f ca="1"/>
        <v>0</v>
      </c>
      <c r="AB1135" s="111">
        <f ca="1"/>
        <v>0</v>
      </c>
      <c r="AC1135" s="111">
        <f ca="1"/>
        <v>0</v>
      </c>
      <c r="AD1135" s="111">
        <f ca="1"/>
        <v>0</v>
      </c>
      <c r="AE1135" s="111">
        <f ca="1"/>
        <v>0</v>
      </c>
      <c r="AF1135" s="111">
        <f ca="1"/>
        <v>0</v>
      </c>
      <c r="AG1135" s="111">
        <f ca="1"/>
        <v>0</v>
      </c>
      <c r="AH1135" s="111">
        <f ca="1"/>
        <v>0</v>
      </c>
      <c r="AI1135" s="111">
        <f ca="1"/>
        <v>0</v>
      </c>
      <c r="AJ1135" s="111">
        <f ca="1"/>
        <v>0</v>
      </c>
      <c r="AK1135" s="111">
        <f ca="1"/>
        <v>0</v>
      </c>
      <c r="AL1135" s="111">
        <f ca="1"/>
        <v>0</v>
      </c>
      <c r="AM1135" s="111">
        <f ca="1"/>
        <v>0</v>
      </c>
      <c r="AN1135" s="111">
        <f ca="1"/>
        <v>0</v>
      </c>
      <c r="AO1135" s="111">
        <f ca="1"/>
        <v>0</v>
      </c>
      <c r="AP1135" s="111">
        <f ca="1"/>
        <v>0</v>
      </c>
      <c r="AQ1135" s="111">
        <f ca="1"/>
        <v>0</v>
      </c>
      <c r="AR1135" s="111">
        <f ca="1"/>
        <v>0</v>
      </c>
      <c r="AS1135" s="111">
        <f ca="1"/>
        <v>0</v>
      </c>
      <c r="AT1135" s="111">
        <f ca="1"/>
        <v>0</v>
      </c>
      <c r="AU1135" s="125"/>
    </row>
    <row r="1136" spans="4:47" ht="14.25" x14ac:dyDescent="0.45">
      <c r="D1136" s="42">
        <v>56</v>
      </c>
      <c r="E1136" s="42" t="str">
        <v xml:space="preserve">Spare 8 - </v>
      </c>
      <c r="G1136" s="111">
        <f ca="1"/>
        <v>0</v>
      </c>
      <c r="H1136" s="111">
        <f ca="1"/>
        <v>0</v>
      </c>
      <c r="I1136" s="111">
        <f ca="1"/>
        <v>0</v>
      </c>
      <c r="J1136" s="111">
        <f ca="1"/>
        <v>0</v>
      </c>
      <c r="K1136" s="111">
        <f ca="1"/>
        <v>0</v>
      </c>
      <c r="L1136" s="111">
        <f ca="1"/>
        <v>0</v>
      </c>
      <c r="M1136" s="111">
        <f ca="1"/>
        <v>0</v>
      </c>
      <c r="N1136" s="111">
        <f ca="1"/>
        <v>0</v>
      </c>
      <c r="O1136" s="111">
        <f ca="1"/>
        <v>0</v>
      </c>
      <c r="P1136" s="111">
        <f ca="1"/>
        <v>0</v>
      </c>
      <c r="Q1136" s="111">
        <f ca="1"/>
        <v>0</v>
      </c>
      <c r="R1136" s="111">
        <f ca="1"/>
        <v>0</v>
      </c>
      <c r="S1136" s="111">
        <f ca="1"/>
        <v>0</v>
      </c>
      <c r="T1136" s="111">
        <f ca="1"/>
        <v>0</v>
      </c>
      <c r="U1136" s="111">
        <f ca="1"/>
        <v>0</v>
      </c>
      <c r="V1136" s="111">
        <f ca="1"/>
        <v>0</v>
      </c>
      <c r="W1136" s="111">
        <f ca="1"/>
        <v>0</v>
      </c>
      <c r="X1136" s="111">
        <f ca="1"/>
        <v>0</v>
      </c>
      <c r="Y1136" s="111">
        <f ca="1"/>
        <v>0</v>
      </c>
      <c r="Z1136" s="111">
        <f ca="1"/>
        <v>0</v>
      </c>
      <c r="AA1136" s="111">
        <f ca="1"/>
        <v>0</v>
      </c>
      <c r="AB1136" s="111">
        <f ca="1"/>
        <v>0</v>
      </c>
      <c r="AC1136" s="111">
        <f ca="1"/>
        <v>0</v>
      </c>
      <c r="AD1136" s="111">
        <f ca="1"/>
        <v>0</v>
      </c>
      <c r="AE1136" s="111">
        <f ca="1"/>
        <v>0</v>
      </c>
      <c r="AF1136" s="111">
        <f ca="1"/>
        <v>0</v>
      </c>
      <c r="AG1136" s="111">
        <f ca="1"/>
        <v>0</v>
      </c>
      <c r="AH1136" s="111">
        <f ca="1"/>
        <v>0</v>
      </c>
      <c r="AI1136" s="111">
        <f ca="1"/>
        <v>0</v>
      </c>
      <c r="AJ1136" s="111">
        <f ca="1"/>
        <v>0</v>
      </c>
      <c r="AK1136" s="111">
        <f ca="1"/>
        <v>0</v>
      </c>
      <c r="AL1136" s="111">
        <f ca="1"/>
        <v>0</v>
      </c>
      <c r="AM1136" s="111">
        <f ca="1"/>
        <v>0</v>
      </c>
      <c r="AN1136" s="111">
        <f ca="1"/>
        <v>0</v>
      </c>
      <c r="AO1136" s="111">
        <f ca="1"/>
        <v>0</v>
      </c>
      <c r="AP1136" s="111">
        <f ca="1"/>
        <v>0</v>
      </c>
      <c r="AQ1136" s="111">
        <f ca="1"/>
        <v>0</v>
      </c>
      <c r="AR1136" s="111">
        <f ca="1"/>
        <v>0</v>
      </c>
      <c r="AS1136" s="111">
        <f ca="1"/>
        <v>0</v>
      </c>
      <c r="AT1136" s="111">
        <f ca="1"/>
        <v>0</v>
      </c>
      <c r="AU1136" s="125"/>
    </row>
    <row r="1137" spans="4:47" ht="14.25" x14ac:dyDescent="0.45">
      <c r="D1137" s="42">
        <v>57</v>
      </c>
      <c r="E1137" s="42" t="str">
        <v xml:space="preserve">Spare 9 - </v>
      </c>
      <c r="G1137" s="111">
        <f ca="1"/>
        <v>0</v>
      </c>
      <c r="H1137" s="111">
        <f ca="1"/>
        <v>0</v>
      </c>
      <c r="I1137" s="111">
        <f ca="1"/>
        <v>0</v>
      </c>
      <c r="J1137" s="111">
        <f ca="1"/>
        <v>0</v>
      </c>
      <c r="K1137" s="111">
        <f ca="1"/>
        <v>0</v>
      </c>
      <c r="L1137" s="111">
        <f ca="1"/>
        <v>0</v>
      </c>
      <c r="M1137" s="111">
        <f ca="1"/>
        <v>0</v>
      </c>
      <c r="N1137" s="111">
        <f ca="1"/>
        <v>0</v>
      </c>
      <c r="O1137" s="111">
        <f ca="1"/>
        <v>0</v>
      </c>
      <c r="P1137" s="111">
        <f ca="1"/>
        <v>0</v>
      </c>
      <c r="Q1137" s="111">
        <f ca="1"/>
        <v>0</v>
      </c>
      <c r="R1137" s="111">
        <f ca="1"/>
        <v>0</v>
      </c>
      <c r="S1137" s="111">
        <f ca="1"/>
        <v>0</v>
      </c>
      <c r="T1137" s="111">
        <f ca="1"/>
        <v>0</v>
      </c>
      <c r="U1137" s="111">
        <f ca="1"/>
        <v>0</v>
      </c>
      <c r="V1137" s="111">
        <f ca="1"/>
        <v>0</v>
      </c>
      <c r="W1137" s="111">
        <f ca="1"/>
        <v>0</v>
      </c>
      <c r="X1137" s="111">
        <f ca="1"/>
        <v>0</v>
      </c>
      <c r="Y1137" s="111">
        <f ca="1"/>
        <v>0</v>
      </c>
      <c r="Z1137" s="111">
        <f ca="1"/>
        <v>0</v>
      </c>
      <c r="AA1137" s="111">
        <f ca="1"/>
        <v>0</v>
      </c>
      <c r="AB1137" s="111">
        <f ca="1"/>
        <v>0</v>
      </c>
      <c r="AC1137" s="111">
        <f ca="1"/>
        <v>0</v>
      </c>
      <c r="AD1137" s="111">
        <f ca="1"/>
        <v>0</v>
      </c>
      <c r="AE1137" s="111">
        <f ca="1"/>
        <v>0</v>
      </c>
      <c r="AF1137" s="111">
        <f ca="1"/>
        <v>0</v>
      </c>
      <c r="AG1137" s="111">
        <f ca="1"/>
        <v>0</v>
      </c>
      <c r="AH1137" s="111">
        <f ca="1"/>
        <v>0</v>
      </c>
      <c r="AI1137" s="111">
        <f ca="1"/>
        <v>0</v>
      </c>
      <c r="AJ1137" s="111">
        <f ca="1"/>
        <v>0</v>
      </c>
      <c r="AK1137" s="111">
        <f ca="1"/>
        <v>0</v>
      </c>
      <c r="AL1137" s="111">
        <f ca="1"/>
        <v>0</v>
      </c>
      <c r="AM1137" s="111">
        <f ca="1"/>
        <v>0</v>
      </c>
      <c r="AN1137" s="111">
        <f ca="1"/>
        <v>0</v>
      </c>
      <c r="AO1137" s="111">
        <f ca="1"/>
        <v>0</v>
      </c>
      <c r="AP1137" s="111">
        <f ca="1"/>
        <v>0</v>
      </c>
      <c r="AQ1137" s="111">
        <f ca="1"/>
        <v>0</v>
      </c>
      <c r="AR1137" s="111">
        <f ca="1"/>
        <v>0</v>
      </c>
      <c r="AS1137" s="111">
        <f ca="1"/>
        <v>0</v>
      </c>
      <c r="AT1137" s="111">
        <f ca="1"/>
        <v>0</v>
      </c>
      <c r="AU1137" s="125"/>
    </row>
    <row r="1138" spans="4:47" ht="14.25" x14ac:dyDescent="0.45">
      <c r="D1138" s="42">
        <v>58</v>
      </c>
      <c r="E1138" s="42" t="str">
        <v xml:space="preserve">Spare 10 - </v>
      </c>
      <c r="G1138" s="111">
        <f ca="1"/>
        <v>0</v>
      </c>
      <c r="H1138" s="111">
        <f ca="1"/>
        <v>0</v>
      </c>
      <c r="I1138" s="111">
        <f ca="1"/>
        <v>0</v>
      </c>
      <c r="J1138" s="111">
        <f ca="1"/>
        <v>0</v>
      </c>
      <c r="K1138" s="111">
        <f ca="1"/>
        <v>0</v>
      </c>
      <c r="L1138" s="111">
        <f ca="1"/>
        <v>0</v>
      </c>
      <c r="M1138" s="111">
        <f ca="1"/>
        <v>0</v>
      </c>
      <c r="N1138" s="111">
        <f ca="1"/>
        <v>0</v>
      </c>
      <c r="O1138" s="111">
        <f ca="1"/>
        <v>0</v>
      </c>
      <c r="P1138" s="111">
        <f ca="1"/>
        <v>0</v>
      </c>
      <c r="Q1138" s="111">
        <f ca="1"/>
        <v>0</v>
      </c>
      <c r="R1138" s="111">
        <f ca="1"/>
        <v>0</v>
      </c>
      <c r="S1138" s="111">
        <f ca="1"/>
        <v>0</v>
      </c>
      <c r="T1138" s="111">
        <f ca="1"/>
        <v>0</v>
      </c>
      <c r="U1138" s="111">
        <f ca="1"/>
        <v>0</v>
      </c>
      <c r="V1138" s="111">
        <f ca="1"/>
        <v>0</v>
      </c>
      <c r="W1138" s="111">
        <f ca="1"/>
        <v>0</v>
      </c>
      <c r="X1138" s="111">
        <f ca="1"/>
        <v>0</v>
      </c>
      <c r="Y1138" s="111">
        <f ca="1"/>
        <v>0</v>
      </c>
      <c r="Z1138" s="111">
        <f ca="1"/>
        <v>0</v>
      </c>
      <c r="AA1138" s="111">
        <f ca="1"/>
        <v>0</v>
      </c>
      <c r="AB1138" s="111">
        <f ca="1"/>
        <v>0</v>
      </c>
      <c r="AC1138" s="111">
        <f ca="1"/>
        <v>0</v>
      </c>
      <c r="AD1138" s="111">
        <f ca="1"/>
        <v>0</v>
      </c>
      <c r="AE1138" s="111">
        <f ca="1"/>
        <v>0</v>
      </c>
      <c r="AF1138" s="111">
        <f ca="1"/>
        <v>0</v>
      </c>
      <c r="AG1138" s="111">
        <f ca="1"/>
        <v>0</v>
      </c>
      <c r="AH1138" s="111">
        <f ca="1"/>
        <v>0</v>
      </c>
      <c r="AI1138" s="111">
        <f ca="1"/>
        <v>0</v>
      </c>
      <c r="AJ1138" s="111">
        <f ca="1"/>
        <v>0</v>
      </c>
      <c r="AK1138" s="111">
        <f ca="1"/>
        <v>0</v>
      </c>
      <c r="AL1138" s="111">
        <f ca="1"/>
        <v>0</v>
      </c>
      <c r="AM1138" s="111">
        <f ca="1"/>
        <v>0</v>
      </c>
      <c r="AN1138" s="111">
        <f ca="1"/>
        <v>0</v>
      </c>
      <c r="AO1138" s="111">
        <f ca="1"/>
        <v>0</v>
      </c>
      <c r="AP1138" s="111">
        <f ca="1"/>
        <v>0</v>
      </c>
      <c r="AQ1138" s="111">
        <f ca="1"/>
        <v>0</v>
      </c>
      <c r="AR1138" s="111">
        <f ca="1"/>
        <v>0</v>
      </c>
      <c r="AS1138" s="111">
        <f ca="1"/>
        <v>0</v>
      </c>
      <c r="AT1138" s="111">
        <f ca="1"/>
        <v>0</v>
      </c>
      <c r="AU1138" s="125"/>
    </row>
    <row r="1139" spans="4:47" ht="14.25" x14ac:dyDescent="0.45">
      <c r="D1139" s="42">
        <v>59</v>
      </c>
      <c r="E1139" s="42" t="str">
        <v xml:space="preserve">Spare 11 - </v>
      </c>
      <c r="G1139" s="111">
        <f ca="1"/>
        <v>0</v>
      </c>
      <c r="H1139" s="111">
        <f ca="1"/>
        <v>0</v>
      </c>
      <c r="I1139" s="111">
        <f ca="1"/>
        <v>0</v>
      </c>
      <c r="J1139" s="111">
        <f ca="1"/>
        <v>0</v>
      </c>
      <c r="K1139" s="111">
        <f ca="1"/>
        <v>0</v>
      </c>
      <c r="L1139" s="111">
        <f ca="1"/>
        <v>0</v>
      </c>
      <c r="M1139" s="111">
        <f ca="1"/>
        <v>0</v>
      </c>
      <c r="N1139" s="111">
        <f ca="1"/>
        <v>0</v>
      </c>
      <c r="O1139" s="111">
        <f ca="1"/>
        <v>0</v>
      </c>
      <c r="P1139" s="111">
        <f ca="1"/>
        <v>0</v>
      </c>
      <c r="Q1139" s="111">
        <f ca="1"/>
        <v>0</v>
      </c>
      <c r="R1139" s="111">
        <f ca="1"/>
        <v>0</v>
      </c>
      <c r="S1139" s="111">
        <f ca="1"/>
        <v>0</v>
      </c>
      <c r="T1139" s="111">
        <f ca="1"/>
        <v>0</v>
      </c>
      <c r="U1139" s="111">
        <f ca="1"/>
        <v>0</v>
      </c>
      <c r="V1139" s="111">
        <f ca="1"/>
        <v>0</v>
      </c>
      <c r="W1139" s="111">
        <f ca="1"/>
        <v>0</v>
      </c>
      <c r="X1139" s="111">
        <f ca="1"/>
        <v>0</v>
      </c>
      <c r="Y1139" s="111">
        <f ca="1"/>
        <v>0</v>
      </c>
      <c r="Z1139" s="111">
        <f ca="1"/>
        <v>0</v>
      </c>
      <c r="AA1139" s="111">
        <f ca="1"/>
        <v>0</v>
      </c>
      <c r="AB1139" s="111">
        <f ca="1"/>
        <v>0</v>
      </c>
      <c r="AC1139" s="111">
        <f ca="1"/>
        <v>0</v>
      </c>
      <c r="AD1139" s="111">
        <f ca="1"/>
        <v>0</v>
      </c>
      <c r="AE1139" s="111">
        <f ca="1"/>
        <v>0</v>
      </c>
      <c r="AF1139" s="111">
        <f ca="1"/>
        <v>0</v>
      </c>
      <c r="AG1139" s="111">
        <f ca="1"/>
        <v>0</v>
      </c>
      <c r="AH1139" s="111">
        <f ca="1"/>
        <v>0</v>
      </c>
      <c r="AI1139" s="111">
        <f ca="1"/>
        <v>0</v>
      </c>
      <c r="AJ1139" s="111">
        <f ca="1"/>
        <v>0</v>
      </c>
      <c r="AK1139" s="111">
        <f ca="1"/>
        <v>0</v>
      </c>
      <c r="AL1139" s="111">
        <f ca="1"/>
        <v>0</v>
      </c>
      <c r="AM1139" s="111">
        <f ca="1"/>
        <v>0</v>
      </c>
      <c r="AN1139" s="111">
        <f ca="1"/>
        <v>0</v>
      </c>
      <c r="AO1139" s="111">
        <f ca="1"/>
        <v>0</v>
      </c>
      <c r="AP1139" s="111">
        <f ca="1"/>
        <v>0</v>
      </c>
      <c r="AQ1139" s="111">
        <f ca="1"/>
        <v>0</v>
      </c>
      <c r="AR1139" s="111">
        <f ca="1"/>
        <v>0</v>
      </c>
      <c r="AS1139" s="111">
        <f ca="1"/>
        <v>0</v>
      </c>
      <c r="AT1139" s="111">
        <f ca="1"/>
        <v>0</v>
      </c>
      <c r="AU1139" s="125"/>
    </row>
    <row r="1140" spans="4:47" ht="14.25" x14ac:dyDescent="0.45">
      <c r="D1140" s="42">
        <v>60</v>
      </c>
      <c r="E1140" s="42" t="str">
        <v xml:space="preserve">Spare 12 - </v>
      </c>
      <c r="G1140" s="111">
        <f ca="1"/>
        <v>0</v>
      </c>
      <c r="H1140" s="111">
        <f ca="1"/>
        <v>0</v>
      </c>
      <c r="I1140" s="111">
        <f ca="1"/>
        <v>0</v>
      </c>
      <c r="J1140" s="111">
        <f ca="1"/>
        <v>0</v>
      </c>
      <c r="K1140" s="111">
        <f ca="1"/>
        <v>0</v>
      </c>
      <c r="L1140" s="111">
        <f ca="1"/>
        <v>0</v>
      </c>
      <c r="M1140" s="111">
        <f ca="1"/>
        <v>0</v>
      </c>
      <c r="N1140" s="111">
        <f ca="1"/>
        <v>0</v>
      </c>
      <c r="O1140" s="111">
        <f ca="1"/>
        <v>0</v>
      </c>
      <c r="P1140" s="111">
        <f ca="1"/>
        <v>0</v>
      </c>
      <c r="Q1140" s="111">
        <f ca="1"/>
        <v>0</v>
      </c>
      <c r="R1140" s="111">
        <f ca="1"/>
        <v>0</v>
      </c>
      <c r="S1140" s="111">
        <f ca="1"/>
        <v>0</v>
      </c>
      <c r="T1140" s="111">
        <f ca="1"/>
        <v>0</v>
      </c>
      <c r="U1140" s="111">
        <f ca="1"/>
        <v>0</v>
      </c>
      <c r="V1140" s="111">
        <f ca="1"/>
        <v>0</v>
      </c>
      <c r="W1140" s="111">
        <f ca="1"/>
        <v>0</v>
      </c>
      <c r="X1140" s="111">
        <f ca="1"/>
        <v>0</v>
      </c>
      <c r="Y1140" s="111">
        <f ca="1"/>
        <v>0</v>
      </c>
      <c r="Z1140" s="111">
        <f ca="1"/>
        <v>0</v>
      </c>
      <c r="AA1140" s="111">
        <f ca="1"/>
        <v>0</v>
      </c>
      <c r="AB1140" s="111">
        <f ca="1"/>
        <v>0</v>
      </c>
      <c r="AC1140" s="111">
        <f ca="1"/>
        <v>0</v>
      </c>
      <c r="AD1140" s="111">
        <f ca="1"/>
        <v>0</v>
      </c>
      <c r="AE1140" s="111">
        <f ca="1"/>
        <v>0</v>
      </c>
      <c r="AF1140" s="111">
        <f ca="1"/>
        <v>0</v>
      </c>
      <c r="AG1140" s="111">
        <f ca="1"/>
        <v>0</v>
      </c>
      <c r="AH1140" s="111">
        <f ca="1"/>
        <v>0</v>
      </c>
      <c r="AI1140" s="111">
        <f ca="1"/>
        <v>0</v>
      </c>
      <c r="AJ1140" s="111">
        <f ca="1"/>
        <v>0</v>
      </c>
      <c r="AK1140" s="111">
        <f ca="1"/>
        <v>0</v>
      </c>
      <c r="AL1140" s="111">
        <f ca="1"/>
        <v>0</v>
      </c>
      <c r="AM1140" s="111">
        <f ca="1"/>
        <v>0</v>
      </c>
      <c r="AN1140" s="111">
        <f ca="1"/>
        <v>0</v>
      </c>
      <c r="AO1140" s="111">
        <f ca="1"/>
        <v>0</v>
      </c>
      <c r="AP1140" s="111">
        <f ca="1"/>
        <v>0</v>
      </c>
      <c r="AQ1140" s="111">
        <f ca="1"/>
        <v>0</v>
      </c>
      <c r="AR1140" s="111">
        <f ca="1"/>
        <v>0</v>
      </c>
      <c r="AS1140" s="111">
        <f ca="1"/>
        <v>0</v>
      </c>
      <c r="AT1140" s="111">
        <f ca="1"/>
        <v>0</v>
      </c>
      <c r="AU1140" s="125"/>
    </row>
    <row r="1141" spans="4:47" ht="14.25" x14ac:dyDescent="0.45">
      <c r="D1141" s="42">
        <v>61</v>
      </c>
      <c r="E1141" s="42" t="str">
        <v xml:space="preserve">Spare 13 - </v>
      </c>
      <c r="G1141" s="111">
        <f ca="1"/>
        <v>0</v>
      </c>
      <c r="H1141" s="111">
        <f ca="1"/>
        <v>0</v>
      </c>
      <c r="I1141" s="111">
        <f ca="1"/>
        <v>0</v>
      </c>
      <c r="J1141" s="111">
        <f ca="1"/>
        <v>0</v>
      </c>
      <c r="K1141" s="111">
        <f ca="1"/>
        <v>0</v>
      </c>
      <c r="L1141" s="111">
        <f ca="1"/>
        <v>0</v>
      </c>
      <c r="M1141" s="111">
        <f ca="1"/>
        <v>0</v>
      </c>
      <c r="N1141" s="111">
        <f ca="1"/>
        <v>0</v>
      </c>
      <c r="O1141" s="111">
        <f ca="1"/>
        <v>0</v>
      </c>
      <c r="P1141" s="111">
        <f ca="1"/>
        <v>0</v>
      </c>
      <c r="Q1141" s="111">
        <f ca="1"/>
        <v>0</v>
      </c>
      <c r="R1141" s="111">
        <f ca="1"/>
        <v>0</v>
      </c>
      <c r="S1141" s="111">
        <f ca="1"/>
        <v>0</v>
      </c>
      <c r="T1141" s="111">
        <f ca="1"/>
        <v>0</v>
      </c>
      <c r="U1141" s="111">
        <f ca="1"/>
        <v>0</v>
      </c>
      <c r="V1141" s="111">
        <f ca="1"/>
        <v>0</v>
      </c>
      <c r="W1141" s="111">
        <f ca="1"/>
        <v>0</v>
      </c>
      <c r="X1141" s="111">
        <f ca="1"/>
        <v>0</v>
      </c>
      <c r="Y1141" s="111">
        <f ca="1"/>
        <v>0</v>
      </c>
      <c r="Z1141" s="111">
        <f ca="1"/>
        <v>0</v>
      </c>
      <c r="AA1141" s="111">
        <f ca="1"/>
        <v>0</v>
      </c>
      <c r="AB1141" s="111">
        <f ca="1"/>
        <v>0</v>
      </c>
      <c r="AC1141" s="111">
        <f ca="1"/>
        <v>0</v>
      </c>
      <c r="AD1141" s="111">
        <f ca="1"/>
        <v>0</v>
      </c>
      <c r="AE1141" s="111">
        <f ca="1"/>
        <v>0</v>
      </c>
      <c r="AF1141" s="111">
        <f ca="1"/>
        <v>0</v>
      </c>
      <c r="AG1141" s="111">
        <f ca="1"/>
        <v>0</v>
      </c>
      <c r="AH1141" s="111">
        <f ca="1"/>
        <v>0</v>
      </c>
      <c r="AI1141" s="111">
        <f ca="1"/>
        <v>0</v>
      </c>
      <c r="AJ1141" s="111">
        <f ca="1"/>
        <v>0</v>
      </c>
      <c r="AK1141" s="111">
        <f ca="1"/>
        <v>0</v>
      </c>
      <c r="AL1141" s="111">
        <f ca="1"/>
        <v>0</v>
      </c>
      <c r="AM1141" s="111">
        <f ca="1"/>
        <v>0</v>
      </c>
      <c r="AN1141" s="111">
        <f ca="1"/>
        <v>0</v>
      </c>
      <c r="AO1141" s="111">
        <f ca="1"/>
        <v>0</v>
      </c>
      <c r="AP1141" s="111">
        <f ca="1"/>
        <v>0</v>
      </c>
      <c r="AQ1141" s="111">
        <f ca="1"/>
        <v>0</v>
      </c>
      <c r="AR1141" s="111">
        <f ca="1"/>
        <v>0</v>
      </c>
      <c r="AS1141" s="111">
        <f ca="1"/>
        <v>0</v>
      </c>
      <c r="AT1141" s="111">
        <f ca="1"/>
        <v>0</v>
      </c>
      <c r="AU1141" s="125"/>
    </row>
    <row r="1142" spans="4:47" ht="14.25" x14ac:dyDescent="0.45">
      <c r="D1142" s="42">
        <v>62</v>
      </c>
      <c r="E1142" s="42" t="str">
        <v xml:space="preserve">Spare 14 - </v>
      </c>
      <c r="G1142" s="111">
        <f ca="1"/>
        <v>0</v>
      </c>
      <c r="H1142" s="111">
        <f ca="1"/>
        <v>0</v>
      </c>
      <c r="I1142" s="111">
        <f ca="1"/>
        <v>0</v>
      </c>
      <c r="J1142" s="111">
        <f ca="1"/>
        <v>0</v>
      </c>
      <c r="K1142" s="111">
        <f ca="1"/>
        <v>0</v>
      </c>
      <c r="L1142" s="111">
        <f ca="1"/>
        <v>0</v>
      </c>
      <c r="M1142" s="111">
        <f ca="1"/>
        <v>0</v>
      </c>
      <c r="N1142" s="111">
        <f ca="1"/>
        <v>0</v>
      </c>
      <c r="O1142" s="111">
        <f ca="1"/>
        <v>0</v>
      </c>
      <c r="P1142" s="111">
        <f ca="1"/>
        <v>0</v>
      </c>
      <c r="Q1142" s="111">
        <f ca="1"/>
        <v>0</v>
      </c>
      <c r="R1142" s="111">
        <f ca="1"/>
        <v>0</v>
      </c>
      <c r="S1142" s="111">
        <f ca="1"/>
        <v>0</v>
      </c>
      <c r="T1142" s="111">
        <f ca="1"/>
        <v>0</v>
      </c>
      <c r="U1142" s="111">
        <f ca="1"/>
        <v>0</v>
      </c>
      <c r="V1142" s="111">
        <f ca="1"/>
        <v>0</v>
      </c>
      <c r="W1142" s="111">
        <f ca="1"/>
        <v>0</v>
      </c>
      <c r="X1142" s="111">
        <f ca="1"/>
        <v>0</v>
      </c>
      <c r="Y1142" s="111">
        <f ca="1"/>
        <v>0</v>
      </c>
      <c r="Z1142" s="111">
        <f ca="1"/>
        <v>0</v>
      </c>
      <c r="AA1142" s="111">
        <f ca="1"/>
        <v>0</v>
      </c>
      <c r="AB1142" s="111">
        <f ca="1"/>
        <v>0</v>
      </c>
      <c r="AC1142" s="111">
        <f ca="1"/>
        <v>0</v>
      </c>
      <c r="AD1142" s="111">
        <f ca="1"/>
        <v>0</v>
      </c>
      <c r="AE1142" s="111">
        <f ca="1"/>
        <v>0</v>
      </c>
      <c r="AF1142" s="111">
        <f ca="1"/>
        <v>0</v>
      </c>
      <c r="AG1142" s="111">
        <f ca="1"/>
        <v>0</v>
      </c>
      <c r="AH1142" s="111">
        <f ca="1"/>
        <v>0</v>
      </c>
      <c r="AI1142" s="111">
        <f ca="1"/>
        <v>0</v>
      </c>
      <c r="AJ1142" s="111">
        <f ca="1"/>
        <v>0</v>
      </c>
      <c r="AK1142" s="111">
        <f ca="1"/>
        <v>0</v>
      </c>
      <c r="AL1142" s="111">
        <f ca="1"/>
        <v>0</v>
      </c>
      <c r="AM1142" s="111">
        <f ca="1"/>
        <v>0</v>
      </c>
      <c r="AN1142" s="111">
        <f ca="1"/>
        <v>0</v>
      </c>
      <c r="AO1142" s="111">
        <f ca="1"/>
        <v>0</v>
      </c>
      <c r="AP1142" s="111">
        <f ca="1"/>
        <v>0</v>
      </c>
      <c r="AQ1142" s="111">
        <f ca="1"/>
        <v>0</v>
      </c>
      <c r="AR1142" s="111">
        <f ca="1"/>
        <v>0</v>
      </c>
      <c r="AS1142" s="111">
        <f ca="1"/>
        <v>0</v>
      </c>
      <c r="AT1142" s="111">
        <f ca="1"/>
        <v>0</v>
      </c>
      <c r="AU1142" s="125"/>
    </row>
    <row r="1143" spans="4:47" ht="14.25" x14ac:dyDescent="0.45">
      <c r="D1143" s="42">
        <v>63</v>
      </c>
      <c r="E1143" s="42" t="str">
        <v xml:space="preserve">Spare 15 - </v>
      </c>
      <c r="G1143" s="111">
        <f ca="1"/>
        <v>0</v>
      </c>
      <c r="H1143" s="111">
        <f ca="1"/>
        <v>0</v>
      </c>
      <c r="I1143" s="111">
        <f ca="1"/>
        <v>0</v>
      </c>
      <c r="J1143" s="111">
        <f ca="1"/>
        <v>0</v>
      </c>
      <c r="K1143" s="111">
        <f ca="1"/>
        <v>0</v>
      </c>
      <c r="L1143" s="111">
        <f ca="1"/>
        <v>0</v>
      </c>
      <c r="M1143" s="111">
        <f ca="1"/>
        <v>0</v>
      </c>
      <c r="N1143" s="111">
        <f ca="1"/>
        <v>0</v>
      </c>
      <c r="O1143" s="111">
        <f ca="1"/>
        <v>0</v>
      </c>
      <c r="P1143" s="111">
        <f ca="1"/>
        <v>0</v>
      </c>
      <c r="Q1143" s="111">
        <f ca="1"/>
        <v>0</v>
      </c>
      <c r="R1143" s="111">
        <f ca="1"/>
        <v>0</v>
      </c>
      <c r="S1143" s="111">
        <f ca="1"/>
        <v>0</v>
      </c>
      <c r="T1143" s="111">
        <f ca="1"/>
        <v>0</v>
      </c>
      <c r="U1143" s="111">
        <f ca="1"/>
        <v>0</v>
      </c>
      <c r="V1143" s="111">
        <f ca="1"/>
        <v>0</v>
      </c>
      <c r="W1143" s="111">
        <f ca="1"/>
        <v>0</v>
      </c>
      <c r="X1143" s="111">
        <f ca="1"/>
        <v>0</v>
      </c>
      <c r="Y1143" s="111">
        <f ca="1"/>
        <v>0</v>
      </c>
      <c r="Z1143" s="111">
        <f ca="1"/>
        <v>0</v>
      </c>
      <c r="AA1143" s="111">
        <f ca="1"/>
        <v>0</v>
      </c>
      <c r="AB1143" s="111">
        <f ca="1"/>
        <v>0</v>
      </c>
      <c r="AC1143" s="111">
        <f ca="1"/>
        <v>0</v>
      </c>
      <c r="AD1143" s="111">
        <f ca="1"/>
        <v>0</v>
      </c>
      <c r="AE1143" s="111">
        <f ca="1"/>
        <v>0</v>
      </c>
      <c r="AF1143" s="111">
        <f ca="1"/>
        <v>0</v>
      </c>
      <c r="AG1143" s="111">
        <f ca="1"/>
        <v>0</v>
      </c>
      <c r="AH1143" s="111">
        <f ca="1"/>
        <v>0</v>
      </c>
      <c r="AI1143" s="111">
        <f ca="1"/>
        <v>0</v>
      </c>
      <c r="AJ1143" s="111">
        <f ca="1"/>
        <v>0</v>
      </c>
      <c r="AK1143" s="111">
        <f ca="1"/>
        <v>0</v>
      </c>
      <c r="AL1143" s="111">
        <f ca="1"/>
        <v>0</v>
      </c>
      <c r="AM1143" s="111">
        <f ca="1"/>
        <v>0</v>
      </c>
      <c r="AN1143" s="111">
        <f ca="1"/>
        <v>0</v>
      </c>
      <c r="AO1143" s="111">
        <f ca="1"/>
        <v>0</v>
      </c>
      <c r="AP1143" s="111">
        <f ca="1"/>
        <v>0</v>
      </c>
      <c r="AQ1143" s="111">
        <f ca="1"/>
        <v>0</v>
      </c>
      <c r="AR1143" s="111">
        <f ca="1"/>
        <v>0</v>
      </c>
      <c r="AS1143" s="111">
        <f ca="1"/>
        <v>0</v>
      </c>
      <c r="AT1143" s="111">
        <f ca="1"/>
        <v>0</v>
      </c>
      <c r="AU1143" s="125"/>
    </row>
  </sheetData>
  <pageMargins left="0.70866141732283505" right="0.70866141732283505" top="0.511811023622047" bottom="0.511811023622047" header="0.511811023622047" footer="0.35433070866141703"/>
  <pageSetup paperSize="9" orientation="landscape" r:id="rId1"/>
  <headerFooter alignWithMargins="0">
    <oddHeader>&amp;L&amp;"Calibri"&amp;12&amp;K000000Classification: HIGHLY SENSITIVE&amp;1#</oddHeader>
    <oddFooter>&amp;L&amp;A :page&amp;P&amp;COfcom Confidential&amp;R&amp;D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37565-411E-4495-B16A-E559121E6C10}">
  <sheetPr codeName="Sheet4">
    <tabColor rgb="FF642566"/>
  </sheetPr>
  <dimension ref="A1:BO123"/>
  <sheetViews>
    <sheetView zoomScale="92" workbookViewId="0">
      <pane xSplit="3" ySplit="1" topLeftCell="F2" activePane="bottomRight" state="frozen"/>
      <selection activeCell="E90" sqref="E90"/>
      <selection pane="topRight" activeCell="E90" sqref="E90"/>
      <selection pane="bottomLeft" activeCell="E90" sqref="E90"/>
      <selection pane="bottomRight" activeCell="I79" sqref="I79"/>
    </sheetView>
  </sheetViews>
  <sheetFormatPr defaultColWidth="9" defaultRowHeight="11.65" x14ac:dyDescent="0.45"/>
  <cols>
    <col min="1" max="2" width="9" style="40"/>
    <col min="3" max="3" width="34.796875" style="40" bestFit="1" customWidth="1"/>
    <col min="4" max="4" width="16" style="40" customWidth="1"/>
    <col min="5" max="5" width="20.53125" style="40" customWidth="1"/>
    <col min="6" max="6" width="22.73046875" style="40" bestFit="1" customWidth="1"/>
    <col min="7" max="7" width="9.73046875" style="40" bestFit="1" customWidth="1"/>
    <col min="8" max="9" width="11.796875" style="40" bestFit="1" customWidth="1"/>
    <col min="10" max="10" width="16" style="40" customWidth="1"/>
    <col min="11" max="11" width="14.265625" style="40" customWidth="1"/>
    <col min="12" max="12" width="15" style="40" customWidth="1"/>
    <col min="13" max="22" width="12" style="40" bestFit="1" customWidth="1"/>
    <col min="23" max="23" width="13.265625" style="40" customWidth="1"/>
    <col min="24" max="25" width="12" style="40" bestFit="1" customWidth="1"/>
    <col min="26" max="26" width="16.53125" style="40" customWidth="1"/>
    <col min="27" max="27" width="16" style="40" customWidth="1"/>
    <col min="28" max="44" width="12" style="40" bestFit="1" customWidth="1"/>
    <col min="45" max="45" width="13.265625" style="40" bestFit="1" customWidth="1"/>
    <col min="46" max="46" width="18.53125" style="40" customWidth="1"/>
    <col min="47" max="55" width="9" style="40"/>
    <col min="56" max="56" width="13.796875" style="40" customWidth="1"/>
    <col min="57" max="16384" width="9" style="40"/>
  </cols>
  <sheetData>
    <row r="1" spans="1:10" ht="45" customHeight="1" x14ac:dyDescent="0.45">
      <c r="A1" s="116" t="s">
        <v>159</v>
      </c>
    </row>
    <row r="3" spans="1:10" ht="17.649999999999999" x14ac:dyDescent="0.45">
      <c r="B3" s="67" t="s">
        <v>157</v>
      </c>
    </row>
    <row r="4" spans="1:10" ht="14.25" x14ac:dyDescent="0.45">
      <c r="E4" s="44" t="s">
        <v>112</v>
      </c>
      <c r="F4" s="44" t="s">
        <v>113</v>
      </c>
    </row>
    <row r="5" spans="1:10" ht="14.25" x14ac:dyDescent="0.45">
      <c r="B5" s="42">
        <v>1</v>
      </c>
      <c r="C5" s="42" t="str">
        <f t="array" ref="C5:C29">opex_elements</f>
        <v>Software Configuration</v>
      </c>
      <c r="D5" s="42"/>
      <c r="E5" s="34">
        <v>1</v>
      </c>
      <c r="F5" s="34" t="s">
        <v>85</v>
      </c>
    </row>
    <row r="6" spans="1:10" ht="14.25" x14ac:dyDescent="0.45">
      <c r="B6" s="42">
        <v>2</v>
      </c>
      <c r="C6" s="42" t="str">
        <v>FTTP provisions</v>
      </c>
      <c r="D6" s="42"/>
      <c r="E6" s="34">
        <v>1</v>
      </c>
      <c r="F6" s="34" t="s">
        <v>132</v>
      </c>
    </row>
    <row r="7" spans="1:10" ht="14.25" x14ac:dyDescent="0.45">
      <c r="B7" s="42">
        <v>3</v>
      </c>
      <c r="C7" s="42" t="str">
        <v>LL provisions</v>
      </c>
      <c r="D7" s="42"/>
      <c r="E7" s="34">
        <v>1</v>
      </c>
      <c r="F7" s="34" t="s">
        <v>133</v>
      </c>
    </row>
    <row r="8" spans="1:10" ht="14.25" x14ac:dyDescent="0.45">
      <c r="B8" s="42">
        <v>4</v>
      </c>
      <c r="C8" s="42" t="str">
        <v>SLG Rentals FTTP</v>
      </c>
      <c r="D8" s="42"/>
      <c r="E8" s="34">
        <v>1</v>
      </c>
      <c r="F8" s="34" t="s">
        <v>153</v>
      </c>
    </row>
    <row r="9" spans="1:10" ht="14.25" x14ac:dyDescent="0.45">
      <c r="B9" s="42">
        <v>5</v>
      </c>
      <c r="C9" s="42" t="str">
        <v>SLG Rentals LL</v>
      </c>
      <c r="D9" s="42"/>
      <c r="E9" s="34">
        <v>1</v>
      </c>
      <c r="F9" s="34" t="s">
        <v>154</v>
      </c>
    </row>
    <row r="10" spans="1:10" ht="14.25" x14ac:dyDescent="0.45">
      <c r="B10" s="42">
        <v>6</v>
      </c>
      <c r="C10" s="42" t="str">
        <v>SLG Connections FTTP</v>
      </c>
      <c r="D10" s="42"/>
      <c r="E10" s="34">
        <v>1</v>
      </c>
      <c r="F10" s="34" t="s">
        <v>132</v>
      </c>
    </row>
    <row r="11" spans="1:10" ht="14.25" x14ac:dyDescent="0.45">
      <c r="B11" s="42">
        <v>7</v>
      </c>
      <c r="C11" s="42" t="str">
        <v>SLG Connections LL</v>
      </c>
      <c r="D11" s="42"/>
      <c r="E11" s="34">
        <v>1</v>
      </c>
      <c r="F11" s="34" t="s">
        <v>133</v>
      </c>
    </row>
    <row r="12" spans="1:10" ht="14.25" x14ac:dyDescent="0.45">
      <c r="B12" s="42">
        <v>8</v>
      </c>
      <c r="C12" s="42" t="str">
        <v>DPA Poles</v>
      </c>
      <c r="D12" s="42"/>
      <c r="E12" s="34">
        <v>1</v>
      </c>
      <c r="F12" s="34" t="s">
        <v>114</v>
      </c>
    </row>
    <row r="13" spans="1:10" ht="14.25" x14ac:dyDescent="0.45">
      <c r="B13" s="42">
        <v>9</v>
      </c>
      <c r="C13" s="42" t="str">
        <v>DPA Duct - Seg 1</v>
      </c>
      <c r="D13" s="42"/>
      <c r="E13" s="34">
        <v>1</v>
      </c>
      <c r="F13" s="34" t="s">
        <v>309</v>
      </c>
      <c r="J13" s="117"/>
    </row>
    <row r="14" spans="1:10" ht="14.25" x14ac:dyDescent="0.45">
      <c r="B14" s="42">
        <v>10</v>
      </c>
      <c r="C14" s="42" t="str">
        <v>DPA Duct - Seg 2</v>
      </c>
      <c r="D14" s="42"/>
      <c r="E14" s="34">
        <v>1</v>
      </c>
      <c r="F14" s="34" t="s">
        <v>310</v>
      </c>
      <c r="J14" s="117"/>
    </row>
    <row r="15" spans="1:10" ht="14.25" x14ac:dyDescent="0.45">
      <c r="B15" s="42">
        <v>11</v>
      </c>
      <c r="C15" s="42" t="str">
        <v>DPA Duct - Seg 3 SDU</v>
      </c>
      <c r="D15" s="42"/>
      <c r="E15" s="34">
        <v>1</v>
      </c>
      <c r="F15" s="34" t="s">
        <v>311</v>
      </c>
      <c r="J15" s="117"/>
    </row>
    <row r="16" spans="1:10" ht="14.25" x14ac:dyDescent="0.45">
      <c r="B16" s="42">
        <v>12</v>
      </c>
      <c r="C16" s="42" t="str">
        <v>DPA Duct - Seg 3 MDU</v>
      </c>
      <c r="D16" s="42"/>
      <c r="E16" s="34">
        <v>1</v>
      </c>
      <c r="F16" s="34" t="s">
        <v>312</v>
      </c>
    </row>
    <row r="17" spans="2:7" ht="14.25" x14ac:dyDescent="0.45">
      <c r="B17" s="42">
        <v>13</v>
      </c>
      <c r="C17" s="42" t="str">
        <v>Spare</v>
      </c>
      <c r="D17" s="42"/>
      <c r="E17" s="34"/>
      <c r="F17" s="34"/>
    </row>
    <row r="18" spans="2:7" ht="14.25" x14ac:dyDescent="0.45">
      <c r="B18" s="42">
        <v>14</v>
      </c>
      <c r="C18" s="42" t="str">
        <v>Cumulo</v>
      </c>
      <c r="D18" s="42"/>
      <c r="E18" s="34">
        <v>1</v>
      </c>
      <c r="F18" s="34" t="s">
        <v>188</v>
      </c>
    </row>
    <row r="19" spans="2:7" ht="14.25" x14ac:dyDescent="0.45">
      <c r="B19" s="42">
        <v>15</v>
      </c>
      <c r="C19" s="42" t="str">
        <v>Other opex</v>
      </c>
      <c r="D19" s="42"/>
      <c r="E19" s="34"/>
      <c r="F19" s="34"/>
    </row>
    <row r="20" spans="2:7" ht="14.25" x14ac:dyDescent="0.45">
      <c r="B20" s="42">
        <v>16</v>
      </c>
      <c r="C20" s="42" t="str">
        <v>Spare</v>
      </c>
      <c r="D20" s="42"/>
      <c r="E20" s="34"/>
      <c r="F20" s="34"/>
    </row>
    <row r="21" spans="2:7" ht="14.25" x14ac:dyDescent="0.45">
      <c r="B21" s="42">
        <v>17</v>
      </c>
      <c r="C21" s="42" t="str">
        <v>Spare</v>
      </c>
      <c r="D21" s="42"/>
      <c r="E21" s="34"/>
      <c r="F21" s="34"/>
    </row>
    <row r="22" spans="2:7" ht="14.25" x14ac:dyDescent="0.45">
      <c r="B22" s="42">
        <v>18</v>
      </c>
      <c r="C22" s="42" t="str">
        <v>Spare</v>
      </c>
      <c r="D22" s="42"/>
      <c r="E22" s="34"/>
      <c r="F22" s="34"/>
    </row>
    <row r="23" spans="2:7" ht="14.25" x14ac:dyDescent="0.45">
      <c r="B23" s="42">
        <v>19</v>
      </c>
      <c r="C23" s="42" t="str">
        <v>Spare</v>
      </c>
      <c r="D23" s="42"/>
      <c r="E23" s="34"/>
      <c r="F23" s="34"/>
    </row>
    <row r="24" spans="2:7" ht="14.25" x14ac:dyDescent="0.45">
      <c r="B24" s="42">
        <v>20</v>
      </c>
      <c r="C24" s="42" t="str">
        <v>Spare</v>
      </c>
      <c r="D24" s="42"/>
      <c r="E24" s="34"/>
      <c r="F24" s="34"/>
    </row>
    <row r="25" spans="2:7" ht="14.25" x14ac:dyDescent="0.45">
      <c r="B25" s="42">
        <v>21</v>
      </c>
      <c r="C25" s="42" t="str">
        <v>Spare</v>
      </c>
      <c r="D25" s="42"/>
      <c r="E25" s="34"/>
      <c r="F25" s="34"/>
    </row>
    <row r="26" spans="2:7" ht="14.25" x14ac:dyDescent="0.45">
      <c r="B26" s="42">
        <v>22</v>
      </c>
      <c r="C26" s="42" t="str">
        <v>Spare</v>
      </c>
      <c r="D26" s="42"/>
      <c r="E26" s="34"/>
      <c r="F26" s="34"/>
    </row>
    <row r="27" spans="2:7" ht="14.25" x14ac:dyDescent="0.45">
      <c r="B27" s="42">
        <v>23</v>
      </c>
      <c r="C27" s="42" t="str">
        <v>Spare</v>
      </c>
      <c r="D27" s="42"/>
      <c r="E27" s="34"/>
      <c r="F27" s="34"/>
    </row>
    <row r="28" spans="2:7" ht="14.25" x14ac:dyDescent="0.45">
      <c r="B28" s="42">
        <v>24</v>
      </c>
      <c r="C28" s="42" t="str">
        <v>Spare</v>
      </c>
      <c r="D28" s="42"/>
      <c r="E28" s="34"/>
      <c r="F28" s="34"/>
    </row>
    <row r="29" spans="2:7" ht="14.25" x14ac:dyDescent="0.45">
      <c r="B29" s="42">
        <v>25</v>
      </c>
      <c r="C29" s="42" t="str">
        <v>Spare</v>
      </c>
      <c r="D29" s="42"/>
      <c r="E29" s="34"/>
      <c r="F29" s="34"/>
    </row>
    <row r="30" spans="2:7" ht="14.25" x14ac:dyDescent="0.45">
      <c r="D30" s="42"/>
      <c r="E30" s="55" t="s">
        <v>115</v>
      </c>
      <c r="F30" s="55" t="s">
        <v>116</v>
      </c>
    </row>
    <row r="31" spans="2:7" ht="14.25" x14ac:dyDescent="0.45">
      <c r="D31" s="42"/>
    </row>
    <row r="32" spans="2:7" ht="14.25" x14ac:dyDescent="0.45">
      <c r="D32" s="42"/>
      <c r="G32" s="174"/>
    </row>
    <row r="33" spans="2:7" ht="17.649999999999999" x14ac:dyDescent="0.45">
      <c r="B33" s="67" t="s">
        <v>394</v>
      </c>
      <c r="D33" s="42"/>
    </row>
    <row r="34" spans="2:7" ht="14.25" x14ac:dyDescent="0.45">
      <c r="D34" s="42"/>
    </row>
    <row r="35" spans="2:7" ht="14.25" x14ac:dyDescent="0.45">
      <c r="D35" s="42"/>
      <c r="E35" s="44" t="s">
        <v>162</v>
      </c>
      <c r="F35" s="44" t="s">
        <v>196</v>
      </c>
    </row>
    <row r="36" spans="2:7" ht="14.25" x14ac:dyDescent="0.45">
      <c r="D36" s="42"/>
    </row>
    <row r="37" spans="2:7" ht="14.25" x14ac:dyDescent="0.45">
      <c r="B37" s="42">
        <v>1</v>
      </c>
      <c r="C37" s="42" t="str">
        <f t="array" ref="C37:C61">opex_elements</f>
        <v>Software Configuration</v>
      </c>
      <c r="D37" s="42"/>
      <c r="E37" s="34" t="s">
        <v>192</v>
      </c>
      <c r="F37" s="187">
        <v>2.2848454897081822</v>
      </c>
    </row>
    <row r="38" spans="2:7" ht="14.25" x14ac:dyDescent="0.45">
      <c r="B38" s="42">
        <v>2</v>
      </c>
      <c r="C38" s="42" t="str">
        <v>FTTP provisions</v>
      </c>
      <c r="D38" s="42"/>
      <c r="E38" s="34" t="s">
        <v>193</v>
      </c>
      <c r="F38" s="187">
        <v>15.232303264721214</v>
      </c>
    </row>
    <row r="39" spans="2:7" ht="14.25" x14ac:dyDescent="0.45">
      <c r="B39" s="42">
        <v>3</v>
      </c>
      <c r="C39" s="42" t="str">
        <v>LL provisions</v>
      </c>
      <c r="D39" s="42"/>
      <c r="E39" s="34" t="s">
        <v>193</v>
      </c>
      <c r="F39" s="187">
        <v>152.32303264721213</v>
      </c>
    </row>
    <row r="40" spans="2:7" ht="14.25" x14ac:dyDescent="0.45">
      <c r="B40" s="42">
        <v>4</v>
      </c>
      <c r="C40" s="42" t="str">
        <v>SLG Rentals FTTP</v>
      </c>
      <c r="D40" s="42"/>
      <c r="E40" s="34" t="s">
        <v>194</v>
      </c>
      <c r="F40" s="187">
        <v>0.38080758161803036</v>
      </c>
    </row>
    <row r="41" spans="2:7" ht="14.25" x14ac:dyDescent="0.45">
      <c r="B41" s="42">
        <v>5</v>
      </c>
      <c r="C41" s="42" t="str">
        <v>SLG Rentals LL</v>
      </c>
      <c r="D41" s="42"/>
      <c r="E41" s="34" t="s">
        <v>194</v>
      </c>
      <c r="F41" s="187">
        <v>3.8080758161803034</v>
      </c>
    </row>
    <row r="42" spans="2:7" ht="14.25" x14ac:dyDescent="0.45">
      <c r="B42" s="42">
        <v>6</v>
      </c>
      <c r="C42" s="42" t="str">
        <v>SLG Connections FTTP</v>
      </c>
      <c r="D42" s="42"/>
      <c r="E42" s="34" t="s">
        <v>193</v>
      </c>
      <c r="F42" s="187">
        <v>5.3313061426524246</v>
      </c>
    </row>
    <row r="43" spans="2:7" ht="14.25" x14ac:dyDescent="0.45">
      <c r="B43" s="42">
        <v>7</v>
      </c>
      <c r="C43" s="42" t="str">
        <v>SLG Connections LL</v>
      </c>
      <c r="D43" s="42"/>
      <c r="E43" s="34" t="s">
        <v>193</v>
      </c>
      <c r="F43" s="187">
        <v>7.6161516323606069</v>
      </c>
      <c r="G43" s="174"/>
    </row>
    <row r="44" spans="2:7" ht="14.25" x14ac:dyDescent="0.45">
      <c r="B44" s="42">
        <v>8</v>
      </c>
      <c r="C44" s="42" t="str">
        <v>DPA Poles</v>
      </c>
      <c r="D44" s="42"/>
      <c r="E44" s="34" t="s">
        <v>195</v>
      </c>
      <c r="F44" s="167">
        <v>6.7627612012664026E-2</v>
      </c>
      <c r="G44" s="41" t="s">
        <v>372</v>
      </c>
    </row>
    <row r="45" spans="2:7" ht="14.25" x14ac:dyDescent="0.45">
      <c r="B45" s="42">
        <v>9</v>
      </c>
      <c r="C45" s="42" t="str">
        <v>DPA Duct - Seg 1</v>
      </c>
      <c r="D45" s="42"/>
      <c r="E45" s="34" t="s">
        <v>195</v>
      </c>
      <c r="F45" s="167">
        <v>0.36180081464571362</v>
      </c>
      <c r="G45" s="41" t="s">
        <v>369</v>
      </c>
    </row>
    <row r="46" spans="2:7" ht="14.25" x14ac:dyDescent="0.45">
      <c r="B46" s="42">
        <v>10</v>
      </c>
      <c r="C46" s="42" t="str">
        <v>DPA Duct - Seg 2</v>
      </c>
      <c r="D46" s="42"/>
      <c r="E46" s="34" t="s">
        <v>195</v>
      </c>
      <c r="F46" s="167">
        <v>0.51487039007274626</v>
      </c>
      <c r="G46" s="41" t="s">
        <v>368</v>
      </c>
    </row>
    <row r="47" spans="2:7" ht="14.25" x14ac:dyDescent="0.45">
      <c r="B47" s="42">
        <v>11</v>
      </c>
      <c r="C47" s="42" t="str">
        <v>DPA Duct - Seg 3 SDU</v>
      </c>
      <c r="D47" s="42"/>
      <c r="E47" s="34" t="s">
        <v>370</v>
      </c>
      <c r="F47" s="167">
        <v>11.64</v>
      </c>
      <c r="G47" s="41" t="s">
        <v>371</v>
      </c>
    </row>
    <row r="48" spans="2:7" ht="14.25" x14ac:dyDescent="0.45">
      <c r="B48" s="42">
        <v>12</v>
      </c>
      <c r="C48" s="42" t="str">
        <v>DPA Duct - Seg 3 MDU</v>
      </c>
      <c r="D48" s="42"/>
      <c r="E48" s="34" t="s">
        <v>370</v>
      </c>
      <c r="F48" s="167">
        <v>11.64</v>
      </c>
      <c r="G48" s="177"/>
    </row>
    <row r="49" spans="2:7" ht="14.25" x14ac:dyDescent="0.45">
      <c r="B49" s="42">
        <v>13</v>
      </c>
      <c r="C49" s="42" t="str">
        <v>Spare</v>
      </c>
      <c r="D49" s="42"/>
      <c r="E49" s="34"/>
      <c r="F49" s="34"/>
    </row>
    <row r="50" spans="2:7" ht="14.25" x14ac:dyDescent="0.45">
      <c r="B50" s="42">
        <v>14</v>
      </c>
      <c r="C50" s="42" t="str">
        <v>Cumulo</v>
      </c>
      <c r="D50" s="42"/>
      <c r="E50" s="34" t="s">
        <v>194</v>
      </c>
      <c r="F50" s="180">
        <v>10.771291629483844</v>
      </c>
      <c r="G50" s="174"/>
    </row>
    <row r="51" spans="2:7" ht="14.25" x14ac:dyDescent="0.45">
      <c r="B51" s="42">
        <v>15</v>
      </c>
      <c r="C51" s="42" t="str">
        <v>Other opex</v>
      </c>
      <c r="D51" s="42"/>
      <c r="E51" s="34" t="s">
        <v>165</v>
      </c>
      <c r="F51" s="34">
        <v>1</v>
      </c>
    </row>
    <row r="52" spans="2:7" ht="14.25" x14ac:dyDescent="0.45">
      <c r="B52" s="42">
        <v>16</v>
      </c>
      <c r="C52" s="42" t="str">
        <v>Spare</v>
      </c>
      <c r="D52" s="42"/>
      <c r="E52" s="34"/>
      <c r="F52" s="34"/>
    </row>
    <row r="53" spans="2:7" ht="14.25" x14ac:dyDescent="0.45">
      <c r="B53" s="42">
        <v>17</v>
      </c>
      <c r="C53" s="42" t="str">
        <v>Spare</v>
      </c>
      <c r="D53" s="42"/>
      <c r="E53" s="34"/>
      <c r="F53" s="34"/>
    </row>
    <row r="54" spans="2:7" ht="14.25" x14ac:dyDescent="0.45">
      <c r="B54" s="42">
        <v>18</v>
      </c>
      <c r="C54" s="42" t="str">
        <v>Spare</v>
      </c>
      <c r="D54" s="42"/>
      <c r="E54" s="34"/>
      <c r="F54" s="34"/>
    </row>
    <row r="55" spans="2:7" ht="14.25" x14ac:dyDescent="0.45">
      <c r="B55" s="42">
        <v>19</v>
      </c>
      <c r="C55" s="42" t="str">
        <v>Spare</v>
      </c>
      <c r="D55" s="42"/>
      <c r="E55" s="34"/>
      <c r="F55" s="34"/>
    </row>
    <row r="56" spans="2:7" ht="14.25" x14ac:dyDescent="0.45">
      <c r="B56" s="42">
        <v>20</v>
      </c>
      <c r="C56" s="42" t="str">
        <v>Spare</v>
      </c>
      <c r="D56" s="42"/>
      <c r="E56" s="34"/>
      <c r="F56" s="34"/>
    </row>
    <row r="57" spans="2:7" ht="14.25" x14ac:dyDescent="0.45">
      <c r="B57" s="42">
        <v>21</v>
      </c>
      <c r="C57" s="42" t="str">
        <v>Spare</v>
      </c>
      <c r="D57" s="42"/>
      <c r="E57" s="34"/>
      <c r="F57" s="34"/>
      <c r="G57" s="192"/>
    </row>
    <row r="58" spans="2:7" ht="14.25" x14ac:dyDescent="0.45">
      <c r="B58" s="42">
        <v>22</v>
      </c>
      <c r="C58" s="42" t="str">
        <v>Spare</v>
      </c>
      <c r="D58" s="42"/>
      <c r="E58" s="34"/>
      <c r="F58" s="34"/>
      <c r="G58" s="193"/>
    </row>
    <row r="59" spans="2:7" ht="14.25" x14ac:dyDescent="0.45">
      <c r="B59" s="42">
        <v>23</v>
      </c>
      <c r="C59" s="42" t="str">
        <v>Spare</v>
      </c>
      <c r="D59" s="42"/>
      <c r="E59" s="34"/>
      <c r="F59" s="34"/>
      <c r="G59" s="193"/>
    </row>
    <row r="60" spans="2:7" ht="14.25" x14ac:dyDescent="0.45">
      <c r="B60" s="42">
        <v>24</v>
      </c>
      <c r="C60" s="42" t="str">
        <v>Spare</v>
      </c>
      <c r="D60" s="42"/>
      <c r="E60" s="34"/>
      <c r="F60" s="34"/>
      <c r="G60" s="193"/>
    </row>
    <row r="61" spans="2:7" ht="14.25" x14ac:dyDescent="0.45">
      <c r="B61" s="42">
        <v>25</v>
      </c>
      <c r="C61" s="42" t="str">
        <v>Spare</v>
      </c>
      <c r="D61" s="42"/>
      <c r="E61" s="34"/>
      <c r="F61" s="34"/>
      <c r="G61" s="193"/>
    </row>
    <row r="62" spans="2:7" x14ac:dyDescent="0.45">
      <c r="F62" s="55" t="s">
        <v>142</v>
      </c>
    </row>
    <row r="64" spans="2:7" ht="17.649999999999999" x14ac:dyDescent="0.45">
      <c r="B64" s="67" t="s">
        <v>117</v>
      </c>
    </row>
    <row r="67" spans="2:45" x14ac:dyDescent="0.45">
      <c r="E67" s="102">
        <v>1</v>
      </c>
      <c r="F67" s="102">
        <v>2</v>
      </c>
      <c r="G67" s="102">
        <v>3</v>
      </c>
      <c r="H67" s="102">
        <v>4</v>
      </c>
      <c r="I67" s="102">
        <v>5</v>
      </c>
      <c r="J67" s="102">
        <v>6</v>
      </c>
      <c r="K67" s="102">
        <v>7</v>
      </c>
      <c r="L67" s="102">
        <v>8</v>
      </c>
      <c r="M67" s="102">
        <v>9</v>
      </c>
      <c r="N67" s="102">
        <v>10</v>
      </c>
      <c r="O67" s="102">
        <v>11</v>
      </c>
      <c r="P67" s="102">
        <v>12</v>
      </c>
      <c r="Q67" s="102">
        <v>13</v>
      </c>
      <c r="R67" s="102">
        <v>14</v>
      </c>
      <c r="S67" s="102">
        <v>15</v>
      </c>
      <c r="T67" s="102">
        <v>16</v>
      </c>
      <c r="U67" s="102">
        <v>17</v>
      </c>
      <c r="V67" s="102">
        <v>18</v>
      </c>
      <c r="W67" s="102">
        <v>19</v>
      </c>
      <c r="X67" s="102">
        <v>20</v>
      </c>
      <c r="Y67" s="102">
        <v>21</v>
      </c>
      <c r="Z67" s="102">
        <v>22</v>
      </c>
      <c r="AA67" s="102">
        <v>23</v>
      </c>
      <c r="AB67" s="102">
        <v>24</v>
      </c>
      <c r="AC67" s="102">
        <v>25</v>
      </c>
      <c r="AD67" s="102">
        <v>26</v>
      </c>
      <c r="AE67" s="102">
        <v>27</v>
      </c>
      <c r="AF67" s="102">
        <v>28</v>
      </c>
      <c r="AG67" s="102">
        <v>29</v>
      </c>
      <c r="AH67" s="102">
        <v>30</v>
      </c>
      <c r="AI67" s="102">
        <v>31</v>
      </c>
      <c r="AJ67" s="102">
        <v>32</v>
      </c>
      <c r="AK67" s="102">
        <v>33</v>
      </c>
      <c r="AL67" s="102">
        <v>34</v>
      </c>
      <c r="AM67" s="102">
        <v>35</v>
      </c>
      <c r="AN67" s="102">
        <v>36</v>
      </c>
      <c r="AO67" s="102">
        <v>37</v>
      </c>
      <c r="AP67" s="102">
        <v>38</v>
      </c>
      <c r="AQ67" s="102">
        <v>39</v>
      </c>
      <c r="AR67" s="102">
        <v>40</v>
      </c>
    </row>
    <row r="68" spans="2:45" x14ac:dyDescent="0.45">
      <c r="E68" s="102" t="str">
        <f t="array" ref="E68:AR68">financial_years</f>
        <v>2017/18</v>
      </c>
      <c r="F68" s="102" t="str">
        <v>2018/19</v>
      </c>
      <c r="G68" s="102" t="str">
        <v>2019/20</v>
      </c>
      <c r="H68" s="102" t="str">
        <v>2020/21</v>
      </c>
      <c r="I68" s="102" t="str">
        <v>2021/22</v>
      </c>
      <c r="J68" s="102" t="str">
        <v>2022/23</v>
      </c>
      <c r="K68" s="102" t="str">
        <v>2023/24</v>
      </c>
      <c r="L68" s="102" t="str">
        <v>2024/25</v>
      </c>
      <c r="M68" s="102" t="str">
        <v>2025/26</v>
      </c>
      <c r="N68" s="102" t="str">
        <v>2026/27</v>
      </c>
      <c r="O68" s="102" t="str">
        <v>2027/28</v>
      </c>
      <c r="P68" s="102" t="str">
        <v>2028/29</v>
      </c>
      <c r="Q68" s="102" t="str">
        <v>2029/30</v>
      </c>
      <c r="R68" s="102" t="str">
        <v>2030/31</v>
      </c>
      <c r="S68" s="102" t="str">
        <v>2031/32</v>
      </c>
      <c r="T68" s="102" t="str">
        <v>2032/33</v>
      </c>
      <c r="U68" s="102" t="str">
        <v>2033/34</v>
      </c>
      <c r="V68" s="102" t="str">
        <v>2034/35</v>
      </c>
      <c r="W68" s="102" t="str">
        <v>2035/36</v>
      </c>
      <c r="X68" s="102" t="str">
        <v>2036/37</v>
      </c>
      <c r="Y68" s="102" t="str">
        <v>2037/38</v>
      </c>
      <c r="Z68" s="102" t="str">
        <v>2038/39</v>
      </c>
      <c r="AA68" s="102" t="str">
        <v>2039/40</v>
      </c>
      <c r="AB68" s="102" t="str">
        <v>2040/41</v>
      </c>
      <c r="AC68" s="102" t="str">
        <v>2041/42</v>
      </c>
      <c r="AD68" s="102" t="str">
        <v>2042/43</v>
      </c>
      <c r="AE68" s="102" t="str">
        <v>2043/44</v>
      </c>
      <c r="AF68" s="102" t="str">
        <v>2044/45</v>
      </c>
      <c r="AG68" s="102" t="str">
        <v>2045/46</v>
      </c>
      <c r="AH68" s="102" t="str">
        <v>2046/47</v>
      </c>
      <c r="AI68" s="102" t="str">
        <v>2047/48</v>
      </c>
      <c r="AJ68" s="102" t="str">
        <v>2048/49</v>
      </c>
      <c r="AK68" s="102" t="str">
        <v>2049/50</v>
      </c>
      <c r="AL68" s="102" t="str">
        <v>2050/51</v>
      </c>
      <c r="AM68" s="102" t="str">
        <v>2051/52</v>
      </c>
      <c r="AN68" s="102" t="str">
        <v>2052/53</v>
      </c>
      <c r="AO68" s="102" t="str">
        <v>2053/54</v>
      </c>
      <c r="AP68" s="102" t="str">
        <v>2054/55</v>
      </c>
      <c r="AQ68" s="102" t="str">
        <v>2055/56</v>
      </c>
      <c r="AR68" s="102" t="str">
        <v>2056/57</v>
      </c>
      <c r="AS68" s="102"/>
    </row>
    <row r="69" spans="2:45" ht="12" thickBot="1" x14ac:dyDescent="0.5"/>
    <row r="70" spans="2:45" ht="14.65" thickBot="1" x14ac:dyDescent="0.5">
      <c r="B70" s="42">
        <v>1</v>
      </c>
      <c r="C70" s="42" t="str">
        <f t="array" ref="C70:C94">opex_elements</f>
        <v>Software Configuration</v>
      </c>
      <c r="D70" s="161">
        <f t="array" aca="1" ref="D70:D94" ca="1">INDIRECT("Opex_trend_"&amp;Opex_trend)</f>
        <v>1.5000000000000001E-2</v>
      </c>
      <c r="E70" s="154">
        <f t="shared" ref="E70:T71" ca="1" si="0">D70</f>
        <v>1.5000000000000001E-2</v>
      </c>
      <c r="F70" s="154">
        <f t="shared" ca="1" si="0"/>
        <v>1.5000000000000001E-2</v>
      </c>
      <c r="G70" s="154">
        <f t="shared" ca="1" si="0"/>
        <v>1.5000000000000001E-2</v>
      </c>
      <c r="H70" s="154">
        <f t="shared" ca="1" si="0"/>
        <v>1.5000000000000001E-2</v>
      </c>
      <c r="I70" s="154">
        <f t="shared" ca="1" si="0"/>
        <v>1.5000000000000001E-2</v>
      </c>
      <c r="J70" s="154">
        <f t="shared" ca="1" si="0"/>
        <v>1.5000000000000001E-2</v>
      </c>
      <c r="K70" s="154">
        <f t="shared" ca="1" si="0"/>
        <v>1.5000000000000001E-2</v>
      </c>
      <c r="L70" s="154">
        <f t="shared" ca="1" si="0"/>
        <v>1.5000000000000001E-2</v>
      </c>
      <c r="M70" s="154">
        <f t="shared" ca="1" si="0"/>
        <v>1.5000000000000001E-2</v>
      </c>
      <c r="N70" s="154">
        <f t="shared" ca="1" si="0"/>
        <v>1.5000000000000001E-2</v>
      </c>
      <c r="O70" s="154">
        <f t="shared" ca="1" si="0"/>
        <v>1.5000000000000001E-2</v>
      </c>
      <c r="P70" s="154">
        <f t="shared" ca="1" si="0"/>
        <v>1.5000000000000001E-2</v>
      </c>
      <c r="Q70" s="154">
        <f t="shared" ca="1" si="0"/>
        <v>1.5000000000000001E-2</v>
      </c>
      <c r="R70" s="154">
        <f t="shared" ca="1" si="0"/>
        <v>1.5000000000000001E-2</v>
      </c>
      <c r="S70" s="154">
        <f t="shared" ca="1" si="0"/>
        <v>1.5000000000000001E-2</v>
      </c>
      <c r="T70" s="154">
        <f t="shared" ca="1" si="0"/>
        <v>1.5000000000000001E-2</v>
      </c>
      <c r="U70" s="154">
        <f t="shared" ref="F70:AR71" ca="1" si="1">T70</f>
        <v>1.5000000000000001E-2</v>
      </c>
      <c r="V70" s="154">
        <f t="shared" ca="1" si="1"/>
        <v>1.5000000000000001E-2</v>
      </c>
      <c r="W70" s="154">
        <f t="shared" ca="1" si="1"/>
        <v>1.5000000000000001E-2</v>
      </c>
      <c r="X70" s="154">
        <f t="shared" ca="1" si="1"/>
        <v>1.5000000000000001E-2</v>
      </c>
      <c r="Y70" s="154">
        <f t="shared" ca="1" si="1"/>
        <v>1.5000000000000001E-2</v>
      </c>
      <c r="Z70" s="154">
        <f t="shared" ca="1" si="1"/>
        <v>1.5000000000000001E-2</v>
      </c>
      <c r="AA70" s="154">
        <f t="shared" ca="1" si="1"/>
        <v>1.5000000000000001E-2</v>
      </c>
      <c r="AB70" s="154">
        <f t="shared" ca="1" si="1"/>
        <v>1.5000000000000001E-2</v>
      </c>
      <c r="AC70" s="154">
        <f t="shared" ca="1" si="1"/>
        <v>1.5000000000000001E-2</v>
      </c>
      <c r="AD70" s="154">
        <f t="shared" ca="1" si="1"/>
        <v>1.5000000000000001E-2</v>
      </c>
      <c r="AE70" s="154">
        <f t="shared" ca="1" si="1"/>
        <v>1.5000000000000001E-2</v>
      </c>
      <c r="AF70" s="154">
        <f t="shared" ca="1" si="1"/>
        <v>1.5000000000000001E-2</v>
      </c>
      <c r="AG70" s="154">
        <f t="shared" ca="1" si="1"/>
        <v>1.5000000000000001E-2</v>
      </c>
      <c r="AH70" s="154">
        <f t="shared" ca="1" si="1"/>
        <v>1.5000000000000001E-2</v>
      </c>
      <c r="AI70" s="154">
        <f t="shared" ca="1" si="1"/>
        <v>1.5000000000000001E-2</v>
      </c>
      <c r="AJ70" s="154">
        <f t="shared" ca="1" si="1"/>
        <v>1.5000000000000001E-2</v>
      </c>
      <c r="AK70" s="154">
        <f t="shared" ca="1" si="1"/>
        <v>1.5000000000000001E-2</v>
      </c>
      <c r="AL70" s="154">
        <f t="shared" ca="1" si="1"/>
        <v>1.5000000000000001E-2</v>
      </c>
      <c r="AM70" s="154">
        <f t="shared" ca="1" si="1"/>
        <v>1.5000000000000001E-2</v>
      </c>
      <c r="AN70" s="154">
        <f t="shared" ca="1" si="1"/>
        <v>1.5000000000000001E-2</v>
      </c>
      <c r="AO70" s="154">
        <f t="shared" ca="1" si="1"/>
        <v>1.5000000000000001E-2</v>
      </c>
      <c r="AP70" s="154">
        <f t="shared" ca="1" si="1"/>
        <v>1.5000000000000001E-2</v>
      </c>
      <c r="AQ70" s="154">
        <f t="shared" ca="1" si="1"/>
        <v>1.5000000000000001E-2</v>
      </c>
      <c r="AR70" s="154">
        <f t="shared" ca="1" si="1"/>
        <v>1.5000000000000001E-2</v>
      </c>
    </row>
    <row r="71" spans="2:45" ht="14.65" thickBot="1" x14ac:dyDescent="0.5">
      <c r="B71" s="42">
        <v>2</v>
      </c>
      <c r="C71" s="42" t="str">
        <v>FTTP provisions</v>
      </c>
      <c r="D71" s="161">
        <f ca="1"/>
        <v>1.5000000000000001E-2</v>
      </c>
      <c r="E71" s="154">
        <f t="shared" ca="1" si="0"/>
        <v>1.5000000000000001E-2</v>
      </c>
      <c r="F71" s="154">
        <f t="shared" ca="1" si="1"/>
        <v>1.5000000000000001E-2</v>
      </c>
      <c r="G71" s="154">
        <f t="shared" ca="1" si="1"/>
        <v>1.5000000000000001E-2</v>
      </c>
      <c r="H71" s="154">
        <f t="shared" ca="1" si="1"/>
        <v>1.5000000000000001E-2</v>
      </c>
      <c r="I71" s="154">
        <f t="shared" ca="1" si="1"/>
        <v>1.5000000000000001E-2</v>
      </c>
      <c r="J71" s="154">
        <f t="shared" ca="1" si="1"/>
        <v>1.5000000000000001E-2</v>
      </c>
      <c r="K71" s="154">
        <f t="shared" ca="1" si="1"/>
        <v>1.5000000000000001E-2</v>
      </c>
      <c r="L71" s="154">
        <f t="shared" ca="1" si="1"/>
        <v>1.5000000000000001E-2</v>
      </c>
      <c r="M71" s="154">
        <f t="shared" ca="1" si="1"/>
        <v>1.5000000000000001E-2</v>
      </c>
      <c r="N71" s="154">
        <f t="shared" ca="1" si="1"/>
        <v>1.5000000000000001E-2</v>
      </c>
      <c r="O71" s="154">
        <f t="shared" ca="1" si="1"/>
        <v>1.5000000000000001E-2</v>
      </c>
      <c r="P71" s="154">
        <f t="shared" ca="1" si="1"/>
        <v>1.5000000000000001E-2</v>
      </c>
      <c r="Q71" s="154">
        <f t="shared" ca="1" si="1"/>
        <v>1.5000000000000001E-2</v>
      </c>
      <c r="R71" s="154">
        <f t="shared" ca="1" si="1"/>
        <v>1.5000000000000001E-2</v>
      </c>
      <c r="S71" s="154">
        <f t="shared" ca="1" si="1"/>
        <v>1.5000000000000001E-2</v>
      </c>
      <c r="T71" s="154">
        <f t="shared" ca="1" si="1"/>
        <v>1.5000000000000001E-2</v>
      </c>
      <c r="U71" s="154">
        <f t="shared" ca="1" si="1"/>
        <v>1.5000000000000001E-2</v>
      </c>
      <c r="V71" s="154">
        <f t="shared" ca="1" si="1"/>
        <v>1.5000000000000001E-2</v>
      </c>
      <c r="W71" s="154">
        <f t="shared" ca="1" si="1"/>
        <v>1.5000000000000001E-2</v>
      </c>
      <c r="X71" s="154">
        <f t="shared" ca="1" si="1"/>
        <v>1.5000000000000001E-2</v>
      </c>
      <c r="Y71" s="154">
        <f t="shared" ca="1" si="1"/>
        <v>1.5000000000000001E-2</v>
      </c>
      <c r="Z71" s="154">
        <f t="shared" ca="1" si="1"/>
        <v>1.5000000000000001E-2</v>
      </c>
      <c r="AA71" s="154">
        <f t="shared" ca="1" si="1"/>
        <v>1.5000000000000001E-2</v>
      </c>
      <c r="AB71" s="154">
        <f t="shared" ca="1" si="1"/>
        <v>1.5000000000000001E-2</v>
      </c>
      <c r="AC71" s="154">
        <f t="shared" ca="1" si="1"/>
        <v>1.5000000000000001E-2</v>
      </c>
      <c r="AD71" s="154">
        <f t="shared" ca="1" si="1"/>
        <v>1.5000000000000001E-2</v>
      </c>
      <c r="AE71" s="154">
        <f t="shared" ca="1" si="1"/>
        <v>1.5000000000000001E-2</v>
      </c>
      <c r="AF71" s="154">
        <f t="shared" ca="1" si="1"/>
        <v>1.5000000000000001E-2</v>
      </c>
      <c r="AG71" s="154">
        <f t="shared" ca="1" si="1"/>
        <v>1.5000000000000001E-2</v>
      </c>
      <c r="AH71" s="154">
        <f t="shared" ca="1" si="1"/>
        <v>1.5000000000000001E-2</v>
      </c>
      <c r="AI71" s="154">
        <f t="shared" ca="1" si="1"/>
        <v>1.5000000000000001E-2</v>
      </c>
      <c r="AJ71" s="154">
        <f t="shared" ca="1" si="1"/>
        <v>1.5000000000000001E-2</v>
      </c>
      <c r="AK71" s="154">
        <f t="shared" ca="1" si="1"/>
        <v>1.5000000000000001E-2</v>
      </c>
      <c r="AL71" s="154">
        <f t="shared" ca="1" si="1"/>
        <v>1.5000000000000001E-2</v>
      </c>
      <c r="AM71" s="154">
        <f t="shared" ca="1" si="1"/>
        <v>1.5000000000000001E-2</v>
      </c>
      <c r="AN71" s="154">
        <f t="shared" ca="1" si="1"/>
        <v>1.5000000000000001E-2</v>
      </c>
      <c r="AO71" s="154">
        <f t="shared" ca="1" si="1"/>
        <v>1.5000000000000001E-2</v>
      </c>
      <c r="AP71" s="154">
        <f t="shared" ca="1" si="1"/>
        <v>1.5000000000000001E-2</v>
      </c>
      <c r="AQ71" s="154">
        <f t="shared" ca="1" si="1"/>
        <v>1.5000000000000001E-2</v>
      </c>
      <c r="AR71" s="154">
        <f t="shared" ca="1" si="1"/>
        <v>1.5000000000000001E-2</v>
      </c>
    </row>
    <row r="72" spans="2:45" ht="14.65" thickBot="1" x14ac:dyDescent="0.5">
      <c r="B72" s="42">
        <v>3</v>
      </c>
      <c r="C72" s="42" t="str">
        <v>LL provisions</v>
      </c>
      <c r="D72" s="161">
        <f ca="1"/>
        <v>1.5000000000000001E-2</v>
      </c>
      <c r="E72" s="154">
        <f ca="1">D72</f>
        <v>1.5000000000000001E-2</v>
      </c>
      <c r="F72" s="154">
        <f t="shared" ref="F72:AR76" ca="1" si="2">E72</f>
        <v>1.5000000000000001E-2</v>
      </c>
      <c r="G72" s="154">
        <f t="shared" ca="1" si="2"/>
        <v>1.5000000000000001E-2</v>
      </c>
      <c r="H72" s="154">
        <f t="shared" ca="1" si="2"/>
        <v>1.5000000000000001E-2</v>
      </c>
      <c r="I72" s="154">
        <f t="shared" ca="1" si="2"/>
        <v>1.5000000000000001E-2</v>
      </c>
      <c r="J72" s="154">
        <f t="shared" ca="1" si="2"/>
        <v>1.5000000000000001E-2</v>
      </c>
      <c r="K72" s="154">
        <f t="shared" ca="1" si="2"/>
        <v>1.5000000000000001E-2</v>
      </c>
      <c r="L72" s="154">
        <f t="shared" ca="1" si="2"/>
        <v>1.5000000000000001E-2</v>
      </c>
      <c r="M72" s="154">
        <f t="shared" ca="1" si="2"/>
        <v>1.5000000000000001E-2</v>
      </c>
      <c r="N72" s="154">
        <f t="shared" ca="1" si="2"/>
        <v>1.5000000000000001E-2</v>
      </c>
      <c r="O72" s="154">
        <f t="shared" ca="1" si="2"/>
        <v>1.5000000000000001E-2</v>
      </c>
      <c r="P72" s="154">
        <f t="shared" ca="1" si="2"/>
        <v>1.5000000000000001E-2</v>
      </c>
      <c r="Q72" s="154">
        <f t="shared" ca="1" si="2"/>
        <v>1.5000000000000001E-2</v>
      </c>
      <c r="R72" s="154">
        <f t="shared" ca="1" si="2"/>
        <v>1.5000000000000001E-2</v>
      </c>
      <c r="S72" s="154">
        <f t="shared" ca="1" si="2"/>
        <v>1.5000000000000001E-2</v>
      </c>
      <c r="T72" s="154">
        <f t="shared" ca="1" si="2"/>
        <v>1.5000000000000001E-2</v>
      </c>
      <c r="U72" s="154">
        <f t="shared" ca="1" si="2"/>
        <v>1.5000000000000001E-2</v>
      </c>
      <c r="V72" s="154">
        <f t="shared" ca="1" si="2"/>
        <v>1.5000000000000001E-2</v>
      </c>
      <c r="W72" s="154">
        <f t="shared" ca="1" si="2"/>
        <v>1.5000000000000001E-2</v>
      </c>
      <c r="X72" s="154">
        <f t="shared" ca="1" si="2"/>
        <v>1.5000000000000001E-2</v>
      </c>
      <c r="Y72" s="154">
        <f t="shared" ca="1" si="2"/>
        <v>1.5000000000000001E-2</v>
      </c>
      <c r="Z72" s="154">
        <f t="shared" ca="1" si="2"/>
        <v>1.5000000000000001E-2</v>
      </c>
      <c r="AA72" s="154">
        <f t="shared" ca="1" si="2"/>
        <v>1.5000000000000001E-2</v>
      </c>
      <c r="AB72" s="154">
        <f t="shared" ca="1" si="2"/>
        <v>1.5000000000000001E-2</v>
      </c>
      <c r="AC72" s="154">
        <f t="shared" ca="1" si="2"/>
        <v>1.5000000000000001E-2</v>
      </c>
      <c r="AD72" s="154">
        <f t="shared" ca="1" si="2"/>
        <v>1.5000000000000001E-2</v>
      </c>
      <c r="AE72" s="154">
        <f t="shared" ca="1" si="2"/>
        <v>1.5000000000000001E-2</v>
      </c>
      <c r="AF72" s="154">
        <f t="shared" ca="1" si="2"/>
        <v>1.5000000000000001E-2</v>
      </c>
      <c r="AG72" s="154">
        <f t="shared" ca="1" si="2"/>
        <v>1.5000000000000001E-2</v>
      </c>
      <c r="AH72" s="154">
        <f t="shared" ca="1" si="2"/>
        <v>1.5000000000000001E-2</v>
      </c>
      <c r="AI72" s="154">
        <f t="shared" ca="1" si="2"/>
        <v>1.5000000000000001E-2</v>
      </c>
      <c r="AJ72" s="154">
        <f t="shared" ca="1" si="2"/>
        <v>1.5000000000000001E-2</v>
      </c>
      <c r="AK72" s="154">
        <f t="shared" ca="1" si="2"/>
        <v>1.5000000000000001E-2</v>
      </c>
      <c r="AL72" s="154">
        <f t="shared" ca="1" si="2"/>
        <v>1.5000000000000001E-2</v>
      </c>
      <c r="AM72" s="154">
        <f t="shared" ca="1" si="2"/>
        <v>1.5000000000000001E-2</v>
      </c>
      <c r="AN72" s="154">
        <f t="shared" ca="1" si="2"/>
        <v>1.5000000000000001E-2</v>
      </c>
      <c r="AO72" s="154">
        <f t="shared" ca="1" si="2"/>
        <v>1.5000000000000001E-2</v>
      </c>
      <c r="AP72" s="154">
        <f t="shared" ca="1" si="2"/>
        <v>1.5000000000000001E-2</v>
      </c>
      <c r="AQ72" s="154">
        <f t="shared" ca="1" si="2"/>
        <v>1.5000000000000001E-2</v>
      </c>
      <c r="AR72" s="154">
        <f t="shared" ca="1" si="2"/>
        <v>1.5000000000000001E-2</v>
      </c>
    </row>
    <row r="73" spans="2:45" ht="14.65" thickBot="1" x14ac:dyDescent="0.5">
      <c r="B73" s="42">
        <v>4</v>
      </c>
      <c r="C73" s="42" t="str">
        <v>SLG Rentals FTTP</v>
      </c>
      <c r="D73" s="161">
        <f ca="1"/>
        <v>1.5000000000000001E-2</v>
      </c>
      <c r="E73" s="154">
        <f t="shared" ref="E73:T76" ca="1" si="3">D73</f>
        <v>1.5000000000000001E-2</v>
      </c>
      <c r="F73" s="154">
        <f t="shared" ca="1" si="3"/>
        <v>1.5000000000000001E-2</v>
      </c>
      <c r="G73" s="154">
        <f t="shared" ca="1" si="3"/>
        <v>1.5000000000000001E-2</v>
      </c>
      <c r="H73" s="154">
        <f t="shared" ca="1" si="3"/>
        <v>1.5000000000000001E-2</v>
      </c>
      <c r="I73" s="154">
        <f t="shared" ca="1" si="3"/>
        <v>1.5000000000000001E-2</v>
      </c>
      <c r="J73" s="154">
        <f t="shared" ca="1" si="3"/>
        <v>1.5000000000000001E-2</v>
      </c>
      <c r="K73" s="154">
        <f t="shared" ca="1" si="3"/>
        <v>1.5000000000000001E-2</v>
      </c>
      <c r="L73" s="154">
        <f t="shared" ca="1" si="3"/>
        <v>1.5000000000000001E-2</v>
      </c>
      <c r="M73" s="154">
        <f t="shared" ca="1" si="3"/>
        <v>1.5000000000000001E-2</v>
      </c>
      <c r="N73" s="154">
        <f t="shared" ca="1" si="3"/>
        <v>1.5000000000000001E-2</v>
      </c>
      <c r="O73" s="154">
        <f t="shared" ca="1" si="3"/>
        <v>1.5000000000000001E-2</v>
      </c>
      <c r="P73" s="154">
        <f t="shared" ca="1" si="3"/>
        <v>1.5000000000000001E-2</v>
      </c>
      <c r="Q73" s="154">
        <f t="shared" ca="1" si="3"/>
        <v>1.5000000000000001E-2</v>
      </c>
      <c r="R73" s="154">
        <f t="shared" ca="1" si="3"/>
        <v>1.5000000000000001E-2</v>
      </c>
      <c r="S73" s="154">
        <f t="shared" ca="1" si="3"/>
        <v>1.5000000000000001E-2</v>
      </c>
      <c r="T73" s="154">
        <f t="shared" ca="1" si="3"/>
        <v>1.5000000000000001E-2</v>
      </c>
      <c r="U73" s="154">
        <f t="shared" ca="1" si="2"/>
        <v>1.5000000000000001E-2</v>
      </c>
      <c r="V73" s="154">
        <f t="shared" ca="1" si="2"/>
        <v>1.5000000000000001E-2</v>
      </c>
      <c r="W73" s="154">
        <f t="shared" ca="1" si="2"/>
        <v>1.5000000000000001E-2</v>
      </c>
      <c r="X73" s="154">
        <f t="shared" ca="1" si="2"/>
        <v>1.5000000000000001E-2</v>
      </c>
      <c r="Y73" s="154">
        <f t="shared" ca="1" si="2"/>
        <v>1.5000000000000001E-2</v>
      </c>
      <c r="Z73" s="154">
        <f t="shared" ca="1" si="2"/>
        <v>1.5000000000000001E-2</v>
      </c>
      <c r="AA73" s="154">
        <f t="shared" ca="1" si="2"/>
        <v>1.5000000000000001E-2</v>
      </c>
      <c r="AB73" s="154">
        <f t="shared" ca="1" si="2"/>
        <v>1.5000000000000001E-2</v>
      </c>
      <c r="AC73" s="154">
        <f t="shared" ca="1" si="2"/>
        <v>1.5000000000000001E-2</v>
      </c>
      <c r="AD73" s="154">
        <f t="shared" ca="1" si="2"/>
        <v>1.5000000000000001E-2</v>
      </c>
      <c r="AE73" s="154">
        <f t="shared" ca="1" si="2"/>
        <v>1.5000000000000001E-2</v>
      </c>
      <c r="AF73" s="154">
        <f t="shared" ca="1" si="2"/>
        <v>1.5000000000000001E-2</v>
      </c>
      <c r="AG73" s="154">
        <f t="shared" ca="1" si="2"/>
        <v>1.5000000000000001E-2</v>
      </c>
      <c r="AH73" s="154">
        <f t="shared" ca="1" si="2"/>
        <v>1.5000000000000001E-2</v>
      </c>
      <c r="AI73" s="154">
        <f t="shared" ca="1" si="2"/>
        <v>1.5000000000000001E-2</v>
      </c>
      <c r="AJ73" s="154">
        <f t="shared" ca="1" si="2"/>
        <v>1.5000000000000001E-2</v>
      </c>
      <c r="AK73" s="154">
        <f t="shared" ca="1" si="2"/>
        <v>1.5000000000000001E-2</v>
      </c>
      <c r="AL73" s="154">
        <f t="shared" ca="1" si="2"/>
        <v>1.5000000000000001E-2</v>
      </c>
      <c r="AM73" s="154">
        <f t="shared" ca="1" si="2"/>
        <v>1.5000000000000001E-2</v>
      </c>
      <c r="AN73" s="154">
        <f t="shared" ca="1" si="2"/>
        <v>1.5000000000000001E-2</v>
      </c>
      <c r="AO73" s="154">
        <f t="shared" ca="1" si="2"/>
        <v>1.5000000000000001E-2</v>
      </c>
      <c r="AP73" s="154">
        <f t="shared" ca="1" si="2"/>
        <v>1.5000000000000001E-2</v>
      </c>
      <c r="AQ73" s="154">
        <f t="shared" ca="1" si="2"/>
        <v>1.5000000000000001E-2</v>
      </c>
      <c r="AR73" s="154">
        <f t="shared" ca="1" si="2"/>
        <v>1.5000000000000001E-2</v>
      </c>
    </row>
    <row r="74" spans="2:45" ht="14.65" thickBot="1" x14ac:dyDescent="0.5">
      <c r="B74" s="42">
        <v>5</v>
      </c>
      <c r="C74" s="42" t="str">
        <v>SLG Rentals LL</v>
      </c>
      <c r="D74" s="161">
        <f ca="1"/>
        <v>1.5000000000000001E-2</v>
      </c>
      <c r="E74" s="154">
        <f t="shared" ca="1" si="3"/>
        <v>1.5000000000000001E-2</v>
      </c>
      <c r="F74" s="154">
        <f t="shared" ca="1" si="2"/>
        <v>1.5000000000000001E-2</v>
      </c>
      <c r="G74" s="154">
        <f t="shared" ca="1" si="2"/>
        <v>1.5000000000000001E-2</v>
      </c>
      <c r="H74" s="154">
        <f t="shared" ca="1" si="2"/>
        <v>1.5000000000000001E-2</v>
      </c>
      <c r="I74" s="154">
        <f t="shared" ca="1" si="2"/>
        <v>1.5000000000000001E-2</v>
      </c>
      <c r="J74" s="154">
        <f t="shared" ca="1" si="2"/>
        <v>1.5000000000000001E-2</v>
      </c>
      <c r="K74" s="154">
        <f t="shared" ca="1" si="2"/>
        <v>1.5000000000000001E-2</v>
      </c>
      <c r="L74" s="154">
        <f t="shared" ca="1" si="2"/>
        <v>1.5000000000000001E-2</v>
      </c>
      <c r="M74" s="154">
        <f t="shared" ca="1" si="2"/>
        <v>1.5000000000000001E-2</v>
      </c>
      <c r="N74" s="154">
        <f t="shared" ca="1" si="2"/>
        <v>1.5000000000000001E-2</v>
      </c>
      <c r="O74" s="154">
        <f t="shared" ca="1" si="2"/>
        <v>1.5000000000000001E-2</v>
      </c>
      <c r="P74" s="154">
        <f t="shared" ca="1" si="2"/>
        <v>1.5000000000000001E-2</v>
      </c>
      <c r="Q74" s="154">
        <f t="shared" ca="1" si="2"/>
        <v>1.5000000000000001E-2</v>
      </c>
      <c r="R74" s="154">
        <f t="shared" ca="1" si="2"/>
        <v>1.5000000000000001E-2</v>
      </c>
      <c r="S74" s="154">
        <f t="shared" ca="1" si="2"/>
        <v>1.5000000000000001E-2</v>
      </c>
      <c r="T74" s="154">
        <f t="shared" ca="1" si="2"/>
        <v>1.5000000000000001E-2</v>
      </c>
      <c r="U74" s="154">
        <f t="shared" ca="1" si="2"/>
        <v>1.5000000000000001E-2</v>
      </c>
      <c r="V74" s="154">
        <f t="shared" ca="1" si="2"/>
        <v>1.5000000000000001E-2</v>
      </c>
      <c r="W74" s="154">
        <f t="shared" ca="1" si="2"/>
        <v>1.5000000000000001E-2</v>
      </c>
      <c r="X74" s="154">
        <f t="shared" ca="1" si="2"/>
        <v>1.5000000000000001E-2</v>
      </c>
      <c r="Y74" s="154">
        <f t="shared" ca="1" si="2"/>
        <v>1.5000000000000001E-2</v>
      </c>
      <c r="Z74" s="154">
        <f t="shared" ca="1" si="2"/>
        <v>1.5000000000000001E-2</v>
      </c>
      <c r="AA74" s="154">
        <f t="shared" ca="1" si="2"/>
        <v>1.5000000000000001E-2</v>
      </c>
      <c r="AB74" s="154">
        <f t="shared" ca="1" si="2"/>
        <v>1.5000000000000001E-2</v>
      </c>
      <c r="AC74" s="154">
        <f t="shared" ca="1" si="2"/>
        <v>1.5000000000000001E-2</v>
      </c>
      <c r="AD74" s="154">
        <f t="shared" ca="1" si="2"/>
        <v>1.5000000000000001E-2</v>
      </c>
      <c r="AE74" s="154">
        <f t="shared" ca="1" si="2"/>
        <v>1.5000000000000001E-2</v>
      </c>
      <c r="AF74" s="154">
        <f t="shared" ca="1" si="2"/>
        <v>1.5000000000000001E-2</v>
      </c>
      <c r="AG74" s="154">
        <f t="shared" ca="1" si="2"/>
        <v>1.5000000000000001E-2</v>
      </c>
      <c r="AH74" s="154">
        <f t="shared" ca="1" si="2"/>
        <v>1.5000000000000001E-2</v>
      </c>
      <c r="AI74" s="154">
        <f t="shared" ca="1" si="2"/>
        <v>1.5000000000000001E-2</v>
      </c>
      <c r="AJ74" s="154">
        <f t="shared" ca="1" si="2"/>
        <v>1.5000000000000001E-2</v>
      </c>
      <c r="AK74" s="154">
        <f t="shared" ca="1" si="2"/>
        <v>1.5000000000000001E-2</v>
      </c>
      <c r="AL74" s="154">
        <f t="shared" ca="1" si="2"/>
        <v>1.5000000000000001E-2</v>
      </c>
      <c r="AM74" s="154">
        <f t="shared" ca="1" si="2"/>
        <v>1.5000000000000001E-2</v>
      </c>
      <c r="AN74" s="154">
        <f t="shared" ca="1" si="2"/>
        <v>1.5000000000000001E-2</v>
      </c>
      <c r="AO74" s="154">
        <f t="shared" ca="1" si="2"/>
        <v>1.5000000000000001E-2</v>
      </c>
      <c r="AP74" s="154">
        <f t="shared" ca="1" si="2"/>
        <v>1.5000000000000001E-2</v>
      </c>
      <c r="AQ74" s="154">
        <f t="shared" ca="1" si="2"/>
        <v>1.5000000000000001E-2</v>
      </c>
      <c r="AR74" s="154">
        <f t="shared" ca="1" si="2"/>
        <v>1.5000000000000001E-2</v>
      </c>
    </row>
    <row r="75" spans="2:45" ht="14.65" thickBot="1" x14ac:dyDescent="0.5">
      <c r="B75" s="42">
        <v>6</v>
      </c>
      <c r="C75" s="42" t="str">
        <v>SLG Connections FTTP</v>
      </c>
      <c r="D75" s="161">
        <f ca="1"/>
        <v>1.5000000000000001E-2</v>
      </c>
      <c r="E75" s="154">
        <f t="shared" ca="1" si="3"/>
        <v>1.5000000000000001E-2</v>
      </c>
      <c r="F75" s="154">
        <f t="shared" ca="1" si="2"/>
        <v>1.5000000000000001E-2</v>
      </c>
      <c r="G75" s="154">
        <f t="shared" ca="1" si="2"/>
        <v>1.5000000000000001E-2</v>
      </c>
      <c r="H75" s="154">
        <f t="shared" ca="1" si="2"/>
        <v>1.5000000000000001E-2</v>
      </c>
      <c r="I75" s="154">
        <f t="shared" ca="1" si="2"/>
        <v>1.5000000000000001E-2</v>
      </c>
      <c r="J75" s="154">
        <f t="shared" ca="1" si="2"/>
        <v>1.5000000000000001E-2</v>
      </c>
      <c r="K75" s="154">
        <f t="shared" ca="1" si="2"/>
        <v>1.5000000000000001E-2</v>
      </c>
      <c r="L75" s="154">
        <f t="shared" ca="1" si="2"/>
        <v>1.5000000000000001E-2</v>
      </c>
      <c r="M75" s="154">
        <f t="shared" ca="1" si="2"/>
        <v>1.5000000000000001E-2</v>
      </c>
      <c r="N75" s="154">
        <f t="shared" ca="1" si="2"/>
        <v>1.5000000000000001E-2</v>
      </c>
      <c r="O75" s="154">
        <f t="shared" ca="1" si="2"/>
        <v>1.5000000000000001E-2</v>
      </c>
      <c r="P75" s="154">
        <f t="shared" ca="1" si="2"/>
        <v>1.5000000000000001E-2</v>
      </c>
      <c r="Q75" s="154">
        <f t="shared" ca="1" si="2"/>
        <v>1.5000000000000001E-2</v>
      </c>
      <c r="R75" s="154">
        <f t="shared" ca="1" si="2"/>
        <v>1.5000000000000001E-2</v>
      </c>
      <c r="S75" s="154">
        <f t="shared" ca="1" si="2"/>
        <v>1.5000000000000001E-2</v>
      </c>
      <c r="T75" s="154">
        <f t="shared" ca="1" si="2"/>
        <v>1.5000000000000001E-2</v>
      </c>
      <c r="U75" s="154">
        <f t="shared" ca="1" si="2"/>
        <v>1.5000000000000001E-2</v>
      </c>
      <c r="V75" s="154">
        <f t="shared" ca="1" si="2"/>
        <v>1.5000000000000001E-2</v>
      </c>
      <c r="W75" s="154">
        <f t="shared" ca="1" si="2"/>
        <v>1.5000000000000001E-2</v>
      </c>
      <c r="X75" s="154">
        <f t="shared" ca="1" si="2"/>
        <v>1.5000000000000001E-2</v>
      </c>
      <c r="Y75" s="154">
        <f t="shared" ca="1" si="2"/>
        <v>1.5000000000000001E-2</v>
      </c>
      <c r="Z75" s="154">
        <f t="shared" ca="1" si="2"/>
        <v>1.5000000000000001E-2</v>
      </c>
      <c r="AA75" s="154">
        <f t="shared" ca="1" si="2"/>
        <v>1.5000000000000001E-2</v>
      </c>
      <c r="AB75" s="154">
        <f t="shared" ca="1" si="2"/>
        <v>1.5000000000000001E-2</v>
      </c>
      <c r="AC75" s="154">
        <f t="shared" ca="1" si="2"/>
        <v>1.5000000000000001E-2</v>
      </c>
      <c r="AD75" s="154">
        <f t="shared" ca="1" si="2"/>
        <v>1.5000000000000001E-2</v>
      </c>
      <c r="AE75" s="154">
        <f t="shared" ca="1" si="2"/>
        <v>1.5000000000000001E-2</v>
      </c>
      <c r="AF75" s="154">
        <f t="shared" ca="1" si="2"/>
        <v>1.5000000000000001E-2</v>
      </c>
      <c r="AG75" s="154">
        <f t="shared" ca="1" si="2"/>
        <v>1.5000000000000001E-2</v>
      </c>
      <c r="AH75" s="154">
        <f t="shared" ca="1" si="2"/>
        <v>1.5000000000000001E-2</v>
      </c>
      <c r="AI75" s="154">
        <f t="shared" ca="1" si="2"/>
        <v>1.5000000000000001E-2</v>
      </c>
      <c r="AJ75" s="154">
        <f t="shared" ca="1" si="2"/>
        <v>1.5000000000000001E-2</v>
      </c>
      <c r="AK75" s="154">
        <f t="shared" ca="1" si="2"/>
        <v>1.5000000000000001E-2</v>
      </c>
      <c r="AL75" s="154">
        <f t="shared" ca="1" si="2"/>
        <v>1.5000000000000001E-2</v>
      </c>
      <c r="AM75" s="154">
        <f t="shared" ca="1" si="2"/>
        <v>1.5000000000000001E-2</v>
      </c>
      <c r="AN75" s="154">
        <f t="shared" ca="1" si="2"/>
        <v>1.5000000000000001E-2</v>
      </c>
      <c r="AO75" s="154">
        <f t="shared" ca="1" si="2"/>
        <v>1.5000000000000001E-2</v>
      </c>
      <c r="AP75" s="154">
        <f t="shared" ca="1" si="2"/>
        <v>1.5000000000000001E-2</v>
      </c>
      <c r="AQ75" s="154">
        <f t="shared" ca="1" si="2"/>
        <v>1.5000000000000001E-2</v>
      </c>
      <c r="AR75" s="154">
        <f t="shared" ca="1" si="2"/>
        <v>1.5000000000000001E-2</v>
      </c>
    </row>
    <row r="76" spans="2:45" ht="14.65" thickBot="1" x14ac:dyDescent="0.5">
      <c r="B76" s="42">
        <v>7</v>
      </c>
      <c r="C76" s="42" t="str">
        <v>SLG Connections LL</v>
      </c>
      <c r="D76" s="161">
        <f ca="1"/>
        <v>1.5000000000000001E-2</v>
      </c>
      <c r="E76" s="154">
        <f t="shared" ca="1" si="3"/>
        <v>1.5000000000000001E-2</v>
      </c>
      <c r="F76" s="154">
        <f t="shared" ca="1" si="2"/>
        <v>1.5000000000000001E-2</v>
      </c>
      <c r="G76" s="154">
        <f t="shared" ca="1" si="2"/>
        <v>1.5000000000000001E-2</v>
      </c>
      <c r="H76" s="154">
        <f t="shared" ca="1" si="2"/>
        <v>1.5000000000000001E-2</v>
      </c>
      <c r="I76" s="154">
        <f t="shared" ca="1" si="2"/>
        <v>1.5000000000000001E-2</v>
      </c>
      <c r="J76" s="154">
        <f t="shared" ca="1" si="2"/>
        <v>1.5000000000000001E-2</v>
      </c>
      <c r="K76" s="154">
        <f t="shared" ca="1" si="2"/>
        <v>1.5000000000000001E-2</v>
      </c>
      <c r="L76" s="154">
        <f t="shared" ca="1" si="2"/>
        <v>1.5000000000000001E-2</v>
      </c>
      <c r="M76" s="154">
        <f t="shared" ca="1" si="2"/>
        <v>1.5000000000000001E-2</v>
      </c>
      <c r="N76" s="154">
        <f t="shared" ca="1" si="2"/>
        <v>1.5000000000000001E-2</v>
      </c>
      <c r="O76" s="154">
        <f t="shared" ca="1" si="2"/>
        <v>1.5000000000000001E-2</v>
      </c>
      <c r="P76" s="154">
        <f t="shared" ca="1" si="2"/>
        <v>1.5000000000000001E-2</v>
      </c>
      <c r="Q76" s="154">
        <f t="shared" ca="1" si="2"/>
        <v>1.5000000000000001E-2</v>
      </c>
      <c r="R76" s="154">
        <f t="shared" ca="1" si="2"/>
        <v>1.5000000000000001E-2</v>
      </c>
      <c r="S76" s="154">
        <f t="shared" ca="1" si="2"/>
        <v>1.5000000000000001E-2</v>
      </c>
      <c r="T76" s="154">
        <f t="shared" ca="1" si="2"/>
        <v>1.5000000000000001E-2</v>
      </c>
      <c r="U76" s="154">
        <f t="shared" ca="1" si="2"/>
        <v>1.5000000000000001E-2</v>
      </c>
      <c r="V76" s="154">
        <f t="shared" ca="1" si="2"/>
        <v>1.5000000000000001E-2</v>
      </c>
      <c r="W76" s="154">
        <f t="shared" ca="1" si="2"/>
        <v>1.5000000000000001E-2</v>
      </c>
      <c r="X76" s="154">
        <f t="shared" ca="1" si="2"/>
        <v>1.5000000000000001E-2</v>
      </c>
      <c r="Y76" s="154">
        <f t="shared" ca="1" si="2"/>
        <v>1.5000000000000001E-2</v>
      </c>
      <c r="Z76" s="154">
        <f t="shared" ca="1" si="2"/>
        <v>1.5000000000000001E-2</v>
      </c>
      <c r="AA76" s="154">
        <f t="shared" ca="1" si="2"/>
        <v>1.5000000000000001E-2</v>
      </c>
      <c r="AB76" s="154">
        <f t="shared" ca="1" si="2"/>
        <v>1.5000000000000001E-2</v>
      </c>
      <c r="AC76" s="154">
        <f t="shared" ca="1" si="2"/>
        <v>1.5000000000000001E-2</v>
      </c>
      <c r="AD76" s="154">
        <f t="shared" ca="1" si="2"/>
        <v>1.5000000000000001E-2</v>
      </c>
      <c r="AE76" s="154">
        <f t="shared" ca="1" si="2"/>
        <v>1.5000000000000001E-2</v>
      </c>
      <c r="AF76" s="154">
        <f t="shared" ca="1" si="2"/>
        <v>1.5000000000000001E-2</v>
      </c>
      <c r="AG76" s="154">
        <f t="shared" ca="1" si="2"/>
        <v>1.5000000000000001E-2</v>
      </c>
      <c r="AH76" s="154">
        <f t="shared" ca="1" si="2"/>
        <v>1.5000000000000001E-2</v>
      </c>
      <c r="AI76" s="154">
        <f t="shared" ca="1" si="2"/>
        <v>1.5000000000000001E-2</v>
      </c>
      <c r="AJ76" s="154">
        <f t="shared" ca="1" si="2"/>
        <v>1.5000000000000001E-2</v>
      </c>
      <c r="AK76" s="154">
        <f t="shared" ca="1" si="2"/>
        <v>1.5000000000000001E-2</v>
      </c>
      <c r="AL76" s="154">
        <f t="shared" ca="1" si="2"/>
        <v>1.5000000000000001E-2</v>
      </c>
      <c r="AM76" s="154">
        <f t="shared" ca="1" si="2"/>
        <v>1.5000000000000001E-2</v>
      </c>
      <c r="AN76" s="154">
        <f t="shared" ca="1" si="2"/>
        <v>1.5000000000000001E-2</v>
      </c>
      <c r="AO76" s="154">
        <f t="shared" ca="1" si="2"/>
        <v>1.5000000000000001E-2</v>
      </c>
      <c r="AP76" s="154">
        <f t="shared" ca="1" si="2"/>
        <v>1.5000000000000001E-2</v>
      </c>
      <c r="AQ76" s="154">
        <f t="shared" ca="1" si="2"/>
        <v>1.5000000000000001E-2</v>
      </c>
      <c r="AR76" s="154">
        <f t="shared" ca="1" si="2"/>
        <v>1.5000000000000001E-2</v>
      </c>
    </row>
    <row r="77" spans="2:45" ht="14.25" x14ac:dyDescent="0.45">
      <c r="B77" s="42">
        <v>8</v>
      </c>
      <c r="C77" s="42" t="str">
        <v>DPA Poles</v>
      </c>
      <c r="D77" s="161">
        <f ca="1"/>
        <v>3.0009805240988952E-2</v>
      </c>
      <c r="E77" s="146">
        <v>0</v>
      </c>
      <c r="F77" s="147">
        <v>-0.43267108167770418</v>
      </c>
      <c r="G77" s="147">
        <v>1.3161015378914129E-2</v>
      </c>
      <c r="H77" s="173">
        <f>('[4]Model outputs'!E$22/'[4]Model outputs'!D$22) - 1</f>
        <v>1.4500421942973629E-2</v>
      </c>
      <c r="I77" s="173">
        <f>('[4]Model outputs'!F$22/'[4]Model outputs'!E$22) - 1</f>
        <v>-0.61359399613034205</v>
      </c>
      <c r="J77" s="173">
        <f>('[4]Model outputs'!G$22/'[4]Model outputs'!F$22) - 1</f>
        <v>0.18237805839551591</v>
      </c>
      <c r="K77" s="173">
        <f>('[4]Model outputs'!H$22/'[4]Model outputs'!G$22) - 1</f>
        <v>0.12263421344600678</v>
      </c>
      <c r="L77" s="173">
        <f>('[4]Model outputs'!I$22/'[4]Model outputs'!H$22) - 1</f>
        <v>3.0009805240988952E-2</v>
      </c>
      <c r="M77" s="173">
        <f>('[4]Model outputs'!J$22/'[4]Model outputs'!I$22) - 1</f>
        <v>2.3837009649822827E-2</v>
      </c>
      <c r="N77" s="173">
        <f>('[4]Model outputs'!K$22/'[4]Model outputs'!J$22) - 1</f>
        <v>-5.9910550193818635E-2</v>
      </c>
      <c r="O77" s="173">
        <f>('[4]Model outputs'!L$22/'[4]Model outputs'!K$22) - 1</f>
        <v>-6.0555347236487145E-2</v>
      </c>
      <c r="P77" s="173">
        <f>('[4]Model outputs'!M$22/'[4]Model outputs'!L$22) - 1</f>
        <v>-5.8234644206530795E-2</v>
      </c>
      <c r="Q77" s="173">
        <f>('[4]Model outputs'!N$22/'[4]Model outputs'!M$22) - 1</f>
        <v>-5.7746907274063397E-2</v>
      </c>
      <c r="R77" s="173">
        <f>('[4]Model outputs'!O$22/'[4]Model outputs'!N$22) - 1</f>
        <v>-5.644055049911556E-2</v>
      </c>
      <c r="S77" s="147">
        <v>0.02</v>
      </c>
      <c r="T77" s="147">
        <v>0.02</v>
      </c>
      <c r="U77" s="147">
        <v>0.02</v>
      </c>
      <c r="V77" s="147">
        <v>0.02</v>
      </c>
      <c r="W77" s="147">
        <v>0.02</v>
      </c>
      <c r="X77" s="147">
        <v>0.02</v>
      </c>
      <c r="Y77" s="147">
        <v>0.02</v>
      </c>
      <c r="Z77" s="147">
        <v>0.02</v>
      </c>
      <c r="AA77" s="147">
        <v>0.02</v>
      </c>
      <c r="AB77" s="147">
        <v>0.02</v>
      </c>
      <c r="AC77" s="147">
        <v>0.02</v>
      </c>
      <c r="AD77" s="147">
        <v>0.02</v>
      </c>
      <c r="AE77" s="147">
        <v>0.02</v>
      </c>
      <c r="AF77" s="147">
        <v>0.02</v>
      </c>
      <c r="AG77" s="147">
        <v>0.02</v>
      </c>
      <c r="AH77" s="147">
        <v>0.02</v>
      </c>
      <c r="AI77" s="147">
        <v>0.02</v>
      </c>
      <c r="AJ77" s="147">
        <v>0.02</v>
      </c>
      <c r="AK77" s="147">
        <v>0.02</v>
      </c>
      <c r="AL77" s="147">
        <v>0.02</v>
      </c>
      <c r="AM77" s="147">
        <v>0.02</v>
      </c>
      <c r="AN77" s="147">
        <v>0.02</v>
      </c>
      <c r="AO77" s="147">
        <v>0.02</v>
      </c>
      <c r="AP77" s="147">
        <v>0.02</v>
      </c>
      <c r="AQ77" s="147">
        <v>0.02</v>
      </c>
      <c r="AR77" s="147">
        <v>0.02</v>
      </c>
    </row>
    <row r="78" spans="2:45" ht="14.25" x14ac:dyDescent="0.45">
      <c r="B78" s="42">
        <v>9</v>
      </c>
      <c r="C78" s="42" t="str">
        <v>DPA Duct - Seg 1</v>
      </c>
      <c r="D78" s="161">
        <f ca="1"/>
        <v>8.3333333333333481E-2</v>
      </c>
      <c r="E78" s="146">
        <v>0</v>
      </c>
      <c r="F78" s="147">
        <v>-0.60599999999999998</v>
      </c>
      <c r="G78" s="147">
        <v>-0.01</v>
      </c>
      <c r="H78" s="173">
        <f>(('[4]Model outputs'!E$9)*('[4]Model outputs'!E$44))/(('[4]Model outputs'!D$9)*('[4]Model outputs'!D$44)) - 1</f>
        <v>-0.58139534883720945</v>
      </c>
      <c r="I78" s="173">
        <f>(('[4]Model outputs'!F$9)*('[4]Model outputs'!F$44))/(('[4]Model outputs'!E$9)*('[4]Model outputs'!E$44)) - 1</f>
        <v>5.555555555555558E-2</v>
      </c>
      <c r="J78" s="173">
        <f>(('[4]Model outputs'!G$9)*('[4]Model outputs'!G$44))/(('[4]Model outputs'!F$9)*('[4]Model outputs'!F$44)) - 1</f>
        <v>5.2631578947368585E-2</v>
      </c>
      <c r="K78" s="173">
        <f>(('[4]Model outputs'!H$9)*('[4]Model outputs'!H$44))/(('[4]Model outputs'!G$9)*('[4]Model outputs'!G$44)) - 1</f>
        <v>0.16934433088656831</v>
      </c>
      <c r="L78" s="173">
        <f>(('[4]Model outputs'!I$9)*('[4]Model outputs'!I$44))/(('[4]Model outputs'!H$9)*('[4]Model outputs'!H$44)) - 1</f>
        <v>8.2318710214391411E-2</v>
      </c>
      <c r="M78" s="173">
        <f>(('[4]Model outputs'!J$9)*('[4]Model outputs'!J$44))/(('[4]Model outputs'!I$9)*('[4]Model outputs'!I$44)) - 1</f>
        <v>7.159872939972356E-2</v>
      </c>
      <c r="N78" s="173">
        <f>(('[4]Model outputs'!K$9)*('[4]Model outputs'!K$44))/(('[4]Model outputs'!J$9)*('[4]Model outputs'!J$44)) - 1</f>
        <v>5.3904076255641975E-2</v>
      </c>
      <c r="O78" s="173">
        <f>(('[4]Model outputs'!L$9)*('[4]Model outputs'!L$44))/(('[4]Model outputs'!K$9)*('[4]Model outputs'!K$44)) - 1</f>
        <v>5.4397168241413274E-2</v>
      </c>
      <c r="P78" s="173">
        <f>(('[4]Model outputs'!M$9)*('[4]Model outputs'!M$44))/(('[4]Model outputs'!L$9)*('[4]Model outputs'!L$44)) - 1</f>
        <v>5.5883663659911154E-2</v>
      </c>
      <c r="Q78" s="173">
        <f>(('[4]Model outputs'!N$9)*('[4]Model outputs'!N$44))/(('[4]Model outputs'!M$9)*('[4]Model outputs'!M$44)) - 1</f>
        <v>5.5198062020817229E-2</v>
      </c>
      <c r="R78" s="173">
        <f>(('[4]Model outputs'!O$9)*('[4]Model outputs'!O$44))/(('[4]Model outputs'!N$9)*('[4]Model outputs'!N$44)) - 1</f>
        <v>5.5089243529045762E-2</v>
      </c>
      <c r="S78" s="147">
        <v>0.02</v>
      </c>
      <c r="T78" s="147">
        <v>0.02</v>
      </c>
      <c r="U78" s="147">
        <v>0.02</v>
      </c>
      <c r="V78" s="147">
        <v>0.02</v>
      </c>
      <c r="W78" s="147">
        <v>0.02</v>
      </c>
      <c r="X78" s="147">
        <v>0.02</v>
      </c>
      <c r="Y78" s="147">
        <v>0.02</v>
      </c>
      <c r="Z78" s="147">
        <v>0.02</v>
      </c>
      <c r="AA78" s="147">
        <v>0.02</v>
      </c>
      <c r="AB78" s="147">
        <v>0.02</v>
      </c>
      <c r="AC78" s="147">
        <v>0.02</v>
      </c>
      <c r="AD78" s="147">
        <v>0.02</v>
      </c>
      <c r="AE78" s="147">
        <v>0.02</v>
      </c>
      <c r="AF78" s="147">
        <v>0.02</v>
      </c>
      <c r="AG78" s="147">
        <v>0.02</v>
      </c>
      <c r="AH78" s="147">
        <v>0.02</v>
      </c>
      <c r="AI78" s="147">
        <v>0.02</v>
      </c>
      <c r="AJ78" s="147">
        <v>0.02</v>
      </c>
      <c r="AK78" s="147">
        <v>0.02</v>
      </c>
      <c r="AL78" s="147">
        <v>0.02</v>
      </c>
      <c r="AM78" s="147">
        <v>0.02</v>
      </c>
      <c r="AN78" s="147">
        <v>0.02</v>
      </c>
      <c r="AO78" s="147">
        <v>0.02</v>
      </c>
      <c r="AP78" s="147">
        <v>0.02</v>
      </c>
      <c r="AQ78" s="147">
        <v>0.02</v>
      </c>
      <c r="AR78" s="147">
        <v>0.02</v>
      </c>
    </row>
    <row r="79" spans="2:45" ht="14.25" x14ac:dyDescent="0.45">
      <c r="B79" s="42">
        <v>10</v>
      </c>
      <c r="C79" s="42" t="str">
        <v>DPA Duct - Seg 2</v>
      </c>
      <c r="D79" s="161">
        <f ca="1"/>
        <v>5.7142857142857162E-2</v>
      </c>
      <c r="E79" s="146">
        <v>0</v>
      </c>
      <c r="F79" s="147">
        <v>-0.53333333333333321</v>
      </c>
      <c r="G79" s="147">
        <v>-0.01</v>
      </c>
      <c r="H79" s="173">
        <f>('[4]Model outputs'!E$8*'[4]Model outputs'!E$44)/('[4]Model outputs'!D$8*'[4]Model outputs'!D$44) - 1</f>
        <v>3.5714285714285587E-2</v>
      </c>
      <c r="I79" s="173">
        <f>('[4]Model outputs'!F$8*'[4]Model outputs'!F$44)/('[4]Model outputs'!E$8*'[4]Model outputs'!E$44) - 1</f>
        <v>3.4482758620689724E-2</v>
      </c>
      <c r="J79" s="173">
        <f>('[4]Model outputs'!G$8*'[4]Model outputs'!G$44)/('[4]Model outputs'!F$8*'[4]Model outputs'!F$44) - 1</f>
        <v>3.3333333333333437E-2</v>
      </c>
      <c r="K79" s="173">
        <f>('[4]Model outputs'!H$8*'[4]Model outputs'!H$44)/('[4]Model outputs'!G$8*'[4]Model outputs'!G$44) - 1</f>
        <v>0.10018955862983558</v>
      </c>
      <c r="L79" s="173">
        <f>('[4]Model outputs'!I$8*'[4]Model outputs'!I$44)/('[4]Model outputs'!H$8*'[4]Model outputs'!H$44) - 1</f>
        <v>5.6152763374043291E-2</v>
      </c>
      <c r="M79" s="173">
        <f>('[4]Model outputs'!J$8*'[4]Model outputs'!J$44)/('[4]Model outputs'!I$8*'[4]Model outputs'!I$44) - 1</f>
        <v>4.8842771825598152E-2</v>
      </c>
      <c r="N79" s="173">
        <f>('[4]Model outputs'!K$8*'[4]Model outputs'!K$44)/('[4]Model outputs'!J$8*'[4]Model outputs'!J$44) - 1</f>
        <v>-2.4483382817850563E-2</v>
      </c>
      <c r="O79" s="173">
        <f>('[4]Model outputs'!L$8*'[4]Model outputs'!L$44)/('[4]Model outputs'!K$8*'[4]Model outputs'!K$44) - 1</f>
        <v>-2.4167047983867818E-2</v>
      </c>
      <c r="P79" s="173">
        <f>('[4]Model outputs'!M$8*'[4]Model outputs'!M$44)/('[4]Model outputs'!L$8*'[4]Model outputs'!L$44) - 1</f>
        <v>-2.2715323241533025E-2</v>
      </c>
      <c r="Q79" s="173">
        <f>('[4]Model outputs'!N$8*'[4]Model outputs'!N$44)/('[4]Model outputs'!M$8*'[4]Model outputs'!M$44) - 1</f>
        <v>-2.3413996587350328E-2</v>
      </c>
      <c r="R79" s="173">
        <f>('[4]Model outputs'!O$8*'[4]Model outputs'!O$44)/('[4]Model outputs'!N$8*'[4]Model outputs'!N$44) - 1</f>
        <v>-2.3521846823960413E-2</v>
      </c>
      <c r="S79" s="147">
        <v>0.02</v>
      </c>
      <c r="T79" s="147">
        <v>0.02</v>
      </c>
      <c r="U79" s="147">
        <v>0.02</v>
      </c>
      <c r="V79" s="147">
        <v>0.02</v>
      </c>
      <c r="W79" s="147">
        <v>0.02</v>
      </c>
      <c r="X79" s="147">
        <v>0.02</v>
      </c>
      <c r="Y79" s="147">
        <v>0.02</v>
      </c>
      <c r="Z79" s="147">
        <v>0.02</v>
      </c>
      <c r="AA79" s="147">
        <v>0.02</v>
      </c>
      <c r="AB79" s="147">
        <v>0.02</v>
      </c>
      <c r="AC79" s="147">
        <v>0.02</v>
      </c>
      <c r="AD79" s="147">
        <v>0.02</v>
      </c>
      <c r="AE79" s="147">
        <v>0.02</v>
      </c>
      <c r="AF79" s="147">
        <v>0.02</v>
      </c>
      <c r="AG79" s="147">
        <v>0.02</v>
      </c>
      <c r="AH79" s="147">
        <v>0.02</v>
      </c>
      <c r="AI79" s="147">
        <v>0.02</v>
      </c>
      <c r="AJ79" s="147">
        <v>0.02</v>
      </c>
      <c r="AK79" s="147">
        <v>0.02</v>
      </c>
      <c r="AL79" s="147">
        <v>0.02</v>
      </c>
      <c r="AM79" s="147">
        <v>0.02</v>
      </c>
      <c r="AN79" s="147">
        <v>0.02</v>
      </c>
      <c r="AO79" s="147">
        <v>0.02</v>
      </c>
      <c r="AP79" s="147">
        <v>0.02</v>
      </c>
      <c r="AQ79" s="147">
        <v>0.02</v>
      </c>
      <c r="AR79" s="147">
        <v>0.02</v>
      </c>
    </row>
    <row r="80" spans="2:45" ht="14.25" x14ac:dyDescent="0.45">
      <c r="B80" s="42">
        <v>11</v>
      </c>
      <c r="C80" s="42" t="str">
        <v>DPA Duct - Seg 3 SDU</v>
      </c>
      <c r="D80" s="161">
        <f ca="1"/>
        <v>4.959422903516697E-2</v>
      </c>
      <c r="E80" s="146">
        <v>0</v>
      </c>
      <c r="F80" s="147">
        <v>-0.34523809523809512</v>
      </c>
      <c r="G80" s="147">
        <v>8.1818181818182987E-3</v>
      </c>
      <c r="H80" s="173">
        <f>'[4]Model outputs'!E$7/'[4]Model outputs'!D$7 - 1</f>
        <v>0</v>
      </c>
      <c r="I80" s="173">
        <f>'[4]Model outputs'!F$7/'[4]Model outputs'!E$7 - 1</f>
        <v>1.8123667377398789E-2</v>
      </c>
      <c r="J80" s="173">
        <f>'[4]Model outputs'!G$7/'[4]Model outputs'!F$7 - 1</f>
        <v>4.0837696335078499E-2</v>
      </c>
      <c r="K80" s="173">
        <f>'[4]Model outputs'!H$7/'[4]Model outputs'!G$7 - 1</f>
        <v>0.11569416498993967</v>
      </c>
      <c r="L80" s="173">
        <f>'[4]Model outputs'!I$7/'[4]Model outputs'!H$7 - 1</f>
        <v>4.959422903516697E-2</v>
      </c>
      <c r="M80" s="173">
        <f>'[4]Model outputs'!J$7/'[4]Model outputs'!I$7 - 1</f>
        <v>2.7491408934708028E-2</v>
      </c>
      <c r="N80" s="173">
        <f>'[4]Model outputs'!K$7/'[4]Model outputs'!J$7 - 1</f>
        <v>-5.6977920672333759E-2</v>
      </c>
      <c r="O80" s="173">
        <f>'[4]Model outputs'!L$7/'[4]Model outputs'!K$7 - 1</f>
        <v>-5.88654066737615E-2</v>
      </c>
      <c r="P80" s="173">
        <f>'[4]Model outputs'!M$7/'[4]Model outputs'!L$7 - 1</f>
        <v>-5.7843787841895922E-2</v>
      </c>
      <c r="Q80" s="173">
        <f>'[4]Model outputs'!N$7/'[4]Model outputs'!M$7 - 1</f>
        <v>-5.870634756902704E-2</v>
      </c>
      <c r="R80" s="173">
        <f>'[4]Model outputs'!O$7/'[4]Model outputs'!N$7 - 1</f>
        <v>-5.8802321293451643E-2</v>
      </c>
      <c r="S80" s="147">
        <v>0.02</v>
      </c>
      <c r="T80" s="147">
        <v>0.02</v>
      </c>
      <c r="U80" s="147">
        <v>0.02</v>
      </c>
      <c r="V80" s="147">
        <v>0.02</v>
      </c>
      <c r="W80" s="147">
        <v>0.02</v>
      </c>
      <c r="X80" s="147">
        <v>0.02</v>
      </c>
      <c r="Y80" s="147">
        <v>0.02</v>
      </c>
      <c r="Z80" s="147">
        <v>0.02</v>
      </c>
      <c r="AA80" s="147">
        <v>0.02</v>
      </c>
      <c r="AB80" s="147">
        <v>0.02</v>
      </c>
      <c r="AC80" s="147">
        <v>0.02</v>
      </c>
      <c r="AD80" s="147">
        <v>0.02</v>
      </c>
      <c r="AE80" s="147">
        <v>0.02</v>
      </c>
      <c r="AF80" s="147">
        <v>0.02</v>
      </c>
      <c r="AG80" s="147">
        <v>0.02</v>
      </c>
      <c r="AH80" s="147">
        <v>0.02</v>
      </c>
      <c r="AI80" s="147">
        <v>0.02</v>
      </c>
      <c r="AJ80" s="147">
        <v>0.02</v>
      </c>
      <c r="AK80" s="147">
        <v>0.02</v>
      </c>
      <c r="AL80" s="147">
        <v>0.02</v>
      </c>
      <c r="AM80" s="147">
        <v>0.02</v>
      </c>
      <c r="AN80" s="147">
        <v>0.02</v>
      </c>
      <c r="AO80" s="147">
        <v>0.02</v>
      </c>
      <c r="AP80" s="147">
        <v>0.02</v>
      </c>
      <c r="AQ80" s="147">
        <v>0.02</v>
      </c>
      <c r="AR80" s="147">
        <v>0.02</v>
      </c>
    </row>
    <row r="81" spans="2:44" ht="14.65" thickBot="1" x14ac:dyDescent="0.5">
      <c r="B81" s="42">
        <v>12</v>
      </c>
      <c r="C81" s="42" t="str">
        <v>DPA Duct - Seg 3 MDU</v>
      </c>
      <c r="D81" s="161">
        <f ca="1"/>
        <v>4.959422903516697E-2</v>
      </c>
      <c r="E81" s="146">
        <v>0</v>
      </c>
      <c r="F81" s="147">
        <v>-0.34523809523809512</v>
      </c>
      <c r="G81" s="147">
        <v>8.1818181818182987E-3</v>
      </c>
      <c r="H81" s="160">
        <f>H80</f>
        <v>0</v>
      </c>
      <c r="I81" s="160">
        <f>I80</f>
        <v>1.8123667377398789E-2</v>
      </c>
      <c r="J81" s="160">
        <f>J80</f>
        <v>4.0837696335078499E-2</v>
      </c>
      <c r="K81" s="160">
        <f t="shared" ref="K81" ca="1" si="4">D81</f>
        <v>4.959422903516697E-2</v>
      </c>
      <c r="L81" s="160">
        <f>L80</f>
        <v>4.959422903516697E-2</v>
      </c>
      <c r="M81" s="160">
        <f>M80</f>
        <v>2.7491408934708028E-2</v>
      </c>
      <c r="N81" s="160">
        <f>N80</f>
        <v>-5.6977920672333759E-2</v>
      </c>
      <c r="O81" s="160">
        <f>O80</f>
        <v>-5.88654066737615E-2</v>
      </c>
      <c r="P81" s="160">
        <f>P80</f>
        <v>-5.7843787841895922E-2</v>
      </c>
      <c r="Q81" s="160">
        <f>Q80</f>
        <v>-5.870634756902704E-2</v>
      </c>
      <c r="R81" s="160">
        <f>R80</f>
        <v>-5.8802321293451643E-2</v>
      </c>
      <c r="S81" s="147">
        <v>0.02</v>
      </c>
      <c r="T81" s="147">
        <v>0.02</v>
      </c>
      <c r="U81" s="147">
        <v>0.02</v>
      </c>
      <c r="V81" s="147">
        <v>0.02</v>
      </c>
      <c r="W81" s="147">
        <v>0.02</v>
      </c>
      <c r="X81" s="147">
        <v>0.02</v>
      </c>
      <c r="Y81" s="147">
        <v>0.02</v>
      </c>
      <c r="Z81" s="147">
        <v>0.02</v>
      </c>
      <c r="AA81" s="147">
        <v>0.02</v>
      </c>
      <c r="AB81" s="147">
        <v>0.02</v>
      </c>
      <c r="AC81" s="147">
        <v>0.02</v>
      </c>
      <c r="AD81" s="147">
        <v>0.02</v>
      </c>
      <c r="AE81" s="147">
        <v>0.02</v>
      </c>
      <c r="AF81" s="147">
        <v>0.02</v>
      </c>
      <c r="AG81" s="147">
        <v>0.02</v>
      </c>
      <c r="AH81" s="147">
        <v>0.02</v>
      </c>
      <c r="AI81" s="147">
        <v>0.02</v>
      </c>
      <c r="AJ81" s="147">
        <v>0.02</v>
      </c>
      <c r="AK81" s="147">
        <v>0.02</v>
      </c>
      <c r="AL81" s="147">
        <v>0.02</v>
      </c>
      <c r="AM81" s="147">
        <v>0.02</v>
      </c>
      <c r="AN81" s="147">
        <v>0.02</v>
      </c>
      <c r="AO81" s="147">
        <v>0.02</v>
      </c>
      <c r="AP81" s="147">
        <v>0.02</v>
      </c>
      <c r="AQ81" s="147">
        <v>0.02</v>
      </c>
      <c r="AR81" s="147">
        <v>0.02</v>
      </c>
    </row>
    <row r="82" spans="2:44" ht="14.65" thickBot="1" x14ac:dyDescent="0.5">
      <c r="B82" s="42">
        <v>13</v>
      </c>
      <c r="C82" s="42" t="str">
        <v>Spare</v>
      </c>
      <c r="D82" s="161">
        <f ca="1"/>
        <v>0</v>
      </c>
      <c r="E82" s="154">
        <f ca="1">D82</f>
        <v>0</v>
      </c>
      <c r="F82" s="154">
        <f t="shared" ref="F82:AR83" ca="1" si="5">E82</f>
        <v>0</v>
      </c>
      <c r="G82" s="154">
        <f t="shared" ca="1" si="5"/>
        <v>0</v>
      </c>
      <c r="H82" s="154">
        <f t="shared" ca="1" si="5"/>
        <v>0</v>
      </c>
      <c r="I82" s="154">
        <f t="shared" ca="1" si="5"/>
        <v>0</v>
      </c>
      <c r="J82" s="154">
        <f t="shared" ca="1" si="5"/>
        <v>0</v>
      </c>
      <c r="K82" s="154">
        <f t="shared" ca="1" si="5"/>
        <v>0</v>
      </c>
      <c r="L82" s="154">
        <f t="shared" ca="1" si="5"/>
        <v>0</v>
      </c>
      <c r="M82" s="154">
        <f t="shared" ca="1" si="5"/>
        <v>0</v>
      </c>
      <c r="N82" s="154">
        <f t="shared" ca="1" si="5"/>
        <v>0</v>
      </c>
      <c r="O82" s="154">
        <f t="shared" ca="1" si="5"/>
        <v>0</v>
      </c>
      <c r="P82" s="154">
        <f t="shared" ca="1" si="5"/>
        <v>0</v>
      </c>
      <c r="Q82" s="154">
        <f t="shared" ca="1" si="5"/>
        <v>0</v>
      </c>
      <c r="R82" s="154">
        <f t="shared" ca="1" si="5"/>
        <v>0</v>
      </c>
      <c r="S82" s="154">
        <f t="shared" ca="1" si="5"/>
        <v>0</v>
      </c>
      <c r="T82" s="154">
        <f t="shared" ca="1" si="5"/>
        <v>0</v>
      </c>
      <c r="U82" s="154">
        <f t="shared" ca="1" si="5"/>
        <v>0</v>
      </c>
      <c r="V82" s="154">
        <f t="shared" ca="1" si="5"/>
        <v>0</v>
      </c>
      <c r="W82" s="154">
        <f t="shared" ca="1" si="5"/>
        <v>0</v>
      </c>
      <c r="X82" s="154">
        <f t="shared" ca="1" si="5"/>
        <v>0</v>
      </c>
      <c r="Y82" s="154">
        <f t="shared" ca="1" si="5"/>
        <v>0</v>
      </c>
      <c r="Z82" s="154">
        <f t="shared" ca="1" si="5"/>
        <v>0</v>
      </c>
      <c r="AA82" s="154">
        <f t="shared" ca="1" si="5"/>
        <v>0</v>
      </c>
      <c r="AB82" s="154">
        <f t="shared" ca="1" si="5"/>
        <v>0</v>
      </c>
      <c r="AC82" s="154">
        <f t="shared" ca="1" si="5"/>
        <v>0</v>
      </c>
      <c r="AD82" s="154">
        <f t="shared" ca="1" si="5"/>
        <v>0</v>
      </c>
      <c r="AE82" s="154">
        <f t="shared" ca="1" si="5"/>
        <v>0</v>
      </c>
      <c r="AF82" s="154">
        <f t="shared" ca="1" si="5"/>
        <v>0</v>
      </c>
      <c r="AG82" s="154">
        <f t="shared" ca="1" si="5"/>
        <v>0</v>
      </c>
      <c r="AH82" s="154">
        <f t="shared" ca="1" si="5"/>
        <v>0</v>
      </c>
      <c r="AI82" s="154">
        <f t="shared" ca="1" si="5"/>
        <v>0</v>
      </c>
      <c r="AJ82" s="154">
        <f t="shared" ca="1" si="5"/>
        <v>0</v>
      </c>
      <c r="AK82" s="154">
        <f t="shared" ca="1" si="5"/>
        <v>0</v>
      </c>
      <c r="AL82" s="154">
        <f t="shared" ca="1" si="5"/>
        <v>0</v>
      </c>
      <c r="AM82" s="154">
        <f t="shared" ca="1" si="5"/>
        <v>0</v>
      </c>
      <c r="AN82" s="154">
        <f t="shared" ca="1" si="5"/>
        <v>0</v>
      </c>
      <c r="AO82" s="154">
        <f t="shared" ca="1" si="5"/>
        <v>0</v>
      </c>
      <c r="AP82" s="154">
        <f t="shared" ca="1" si="5"/>
        <v>0</v>
      </c>
      <c r="AQ82" s="154">
        <f t="shared" ca="1" si="5"/>
        <v>0</v>
      </c>
      <c r="AR82" s="154">
        <f t="shared" ca="1" si="5"/>
        <v>0</v>
      </c>
    </row>
    <row r="83" spans="2:44" ht="14.65" thickBot="1" x14ac:dyDescent="0.5">
      <c r="B83" s="42">
        <v>14</v>
      </c>
      <c r="C83" s="42" t="str">
        <v>Cumulo</v>
      </c>
      <c r="D83" s="161">
        <f ca="1"/>
        <v>0.39999999999999997</v>
      </c>
      <c r="E83" s="154">
        <v>0</v>
      </c>
      <c r="F83" s="198">
        <v>0.2666547006294202</v>
      </c>
      <c r="G83" s="154">
        <f ca="1">D83</f>
        <v>0.39999999999999997</v>
      </c>
      <c r="H83" s="198">
        <v>3.9822221135178859E-2</v>
      </c>
      <c r="I83" s="198">
        <v>-1.2139454533972582E-3</v>
      </c>
      <c r="J83" s="198">
        <v>1.5664102718422557E-2</v>
      </c>
      <c r="K83" s="198">
        <v>1.7343385640636644E-2</v>
      </c>
      <c r="L83" s="198">
        <v>1.8937131191409939E-2</v>
      </c>
      <c r="M83" s="198">
        <v>2.0210955678691578E-2</v>
      </c>
      <c r="N83" s="154">
        <f t="shared" si="5"/>
        <v>2.0210955678691578E-2</v>
      </c>
      <c r="O83" s="154">
        <f t="shared" ref="O83" si="6">N83</f>
        <v>2.0210955678691578E-2</v>
      </c>
      <c r="P83" s="154">
        <f t="shared" ref="P83" si="7">O83</f>
        <v>2.0210955678691578E-2</v>
      </c>
      <c r="Q83" s="154">
        <f t="shared" ref="Q83" si="8">P83</f>
        <v>2.0210955678691578E-2</v>
      </c>
      <c r="R83" s="154">
        <f t="shared" ref="R83" si="9">Q83</f>
        <v>2.0210955678691578E-2</v>
      </c>
      <c r="S83" s="154">
        <f t="shared" ref="S83" si="10">R83</f>
        <v>2.0210955678691578E-2</v>
      </c>
      <c r="T83" s="154">
        <f t="shared" ref="T83" si="11">S83</f>
        <v>2.0210955678691578E-2</v>
      </c>
      <c r="U83" s="154">
        <f t="shared" ref="U83" si="12">T83</f>
        <v>2.0210955678691578E-2</v>
      </c>
      <c r="V83" s="154">
        <f t="shared" ref="V83" si="13">U83</f>
        <v>2.0210955678691578E-2</v>
      </c>
      <c r="W83" s="154">
        <f t="shared" ref="W83" si="14">V83</f>
        <v>2.0210955678691578E-2</v>
      </c>
      <c r="X83" s="154">
        <f t="shared" ref="X83" si="15">W83</f>
        <v>2.0210955678691578E-2</v>
      </c>
      <c r="Y83" s="154">
        <f t="shared" ref="Y83" si="16">X83</f>
        <v>2.0210955678691578E-2</v>
      </c>
      <c r="Z83" s="154">
        <f t="shared" ref="Z83" si="17">Y83</f>
        <v>2.0210955678691578E-2</v>
      </c>
      <c r="AA83" s="154">
        <f t="shared" ref="AA83" si="18">Z83</f>
        <v>2.0210955678691578E-2</v>
      </c>
      <c r="AB83" s="154">
        <f t="shared" ref="AB83" si="19">AA83</f>
        <v>2.0210955678691578E-2</v>
      </c>
      <c r="AC83" s="154">
        <f t="shared" ref="AC83" si="20">AB83</f>
        <v>2.0210955678691578E-2</v>
      </c>
      <c r="AD83" s="154">
        <f t="shared" ref="AD83" si="21">AC83</f>
        <v>2.0210955678691578E-2</v>
      </c>
      <c r="AE83" s="154">
        <f t="shared" ref="AE83" si="22">AD83</f>
        <v>2.0210955678691578E-2</v>
      </c>
      <c r="AF83" s="154">
        <f t="shared" ref="AF83" si="23">AE83</f>
        <v>2.0210955678691578E-2</v>
      </c>
      <c r="AG83" s="154">
        <f t="shared" ref="AG83" si="24">AF83</f>
        <v>2.0210955678691578E-2</v>
      </c>
      <c r="AH83" s="154">
        <f t="shared" ref="AH83" si="25">AG83</f>
        <v>2.0210955678691578E-2</v>
      </c>
      <c r="AI83" s="154">
        <f t="shared" ref="AI83" si="26">AH83</f>
        <v>2.0210955678691578E-2</v>
      </c>
      <c r="AJ83" s="154">
        <f t="shared" ref="AJ83" si="27">AI83</f>
        <v>2.0210955678691578E-2</v>
      </c>
      <c r="AK83" s="154">
        <f t="shared" ref="AK83" si="28">AJ83</f>
        <v>2.0210955678691578E-2</v>
      </c>
      <c r="AL83" s="154">
        <f t="shared" ref="AL83" si="29">AK83</f>
        <v>2.0210955678691578E-2</v>
      </c>
      <c r="AM83" s="154">
        <f t="shared" ref="AM83" si="30">AL83</f>
        <v>2.0210955678691578E-2</v>
      </c>
      <c r="AN83" s="154">
        <f t="shared" ref="AN83" si="31">AM83</f>
        <v>2.0210955678691578E-2</v>
      </c>
      <c r="AO83" s="154">
        <f t="shared" ref="AO83" si="32">AN83</f>
        <v>2.0210955678691578E-2</v>
      </c>
      <c r="AP83" s="154">
        <f t="shared" ref="AP83" si="33">AO83</f>
        <v>2.0210955678691578E-2</v>
      </c>
      <c r="AQ83" s="154">
        <f t="shared" ref="AQ83" si="34">AP83</f>
        <v>2.0210955678691578E-2</v>
      </c>
      <c r="AR83" s="154">
        <f t="shared" ref="AR83" si="35">AQ83</f>
        <v>2.0210955678691578E-2</v>
      </c>
    </row>
    <row r="84" spans="2:44" ht="14.65" thickBot="1" x14ac:dyDescent="0.5">
      <c r="B84" s="42">
        <v>15</v>
      </c>
      <c r="C84" s="42" t="str">
        <v>Other opex</v>
      </c>
      <c r="D84" s="161">
        <f ca="1"/>
        <v>-0.01</v>
      </c>
      <c r="E84" s="154">
        <f ca="1">D84</f>
        <v>-0.01</v>
      </c>
      <c r="F84" s="154">
        <f t="shared" ref="F84:AR90" ca="1" si="36">E84</f>
        <v>-0.01</v>
      </c>
      <c r="G84" s="154">
        <f t="shared" ca="1" si="36"/>
        <v>-0.01</v>
      </c>
      <c r="H84" s="154">
        <f t="shared" ca="1" si="36"/>
        <v>-0.01</v>
      </c>
      <c r="I84" s="154">
        <f t="shared" ca="1" si="36"/>
        <v>-0.01</v>
      </c>
      <c r="J84" s="154">
        <f t="shared" ca="1" si="36"/>
        <v>-0.01</v>
      </c>
      <c r="K84" s="154">
        <f t="shared" ca="1" si="36"/>
        <v>-0.01</v>
      </c>
      <c r="L84" s="154">
        <f t="shared" ca="1" si="36"/>
        <v>-0.01</v>
      </c>
      <c r="M84" s="154">
        <f t="shared" ca="1" si="36"/>
        <v>-0.01</v>
      </c>
      <c r="N84" s="154">
        <f t="shared" ca="1" si="36"/>
        <v>-0.01</v>
      </c>
      <c r="O84" s="154">
        <f t="shared" ca="1" si="36"/>
        <v>-0.01</v>
      </c>
      <c r="P84" s="154">
        <f t="shared" ca="1" si="36"/>
        <v>-0.01</v>
      </c>
      <c r="Q84" s="154">
        <f t="shared" ca="1" si="36"/>
        <v>-0.01</v>
      </c>
      <c r="R84" s="154">
        <f t="shared" ca="1" si="36"/>
        <v>-0.01</v>
      </c>
      <c r="S84" s="154">
        <f t="shared" ca="1" si="36"/>
        <v>-0.01</v>
      </c>
      <c r="T84" s="154">
        <f t="shared" ca="1" si="36"/>
        <v>-0.01</v>
      </c>
      <c r="U84" s="154">
        <f t="shared" ca="1" si="36"/>
        <v>-0.01</v>
      </c>
      <c r="V84" s="154">
        <f t="shared" ca="1" si="36"/>
        <v>-0.01</v>
      </c>
      <c r="W84" s="154">
        <f t="shared" ca="1" si="36"/>
        <v>-0.01</v>
      </c>
      <c r="X84" s="154">
        <f t="shared" ca="1" si="36"/>
        <v>-0.01</v>
      </c>
      <c r="Y84" s="154">
        <f t="shared" ca="1" si="36"/>
        <v>-0.01</v>
      </c>
      <c r="Z84" s="154">
        <f t="shared" ca="1" si="36"/>
        <v>-0.01</v>
      </c>
      <c r="AA84" s="154">
        <f t="shared" ca="1" si="36"/>
        <v>-0.01</v>
      </c>
      <c r="AB84" s="154">
        <f t="shared" ca="1" si="36"/>
        <v>-0.01</v>
      </c>
      <c r="AC84" s="154">
        <f t="shared" ca="1" si="36"/>
        <v>-0.01</v>
      </c>
      <c r="AD84" s="154">
        <f t="shared" ca="1" si="36"/>
        <v>-0.01</v>
      </c>
      <c r="AE84" s="154">
        <f t="shared" ca="1" si="36"/>
        <v>-0.01</v>
      </c>
      <c r="AF84" s="154">
        <f t="shared" ca="1" si="36"/>
        <v>-0.01</v>
      </c>
      <c r="AG84" s="154">
        <f t="shared" ca="1" si="36"/>
        <v>-0.01</v>
      </c>
      <c r="AH84" s="154">
        <f t="shared" ca="1" si="36"/>
        <v>-0.01</v>
      </c>
      <c r="AI84" s="154">
        <f t="shared" ca="1" si="36"/>
        <v>-0.01</v>
      </c>
      <c r="AJ84" s="154">
        <f t="shared" ca="1" si="36"/>
        <v>-0.01</v>
      </c>
      <c r="AK84" s="154">
        <f t="shared" ca="1" si="36"/>
        <v>-0.01</v>
      </c>
      <c r="AL84" s="154">
        <f t="shared" ca="1" si="36"/>
        <v>-0.01</v>
      </c>
      <c r="AM84" s="154">
        <f t="shared" ca="1" si="36"/>
        <v>-0.01</v>
      </c>
      <c r="AN84" s="154">
        <f t="shared" ca="1" si="36"/>
        <v>-0.01</v>
      </c>
      <c r="AO84" s="154">
        <f t="shared" ca="1" si="36"/>
        <v>-0.01</v>
      </c>
      <c r="AP84" s="154">
        <f t="shared" ca="1" si="36"/>
        <v>-0.01</v>
      </c>
      <c r="AQ84" s="154">
        <f t="shared" ca="1" si="36"/>
        <v>-0.01</v>
      </c>
      <c r="AR84" s="154">
        <f t="shared" ca="1" si="36"/>
        <v>-0.01</v>
      </c>
    </row>
    <row r="85" spans="2:44" ht="14.65" thickBot="1" x14ac:dyDescent="0.5">
      <c r="B85" s="42">
        <v>16</v>
      </c>
      <c r="C85" s="42" t="str">
        <v>Spare</v>
      </c>
      <c r="D85" s="161">
        <f ca="1"/>
        <v>0</v>
      </c>
      <c r="E85" s="154">
        <f t="shared" ref="E85:T94" ca="1" si="37">D85</f>
        <v>0</v>
      </c>
      <c r="F85" s="154">
        <f t="shared" ca="1" si="37"/>
        <v>0</v>
      </c>
      <c r="G85" s="154">
        <f t="shared" ca="1" si="37"/>
        <v>0</v>
      </c>
      <c r="H85" s="154">
        <f t="shared" ca="1" si="37"/>
        <v>0</v>
      </c>
      <c r="I85" s="154">
        <f t="shared" ca="1" si="37"/>
        <v>0</v>
      </c>
      <c r="J85" s="154">
        <f t="shared" ca="1" si="37"/>
        <v>0</v>
      </c>
      <c r="K85" s="154">
        <f t="shared" ca="1" si="37"/>
        <v>0</v>
      </c>
      <c r="L85" s="154">
        <f t="shared" ca="1" si="37"/>
        <v>0</v>
      </c>
      <c r="M85" s="154">
        <f t="shared" ca="1" si="37"/>
        <v>0</v>
      </c>
      <c r="N85" s="154">
        <f t="shared" ca="1" si="37"/>
        <v>0</v>
      </c>
      <c r="O85" s="154">
        <f t="shared" ca="1" si="37"/>
        <v>0</v>
      </c>
      <c r="P85" s="154">
        <f t="shared" ca="1" si="37"/>
        <v>0</v>
      </c>
      <c r="Q85" s="154">
        <f t="shared" ca="1" si="37"/>
        <v>0</v>
      </c>
      <c r="R85" s="154">
        <f t="shared" ca="1" si="37"/>
        <v>0</v>
      </c>
      <c r="S85" s="154">
        <f t="shared" ca="1" si="37"/>
        <v>0</v>
      </c>
      <c r="T85" s="154">
        <f t="shared" ca="1" si="37"/>
        <v>0</v>
      </c>
      <c r="U85" s="154">
        <f t="shared" ca="1" si="36"/>
        <v>0</v>
      </c>
      <c r="V85" s="154">
        <f t="shared" ca="1" si="36"/>
        <v>0</v>
      </c>
      <c r="W85" s="154">
        <f t="shared" ca="1" si="36"/>
        <v>0</v>
      </c>
      <c r="X85" s="154">
        <f t="shared" ca="1" si="36"/>
        <v>0</v>
      </c>
      <c r="Y85" s="154">
        <f t="shared" ca="1" si="36"/>
        <v>0</v>
      </c>
      <c r="Z85" s="154">
        <f t="shared" ca="1" si="36"/>
        <v>0</v>
      </c>
      <c r="AA85" s="154">
        <f t="shared" ca="1" si="36"/>
        <v>0</v>
      </c>
      <c r="AB85" s="154">
        <f t="shared" ca="1" si="36"/>
        <v>0</v>
      </c>
      <c r="AC85" s="154">
        <f t="shared" ca="1" si="36"/>
        <v>0</v>
      </c>
      <c r="AD85" s="154">
        <f t="shared" ca="1" si="36"/>
        <v>0</v>
      </c>
      <c r="AE85" s="154">
        <f t="shared" ca="1" si="36"/>
        <v>0</v>
      </c>
      <c r="AF85" s="154">
        <f t="shared" ca="1" si="36"/>
        <v>0</v>
      </c>
      <c r="AG85" s="154">
        <f t="shared" ca="1" si="36"/>
        <v>0</v>
      </c>
      <c r="AH85" s="154">
        <f t="shared" ca="1" si="36"/>
        <v>0</v>
      </c>
      <c r="AI85" s="154">
        <f t="shared" ca="1" si="36"/>
        <v>0</v>
      </c>
      <c r="AJ85" s="154">
        <f t="shared" ca="1" si="36"/>
        <v>0</v>
      </c>
      <c r="AK85" s="154">
        <f t="shared" ca="1" si="36"/>
        <v>0</v>
      </c>
      <c r="AL85" s="154">
        <f t="shared" ca="1" si="36"/>
        <v>0</v>
      </c>
      <c r="AM85" s="154">
        <f t="shared" ca="1" si="36"/>
        <v>0</v>
      </c>
      <c r="AN85" s="154">
        <f t="shared" ca="1" si="36"/>
        <v>0</v>
      </c>
      <c r="AO85" s="154">
        <f t="shared" ca="1" si="36"/>
        <v>0</v>
      </c>
      <c r="AP85" s="154">
        <f t="shared" ca="1" si="36"/>
        <v>0</v>
      </c>
      <c r="AQ85" s="154">
        <f t="shared" ca="1" si="36"/>
        <v>0</v>
      </c>
      <c r="AR85" s="154">
        <f t="shared" ca="1" si="36"/>
        <v>0</v>
      </c>
    </row>
    <row r="86" spans="2:44" ht="14.65" thickBot="1" x14ac:dyDescent="0.5">
      <c r="B86" s="42">
        <v>17</v>
      </c>
      <c r="C86" s="42" t="str">
        <v>Spare</v>
      </c>
      <c r="D86" s="161">
        <f ca="1"/>
        <v>0</v>
      </c>
      <c r="E86" s="154">
        <f t="shared" ca="1" si="37"/>
        <v>0</v>
      </c>
      <c r="F86" s="154">
        <f t="shared" ca="1" si="36"/>
        <v>0</v>
      </c>
      <c r="G86" s="154">
        <f t="shared" ca="1" si="36"/>
        <v>0</v>
      </c>
      <c r="H86" s="154">
        <f t="shared" ca="1" si="36"/>
        <v>0</v>
      </c>
      <c r="I86" s="154">
        <f t="shared" ca="1" si="36"/>
        <v>0</v>
      </c>
      <c r="J86" s="154">
        <f t="shared" ca="1" si="36"/>
        <v>0</v>
      </c>
      <c r="K86" s="154">
        <f t="shared" ca="1" si="36"/>
        <v>0</v>
      </c>
      <c r="L86" s="154">
        <f t="shared" ca="1" si="36"/>
        <v>0</v>
      </c>
      <c r="M86" s="154">
        <f t="shared" ca="1" si="36"/>
        <v>0</v>
      </c>
      <c r="N86" s="154">
        <f t="shared" ca="1" si="36"/>
        <v>0</v>
      </c>
      <c r="O86" s="154">
        <f t="shared" ca="1" si="36"/>
        <v>0</v>
      </c>
      <c r="P86" s="154">
        <f t="shared" ca="1" si="36"/>
        <v>0</v>
      </c>
      <c r="Q86" s="154">
        <f t="shared" ca="1" si="36"/>
        <v>0</v>
      </c>
      <c r="R86" s="154">
        <f t="shared" ca="1" si="36"/>
        <v>0</v>
      </c>
      <c r="S86" s="154">
        <f t="shared" ca="1" si="36"/>
        <v>0</v>
      </c>
      <c r="T86" s="154">
        <f t="shared" ca="1" si="36"/>
        <v>0</v>
      </c>
      <c r="U86" s="154">
        <f t="shared" ca="1" si="36"/>
        <v>0</v>
      </c>
      <c r="V86" s="154">
        <f t="shared" ca="1" si="36"/>
        <v>0</v>
      </c>
      <c r="W86" s="154">
        <f t="shared" ca="1" si="36"/>
        <v>0</v>
      </c>
      <c r="X86" s="154">
        <f t="shared" ca="1" si="36"/>
        <v>0</v>
      </c>
      <c r="Y86" s="154">
        <f t="shared" ca="1" si="36"/>
        <v>0</v>
      </c>
      <c r="Z86" s="154">
        <f t="shared" ca="1" si="36"/>
        <v>0</v>
      </c>
      <c r="AA86" s="154">
        <f t="shared" ca="1" si="36"/>
        <v>0</v>
      </c>
      <c r="AB86" s="154">
        <f t="shared" ca="1" si="36"/>
        <v>0</v>
      </c>
      <c r="AC86" s="154">
        <f t="shared" ca="1" si="36"/>
        <v>0</v>
      </c>
      <c r="AD86" s="154">
        <f t="shared" ca="1" si="36"/>
        <v>0</v>
      </c>
      <c r="AE86" s="154">
        <f t="shared" ca="1" si="36"/>
        <v>0</v>
      </c>
      <c r="AF86" s="154">
        <f t="shared" ca="1" si="36"/>
        <v>0</v>
      </c>
      <c r="AG86" s="154">
        <f t="shared" ca="1" si="36"/>
        <v>0</v>
      </c>
      <c r="AH86" s="154">
        <f t="shared" ca="1" si="36"/>
        <v>0</v>
      </c>
      <c r="AI86" s="154">
        <f t="shared" ca="1" si="36"/>
        <v>0</v>
      </c>
      <c r="AJ86" s="154">
        <f t="shared" ca="1" si="36"/>
        <v>0</v>
      </c>
      <c r="AK86" s="154">
        <f t="shared" ca="1" si="36"/>
        <v>0</v>
      </c>
      <c r="AL86" s="154">
        <f t="shared" ca="1" si="36"/>
        <v>0</v>
      </c>
      <c r="AM86" s="154">
        <f t="shared" ca="1" si="36"/>
        <v>0</v>
      </c>
      <c r="AN86" s="154">
        <f t="shared" ca="1" si="36"/>
        <v>0</v>
      </c>
      <c r="AO86" s="154">
        <f t="shared" ca="1" si="36"/>
        <v>0</v>
      </c>
      <c r="AP86" s="154">
        <f t="shared" ca="1" si="36"/>
        <v>0</v>
      </c>
      <c r="AQ86" s="154">
        <f t="shared" ca="1" si="36"/>
        <v>0</v>
      </c>
      <c r="AR86" s="154">
        <f t="shared" ca="1" si="36"/>
        <v>0</v>
      </c>
    </row>
    <row r="87" spans="2:44" ht="14.65" thickBot="1" x14ac:dyDescent="0.5">
      <c r="B87" s="42">
        <v>18</v>
      </c>
      <c r="C87" s="42" t="str">
        <v>Spare</v>
      </c>
      <c r="D87" s="161">
        <f ca="1"/>
        <v>0</v>
      </c>
      <c r="E87" s="154">
        <f t="shared" ca="1" si="37"/>
        <v>0</v>
      </c>
      <c r="F87" s="154">
        <f t="shared" ca="1" si="36"/>
        <v>0</v>
      </c>
      <c r="G87" s="154">
        <f t="shared" ca="1" si="36"/>
        <v>0</v>
      </c>
      <c r="H87" s="154">
        <f t="shared" ca="1" si="36"/>
        <v>0</v>
      </c>
      <c r="I87" s="154">
        <f t="shared" ca="1" si="36"/>
        <v>0</v>
      </c>
      <c r="J87" s="154">
        <f t="shared" ca="1" si="36"/>
        <v>0</v>
      </c>
      <c r="K87" s="154">
        <f t="shared" ca="1" si="36"/>
        <v>0</v>
      </c>
      <c r="L87" s="154">
        <f t="shared" ca="1" si="36"/>
        <v>0</v>
      </c>
      <c r="M87" s="154">
        <f t="shared" ca="1" si="36"/>
        <v>0</v>
      </c>
      <c r="N87" s="154">
        <f t="shared" ca="1" si="36"/>
        <v>0</v>
      </c>
      <c r="O87" s="154">
        <f t="shared" ca="1" si="36"/>
        <v>0</v>
      </c>
      <c r="P87" s="154">
        <f t="shared" ca="1" si="36"/>
        <v>0</v>
      </c>
      <c r="Q87" s="154">
        <f t="shared" ca="1" si="36"/>
        <v>0</v>
      </c>
      <c r="R87" s="154">
        <f t="shared" ca="1" si="36"/>
        <v>0</v>
      </c>
      <c r="S87" s="154">
        <f t="shared" ca="1" si="36"/>
        <v>0</v>
      </c>
      <c r="T87" s="154">
        <f t="shared" ca="1" si="36"/>
        <v>0</v>
      </c>
      <c r="U87" s="154">
        <f t="shared" ca="1" si="36"/>
        <v>0</v>
      </c>
      <c r="V87" s="154">
        <f t="shared" ca="1" si="36"/>
        <v>0</v>
      </c>
      <c r="W87" s="154">
        <f t="shared" ca="1" si="36"/>
        <v>0</v>
      </c>
      <c r="X87" s="154">
        <f t="shared" ca="1" si="36"/>
        <v>0</v>
      </c>
      <c r="Y87" s="154">
        <f t="shared" ca="1" si="36"/>
        <v>0</v>
      </c>
      <c r="Z87" s="154">
        <f t="shared" ca="1" si="36"/>
        <v>0</v>
      </c>
      <c r="AA87" s="154">
        <f t="shared" ca="1" si="36"/>
        <v>0</v>
      </c>
      <c r="AB87" s="154">
        <f t="shared" ca="1" si="36"/>
        <v>0</v>
      </c>
      <c r="AC87" s="154">
        <f t="shared" ca="1" si="36"/>
        <v>0</v>
      </c>
      <c r="AD87" s="154">
        <f t="shared" ca="1" si="36"/>
        <v>0</v>
      </c>
      <c r="AE87" s="154">
        <f t="shared" ca="1" si="36"/>
        <v>0</v>
      </c>
      <c r="AF87" s="154">
        <f t="shared" ca="1" si="36"/>
        <v>0</v>
      </c>
      <c r="AG87" s="154">
        <f t="shared" ca="1" si="36"/>
        <v>0</v>
      </c>
      <c r="AH87" s="154">
        <f t="shared" ca="1" si="36"/>
        <v>0</v>
      </c>
      <c r="AI87" s="154">
        <f t="shared" ca="1" si="36"/>
        <v>0</v>
      </c>
      <c r="AJ87" s="154">
        <f t="shared" ca="1" si="36"/>
        <v>0</v>
      </c>
      <c r="AK87" s="154">
        <f t="shared" ca="1" si="36"/>
        <v>0</v>
      </c>
      <c r="AL87" s="154">
        <f t="shared" ca="1" si="36"/>
        <v>0</v>
      </c>
      <c r="AM87" s="154">
        <f t="shared" ca="1" si="36"/>
        <v>0</v>
      </c>
      <c r="AN87" s="154">
        <f t="shared" ca="1" si="36"/>
        <v>0</v>
      </c>
      <c r="AO87" s="154">
        <f t="shared" ca="1" si="36"/>
        <v>0</v>
      </c>
      <c r="AP87" s="154">
        <f t="shared" ca="1" si="36"/>
        <v>0</v>
      </c>
      <c r="AQ87" s="154">
        <f t="shared" ca="1" si="36"/>
        <v>0</v>
      </c>
      <c r="AR87" s="154">
        <f t="shared" ca="1" si="36"/>
        <v>0</v>
      </c>
    </row>
    <row r="88" spans="2:44" ht="14.65" thickBot="1" x14ac:dyDescent="0.5">
      <c r="B88" s="42">
        <v>19</v>
      </c>
      <c r="C88" s="42" t="str">
        <v>Spare</v>
      </c>
      <c r="D88" s="161">
        <f ca="1"/>
        <v>0</v>
      </c>
      <c r="E88" s="154">
        <f t="shared" ca="1" si="37"/>
        <v>0</v>
      </c>
      <c r="F88" s="154">
        <f t="shared" ca="1" si="36"/>
        <v>0</v>
      </c>
      <c r="G88" s="154">
        <f t="shared" ca="1" si="36"/>
        <v>0</v>
      </c>
      <c r="H88" s="154">
        <f t="shared" ca="1" si="36"/>
        <v>0</v>
      </c>
      <c r="I88" s="154">
        <f t="shared" ca="1" si="36"/>
        <v>0</v>
      </c>
      <c r="J88" s="154">
        <f t="shared" ca="1" si="36"/>
        <v>0</v>
      </c>
      <c r="K88" s="154">
        <f t="shared" ca="1" si="36"/>
        <v>0</v>
      </c>
      <c r="L88" s="154">
        <f t="shared" ca="1" si="36"/>
        <v>0</v>
      </c>
      <c r="M88" s="154">
        <f t="shared" ca="1" si="36"/>
        <v>0</v>
      </c>
      <c r="N88" s="154">
        <f t="shared" ca="1" si="36"/>
        <v>0</v>
      </c>
      <c r="O88" s="154">
        <f t="shared" ca="1" si="36"/>
        <v>0</v>
      </c>
      <c r="P88" s="154">
        <f t="shared" ca="1" si="36"/>
        <v>0</v>
      </c>
      <c r="Q88" s="154">
        <f t="shared" ca="1" si="36"/>
        <v>0</v>
      </c>
      <c r="R88" s="154">
        <f t="shared" ca="1" si="36"/>
        <v>0</v>
      </c>
      <c r="S88" s="154">
        <f t="shared" ca="1" si="36"/>
        <v>0</v>
      </c>
      <c r="T88" s="154">
        <f t="shared" ca="1" si="36"/>
        <v>0</v>
      </c>
      <c r="U88" s="154">
        <f t="shared" ca="1" si="36"/>
        <v>0</v>
      </c>
      <c r="V88" s="154">
        <f t="shared" ca="1" si="36"/>
        <v>0</v>
      </c>
      <c r="W88" s="154">
        <f t="shared" ca="1" si="36"/>
        <v>0</v>
      </c>
      <c r="X88" s="154">
        <f t="shared" ca="1" si="36"/>
        <v>0</v>
      </c>
      <c r="Y88" s="154">
        <f t="shared" ca="1" si="36"/>
        <v>0</v>
      </c>
      <c r="Z88" s="154">
        <f t="shared" ca="1" si="36"/>
        <v>0</v>
      </c>
      <c r="AA88" s="154">
        <f t="shared" ca="1" si="36"/>
        <v>0</v>
      </c>
      <c r="AB88" s="154">
        <f t="shared" ca="1" si="36"/>
        <v>0</v>
      </c>
      <c r="AC88" s="154">
        <f t="shared" ca="1" si="36"/>
        <v>0</v>
      </c>
      <c r="AD88" s="154">
        <f t="shared" ca="1" si="36"/>
        <v>0</v>
      </c>
      <c r="AE88" s="154">
        <f t="shared" ca="1" si="36"/>
        <v>0</v>
      </c>
      <c r="AF88" s="154">
        <f t="shared" ca="1" si="36"/>
        <v>0</v>
      </c>
      <c r="AG88" s="154">
        <f t="shared" ca="1" si="36"/>
        <v>0</v>
      </c>
      <c r="AH88" s="154">
        <f t="shared" ca="1" si="36"/>
        <v>0</v>
      </c>
      <c r="AI88" s="154">
        <f t="shared" ca="1" si="36"/>
        <v>0</v>
      </c>
      <c r="AJ88" s="154">
        <f t="shared" ca="1" si="36"/>
        <v>0</v>
      </c>
      <c r="AK88" s="154">
        <f t="shared" ca="1" si="36"/>
        <v>0</v>
      </c>
      <c r="AL88" s="154">
        <f t="shared" ca="1" si="36"/>
        <v>0</v>
      </c>
      <c r="AM88" s="154">
        <f t="shared" ca="1" si="36"/>
        <v>0</v>
      </c>
      <c r="AN88" s="154">
        <f t="shared" ca="1" si="36"/>
        <v>0</v>
      </c>
      <c r="AO88" s="154">
        <f t="shared" ca="1" si="36"/>
        <v>0</v>
      </c>
      <c r="AP88" s="154">
        <f t="shared" ca="1" si="36"/>
        <v>0</v>
      </c>
      <c r="AQ88" s="154">
        <f t="shared" ca="1" si="36"/>
        <v>0</v>
      </c>
      <c r="AR88" s="154">
        <f t="shared" ca="1" si="36"/>
        <v>0</v>
      </c>
    </row>
    <row r="89" spans="2:44" ht="14.65" thickBot="1" x14ac:dyDescent="0.5">
      <c r="B89" s="42">
        <v>20</v>
      </c>
      <c r="C89" s="42" t="str">
        <v>Spare</v>
      </c>
      <c r="D89" s="161">
        <f ca="1"/>
        <v>0</v>
      </c>
      <c r="E89" s="154">
        <f t="shared" ca="1" si="37"/>
        <v>0</v>
      </c>
      <c r="F89" s="154">
        <f t="shared" ca="1" si="36"/>
        <v>0</v>
      </c>
      <c r="G89" s="154">
        <f t="shared" ca="1" si="36"/>
        <v>0</v>
      </c>
      <c r="H89" s="154">
        <f t="shared" ca="1" si="36"/>
        <v>0</v>
      </c>
      <c r="I89" s="154">
        <f t="shared" ca="1" si="36"/>
        <v>0</v>
      </c>
      <c r="J89" s="154">
        <f t="shared" ca="1" si="36"/>
        <v>0</v>
      </c>
      <c r="K89" s="154">
        <f t="shared" ca="1" si="36"/>
        <v>0</v>
      </c>
      <c r="L89" s="154">
        <f t="shared" ca="1" si="36"/>
        <v>0</v>
      </c>
      <c r="M89" s="154">
        <f t="shared" ca="1" si="36"/>
        <v>0</v>
      </c>
      <c r="N89" s="154">
        <f t="shared" ca="1" si="36"/>
        <v>0</v>
      </c>
      <c r="O89" s="154">
        <f t="shared" ca="1" si="36"/>
        <v>0</v>
      </c>
      <c r="P89" s="154">
        <f t="shared" ca="1" si="36"/>
        <v>0</v>
      </c>
      <c r="Q89" s="154">
        <f t="shared" ca="1" si="36"/>
        <v>0</v>
      </c>
      <c r="R89" s="154">
        <f t="shared" ca="1" si="36"/>
        <v>0</v>
      </c>
      <c r="S89" s="154">
        <f t="shared" ca="1" si="36"/>
        <v>0</v>
      </c>
      <c r="T89" s="154">
        <f t="shared" ca="1" si="36"/>
        <v>0</v>
      </c>
      <c r="U89" s="154">
        <f t="shared" ca="1" si="36"/>
        <v>0</v>
      </c>
      <c r="V89" s="154">
        <f t="shared" ca="1" si="36"/>
        <v>0</v>
      </c>
      <c r="W89" s="154">
        <f t="shared" ca="1" si="36"/>
        <v>0</v>
      </c>
      <c r="X89" s="154">
        <f t="shared" ca="1" si="36"/>
        <v>0</v>
      </c>
      <c r="Y89" s="154">
        <f t="shared" ca="1" si="36"/>
        <v>0</v>
      </c>
      <c r="Z89" s="154">
        <f t="shared" ca="1" si="36"/>
        <v>0</v>
      </c>
      <c r="AA89" s="154">
        <f t="shared" ca="1" si="36"/>
        <v>0</v>
      </c>
      <c r="AB89" s="154">
        <f t="shared" ca="1" si="36"/>
        <v>0</v>
      </c>
      <c r="AC89" s="154">
        <f t="shared" ca="1" si="36"/>
        <v>0</v>
      </c>
      <c r="AD89" s="154">
        <f t="shared" ca="1" si="36"/>
        <v>0</v>
      </c>
      <c r="AE89" s="154">
        <f t="shared" ca="1" si="36"/>
        <v>0</v>
      </c>
      <c r="AF89" s="154">
        <f t="shared" ca="1" si="36"/>
        <v>0</v>
      </c>
      <c r="AG89" s="154">
        <f t="shared" ca="1" si="36"/>
        <v>0</v>
      </c>
      <c r="AH89" s="154">
        <f t="shared" ca="1" si="36"/>
        <v>0</v>
      </c>
      <c r="AI89" s="154">
        <f t="shared" ca="1" si="36"/>
        <v>0</v>
      </c>
      <c r="AJ89" s="154">
        <f t="shared" ca="1" si="36"/>
        <v>0</v>
      </c>
      <c r="AK89" s="154">
        <f t="shared" ca="1" si="36"/>
        <v>0</v>
      </c>
      <c r="AL89" s="154">
        <f t="shared" ca="1" si="36"/>
        <v>0</v>
      </c>
      <c r="AM89" s="154">
        <f t="shared" ca="1" si="36"/>
        <v>0</v>
      </c>
      <c r="AN89" s="154">
        <f t="shared" ca="1" si="36"/>
        <v>0</v>
      </c>
      <c r="AO89" s="154">
        <f t="shared" ca="1" si="36"/>
        <v>0</v>
      </c>
      <c r="AP89" s="154">
        <f t="shared" ca="1" si="36"/>
        <v>0</v>
      </c>
      <c r="AQ89" s="154">
        <f t="shared" ca="1" si="36"/>
        <v>0</v>
      </c>
      <c r="AR89" s="154">
        <f t="shared" ca="1" si="36"/>
        <v>0</v>
      </c>
    </row>
    <row r="90" spans="2:44" ht="14.65" thickBot="1" x14ac:dyDescent="0.5">
      <c r="B90" s="42">
        <v>21</v>
      </c>
      <c r="C90" s="42" t="str">
        <v>Spare</v>
      </c>
      <c r="D90" s="161">
        <f ca="1"/>
        <v>0</v>
      </c>
      <c r="E90" s="154">
        <f t="shared" ca="1" si="37"/>
        <v>0</v>
      </c>
      <c r="F90" s="154">
        <f t="shared" ca="1" si="36"/>
        <v>0</v>
      </c>
      <c r="G90" s="154">
        <f t="shared" ca="1" si="36"/>
        <v>0</v>
      </c>
      <c r="H90" s="154">
        <f t="shared" ca="1" si="36"/>
        <v>0</v>
      </c>
      <c r="I90" s="154">
        <f t="shared" ca="1" si="36"/>
        <v>0</v>
      </c>
      <c r="J90" s="154">
        <f t="shared" ca="1" si="36"/>
        <v>0</v>
      </c>
      <c r="K90" s="154">
        <f t="shared" ca="1" si="36"/>
        <v>0</v>
      </c>
      <c r="L90" s="154">
        <f t="shared" ca="1" si="36"/>
        <v>0</v>
      </c>
      <c r="M90" s="154">
        <f t="shared" ca="1" si="36"/>
        <v>0</v>
      </c>
      <c r="N90" s="154">
        <f t="shared" ca="1" si="36"/>
        <v>0</v>
      </c>
      <c r="O90" s="154">
        <f t="shared" ca="1" si="36"/>
        <v>0</v>
      </c>
      <c r="P90" s="154">
        <f t="shared" ca="1" si="36"/>
        <v>0</v>
      </c>
      <c r="Q90" s="154">
        <f t="shared" ca="1" si="36"/>
        <v>0</v>
      </c>
      <c r="R90" s="154">
        <f t="shared" ca="1" si="36"/>
        <v>0</v>
      </c>
      <c r="S90" s="154">
        <f t="shared" ca="1" si="36"/>
        <v>0</v>
      </c>
      <c r="T90" s="154">
        <f t="shared" ca="1" si="36"/>
        <v>0</v>
      </c>
      <c r="U90" s="154">
        <f t="shared" ca="1" si="36"/>
        <v>0</v>
      </c>
      <c r="V90" s="154">
        <f t="shared" ca="1" si="36"/>
        <v>0</v>
      </c>
      <c r="W90" s="154">
        <f t="shared" ca="1" si="36"/>
        <v>0</v>
      </c>
      <c r="X90" s="154">
        <f t="shared" ca="1" si="36"/>
        <v>0</v>
      </c>
      <c r="Y90" s="154">
        <f t="shared" ca="1" si="36"/>
        <v>0</v>
      </c>
      <c r="Z90" s="154">
        <f t="shared" ca="1" si="36"/>
        <v>0</v>
      </c>
      <c r="AA90" s="154">
        <f t="shared" ca="1" si="36"/>
        <v>0</v>
      </c>
      <c r="AB90" s="154">
        <f t="shared" ca="1" si="36"/>
        <v>0</v>
      </c>
      <c r="AC90" s="154">
        <f t="shared" ca="1" si="36"/>
        <v>0</v>
      </c>
      <c r="AD90" s="154">
        <f t="shared" ca="1" si="36"/>
        <v>0</v>
      </c>
      <c r="AE90" s="154">
        <f t="shared" ca="1" si="36"/>
        <v>0</v>
      </c>
      <c r="AF90" s="154">
        <f t="shared" ca="1" si="36"/>
        <v>0</v>
      </c>
      <c r="AG90" s="154">
        <f t="shared" ca="1" si="36"/>
        <v>0</v>
      </c>
      <c r="AH90" s="154">
        <f t="shared" ca="1" si="36"/>
        <v>0</v>
      </c>
      <c r="AI90" s="154">
        <f t="shared" ca="1" si="36"/>
        <v>0</v>
      </c>
      <c r="AJ90" s="154">
        <f t="shared" ca="1" si="36"/>
        <v>0</v>
      </c>
      <c r="AK90" s="154">
        <f t="shared" ca="1" si="36"/>
        <v>0</v>
      </c>
      <c r="AL90" s="154">
        <f t="shared" ca="1" si="36"/>
        <v>0</v>
      </c>
      <c r="AM90" s="154">
        <f t="shared" ca="1" si="36"/>
        <v>0</v>
      </c>
      <c r="AN90" s="154">
        <f t="shared" ca="1" si="36"/>
        <v>0</v>
      </c>
      <c r="AO90" s="154">
        <f t="shared" ca="1" si="36"/>
        <v>0</v>
      </c>
      <c r="AP90" s="154">
        <f t="shared" ref="F90:AR94" ca="1" si="38">AO90</f>
        <v>0</v>
      </c>
      <c r="AQ90" s="154">
        <f t="shared" ca="1" si="38"/>
        <v>0</v>
      </c>
      <c r="AR90" s="154">
        <f t="shared" ca="1" si="38"/>
        <v>0</v>
      </c>
    </row>
    <row r="91" spans="2:44" ht="14.65" thickBot="1" x14ac:dyDescent="0.5">
      <c r="B91" s="42">
        <v>22</v>
      </c>
      <c r="C91" s="42" t="str">
        <v>Spare</v>
      </c>
      <c r="D91" s="161">
        <f ca="1"/>
        <v>0</v>
      </c>
      <c r="E91" s="154">
        <f t="shared" ca="1" si="37"/>
        <v>0</v>
      </c>
      <c r="F91" s="154">
        <f t="shared" ca="1" si="38"/>
        <v>0</v>
      </c>
      <c r="G91" s="154">
        <f t="shared" ca="1" si="38"/>
        <v>0</v>
      </c>
      <c r="H91" s="154">
        <f t="shared" ca="1" si="38"/>
        <v>0</v>
      </c>
      <c r="I91" s="154">
        <f t="shared" ca="1" si="38"/>
        <v>0</v>
      </c>
      <c r="J91" s="154">
        <f t="shared" ca="1" si="38"/>
        <v>0</v>
      </c>
      <c r="K91" s="154">
        <f t="shared" ca="1" si="38"/>
        <v>0</v>
      </c>
      <c r="L91" s="154">
        <f t="shared" ca="1" si="38"/>
        <v>0</v>
      </c>
      <c r="M91" s="154">
        <f t="shared" ca="1" si="38"/>
        <v>0</v>
      </c>
      <c r="N91" s="154">
        <f t="shared" ca="1" si="38"/>
        <v>0</v>
      </c>
      <c r="O91" s="154">
        <f t="shared" ca="1" si="38"/>
        <v>0</v>
      </c>
      <c r="P91" s="154">
        <f t="shared" ca="1" si="38"/>
        <v>0</v>
      </c>
      <c r="Q91" s="154">
        <f t="shared" ca="1" si="38"/>
        <v>0</v>
      </c>
      <c r="R91" s="154">
        <f t="shared" ca="1" si="38"/>
        <v>0</v>
      </c>
      <c r="S91" s="154">
        <f t="shared" ca="1" si="38"/>
        <v>0</v>
      </c>
      <c r="T91" s="154">
        <f t="shared" ca="1" si="38"/>
        <v>0</v>
      </c>
      <c r="U91" s="154">
        <f t="shared" ca="1" si="38"/>
        <v>0</v>
      </c>
      <c r="V91" s="154">
        <f t="shared" ca="1" si="38"/>
        <v>0</v>
      </c>
      <c r="W91" s="154">
        <f t="shared" ca="1" si="38"/>
        <v>0</v>
      </c>
      <c r="X91" s="154">
        <f t="shared" ca="1" si="38"/>
        <v>0</v>
      </c>
      <c r="Y91" s="154">
        <f t="shared" ca="1" si="38"/>
        <v>0</v>
      </c>
      <c r="Z91" s="154">
        <f t="shared" ca="1" si="38"/>
        <v>0</v>
      </c>
      <c r="AA91" s="154">
        <f t="shared" ca="1" si="38"/>
        <v>0</v>
      </c>
      <c r="AB91" s="154">
        <f t="shared" ca="1" si="38"/>
        <v>0</v>
      </c>
      <c r="AC91" s="154">
        <f t="shared" ca="1" si="38"/>
        <v>0</v>
      </c>
      <c r="AD91" s="154">
        <f t="shared" ca="1" si="38"/>
        <v>0</v>
      </c>
      <c r="AE91" s="154">
        <f t="shared" ca="1" si="38"/>
        <v>0</v>
      </c>
      <c r="AF91" s="154">
        <f t="shared" ca="1" si="38"/>
        <v>0</v>
      </c>
      <c r="AG91" s="154">
        <f t="shared" ca="1" si="38"/>
        <v>0</v>
      </c>
      <c r="AH91" s="154">
        <f t="shared" ca="1" si="38"/>
        <v>0</v>
      </c>
      <c r="AI91" s="154">
        <f t="shared" ca="1" si="38"/>
        <v>0</v>
      </c>
      <c r="AJ91" s="154">
        <f t="shared" ca="1" si="38"/>
        <v>0</v>
      </c>
      <c r="AK91" s="154">
        <f t="shared" ca="1" si="38"/>
        <v>0</v>
      </c>
      <c r="AL91" s="154">
        <f t="shared" ca="1" si="38"/>
        <v>0</v>
      </c>
      <c r="AM91" s="154">
        <f t="shared" ca="1" si="38"/>
        <v>0</v>
      </c>
      <c r="AN91" s="154">
        <f t="shared" ca="1" si="38"/>
        <v>0</v>
      </c>
      <c r="AO91" s="154">
        <f t="shared" ca="1" si="38"/>
        <v>0</v>
      </c>
      <c r="AP91" s="154">
        <f t="shared" ca="1" si="38"/>
        <v>0</v>
      </c>
      <c r="AQ91" s="154">
        <f t="shared" ca="1" si="38"/>
        <v>0</v>
      </c>
      <c r="AR91" s="154">
        <f t="shared" ca="1" si="38"/>
        <v>0</v>
      </c>
    </row>
    <row r="92" spans="2:44" ht="14.65" thickBot="1" x14ac:dyDescent="0.5">
      <c r="B92" s="42">
        <v>23</v>
      </c>
      <c r="C92" s="42" t="str">
        <v>Spare</v>
      </c>
      <c r="D92" s="161">
        <f ca="1"/>
        <v>0</v>
      </c>
      <c r="E92" s="154">
        <f t="shared" ca="1" si="37"/>
        <v>0</v>
      </c>
      <c r="F92" s="154">
        <f t="shared" ca="1" si="38"/>
        <v>0</v>
      </c>
      <c r="G92" s="154">
        <f t="shared" ca="1" si="38"/>
        <v>0</v>
      </c>
      <c r="H92" s="154">
        <f t="shared" ca="1" si="38"/>
        <v>0</v>
      </c>
      <c r="I92" s="154">
        <f t="shared" ca="1" si="38"/>
        <v>0</v>
      </c>
      <c r="J92" s="154">
        <f t="shared" ca="1" si="38"/>
        <v>0</v>
      </c>
      <c r="K92" s="154">
        <f t="shared" ca="1" si="38"/>
        <v>0</v>
      </c>
      <c r="L92" s="154">
        <f t="shared" ca="1" si="38"/>
        <v>0</v>
      </c>
      <c r="M92" s="154">
        <f t="shared" ca="1" si="38"/>
        <v>0</v>
      </c>
      <c r="N92" s="154">
        <f t="shared" ca="1" si="38"/>
        <v>0</v>
      </c>
      <c r="O92" s="154">
        <f t="shared" ca="1" si="38"/>
        <v>0</v>
      </c>
      <c r="P92" s="154">
        <f t="shared" ca="1" si="38"/>
        <v>0</v>
      </c>
      <c r="Q92" s="154">
        <f t="shared" ca="1" si="38"/>
        <v>0</v>
      </c>
      <c r="R92" s="154">
        <f t="shared" ca="1" si="38"/>
        <v>0</v>
      </c>
      <c r="S92" s="154">
        <f t="shared" ca="1" si="38"/>
        <v>0</v>
      </c>
      <c r="T92" s="154">
        <f t="shared" ca="1" si="38"/>
        <v>0</v>
      </c>
      <c r="U92" s="154">
        <f t="shared" ca="1" si="38"/>
        <v>0</v>
      </c>
      <c r="V92" s="154">
        <f t="shared" ca="1" si="38"/>
        <v>0</v>
      </c>
      <c r="W92" s="154">
        <f t="shared" ca="1" si="38"/>
        <v>0</v>
      </c>
      <c r="X92" s="154">
        <f t="shared" ca="1" si="38"/>
        <v>0</v>
      </c>
      <c r="Y92" s="154">
        <f t="shared" ca="1" si="38"/>
        <v>0</v>
      </c>
      <c r="Z92" s="154">
        <f t="shared" ca="1" si="38"/>
        <v>0</v>
      </c>
      <c r="AA92" s="154">
        <f t="shared" ca="1" si="38"/>
        <v>0</v>
      </c>
      <c r="AB92" s="154">
        <f t="shared" ca="1" si="38"/>
        <v>0</v>
      </c>
      <c r="AC92" s="154">
        <f t="shared" ca="1" si="38"/>
        <v>0</v>
      </c>
      <c r="AD92" s="154">
        <f t="shared" ca="1" si="38"/>
        <v>0</v>
      </c>
      <c r="AE92" s="154">
        <f t="shared" ca="1" si="38"/>
        <v>0</v>
      </c>
      <c r="AF92" s="154">
        <f t="shared" ca="1" si="38"/>
        <v>0</v>
      </c>
      <c r="AG92" s="154">
        <f t="shared" ca="1" si="38"/>
        <v>0</v>
      </c>
      <c r="AH92" s="154">
        <f t="shared" ca="1" si="38"/>
        <v>0</v>
      </c>
      <c r="AI92" s="154">
        <f t="shared" ca="1" si="38"/>
        <v>0</v>
      </c>
      <c r="AJ92" s="154">
        <f t="shared" ca="1" si="38"/>
        <v>0</v>
      </c>
      <c r="AK92" s="154">
        <f t="shared" ca="1" si="38"/>
        <v>0</v>
      </c>
      <c r="AL92" s="154">
        <f t="shared" ca="1" si="38"/>
        <v>0</v>
      </c>
      <c r="AM92" s="154">
        <f t="shared" ca="1" si="38"/>
        <v>0</v>
      </c>
      <c r="AN92" s="154">
        <f t="shared" ca="1" si="38"/>
        <v>0</v>
      </c>
      <c r="AO92" s="154">
        <f t="shared" ca="1" si="38"/>
        <v>0</v>
      </c>
      <c r="AP92" s="154">
        <f t="shared" ca="1" si="38"/>
        <v>0</v>
      </c>
      <c r="AQ92" s="154">
        <f t="shared" ca="1" si="38"/>
        <v>0</v>
      </c>
      <c r="AR92" s="154">
        <f t="shared" ca="1" si="38"/>
        <v>0</v>
      </c>
    </row>
    <row r="93" spans="2:44" ht="14.65" thickBot="1" x14ac:dyDescent="0.5">
      <c r="B93" s="42">
        <v>24</v>
      </c>
      <c r="C93" s="42" t="str">
        <v>Spare</v>
      </c>
      <c r="D93" s="161">
        <f ca="1"/>
        <v>0</v>
      </c>
      <c r="E93" s="154">
        <f t="shared" ca="1" si="37"/>
        <v>0</v>
      </c>
      <c r="F93" s="154">
        <f t="shared" ca="1" si="38"/>
        <v>0</v>
      </c>
      <c r="G93" s="154">
        <f t="shared" ca="1" si="38"/>
        <v>0</v>
      </c>
      <c r="H93" s="154">
        <f t="shared" ca="1" si="38"/>
        <v>0</v>
      </c>
      <c r="I93" s="154">
        <f t="shared" ca="1" si="38"/>
        <v>0</v>
      </c>
      <c r="J93" s="154">
        <f t="shared" ca="1" si="38"/>
        <v>0</v>
      </c>
      <c r="K93" s="154">
        <f t="shared" ca="1" si="38"/>
        <v>0</v>
      </c>
      <c r="L93" s="154">
        <f t="shared" ca="1" si="38"/>
        <v>0</v>
      </c>
      <c r="M93" s="154">
        <f t="shared" ca="1" si="38"/>
        <v>0</v>
      </c>
      <c r="N93" s="154">
        <f t="shared" ca="1" si="38"/>
        <v>0</v>
      </c>
      <c r="O93" s="154">
        <f t="shared" ca="1" si="38"/>
        <v>0</v>
      </c>
      <c r="P93" s="154">
        <f t="shared" ca="1" si="38"/>
        <v>0</v>
      </c>
      <c r="Q93" s="154">
        <f t="shared" ca="1" si="38"/>
        <v>0</v>
      </c>
      <c r="R93" s="154">
        <f t="shared" ca="1" si="38"/>
        <v>0</v>
      </c>
      <c r="S93" s="154">
        <f t="shared" ca="1" si="38"/>
        <v>0</v>
      </c>
      <c r="T93" s="154">
        <f t="shared" ca="1" si="38"/>
        <v>0</v>
      </c>
      <c r="U93" s="154">
        <f t="shared" ca="1" si="38"/>
        <v>0</v>
      </c>
      <c r="V93" s="154">
        <f t="shared" ca="1" si="38"/>
        <v>0</v>
      </c>
      <c r="W93" s="154">
        <f t="shared" ca="1" si="38"/>
        <v>0</v>
      </c>
      <c r="X93" s="154">
        <f t="shared" ca="1" si="38"/>
        <v>0</v>
      </c>
      <c r="Y93" s="154">
        <f t="shared" ca="1" si="38"/>
        <v>0</v>
      </c>
      <c r="Z93" s="154">
        <f t="shared" ca="1" si="38"/>
        <v>0</v>
      </c>
      <c r="AA93" s="154">
        <f t="shared" ca="1" si="38"/>
        <v>0</v>
      </c>
      <c r="AB93" s="154">
        <f t="shared" ca="1" si="38"/>
        <v>0</v>
      </c>
      <c r="AC93" s="154">
        <f t="shared" ca="1" si="38"/>
        <v>0</v>
      </c>
      <c r="AD93" s="154">
        <f t="shared" ca="1" si="38"/>
        <v>0</v>
      </c>
      <c r="AE93" s="154">
        <f t="shared" ca="1" si="38"/>
        <v>0</v>
      </c>
      <c r="AF93" s="154">
        <f t="shared" ca="1" si="38"/>
        <v>0</v>
      </c>
      <c r="AG93" s="154">
        <f t="shared" ca="1" si="38"/>
        <v>0</v>
      </c>
      <c r="AH93" s="154">
        <f t="shared" ca="1" si="38"/>
        <v>0</v>
      </c>
      <c r="AI93" s="154">
        <f t="shared" ca="1" si="38"/>
        <v>0</v>
      </c>
      <c r="AJ93" s="154">
        <f t="shared" ca="1" si="38"/>
        <v>0</v>
      </c>
      <c r="AK93" s="154">
        <f t="shared" ca="1" si="38"/>
        <v>0</v>
      </c>
      <c r="AL93" s="154">
        <f t="shared" ca="1" si="38"/>
        <v>0</v>
      </c>
      <c r="AM93" s="154">
        <f t="shared" ca="1" si="38"/>
        <v>0</v>
      </c>
      <c r="AN93" s="154">
        <f t="shared" ca="1" si="38"/>
        <v>0</v>
      </c>
      <c r="AO93" s="154">
        <f t="shared" ca="1" si="38"/>
        <v>0</v>
      </c>
      <c r="AP93" s="154">
        <f t="shared" ca="1" si="38"/>
        <v>0</v>
      </c>
      <c r="AQ93" s="154">
        <f t="shared" ca="1" si="38"/>
        <v>0</v>
      </c>
      <c r="AR93" s="154">
        <f t="shared" ca="1" si="38"/>
        <v>0</v>
      </c>
    </row>
    <row r="94" spans="2:44" ht="14.65" thickBot="1" x14ac:dyDescent="0.5">
      <c r="B94" s="42">
        <v>25</v>
      </c>
      <c r="C94" s="42" t="str">
        <v>Spare</v>
      </c>
      <c r="D94" s="161">
        <f ca="1"/>
        <v>0</v>
      </c>
      <c r="E94" s="154">
        <f t="shared" ca="1" si="37"/>
        <v>0</v>
      </c>
      <c r="F94" s="154">
        <f t="shared" ca="1" si="38"/>
        <v>0</v>
      </c>
      <c r="G94" s="154">
        <f t="shared" ca="1" si="38"/>
        <v>0</v>
      </c>
      <c r="H94" s="154">
        <f t="shared" ca="1" si="38"/>
        <v>0</v>
      </c>
      <c r="I94" s="154">
        <f t="shared" ca="1" si="38"/>
        <v>0</v>
      </c>
      <c r="J94" s="154">
        <f t="shared" ca="1" si="38"/>
        <v>0</v>
      </c>
      <c r="K94" s="154">
        <f t="shared" ca="1" si="38"/>
        <v>0</v>
      </c>
      <c r="L94" s="154">
        <f t="shared" ca="1" si="38"/>
        <v>0</v>
      </c>
      <c r="M94" s="154">
        <f t="shared" ca="1" si="38"/>
        <v>0</v>
      </c>
      <c r="N94" s="154">
        <f t="shared" ca="1" si="38"/>
        <v>0</v>
      </c>
      <c r="O94" s="154">
        <f t="shared" ca="1" si="38"/>
        <v>0</v>
      </c>
      <c r="P94" s="154">
        <f t="shared" ca="1" si="38"/>
        <v>0</v>
      </c>
      <c r="Q94" s="154">
        <f t="shared" ca="1" si="38"/>
        <v>0</v>
      </c>
      <c r="R94" s="154">
        <f t="shared" ca="1" si="38"/>
        <v>0</v>
      </c>
      <c r="S94" s="154">
        <f t="shared" ca="1" si="38"/>
        <v>0</v>
      </c>
      <c r="T94" s="154">
        <f t="shared" ca="1" si="38"/>
        <v>0</v>
      </c>
      <c r="U94" s="154">
        <f t="shared" ca="1" si="38"/>
        <v>0</v>
      </c>
      <c r="V94" s="154">
        <f t="shared" ca="1" si="38"/>
        <v>0</v>
      </c>
      <c r="W94" s="154">
        <f t="shared" ca="1" si="38"/>
        <v>0</v>
      </c>
      <c r="X94" s="154">
        <f t="shared" ca="1" si="38"/>
        <v>0</v>
      </c>
      <c r="Y94" s="154">
        <f t="shared" ca="1" si="38"/>
        <v>0</v>
      </c>
      <c r="Z94" s="154">
        <f t="shared" ca="1" si="38"/>
        <v>0</v>
      </c>
      <c r="AA94" s="154">
        <f t="shared" ca="1" si="38"/>
        <v>0</v>
      </c>
      <c r="AB94" s="154">
        <f t="shared" ca="1" si="38"/>
        <v>0</v>
      </c>
      <c r="AC94" s="154">
        <f t="shared" ca="1" si="38"/>
        <v>0</v>
      </c>
      <c r="AD94" s="154">
        <f t="shared" ca="1" si="38"/>
        <v>0</v>
      </c>
      <c r="AE94" s="154">
        <f t="shared" ca="1" si="38"/>
        <v>0</v>
      </c>
      <c r="AF94" s="154">
        <f t="shared" ca="1" si="38"/>
        <v>0</v>
      </c>
      <c r="AG94" s="154">
        <f t="shared" ca="1" si="38"/>
        <v>0</v>
      </c>
      <c r="AH94" s="154">
        <f t="shared" ca="1" si="38"/>
        <v>0</v>
      </c>
      <c r="AI94" s="154">
        <f t="shared" ca="1" si="38"/>
        <v>0</v>
      </c>
      <c r="AJ94" s="154">
        <f t="shared" ca="1" si="38"/>
        <v>0</v>
      </c>
      <c r="AK94" s="154">
        <f t="shared" ca="1" si="38"/>
        <v>0</v>
      </c>
      <c r="AL94" s="154">
        <f t="shared" ca="1" si="38"/>
        <v>0</v>
      </c>
      <c r="AM94" s="154">
        <f t="shared" ca="1" si="38"/>
        <v>0</v>
      </c>
      <c r="AN94" s="154">
        <f t="shared" ca="1" si="38"/>
        <v>0</v>
      </c>
      <c r="AO94" s="154">
        <f t="shared" ca="1" si="38"/>
        <v>0</v>
      </c>
      <c r="AP94" s="154">
        <f t="shared" ca="1" si="38"/>
        <v>0</v>
      </c>
      <c r="AQ94" s="154">
        <f t="shared" ca="1" si="38"/>
        <v>0</v>
      </c>
      <c r="AR94" s="154">
        <f t="shared" ca="1" si="38"/>
        <v>0</v>
      </c>
    </row>
    <row r="96" spans="2:44" ht="17.649999999999999" x14ac:dyDescent="0.45">
      <c r="B96" s="67" t="s">
        <v>136</v>
      </c>
    </row>
    <row r="97" spans="2:67" x14ac:dyDescent="0.45">
      <c r="E97" s="55" t="s">
        <v>190</v>
      </c>
    </row>
    <row r="98" spans="2:67" x14ac:dyDescent="0.35">
      <c r="E98" s="119" t="str">
        <f t="array" ref="E98:BO98">TRANSPOSE(service_names)</f>
        <v>FTTP Rentals - Access</v>
      </c>
      <c r="F98" s="119" t="str">
        <v>FTTP Provision - Access</v>
      </c>
      <c r="G98" s="119" t="str">
        <v>FTTP Software Change - Access</v>
      </c>
      <c r="H98" s="119" t="str">
        <v>FTTP Cablelink Rental - Backhaul</v>
      </c>
      <c r="I98" s="119" t="str">
        <v>FTTP Cablelink Provision - Backhaul</v>
      </c>
      <c r="J98" s="119" t="str">
        <v>DPA FTTP Segment 1 - Access</v>
      </c>
      <c r="K98" s="119" t="str">
        <v>DPA FTTP Segment 2 - Access</v>
      </c>
      <c r="L98" s="119" t="str">
        <v>DPA FTTP Segment 3 - Access</v>
      </c>
      <c r="M98" s="119" t="str">
        <v xml:space="preserve">Spare 1 - </v>
      </c>
      <c r="N98" s="119" t="str">
        <v xml:space="preserve">Spare 2 - </v>
      </c>
      <c r="O98" s="119" t="str">
        <v xml:space="preserve">Spare 3 - </v>
      </c>
      <c r="P98" s="119" t="str">
        <v xml:space="preserve">Spare 4 - </v>
      </c>
      <c r="Q98" s="119" t="str">
        <v xml:space="preserve">Spare 5 - </v>
      </c>
      <c r="R98" s="119" t="str">
        <v>DPA Leased Line Segment 1 - Access</v>
      </c>
      <c r="S98" s="119" t="str">
        <v>DPA Leased Line Segment 2 - Access</v>
      </c>
      <c r="T98" s="119" t="str">
        <v>DPA Leased Line Segment 3 - Access</v>
      </c>
      <c r="U98" s="119" t="str">
        <v>Dark Fibre Rental - Access</v>
      </c>
      <c r="V98" s="119" t="str">
        <v>Dark Fibre Provision - Access</v>
      </c>
      <c r="W98" s="119" t="str">
        <v>Dark Fibre Rental - Backhaul</v>
      </c>
      <c r="X98" s="119" t="str">
        <v>Dark Fibre Provision - Backhaul</v>
      </c>
      <c r="Y98" s="119" t="str">
        <v>EAD LA 100Mb Rental - Access</v>
      </c>
      <c r="Z98" s="119" t="str">
        <v>EAD LA 100Mb Provision - Access</v>
      </c>
      <c r="AA98" s="119" t="str">
        <v>EAD LA 100Mb Equipment Replacement - Access</v>
      </c>
      <c r="AB98" s="119" t="str">
        <v>EAD LA 1Gb Rental - Access</v>
      </c>
      <c r="AC98" s="119" t="str">
        <v>EAD LA 1Gb Provision - Access</v>
      </c>
      <c r="AD98" s="119" t="str">
        <v>EAD LA 1Gb Equipment Replacement - Access</v>
      </c>
      <c r="AE98" s="119" t="str">
        <v>EAD LA 10Gb Rental - Access</v>
      </c>
      <c r="AF98" s="119" t="str">
        <v>EAD LA 10Gb Provision - Access</v>
      </c>
      <c r="AG98" s="119" t="str">
        <v>EAD LA 10Gb Equipment Replacement - Access</v>
      </c>
      <c r="AH98" s="119" t="str">
        <v>EAD 100Mb Rental - Access</v>
      </c>
      <c r="AI98" s="119" t="str">
        <v>EAD 100Mb Provision - Access</v>
      </c>
      <c r="AJ98" s="119" t="str">
        <v>EAD 100Mb Equipment Replacement - Access</v>
      </c>
      <c r="AK98" s="119" t="str">
        <v>EAD 1Gb Rental - Access</v>
      </c>
      <c r="AL98" s="119" t="str">
        <v>EAD 1Gb Provision - Access</v>
      </c>
      <c r="AM98" s="119" t="str">
        <v>EAD 1Gb Equipment Replacement - Access</v>
      </c>
      <c r="AN98" s="119" t="str">
        <v>EAD 10Gb Rental - Access</v>
      </c>
      <c r="AO98" s="119" t="str">
        <v>EAD 10Gb Provision - Access</v>
      </c>
      <c r="AP98" s="119" t="str">
        <v>EAD 10Gb Equipment Replacement - Access</v>
      </c>
      <c r="AQ98" s="119" t="str">
        <v>Optical Services Fibre Pair - Access</v>
      </c>
      <c r="AR98" s="119" t="str">
        <v>Optical Services Provision - Access</v>
      </c>
      <c r="AS98" s="119" t="str">
        <v>Optical Services Equipment Replacement - Access</v>
      </c>
      <c r="AT98" s="119" t="str">
        <v>Optical Services Fibre Pair - Backhaul</v>
      </c>
      <c r="AU98" s="119" t="str">
        <v>Optical Services Provision - Backhaul</v>
      </c>
      <c r="AV98" s="119" t="str">
        <v>Optical Services Equipment Replacement - Backhaul</v>
      </c>
      <c r="AW98" s="119" t="str">
        <v>EAD 1Gb Rental - Backhaul</v>
      </c>
      <c r="AX98" s="119" t="str">
        <v>EAD 1Gb Provision - Backhaul</v>
      </c>
      <c r="AY98" s="119" t="str">
        <v>EAD 1Gb Equipment Replacement - Backhaul</v>
      </c>
      <c r="AZ98" s="119" t="str">
        <v>EAD 10Gb Rental - Backhaul</v>
      </c>
      <c r="BA98" s="119" t="str">
        <v>EAD 10Gb Provision - Backhaul</v>
      </c>
      <c r="BB98" s="119" t="str">
        <v>EAD 10Gb Equipment Replacement - Backhaul</v>
      </c>
      <c r="BC98" s="119" t="str">
        <v>Main link - Backhaul</v>
      </c>
      <c r="BD98" s="119" t="str">
        <v>Leased Lines Cablelink Rental - Backhaul</v>
      </c>
      <c r="BE98" s="119" t="str">
        <v>Leased Lines Cablelink Provision - Backhaul</v>
      </c>
      <c r="BF98" s="119" t="str">
        <v xml:space="preserve">Spare 6 - </v>
      </c>
      <c r="BG98" s="119" t="str">
        <v xml:space="preserve">Spare 7 - </v>
      </c>
      <c r="BH98" s="119" t="str">
        <v xml:space="preserve">Spare 8 - </v>
      </c>
      <c r="BI98" s="119" t="str">
        <v xml:space="preserve">Spare 9 - </v>
      </c>
      <c r="BJ98" s="119" t="str">
        <v xml:space="preserve">Spare 10 - </v>
      </c>
      <c r="BK98" s="119" t="str">
        <v xml:space="preserve">Spare 11 - </v>
      </c>
      <c r="BL98" s="119" t="str">
        <v xml:space="preserve">Spare 12 - </v>
      </c>
      <c r="BM98" s="119" t="str">
        <v xml:space="preserve">Spare 13 - </v>
      </c>
      <c r="BN98" s="119" t="str">
        <v xml:space="preserve">Spare 14 - </v>
      </c>
      <c r="BO98" s="119" t="str">
        <v xml:space="preserve">Spare 15 - </v>
      </c>
    </row>
    <row r="99" spans="2:67" ht="14.25" x14ac:dyDescent="0.45">
      <c r="B99" s="42">
        <v>1</v>
      </c>
      <c r="C99" s="42" t="str">
        <f t="array" ref="C99:C123">opex_elements</f>
        <v>Software Configuration</v>
      </c>
      <c r="E99" s="118">
        <v>0</v>
      </c>
      <c r="F99" s="118">
        <v>1</v>
      </c>
      <c r="G99" s="118">
        <v>1</v>
      </c>
      <c r="H99" s="118">
        <v>0</v>
      </c>
      <c r="I99" s="118">
        <v>0</v>
      </c>
      <c r="J99" s="118">
        <v>0</v>
      </c>
      <c r="K99" s="118">
        <v>0</v>
      </c>
      <c r="L99" s="118">
        <v>0</v>
      </c>
      <c r="M99" s="118">
        <v>0</v>
      </c>
      <c r="N99" s="118">
        <v>0</v>
      </c>
      <c r="O99" s="118">
        <v>0</v>
      </c>
      <c r="P99" s="118">
        <v>0</v>
      </c>
      <c r="Q99" s="118">
        <v>0</v>
      </c>
      <c r="R99" s="118">
        <v>0</v>
      </c>
      <c r="S99" s="118">
        <v>0</v>
      </c>
      <c r="T99" s="118">
        <v>0</v>
      </c>
      <c r="U99" s="118">
        <v>0</v>
      </c>
      <c r="V99" s="118">
        <v>1</v>
      </c>
      <c r="W99" s="118">
        <v>0</v>
      </c>
      <c r="X99" s="118">
        <v>1</v>
      </c>
      <c r="Y99" s="118">
        <v>0</v>
      </c>
      <c r="Z99" s="118">
        <v>1</v>
      </c>
      <c r="AA99" s="118">
        <v>1</v>
      </c>
      <c r="AB99" s="118">
        <v>0</v>
      </c>
      <c r="AC99" s="118">
        <v>1</v>
      </c>
      <c r="AD99" s="118">
        <v>1</v>
      </c>
      <c r="AE99" s="118">
        <v>0</v>
      </c>
      <c r="AF99" s="118">
        <v>1</v>
      </c>
      <c r="AG99" s="118">
        <v>1</v>
      </c>
      <c r="AH99" s="118">
        <v>0</v>
      </c>
      <c r="AI99" s="118">
        <v>1</v>
      </c>
      <c r="AJ99" s="118">
        <v>1</v>
      </c>
      <c r="AK99" s="118">
        <v>0</v>
      </c>
      <c r="AL99" s="118">
        <v>1</v>
      </c>
      <c r="AM99" s="118">
        <v>1</v>
      </c>
      <c r="AN99" s="118">
        <v>0</v>
      </c>
      <c r="AO99" s="118">
        <v>1</v>
      </c>
      <c r="AP99" s="118">
        <v>1</v>
      </c>
      <c r="AQ99" s="118">
        <v>0</v>
      </c>
      <c r="AR99" s="118">
        <v>1</v>
      </c>
      <c r="AS99" s="118">
        <v>1</v>
      </c>
      <c r="AT99" s="118">
        <v>0</v>
      </c>
      <c r="AU99" s="118">
        <v>1</v>
      </c>
      <c r="AV99" s="118">
        <v>1</v>
      </c>
      <c r="AW99" s="118">
        <v>0</v>
      </c>
      <c r="AX99" s="118">
        <v>1</v>
      </c>
      <c r="AY99" s="118">
        <v>1</v>
      </c>
      <c r="AZ99" s="118">
        <v>0</v>
      </c>
      <c r="BA99" s="118">
        <v>1</v>
      </c>
      <c r="BB99" s="118">
        <v>1</v>
      </c>
      <c r="BC99" s="118">
        <v>0</v>
      </c>
      <c r="BD99" s="118">
        <v>0</v>
      </c>
      <c r="BE99" s="118">
        <v>0</v>
      </c>
      <c r="BF99" s="118">
        <v>0</v>
      </c>
      <c r="BG99" s="118">
        <v>0</v>
      </c>
      <c r="BH99" s="118">
        <v>0</v>
      </c>
      <c r="BI99" s="118">
        <v>0</v>
      </c>
      <c r="BJ99" s="118">
        <v>0</v>
      </c>
      <c r="BK99" s="118">
        <v>0</v>
      </c>
      <c r="BL99" s="118">
        <v>0</v>
      </c>
      <c r="BM99" s="118">
        <v>0</v>
      </c>
      <c r="BN99" s="118">
        <v>0</v>
      </c>
      <c r="BO99" s="118">
        <v>0</v>
      </c>
    </row>
    <row r="100" spans="2:67" ht="14.25" x14ac:dyDescent="0.45">
      <c r="B100" s="42">
        <v>2</v>
      </c>
      <c r="C100" s="42" t="str">
        <v>FTTP provisions</v>
      </c>
      <c r="E100" s="118">
        <v>0</v>
      </c>
      <c r="F100" s="118">
        <v>1</v>
      </c>
      <c r="G100" s="118">
        <v>0</v>
      </c>
      <c r="H100" s="118">
        <v>0</v>
      </c>
      <c r="I100" s="118">
        <v>0</v>
      </c>
      <c r="J100" s="118">
        <v>0</v>
      </c>
      <c r="K100" s="118">
        <v>0</v>
      </c>
      <c r="L100" s="118">
        <v>0</v>
      </c>
      <c r="M100" s="118">
        <v>0</v>
      </c>
      <c r="N100" s="118">
        <v>0</v>
      </c>
      <c r="O100" s="118">
        <v>0</v>
      </c>
      <c r="P100" s="118">
        <v>0</v>
      </c>
      <c r="Q100" s="118">
        <v>0</v>
      </c>
      <c r="R100" s="118">
        <v>0</v>
      </c>
      <c r="S100" s="118">
        <v>0</v>
      </c>
      <c r="T100" s="118">
        <v>0</v>
      </c>
      <c r="U100" s="118">
        <v>0</v>
      </c>
      <c r="V100" s="118">
        <v>0</v>
      </c>
      <c r="W100" s="118">
        <v>0</v>
      </c>
      <c r="X100" s="118">
        <v>0</v>
      </c>
      <c r="Y100" s="118">
        <v>0</v>
      </c>
      <c r="Z100" s="118">
        <v>0</v>
      </c>
      <c r="AA100" s="118">
        <v>0</v>
      </c>
      <c r="AB100" s="118">
        <v>0</v>
      </c>
      <c r="AC100" s="118">
        <v>0</v>
      </c>
      <c r="AD100" s="118">
        <v>0</v>
      </c>
      <c r="AE100" s="118">
        <v>0</v>
      </c>
      <c r="AF100" s="118">
        <v>0</v>
      </c>
      <c r="AG100" s="118">
        <v>0</v>
      </c>
      <c r="AH100" s="118">
        <v>0</v>
      </c>
      <c r="AI100" s="118">
        <v>0</v>
      </c>
      <c r="AJ100" s="118">
        <v>0</v>
      </c>
      <c r="AK100" s="118">
        <v>0</v>
      </c>
      <c r="AL100" s="118">
        <v>0</v>
      </c>
      <c r="AM100" s="118">
        <v>0</v>
      </c>
      <c r="AN100" s="118">
        <v>0</v>
      </c>
      <c r="AO100" s="118">
        <v>0</v>
      </c>
      <c r="AP100" s="118">
        <v>0</v>
      </c>
      <c r="AQ100" s="118">
        <v>0</v>
      </c>
      <c r="AR100" s="118">
        <v>0</v>
      </c>
      <c r="AS100" s="118">
        <v>0</v>
      </c>
      <c r="AT100" s="118">
        <v>0</v>
      </c>
      <c r="AU100" s="118">
        <v>0</v>
      </c>
      <c r="AV100" s="118">
        <v>0</v>
      </c>
      <c r="AW100" s="118">
        <v>0</v>
      </c>
      <c r="AX100" s="118">
        <v>0</v>
      </c>
      <c r="AY100" s="118">
        <v>0</v>
      </c>
      <c r="AZ100" s="118">
        <v>0</v>
      </c>
      <c r="BA100" s="118">
        <v>0</v>
      </c>
      <c r="BB100" s="118">
        <v>0</v>
      </c>
      <c r="BC100" s="118">
        <v>0</v>
      </c>
      <c r="BD100" s="118">
        <v>0</v>
      </c>
      <c r="BE100" s="118">
        <v>0</v>
      </c>
      <c r="BF100" s="118">
        <v>0</v>
      </c>
      <c r="BG100" s="118">
        <v>0</v>
      </c>
      <c r="BH100" s="118">
        <v>0</v>
      </c>
      <c r="BI100" s="118">
        <v>0</v>
      </c>
      <c r="BJ100" s="118">
        <v>0</v>
      </c>
      <c r="BK100" s="118">
        <v>0</v>
      </c>
      <c r="BL100" s="118">
        <v>0</v>
      </c>
      <c r="BM100" s="118">
        <v>0</v>
      </c>
      <c r="BN100" s="118">
        <v>0</v>
      </c>
      <c r="BO100" s="118">
        <v>0</v>
      </c>
    </row>
    <row r="101" spans="2:67" ht="14.25" x14ac:dyDescent="0.45">
      <c r="B101" s="42">
        <v>3</v>
      </c>
      <c r="C101" s="42" t="str">
        <v>LL provisions</v>
      </c>
      <c r="E101" s="118">
        <v>0</v>
      </c>
      <c r="F101" s="118">
        <v>0</v>
      </c>
      <c r="G101" s="118">
        <v>0</v>
      </c>
      <c r="H101" s="118">
        <v>0</v>
      </c>
      <c r="I101" s="118">
        <v>0</v>
      </c>
      <c r="J101" s="118">
        <v>0</v>
      </c>
      <c r="K101" s="118">
        <v>0</v>
      </c>
      <c r="L101" s="118">
        <v>0</v>
      </c>
      <c r="M101" s="118">
        <v>0</v>
      </c>
      <c r="N101" s="118">
        <v>0</v>
      </c>
      <c r="O101" s="118">
        <v>0</v>
      </c>
      <c r="P101" s="118">
        <v>0</v>
      </c>
      <c r="Q101" s="118">
        <v>0</v>
      </c>
      <c r="R101" s="118">
        <v>0</v>
      </c>
      <c r="S101" s="118">
        <v>0</v>
      </c>
      <c r="T101" s="118">
        <v>0</v>
      </c>
      <c r="U101" s="118">
        <v>0</v>
      </c>
      <c r="V101" s="118">
        <v>1</v>
      </c>
      <c r="W101" s="118">
        <v>0</v>
      </c>
      <c r="X101" s="118">
        <v>1</v>
      </c>
      <c r="Y101" s="118">
        <v>0</v>
      </c>
      <c r="Z101" s="118">
        <v>1</v>
      </c>
      <c r="AA101" s="118">
        <v>0</v>
      </c>
      <c r="AB101" s="118">
        <v>0</v>
      </c>
      <c r="AC101" s="118">
        <v>1</v>
      </c>
      <c r="AD101" s="118">
        <v>0</v>
      </c>
      <c r="AE101" s="118">
        <v>0</v>
      </c>
      <c r="AF101" s="118">
        <v>1</v>
      </c>
      <c r="AG101" s="118">
        <v>0</v>
      </c>
      <c r="AH101" s="118">
        <v>0</v>
      </c>
      <c r="AI101" s="118">
        <v>1</v>
      </c>
      <c r="AJ101" s="118">
        <v>0</v>
      </c>
      <c r="AK101" s="118">
        <v>0</v>
      </c>
      <c r="AL101" s="118">
        <v>1</v>
      </c>
      <c r="AM101" s="118">
        <v>0</v>
      </c>
      <c r="AN101" s="118">
        <v>0</v>
      </c>
      <c r="AO101" s="118">
        <v>1</v>
      </c>
      <c r="AP101" s="118">
        <v>0</v>
      </c>
      <c r="AQ101" s="118">
        <v>0</v>
      </c>
      <c r="AR101" s="118">
        <v>1</v>
      </c>
      <c r="AS101" s="118">
        <v>0</v>
      </c>
      <c r="AT101" s="118">
        <v>0</v>
      </c>
      <c r="AU101" s="118">
        <v>1</v>
      </c>
      <c r="AV101" s="118">
        <v>0</v>
      </c>
      <c r="AW101" s="118">
        <v>0</v>
      </c>
      <c r="AX101" s="118">
        <v>1</v>
      </c>
      <c r="AY101" s="118">
        <v>0</v>
      </c>
      <c r="AZ101" s="118">
        <v>0</v>
      </c>
      <c r="BA101" s="118">
        <v>1</v>
      </c>
      <c r="BB101" s="118">
        <v>0</v>
      </c>
      <c r="BC101" s="118">
        <v>0</v>
      </c>
      <c r="BD101" s="118">
        <v>0</v>
      </c>
      <c r="BE101" s="118">
        <v>0</v>
      </c>
      <c r="BF101" s="118">
        <v>0</v>
      </c>
      <c r="BG101" s="118">
        <v>0</v>
      </c>
      <c r="BH101" s="118">
        <v>0</v>
      </c>
      <c r="BI101" s="118">
        <v>0</v>
      </c>
      <c r="BJ101" s="118">
        <v>0</v>
      </c>
      <c r="BK101" s="118">
        <v>0</v>
      </c>
      <c r="BL101" s="118">
        <v>0</v>
      </c>
      <c r="BM101" s="118">
        <v>0</v>
      </c>
      <c r="BN101" s="118">
        <v>0</v>
      </c>
      <c r="BO101" s="118">
        <v>0</v>
      </c>
    </row>
    <row r="102" spans="2:67" ht="14.25" x14ac:dyDescent="0.45">
      <c r="B102" s="42">
        <v>4</v>
      </c>
      <c r="C102" s="42" t="str">
        <v>SLG Rentals FTTP</v>
      </c>
      <c r="E102" s="118">
        <v>1</v>
      </c>
      <c r="F102" s="118">
        <v>0</v>
      </c>
      <c r="G102" s="118">
        <v>0</v>
      </c>
      <c r="H102" s="118">
        <v>0</v>
      </c>
      <c r="I102" s="118">
        <v>0</v>
      </c>
      <c r="J102" s="118">
        <v>0</v>
      </c>
      <c r="K102" s="118">
        <v>0</v>
      </c>
      <c r="L102" s="118">
        <v>0</v>
      </c>
      <c r="M102" s="118">
        <v>0</v>
      </c>
      <c r="N102" s="118">
        <v>0</v>
      </c>
      <c r="O102" s="118">
        <v>0</v>
      </c>
      <c r="P102" s="118">
        <v>0</v>
      </c>
      <c r="Q102" s="118">
        <v>0</v>
      </c>
      <c r="R102" s="118">
        <v>0</v>
      </c>
      <c r="S102" s="118">
        <v>0</v>
      </c>
      <c r="T102" s="118">
        <v>0</v>
      </c>
      <c r="U102" s="118">
        <v>0</v>
      </c>
      <c r="V102" s="118">
        <v>0</v>
      </c>
      <c r="W102" s="118">
        <v>0</v>
      </c>
      <c r="X102" s="118">
        <v>0</v>
      </c>
      <c r="Y102" s="118">
        <v>0</v>
      </c>
      <c r="Z102" s="118">
        <v>0</v>
      </c>
      <c r="AA102" s="118">
        <v>0</v>
      </c>
      <c r="AB102" s="118">
        <v>0</v>
      </c>
      <c r="AC102" s="118">
        <v>0</v>
      </c>
      <c r="AD102" s="118">
        <v>0</v>
      </c>
      <c r="AE102" s="118">
        <v>0</v>
      </c>
      <c r="AF102" s="118">
        <v>0</v>
      </c>
      <c r="AG102" s="118">
        <v>0</v>
      </c>
      <c r="AH102" s="118">
        <v>0</v>
      </c>
      <c r="AI102" s="118">
        <v>0</v>
      </c>
      <c r="AJ102" s="118">
        <v>0</v>
      </c>
      <c r="AK102" s="118">
        <v>0</v>
      </c>
      <c r="AL102" s="118">
        <v>0</v>
      </c>
      <c r="AM102" s="118">
        <v>0</v>
      </c>
      <c r="AN102" s="118">
        <v>0</v>
      </c>
      <c r="AO102" s="118">
        <v>0</v>
      </c>
      <c r="AP102" s="118">
        <v>0</v>
      </c>
      <c r="AQ102" s="118">
        <v>0</v>
      </c>
      <c r="AR102" s="118">
        <v>0</v>
      </c>
      <c r="AS102" s="118">
        <v>0</v>
      </c>
      <c r="AT102" s="118">
        <v>0</v>
      </c>
      <c r="AU102" s="118">
        <v>0</v>
      </c>
      <c r="AV102" s="118">
        <v>0</v>
      </c>
      <c r="AW102" s="118">
        <v>0</v>
      </c>
      <c r="AX102" s="118">
        <v>0</v>
      </c>
      <c r="AY102" s="118">
        <v>0</v>
      </c>
      <c r="AZ102" s="118">
        <v>0</v>
      </c>
      <c r="BA102" s="118">
        <v>0</v>
      </c>
      <c r="BB102" s="118">
        <v>0</v>
      </c>
      <c r="BC102" s="118">
        <v>0</v>
      </c>
      <c r="BD102" s="118">
        <v>0</v>
      </c>
      <c r="BE102" s="118">
        <v>0</v>
      </c>
      <c r="BF102" s="118">
        <v>0</v>
      </c>
      <c r="BG102" s="118">
        <v>0</v>
      </c>
      <c r="BH102" s="118">
        <v>0</v>
      </c>
      <c r="BI102" s="118">
        <v>0</v>
      </c>
      <c r="BJ102" s="118">
        <v>0</v>
      </c>
      <c r="BK102" s="118">
        <v>0</v>
      </c>
      <c r="BL102" s="118">
        <v>0</v>
      </c>
      <c r="BM102" s="118">
        <v>0</v>
      </c>
      <c r="BN102" s="118">
        <v>0</v>
      </c>
      <c r="BO102" s="118">
        <v>0</v>
      </c>
    </row>
    <row r="103" spans="2:67" ht="14.25" x14ac:dyDescent="0.45">
      <c r="B103" s="42">
        <v>5</v>
      </c>
      <c r="C103" s="42" t="str">
        <v>SLG Rentals LL</v>
      </c>
      <c r="E103" s="118">
        <v>0</v>
      </c>
      <c r="F103" s="118">
        <v>0</v>
      </c>
      <c r="G103" s="118">
        <v>0</v>
      </c>
      <c r="H103" s="118">
        <v>0</v>
      </c>
      <c r="I103" s="118">
        <v>0</v>
      </c>
      <c r="J103" s="118">
        <v>0</v>
      </c>
      <c r="K103" s="118">
        <v>0</v>
      </c>
      <c r="L103" s="118">
        <v>0</v>
      </c>
      <c r="M103" s="118">
        <v>0</v>
      </c>
      <c r="N103" s="118">
        <v>0</v>
      </c>
      <c r="O103" s="118">
        <v>0</v>
      </c>
      <c r="P103" s="118">
        <v>0</v>
      </c>
      <c r="Q103" s="118">
        <v>0</v>
      </c>
      <c r="R103" s="118">
        <v>0</v>
      </c>
      <c r="S103" s="118">
        <v>0</v>
      </c>
      <c r="T103" s="118">
        <v>0</v>
      </c>
      <c r="U103" s="118">
        <v>1</v>
      </c>
      <c r="V103" s="118">
        <v>0</v>
      </c>
      <c r="W103" s="118">
        <v>1</v>
      </c>
      <c r="X103" s="118">
        <v>0</v>
      </c>
      <c r="Y103" s="118">
        <v>1</v>
      </c>
      <c r="Z103" s="118">
        <v>0</v>
      </c>
      <c r="AA103" s="118">
        <v>0</v>
      </c>
      <c r="AB103" s="118">
        <v>1</v>
      </c>
      <c r="AC103" s="118">
        <v>0</v>
      </c>
      <c r="AD103" s="118">
        <v>0</v>
      </c>
      <c r="AE103" s="118">
        <v>1</v>
      </c>
      <c r="AF103" s="118">
        <v>0</v>
      </c>
      <c r="AG103" s="118">
        <v>0</v>
      </c>
      <c r="AH103" s="118">
        <v>1</v>
      </c>
      <c r="AI103" s="118">
        <v>0</v>
      </c>
      <c r="AJ103" s="118">
        <v>0</v>
      </c>
      <c r="AK103" s="118">
        <v>1</v>
      </c>
      <c r="AL103" s="118">
        <v>0</v>
      </c>
      <c r="AM103" s="118">
        <v>0</v>
      </c>
      <c r="AN103" s="118">
        <v>1</v>
      </c>
      <c r="AO103" s="118">
        <v>0</v>
      </c>
      <c r="AP103" s="118">
        <v>0</v>
      </c>
      <c r="AQ103" s="118">
        <v>1</v>
      </c>
      <c r="AR103" s="118">
        <v>0</v>
      </c>
      <c r="AS103" s="118">
        <v>0</v>
      </c>
      <c r="AT103" s="118">
        <v>1</v>
      </c>
      <c r="AU103" s="118">
        <v>0</v>
      </c>
      <c r="AV103" s="118">
        <v>0</v>
      </c>
      <c r="AW103" s="118">
        <v>1</v>
      </c>
      <c r="AX103" s="118">
        <v>0</v>
      </c>
      <c r="AY103" s="118">
        <v>0</v>
      </c>
      <c r="AZ103" s="118">
        <v>0</v>
      </c>
      <c r="BA103" s="118">
        <v>0</v>
      </c>
      <c r="BB103" s="118">
        <v>0</v>
      </c>
      <c r="BC103" s="118">
        <v>0</v>
      </c>
      <c r="BD103" s="118">
        <v>0</v>
      </c>
      <c r="BE103" s="118">
        <v>0</v>
      </c>
      <c r="BF103" s="118">
        <v>0</v>
      </c>
      <c r="BG103" s="118">
        <v>0</v>
      </c>
      <c r="BH103" s="118">
        <v>0</v>
      </c>
      <c r="BI103" s="118">
        <v>0</v>
      </c>
      <c r="BJ103" s="118">
        <v>0</v>
      </c>
      <c r="BK103" s="118">
        <v>0</v>
      </c>
      <c r="BL103" s="118">
        <v>0</v>
      </c>
      <c r="BM103" s="118">
        <v>0</v>
      </c>
      <c r="BN103" s="118">
        <v>0</v>
      </c>
      <c r="BO103" s="118">
        <v>0</v>
      </c>
    </row>
    <row r="104" spans="2:67" ht="14.25" x14ac:dyDescent="0.45">
      <c r="B104" s="42">
        <v>6</v>
      </c>
      <c r="C104" s="42" t="str">
        <v>SLG Connections FTTP</v>
      </c>
      <c r="E104" s="118">
        <v>0</v>
      </c>
      <c r="F104" s="118">
        <v>1</v>
      </c>
      <c r="G104" s="118">
        <v>0</v>
      </c>
      <c r="H104" s="118">
        <v>0</v>
      </c>
      <c r="I104" s="118">
        <v>0</v>
      </c>
      <c r="J104" s="118">
        <v>0</v>
      </c>
      <c r="K104" s="118">
        <v>0</v>
      </c>
      <c r="L104" s="118">
        <v>0</v>
      </c>
      <c r="M104" s="118">
        <v>0</v>
      </c>
      <c r="N104" s="118">
        <v>0</v>
      </c>
      <c r="O104" s="118">
        <v>0</v>
      </c>
      <c r="P104" s="118">
        <v>0</v>
      </c>
      <c r="Q104" s="118">
        <v>0</v>
      </c>
      <c r="R104" s="118">
        <v>0</v>
      </c>
      <c r="S104" s="118">
        <v>0</v>
      </c>
      <c r="T104" s="118">
        <v>0</v>
      </c>
      <c r="U104" s="118">
        <v>0</v>
      </c>
      <c r="V104" s="118">
        <v>0</v>
      </c>
      <c r="W104" s="118">
        <v>0</v>
      </c>
      <c r="X104" s="118">
        <v>0</v>
      </c>
      <c r="Y104" s="118">
        <v>0</v>
      </c>
      <c r="Z104" s="118">
        <v>0</v>
      </c>
      <c r="AA104" s="118">
        <v>0</v>
      </c>
      <c r="AB104" s="118">
        <v>0</v>
      </c>
      <c r="AC104" s="118">
        <v>0</v>
      </c>
      <c r="AD104" s="118">
        <v>0</v>
      </c>
      <c r="AE104" s="118">
        <v>0</v>
      </c>
      <c r="AF104" s="118">
        <v>0</v>
      </c>
      <c r="AG104" s="118">
        <v>0</v>
      </c>
      <c r="AH104" s="118">
        <v>0</v>
      </c>
      <c r="AI104" s="118">
        <v>0</v>
      </c>
      <c r="AJ104" s="118">
        <v>0</v>
      </c>
      <c r="AK104" s="118">
        <v>0</v>
      </c>
      <c r="AL104" s="118">
        <v>0</v>
      </c>
      <c r="AM104" s="118">
        <v>0</v>
      </c>
      <c r="AN104" s="118">
        <v>0</v>
      </c>
      <c r="AO104" s="118">
        <v>0</v>
      </c>
      <c r="AP104" s="118">
        <v>0</v>
      </c>
      <c r="AQ104" s="118">
        <v>0</v>
      </c>
      <c r="AR104" s="118">
        <v>0</v>
      </c>
      <c r="AS104" s="118">
        <v>0</v>
      </c>
      <c r="AT104" s="118">
        <v>0</v>
      </c>
      <c r="AU104" s="118">
        <v>0</v>
      </c>
      <c r="AV104" s="118">
        <v>0</v>
      </c>
      <c r="AW104" s="118">
        <v>0</v>
      </c>
      <c r="AX104" s="118">
        <v>0</v>
      </c>
      <c r="AY104" s="118">
        <v>0</v>
      </c>
      <c r="AZ104" s="118">
        <v>0</v>
      </c>
      <c r="BA104" s="118">
        <v>0</v>
      </c>
      <c r="BB104" s="118">
        <v>0</v>
      </c>
      <c r="BC104" s="118">
        <v>0</v>
      </c>
      <c r="BD104" s="118">
        <v>0</v>
      </c>
      <c r="BE104" s="118">
        <v>0</v>
      </c>
      <c r="BF104" s="118">
        <v>0</v>
      </c>
      <c r="BG104" s="118">
        <v>0</v>
      </c>
      <c r="BH104" s="118">
        <v>0</v>
      </c>
      <c r="BI104" s="118">
        <v>0</v>
      </c>
      <c r="BJ104" s="118">
        <v>0</v>
      </c>
      <c r="BK104" s="118">
        <v>0</v>
      </c>
      <c r="BL104" s="118">
        <v>0</v>
      </c>
      <c r="BM104" s="118">
        <v>0</v>
      </c>
      <c r="BN104" s="118">
        <v>0</v>
      </c>
      <c r="BO104" s="118">
        <v>0</v>
      </c>
    </row>
    <row r="105" spans="2:67" ht="14.25" x14ac:dyDescent="0.45">
      <c r="B105" s="42">
        <v>7</v>
      </c>
      <c r="C105" s="42" t="str">
        <v>SLG Connections LL</v>
      </c>
      <c r="E105" s="118">
        <v>0</v>
      </c>
      <c r="F105" s="118">
        <v>0</v>
      </c>
      <c r="G105" s="118">
        <v>0</v>
      </c>
      <c r="H105" s="118">
        <v>0</v>
      </c>
      <c r="I105" s="118">
        <v>0</v>
      </c>
      <c r="J105" s="118">
        <v>0</v>
      </c>
      <c r="K105" s="118">
        <v>0</v>
      </c>
      <c r="L105" s="118">
        <v>0</v>
      </c>
      <c r="M105" s="118">
        <v>0</v>
      </c>
      <c r="N105" s="118">
        <v>0</v>
      </c>
      <c r="O105" s="118">
        <v>0</v>
      </c>
      <c r="P105" s="118">
        <v>0</v>
      </c>
      <c r="Q105" s="118">
        <v>0</v>
      </c>
      <c r="R105" s="118">
        <v>0</v>
      </c>
      <c r="S105" s="118">
        <v>0</v>
      </c>
      <c r="T105" s="118">
        <v>0</v>
      </c>
      <c r="U105" s="118">
        <v>0</v>
      </c>
      <c r="V105" s="118">
        <v>1</v>
      </c>
      <c r="W105" s="118">
        <v>0</v>
      </c>
      <c r="X105" s="118">
        <v>1</v>
      </c>
      <c r="Y105" s="118">
        <v>0</v>
      </c>
      <c r="Z105" s="118">
        <v>1</v>
      </c>
      <c r="AA105" s="118">
        <v>1</v>
      </c>
      <c r="AB105" s="118">
        <v>0</v>
      </c>
      <c r="AC105" s="118">
        <v>1</v>
      </c>
      <c r="AD105" s="118">
        <v>1</v>
      </c>
      <c r="AE105" s="118">
        <v>0</v>
      </c>
      <c r="AF105" s="118">
        <v>1</v>
      </c>
      <c r="AG105" s="118">
        <v>1</v>
      </c>
      <c r="AH105" s="118">
        <v>0</v>
      </c>
      <c r="AI105" s="118">
        <v>1</v>
      </c>
      <c r="AJ105" s="118">
        <v>1</v>
      </c>
      <c r="AK105" s="118">
        <v>0</v>
      </c>
      <c r="AL105" s="118">
        <v>1</v>
      </c>
      <c r="AM105" s="118">
        <v>1</v>
      </c>
      <c r="AN105" s="118">
        <v>0</v>
      </c>
      <c r="AO105" s="118">
        <v>1</v>
      </c>
      <c r="AP105" s="118">
        <v>1</v>
      </c>
      <c r="AQ105" s="118">
        <v>0</v>
      </c>
      <c r="AR105" s="118">
        <v>1</v>
      </c>
      <c r="AS105" s="118">
        <v>1</v>
      </c>
      <c r="AT105" s="118">
        <v>0</v>
      </c>
      <c r="AU105" s="118">
        <v>1</v>
      </c>
      <c r="AV105" s="118">
        <v>1</v>
      </c>
      <c r="AW105" s="118">
        <v>0</v>
      </c>
      <c r="AX105" s="118">
        <v>1</v>
      </c>
      <c r="AY105" s="118">
        <v>1</v>
      </c>
      <c r="AZ105" s="118">
        <v>0</v>
      </c>
      <c r="BA105" s="118">
        <v>1</v>
      </c>
      <c r="BB105" s="118">
        <v>1</v>
      </c>
      <c r="BC105" s="118">
        <v>0</v>
      </c>
      <c r="BD105" s="118">
        <v>0</v>
      </c>
      <c r="BE105" s="118">
        <v>0</v>
      </c>
      <c r="BF105" s="118">
        <v>0</v>
      </c>
      <c r="BG105" s="118">
        <v>0</v>
      </c>
      <c r="BH105" s="118">
        <v>0</v>
      </c>
      <c r="BI105" s="118">
        <v>0</v>
      </c>
      <c r="BJ105" s="118">
        <v>0</v>
      </c>
      <c r="BK105" s="118">
        <v>0</v>
      </c>
      <c r="BL105" s="118">
        <v>0</v>
      </c>
      <c r="BM105" s="118">
        <v>0</v>
      </c>
      <c r="BN105" s="118">
        <v>0</v>
      </c>
      <c r="BO105" s="118">
        <v>0</v>
      </c>
    </row>
    <row r="106" spans="2:67" ht="14.25" x14ac:dyDescent="0.45">
      <c r="B106" s="42">
        <v>8</v>
      </c>
      <c r="C106" s="42" t="str">
        <v>DPA Poles</v>
      </c>
      <c r="E106" s="118">
        <v>1</v>
      </c>
      <c r="F106" s="118">
        <v>0</v>
      </c>
      <c r="G106" s="118">
        <v>0</v>
      </c>
      <c r="H106" s="118">
        <v>0</v>
      </c>
      <c r="I106" s="118">
        <v>0</v>
      </c>
      <c r="J106" s="118">
        <v>0</v>
      </c>
      <c r="K106" s="118">
        <v>0</v>
      </c>
      <c r="L106" s="118">
        <v>0</v>
      </c>
      <c r="M106" s="118">
        <v>0</v>
      </c>
      <c r="N106" s="118">
        <v>0</v>
      </c>
      <c r="O106" s="118">
        <v>0</v>
      </c>
      <c r="P106" s="118">
        <v>0</v>
      </c>
      <c r="Q106" s="118">
        <v>0</v>
      </c>
      <c r="R106" s="118">
        <v>0</v>
      </c>
      <c r="S106" s="118">
        <v>0</v>
      </c>
      <c r="T106" s="118">
        <v>0</v>
      </c>
      <c r="U106" s="118">
        <v>1</v>
      </c>
      <c r="V106" s="118">
        <v>0</v>
      </c>
      <c r="W106" s="118">
        <v>1</v>
      </c>
      <c r="X106" s="118">
        <v>0</v>
      </c>
      <c r="Y106" s="118">
        <v>1</v>
      </c>
      <c r="Z106" s="118">
        <v>0</v>
      </c>
      <c r="AA106" s="118">
        <v>0</v>
      </c>
      <c r="AB106" s="118">
        <v>1</v>
      </c>
      <c r="AC106" s="118">
        <v>0</v>
      </c>
      <c r="AD106" s="118">
        <v>0</v>
      </c>
      <c r="AE106" s="118">
        <v>1</v>
      </c>
      <c r="AF106" s="118">
        <v>0</v>
      </c>
      <c r="AG106" s="118">
        <v>0</v>
      </c>
      <c r="AH106" s="118">
        <v>1</v>
      </c>
      <c r="AI106" s="118">
        <v>0</v>
      </c>
      <c r="AJ106" s="118">
        <v>0</v>
      </c>
      <c r="AK106" s="118">
        <v>1</v>
      </c>
      <c r="AL106" s="118">
        <v>0</v>
      </c>
      <c r="AM106" s="118">
        <v>0</v>
      </c>
      <c r="AN106" s="118">
        <v>1</v>
      </c>
      <c r="AO106" s="118">
        <v>0</v>
      </c>
      <c r="AP106" s="118">
        <v>0</v>
      </c>
      <c r="AQ106" s="118">
        <v>1</v>
      </c>
      <c r="AR106" s="118">
        <v>0</v>
      </c>
      <c r="AS106" s="118">
        <v>0</v>
      </c>
      <c r="AT106" s="118">
        <v>1</v>
      </c>
      <c r="AU106" s="118">
        <v>0</v>
      </c>
      <c r="AV106" s="118">
        <v>0</v>
      </c>
      <c r="AW106" s="118">
        <v>1</v>
      </c>
      <c r="AX106" s="118">
        <v>0</v>
      </c>
      <c r="AY106" s="118">
        <v>0</v>
      </c>
      <c r="AZ106" s="118">
        <v>0</v>
      </c>
      <c r="BA106" s="118">
        <v>0</v>
      </c>
      <c r="BB106" s="118">
        <v>0</v>
      </c>
      <c r="BC106" s="118">
        <v>1</v>
      </c>
      <c r="BD106" s="118">
        <v>0</v>
      </c>
      <c r="BE106" s="118">
        <v>0</v>
      </c>
      <c r="BF106" s="118">
        <v>0</v>
      </c>
      <c r="BG106" s="118">
        <v>0</v>
      </c>
      <c r="BH106" s="118">
        <v>0</v>
      </c>
      <c r="BI106" s="118">
        <v>0</v>
      </c>
      <c r="BJ106" s="118">
        <v>0</v>
      </c>
      <c r="BK106" s="118">
        <v>0</v>
      </c>
      <c r="BL106" s="118">
        <v>0</v>
      </c>
      <c r="BM106" s="118">
        <v>0</v>
      </c>
      <c r="BN106" s="118">
        <v>0</v>
      </c>
      <c r="BO106" s="118">
        <v>0</v>
      </c>
    </row>
    <row r="107" spans="2:67" ht="14.25" x14ac:dyDescent="0.45">
      <c r="B107" s="42">
        <v>9</v>
      </c>
      <c r="C107" s="42" t="str">
        <v>DPA Duct - Seg 1</v>
      </c>
      <c r="E107" s="118">
        <v>1</v>
      </c>
      <c r="F107" s="118">
        <v>0</v>
      </c>
      <c r="G107" s="118">
        <v>0</v>
      </c>
      <c r="H107" s="118">
        <v>0</v>
      </c>
      <c r="I107" s="118">
        <v>0</v>
      </c>
      <c r="J107" s="118">
        <v>1</v>
      </c>
      <c r="K107" s="118">
        <v>0</v>
      </c>
      <c r="L107" s="118">
        <v>0</v>
      </c>
      <c r="M107" s="118">
        <v>0</v>
      </c>
      <c r="N107" s="118">
        <v>0</v>
      </c>
      <c r="O107" s="118">
        <v>0</v>
      </c>
      <c r="P107" s="118">
        <v>0</v>
      </c>
      <c r="Q107" s="118">
        <v>0</v>
      </c>
      <c r="R107" s="118">
        <v>1</v>
      </c>
      <c r="S107" s="118">
        <v>0</v>
      </c>
      <c r="T107" s="118">
        <v>0</v>
      </c>
      <c r="U107" s="118">
        <v>1</v>
      </c>
      <c r="V107" s="118">
        <v>0</v>
      </c>
      <c r="W107" s="118">
        <v>1</v>
      </c>
      <c r="X107" s="118">
        <v>0</v>
      </c>
      <c r="Y107" s="118">
        <v>1</v>
      </c>
      <c r="Z107" s="118">
        <v>0</v>
      </c>
      <c r="AA107" s="118">
        <v>0</v>
      </c>
      <c r="AB107" s="118">
        <v>1</v>
      </c>
      <c r="AC107" s="118">
        <v>0</v>
      </c>
      <c r="AD107" s="118">
        <v>0</v>
      </c>
      <c r="AE107" s="118">
        <v>1</v>
      </c>
      <c r="AF107" s="118">
        <v>0</v>
      </c>
      <c r="AG107" s="118">
        <v>0</v>
      </c>
      <c r="AH107" s="118">
        <v>1</v>
      </c>
      <c r="AI107" s="118">
        <v>0</v>
      </c>
      <c r="AJ107" s="118">
        <v>0</v>
      </c>
      <c r="AK107" s="118">
        <v>1</v>
      </c>
      <c r="AL107" s="118">
        <v>0</v>
      </c>
      <c r="AM107" s="118">
        <v>0</v>
      </c>
      <c r="AN107" s="118">
        <v>1</v>
      </c>
      <c r="AO107" s="118">
        <v>0</v>
      </c>
      <c r="AP107" s="118">
        <v>0</v>
      </c>
      <c r="AQ107" s="118">
        <v>1</v>
      </c>
      <c r="AR107" s="118">
        <v>0</v>
      </c>
      <c r="AS107" s="118">
        <v>0</v>
      </c>
      <c r="AT107" s="118">
        <v>1</v>
      </c>
      <c r="AU107" s="118">
        <v>0</v>
      </c>
      <c r="AV107" s="118">
        <v>0</v>
      </c>
      <c r="AW107" s="118">
        <v>1</v>
      </c>
      <c r="AX107" s="118">
        <v>0</v>
      </c>
      <c r="AY107" s="118">
        <v>0</v>
      </c>
      <c r="AZ107" s="118">
        <v>0</v>
      </c>
      <c r="BA107" s="118">
        <v>0</v>
      </c>
      <c r="BB107" s="118">
        <v>0</v>
      </c>
      <c r="BC107" s="118">
        <v>1</v>
      </c>
      <c r="BD107" s="118">
        <v>0</v>
      </c>
      <c r="BE107" s="118">
        <v>0</v>
      </c>
      <c r="BF107" s="118">
        <v>0</v>
      </c>
      <c r="BG107" s="118">
        <v>0</v>
      </c>
      <c r="BH107" s="118">
        <v>0</v>
      </c>
      <c r="BI107" s="118">
        <v>0</v>
      </c>
      <c r="BJ107" s="118">
        <v>0</v>
      </c>
      <c r="BK107" s="118">
        <v>0</v>
      </c>
      <c r="BL107" s="118">
        <v>0</v>
      </c>
      <c r="BM107" s="118">
        <v>0</v>
      </c>
      <c r="BN107" s="118">
        <v>0</v>
      </c>
      <c r="BO107" s="118">
        <v>0</v>
      </c>
    </row>
    <row r="108" spans="2:67" ht="14.25" x14ac:dyDescent="0.45">
      <c r="B108" s="42">
        <v>10</v>
      </c>
      <c r="C108" s="42" t="str">
        <v>DPA Duct - Seg 2</v>
      </c>
      <c r="E108" s="118">
        <v>1</v>
      </c>
      <c r="F108" s="118">
        <v>0</v>
      </c>
      <c r="G108" s="118">
        <v>0</v>
      </c>
      <c r="H108" s="118">
        <v>0</v>
      </c>
      <c r="I108" s="118">
        <v>0</v>
      </c>
      <c r="J108" s="118">
        <v>0</v>
      </c>
      <c r="K108" s="118">
        <v>1</v>
      </c>
      <c r="L108" s="118">
        <v>0</v>
      </c>
      <c r="M108" s="118">
        <v>0</v>
      </c>
      <c r="N108" s="118">
        <v>0</v>
      </c>
      <c r="O108" s="118">
        <v>0</v>
      </c>
      <c r="P108" s="118">
        <v>0</v>
      </c>
      <c r="Q108" s="118">
        <v>0</v>
      </c>
      <c r="R108" s="118">
        <v>0</v>
      </c>
      <c r="S108" s="118">
        <v>1</v>
      </c>
      <c r="T108" s="118">
        <v>0</v>
      </c>
      <c r="U108" s="118">
        <v>1</v>
      </c>
      <c r="V108" s="118">
        <v>0</v>
      </c>
      <c r="W108" s="118">
        <v>0</v>
      </c>
      <c r="X108" s="118">
        <v>0</v>
      </c>
      <c r="Y108" s="118">
        <v>1</v>
      </c>
      <c r="Z108" s="118">
        <v>0</v>
      </c>
      <c r="AA108" s="118">
        <v>0</v>
      </c>
      <c r="AB108" s="118">
        <v>1</v>
      </c>
      <c r="AC108" s="118">
        <v>0</v>
      </c>
      <c r="AD108" s="118">
        <v>0</v>
      </c>
      <c r="AE108" s="118">
        <v>1</v>
      </c>
      <c r="AF108" s="118">
        <v>0</v>
      </c>
      <c r="AG108" s="118">
        <v>0</v>
      </c>
      <c r="AH108" s="118">
        <v>1</v>
      </c>
      <c r="AI108" s="118">
        <v>0</v>
      </c>
      <c r="AJ108" s="118">
        <v>0</v>
      </c>
      <c r="AK108" s="118">
        <v>1</v>
      </c>
      <c r="AL108" s="118">
        <v>0</v>
      </c>
      <c r="AM108" s="118">
        <v>0</v>
      </c>
      <c r="AN108" s="118">
        <v>1</v>
      </c>
      <c r="AO108" s="118">
        <v>0</v>
      </c>
      <c r="AP108" s="118">
        <v>0</v>
      </c>
      <c r="AQ108" s="118">
        <v>1</v>
      </c>
      <c r="AR108" s="118">
        <v>0</v>
      </c>
      <c r="AS108" s="118">
        <v>0</v>
      </c>
      <c r="AT108" s="118">
        <v>0</v>
      </c>
      <c r="AU108" s="118">
        <v>0</v>
      </c>
      <c r="AV108" s="118">
        <v>0</v>
      </c>
      <c r="AW108" s="118">
        <v>0</v>
      </c>
      <c r="AX108" s="118">
        <v>0</v>
      </c>
      <c r="AY108" s="118">
        <v>0</v>
      </c>
      <c r="AZ108" s="118">
        <v>0</v>
      </c>
      <c r="BA108" s="118">
        <v>0</v>
      </c>
      <c r="BB108" s="118">
        <v>0</v>
      </c>
      <c r="BC108" s="118">
        <v>0</v>
      </c>
      <c r="BD108" s="118">
        <v>0</v>
      </c>
      <c r="BE108" s="118">
        <v>0</v>
      </c>
      <c r="BF108" s="118">
        <v>0</v>
      </c>
      <c r="BG108" s="118">
        <v>0</v>
      </c>
      <c r="BH108" s="118">
        <v>0</v>
      </c>
      <c r="BI108" s="118">
        <v>0</v>
      </c>
      <c r="BJ108" s="118">
        <v>0</v>
      </c>
      <c r="BK108" s="118">
        <v>0</v>
      </c>
      <c r="BL108" s="118">
        <v>0</v>
      </c>
      <c r="BM108" s="118">
        <v>0</v>
      </c>
      <c r="BN108" s="118">
        <v>0</v>
      </c>
      <c r="BO108" s="118">
        <v>0</v>
      </c>
    </row>
    <row r="109" spans="2:67" ht="14.25" x14ac:dyDescent="0.45">
      <c r="B109" s="42">
        <v>11</v>
      </c>
      <c r="C109" s="42" t="str">
        <v>DPA Duct - Seg 3 SDU</v>
      </c>
      <c r="E109" s="118">
        <v>1</v>
      </c>
      <c r="F109" s="118">
        <v>0</v>
      </c>
      <c r="G109" s="118">
        <v>0</v>
      </c>
      <c r="H109" s="118">
        <v>0</v>
      </c>
      <c r="I109" s="118">
        <v>0</v>
      </c>
      <c r="J109" s="118">
        <v>0</v>
      </c>
      <c r="K109" s="118">
        <v>0</v>
      </c>
      <c r="L109" s="118">
        <v>1</v>
      </c>
      <c r="M109" s="118">
        <v>0</v>
      </c>
      <c r="N109" s="118">
        <v>0</v>
      </c>
      <c r="O109" s="118">
        <v>0</v>
      </c>
      <c r="P109" s="118">
        <v>0</v>
      </c>
      <c r="Q109" s="118">
        <v>0</v>
      </c>
      <c r="R109" s="118">
        <v>0</v>
      </c>
      <c r="S109" s="118">
        <v>0</v>
      </c>
      <c r="T109" s="118">
        <v>1</v>
      </c>
      <c r="U109" s="118">
        <v>1</v>
      </c>
      <c r="V109" s="118">
        <v>0</v>
      </c>
      <c r="W109" s="118">
        <v>0</v>
      </c>
      <c r="X109" s="118">
        <v>0</v>
      </c>
      <c r="Y109" s="118">
        <v>1</v>
      </c>
      <c r="Z109" s="118">
        <v>0</v>
      </c>
      <c r="AA109" s="118">
        <v>0</v>
      </c>
      <c r="AB109" s="118">
        <v>1</v>
      </c>
      <c r="AC109" s="118">
        <v>0</v>
      </c>
      <c r="AD109" s="118">
        <v>0</v>
      </c>
      <c r="AE109" s="118">
        <v>1</v>
      </c>
      <c r="AF109" s="118">
        <v>0</v>
      </c>
      <c r="AG109" s="118">
        <v>0</v>
      </c>
      <c r="AH109" s="118">
        <v>1</v>
      </c>
      <c r="AI109" s="118">
        <v>0</v>
      </c>
      <c r="AJ109" s="118">
        <v>0</v>
      </c>
      <c r="AK109" s="118">
        <v>1</v>
      </c>
      <c r="AL109" s="118">
        <v>0</v>
      </c>
      <c r="AM109" s="118">
        <v>0</v>
      </c>
      <c r="AN109" s="118">
        <v>1</v>
      </c>
      <c r="AO109" s="118">
        <v>0</v>
      </c>
      <c r="AP109" s="118">
        <v>0</v>
      </c>
      <c r="AQ109" s="118">
        <v>1</v>
      </c>
      <c r="AR109" s="118">
        <v>0</v>
      </c>
      <c r="AS109" s="118">
        <v>0</v>
      </c>
      <c r="AT109" s="118">
        <v>0</v>
      </c>
      <c r="AU109" s="118">
        <v>0</v>
      </c>
      <c r="AV109" s="118">
        <v>0</v>
      </c>
      <c r="AW109" s="118">
        <v>0</v>
      </c>
      <c r="AX109" s="118">
        <v>0</v>
      </c>
      <c r="AY109" s="118">
        <v>0</v>
      </c>
      <c r="AZ109" s="118">
        <v>0</v>
      </c>
      <c r="BA109" s="118">
        <v>0</v>
      </c>
      <c r="BB109" s="118">
        <v>0</v>
      </c>
      <c r="BC109" s="118">
        <v>0</v>
      </c>
      <c r="BD109" s="118">
        <v>0</v>
      </c>
      <c r="BE109" s="118">
        <v>0</v>
      </c>
      <c r="BF109" s="118">
        <v>0</v>
      </c>
      <c r="BG109" s="118">
        <v>0</v>
      </c>
      <c r="BH109" s="118">
        <v>0</v>
      </c>
      <c r="BI109" s="118">
        <v>0</v>
      </c>
      <c r="BJ109" s="118">
        <v>0</v>
      </c>
      <c r="BK109" s="118">
        <v>0</v>
      </c>
      <c r="BL109" s="118">
        <v>0</v>
      </c>
      <c r="BM109" s="118">
        <v>0</v>
      </c>
      <c r="BN109" s="118">
        <v>0</v>
      </c>
      <c r="BO109" s="118">
        <v>0</v>
      </c>
    </row>
    <row r="110" spans="2:67" ht="14.25" x14ac:dyDescent="0.45">
      <c r="B110" s="42">
        <v>12</v>
      </c>
      <c r="C110" s="42" t="str">
        <v>DPA Duct - Seg 3 MDU</v>
      </c>
      <c r="E110" s="118">
        <v>1</v>
      </c>
      <c r="F110" s="118">
        <v>0</v>
      </c>
      <c r="G110" s="118">
        <v>0</v>
      </c>
      <c r="H110" s="118">
        <v>0</v>
      </c>
      <c r="I110" s="118">
        <v>0</v>
      </c>
      <c r="J110" s="118">
        <v>0</v>
      </c>
      <c r="K110" s="118">
        <v>0</v>
      </c>
      <c r="L110" s="118">
        <v>0</v>
      </c>
      <c r="M110" s="118">
        <v>0</v>
      </c>
      <c r="N110" s="118">
        <v>0</v>
      </c>
      <c r="O110" s="118">
        <v>0</v>
      </c>
      <c r="P110" s="118">
        <v>0</v>
      </c>
      <c r="Q110" s="118">
        <v>0</v>
      </c>
      <c r="R110" s="118">
        <v>0</v>
      </c>
      <c r="S110" s="118">
        <v>0</v>
      </c>
      <c r="T110" s="118">
        <v>0</v>
      </c>
      <c r="U110" s="118">
        <v>1</v>
      </c>
      <c r="V110" s="118">
        <v>0</v>
      </c>
      <c r="W110" s="118">
        <v>1</v>
      </c>
      <c r="X110" s="118">
        <v>0</v>
      </c>
      <c r="Y110" s="118">
        <v>1</v>
      </c>
      <c r="Z110" s="118">
        <v>0</v>
      </c>
      <c r="AA110" s="118">
        <v>0</v>
      </c>
      <c r="AB110" s="118">
        <v>1</v>
      </c>
      <c r="AC110" s="118">
        <v>0</v>
      </c>
      <c r="AD110" s="118">
        <v>0</v>
      </c>
      <c r="AE110" s="118">
        <v>1</v>
      </c>
      <c r="AF110" s="118">
        <v>0</v>
      </c>
      <c r="AG110" s="118">
        <v>0</v>
      </c>
      <c r="AH110" s="118">
        <v>1</v>
      </c>
      <c r="AI110" s="118">
        <v>0</v>
      </c>
      <c r="AJ110" s="118">
        <v>0</v>
      </c>
      <c r="AK110" s="118">
        <v>1</v>
      </c>
      <c r="AL110" s="118">
        <v>0</v>
      </c>
      <c r="AM110" s="118">
        <v>0</v>
      </c>
      <c r="AN110" s="118">
        <v>1</v>
      </c>
      <c r="AO110" s="118">
        <v>0</v>
      </c>
      <c r="AP110" s="118">
        <v>0</v>
      </c>
      <c r="AQ110" s="118">
        <v>1</v>
      </c>
      <c r="AR110" s="118">
        <v>0</v>
      </c>
      <c r="AS110" s="118">
        <v>0</v>
      </c>
      <c r="AT110" s="118">
        <v>1</v>
      </c>
      <c r="AU110" s="118">
        <v>0</v>
      </c>
      <c r="AV110" s="118">
        <v>0</v>
      </c>
      <c r="AW110" s="118">
        <v>1</v>
      </c>
      <c r="AX110" s="118">
        <v>0</v>
      </c>
      <c r="AY110" s="118">
        <v>0</v>
      </c>
      <c r="AZ110" s="118">
        <v>0</v>
      </c>
      <c r="BA110" s="118">
        <v>0</v>
      </c>
      <c r="BB110" s="118">
        <v>0</v>
      </c>
      <c r="BC110" s="118">
        <v>1</v>
      </c>
      <c r="BD110" s="118">
        <v>0</v>
      </c>
      <c r="BE110" s="118">
        <v>0</v>
      </c>
      <c r="BF110" s="118">
        <v>0</v>
      </c>
      <c r="BG110" s="118">
        <v>0</v>
      </c>
      <c r="BH110" s="118">
        <v>0</v>
      </c>
      <c r="BI110" s="118">
        <v>0</v>
      </c>
      <c r="BJ110" s="118">
        <v>0</v>
      </c>
      <c r="BK110" s="118">
        <v>0</v>
      </c>
      <c r="BL110" s="118">
        <v>0</v>
      </c>
      <c r="BM110" s="118">
        <v>0</v>
      </c>
      <c r="BN110" s="118">
        <v>0</v>
      </c>
      <c r="BO110" s="118">
        <v>0</v>
      </c>
    </row>
    <row r="111" spans="2:67" ht="14.25" x14ac:dyDescent="0.45">
      <c r="B111" s="42">
        <v>13</v>
      </c>
      <c r="C111" s="42" t="str">
        <v>Spare</v>
      </c>
      <c r="E111" s="118">
        <v>1</v>
      </c>
      <c r="F111" s="118">
        <v>0</v>
      </c>
      <c r="G111" s="118">
        <v>0</v>
      </c>
      <c r="H111" s="118">
        <v>0</v>
      </c>
      <c r="I111" s="118">
        <v>0</v>
      </c>
      <c r="J111" s="118">
        <v>1</v>
      </c>
      <c r="K111" s="118">
        <v>1</v>
      </c>
      <c r="L111" s="118">
        <v>1</v>
      </c>
      <c r="M111" s="118">
        <v>0</v>
      </c>
      <c r="N111" s="118">
        <v>0</v>
      </c>
      <c r="O111" s="118">
        <v>0</v>
      </c>
      <c r="P111" s="118">
        <v>0</v>
      </c>
      <c r="Q111" s="118">
        <v>0</v>
      </c>
      <c r="R111" s="118">
        <v>1</v>
      </c>
      <c r="S111" s="118">
        <v>1</v>
      </c>
      <c r="T111" s="118">
        <v>1</v>
      </c>
      <c r="U111" s="118">
        <v>1</v>
      </c>
      <c r="V111" s="118">
        <v>0</v>
      </c>
      <c r="W111" s="118">
        <v>1</v>
      </c>
      <c r="X111" s="118">
        <v>0</v>
      </c>
      <c r="Y111" s="118">
        <v>1</v>
      </c>
      <c r="Z111" s="118">
        <v>0</v>
      </c>
      <c r="AA111" s="118">
        <v>0</v>
      </c>
      <c r="AB111" s="118">
        <v>1</v>
      </c>
      <c r="AC111" s="118">
        <v>0</v>
      </c>
      <c r="AD111" s="118">
        <v>0</v>
      </c>
      <c r="AE111" s="118">
        <v>1</v>
      </c>
      <c r="AF111" s="118">
        <v>0</v>
      </c>
      <c r="AG111" s="118">
        <v>0</v>
      </c>
      <c r="AH111" s="118">
        <v>1</v>
      </c>
      <c r="AI111" s="118">
        <v>0</v>
      </c>
      <c r="AJ111" s="118">
        <v>0</v>
      </c>
      <c r="AK111" s="118">
        <v>1</v>
      </c>
      <c r="AL111" s="118">
        <v>0</v>
      </c>
      <c r="AM111" s="118">
        <v>0</v>
      </c>
      <c r="AN111" s="118">
        <v>1</v>
      </c>
      <c r="AO111" s="118">
        <v>0</v>
      </c>
      <c r="AP111" s="118">
        <v>0</v>
      </c>
      <c r="AQ111" s="118">
        <v>1</v>
      </c>
      <c r="AR111" s="118">
        <v>0</v>
      </c>
      <c r="AS111" s="118">
        <v>0</v>
      </c>
      <c r="AT111" s="118">
        <v>1</v>
      </c>
      <c r="AU111" s="118">
        <v>0</v>
      </c>
      <c r="AV111" s="118">
        <v>0</v>
      </c>
      <c r="AW111" s="118">
        <v>1</v>
      </c>
      <c r="AX111" s="118">
        <v>0</v>
      </c>
      <c r="AY111" s="118">
        <v>0</v>
      </c>
      <c r="AZ111" s="118">
        <v>0</v>
      </c>
      <c r="BA111" s="118">
        <v>0</v>
      </c>
      <c r="BB111" s="118">
        <v>0</v>
      </c>
      <c r="BC111" s="118">
        <v>0</v>
      </c>
      <c r="BD111" s="118">
        <v>0</v>
      </c>
      <c r="BE111" s="118">
        <v>0</v>
      </c>
      <c r="BF111" s="118">
        <v>0</v>
      </c>
      <c r="BG111" s="118">
        <v>0</v>
      </c>
      <c r="BH111" s="118">
        <v>0</v>
      </c>
      <c r="BI111" s="118">
        <v>0</v>
      </c>
      <c r="BJ111" s="118">
        <v>0</v>
      </c>
      <c r="BK111" s="118">
        <v>0</v>
      </c>
      <c r="BL111" s="118">
        <v>0</v>
      </c>
      <c r="BM111" s="118">
        <v>0</v>
      </c>
      <c r="BN111" s="118">
        <v>0</v>
      </c>
      <c r="BO111" s="118">
        <v>0</v>
      </c>
    </row>
    <row r="112" spans="2:67" ht="14.25" x14ac:dyDescent="0.45">
      <c r="B112" s="42">
        <v>14</v>
      </c>
      <c r="C112" s="42" t="str">
        <v>Cumulo</v>
      </c>
      <c r="E112" s="118">
        <v>0</v>
      </c>
      <c r="F112" s="118">
        <v>0</v>
      </c>
      <c r="G112" s="118">
        <v>0</v>
      </c>
      <c r="H112" s="118">
        <v>0</v>
      </c>
      <c r="I112" s="118">
        <v>0</v>
      </c>
      <c r="J112" s="118">
        <v>0</v>
      </c>
      <c r="K112" s="118">
        <v>0</v>
      </c>
      <c r="L112" s="118">
        <v>0</v>
      </c>
      <c r="M112" s="118">
        <v>0</v>
      </c>
      <c r="N112" s="118">
        <v>0</v>
      </c>
      <c r="O112" s="118">
        <v>0</v>
      </c>
      <c r="P112" s="118">
        <v>0</v>
      </c>
      <c r="Q112" s="118">
        <v>0</v>
      </c>
      <c r="R112" s="118">
        <v>0</v>
      </c>
      <c r="S112" s="118">
        <v>0</v>
      </c>
      <c r="T112" s="118">
        <v>0</v>
      </c>
      <c r="U112" s="118">
        <v>0</v>
      </c>
      <c r="V112" s="118">
        <v>0</v>
      </c>
      <c r="W112" s="118">
        <v>0</v>
      </c>
      <c r="X112" s="118">
        <v>0</v>
      </c>
      <c r="Y112" s="118">
        <v>0</v>
      </c>
      <c r="Z112" s="118">
        <v>0</v>
      </c>
      <c r="AA112" s="118">
        <v>0</v>
      </c>
      <c r="AB112" s="118">
        <v>0</v>
      </c>
      <c r="AC112" s="118">
        <v>0</v>
      </c>
      <c r="AD112" s="118">
        <v>0</v>
      </c>
      <c r="AE112" s="118">
        <v>0</v>
      </c>
      <c r="AF112" s="118">
        <v>0</v>
      </c>
      <c r="AG112" s="118">
        <v>0</v>
      </c>
      <c r="AH112" s="118">
        <v>0</v>
      </c>
      <c r="AI112" s="118">
        <v>0</v>
      </c>
      <c r="AJ112" s="118">
        <v>0</v>
      </c>
      <c r="AK112" s="118">
        <v>0</v>
      </c>
      <c r="AL112" s="118">
        <v>0</v>
      </c>
      <c r="AM112" s="118">
        <v>0</v>
      </c>
      <c r="AN112" s="118">
        <v>0</v>
      </c>
      <c r="AO112" s="118">
        <v>0</v>
      </c>
      <c r="AP112" s="118">
        <v>0</v>
      </c>
      <c r="AQ112" s="118">
        <v>0</v>
      </c>
      <c r="AR112" s="118">
        <v>0</v>
      </c>
      <c r="AS112" s="118">
        <v>0</v>
      </c>
      <c r="AT112" s="118">
        <v>0</v>
      </c>
      <c r="AU112" s="118">
        <v>0</v>
      </c>
      <c r="AV112" s="118">
        <v>0</v>
      </c>
      <c r="AW112" s="118">
        <v>0</v>
      </c>
      <c r="AX112" s="118">
        <v>0</v>
      </c>
      <c r="AY112" s="118">
        <v>0</v>
      </c>
      <c r="AZ112" s="118">
        <v>0</v>
      </c>
      <c r="BA112" s="118">
        <v>0</v>
      </c>
      <c r="BB112" s="118">
        <v>0</v>
      </c>
      <c r="BC112" s="118">
        <v>0</v>
      </c>
      <c r="BD112" s="118">
        <v>0</v>
      </c>
      <c r="BE112" s="118">
        <v>0</v>
      </c>
      <c r="BF112" s="118">
        <v>0</v>
      </c>
      <c r="BG112" s="118">
        <v>0</v>
      </c>
      <c r="BH112" s="118">
        <v>0</v>
      </c>
      <c r="BI112" s="118">
        <v>0</v>
      </c>
      <c r="BJ112" s="118">
        <v>0</v>
      </c>
      <c r="BK112" s="118">
        <v>0</v>
      </c>
      <c r="BL112" s="118">
        <v>0</v>
      </c>
      <c r="BM112" s="118">
        <v>0</v>
      </c>
      <c r="BN112" s="118">
        <v>0</v>
      </c>
      <c r="BO112" s="118">
        <v>0</v>
      </c>
    </row>
    <row r="113" spans="2:67" ht="14.25" x14ac:dyDescent="0.45">
      <c r="B113" s="42">
        <v>15</v>
      </c>
      <c r="C113" s="42" t="str">
        <v>Other opex</v>
      </c>
      <c r="E113" s="118">
        <v>0</v>
      </c>
      <c r="F113" s="118">
        <v>0</v>
      </c>
      <c r="G113" s="118">
        <v>0</v>
      </c>
      <c r="H113" s="118">
        <v>0</v>
      </c>
      <c r="I113" s="118">
        <v>0</v>
      </c>
      <c r="J113" s="118">
        <v>0</v>
      </c>
      <c r="K113" s="118">
        <v>0</v>
      </c>
      <c r="L113" s="118">
        <v>0</v>
      </c>
      <c r="M113" s="118">
        <v>0</v>
      </c>
      <c r="N113" s="118">
        <v>0</v>
      </c>
      <c r="O113" s="118">
        <v>0</v>
      </c>
      <c r="P113" s="118">
        <v>0</v>
      </c>
      <c r="Q113" s="118">
        <v>0</v>
      </c>
      <c r="R113" s="118">
        <v>0</v>
      </c>
      <c r="S113" s="118">
        <v>0</v>
      </c>
      <c r="T113" s="118">
        <v>0</v>
      </c>
      <c r="U113" s="118">
        <v>0</v>
      </c>
      <c r="V113" s="118">
        <v>0</v>
      </c>
      <c r="W113" s="118">
        <v>0</v>
      </c>
      <c r="X113" s="118">
        <v>0</v>
      </c>
      <c r="Y113" s="118">
        <v>0</v>
      </c>
      <c r="Z113" s="118">
        <v>0</v>
      </c>
      <c r="AA113" s="118">
        <v>0</v>
      </c>
      <c r="AB113" s="118">
        <v>0</v>
      </c>
      <c r="AC113" s="118">
        <v>0</v>
      </c>
      <c r="AD113" s="118">
        <v>0</v>
      </c>
      <c r="AE113" s="118">
        <v>0</v>
      </c>
      <c r="AF113" s="118">
        <v>0</v>
      </c>
      <c r="AG113" s="118">
        <v>0</v>
      </c>
      <c r="AH113" s="118">
        <v>0</v>
      </c>
      <c r="AI113" s="118">
        <v>0</v>
      </c>
      <c r="AJ113" s="118">
        <v>0</v>
      </c>
      <c r="AK113" s="118">
        <v>0</v>
      </c>
      <c r="AL113" s="118">
        <v>0</v>
      </c>
      <c r="AM113" s="118">
        <v>0</v>
      </c>
      <c r="AN113" s="118">
        <v>0</v>
      </c>
      <c r="AO113" s="118">
        <v>0</v>
      </c>
      <c r="AP113" s="118">
        <v>0</v>
      </c>
      <c r="AQ113" s="118">
        <v>0</v>
      </c>
      <c r="AR113" s="118">
        <v>0</v>
      </c>
      <c r="AS113" s="118">
        <v>0</v>
      </c>
      <c r="AT113" s="118">
        <v>0</v>
      </c>
      <c r="AU113" s="118">
        <v>0</v>
      </c>
      <c r="AV113" s="118">
        <v>0</v>
      </c>
      <c r="AW113" s="118">
        <v>0</v>
      </c>
      <c r="AX113" s="118">
        <v>0</v>
      </c>
      <c r="AY113" s="118">
        <v>0</v>
      </c>
      <c r="AZ113" s="118">
        <v>0</v>
      </c>
      <c r="BA113" s="118">
        <v>0</v>
      </c>
      <c r="BB113" s="118">
        <v>0</v>
      </c>
      <c r="BC113" s="118">
        <v>0</v>
      </c>
      <c r="BD113" s="118">
        <v>0</v>
      </c>
      <c r="BE113" s="118">
        <v>0</v>
      </c>
      <c r="BF113" s="118">
        <v>0</v>
      </c>
      <c r="BG113" s="118">
        <v>0</v>
      </c>
      <c r="BH113" s="118">
        <v>0</v>
      </c>
      <c r="BI113" s="118">
        <v>0</v>
      </c>
      <c r="BJ113" s="118">
        <v>0</v>
      </c>
      <c r="BK113" s="118">
        <v>0</v>
      </c>
      <c r="BL113" s="118">
        <v>0</v>
      </c>
      <c r="BM113" s="118">
        <v>0</v>
      </c>
      <c r="BN113" s="118">
        <v>0</v>
      </c>
      <c r="BO113" s="118">
        <v>0</v>
      </c>
    </row>
    <row r="114" spans="2:67" ht="14.25" x14ac:dyDescent="0.45">
      <c r="B114" s="42">
        <v>16</v>
      </c>
      <c r="C114" s="42" t="str">
        <v>Spare</v>
      </c>
      <c r="E114" s="118">
        <v>0</v>
      </c>
      <c r="F114" s="118">
        <v>0</v>
      </c>
      <c r="G114" s="118">
        <v>0</v>
      </c>
      <c r="H114" s="118">
        <v>0</v>
      </c>
      <c r="I114" s="118">
        <v>0</v>
      </c>
      <c r="J114" s="118">
        <v>0</v>
      </c>
      <c r="K114" s="118">
        <v>0</v>
      </c>
      <c r="L114" s="118">
        <v>0</v>
      </c>
      <c r="M114" s="118">
        <v>0</v>
      </c>
      <c r="N114" s="118">
        <v>0</v>
      </c>
      <c r="O114" s="118">
        <v>0</v>
      </c>
      <c r="P114" s="118">
        <v>0</v>
      </c>
      <c r="Q114" s="118">
        <v>0</v>
      </c>
      <c r="R114" s="118">
        <v>0</v>
      </c>
      <c r="S114" s="118">
        <v>0</v>
      </c>
      <c r="T114" s="118">
        <v>0</v>
      </c>
      <c r="U114" s="118">
        <v>0</v>
      </c>
      <c r="V114" s="118">
        <v>0</v>
      </c>
      <c r="W114" s="118">
        <v>0</v>
      </c>
      <c r="X114" s="118">
        <v>0</v>
      </c>
      <c r="Y114" s="118">
        <v>0</v>
      </c>
      <c r="Z114" s="118">
        <v>0</v>
      </c>
      <c r="AA114" s="118">
        <v>0</v>
      </c>
      <c r="AB114" s="118">
        <v>0</v>
      </c>
      <c r="AC114" s="118">
        <v>0</v>
      </c>
      <c r="AD114" s="118">
        <v>0</v>
      </c>
      <c r="AE114" s="118">
        <v>0</v>
      </c>
      <c r="AF114" s="118">
        <v>0</v>
      </c>
      <c r="AG114" s="118">
        <v>0</v>
      </c>
      <c r="AH114" s="118">
        <v>0</v>
      </c>
      <c r="AI114" s="118">
        <v>0</v>
      </c>
      <c r="AJ114" s="118">
        <v>0</v>
      </c>
      <c r="AK114" s="118">
        <v>0</v>
      </c>
      <c r="AL114" s="118">
        <v>0</v>
      </c>
      <c r="AM114" s="118">
        <v>0</v>
      </c>
      <c r="AN114" s="118">
        <v>0</v>
      </c>
      <c r="AO114" s="118">
        <v>0</v>
      </c>
      <c r="AP114" s="118">
        <v>0</v>
      </c>
      <c r="AQ114" s="118">
        <v>0</v>
      </c>
      <c r="AR114" s="118">
        <v>0</v>
      </c>
      <c r="AS114" s="118">
        <v>0</v>
      </c>
      <c r="AT114" s="118">
        <v>0</v>
      </c>
      <c r="AU114" s="118">
        <v>0</v>
      </c>
      <c r="AV114" s="118">
        <v>0</v>
      </c>
      <c r="AW114" s="118">
        <v>0</v>
      </c>
      <c r="AX114" s="118">
        <v>0</v>
      </c>
      <c r="AY114" s="118">
        <v>0</v>
      </c>
      <c r="AZ114" s="118">
        <v>0</v>
      </c>
      <c r="BA114" s="118">
        <v>0</v>
      </c>
      <c r="BB114" s="118">
        <v>0</v>
      </c>
      <c r="BC114" s="118">
        <v>0</v>
      </c>
      <c r="BD114" s="118">
        <v>0</v>
      </c>
      <c r="BE114" s="118">
        <v>0</v>
      </c>
      <c r="BF114" s="118">
        <v>0</v>
      </c>
      <c r="BG114" s="118">
        <v>0</v>
      </c>
      <c r="BH114" s="118">
        <v>0</v>
      </c>
      <c r="BI114" s="118">
        <v>0</v>
      </c>
      <c r="BJ114" s="118">
        <v>0</v>
      </c>
      <c r="BK114" s="118">
        <v>0</v>
      </c>
      <c r="BL114" s="118">
        <v>0</v>
      </c>
      <c r="BM114" s="118">
        <v>0</v>
      </c>
      <c r="BN114" s="118">
        <v>0</v>
      </c>
      <c r="BO114" s="118">
        <v>0</v>
      </c>
    </row>
    <row r="115" spans="2:67" ht="14.25" x14ac:dyDescent="0.45">
      <c r="B115" s="42">
        <v>17</v>
      </c>
      <c r="C115" s="42" t="str">
        <v>Spare</v>
      </c>
      <c r="E115" s="118">
        <v>0</v>
      </c>
      <c r="F115" s="118">
        <v>0</v>
      </c>
      <c r="G115" s="118">
        <v>0</v>
      </c>
      <c r="H115" s="118">
        <v>0</v>
      </c>
      <c r="I115" s="118">
        <v>0</v>
      </c>
      <c r="J115" s="118">
        <v>0</v>
      </c>
      <c r="K115" s="118">
        <v>0</v>
      </c>
      <c r="L115" s="118">
        <v>0</v>
      </c>
      <c r="M115" s="118">
        <v>0</v>
      </c>
      <c r="N115" s="118">
        <v>0</v>
      </c>
      <c r="O115" s="118">
        <v>0</v>
      </c>
      <c r="P115" s="118">
        <v>0</v>
      </c>
      <c r="Q115" s="118">
        <v>0</v>
      </c>
      <c r="R115" s="118">
        <v>0</v>
      </c>
      <c r="S115" s="118">
        <v>0</v>
      </c>
      <c r="T115" s="118">
        <v>0</v>
      </c>
      <c r="U115" s="118">
        <v>0</v>
      </c>
      <c r="V115" s="118">
        <v>0</v>
      </c>
      <c r="W115" s="118">
        <v>0</v>
      </c>
      <c r="X115" s="118">
        <v>0</v>
      </c>
      <c r="Y115" s="118">
        <v>0</v>
      </c>
      <c r="Z115" s="118">
        <v>0</v>
      </c>
      <c r="AA115" s="118">
        <v>0</v>
      </c>
      <c r="AB115" s="118">
        <v>0</v>
      </c>
      <c r="AC115" s="118">
        <v>0</v>
      </c>
      <c r="AD115" s="118">
        <v>0</v>
      </c>
      <c r="AE115" s="118">
        <v>0</v>
      </c>
      <c r="AF115" s="118">
        <v>0</v>
      </c>
      <c r="AG115" s="118">
        <v>0</v>
      </c>
      <c r="AH115" s="118">
        <v>0</v>
      </c>
      <c r="AI115" s="118">
        <v>0</v>
      </c>
      <c r="AJ115" s="118">
        <v>0</v>
      </c>
      <c r="AK115" s="118">
        <v>0</v>
      </c>
      <c r="AL115" s="118">
        <v>0</v>
      </c>
      <c r="AM115" s="118">
        <v>0</v>
      </c>
      <c r="AN115" s="118">
        <v>0</v>
      </c>
      <c r="AO115" s="118">
        <v>0</v>
      </c>
      <c r="AP115" s="118">
        <v>0</v>
      </c>
      <c r="AQ115" s="118">
        <v>0</v>
      </c>
      <c r="AR115" s="118">
        <v>0</v>
      </c>
      <c r="AS115" s="118">
        <v>0</v>
      </c>
      <c r="AT115" s="118">
        <v>0</v>
      </c>
      <c r="AU115" s="118">
        <v>0</v>
      </c>
      <c r="AV115" s="118">
        <v>0</v>
      </c>
      <c r="AW115" s="118">
        <v>0</v>
      </c>
      <c r="AX115" s="118">
        <v>0</v>
      </c>
      <c r="AY115" s="118">
        <v>0</v>
      </c>
      <c r="AZ115" s="118">
        <v>0</v>
      </c>
      <c r="BA115" s="118">
        <v>0</v>
      </c>
      <c r="BB115" s="118">
        <v>0</v>
      </c>
      <c r="BC115" s="118">
        <v>0</v>
      </c>
      <c r="BD115" s="118">
        <v>0</v>
      </c>
      <c r="BE115" s="118">
        <v>0</v>
      </c>
      <c r="BF115" s="118">
        <v>0</v>
      </c>
      <c r="BG115" s="118">
        <v>0</v>
      </c>
      <c r="BH115" s="118">
        <v>0</v>
      </c>
      <c r="BI115" s="118">
        <v>0</v>
      </c>
      <c r="BJ115" s="118">
        <v>0</v>
      </c>
      <c r="BK115" s="118">
        <v>0</v>
      </c>
      <c r="BL115" s="118">
        <v>0</v>
      </c>
      <c r="BM115" s="118">
        <v>0</v>
      </c>
      <c r="BN115" s="118">
        <v>0</v>
      </c>
      <c r="BO115" s="118">
        <v>0</v>
      </c>
    </row>
    <row r="116" spans="2:67" ht="14.25" x14ac:dyDescent="0.45">
      <c r="B116" s="42">
        <v>18</v>
      </c>
      <c r="C116" s="42" t="str">
        <v>Spare</v>
      </c>
      <c r="E116" s="118">
        <v>0</v>
      </c>
      <c r="F116" s="118">
        <v>0</v>
      </c>
      <c r="G116" s="118">
        <v>0</v>
      </c>
      <c r="H116" s="118">
        <v>0</v>
      </c>
      <c r="I116" s="118">
        <v>0</v>
      </c>
      <c r="J116" s="118">
        <v>0</v>
      </c>
      <c r="K116" s="118">
        <v>0</v>
      </c>
      <c r="L116" s="118">
        <v>0</v>
      </c>
      <c r="M116" s="118">
        <v>0</v>
      </c>
      <c r="N116" s="118">
        <v>0</v>
      </c>
      <c r="O116" s="118">
        <v>0</v>
      </c>
      <c r="P116" s="118">
        <v>0</v>
      </c>
      <c r="Q116" s="118">
        <v>0</v>
      </c>
      <c r="R116" s="118">
        <v>0</v>
      </c>
      <c r="S116" s="118">
        <v>0</v>
      </c>
      <c r="T116" s="118">
        <v>0</v>
      </c>
      <c r="U116" s="118">
        <v>0</v>
      </c>
      <c r="V116" s="118">
        <v>0</v>
      </c>
      <c r="W116" s="118">
        <v>0</v>
      </c>
      <c r="X116" s="118">
        <v>0</v>
      </c>
      <c r="Y116" s="118">
        <v>0</v>
      </c>
      <c r="Z116" s="118">
        <v>0</v>
      </c>
      <c r="AA116" s="118">
        <v>0</v>
      </c>
      <c r="AB116" s="118">
        <v>0</v>
      </c>
      <c r="AC116" s="118">
        <v>0</v>
      </c>
      <c r="AD116" s="118">
        <v>0</v>
      </c>
      <c r="AE116" s="118">
        <v>0</v>
      </c>
      <c r="AF116" s="118">
        <v>0</v>
      </c>
      <c r="AG116" s="118">
        <v>0</v>
      </c>
      <c r="AH116" s="118">
        <v>0</v>
      </c>
      <c r="AI116" s="118">
        <v>0</v>
      </c>
      <c r="AJ116" s="118">
        <v>0</v>
      </c>
      <c r="AK116" s="118">
        <v>0</v>
      </c>
      <c r="AL116" s="118">
        <v>0</v>
      </c>
      <c r="AM116" s="118">
        <v>0</v>
      </c>
      <c r="AN116" s="118">
        <v>0</v>
      </c>
      <c r="AO116" s="118">
        <v>0</v>
      </c>
      <c r="AP116" s="118">
        <v>0</v>
      </c>
      <c r="AQ116" s="118">
        <v>0</v>
      </c>
      <c r="AR116" s="118">
        <v>0</v>
      </c>
      <c r="AS116" s="118">
        <v>0</v>
      </c>
      <c r="AT116" s="118">
        <v>0</v>
      </c>
      <c r="AU116" s="118">
        <v>0</v>
      </c>
      <c r="AV116" s="118">
        <v>0</v>
      </c>
      <c r="AW116" s="118">
        <v>0</v>
      </c>
      <c r="AX116" s="118">
        <v>0</v>
      </c>
      <c r="AY116" s="118">
        <v>0</v>
      </c>
      <c r="AZ116" s="118">
        <v>0</v>
      </c>
      <c r="BA116" s="118">
        <v>0</v>
      </c>
      <c r="BB116" s="118">
        <v>0</v>
      </c>
      <c r="BC116" s="118">
        <v>0</v>
      </c>
      <c r="BD116" s="118">
        <v>0</v>
      </c>
      <c r="BE116" s="118">
        <v>0</v>
      </c>
      <c r="BF116" s="118">
        <v>0</v>
      </c>
      <c r="BG116" s="118">
        <v>0</v>
      </c>
      <c r="BH116" s="118">
        <v>0</v>
      </c>
      <c r="BI116" s="118">
        <v>0</v>
      </c>
      <c r="BJ116" s="118">
        <v>0</v>
      </c>
      <c r="BK116" s="118">
        <v>0</v>
      </c>
      <c r="BL116" s="118">
        <v>0</v>
      </c>
      <c r="BM116" s="118">
        <v>0</v>
      </c>
      <c r="BN116" s="118">
        <v>0</v>
      </c>
      <c r="BO116" s="118">
        <v>0</v>
      </c>
    </row>
    <row r="117" spans="2:67" ht="14.25" x14ac:dyDescent="0.45">
      <c r="B117" s="42">
        <v>19</v>
      </c>
      <c r="C117" s="42" t="str">
        <v>Spare</v>
      </c>
      <c r="E117" s="118">
        <v>0</v>
      </c>
      <c r="F117" s="118">
        <v>0</v>
      </c>
      <c r="G117" s="118">
        <v>0</v>
      </c>
      <c r="H117" s="118">
        <v>0</v>
      </c>
      <c r="I117" s="118">
        <v>0</v>
      </c>
      <c r="J117" s="118">
        <v>0</v>
      </c>
      <c r="K117" s="118">
        <v>0</v>
      </c>
      <c r="L117" s="118">
        <v>0</v>
      </c>
      <c r="M117" s="118">
        <v>0</v>
      </c>
      <c r="N117" s="118">
        <v>0</v>
      </c>
      <c r="O117" s="118">
        <v>0</v>
      </c>
      <c r="P117" s="118">
        <v>0</v>
      </c>
      <c r="Q117" s="118">
        <v>0</v>
      </c>
      <c r="R117" s="118">
        <v>0</v>
      </c>
      <c r="S117" s="118">
        <v>0</v>
      </c>
      <c r="T117" s="118">
        <v>0</v>
      </c>
      <c r="U117" s="118">
        <v>0</v>
      </c>
      <c r="V117" s="118">
        <v>0</v>
      </c>
      <c r="W117" s="118">
        <v>0</v>
      </c>
      <c r="X117" s="118">
        <v>0</v>
      </c>
      <c r="Y117" s="118">
        <v>0</v>
      </c>
      <c r="Z117" s="118">
        <v>0</v>
      </c>
      <c r="AA117" s="118">
        <v>0</v>
      </c>
      <c r="AB117" s="118">
        <v>0</v>
      </c>
      <c r="AC117" s="118">
        <v>0</v>
      </c>
      <c r="AD117" s="118">
        <v>0</v>
      </c>
      <c r="AE117" s="118">
        <v>0</v>
      </c>
      <c r="AF117" s="118">
        <v>0</v>
      </c>
      <c r="AG117" s="118">
        <v>0</v>
      </c>
      <c r="AH117" s="118">
        <v>0</v>
      </c>
      <c r="AI117" s="118">
        <v>0</v>
      </c>
      <c r="AJ117" s="118">
        <v>0</v>
      </c>
      <c r="AK117" s="118">
        <v>0</v>
      </c>
      <c r="AL117" s="118">
        <v>0</v>
      </c>
      <c r="AM117" s="118">
        <v>0</v>
      </c>
      <c r="AN117" s="118">
        <v>0</v>
      </c>
      <c r="AO117" s="118">
        <v>0</v>
      </c>
      <c r="AP117" s="118">
        <v>0</v>
      </c>
      <c r="AQ117" s="118">
        <v>0</v>
      </c>
      <c r="AR117" s="118">
        <v>0</v>
      </c>
      <c r="AS117" s="118">
        <v>0</v>
      </c>
      <c r="AT117" s="118">
        <v>0</v>
      </c>
      <c r="AU117" s="118">
        <v>0</v>
      </c>
      <c r="AV117" s="118">
        <v>0</v>
      </c>
      <c r="AW117" s="118">
        <v>0</v>
      </c>
      <c r="AX117" s="118">
        <v>0</v>
      </c>
      <c r="AY117" s="118">
        <v>0</v>
      </c>
      <c r="AZ117" s="118">
        <v>0</v>
      </c>
      <c r="BA117" s="118">
        <v>0</v>
      </c>
      <c r="BB117" s="118">
        <v>0</v>
      </c>
      <c r="BC117" s="118">
        <v>0</v>
      </c>
      <c r="BD117" s="118">
        <v>0</v>
      </c>
      <c r="BE117" s="118">
        <v>0</v>
      </c>
      <c r="BF117" s="118">
        <v>0</v>
      </c>
      <c r="BG117" s="118">
        <v>0</v>
      </c>
      <c r="BH117" s="118">
        <v>0</v>
      </c>
      <c r="BI117" s="118">
        <v>0</v>
      </c>
      <c r="BJ117" s="118">
        <v>0</v>
      </c>
      <c r="BK117" s="118">
        <v>0</v>
      </c>
      <c r="BL117" s="118">
        <v>0</v>
      </c>
      <c r="BM117" s="118">
        <v>0</v>
      </c>
      <c r="BN117" s="118">
        <v>0</v>
      </c>
      <c r="BO117" s="118">
        <v>0</v>
      </c>
    </row>
    <row r="118" spans="2:67" ht="14.25" x14ac:dyDescent="0.45">
      <c r="B118" s="42">
        <v>20</v>
      </c>
      <c r="C118" s="42" t="str">
        <v>Spare</v>
      </c>
      <c r="E118" s="118">
        <v>0</v>
      </c>
      <c r="F118" s="118">
        <v>0</v>
      </c>
      <c r="G118" s="118">
        <v>0</v>
      </c>
      <c r="H118" s="118">
        <v>0</v>
      </c>
      <c r="I118" s="118">
        <v>0</v>
      </c>
      <c r="J118" s="118">
        <v>0</v>
      </c>
      <c r="K118" s="118">
        <v>0</v>
      </c>
      <c r="L118" s="118">
        <v>0</v>
      </c>
      <c r="M118" s="118">
        <v>0</v>
      </c>
      <c r="N118" s="118">
        <v>0</v>
      </c>
      <c r="O118" s="118">
        <v>0</v>
      </c>
      <c r="P118" s="118">
        <v>0</v>
      </c>
      <c r="Q118" s="118">
        <v>0</v>
      </c>
      <c r="R118" s="118">
        <v>0</v>
      </c>
      <c r="S118" s="118">
        <v>0</v>
      </c>
      <c r="T118" s="118">
        <v>0</v>
      </c>
      <c r="U118" s="118">
        <v>0</v>
      </c>
      <c r="V118" s="118">
        <v>0</v>
      </c>
      <c r="W118" s="118">
        <v>0</v>
      </c>
      <c r="X118" s="118">
        <v>0</v>
      </c>
      <c r="Y118" s="118">
        <v>0</v>
      </c>
      <c r="Z118" s="118">
        <v>0</v>
      </c>
      <c r="AA118" s="118">
        <v>0</v>
      </c>
      <c r="AB118" s="118">
        <v>0</v>
      </c>
      <c r="AC118" s="118">
        <v>0</v>
      </c>
      <c r="AD118" s="118">
        <v>0</v>
      </c>
      <c r="AE118" s="118">
        <v>0</v>
      </c>
      <c r="AF118" s="118">
        <v>0</v>
      </c>
      <c r="AG118" s="118">
        <v>0</v>
      </c>
      <c r="AH118" s="118">
        <v>0</v>
      </c>
      <c r="AI118" s="118">
        <v>0</v>
      </c>
      <c r="AJ118" s="118">
        <v>0</v>
      </c>
      <c r="AK118" s="118">
        <v>0</v>
      </c>
      <c r="AL118" s="118">
        <v>0</v>
      </c>
      <c r="AM118" s="118">
        <v>0</v>
      </c>
      <c r="AN118" s="118">
        <v>0</v>
      </c>
      <c r="AO118" s="118">
        <v>0</v>
      </c>
      <c r="AP118" s="118">
        <v>0</v>
      </c>
      <c r="AQ118" s="118">
        <v>0</v>
      </c>
      <c r="AR118" s="118">
        <v>0</v>
      </c>
      <c r="AS118" s="118">
        <v>0</v>
      </c>
      <c r="AT118" s="118">
        <v>0</v>
      </c>
      <c r="AU118" s="118">
        <v>0</v>
      </c>
      <c r="AV118" s="118">
        <v>0</v>
      </c>
      <c r="AW118" s="118">
        <v>0</v>
      </c>
      <c r="AX118" s="118">
        <v>0</v>
      </c>
      <c r="AY118" s="118">
        <v>0</v>
      </c>
      <c r="AZ118" s="118">
        <v>0</v>
      </c>
      <c r="BA118" s="118">
        <v>0</v>
      </c>
      <c r="BB118" s="118">
        <v>0</v>
      </c>
      <c r="BC118" s="118">
        <v>0</v>
      </c>
      <c r="BD118" s="118">
        <v>0</v>
      </c>
      <c r="BE118" s="118">
        <v>0</v>
      </c>
      <c r="BF118" s="118">
        <v>0</v>
      </c>
      <c r="BG118" s="118">
        <v>0</v>
      </c>
      <c r="BH118" s="118">
        <v>0</v>
      </c>
      <c r="BI118" s="118">
        <v>0</v>
      </c>
      <c r="BJ118" s="118">
        <v>0</v>
      </c>
      <c r="BK118" s="118">
        <v>0</v>
      </c>
      <c r="BL118" s="118">
        <v>0</v>
      </c>
      <c r="BM118" s="118">
        <v>0</v>
      </c>
      <c r="BN118" s="118">
        <v>0</v>
      </c>
      <c r="BO118" s="118">
        <v>0</v>
      </c>
    </row>
    <row r="119" spans="2:67" ht="14.25" x14ac:dyDescent="0.45">
      <c r="B119" s="42">
        <v>21</v>
      </c>
      <c r="C119" s="42" t="str">
        <v>Spare</v>
      </c>
      <c r="E119" s="118">
        <v>0</v>
      </c>
      <c r="F119" s="118">
        <v>0</v>
      </c>
      <c r="G119" s="118">
        <v>0</v>
      </c>
      <c r="H119" s="118">
        <v>0</v>
      </c>
      <c r="I119" s="118">
        <v>0</v>
      </c>
      <c r="J119" s="118">
        <v>0</v>
      </c>
      <c r="K119" s="118">
        <v>0</v>
      </c>
      <c r="L119" s="118">
        <v>0</v>
      </c>
      <c r="M119" s="118">
        <v>0</v>
      </c>
      <c r="N119" s="118">
        <v>0</v>
      </c>
      <c r="O119" s="118">
        <v>0</v>
      </c>
      <c r="P119" s="118">
        <v>0</v>
      </c>
      <c r="Q119" s="118">
        <v>0</v>
      </c>
      <c r="R119" s="118">
        <v>0</v>
      </c>
      <c r="S119" s="118">
        <v>0</v>
      </c>
      <c r="T119" s="118">
        <v>0</v>
      </c>
      <c r="U119" s="118">
        <v>0</v>
      </c>
      <c r="V119" s="118">
        <v>0</v>
      </c>
      <c r="W119" s="118">
        <v>0</v>
      </c>
      <c r="X119" s="118">
        <v>0</v>
      </c>
      <c r="Y119" s="118">
        <v>0</v>
      </c>
      <c r="Z119" s="118">
        <v>0</v>
      </c>
      <c r="AA119" s="118">
        <v>0</v>
      </c>
      <c r="AB119" s="118">
        <v>0</v>
      </c>
      <c r="AC119" s="118">
        <v>0</v>
      </c>
      <c r="AD119" s="118">
        <v>0</v>
      </c>
      <c r="AE119" s="118">
        <v>0</v>
      </c>
      <c r="AF119" s="118">
        <v>0</v>
      </c>
      <c r="AG119" s="118">
        <v>0</v>
      </c>
      <c r="AH119" s="118">
        <v>0</v>
      </c>
      <c r="AI119" s="118">
        <v>0</v>
      </c>
      <c r="AJ119" s="118">
        <v>0</v>
      </c>
      <c r="AK119" s="118">
        <v>0</v>
      </c>
      <c r="AL119" s="118">
        <v>0</v>
      </c>
      <c r="AM119" s="118">
        <v>0</v>
      </c>
      <c r="AN119" s="118">
        <v>0</v>
      </c>
      <c r="AO119" s="118">
        <v>0</v>
      </c>
      <c r="AP119" s="118">
        <v>0</v>
      </c>
      <c r="AQ119" s="118">
        <v>0</v>
      </c>
      <c r="AR119" s="118">
        <v>0</v>
      </c>
      <c r="AS119" s="118">
        <v>0</v>
      </c>
      <c r="AT119" s="118">
        <v>0</v>
      </c>
      <c r="AU119" s="118">
        <v>0</v>
      </c>
      <c r="AV119" s="118">
        <v>0</v>
      </c>
      <c r="AW119" s="118">
        <v>0</v>
      </c>
      <c r="AX119" s="118">
        <v>0</v>
      </c>
      <c r="AY119" s="118">
        <v>0</v>
      </c>
      <c r="AZ119" s="118">
        <v>0</v>
      </c>
      <c r="BA119" s="118">
        <v>0</v>
      </c>
      <c r="BB119" s="118">
        <v>0</v>
      </c>
      <c r="BC119" s="118">
        <v>0</v>
      </c>
      <c r="BD119" s="118">
        <v>0</v>
      </c>
      <c r="BE119" s="118">
        <v>0</v>
      </c>
      <c r="BF119" s="118">
        <v>0</v>
      </c>
      <c r="BG119" s="118">
        <v>0</v>
      </c>
      <c r="BH119" s="118">
        <v>0</v>
      </c>
      <c r="BI119" s="118">
        <v>0</v>
      </c>
      <c r="BJ119" s="118">
        <v>0</v>
      </c>
      <c r="BK119" s="118">
        <v>0</v>
      </c>
      <c r="BL119" s="118">
        <v>0</v>
      </c>
      <c r="BM119" s="118">
        <v>0</v>
      </c>
      <c r="BN119" s="118">
        <v>0</v>
      </c>
      <c r="BO119" s="118">
        <v>0</v>
      </c>
    </row>
    <row r="120" spans="2:67" ht="14.25" x14ac:dyDescent="0.45">
      <c r="B120" s="42">
        <v>22</v>
      </c>
      <c r="C120" s="42" t="str">
        <v>Spare</v>
      </c>
      <c r="E120" s="118">
        <v>0</v>
      </c>
      <c r="F120" s="118">
        <v>0</v>
      </c>
      <c r="G120" s="118">
        <v>0</v>
      </c>
      <c r="H120" s="118">
        <v>0</v>
      </c>
      <c r="I120" s="118">
        <v>0</v>
      </c>
      <c r="J120" s="118">
        <v>0</v>
      </c>
      <c r="K120" s="118">
        <v>0</v>
      </c>
      <c r="L120" s="118">
        <v>0</v>
      </c>
      <c r="M120" s="118">
        <v>0</v>
      </c>
      <c r="N120" s="118">
        <v>0</v>
      </c>
      <c r="O120" s="118">
        <v>0</v>
      </c>
      <c r="P120" s="118">
        <v>0</v>
      </c>
      <c r="Q120" s="118">
        <v>0</v>
      </c>
      <c r="R120" s="118">
        <v>0</v>
      </c>
      <c r="S120" s="118">
        <v>0</v>
      </c>
      <c r="T120" s="118">
        <v>0</v>
      </c>
      <c r="U120" s="118">
        <v>0</v>
      </c>
      <c r="V120" s="118">
        <v>0</v>
      </c>
      <c r="W120" s="118">
        <v>0</v>
      </c>
      <c r="X120" s="118">
        <v>0</v>
      </c>
      <c r="Y120" s="118">
        <v>0</v>
      </c>
      <c r="Z120" s="118">
        <v>0</v>
      </c>
      <c r="AA120" s="118">
        <v>0</v>
      </c>
      <c r="AB120" s="118">
        <v>0</v>
      </c>
      <c r="AC120" s="118">
        <v>0</v>
      </c>
      <c r="AD120" s="118">
        <v>0</v>
      </c>
      <c r="AE120" s="118">
        <v>0</v>
      </c>
      <c r="AF120" s="118">
        <v>0</v>
      </c>
      <c r="AG120" s="118">
        <v>0</v>
      </c>
      <c r="AH120" s="118">
        <v>0</v>
      </c>
      <c r="AI120" s="118">
        <v>0</v>
      </c>
      <c r="AJ120" s="118">
        <v>0</v>
      </c>
      <c r="AK120" s="118">
        <v>0</v>
      </c>
      <c r="AL120" s="118">
        <v>0</v>
      </c>
      <c r="AM120" s="118">
        <v>0</v>
      </c>
      <c r="AN120" s="118">
        <v>0</v>
      </c>
      <c r="AO120" s="118">
        <v>0</v>
      </c>
      <c r="AP120" s="118">
        <v>0</v>
      </c>
      <c r="AQ120" s="118">
        <v>0</v>
      </c>
      <c r="AR120" s="118">
        <v>0</v>
      </c>
      <c r="AS120" s="118">
        <v>0</v>
      </c>
      <c r="AT120" s="118">
        <v>0</v>
      </c>
      <c r="AU120" s="118">
        <v>0</v>
      </c>
      <c r="AV120" s="118">
        <v>0</v>
      </c>
      <c r="AW120" s="118">
        <v>0</v>
      </c>
      <c r="AX120" s="118">
        <v>0</v>
      </c>
      <c r="AY120" s="118">
        <v>0</v>
      </c>
      <c r="AZ120" s="118">
        <v>0</v>
      </c>
      <c r="BA120" s="118">
        <v>0</v>
      </c>
      <c r="BB120" s="118">
        <v>0</v>
      </c>
      <c r="BC120" s="118">
        <v>0</v>
      </c>
      <c r="BD120" s="118">
        <v>0</v>
      </c>
      <c r="BE120" s="118">
        <v>0</v>
      </c>
      <c r="BF120" s="118">
        <v>0</v>
      </c>
      <c r="BG120" s="118">
        <v>0</v>
      </c>
      <c r="BH120" s="118">
        <v>0</v>
      </c>
      <c r="BI120" s="118">
        <v>0</v>
      </c>
      <c r="BJ120" s="118">
        <v>0</v>
      </c>
      <c r="BK120" s="118">
        <v>0</v>
      </c>
      <c r="BL120" s="118">
        <v>0</v>
      </c>
      <c r="BM120" s="118">
        <v>0</v>
      </c>
      <c r="BN120" s="118">
        <v>0</v>
      </c>
      <c r="BO120" s="118">
        <v>0</v>
      </c>
    </row>
    <row r="121" spans="2:67" ht="14.25" x14ac:dyDescent="0.45">
      <c r="B121" s="42">
        <v>23</v>
      </c>
      <c r="C121" s="42" t="str">
        <v>Spare</v>
      </c>
      <c r="E121" s="118">
        <v>0</v>
      </c>
      <c r="F121" s="118">
        <v>0</v>
      </c>
      <c r="G121" s="118">
        <v>0</v>
      </c>
      <c r="H121" s="118">
        <v>0</v>
      </c>
      <c r="I121" s="118">
        <v>0</v>
      </c>
      <c r="J121" s="118">
        <v>0</v>
      </c>
      <c r="K121" s="118">
        <v>0</v>
      </c>
      <c r="L121" s="118">
        <v>0</v>
      </c>
      <c r="M121" s="118">
        <v>0</v>
      </c>
      <c r="N121" s="118">
        <v>0</v>
      </c>
      <c r="O121" s="118">
        <v>0</v>
      </c>
      <c r="P121" s="118">
        <v>0</v>
      </c>
      <c r="Q121" s="118">
        <v>0</v>
      </c>
      <c r="R121" s="118">
        <v>0</v>
      </c>
      <c r="S121" s="118">
        <v>0</v>
      </c>
      <c r="T121" s="118">
        <v>0</v>
      </c>
      <c r="U121" s="118">
        <v>0</v>
      </c>
      <c r="V121" s="118">
        <v>0</v>
      </c>
      <c r="W121" s="118">
        <v>0</v>
      </c>
      <c r="X121" s="118">
        <v>0</v>
      </c>
      <c r="Y121" s="118">
        <v>0</v>
      </c>
      <c r="Z121" s="118">
        <v>0</v>
      </c>
      <c r="AA121" s="118">
        <v>0</v>
      </c>
      <c r="AB121" s="118">
        <v>0</v>
      </c>
      <c r="AC121" s="118">
        <v>0</v>
      </c>
      <c r="AD121" s="118">
        <v>0</v>
      </c>
      <c r="AE121" s="118">
        <v>0</v>
      </c>
      <c r="AF121" s="118">
        <v>0</v>
      </c>
      <c r="AG121" s="118">
        <v>0</v>
      </c>
      <c r="AH121" s="118">
        <v>0</v>
      </c>
      <c r="AI121" s="118">
        <v>0</v>
      </c>
      <c r="AJ121" s="118">
        <v>0</v>
      </c>
      <c r="AK121" s="118">
        <v>0</v>
      </c>
      <c r="AL121" s="118">
        <v>0</v>
      </c>
      <c r="AM121" s="118">
        <v>0</v>
      </c>
      <c r="AN121" s="118">
        <v>0</v>
      </c>
      <c r="AO121" s="118">
        <v>0</v>
      </c>
      <c r="AP121" s="118">
        <v>0</v>
      </c>
      <c r="AQ121" s="118">
        <v>0</v>
      </c>
      <c r="AR121" s="118">
        <v>0</v>
      </c>
      <c r="AS121" s="118">
        <v>0</v>
      </c>
      <c r="AT121" s="118">
        <v>0</v>
      </c>
      <c r="AU121" s="118">
        <v>0</v>
      </c>
      <c r="AV121" s="118">
        <v>0</v>
      </c>
      <c r="AW121" s="118">
        <v>0</v>
      </c>
      <c r="AX121" s="118">
        <v>0</v>
      </c>
      <c r="AY121" s="118">
        <v>0</v>
      </c>
      <c r="AZ121" s="118">
        <v>0</v>
      </c>
      <c r="BA121" s="118">
        <v>0</v>
      </c>
      <c r="BB121" s="118">
        <v>0</v>
      </c>
      <c r="BC121" s="118">
        <v>0</v>
      </c>
      <c r="BD121" s="118">
        <v>0</v>
      </c>
      <c r="BE121" s="118">
        <v>0</v>
      </c>
      <c r="BF121" s="118">
        <v>0</v>
      </c>
      <c r="BG121" s="118">
        <v>0</v>
      </c>
      <c r="BH121" s="118">
        <v>0</v>
      </c>
      <c r="BI121" s="118">
        <v>0</v>
      </c>
      <c r="BJ121" s="118">
        <v>0</v>
      </c>
      <c r="BK121" s="118">
        <v>0</v>
      </c>
      <c r="BL121" s="118">
        <v>0</v>
      </c>
      <c r="BM121" s="118">
        <v>0</v>
      </c>
      <c r="BN121" s="118">
        <v>0</v>
      </c>
      <c r="BO121" s="118">
        <v>0</v>
      </c>
    </row>
    <row r="122" spans="2:67" ht="14.25" x14ac:dyDescent="0.45">
      <c r="B122" s="42">
        <v>24</v>
      </c>
      <c r="C122" s="42" t="str">
        <v>Spare</v>
      </c>
      <c r="E122" s="118">
        <v>0</v>
      </c>
      <c r="F122" s="118">
        <v>0</v>
      </c>
      <c r="G122" s="118">
        <v>0</v>
      </c>
      <c r="H122" s="118">
        <v>0</v>
      </c>
      <c r="I122" s="118">
        <v>0</v>
      </c>
      <c r="J122" s="118">
        <v>0</v>
      </c>
      <c r="K122" s="118">
        <v>0</v>
      </c>
      <c r="L122" s="118">
        <v>0</v>
      </c>
      <c r="M122" s="118">
        <v>0</v>
      </c>
      <c r="N122" s="118">
        <v>0</v>
      </c>
      <c r="O122" s="118">
        <v>0</v>
      </c>
      <c r="P122" s="118">
        <v>0</v>
      </c>
      <c r="Q122" s="118">
        <v>0</v>
      </c>
      <c r="R122" s="118">
        <v>0</v>
      </c>
      <c r="S122" s="118">
        <v>0</v>
      </c>
      <c r="T122" s="118">
        <v>0</v>
      </c>
      <c r="U122" s="118">
        <v>0</v>
      </c>
      <c r="V122" s="118">
        <v>0</v>
      </c>
      <c r="W122" s="118">
        <v>0</v>
      </c>
      <c r="X122" s="118">
        <v>0</v>
      </c>
      <c r="Y122" s="118">
        <v>0</v>
      </c>
      <c r="Z122" s="118">
        <v>0</v>
      </c>
      <c r="AA122" s="118">
        <v>0</v>
      </c>
      <c r="AB122" s="118">
        <v>0</v>
      </c>
      <c r="AC122" s="118">
        <v>0</v>
      </c>
      <c r="AD122" s="118">
        <v>0</v>
      </c>
      <c r="AE122" s="118">
        <v>0</v>
      </c>
      <c r="AF122" s="118">
        <v>0</v>
      </c>
      <c r="AG122" s="118">
        <v>0</v>
      </c>
      <c r="AH122" s="118">
        <v>0</v>
      </c>
      <c r="AI122" s="118">
        <v>0</v>
      </c>
      <c r="AJ122" s="118">
        <v>0</v>
      </c>
      <c r="AK122" s="118">
        <v>0</v>
      </c>
      <c r="AL122" s="118">
        <v>0</v>
      </c>
      <c r="AM122" s="118">
        <v>0</v>
      </c>
      <c r="AN122" s="118">
        <v>0</v>
      </c>
      <c r="AO122" s="118">
        <v>0</v>
      </c>
      <c r="AP122" s="118">
        <v>0</v>
      </c>
      <c r="AQ122" s="118">
        <v>0</v>
      </c>
      <c r="AR122" s="118">
        <v>0</v>
      </c>
      <c r="AS122" s="118">
        <v>0</v>
      </c>
      <c r="AT122" s="118">
        <v>0</v>
      </c>
      <c r="AU122" s="118">
        <v>0</v>
      </c>
      <c r="AV122" s="118">
        <v>0</v>
      </c>
      <c r="AW122" s="118">
        <v>0</v>
      </c>
      <c r="AX122" s="118">
        <v>0</v>
      </c>
      <c r="AY122" s="118">
        <v>0</v>
      </c>
      <c r="AZ122" s="118">
        <v>0</v>
      </c>
      <c r="BA122" s="118">
        <v>0</v>
      </c>
      <c r="BB122" s="118">
        <v>0</v>
      </c>
      <c r="BC122" s="118">
        <v>0</v>
      </c>
      <c r="BD122" s="118">
        <v>0</v>
      </c>
      <c r="BE122" s="118">
        <v>0</v>
      </c>
      <c r="BF122" s="118">
        <v>0</v>
      </c>
      <c r="BG122" s="118">
        <v>0</v>
      </c>
      <c r="BH122" s="118">
        <v>0</v>
      </c>
      <c r="BI122" s="118">
        <v>0</v>
      </c>
      <c r="BJ122" s="118">
        <v>0</v>
      </c>
      <c r="BK122" s="118">
        <v>0</v>
      </c>
      <c r="BL122" s="118">
        <v>0</v>
      </c>
      <c r="BM122" s="118">
        <v>0</v>
      </c>
      <c r="BN122" s="118">
        <v>0</v>
      </c>
      <c r="BO122" s="118">
        <v>0</v>
      </c>
    </row>
    <row r="123" spans="2:67" ht="14.25" x14ac:dyDescent="0.45">
      <c r="B123" s="42">
        <v>25</v>
      </c>
      <c r="C123" s="42" t="str">
        <v>Spare</v>
      </c>
      <c r="E123" s="118">
        <v>0</v>
      </c>
      <c r="F123" s="118">
        <v>0</v>
      </c>
      <c r="G123" s="118">
        <v>0</v>
      </c>
      <c r="H123" s="118">
        <v>0</v>
      </c>
      <c r="I123" s="118">
        <v>0</v>
      </c>
      <c r="J123" s="118">
        <v>0</v>
      </c>
      <c r="K123" s="118">
        <v>0</v>
      </c>
      <c r="L123" s="118">
        <v>0</v>
      </c>
      <c r="M123" s="118">
        <v>0</v>
      </c>
      <c r="N123" s="118">
        <v>0</v>
      </c>
      <c r="O123" s="118">
        <v>0</v>
      </c>
      <c r="P123" s="118">
        <v>0</v>
      </c>
      <c r="Q123" s="118">
        <v>0</v>
      </c>
      <c r="R123" s="118">
        <v>0</v>
      </c>
      <c r="S123" s="118">
        <v>0</v>
      </c>
      <c r="T123" s="118">
        <v>0</v>
      </c>
      <c r="U123" s="118">
        <v>0</v>
      </c>
      <c r="V123" s="118">
        <v>0</v>
      </c>
      <c r="W123" s="118">
        <v>0</v>
      </c>
      <c r="X123" s="118">
        <v>0</v>
      </c>
      <c r="Y123" s="118">
        <v>0</v>
      </c>
      <c r="Z123" s="118">
        <v>0</v>
      </c>
      <c r="AA123" s="118">
        <v>0</v>
      </c>
      <c r="AB123" s="118">
        <v>0</v>
      </c>
      <c r="AC123" s="118">
        <v>0</v>
      </c>
      <c r="AD123" s="118">
        <v>0</v>
      </c>
      <c r="AE123" s="118">
        <v>0</v>
      </c>
      <c r="AF123" s="118">
        <v>0</v>
      </c>
      <c r="AG123" s="118">
        <v>0</v>
      </c>
      <c r="AH123" s="118">
        <v>0</v>
      </c>
      <c r="AI123" s="118">
        <v>0</v>
      </c>
      <c r="AJ123" s="118">
        <v>0</v>
      </c>
      <c r="AK123" s="118">
        <v>0</v>
      </c>
      <c r="AL123" s="118">
        <v>0</v>
      </c>
      <c r="AM123" s="118">
        <v>0</v>
      </c>
      <c r="AN123" s="118">
        <v>0</v>
      </c>
      <c r="AO123" s="118">
        <v>0</v>
      </c>
      <c r="AP123" s="118">
        <v>0</v>
      </c>
      <c r="AQ123" s="118">
        <v>0</v>
      </c>
      <c r="AR123" s="118">
        <v>0</v>
      </c>
      <c r="AS123" s="118">
        <v>0</v>
      </c>
      <c r="AT123" s="118">
        <v>0</v>
      </c>
      <c r="AU123" s="118">
        <v>0</v>
      </c>
      <c r="AV123" s="118">
        <v>0</v>
      </c>
      <c r="AW123" s="118">
        <v>0</v>
      </c>
      <c r="AX123" s="118">
        <v>0</v>
      </c>
      <c r="AY123" s="118">
        <v>0</v>
      </c>
      <c r="AZ123" s="118">
        <v>0</v>
      </c>
      <c r="BA123" s="118">
        <v>0</v>
      </c>
      <c r="BB123" s="118">
        <v>0</v>
      </c>
      <c r="BC123" s="118">
        <v>0</v>
      </c>
      <c r="BD123" s="118">
        <v>0</v>
      </c>
      <c r="BE123" s="118">
        <v>0</v>
      </c>
      <c r="BF123" s="118">
        <v>0</v>
      </c>
      <c r="BG123" s="118">
        <v>0</v>
      </c>
      <c r="BH123" s="118">
        <v>0</v>
      </c>
      <c r="BI123" s="118">
        <v>0</v>
      </c>
      <c r="BJ123" s="118">
        <v>0</v>
      </c>
      <c r="BK123" s="118">
        <v>0</v>
      </c>
      <c r="BL123" s="118">
        <v>0</v>
      </c>
      <c r="BM123" s="118">
        <v>0</v>
      </c>
      <c r="BN123" s="118">
        <v>0</v>
      </c>
      <c r="BO123" s="118">
        <v>0</v>
      </c>
    </row>
  </sheetData>
  <pageMargins left="0.7" right="0.7" top="0.75" bottom="0.75" header="0.3" footer="0.3"/>
  <pageSetup paperSize="9" orientation="portrait" r:id="rId1"/>
  <headerFooter>
    <oddHeader>&amp;L&amp;"Calibri"&amp;12&amp;K000000Classification: HIGHLY SENSITIVE&amp;1#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9D4EA-5623-4D6E-B266-3C58B213085C}">
  <sheetPr codeName="Sheet174">
    <tabColor rgb="FF642566"/>
  </sheetPr>
  <dimension ref="A1:AV43"/>
  <sheetViews>
    <sheetView topLeftCell="C17" zoomScale="110" zoomScaleNormal="110" workbookViewId="0">
      <selection activeCell="D22" sqref="D22"/>
    </sheetView>
  </sheetViews>
  <sheetFormatPr defaultColWidth="12.73046875" defaultRowHeight="11.65" x14ac:dyDescent="0.45"/>
  <cols>
    <col min="1" max="1" width="2.73046875" style="40" customWidth="1"/>
    <col min="2" max="2" width="3.265625" style="40" customWidth="1"/>
    <col min="3" max="3" width="6" style="40" customWidth="1"/>
    <col min="4" max="4" width="13.265625" style="40" customWidth="1"/>
    <col min="5" max="5" width="18.796875" style="40" customWidth="1"/>
    <col min="6" max="43" width="14" style="40" customWidth="1"/>
    <col min="44" max="44" width="15.265625" style="40" customWidth="1"/>
    <col min="45" max="16384" width="12.73046875" style="40"/>
  </cols>
  <sheetData>
    <row r="1" spans="1:48" ht="46.5" customHeight="1" x14ac:dyDescent="0.45">
      <c r="A1" s="66" t="s">
        <v>160</v>
      </c>
      <c r="K1" s="40" t="s">
        <v>59</v>
      </c>
    </row>
    <row r="2" spans="1:48" x14ac:dyDescent="0.45">
      <c r="A2" s="41"/>
      <c r="F2" s="102">
        <v>1</v>
      </c>
      <c r="G2" s="102">
        <f t="shared" ref="G2" si="0">F2+1</f>
        <v>2</v>
      </c>
      <c r="H2" s="102">
        <f t="shared" ref="H2:AS2" si="1">G2+1</f>
        <v>3</v>
      </c>
      <c r="I2" s="102">
        <f t="shared" si="1"/>
        <v>4</v>
      </c>
      <c r="J2" s="102">
        <f t="shared" si="1"/>
        <v>5</v>
      </c>
      <c r="K2" s="102">
        <f t="shared" si="1"/>
        <v>6</v>
      </c>
      <c r="L2" s="102">
        <f t="shared" si="1"/>
        <v>7</v>
      </c>
      <c r="M2" s="102">
        <f t="shared" si="1"/>
        <v>8</v>
      </c>
      <c r="N2" s="102">
        <f t="shared" si="1"/>
        <v>9</v>
      </c>
      <c r="O2" s="102">
        <f t="shared" si="1"/>
        <v>10</v>
      </c>
      <c r="P2" s="102">
        <f t="shared" si="1"/>
        <v>11</v>
      </c>
      <c r="Q2" s="102">
        <f t="shared" si="1"/>
        <v>12</v>
      </c>
      <c r="R2" s="102">
        <f t="shared" si="1"/>
        <v>13</v>
      </c>
      <c r="S2" s="102">
        <f t="shared" si="1"/>
        <v>14</v>
      </c>
      <c r="T2" s="102">
        <f t="shared" si="1"/>
        <v>15</v>
      </c>
      <c r="U2" s="102">
        <f t="shared" si="1"/>
        <v>16</v>
      </c>
      <c r="V2" s="102">
        <f t="shared" si="1"/>
        <v>17</v>
      </c>
      <c r="W2" s="102">
        <f t="shared" si="1"/>
        <v>18</v>
      </c>
      <c r="X2" s="102">
        <f t="shared" si="1"/>
        <v>19</v>
      </c>
      <c r="Y2" s="102">
        <f t="shared" si="1"/>
        <v>20</v>
      </c>
      <c r="Z2" s="102">
        <f t="shared" si="1"/>
        <v>21</v>
      </c>
      <c r="AA2" s="102">
        <f t="shared" si="1"/>
        <v>22</v>
      </c>
      <c r="AB2" s="102">
        <f t="shared" si="1"/>
        <v>23</v>
      </c>
      <c r="AC2" s="102">
        <f t="shared" si="1"/>
        <v>24</v>
      </c>
      <c r="AD2" s="102">
        <f t="shared" si="1"/>
        <v>25</v>
      </c>
      <c r="AE2" s="102">
        <f t="shared" si="1"/>
        <v>26</v>
      </c>
      <c r="AF2" s="102">
        <f t="shared" si="1"/>
        <v>27</v>
      </c>
      <c r="AG2" s="102">
        <f t="shared" si="1"/>
        <v>28</v>
      </c>
      <c r="AH2" s="102">
        <f t="shared" si="1"/>
        <v>29</v>
      </c>
      <c r="AI2" s="102">
        <f t="shared" si="1"/>
        <v>30</v>
      </c>
      <c r="AJ2" s="102">
        <f t="shared" si="1"/>
        <v>31</v>
      </c>
      <c r="AK2" s="102">
        <f t="shared" si="1"/>
        <v>32</v>
      </c>
      <c r="AL2" s="102">
        <f t="shared" si="1"/>
        <v>33</v>
      </c>
      <c r="AM2" s="102">
        <f t="shared" si="1"/>
        <v>34</v>
      </c>
      <c r="AN2" s="102">
        <f t="shared" si="1"/>
        <v>35</v>
      </c>
      <c r="AO2" s="102">
        <f t="shared" si="1"/>
        <v>36</v>
      </c>
      <c r="AP2" s="102">
        <f t="shared" si="1"/>
        <v>37</v>
      </c>
      <c r="AQ2" s="102">
        <f t="shared" si="1"/>
        <v>38</v>
      </c>
      <c r="AR2" s="102">
        <f t="shared" si="1"/>
        <v>39</v>
      </c>
      <c r="AS2" s="102">
        <f t="shared" si="1"/>
        <v>40</v>
      </c>
    </row>
    <row r="3" spans="1:48" x14ac:dyDescent="0.45">
      <c r="F3" s="102" t="str">
        <f t="array" ref="F3:AS3">financial_years</f>
        <v>2017/18</v>
      </c>
      <c r="G3" s="102" t="str">
        <v>2018/19</v>
      </c>
      <c r="H3" s="102" t="str">
        <v>2019/20</v>
      </c>
      <c r="I3" s="102" t="str">
        <v>2020/21</v>
      </c>
      <c r="J3" s="102" t="str">
        <v>2021/22</v>
      </c>
      <c r="K3" s="102" t="str">
        <v>2022/23</v>
      </c>
      <c r="L3" s="102" t="str">
        <v>2023/24</v>
      </c>
      <c r="M3" s="102" t="str">
        <v>2024/25</v>
      </c>
      <c r="N3" s="102" t="str">
        <v>2025/26</v>
      </c>
      <c r="O3" s="102" t="str">
        <v>2026/27</v>
      </c>
      <c r="P3" s="102" t="str">
        <v>2027/28</v>
      </c>
      <c r="Q3" s="102" t="str">
        <v>2028/29</v>
      </c>
      <c r="R3" s="102" t="str">
        <v>2029/30</v>
      </c>
      <c r="S3" s="102" t="str">
        <v>2030/31</v>
      </c>
      <c r="T3" s="102" t="str">
        <v>2031/32</v>
      </c>
      <c r="U3" s="102" t="str">
        <v>2032/33</v>
      </c>
      <c r="V3" s="102" t="str">
        <v>2033/34</v>
      </c>
      <c r="W3" s="102" t="str">
        <v>2034/35</v>
      </c>
      <c r="X3" s="102" t="str">
        <v>2035/36</v>
      </c>
      <c r="Y3" s="102" t="str">
        <v>2036/37</v>
      </c>
      <c r="Z3" s="102" t="str">
        <v>2037/38</v>
      </c>
      <c r="AA3" s="102" t="str">
        <v>2038/39</v>
      </c>
      <c r="AB3" s="102" t="str">
        <v>2039/40</v>
      </c>
      <c r="AC3" s="102" t="str">
        <v>2040/41</v>
      </c>
      <c r="AD3" s="102" t="str">
        <v>2041/42</v>
      </c>
      <c r="AE3" s="102" t="str">
        <v>2042/43</v>
      </c>
      <c r="AF3" s="102" t="str">
        <v>2043/44</v>
      </c>
      <c r="AG3" s="102" t="str">
        <v>2044/45</v>
      </c>
      <c r="AH3" s="102" t="str">
        <v>2045/46</v>
      </c>
      <c r="AI3" s="102" t="str">
        <v>2046/47</v>
      </c>
      <c r="AJ3" s="102" t="str">
        <v>2047/48</v>
      </c>
      <c r="AK3" s="102" t="str">
        <v>2048/49</v>
      </c>
      <c r="AL3" s="102" t="str">
        <v>2049/50</v>
      </c>
      <c r="AM3" s="102" t="str">
        <v>2050/51</v>
      </c>
      <c r="AN3" s="102" t="str">
        <v>2051/52</v>
      </c>
      <c r="AO3" s="102" t="str">
        <v>2052/53</v>
      </c>
      <c r="AP3" s="102" t="str">
        <v>2053/54</v>
      </c>
      <c r="AQ3" s="102" t="str">
        <v>2054/55</v>
      </c>
      <c r="AR3" s="102" t="str">
        <v>2055/56</v>
      </c>
      <c r="AS3" s="102" t="str">
        <v>2056/57</v>
      </c>
    </row>
    <row r="4" spans="1:48" x14ac:dyDescent="0.45">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row>
    <row r="5" spans="1:48" ht="17.649999999999999" x14ac:dyDescent="0.45">
      <c r="C5" s="53" t="s">
        <v>226</v>
      </c>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7" spans="1:48" ht="14.25" x14ac:dyDescent="0.45">
      <c r="D7" s="40" t="s">
        <v>230</v>
      </c>
      <c r="E7" s="47"/>
      <c r="F7" s="111">
        <f t="array" ref="F7:AS9" ca="1">[3]Link_ServiceVolumes!$F$9:$AS$11</f>
        <v>0</v>
      </c>
      <c r="G7" s="111">
        <f ca="1"/>
        <v>0</v>
      </c>
      <c r="H7" s="111">
        <f ca="1"/>
        <v>0</v>
      </c>
      <c r="I7" s="111">
        <f ca="1"/>
        <v>0</v>
      </c>
      <c r="J7" s="111">
        <f ca="1"/>
        <v>0</v>
      </c>
      <c r="K7" s="111">
        <f ca="1"/>
        <v>0</v>
      </c>
      <c r="L7" s="111">
        <f ca="1"/>
        <v>0</v>
      </c>
      <c r="M7" s="111">
        <f ca="1"/>
        <v>0</v>
      </c>
      <c r="N7" s="111">
        <f ca="1"/>
        <v>0</v>
      </c>
      <c r="O7" s="111">
        <f ca="1"/>
        <v>0</v>
      </c>
      <c r="P7" s="111">
        <f ca="1"/>
        <v>0</v>
      </c>
      <c r="Q7" s="111">
        <f ca="1"/>
        <v>0</v>
      </c>
      <c r="R7" s="111">
        <f ca="1"/>
        <v>0</v>
      </c>
      <c r="S7" s="111">
        <f ca="1"/>
        <v>0</v>
      </c>
      <c r="T7" s="111">
        <f ca="1"/>
        <v>0</v>
      </c>
      <c r="U7" s="111">
        <f ca="1"/>
        <v>0</v>
      </c>
      <c r="V7" s="111">
        <f ca="1"/>
        <v>0</v>
      </c>
      <c r="W7" s="111">
        <f ca="1"/>
        <v>0</v>
      </c>
      <c r="X7" s="111">
        <f ca="1"/>
        <v>0</v>
      </c>
      <c r="Y7" s="111">
        <f ca="1"/>
        <v>0</v>
      </c>
      <c r="Z7" s="111">
        <f ca="1"/>
        <v>0</v>
      </c>
      <c r="AA7" s="111">
        <f ca="1"/>
        <v>0</v>
      </c>
      <c r="AB7" s="111">
        <f ca="1"/>
        <v>0</v>
      </c>
      <c r="AC7" s="111">
        <f ca="1"/>
        <v>0</v>
      </c>
      <c r="AD7" s="111">
        <f ca="1"/>
        <v>0</v>
      </c>
      <c r="AE7" s="111">
        <f ca="1"/>
        <v>0</v>
      </c>
      <c r="AF7" s="111">
        <f ca="1"/>
        <v>0</v>
      </c>
      <c r="AG7" s="111">
        <f ca="1"/>
        <v>0</v>
      </c>
      <c r="AH7" s="111">
        <f ca="1"/>
        <v>0</v>
      </c>
      <c r="AI7" s="111">
        <f ca="1"/>
        <v>0</v>
      </c>
      <c r="AJ7" s="111">
        <f ca="1"/>
        <v>0</v>
      </c>
      <c r="AK7" s="111">
        <f ca="1"/>
        <v>0</v>
      </c>
      <c r="AL7" s="111">
        <f ca="1"/>
        <v>0</v>
      </c>
      <c r="AM7" s="111">
        <f ca="1"/>
        <v>0</v>
      </c>
      <c r="AN7" s="111">
        <f ca="1"/>
        <v>0</v>
      </c>
      <c r="AO7" s="111">
        <f ca="1"/>
        <v>0</v>
      </c>
      <c r="AP7" s="111">
        <f ca="1"/>
        <v>0</v>
      </c>
      <c r="AQ7" s="111">
        <f ca="1"/>
        <v>0</v>
      </c>
      <c r="AR7" s="111">
        <f ca="1"/>
        <v>0</v>
      </c>
      <c r="AS7" s="111">
        <f ca="1"/>
        <v>0</v>
      </c>
    </row>
    <row r="8" spans="1:48" ht="14.25" x14ac:dyDescent="0.45">
      <c r="D8" s="40" t="s">
        <v>231</v>
      </c>
      <c r="E8" s="47"/>
      <c r="F8" s="111">
        <f ca="1"/>
        <v>0</v>
      </c>
      <c r="G8" s="111">
        <f ca="1"/>
        <v>250000</v>
      </c>
      <c r="H8" s="111">
        <f ca="1"/>
        <v>875000</v>
      </c>
      <c r="I8" s="111">
        <f ca="1"/>
        <v>2000000</v>
      </c>
      <c r="J8" s="111">
        <f ca="1"/>
        <v>3875000</v>
      </c>
      <c r="K8" s="111">
        <f ca="1"/>
        <v>6250000</v>
      </c>
      <c r="L8" s="111">
        <f ca="1"/>
        <v>8625000</v>
      </c>
      <c r="M8" s="111">
        <f ca="1"/>
        <v>11000000</v>
      </c>
      <c r="N8" s="111">
        <f ca="1"/>
        <v>13375000</v>
      </c>
      <c r="O8" s="111">
        <f ca="1"/>
        <v>15750000</v>
      </c>
      <c r="P8" s="111">
        <f ca="1"/>
        <v>18125000</v>
      </c>
      <c r="Q8" s="111">
        <f ca="1"/>
        <v>20000000</v>
      </c>
      <c r="R8" s="111">
        <f ca="1"/>
        <v>20000000</v>
      </c>
      <c r="S8" s="111">
        <f ca="1"/>
        <v>20000000</v>
      </c>
      <c r="T8" s="111">
        <f ca="1"/>
        <v>20000000</v>
      </c>
      <c r="U8" s="111">
        <f ca="1"/>
        <v>20000000</v>
      </c>
      <c r="V8" s="111">
        <f ca="1"/>
        <v>20000000</v>
      </c>
      <c r="W8" s="111">
        <f ca="1"/>
        <v>20000000</v>
      </c>
      <c r="X8" s="111">
        <f ca="1"/>
        <v>20000000</v>
      </c>
      <c r="Y8" s="111">
        <f ca="1"/>
        <v>20000000</v>
      </c>
      <c r="Z8" s="111">
        <f ca="1"/>
        <v>20000000</v>
      </c>
      <c r="AA8" s="111">
        <f ca="1"/>
        <v>20000000</v>
      </c>
      <c r="AB8" s="111">
        <f ca="1"/>
        <v>20000000</v>
      </c>
      <c r="AC8" s="111">
        <f ca="1"/>
        <v>20000000</v>
      </c>
      <c r="AD8" s="111">
        <f ca="1"/>
        <v>20000000</v>
      </c>
      <c r="AE8" s="111">
        <f ca="1"/>
        <v>20000000</v>
      </c>
      <c r="AF8" s="111">
        <f ca="1"/>
        <v>20000000</v>
      </c>
      <c r="AG8" s="111">
        <f ca="1"/>
        <v>20000000</v>
      </c>
      <c r="AH8" s="111">
        <f ca="1"/>
        <v>20000000</v>
      </c>
      <c r="AI8" s="111">
        <f ca="1"/>
        <v>20000000</v>
      </c>
      <c r="AJ8" s="111">
        <f ca="1"/>
        <v>20000000</v>
      </c>
      <c r="AK8" s="111">
        <f ca="1"/>
        <v>20000000</v>
      </c>
      <c r="AL8" s="111">
        <f ca="1"/>
        <v>20000000</v>
      </c>
      <c r="AM8" s="111">
        <f ca="1"/>
        <v>20000000</v>
      </c>
      <c r="AN8" s="111">
        <f ca="1"/>
        <v>20000000</v>
      </c>
      <c r="AO8" s="111">
        <f ca="1"/>
        <v>20000000</v>
      </c>
      <c r="AP8" s="111">
        <f ca="1"/>
        <v>20000000</v>
      </c>
      <c r="AQ8" s="111">
        <f ca="1"/>
        <v>20000000</v>
      </c>
      <c r="AR8" s="111">
        <f ca="1"/>
        <v>20000000</v>
      </c>
      <c r="AS8" s="111">
        <f ca="1"/>
        <v>20000000</v>
      </c>
    </row>
    <row r="9" spans="1:48" ht="14.25" x14ac:dyDescent="0.45">
      <c r="D9" s="40" t="s">
        <v>232</v>
      </c>
      <c r="E9" s="47"/>
      <c r="F9" s="111">
        <v>0</v>
      </c>
      <c r="G9" s="111">
        <v>0</v>
      </c>
      <c r="H9" s="111">
        <v>0</v>
      </c>
      <c r="I9" s="111">
        <v>0</v>
      </c>
      <c r="J9" s="111">
        <v>0</v>
      </c>
      <c r="K9" s="111">
        <v>0</v>
      </c>
      <c r="L9" s="111">
        <v>0</v>
      </c>
      <c r="M9" s="111">
        <v>0</v>
      </c>
      <c r="N9" s="111">
        <v>0</v>
      </c>
      <c r="O9" s="111">
        <v>0</v>
      </c>
      <c r="P9" s="111">
        <v>0</v>
      </c>
      <c r="Q9" s="111">
        <v>0</v>
      </c>
      <c r="R9" s="111">
        <v>0</v>
      </c>
      <c r="S9" s="111">
        <v>0</v>
      </c>
      <c r="T9" s="111">
        <v>0</v>
      </c>
      <c r="U9" s="111">
        <v>0</v>
      </c>
      <c r="V9" s="111">
        <v>0</v>
      </c>
      <c r="W9" s="111">
        <v>0</v>
      </c>
      <c r="X9" s="111">
        <v>0</v>
      </c>
      <c r="Y9" s="111">
        <v>0</v>
      </c>
      <c r="Z9" s="111">
        <v>0</v>
      </c>
      <c r="AA9" s="111">
        <v>0</v>
      </c>
      <c r="AB9" s="111">
        <v>0</v>
      </c>
      <c r="AC9" s="111">
        <v>0</v>
      </c>
      <c r="AD9" s="111">
        <v>0</v>
      </c>
      <c r="AE9" s="111">
        <v>0</v>
      </c>
      <c r="AF9" s="111">
        <v>0</v>
      </c>
      <c r="AG9" s="111">
        <v>0</v>
      </c>
      <c r="AH9" s="111">
        <v>0</v>
      </c>
      <c r="AI9" s="111">
        <v>0</v>
      </c>
      <c r="AJ9" s="111">
        <v>0</v>
      </c>
      <c r="AK9" s="111">
        <v>0</v>
      </c>
      <c r="AL9" s="111">
        <v>0</v>
      </c>
      <c r="AM9" s="111">
        <v>0</v>
      </c>
      <c r="AN9" s="111">
        <v>0</v>
      </c>
      <c r="AO9" s="111">
        <v>0</v>
      </c>
      <c r="AP9" s="111">
        <v>0</v>
      </c>
      <c r="AQ9" s="111">
        <v>0</v>
      </c>
      <c r="AR9" s="111">
        <v>0</v>
      </c>
      <c r="AS9" s="111">
        <v>0</v>
      </c>
    </row>
    <row r="10" spans="1:48" x14ac:dyDescent="0.45">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8" ht="17.649999999999999" x14ac:dyDescent="0.45">
      <c r="C11" s="53" t="s">
        <v>225</v>
      </c>
      <c r="E11" s="61"/>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row>
    <row r="12" spans="1:48" x14ac:dyDescent="0.45">
      <c r="E12" s="61"/>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8" ht="14.25" x14ac:dyDescent="0.4">
      <c r="D13" s="40" t="s">
        <v>365</v>
      </c>
      <c r="E13" s="61"/>
      <c r="F13" s="134">
        <f t="array" ref="F13:AS13" ca="1">[3]Input_CostTrends!$G$9:$AT$9</f>
        <v>2.82491598296024E-2</v>
      </c>
      <c r="G13" s="134">
        <f ca="1"/>
        <v>2.26758531875857E-2</v>
      </c>
      <c r="H13" s="134">
        <f ca="1"/>
        <v>1.73929386705092E-2</v>
      </c>
      <c r="I13" s="134">
        <f ca="1"/>
        <v>5.8907067231643902E-3</v>
      </c>
      <c r="J13" s="134">
        <f ca="1"/>
        <v>3.9909153378664901E-2</v>
      </c>
      <c r="K13" s="134">
        <f ca="1"/>
        <v>0.1004</v>
      </c>
      <c r="L13" s="134">
        <f ca="1"/>
        <v>5.7099999999999998E-2</v>
      </c>
      <c r="M13" s="134">
        <f ca="1"/>
        <v>2.3545128743536401E-2</v>
      </c>
      <c r="N13" s="134">
        <f ca="1"/>
        <v>3.5422237353326398E-2</v>
      </c>
      <c r="O13" s="134">
        <f ca="1"/>
        <v>2.1823266989722302E-2</v>
      </c>
      <c r="P13" s="134">
        <f ca="1"/>
        <v>1.9935780988294498E-2</v>
      </c>
      <c r="Q13" s="134">
        <f ca="1"/>
        <v>2.0957399820160202E-2</v>
      </c>
      <c r="R13" s="134">
        <v>0.02</v>
      </c>
      <c r="S13" s="134">
        <v>0.02</v>
      </c>
      <c r="T13" s="134">
        <v>0.02</v>
      </c>
      <c r="U13" s="134">
        <v>0.02</v>
      </c>
      <c r="V13" s="134">
        <v>0.02</v>
      </c>
      <c r="W13" s="134">
        <v>0.02</v>
      </c>
      <c r="X13" s="134">
        <v>0.02</v>
      </c>
      <c r="Y13" s="134">
        <v>0.02</v>
      </c>
      <c r="Z13" s="134">
        <v>0.02</v>
      </c>
      <c r="AA13" s="134">
        <v>0.02</v>
      </c>
      <c r="AB13" s="134">
        <v>0.02</v>
      </c>
      <c r="AC13" s="134">
        <v>0.02</v>
      </c>
      <c r="AD13" s="134">
        <v>0.02</v>
      </c>
      <c r="AE13" s="134">
        <v>0.02</v>
      </c>
      <c r="AF13" s="134">
        <v>0.02</v>
      </c>
      <c r="AG13" s="134">
        <v>0.02</v>
      </c>
      <c r="AH13" s="134">
        <v>0.02</v>
      </c>
      <c r="AI13" s="134">
        <v>0.02</v>
      </c>
      <c r="AJ13" s="134">
        <v>0.02</v>
      </c>
      <c r="AK13" s="134">
        <v>0.02</v>
      </c>
      <c r="AL13" s="134">
        <v>0.02</v>
      </c>
      <c r="AM13" s="134">
        <v>0.02</v>
      </c>
      <c r="AN13" s="134">
        <v>0.02</v>
      </c>
      <c r="AO13" s="134">
        <v>0.02</v>
      </c>
      <c r="AP13" s="134">
        <v>0.02</v>
      </c>
      <c r="AQ13" s="134">
        <v>0.02</v>
      </c>
      <c r="AR13" s="134">
        <v>0.02</v>
      </c>
      <c r="AS13" s="134">
        <v>0.02</v>
      </c>
      <c r="AT13" s="98" t="s">
        <v>61</v>
      </c>
      <c r="AV13" s="120"/>
    </row>
    <row r="14" spans="1:48" ht="12" thickBot="1" x14ac:dyDescent="0.5"/>
    <row r="15" spans="1:48" ht="14.65" thickBot="1" x14ac:dyDescent="0.5">
      <c r="D15" s="40" t="s">
        <v>63</v>
      </c>
      <c r="E15" s="61"/>
      <c r="F15" s="122">
        <f t="shared" ref="F15:N15" si="2">WACC_nominal</f>
        <v>7.8E-2</v>
      </c>
      <c r="G15" s="122">
        <f>WACC_nominal</f>
        <v>7.8E-2</v>
      </c>
      <c r="H15" s="122">
        <f t="shared" si="2"/>
        <v>7.8E-2</v>
      </c>
      <c r="I15" s="122">
        <f t="shared" si="2"/>
        <v>7.8E-2</v>
      </c>
      <c r="J15" s="122">
        <f t="shared" si="2"/>
        <v>7.8E-2</v>
      </c>
      <c r="K15" s="122">
        <f t="shared" si="2"/>
        <v>7.8E-2</v>
      </c>
      <c r="L15" s="122">
        <f t="shared" si="2"/>
        <v>7.8E-2</v>
      </c>
      <c r="M15" s="122">
        <f t="shared" si="2"/>
        <v>7.8E-2</v>
      </c>
      <c r="N15" s="122">
        <f t="shared" si="2"/>
        <v>7.8E-2</v>
      </c>
      <c r="O15" s="176">
        <f>WACC_nominal_2026_27</f>
        <v>0.10299999999999999</v>
      </c>
      <c r="P15" s="176">
        <f t="shared" ref="P15:AS15" si="3">WACC_nominal_2026_27</f>
        <v>0.10299999999999999</v>
      </c>
      <c r="Q15" s="176">
        <f t="shared" si="3"/>
        <v>0.10299999999999999</v>
      </c>
      <c r="R15" s="176">
        <f t="shared" si="3"/>
        <v>0.10299999999999999</v>
      </c>
      <c r="S15" s="176">
        <f t="shared" si="3"/>
        <v>0.10299999999999999</v>
      </c>
      <c r="T15" s="176">
        <f t="shared" si="3"/>
        <v>0.10299999999999999</v>
      </c>
      <c r="U15" s="176">
        <f t="shared" si="3"/>
        <v>0.10299999999999999</v>
      </c>
      <c r="V15" s="176">
        <f t="shared" si="3"/>
        <v>0.10299999999999999</v>
      </c>
      <c r="W15" s="176">
        <f t="shared" si="3"/>
        <v>0.10299999999999999</v>
      </c>
      <c r="X15" s="176">
        <f t="shared" si="3"/>
        <v>0.10299999999999999</v>
      </c>
      <c r="Y15" s="176">
        <f t="shared" si="3"/>
        <v>0.10299999999999999</v>
      </c>
      <c r="Z15" s="176">
        <f t="shared" si="3"/>
        <v>0.10299999999999999</v>
      </c>
      <c r="AA15" s="176">
        <f t="shared" si="3"/>
        <v>0.10299999999999999</v>
      </c>
      <c r="AB15" s="176">
        <f t="shared" si="3"/>
        <v>0.10299999999999999</v>
      </c>
      <c r="AC15" s="176">
        <f t="shared" si="3"/>
        <v>0.10299999999999999</v>
      </c>
      <c r="AD15" s="176">
        <f t="shared" si="3"/>
        <v>0.10299999999999999</v>
      </c>
      <c r="AE15" s="176">
        <f t="shared" si="3"/>
        <v>0.10299999999999999</v>
      </c>
      <c r="AF15" s="176">
        <f t="shared" si="3"/>
        <v>0.10299999999999999</v>
      </c>
      <c r="AG15" s="176">
        <f t="shared" si="3"/>
        <v>0.10299999999999999</v>
      </c>
      <c r="AH15" s="176">
        <f t="shared" si="3"/>
        <v>0.10299999999999999</v>
      </c>
      <c r="AI15" s="176">
        <f t="shared" si="3"/>
        <v>0.10299999999999999</v>
      </c>
      <c r="AJ15" s="176">
        <f t="shared" si="3"/>
        <v>0.10299999999999999</v>
      </c>
      <c r="AK15" s="176">
        <f t="shared" si="3"/>
        <v>0.10299999999999999</v>
      </c>
      <c r="AL15" s="176">
        <f t="shared" si="3"/>
        <v>0.10299999999999999</v>
      </c>
      <c r="AM15" s="176">
        <f t="shared" si="3"/>
        <v>0.10299999999999999</v>
      </c>
      <c r="AN15" s="176">
        <f t="shared" si="3"/>
        <v>0.10299999999999999</v>
      </c>
      <c r="AO15" s="176">
        <f t="shared" si="3"/>
        <v>0.10299999999999999</v>
      </c>
      <c r="AP15" s="176">
        <f t="shared" si="3"/>
        <v>0.10299999999999999</v>
      </c>
      <c r="AQ15" s="176">
        <f t="shared" si="3"/>
        <v>0.10299999999999999</v>
      </c>
      <c r="AR15" s="176">
        <f t="shared" si="3"/>
        <v>0.10299999999999999</v>
      </c>
      <c r="AS15" s="176">
        <f t="shared" si="3"/>
        <v>0.10299999999999999</v>
      </c>
      <c r="AT15" s="98" t="s">
        <v>64</v>
      </c>
    </row>
    <row r="16" spans="1:48" ht="14.25" x14ac:dyDescent="0.45">
      <c r="D16" s="40" t="s">
        <v>65</v>
      </c>
      <c r="E16" s="61"/>
      <c r="F16" s="131">
        <f>G16/(1+G15)</f>
        <v>0.59111050024244327</v>
      </c>
      <c r="G16" s="131">
        <f t="shared" ref="G16:I16" si="4">H16/(1+H15)</f>
        <v>0.63721711926135394</v>
      </c>
      <c r="H16" s="131">
        <f t="shared" si="4"/>
        <v>0.68692005456373961</v>
      </c>
      <c r="I16" s="131">
        <f t="shared" si="4"/>
        <v>0.74049981881971139</v>
      </c>
      <c r="J16" s="131">
        <f>K16/(1+K15)</f>
        <v>0.79825880468764887</v>
      </c>
      <c r="K16" s="131">
        <f>L16/(1+L15)</f>
        <v>0.86052299145328559</v>
      </c>
      <c r="L16" s="131">
        <f>M16/(1+M15)</f>
        <v>0.92764378478664189</v>
      </c>
      <c r="M16" s="34">
        <v>1</v>
      </c>
      <c r="N16" s="131">
        <f>M16*(1+N15)</f>
        <v>1.0780000000000001</v>
      </c>
      <c r="O16" s="131">
        <f t="shared" ref="O16:AS16" si="5">N16*(1+O15)</f>
        <v>1.1890340000000001</v>
      </c>
      <c r="P16" s="131">
        <f t="shared" si="5"/>
        <v>1.3115045020000002</v>
      </c>
      <c r="Q16" s="131">
        <f t="shared" si="5"/>
        <v>1.4465894657060003</v>
      </c>
      <c r="R16" s="131">
        <f t="shared" si="5"/>
        <v>1.5955881806737184</v>
      </c>
      <c r="S16" s="131">
        <f t="shared" si="5"/>
        <v>1.7599337632831114</v>
      </c>
      <c r="T16" s="131">
        <f t="shared" si="5"/>
        <v>1.9412069409012718</v>
      </c>
      <c r="U16" s="131">
        <f t="shared" si="5"/>
        <v>2.1411512558141026</v>
      </c>
      <c r="V16" s="131">
        <f t="shared" si="5"/>
        <v>2.3616898351629549</v>
      </c>
      <c r="W16" s="131">
        <f t="shared" si="5"/>
        <v>2.6049438881847391</v>
      </c>
      <c r="X16" s="131">
        <f t="shared" si="5"/>
        <v>2.8732531086677673</v>
      </c>
      <c r="Y16" s="131">
        <f t="shared" si="5"/>
        <v>3.1691981788605474</v>
      </c>
      <c r="Z16" s="131">
        <f t="shared" si="5"/>
        <v>3.4956255912831837</v>
      </c>
      <c r="AA16" s="131">
        <f t="shared" si="5"/>
        <v>3.8556750271853515</v>
      </c>
      <c r="AB16" s="131">
        <f t="shared" si="5"/>
        <v>4.2528095549854426</v>
      </c>
      <c r="AC16" s="131">
        <f t="shared" si="5"/>
        <v>4.6908489391489434</v>
      </c>
      <c r="AD16" s="131">
        <f t="shared" si="5"/>
        <v>5.1740063798812841</v>
      </c>
      <c r="AE16" s="131">
        <f t="shared" si="5"/>
        <v>5.706929037009056</v>
      </c>
      <c r="AF16" s="131">
        <f t="shared" si="5"/>
        <v>6.2947427278209886</v>
      </c>
      <c r="AG16" s="131">
        <f t="shared" si="5"/>
        <v>6.9431012287865501</v>
      </c>
      <c r="AH16" s="131">
        <f t="shared" si="5"/>
        <v>7.6582406553515643</v>
      </c>
      <c r="AI16" s="131">
        <f t="shared" si="5"/>
        <v>8.4470394428527751</v>
      </c>
      <c r="AJ16" s="131">
        <f t="shared" si="5"/>
        <v>9.3170845054666103</v>
      </c>
      <c r="AK16" s="131">
        <f t="shared" si="5"/>
        <v>10.276744209529671</v>
      </c>
      <c r="AL16" s="131">
        <f t="shared" si="5"/>
        <v>11.335248863111227</v>
      </c>
      <c r="AM16" s="131">
        <f t="shared" si="5"/>
        <v>12.502779496011684</v>
      </c>
      <c r="AN16" s="131">
        <f t="shared" si="5"/>
        <v>13.790565784100886</v>
      </c>
      <c r="AO16" s="131">
        <f t="shared" si="5"/>
        <v>15.210994059863278</v>
      </c>
      <c r="AP16" s="131">
        <f t="shared" si="5"/>
        <v>16.777726448029195</v>
      </c>
      <c r="AQ16" s="131">
        <f t="shared" si="5"/>
        <v>18.505832272176203</v>
      </c>
      <c r="AR16" s="131">
        <f t="shared" si="5"/>
        <v>20.411932996210354</v>
      </c>
      <c r="AS16" s="131">
        <f t="shared" si="5"/>
        <v>22.514362094820019</v>
      </c>
      <c r="AT16" s="98" t="s">
        <v>222</v>
      </c>
    </row>
    <row r="17" spans="3:48" ht="12" thickBot="1" x14ac:dyDescent="0.5">
      <c r="E17" s="61"/>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98"/>
    </row>
    <row r="18" spans="3:48" ht="14.65" thickBot="1" x14ac:dyDescent="0.4">
      <c r="D18" s="40" t="s">
        <v>62</v>
      </c>
      <c r="E18" s="61"/>
      <c r="F18" s="122">
        <f ca="1">(1+F15)/(1+F13) -1</f>
        <v>4.8384031919503023E-2</v>
      </c>
      <c r="G18" s="122">
        <f ca="1">(1+G15)/(1+G13) -1</f>
        <v>5.4097441178428296E-2</v>
      </c>
      <c r="H18" s="122">
        <f t="shared" ref="H18:AS18" ca="1" si="6">(1+H15)/(1+H13) -1</f>
        <v>5.9570947493197579E-2</v>
      </c>
      <c r="I18" s="122">
        <f t="shared" ca="1" si="6"/>
        <v>7.168700614775747E-2</v>
      </c>
      <c r="J18" s="122">
        <f t="shared" ca="1" si="6"/>
        <v>3.6629013695646417E-2</v>
      </c>
      <c r="K18" s="122">
        <f t="shared" ca="1" si="6"/>
        <v>-2.0356234096692072E-2</v>
      </c>
      <c r="L18" s="122">
        <f t="shared" ca="1" si="6"/>
        <v>1.9771071800208206E-2</v>
      </c>
      <c r="M18" s="122">
        <f t="shared" ca="1" si="6"/>
        <v>5.3202218179974503E-2</v>
      </c>
      <c r="N18" s="122">
        <f t="shared" ca="1" si="6"/>
        <v>4.1121159185752099E-2</v>
      </c>
      <c r="O18" s="122">
        <f ca="1">(1+O15)/(1+O13) -1</f>
        <v>7.9443026629666846E-2</v>
      </c>
      <c r="P18" s="122">
        <f t="shared" ca="1" si="6"/>
        <v>8.1440636322434035E-2</v>
      </c>
      <c r="Q18" s="122">
        <f t="shared" ca="1" si="6"/>
        <v>8.0358495069717373E-2</v>
      </c>
      <c r="R18" s="122">
        <f t="shared" si="6"/>
        <v>8.1372549019607776E-2</v>
      </c>
      <c r="S18" s="122">
        <f t="shared" si="6"/>
        <v>8.1372549019607776E-2</v>
      </c>
      <c r="T18" s="122">
        <f t="shared" si="6"/>
        <v>8.1372549019607776E-2</v>
      </c>
      <c r="U18" s="122">
        <f t="shared" si="6"/>
        <v>8.1372549019607776E-2</v>
      </c>
      <c r="V18" s="122">
        <f t="shared" si="6"/>
        <v>8.1372549019607776E-2</v>
      </c>
      <c r="W18" s="122">
        <f t="shared" si="6"/>
        <v>8.1372549019607776E-2</v>
      </c>
      <c r="X18" s="122">
        <f t="shared" si="6"/>
        <v>8.1372549019607776E-2</v>
      </c>
      <c r="Y18" s="122">
        <f t="shared" si="6"/>
        <v>8.1372549019607776E-2</v>
      </c>
      <c r="Z18" s="122">
        <f t="shared" si="6"/>
        <v>8.1372549019607776E-2</v>
      </c>
      <c r="AA18" s="122">
        <f t="shared" si="6"/>
        <v>8.1372549019607776E-2</v>
      </c>
      <c r="AB18" s="122">
        <f t="shared" si="6"/>
        <v>8.1372549019607776E-2</v>
      </c>
      <c r="AC18" s="122">
        <f t="shared" si="6"/>
        <v>8.1372549019607776E-2</v>
      </c>
      <c r="AD18" s="122">
        <f t="shared" si="6"/>
        <v>8.1372549019607776E-2</v>
      </c>
      <c r="AE18" s="122">
        <f t="shared" si="6"/>
        <v>8.1372549019607776E-2</v>
      </c>
      <c r="AF18" s="122">
        <f t="shared" si="6"/>
        <v>8.1372549019607776E-2</v>
      </c>
      <c r="AG18" s="122">
        <f t="shared" si="6"/>
        <v>8.1372549019607776E-2</v>
      </c>
      <c r="AH18" s="122">
        <f t="shared" si="6"/>
        <v>8.1372549019607776E-2</v>
      </c>
      <c r="AI18" s="122">
        <f t="shared" si="6"/>
        <v>8.1372549019607776E-2</v>
      </c>
      <c r="AJ18" s="122">
        <f t="shared" si="6"/>
        <v>8.1372549019607776E-2</v>
      </c>
      <c r="AK18" s="122">
        <f t="shared" si="6"/>
        <v>8.1372549019607776E-2</v>
      </c>
      <c r="AL18" s="122">
        <f t="shared" si="6"/>
        <v>8.1372549019607776E-2</v>
      </c>
      <c r="AM18" s="122">
        <f t="shared" si="6"/>
        <v>8.1372549019607776E-2</v>
      </c>
      <c r="AN18" s="122">
        <f t="shared" si="6"/>
        <v>8.1372549019607776E-2</v>
      </c>
      <c r="AO18" s="122">
        <f t="shared" si="6"/>
        <v>8.1372549019607776E-2</v>
      </c>
      <c r="AP18" s="122">
        <f t="shared" si="6"/>
        <v>8.1372549019607776E-2</v>
      </c>
      <c r="AQ18" s="122">
        <f t="shared" si="6"/>
        <v>8.1372549019607776E-2</v>
      </c>
      <c r="AR18" s="122">
        <f t="shared" si="6"/>
        <v>8.1372549019607776E-2</v>
      </c>
      <c r="AS18" s="122">
        <f t="shared" si="6"/>
        <v>8.1372549019607776E-2</v>
      </c>
      <c r="AT18" s="98" t="s">
        <v>138</v>
      </c>
      <c r="AV18" s="121"/>
    </row>
    <row r="19" spans="3:48" x14ac:dyDescent="0.45">
      <c r="E19" s="61"/>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98"/>
    </row>
    <row r="20" spans="3:48" ht="14.65" thickBot="1" x14ac:dyDescent="0.5">
      <c r="D20" s="40" t="s">
        <v>66</v>
      </c>
      <c r="E20" s="61"/>
      <c r="F20" s="133">
        <f>AS18</f>
        <v>8.1372549019607776E-2</v>
      </c>
      <c r="G20" s="98" t="s">
        <v>67</v>
      </c>
    </row>
    <row r="21" spans="3:48" ht="14.65" thickBot="1" x14ac:dyDescent="0.5">
      <c r="D21" s="40" t="s">
        <v>68</v>
      </c>
      <c r="E21" s="61"/>
      <c r="F21" s="123">
        <f>(1+terminal_discount_rate)^(MAX(F2:AS2)-1)</f>
        <v>21.136753686257485</v>
      </c>
    </row>
    <row r="22" spans="3:48" ht="14.25" x14ac:dyDescent="0.45">
      <c r="D22" s="40" t="s">
        <v>69</v>
      </c>
      <c r="E22" s="61"/>
      <c r="F22" s="131">
        <f t="shared" ref="F22:J22" ca="1" si="7">G22/(1+G18)</f>
        <v>0.76597614031293437</v>
      </c>
      <c r="G22" s="131">
        <f t="shared" ca="1" si="7"/>
        <v>0.80741348950759284</v>
      </c>
      <c r="H22" s="131">
        <f t="shared" ca="1" si="7"/>
        <v>0.85551187609634904</v>
      </c>
      <c r="I22" s="131">
        <f t="shared" ca="1" si="7"/>
        <v>0.91684096121754755</v>
      </c>
      <c r="J22" s="131">
        <f t="shared" ca="1" si="7"/>
        <v>0.95042394134271468</v>
      </c>
      <c r="K22" s="131">
        <f ca="1">L22/(1+L18)</f>
        <v>0.93107688910164166</v>
      </c>
      <c r="L22" s="131">
        <f ca="1">M22/(1+M18)</f>
        <v>0.94948527712758468</v>
      </c>
      <c r="M22" s="34">
        <v>1</v>
      </c>
      <c r="N22" s="131">
        <f ca="1">M22*(1+N18)</f>
        <v>1.0411211591857521</v>
      </c>
      <c r="O22" s="131">
        <f ca="1">N22*(1+O18)</f>
        <v>1.1238309751596554</v>
      </c>
      <c r="P22" s="131">
        <f ca="1">O22*(1+P18)</f>
        <v>1.2153564848955192</v>
      </c>
      <c r="Q22" s="131">
        <f ca="1">P22*(1+Q18)</f>
        <v>1.3130207029949448</v>
      </c>
      <c r="R22" s="131">
        <f t="shared" ref="R22:AS22" ca="1" si="8">Q22*(1+R18)</f>
        <v>1.4198645445131608</v>
      </c>
      <c r="S22" s="131">
        <f t="shared" ca="1" si="8"/>
        <v>1.535402541762761</v>
      </c>
      <c r="T22" s="131">
        <f t="shared" ca="1" si="8"/>
        <v>1.6603421603571817</v>
      </c>
      <c r="U22" s="131">
        <f t="shared" ca="1" si="8"/>
        <v>1.795448434190168</v>
      </c>
      <c r="V22" s="131">
        <f t="shared" ca="1" si="8"/>
        <v>1.9415486499134855</v>
      </c>
      <c r="W22" s="131">
        <f t="shared" ca="1" si="8"/>
        <v>2.0995374126025239</v>
      </c>
      <c r="X22" s="131">
        <f t="shared" ca="1" si="8"/>
        <v>2.2703821236280231</v>
      </c>
      <c r="Y22" s="131">
        <f t="shared" ca="1" si="8"/>
        <v>2.4551289042761857</v>
      </c>
      <c r="Z22" s="131">
        <f t="shared" ca="1" si="8"/>
        <v>2.6549090013888557</v>
      </c>
      <c r="AA22" s="131">
        <f t="shared" ca="1" si="8"/>
        <v>2.8709457142469681</v>
      </c>
      <c r="AB22" s="131">
        <f t="shared" ca="1" si="8"/>
        <v>3.1045618851121626</v>
      </c>
      <c r="AC22" s="131">
        <f t="shared" ca="1" si="8"/>
        <v>3.3571879992928579</v>
      </c>
      <c r="AD22" s="131">
        <f t="shared" ca="1" si="8"/>
        <v>3.6303709443333552</v>
      </c>
      <c r="AE22" s="131">
        <f t="shared" ca="1" si="8"/>
        <v>3.9257834819604809</v>
      </c>
      <c r="AF22" s="131">
        <f t="shared" ca="1" si="8"/>
        <v>4.245234490786677</v>
      </c>
      <c r="AG22" s="131">
        <f t="shared" ca="1" si="8"/>
        <v>4.5906800424879455</v>
      </c>
      <c r="AH22" s="131">
        <f t="shared" ca="1" si="8"/>
        <v>4.9642353792786311</v>
      </c>
      <c r="AI22" s="131">
        <f t="shared" ca="1" si="8"/>
        <v>5.3681878660238525</v>
      </c>
      <c r="AJ22" s="131">
        <f t="shared" ca="1" si="8"/>
        <v>5.8050109962983418</v>
      </c>
      <c r="AK22" s="131">
        <f t="shared" ca="1" si="8"/>
        <v>6.2773795381539905</v>
      </c>
      <c r="AL22" s="131">
        <f t="shared" ca="1" si="8"/>
        <v>6.7881859123371093</v>
      </c>
      <c r="AM22" s="131">
        <f t="shared" ca="1" si="8"/>
        <v>7.3405579032429715</v>
      </c>
      <c r="AN22" s="131">
        <f t="shared" ca="1" si="8"/>
        <v>7.9378778110558796</v>
      </c>
      <c r="AO22" s="131">
        <f t="shared" ca="1" si="8"/>
        <v>8.5838031623476816</v>
      </c>
      <c r="AP22" s="131">
        <f t="shared" ca="1" si="8"/>
        <v>9.2822891059504826</v>
      </c>
      <c r="AQ22" s="131">
        <f t="shared" ca="1" si="8"/>
        <v>10.037612631238609</v>
      </c>
      <c r="AR22" s="131">
        <f t="shared" ca="1" si="8"/>
        <v>10.854398757113907</v>
      </c>
      <c r="AS22" s="131">
        <f t="shared" ca="1" si="8"/>
        <v>11.737648852055528</v>
      </c>
      <c r="AT22" s="98" t="s">
        <v>70</v>
      </c>
    </row>
    <row r="23" spans="3:48" ht="14.25" x14ac:dyDescent="0.45">
      <c r="D23" s="40" t="s">
        <v>71</v>
      </c>
      <c r="E23" s="61"/>
      <c r="F23" s="131">
        <f ca="1">F21/AS22</f>
        <v>1.8007655496148158</v>
      </c>
      <c r="G23" s="98" t="s">
        <v>72</v>
      </c>
    </row>
    <row r="24" spans="3:48" x14ac:dyDescent="0.45">
      <c r="E24" s="61"/>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row>
    <row r="25" spans="3:48" x14ac:dyDescent="0.45">
      <c r="E25" s="61"/>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row>
    <row r="26" spans="3:48" ht="17.649999999999999" x14ac:dyDescent="0.45">
      <c r="C26" s="53" t="s">
        <v>383</v>
      </c>
      <c r="E26" s="61"/>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row>
    <row r="27" spans="3:48" x14ac:dyDescent="0.45">
      <c r="E27" s="61"/>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row>
    <row r="28" spans="3:48" ht="14.25" x14ac:dyDescent="0.45">
      <c r="D28" s="40" t="s">
        <v>380</v>
      </c>
      <c r="E28" s="61"/>
      <c r="F28" s="179">
        <v>22315319</v>
      </c>
    </row>
    <row r="29" spans="3:48" ht="14.25" x14ac:dyDescent="0.45">
      <c r="D29" s="40" t="s">
        <v>379</v>
      </c>
      <c r="E29" s="61"/>
      <c r="F29" s="179">
        <v>27719129</v>
      </c>
    </row>
    <row r="30" spans="3:48" x14ac:dyDescent="0.45">
      <c r="E30" s="61"/>
    </row>
    <row r="31" spans="3:48" ht="14.25" x14ac:dyDescent="0.45">
      <c r="D31" s="40" t="s">
        <v>385</v>
      </c>
      <c r="F31" s="179">
        <v>31915631</v>
      </c>
    </row>
    <row r="32" spans="3:48" ht="14.25" x14ac:dyDescent="0.45">
      <c r="C32" s="99"/>
      <c r="D32" s="40" t="s">
        <v>384</v>
      </c>
      <c r="F32" s="179">
        <v>32170828</v>
      </c>
    </row>
    <row r="34" spans="4:9" x14ac:dyDescent="0.45">
      <c r="D34" s="40" t="s">
        <v>386</v>
      </c>
      <c r="F34" s="181">
        <f>F28/F31</f>
        <v>0.69919717394902825</v>
      </c>
    </row>
    <row r="35" spans="4:9" x14ac:dyDescent="0.45">
      <c r="D35" s="40" t="s">
        <v>387</v>
      </c>
      <c r="F35" s="181">
        <f>F29/F32</f>
        <v>0.86162311395901903</v>
      </c>
    </row>
    <row r="37" spans="4:9" ht="14.25" x14ac:dyDescent="0.45">
      <c r="D37" s="40" t="s">
        <v>381</v>
      </c>
      <c r="E37" s="61"/>
      <c r="F37" s="182">
        <v>29.95</v>
      </c>
    </row>
    <row r="38" spans="4:9" ht="14.25" x14ac:dyDescent="0.45">
      <c r="D38" s="40" t="s">
        <v>382</v>
      </c>
      <c r="E38" s="61"/>
      <c r="F38" s="183">
        <v>83.45</v>
      </c>
    </row>
    <row r="40" spans="4:9" ht="14.25" x14ac:dyDescent="0.45">
      <c r="D40" s="40" t="s">
        <v>388</v>
      </c>
      <c r="F40" s="184">
        <f>((F37*F34)+(F38*(F35-F34)))/F35</f>
        <v>40.035369867349935</v>
      </c>
      <c r="G40" s="186" t="s">
        <v>390</v>
      </c>
    </row>
    <row r="42" spans="4:9" x14ac:dyDescent="0.45">
      <c r="G42" s="194"/>
      <c r="H42" s="194"/>
      <c r="I42" s="194"/>
    </row>
    <row r="43" spans="4:9" x14ac:dyDescent="0.45">
      <c r="G43" s="194"/>
    </row>
  </sheetData>
  <pageMargins left="0.7" right="0.7" top="0.75" bottom="0.75" header="0.3" footer="0.3"/>
  <pageSetup paperSize="9" orientation="portrait" r:id="rId1"/>
  <headerFooter>
    <oddHeader>&amp;L&amp;"Calibri"&amp;12&amp;K000000Classification: HIGHLY SENSITIVE&amp;1#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5D87-C9C8-44F8-B3EB-3FD659BEFC8F}">
  <sheetPr codeName="Sheet164"/>
  <dimension ref="A1"/>
  <sheetViews>
    <sheetView workbookViewId="0">
      <selection activeCell="A2" sqref="A2"/>
    </sheetView>
  </sheetViews>
  <sheetFormatPr defaultColWidth="9" defaultRowHeight="11.65" x14ac:dyDescent="0.45"/>
  <cols>
    <col min="1" max="16384" width="9" style="23"/>
  </cols>
  <sheetData>
    <row r="1" spans="1:1" ht="30.75" x14ac:dyDescent="0.45">
      <c r="A1" s="80" t="s">
        <v>135</v>
      </c>
    </row>
  </sheetData>
  <pageMargins left="0.7" right="0.7" top="0.75" bottom="0.75" header="0.3" footer="0.3"/>
  <pageSetup paperSize="9" orientation="portrait" r:id="rId1"/>
  <headerFooter>
    <oddHeader>&amp;L&amp;"Calibri"&amp;12&amp;K000000Classification: HIGHLY SENSITIVE&amp;1#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9616-E758-488F-BBB0-47135D1C71C6}">
  <sheetPr codeName="Sheet168">
    <tabColor rgb="FF0070C0"/>
  </sheetPr>
  <dimension ref="A1:AT270"/>
  <sheetViews>
    <sheetView workbookViewId="0">
      <pane ySplit="3" topLeftCell="A109" activePane="bottomLeft" state="frozen"/>
      <selection activeCell="E90" sqref="E90"/>
      <selection pane="bottomLeft" activeCell="F110" sqref="F110"/>
    </sheetView>
  </sheetViews>
  <sheetFormatPr defaultColWidth="9" defaultRowHeight="11.65" x14ac:dyDescent="0.45"/>
  <cols>
    <col min="1" max="1" width="9" style="40"/>
    <col min="2" max="2" width="9" style="40" customWidth="1"/>
    <col min="3" max="3" width="22" style="40" customWidth="1"/>
    <col min="4" max="4" width="34.53125" style="40" customWidth="1"/>
    <col min="5" max="5" width="10.796875" style="40" customWidth="1"/>
    <col min="6" max="45" width="11.796875" style="40" bestFit="1" customWidth="1"/>
    <col min="46" max="16384" width="9" style="40"/>
  </cols>
  <sheetData>
    <row r="1" spans="1:46" ht="33" customHeight="1" x14ac:dyDescent="0.45">
      <c r="A1" s="66" t="s">
        <v>139</v>
      </c>
    </row>
    <row r="2" spans="1:46" ht="13.15" x14ac:dyDescent="0.4">
      <c r="F2" s="71">
        <v>1</v>
      </c>
      <c r="G2" s="71">
        <f>F2+1</f>
        <v>2</v>
      </c>
      <c r="H2" s="71">
        <f t="shared" ref="H2" si="0">G2+1</f>
        <v>3</v>
      </c>
      <c r="I2" s="71">
        <f t="shared" ref="I2:AS2" si="1">H2+1</f>
        <v>4</v>
      </c>
      <c r="J2" s="71">
        <f t="shared" si="1"/>
        <v>5</v>
      </c>
      <c r="K2" s="71">
        <f t="shared" si="1"/>
        <v>6</v>
      </c>
      <c r="L2" s="71">
        <f t="shared" si="1"/>
        <v>7</v>
      </c>
      <c r="M2" s="71">
        <f t="shared" si="1"/>
        <v>8</v>
      </c>
      <c r="N2" s="71">
        <f t="shared" si="1"/>
        <v>9</v>
      </c>
      <c r="O2" s="71">
        <f t="shared" si="1"/>
        <v>10</v>
      </c>
      <c r="P2" s="71">
        <f t="shared" si="1"/>
        <v>11</v>
      </c>
      <c r="Q2" s="71">
        <f t="shared" si="1"/>
        <v>12</v>
      </c>
      <c r="R2" s="71">
        <f t="shared" si="1"/>
        <v>13</v>
      </c>
      <c r="S2" s="71">
        <f t="shared" si="1"/>
        <v>14</v>
      </c>
      <c r="T2" s="71">
        <f t="shared" si="1"/>
        <v>15</v>
      </c>
      <c r="U2" s="71">
        <f t="shared" si="1"/>
        <v>16</v>
      </c>
      <c r="V2" s="71">
        <f t="shared" si="1"/>
        <v>17</v>
      </c>
      <c r="W2" s="71">
        <f t="shared" si="1"/>
        <v>18</v>
      </c>
      <c r="X2" s="71">
        <f t="shared" si="1"/>
        <v>19</v>
      </c>
      <c r="Y2" s="71">
        <f t="shared" si="1"/>
        <v>20</v>
      </c>
      <c r="Z2" s="71">
        <f t="shared" si="1"/>
        <v>21</v>
      </c>
      <c r="AA2" s="71">
        <f t="shared" si="1"/>
        <v>22</v>
      </c>
      <c r="AB2" s="71">
        <f t="shared" si="1"/>
        <v>23</v>
      </c>
      <c r="AC2" s="71">
        <f t="shared" si="1"/>
        <v>24</v>
      </c>
      <c r="AD2" s="71">
        <f t="shared" si="1"/>
        <v>25</v>
      </c>
      <c r="AE2" s="71">
        <f t="shared" si="1"/>
        <v>26</v>
      </c>
      <c r="AF2" s="71">
        <f t="shared" si="1"/>
        <v>27</v>
      </c>
      <c r="AG2" s="71">
        <f t="shared" si="1"/>
        <v>28</v>
      </c>
      <c r="AH2" s="71">
        <f t="shared" si="1"/>
        <v>29</v>
      </c>
      <c r="AI2" s="71">
        <f t="shared" si="1"/>
        <v>30</v>
      </c>
      <c r="AJ2" s="71">
        <f t="shared" si="1"/>
        <v>31</v>
      </c>
      <c r="AK2" s="71">
        <f t="shared" si="1"/>
        <v>32</v>
      </c>
      <c r="AL2" s="71">
        <f t="shared" si="1"/>
        <v>33</v>
      </c>
      <c r="AM2" s="71">
        <f t="shared" si="1"/>
        <v>34</v>
      </c>
      <c r="AN2" s="71">
        <f t="shared" si="1"/>
        <v>35</v>
      </c>
      <c r="AO2" s="71">
        <f t="shared" si="1"/>
        <v>36</v>
      </c>
      <c r="AP2" s="71">
        <f t="shared" si="1"/>
        <v>37</v>
      </c>
      <c r="AQ2" s="71">
        <f t="shared" si="1"/>
        <v>38</v>
      </c>
      <c r="AR2" s="71">
        <f t="shared" si="1"/>
        <v>39</v>
      </c>
      <c r="AS2" s="71">
        <f t="shared" si="1"/>
        <v>40</v>
      </c>
    </row>
    <row r="3" spans="1:46" ht="13.15" x14ac:dyDescent="0.4">
      <c r="F3" s="72" t="str">
        <f t="array" ref="F3:AS3">financial_years</f>
        <v>2017/18</v>
      </c>
      <c r="G3" s="72" t="str">
        <v>2018/19</v>
      </c>
      <c r="H3" s="72" t="str">
        <v>2019/20</v>
      </c>
      <c r="I3" s="72" t="str">
        <v>2020/21</v>
      </c>
      <c r="J3" s="72" t="str">
        <v>2021/22</v>
      </c>
      <c r="K3" s="72" t="str">
        <v>2022/23</v>
      </c>
      <c r="L3" s="72" t="str">
        <v>2023/24</v>
      </c>
      <c r="M3" s="72" t="str">
        <v>2024/25</v>
      </c>
      <c r="N3" s="72" t="str">
        <v>2025/26</v>
      </c>
      <c r="O3" s="72" t="str">
        <v>2026/27</v>
      </c>
      <c r="P3" s="72" t="str">
        <v>2027/28</v>
      </c>
      <c r="Q3" s="72" t="str">
        <v>2028/29</v>
      </c>
      <c r="R3" s="72" t="str">
        <v>2029/30</v>
      </c>
      <c r="S3" s="72" t="str">
        <v>2030/31</v>
      </c>
      <c r="T3" s="72" t="str">
        <v>2031/32</v>
      </c>
      <c r="U3" s="72" t="str">
        <v>2032/33</v>
      </c>
      <c r="V3" s="72" t="str">
        <v>2033/34</v>
      </c>
      <c r="W3" s="72" t="str">
        <v>2034/35</v>
      </c>
      <c r="X3" s="72" t="str">
        <v>2035/36</v>
      </c>
      <c r="Y3" s="72" t="str">
        <v>2036/37</v>
      </c>
      <c r="Z3" s="72" t="str">
        <v>2037/38</v>
      </c>
      <c r="AA3" s="72" t="str">
        <v>2038/39</v>
      </c>
      <c r="AB3" s="72" t="str">
        <v>2039/40</v>
      </c>
      <c r="AC3" s="72" t="str">
        <v>2040/41</v>
      </c>
      <c r="AD3" s="72" t="str">
        <v>2041/42</v>
      </c>
      <c r="AE3" s="72" t="str">
        <v>2042/43</v>
      </c>
      <c r="AF3" s="72" t="str">
        <v>2043/44</v>
      </c>
      <c r="AG3" s="72" t="str">
        <v>2044/45</v>
      </c>
      <c r="AH3" s="72" t="str">
        <v>2045/46</v>
      </c>
      <c r="AI3" s="72" t="str">
        <v>2046/47</v>
      </c>
      <c r="AJ3" s="72" t="str">
        <v>2047/48</v>
      </c>
      <c r="AK3" s="72" t="str">
        <v>2048/49</v>
      </c>
      <c r="AL3" s="72" t="str">
        <v>2049/50</v>
      </c>
      <c r="AM3" s="72" t="str">
        <v>2050/51</v>
      </c>
      <c r="AN3" s="72" t="str">
        <v>2051/52</v>
      </c>
      <c r="AO3" s="72" t="str">
        <v>2052/53</v>
      </c>
      <c r="AP3" s="72" t="str">
        <v>2053/54</v>
      </c>
      <c r="AQ3" s="72" t="str">
        <v>2054/55</v>
      </c>
      <c r="AR3" s="72" t="str">
        <v>2055/56</v>
      </c>
      <c r="AS3" s="72" t="str">
        <v>2056/57</v>
      </c>
    </row>
    <row r="5" spans="1:46" ht="17.649999999999999" x14ac:dyDescent="0.45">
      <c r="B5" s="64" t="s">
        <v>173</v>
      </c>
      <c r="F5" s="174" t="s">
        <v>375</v>
      </c>
    </row>
    <row r="6" spans="1:46" ht="13.15" x14ac:dyDescent="0.45">
      <c r="B6" s="69" t="s">
        <v>170</v>
      </c>
      <c r="F6" s="174" t="s">
        <v>373</v>
      </c>
    </row>
    <row r="7" spans="1:46" ht="14.25" x14ac:dyDescent="0.45">
      <c r="E7" s="44" t="s">
        <v>131</v>
      </c>
    </row>
    <row r="8" spans="1:46" ht="14.25" x14ac:dyDescent="0.45">
      <c r="C8" s="46" t="s">
        <v>226</v>
      </c>
      <c r="E8" s="40" t="s">
        <v>227</v>
      </c>
      <c r="F8" s="19">
        <f ca="1">SUM(Input_Other!F7:F9)</f>
        <v>0</v>
      </c>
      <c r="G8" s="19">
        <f ca="1">SUM(Input_Other!G7:G9)</f>
        <v>250000</v>
      </c>
      <c r="H8" s="19">
        <f ca="1">SUM(Input_Other!H7:H9)</f>
        <v>875000</v>
      </c>
      <c r="I8" s="19">
        <f ca="1">SUM(Input_Other!I7:I9)</f>
        <v>2000000</v>
      </c>
      <c r="J8" s="19">
        <f ca="1">SUM(Input_Other!J7:J9)</f>
        <v>3875000</v>
      </c>
      <c r="K8" s="19">
        <f ca="1">SUM(Input_Other!K7:K9)</f>
        <v>6250000</v>
      </c>
      <c r="L8" s="19">
        <f ca="1">SUM(Input_Other!L7:L9)</f>
        <v>8625000</v>
      </c>
      <c r="M8" s="19">
        <f ca="1">SUM(Input_Other!M7:M9)</f>
        <v>11000000</v>
      </c>
      <c r="N8" s="19">
        <f ca="1">SUM(Input_Other!N7:N9)</f>
        <v>13375000</v>
      </c>
      <c r="O8" s="19">
        <f ca="1">SUM(Input_Other!O7:O9)</f>
        <v>15750000</v>
      </c>
      <c r="P8" s="19">
        <f ca="1">SUM(Input_Other!P7:P9)</f>
        <v>18125000</v>
      </c>
      <c r="Q8" s="19">
        <f ca="1">SUM(Input_Other!Q7:Q9)</f>
        <v>20000000</v>
      </c>
      <c r="R8" s="19">
        <f ca="1">SUM(Input_Other!R7:R9)</f>
        <v>20000000</v>
      </c>
      <c r="S8" s="19">
        <f ca="1">SUM(Input_Other!S7:S9)</f>
        <v>20000000</v>
      </c>
      <c r="T8" s="19">
        <f ca="1">SUM(Input_Other!T7:T9)</f>
        <v>20000000</v>
      </c>
      <c r="U8" s="19">
        <f ca="1">SUM(Input_Other!U7:U9)</f>
        <v>20000000</v>
      </c>
      <c r="V8" s="19">
        <f ca="1">SUM(Input_Other!V7:V9)</f>
        <v>20000000</v>
      </c>
      <c r="W8" s="19">
        <f ca="1">SUM(Input_Other!W7:W9)</f>
        <v>20000000</v>
      </c>
      <c r="X8" s="19">
        <f ca="1">SUM(Input_Other!X7:X9)</f>
        <v>20000000</v>
      </c>
      <c r="Y8" s="19">
        <f ca="1">SUM(Input_Other!Y7:Y9)</f>
        <v>20000000</v>
      </c>
      <c r="Z8" s="19">
        <f ca="1">SUM(Input_Other!Z7:Z9)</f>
        <v>20000000</v>
      </c>
      <c r="AA8" s="19">
        <f ca="1">SUM(Input_Other!AA7:AA9)</f>
        <v>20000000</v>
      </c>
      <c r="AB8" s="19">
        <f ca="1">SUM(Input_Other!AB7:AB9)</f>
        <v>20000000</v>
      </c>
      <c r="AC8" s="19">
        <f ca="1">SUM(Input_Other!AC7:AC9)</f>
        <v>20000000</v>
      </c>
      <c r="AD8" s="19">
        <f ca="1">SUM(Input_Other!AD7:AD9)</f>
        <v>20000000</v>
      </c>
      <c r="AE8" s="19">
        <f ca="1">SUM(Input_Other!AE7:AE9)</f>
        <v>20000000</v>
      </c>
      <c r="AF8" s="19">
        <f ca="1">SUM(Input_Other!AF7:AF9)</f>
        <v>20000000</v>
      </c>
      <c r="AG8" s="19">
        <f ca="1">SUM(Input_Other!AG7:AG9)</f>
        <v>20000000</v>
      </c>
      <c r="AH8" s="19">
        <f ca="1">SUM(Input_Other!AH7:AH9)</f>
        <v>20000000</v>
      </c>
      <c r="AI8" s="19">
        <f ca="1">SUM(Input_Other!AI7:AI9)</f>
        <v>20000000</v>
      </c>
      <c r="AJ8" s="19">
        <f ca="1">SUM(Input_Other!AJ7:AJ9)</f>
        <v>20000000</v>
      </c>
      <c r="AK8" s="19">
        <f ca="1">SUM(Input_Other!AK7:AK9)</f>
        <v>20000000</v>
      </c>
      <c r="AL8" s="19">
        <f ca="1">SUM(Input_Other!AL7:AL9)</f>
        <v>20000000</v>
      </c>
      <c r="AM8" s="19">
        <f ca="1">SUM(Input_Other!AM7:AM9)</f>
        <v>20000000</v>
      </c>
      <c r="AN8" s="19">
        <f ca="1">SUM(Input_Other!AN7:AN9)</f>
        <v>20000000</v>
      </c>
      <c r="AO8" s="19">
        <f ca="1">SUM(Input_Other!AO7:AO9)</f>
        <v>20000000</v>
      </c>
      <c r="AP8" s="19">
        <f ca="1">SUM(Input_Other!AP7:AP9)</f>
        <v>20000000</v>
      </c>
      <c r="AQ8" s="19">
        <f ca="1">SUM(Input_Other!AQ7:AQ9)</f>
        <v>20000000</v>
      </c>
      <c r="AR8" s="19">
        <f ca="1">SUM(Input_Other!AR7:AR9)</f>
        <v>20000000</v>
      </c>
      <c r="AS8" s="19">
        <f ca="1">SUM(Input_Other!AS7:AS9)</f>
        <v>20000000</v>
      </c>
    </row>
    <row r="10" spans="1:46" x14ac:dyDescent="0.45">
      <c r="C10" s="46" t="s">
        <v>228</v>
      </c>
    </row>
    <row r="11" spans="1:46" ht="14.25" x14ac:dyDescent="0.45">
      <c r="D11" s="42" t="s">
        <v>218</v>
      </c>
      <c r="E11" s="42" t="s">
        <v>151</v>
      </c>
      <c r="F11" s="19">
        <f t="shared" ref="F11" ca="1" si="2">INDEX(operating_elements,MATCH($D11,network_element_names,0),MATCH(F$3,financial_years,0))</f>
        <v>126044</v>
      </c>
      <c r="G11" s="19">
        <f t="shared" ref="G11:O12" ca="1" si="3">INDEX(operating_elements,MATCH($D11,network_element_names,0),MATCH(G$3,financial_years,0))</f>
        <v>452314</v>
      </c>
      <c r="H11" s="19">
        <f t="shared" ca="1" si="3"/>
        <v>1302941</v>
      </c>
      <c r="I11" s="19">
        <f t="shared" ca="1" si="3"/>
        <v>3095380</v>
      </c>
      <c r="J11" s="19">
        <f t="shared" ca="1" si="3"/>
        <v>6001204</v>
      </c>
      <c r="K11" s="19">
        <f t="shared" ca="1" si="3"/>
        <v>9598060</v>
      </c>
      <c r="L11" s="19">
        <f t="shared" ca="1" si="3"/>
        <v>13329869</v>
      </c>
      <c r="M11" s="19">
        <f t="shared" ca="1" si="3"/>
        <v>17471483</v>
      </c>
      <c r="N11" s="19">
        <f t="shared" ca="1" si="3"/>
        <v>22153686</v>
      </c>
      <c r="O11" s="19">
        <f t="shared" ca="1" si="3"/>
        <v>26942121</v>
      </c>
      <c r="P11" s="19">
        <f t="shared" ref="P11" ca="1" si="4">INDEX(operating_elements,MATCH($D11,network_element_names,0),MATCH(P$3,financial_years,0))</f>
        <v>31047782</v>
      </c>
      <c r="Q11" s="19">
        <f t="shared" ref="Q11:Y12" ca="1" si="5">INDEX(operating_elements,MATCH($D11,network_element_names,0),MATCH(Q$3,financial_years,0))</f>
        <v>31047782</v>
      </c>
      <c r="R11" s="19">
        <f t="shared" ca="1" si="5"/>
        <v>31047782</v>
      </c>
      <c r="S11" s="19">
        <f t="shared" ca="1" si="5"/>
        <v>31047782</v>
      </c>
      <c r="T11" s="19">
        <f t="shared" ca="1" si="5"/>
        <v>31047782</v>
      </c>
      <c r="U11" s="19">
        <f t="shared" ca="1" si="5"/>
        <v>31047782</v>
      </c>
      <c r="V11" s="19">
        <f t="shared" ca="1" si="5"/>
        <v>31047782</v>
      </c>
      <c r="W11" s="19">
        <f t="shared" ca="1" si="5"/>
        <v>31047782</v>
      </c>
      <c r="X11" s="19">
        <f t="shared" ca="1" si="5"/>
        <v>31047782</v>
      </c>
      <c r="Y11" s="19">
        <f t="shared" ca="1" si="5"/>
        <v>31047782</v>
      </c>
      <c r="Z11" s="19">
        <f t="shared" ref="Z11" ca="1" si="6">INDEX(operating_elements,MATCH($D11,network_element_names,0),MATCH(Z$3,financial_years,0))</f>
        <v>31047782</v>
      </c>
      <c r="AA11" s="19">
        <f t="shared" ref="AA11:AI12" ca="1" si="7">INDEX(operating_elements,MATCH($D11,network_element_names,0),MATCH(AA$3,financial_years,0))</f>
        <v>31047782</v>
      </c>
      <c r="AB11" s="19">
        <f t="shared" ca="1" si="7"/>
        <v>31047782</v>
      </c>
      <c r="AC11" s="19">
        <f t="shared" ca="1" si="7"/>
        <v>31047782</v>
      </c>
      <c r="AD11" s="19">
        <f t="shared" ca="1" si="7"/>
        <v>31047782</v>
      </c>
      <c r="AE11" s="19">
        <f t="shared" ca="1" si="7"/>
        <v>31047782</v>
      </c>
      <c r="AF11" s="19">
        <f t="shared" ca="1" si="7"/>
        <v>31047782</v>
      </c>
      <c r="AG11" s="19">
        <f t="shared" ca="1" si="7"/>
        <v>31047782</v>
      </c>
      <c r="AH11" s="19">
        <f t="shared" ca="1" si="7"/>
        <v>31047782</v>
      </c>
      <c r="AI11" s="19">
        <f t="shared" ca="1" si="7"/>
        <v>31047782</v>
      </c>
      <c r="AJ11" s="19">
        <f t="shared" ref="AJ11" ca="1" si="8">INDEX(operating_elements,MATCH($D11,network_element_names,0),MATCH(AJ$3,financial_years,0))</f>
        <v>31047782</v>
      </c>
      <c r="AK11" s="19">
        <f t="shared" ref="AK11:AS12" ca="1" si="9">INDEX(operating_elements,MATCH($D11,network_element_names,0),MATCH(AK$3,financial_years,0))</f>
        <v>31047782</v>
      </c>
      <c r="AL11" s="19">
        <f t="shared" ca="1" si="9"/>
        <v>31047782</v>
      </c>
      <c r="AM11" s="19">
        <f t="shared" ca="1" si="9"/>
        <v>31047782</v>
      </c>
      <c r="AN11" s="19">
        <f t="shared" ca="1" si="9"/>
        <v>31047782</v>
      </c>
      <c r="AO11" s="19">
        <f t="shared" ca="1" si="9"/>
        <v>31047782</v>
      </c>
      <c r="AP11" s="19">
        <f t="shared" ca="1" si="9"/>
        <v>31047782</v>
      </c>
      <c r="AQ11" s="19">
        <f t="shared" ca="1" si="9"/>
        <v>31047782</v>
      </c>
      <c r="AR11" s="19">
        <f t="shared" ca="1" si="9"/>
        <v>31047782</v>
      </c>
      <c r="AS11" s="19">
        <f t="shared" ca="1" si="9"/>
        <v>31047782</v>
      </c>
      <c r="AT11" s="42"/>
    </row>
    <row r="12" spans="1:46" ht="14.25" x14ac:dyDescent="0.45">
      <c r="D12" s="42" t="s">
        <v>221</v>
      </c>
      <c r="E12" s="42" t="s">
        <v>151</v>
      </c>
      <c r="F12" s="19">
        <f ca="1">INDEX(operating_elements,MATCH($D12,network_element_names,0),MATCH(F$3,financial_years,0))</f>
        <v>115933</v>
      </c>
      <c r="G12" s="19">
        <f t="shared" ca="1" si="3"/>
        <v>535610</v>
      </c>
      <c r="H12" s="19">
        <f t="shared" ca="1" si="3"/>
        <v>1771055</v>
      </c>
      <c r="I12" s="19">
        <f t="shared" ca="1" si="3"/>
        <v>5027513</v>
      </c>
      <c r="J12" s="19">
        <f t="shared" ca="1" si="3"/>
        <v>10909450</v>
      </c>
      <c r="K12" s="19">
        <f t="shared" ca="1" si="3"/>
        <v>18343261</v>
      </c>
      <c r="L12" s="19">
        <f t="shared" ca="1" si="3"/>
        <v>26519678</v>
      </c>
      <c r="M12" s="19">
        <f t="shared" ca="1" si="3"/>
        <v>35399266</v>
      </c>
      <c r="N12" s="19">
        <f t="shared" ca="1" si="3"/>
        <v>44747814</v>
      </c>
      <c r="O12" s="19">
        <f t="shared" ca="1" si="3"/>
        <v>54237307</v>
      </c>
      <c r="P12" s="19">
        <f ca="1">INDEX(operating_elements,MATCH($D12,network_element_names,0),MATCH(P$3,financial_years,0))</f>
        <v>62257011</v>
      </c>
      <c r="Q12" s="19">
        <f t="shared" ca="1" si="5"/>
        <v>62257011</v>
      </c>
      <c r="R12" s="19">
        <f t="shared" ca="1" si="5"/>
        <v>62257011</v>
      </c>
      <c r="S12" s="19">
        <f t="shared" ca="1" si="5"/>
        <v>62257011</v>
      </c>
      <c r="T12" s="19">
        <f t="shared" ca="1" si="5"/>
        <v>62257011</v>
      </c>
      <c r="U12" s="19">
        <f t="shared" ca="1" si="5"/>
        <v>62257011</v>
      </c>
      <c r="V12" s="19">
        <f t="shared" ca="1" si="5"/>
        <v>62257011</v>
      </c>
      <c r="W12" s="19">
        <f t="shared" ca="1" si="5"/>
        <v>62257011</v>
      </c>
      <c r="X12" s="19">
        <f t="shared" ca="1" si="5"/>
        <v>62257011</v>
      </c>
      <c r="Y12" s="19">
        <f t="shared" ca="1" si="5"/>
        <v>62257011</v>
      </c>
      <c r="Z12" s="19">
        <f ca="1">INDEX(operating_elements,MATCH($D12,network_element_names,0),MATCH(Z$3,financial_years,0))</f>
        <v>62257011</v>
      </c>
      <c r="AA12" s="19">
        <f t="shared" ca="1" si="7"/>
        <v>62257011</v>
      </c>
      <c r="AB12" s="19">
        <f t="shared" ca="1" si="7"/>
        <v>62257011</v>
      </c>
      <c r="AC12" s="19">
        <f t="shared" ca="1" si="7"/>
        <v>62257011</v>
      </c>
      <c r="AD12" s="19">
        <f t="shared" ca="1" si="7"/>
        <v>62257011</v>
      </c>
      <c r="AE12" s="19">
        <f t="shared" ca="1" si="7"/>
        <v>62257011</v>
      </c>
      <c r="AF12" s="19">
        <f t="shared" ca="1" si="7"/>
        <v>62257011</v>
      </c>
      <c r="AG12" s="19">
        <f t="shared" ca="1" si="7"/>
        <v>62257011</v>
      </c>
      <c r="AH12" s="19">
        <f t="shared" ca="1" si="7"/>
        <v>62257011</v>
      </c>
      <c r="AI12" s="19">
        <f t="shared" ca="1" si="7"/>
        <v>62257011</v>
      </c>
      <c r="AJ12" s="19">
        <f ca="1">INDEX(operating_elements,MATCH($D12,network_element_names,0),MATCH(AJ$3,financial_years,0))</f>
        <v>62257011</v>
      </c>
      <c r="AK12" s="19">
        <f t="shared" ca="1" si="9"/>
        <v>62257011</v>
      </c>
      <c r="AL12" s="19">
        <f t="shared" ca="1" si="9"/>
        <v>62257011</v>
      </c>
      <c r="AM12" s="19">
        <f t="shared" ca="1" si="9"/>
        <v>62257011</v>
      </c>
      <c r="AN12" s="19">
        <f t="shared" ca="1" si="9"/>
        <v>62257011</v>
      </c>
      <c r="AO12" s="19">
        <f t="shared" ca="1" si="9"/>
        <v>62257011</v>
      </c>
      <c r="AP12" s="19">
        <f t="shared" ca="1" si="9"/>
        <v>62257011</v>
      </c>
      <c r="AQ12" s="19">
        <f t="shared" ca="1" si="9"/>
        <v>62257011</v>
      </c>
      <c r="AR12" s="19">
        <f t="shared" ca="1" si="9"/>
        <v>62257011</v>
      </c>
      <c r="AS12" s="19">
        <f t="shared" ca="1" si="9"/>
        <v>62257011</v>
      </c>
      <c r="AT12" s="42"/>
    </row>
    <row r="13" spans="1:46" ht="14.25" x14ac:dyDescent="0.45">
      <c r="D13" s="191" t="s">
        <v>377</v>
      </c>
      <c r="E13" s="42" t="s">
        <v>378</v>
      </c>
      <c r="F13" s="19">
        <f ca="1">Checks!F42*Checks!F81</f>
        <v>0</v>
      </c>
      <c r="G13" s="19">
        <f ca="1">F13+(Checks!G42*Checks!G81)</f>
        <v>15769.397854491919</v>
      </c>
      <c r="H13" s="19">
        <f ca="1">G13+(Checks!H42*Checks!H81)</f>
        <v>67315.075671683866</v>
      </c>
      <c r="I13" s="19">
        <f ca="1">H13+(Checks!I42*Checks!I81)</f>
        <v>163585.6789304961</v>
      </c>
      <c r="J13" s="19">
        <f ca="1">I13+(Checks!J42*Checks!J81)</f>
        <v>340314.50325238472</v>
      </c>
      <c r="K13" s="19">
        <f ca="1">J13+(Checks!K42*Checks!K81)</f>
        <v>591413.31563711714</v>
      </c>
      <c r="L13" s="19">
        <f ca="1">K13+(Checks!L42*Checks!L81)</f>
        <v>897471.48261242465</v>
      </c>
      <c r="M13" s="19">
        <f ca="1">L13+(Checks!M42*Checks!M81)</f>
        <v>1256479.5006410689</v>
      </c>
      <c r="N13" s="19">
        <f ca="1">M13+(Checks!N42*Checks!N81)</f>
        <v>1652948.6989193088</v>
      </c>
      <c r="O13" s="19">
        <f ca="1">N13+(Checks!O42*Checks!O81)</f>
        <v>2072014.8461732857</v>
      </c>
      <c r="P13" s="19">
        <f ca="1">O13+(Checks!P42*Checks!P81)</f>
        <v>2504929.3324069558</v>
      </c>
      <c r="Q13" s="19">
        <f ca="1">P13+(Checks!Q42*Checks!Q81)</f>
        <v>2927591.9768453268</v>
      </c>
      <c r="R13" s="19">
        <f ca="1">Q13+(Checks!R42*Checks!R81)</f>
        <v>3277075.3652779255</v>
      </c>
      <c r="S13" s="19">
        <f ca="1">R13+(Checks!S42*Checks!S81)</f>
        <v>3584630.1785277906</v>
      </c>
      <c r="T13" s="19">
        <f ca="1">S13+(Checks!T42*Checks!T81)</f>
        <v>3846935.6139814658</v>
      </c>
      <c r="U13" s="19">
        <f ca="1">T13+(Checks!U42*Checks!U81)</f>
        <v>4061457.4315672652</v>
      </c>
      <c r="V13" s="19">
        <f ca="1">U13+(Checks!V42*Checks!V81)</f>
        <v>4234870.3489885628</v>
      </c>
      <c r="W13" s="19">
        <f ca="1">V13+(Checks!W42*Checks!W81)</f>
        <v>4399860.7527229777</v>
      </c>
      <c r="X13" s="19">
        <f ca="1">W13+(Checks!X42*Checks!X81)</f>
        <v>4556860.6890402753</v>
      </c>
      <c r="Y13" s="19">
        <f ca="1">X13+(Checks!Y42*Checks!Y81)</f>
        <v>4706214.0565632414</v>
      </c>
      <c r="Z13" s="19">
        <f ca="1">Y13+(Checks!Z42*Checks!Z81)</f>
        <v>4848232.0314915301</v>
      </c>
      <c r="AA13" s="19">
        <f ca="1">Z13+(Checks!AA42*Checks!AA81)</f>
        <v>4983223.1218627635</v>
      </c>
      <c r="AB13" s="19">
        <f ca="1">AA13+(Checks!AB42*Checks!AB81)</f>
        <v>5111464.6901161969</v>
      </c>
      <c r="AC13" s="19">
        <f ca="1">AB13+(Checks!AC42*Checks!AC81)</f>
        <v>5233216.6702514039</v>
      </c>
      <c r="AD13" s="19">
        <f ca="1">AC13+(Checks!AD42*Checks!AD81)</f>
        <v>5348726.9464177759</v>
      </c>
      <c r="AE13" s="19">
        <f ca="1">AD13+(Checks!AE42*Checks!AE81)</f>
        <v>5458226.6099012708</v>
      </c>
      <c r="AF13" s="19">
        <f ca="1">AE13+(Checks!AF42*Checks!AF81)</f>
        <v>5561934.7347131986</v>
      </c>
      <c r="AG13" s="19">
        <f ca="1">AF13+(Checks!AG42*Checks!AG81)</f>
        <v>5660058.8974226518</v>
      </c>
      <c r="AH13" s="19">
        <f ca="1">AG13+(Checks!AH42*Checks!AH81)</f>
        <v>5752795.87731524</v>
      </c>
      <c r="AI13" s="19">
        <f ca="1">AH13+(Checks!AI42*Checks!AI81)</f>
        <v>5840332.5631433772</v>
      </c>
      <c r="AJ13" s="19">
        <f ca="1">AI13+(Checks!AJ42*Checks!AJ81)</f>
        <v>5922846.7605899451</v>
      </c>
      <c r="AK13" s="19">
        <f ca="1">AJ13+(Checks!AK42*Checks!AK81)</f>
        <v>6000507.9216083204</v>
      </c>
      <c r="AL13" s="19">
        <f ca="1">AK13+(Checks!AL42*Checks!AL81)</f>
        <v>6073477.4694955191</v>
      </c>
      <c r="AM13" s="19">
        <f ca="1">AL13+(Checks!AM42*Checks!AM81)</f>
        <v>6141909.0770849111</v>
      </c>
      <c r="AN13" s="19">
        <f ca="1">AM13+(Checks!AN42*Checks!AN81)</f>
        <v>6205949.5685017956</v>
      </c>
      <c r="AO13" s="19">
        <f ca="1">AN13+(Checks!AO42*Checks!AO81)</f>
        <v>6265739.1143304138</v>
      </c>
      <c r="AP13" s="19">
        <f ca="1">AO13+(Checks!AP42*Checks!AP81)</f>
        <v>6321411.7353913886</v>
      </c>
      <c r="AQ13" s="19">
        <f ca="1">AP13+(Checks!AQ42*Checks!AQ81)</f>
        <v>6373095.113333256</v>
      </c>
      <c r="AR13" s="19">
        <f ca="1">AQ13+(Checks!AR42*Checks!AR81)</f>
        <v>6420911.7126972759</v>
      </c>
      <c r="AS13" s="19">
        <f ca="1">AR13+(Checks!AS42*Checks!AS81)</f>
        <v>6464978.2235450223</v>
      </c>
      <c r="AT13" s="42"/>
    </row>
    <row r="14" spans="1:46" ht="14.25" x14ac:dyDescent="0.45">
      <c r="D14" s="42"/>
      <c r="E14" s="42"/>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42"/>
    </row>
    <row r="15" spans="1:46" ht="14.25" x14ac:dyDescent="0.45">
      <c r="D15" s="42" t="s">
        <v>302</v>
      </c>
      <c r="E15" s="42" t="s">
        <v>151</v>
      </c>
      <c r="F15" s="19">
        <f t="shared" ref="F15:O16" ca="1" si="10">INDEX(operating_elements,MATCH($D15,network_element_names,0),MATCH(F$3,financial_years,0))</f>
        <v>0</v>
      </c>
      <c r="G15" s="19">
        <f t="shared" ca="1" si="10"/>
        <v>42088</v>
      </c>
      <c r="H15" s="19">
        <f t="shared" ca="1" si="10"/>
        <v>275938</v>
      </c>
      <c r="I15" s="19">
        <f t="shared" ca="1" si="10"/>
        <v>906088</v>
      </c>
      <c r="J15" s="19">
        <f t="shared" ca="1" si="10"/>
        <v>2409034</v>
      </c>
      <c r="K15" s="19">
        <f t="shared" ca="1" si="10"/>
        <v>4953658</v>
      </c>
      <c r="L15" s="19">
        <f t="shared" ca="1" si="10"/>
        <v>8418207</v>
      </c>
      <c r="M15" s="19">
        <f t="shared" ca="1" si="10"/>
        <v>12807417</v>
      </c>
      <c r="N15" s="19">
        <f t="shared" ca="1" si="10"/>
        <v>17905020</v>
      </c>
      <c r="O15" s="19">
        <f t="shared" ca="1" si="10"/>
        <v>23455246</v>
      </c>
      <c r="P15" s="19">
        <f t="shared" ref="P15:Y16" ca="1" si="11">INDEX(operating_elements,MATCH($D15,network_element_names,0),MATCH(P$3,financial_years,0))</f>
        <v>29332612</v>
      </c>
      <c r="Q15" s="19">
        <f t="shared" ca="1" si="11"/>
        <v>35154781</v>
      </c>
      <c r="R15" s="19">
        <f t="shared" ca="1" si="11"/>
        <v>40041880</v>
      </c>
      <c r="S15" s="19">
        <f t="shared" ca="1" si="11"/>
        <v>44388723</v>
      </c>
      <c r="T15" s="19">
        <f t="shared" ca="1" si="11"/>
        <v>48124490</v>
      </c>
      <c r="U15" s="19">
        <f t="shared" ca="1" si="11"/>
        <v>51196469</v>
      </c>
      <c r="V15" s="19">
        <f t="shared" ca="1" si="11"/>
        <v>53689679</v>
      </c>
      <c r="W15" s="19">
        <f t="shared" ca="1" si="11"/>
        <v>56070065</v>
      </c>
      <c r="X15" s="19">
        <f t="shared" ca="1" si="11"/>
        <v>58342112</v>
      </c>
      <c r="Y15" s="19">
        <f t="shared" ca="1" si="11"/>
        <v>60509362</v>
      </c>
      <c r="Z15" s="19">
        <f t="shared" ref="Z15:AI16" ca="1" si="12">INDEX(operating_elements,MATCH($D15,network_element_names,0),MATCH(Z$3,financial_years,0))</f>
        <v>62575142</v>
      </c>
      <c r="AA15" s="19">
        <f t="shared" ca="1" si="12"/>
        <v>64542943</v>
      </c>
      <c r="AB15" s="19">
        <f t="shared" ca="1" si="12"/>
        <v>66415972</v>
      </c>
      <c r="AC15" s="19">
        <f t="shared" ca="1" si="12"/>
        <v>68197317</v>
      </c>
      <c r="AD15" s="19">
        <f t="shared" ca="1" si="12"/>
        <v>69890002</v>
      </c>
      <c r="AE15" s="19">
        <f t="shared" ca="1" si="12"/>
        <v>71496898</v>
      </c>
      <c r="AF15" s="19">
        <f t="shared" ca="1" si="12"/>
        <v>73020776</v>
      </c>
      <c r="AG15" s="19">
        <f t="shared" ca="1" si="12"/>
        <v>74464303</v>
      </c>
      <c r="AH15" s="19">
        <f t="shared" ca="1" si="12"/>
        <v>75830045</v>
      </c>
      <c r="AI15" s="19">
        <f t="shared" ca="1" si="12"/>
        <v>77120467</v>
      </c>
      <c r="AJ15" s="19">
        <f t="shared" ref="AJ15:AS16" ca="1" si="13">INDEX(operating_elements,MATCH($D15,network_element_names,0),MATCH(AJ$3,financial_years,0))</f>
        <v>78337939</v>
      </c>
      <c r="AK15" s="19">
        <f t="shared" ca="1" si="13"/>
        <v>79484746</v>
      </c>
      <c r="AL15" s="19">
        <f t="shared" ca="1" si="13"/>
        <v>80563080</v>
      </c>
      <c r="AM15" s="19">
        <f t="shared" ca="1" si="13"/>
        <v>81575045</v>
      </c>
      <c r="AN15" s="19">
        <f t="shared" ca="1" si="13"/>
        <v>82522669</v>
      </c>
      <c r="AO15" s="19">
        <f t="shared" ca="1" si="13"/>
        <v>83407897</v>
      </c>
      <c r="AP15" s="19">
        <f t="shared" ca="1" si="13"/>
        <v>84232602</v>
      </c>
      <c r="AQ15" s="19">
        <f t="shared" ca="1" si="13"/>
        <v>84998578</v>
      </c>
      <c r="AR15" s="19">
        <f t="shared" ca="1" si="13"/>
        <v>85707552</v>
      </c>
      <c r="AS15" s="19">
        <f t="shared" ca="1" si="13"/>
        <v>86361182</v>
      </c>
      <c r="AT15" s="42"/>
    </row>
    <row r="16" spans="1:46" ht="14.25" x14ac:dyDescent="0.45">
      <c r="D16" s="42" t="s">
        <v>303</v>
      </c>
      <c r="E16" s="42" t="s">
        <v>151</v>
      </c>
      <c r="F16" s="19">
        <f t="shared" ca="1" si="10"/>
        <v>0</v>
      </c>
      <c r="G16" s="19">
        <f t="shared" ca="1" si="10"/>
        <v>113203</v>
      </c>
      <c r="H16" s="19">
        <f t="shared" ca="1" si="10"/>
        <v>374759</v>
      </c>
      <c r="I16" s="19">
        <f t="shared" ca="1" si="10"/>
        <v>785222</v>
      </c>
      <c r="J16" s="19">
        <f t="shared" ca="1" si="10"/>
        <v>1339989</v>
      </c>
      <c r="K16" s="19">
        <f t="shared" ca="1" si="10"/>
        <v>1812100</v>
      </c>
      <c r="L16" s="19">
        <f t="shared" ca="1" si="10"/>
        <v>2164539</v>
      </c>
      <c r="M16" s="19">
        <f t="shared" ca="1" si="10"/>
        <v>2380481</v>
      </c>
      <c r="N16" s="19">
        <f t="shared" ca="1" si="10"/>
        <v>2653630</v>
      </c>
      <c r="O16" s="19">
        <f t="shared" ca="1" si="10"/>
        <v>2891163</v>
      </c>
      <c r="P16" s="19">
        <f t="shared" ca="1" si="11"/>
        <v>3143263</v>
      </c>
      <c r="Q16" s="19">
        <f t="shared" ca="1" si="11"/>
        <v>3319067</v>
      </c>
      <c r="R16" s="19">
        <f t="shared" ca="1" si="11"/>
        <v>3319067</v>
      </c>
      <c r="S16" s="19">
        <f t="shared" ca="1" si="11"/>
        <v>3319067</v>
      </c>
      <c r="T16" s="19">
        <f t="shared" ca="1" si="11"/>
        <v>3319067</v>
      </c>
      <c r="U16" s="19">
        <f t="shared" ca="1" si="11"/>
        <v>3319067</v>
      </c>
      <c r="V16" s="19">
        <f t="shared" ca="1" si="11"/>
        <v>3319067</v>
      </c>
      <c r="W16" s="19">
        <f t="shared" ca="1" si="11"/>
        <v>3319067</v>
      </c>
      <c r="X16" s="19">
        <f t="shared" ca="1" si="11"/>
        <v>3319067</v>
      </c>
      <c r="Y16" s="19">
        <f t="shared" ca="1" si="11"/>
        <v>3319067</v>
      </c>
      <c r="Z16" s="19">
        <f t="shared" ca="1" si="12"/>
        <v>3319067</v>
      </c>
      <c r="AA16" s="19">
        <f t="shared" ca="1" si="12"/>
        <v>3319067</v>
      </c>
      <c r="AB16" s="19">
        <f t="shared" ca="1" si="12"/>
        <v>3319067</v>
      </c>
      <c r="AC16" s="19">
        <f t="shared" ca="1" si="12"/>
        <v>3319067</v>
      </c>
      <c r="AD16" s="19">
        <f t="shared" ca="1" si="12"/>
        <v>3319067</v>
      </c>
      <c r="AE16" s="19">
        <f t="shared" ca="1" si="12"/>
        <v>3319067</v>
      </c>
      <c r="AF16" s="19">
        <f t="shared" ca="1" si="12"/>
        <v>3319067</v>
      </c>
      <c r="AG16" s="19">
        <f t="shared" ca="1" si="12"/>
        <v>3319067</v>
      </c>
      <c r="AH16" s="19">
        <f t="shared" ca="1" si="12"/>
        <v>3319067</v>
      </c>
      <c r="AI16" s="19">
        <f t="shared" ca="1" si="12"/>
        <v>3319067</v>
      </c>
      <c r="AJ16" s="19">
        <f t="shared" ca="1" si="13"/>
        <v>3319067</v>
      </c>
      <c r="AK16" s="19">
        <f t="shared" ca="1" si="13"/>
        <v>3319067</v>
      </c>
      <c r="AL16" s="19">
        <f t="shared" ca="1" si="13"/>
        <v>3319067</v>
      </c>
      <c r="AM16" s="19">
        <f t="shared" ca="1" si="13"/>
        <v>3319067</v>
      </c>
      <c r="AN16" s="19">
        <f t="shared" ca="1" si="13"/>
        <v>3319067</v>
      </c>
      <c r="AO16" s="19">
        <f t="shared" ca="1" si="13"/>
        <v>3319067</v>
      </c>
      <c r="AP16" s="19">
        <f t="shared" ca="1" si="13"/>
        <v>3319067</v>
      </c>
      <c r="AQ16" s="19">
        <f t="shared" ca="1" si="13"/>
        <v>3319067</v>
      </c>
      <c r="AR16" s="19">
        <f t="shared" ca="1" si="13"/>
        <v>3319067</v>
      </c>
      <c r="AS16" s="19">
        <f t="shared" ca="1" si="13"/>
        <v>3319067</v>
      </c>
      <c r="AT16" s="42"/>
    </row>
    <row r="17" spans="3:46" ht="14.25" x14ac:dyDescent="0.45">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55" t="s">
        <v>167</v>
      </c>
    </row>
    <row r="18" spans="3:46" x14ac:dyDescent="0.45">
      <c r="C18" s="46" t="s">
        <v>229</v>
      </c>
    </row>
    <row r="19" spans="3:46" ht="14.25" x14ac:dyDescent="0.45">
      <c r="D19" s="42" t="s">
        <v>219</v>
      </c>
      <c r="E19" s="42" t="s">
        <v>151</v>
      </c>
      <c r="F19" s="19">
        <f t="shared" ref="F19" ca="1" si="14">INDEX(operating_elements,MATCH($D19,network_element_names,0),MATCH(F$3,financial_years,0))</f>
        <v>0</v>
      </c>
      <c r="G19" s="19">
        <f t="shared" ref="G19:P21" ca="1" si="15">INDEX(operating_elements,MATCH($D19,network_element_names,0),MATCH(G$3,financial_years,0))</f>
        <v>0</v>
      </c>
      <c r="H19" s="19">
        <f t="shared" ca="1" si="15"/>
        <v>722</v>
      </c>
      <c r="I19" s="19">
        <f t="shared" ca="1" si="15"/>
        <v>11039</v>
      </c>
      <c r="J19" s="19">
        <f t="shared" ca="1" si="15"/>
        <v>43937</v>
      </c>
      <c r="K19" s="19">
        <f t="shared" ca="1" si="15"/>
        <v>112253</v>
      </c>
      <c r="L19" s="19">
        <f t="shared" ca="1" si="15"/>
        <v>203087</v>
      </c>
      <c r="M19" s="19">
        <f t="shared" ca="1" si="15"/>
        <v>324994</v>
      </c>
      <c r="N19" s="19">
        <f t="shared" ca="1" si="15"/>
        <v>513333</v>
      </c>
      <c r="O19" s="19">
        <f t="shared" ca="1" si="15"/>
        <v>731116</v>
      </c>
      <c r="P19" s="19">
        <f t="shared" ref="P19" ca="1" si="16">INDEX(operating_elements,MATCH($D19,network_element_names,0),MATCH(P$3,financial_years,0))</f>
        <v>961371</v>
      </c>
      <c r="Q19" s="19">
        <f t="shared" ref="Q19:Z21" ca="1" si="17">INDEX(operating_elements,MATCH($D19,network_element_names,0),MATCH(Q$3,financial_years,0))</f>
        <v>961371</v>
      </c>
      <c r="R19" s="19">
        <f t="shared" ca="1" si="17"/>
        <v>961371</v>
      </c>
      <c r="S19" s="19">
        <f t="shared" ca="1" si="17"/>
        <v>961371</v>
      </c>
      <c r="T19" s="19">
        <f t="shared" ca="1" si="17"/>
        <v>961371</v>
      </c>
      <c r="U19" s="19">
        <f t="shared" ca="1" si="17"/>
        <v>961371</v>
      </c>
      <c r="V19" s="19">
        <f t="shared" ca="1" si="17"/>
        <v>961371</v>
      </c>
      <c r="W19" s="19">
        <f t="shared" ca="1" si="17"/>
        <v>961371</v>
      </c>
      <c r="X19" s="19">
        <f t="shared" ca="1" si="17"/>
        <v>961371</v>
      </c>
      <c r="Y19" s="19">
        <f t="shared" ca="1" si="17"/>
        <v>961371</v>
      </c>
      <c r="Z19" s="19">
        <f t="shared" ref="Z19" ca="1" si="18">INDEX(operating_elements,MATCH($D19,network_element_names,0),MATCH(Z$3,financial_years,0))</f>
        <v>961371</v>
      </c>
      <c r="AA19" s="19">
        <f t="shared" ref="AA19:AJ21" ca="1" si="19">INDEX(operating_elements,MATCH($D19,network_element_names,0),MATCH(AA$3,financial_years,0))</f>
        <v>961371</v>
      </c>
      <c r="AB19" s="19">
        <f t="shared" ca="1" si="19"/>
        <v>961371</v>
      </c>
      <c r="AC19" s="19">
        <f t="shared" ca="1" si="19"/>
        <v>961371</v>
      </c>
      <c r="AD19" s="19">
        <f t="shared" ca="1" si="19"/>
        <v>961371</v>
      </c>
      <c r="AE19" s="19">
        <f t="shared" ca="1" si="19"/>
        <v>961371</v>
      </c>
      <c r="AF19" s="19">
        <f t="shared" ca="1" si="19"/>
        <v>961371</v>
      </c>
      <c r="AG19" s="19">
        <f t="shared" ca="1" si="19"/>
        <v>961371</v>
      </c>
      <c r="AH19" s="19">
        <f t="shared" ca="1" si="19"/>
        <v>961371</v>
      </c>
      <c r="AI19" s="19">
        <f t="shared" ca="1" si="19"/>
        <v>961371</v>
      </c>
      <c r="AJ19" s="19">
        <f t="shared" ref="AJ19" ca="1" si="20">INDEX(operating_elements,MATCH($D19,network_element_names,0),MATCH(AJ$3,financial_years,0))</f>
        <v>961371</v>
      </c>
      <c r="AK19" s="19">
        <f t="shared" ref="AK19:AS21" ca="1" si="21">INDEX(operating_elements,MATCH($D19,network_element_names,0),MATCH(AK$3,financial_years,0))</f>
        <v>961371</v>
      </c>
      <c r="AL19" s="19">
        <f t="shared" ca="1" si="21"/>
        <v>961371</v>
      </c>
      <c r="AM19" s="19">
        <f t="shared" ca="1" si="21"/>
        <v>961371</v>
      </c>
      <c r="AN19" s="19">
        <f t="shared" ca="1" si="21"/>
        <v>961371</v>
      </c>
      <c r="AO19" s="19">
        <f t="shared" ca="1" si="21"/>
        <v>961371</v>
      </c>
      <c r="AP19" s="19">
        <f t="shared" ca="1" si="21"/>
        <v>961371</v>
      </c>
      <c r="AQ19" s="19">
        <f t="shared" ca="1" si="21"/>
        <v>961371</v>
      </c>
      <c r="AR19" s="19">
        <f t="shared" ca="1" si="21"/>
        <v>961371</v>
      </c>
      <c r="AS19" s="19">
        <f t="shared" ca="1" si="21"/>
        <v>961371</v>
      </c>
      <c r="AT19" s="42"/>
    </row>
    <row r="20" spans="3:46" ht="14.25" x14ac:dyDescent="0.45">
      <c r="D20" s="42" t="s">
        <v>220</v>
      </c>
      <c r="E20" s="42" t="s">
        <v>151</v>
      </c>
      <c r="F20" s="19">
        <f ca="1">INDEX(operating_elements,MATCH($D20,network_element_names,0),MATCH(F$3,financial_years,0))</f>
        <v>0</v>
      </c>
      <c r="G20" s="19">
        <f t="shared" ca="1" si="15"/>
        <v>0</v>
      </c>
      <c r="H20" s="19">
        <f t="shared" ca="1" si="15"/>
        <v>14464</v>
      </c>
      <c r="I20" s="19">
        <f t="shared" ca="1" si="15"/>
        <v>189669</v>
      </c>
      <c r="J20" s="19">
        <f t="shared" ca="1" si="15"/>
        <v>833687</v>
      </c>
      <c r="K20" s="19">
        <f t="shared" ca="1" si="15"/>
        <v>1992394</v>
      </c>
      <c r="L20" s="19">
        <f t="shared" ca="1" si="15"/>
        <v>3443056</v>
      </c>
      <c r="M20" s="19">
        <f t="shared" ca="1" si="15"/>
        <v>5138353</v>
      </c>
      <c r="N20" s="19">
        <f t="shared" ca="1" si="15"/>
        <v>7232115</v>
      </c>
      <c r="O20" s="19">
        <f t="shared" ca="1" si="15"/>
        <v>9425788</v>
      </c>
      <c r="P20" s="19">
        <f ca="1">INDEX(operating_elements,MATCH($D20,network_element_names,0),MATCH(P$3,financial_years,0))</f>
        <v>11597824</v>
      </c>
      <c r="Q20" s="19">
        <f t="shared" ca="1" si="17"/>
        <v>11597824</v>
      </c>
      <c r="R20" s="19">
        <f t="shared" ca="1" si="17"/>
        <v>11597824</v>
      </c>
      <c r="S20" s="19">
        <f t="shared" ca="1" si="17"/>
        <v>11597824</v>
      </c>
      <c r="T20" s="19">
        <f t="shared" ca="1" si="17"/>
        <v>11597824</v>
      </c>
      <c r="U20" s="19">
        <f t="shared" ca="1" si="17"/>
        <v>11597824</v>
      </c>
      <c r="V20" s="19">
        <f t="shared" ca="1" si="17"/>
        <v>11597824</v>
      </c>
      <c r="W20" s="19">
        <f t="shared" ca="1" si="17"/>
        <v>11597824</v>
      </c>
      <c r="X20" s="19">
        <f t="shared" ca="1" si="17"/>
        <v>11597824</v>
      </c>
      <c r="Y20" s="19">
        <f t="shared" ca="1" si="17"/>
        <v>11597824</v>
      </c>
      <c r="Z20" s="19">
        <f ca="1">INDEX(operating_elements,MATCH($D20,network_element_names,0),MATCH(Z$3,financial_years,0))</f>
        <v>11597824</v>
      </c>
      <c r="AA20" s="19">
        <f t="shared" ca="1" si="19"/>
        <v>11597824</v>
      </c>
      <c r="AB20" s="19">
        <f t="shared" ca="1" si="19"/>
        <v>11597824</v>
      </c>
      <c r="AC20" s="19">
        <f t="shared" ca="1" si="19"/>
        <v>11597824</v>
      </c>
      <c r="AD20" s="19">
        <f t="shared" ca="1" si="19"/>
        <v>11597824</v>
      </c>
      <c r="AE20" s="19">
        <f t="shared" ca="1" si="19"/>
        <v>11597824</v>
      </c>
      <c r="AF20" s="19">
        <f t="shared" ca="1" si="19"/>
        <v>11597824</v>
      </c>
      <c r="AG20" s="19">
        <f t="shared" ca="1" si="19"/>
        <v>11597824</v>
      </c>
      <c r="AH20" s="19">
        <f t="shared" ca="1" si="19"/>
        <v>11597824</v>
      </c>
      <c r="AI20" s="19">
        <f t="shared" ca="1" si="19"/>
        <v>11597824</v>
      </c>
      <c r="AJ20" s="19">
        <f ca="1">INDEX(operating_elements,MATCH($D20,network_element_names,0),MATCH(AJ$3,financial_years,0))</f>
        <v>11597824</v>
      </c>
      <c r="AK20" s="19">
        <f t="shared" ca="1" si="21"/>
        <v>11597824</v>
      </c>
      <c r="AL20" s="19">
        <f t="shared" ca="1" si="21"/>
        <v>11597824</v>
      </c>
      <c r="AM20" s="19">
        <f t="shared" ca="1" si="21"/>
        <v>11597824</v>
      </c>
      <c r="AN20" s="19">
        <f t="shared" ca="1" si="21"/>
        <v>11597824</v>
      </c>
      <c r="AO20" s="19">
        <f t="shared" ca="1" si="21"/>
        <v>11597824</v>
      </c>
      <c r="AP20" s="19">
        <f t="shared" ca="1" si="21"/>
        <v>11597824</v>
      </c>
      <c r="AQ20" s="19">
        <f t="shared" ca="1" si="21"/>
        <v>11597824</v>
      </c>
      <c r="AR20" s="19">
        <f t="shared" ca="1" si="21"/>
        <v>11597824</v>
      </c>
      <c r="AS20" s="19">
        <f t="shared" ca="1" si="21"/>
        <v>11597824</v>
      </c>
      <c r="AT20" s="42"/>
    </row>
    <row r="21" spans="3:46" ht="14.65" thickBot="1" x14ac:dyDescent="0.5">
      <c r="D21" s="42" t="s">
        <v>304</v>
      </c>
      <c r="E21" s="42" t="s">
        <v>151</v>
      </c>
      <c r="F21" s="19">
        <f ca="1">INDEX(operating_elements,MATCH($D21,network_element_names,0),MATCH(F$3,financial_years,0))</f>
        <v>0</v>
      </c>
      <c r="G21" s="19">
        <f t="shared" ca="1" si="15"/>
        <v>55366</v>
      </c>
      <c r="H21" s="19">
        <f t="shared" ca="1" si="15"/>
        <v>354811</v>
      </c>
      <c r="I21" s="19">
        <f t="shared" ca="1" si="15"/>
        <v>1155401</v>
      </c>
      <c r="J21" s="19">
        <f t="shared" ca="1" si="15"/>
        <v>3150110</v>
      </c>
      <c r="K21" s="19">
        <f t="shared" ca="1" si="15"/>
        <v>6777109</v>
      </c>
      <c r="L21" s="19">
        <f t="shared" ca="1" si="15"/>
        <v>12088447</v>
      </c>
      <c r="M21" s="19">
        <f t="shared" ca="1" si="15"/>
        <v>19144924</v>
      </c>
      <c r="N21" s="19">
        <f t="shared" ca="1" si="15"/>
        <v>27657170</v>
      </c>
      <c r="O21" s="19">
        <f t="shared" ca="1" si="15"/>
        <v>37304977</v>
      </c>
      <c r="P21" s="19">
        <f t="shared" ca="1" si="15"/>
        <v>47826836</v>
      </c>
      <c r="Q21" s="19">
        <f t="shared" ca="1" si="17"/>
        <v>58576536</v>
      </c>
      <c r="R21" s="19">
        <f t="shared" ca="1" si="17"/>
        <v>67599781</v>
      </c>
      <c r="S21" s="19">
        <f t="shared" ca="1" si="17"/>
        <v>75625529</v>
      </c>
      <c r="T21" s="19">
        <f t="shared" ca="1" si="17"/>
        <v>82523024</v>
      </c>
      <c r="U21" s="19">
        <f t="shared" ca="1" si="17"/>
        <v>88194941</v>
      </c>
      <c r="V21" s="19">
        <f t="shared" ca="1" si="17"/>
        <v>92798255</v>
      </c>
      <c r="W21" s="19">
        <f t="shared" ca="1" si="17"/>
        <v>97193255</v>
      </c>
      <c r="X21" s="19">
        <f t="shared" ca="1" si="17"/>
        <v>101388225</v>
      </c>
      <c r="Y21" s="19">
        <f t="shared" ca="1" si="17"/>
        <v>105389706</v>
      </c>
      <c r="Z21" s="19">
        <f t="shared" ca="1" si="17"/>
        <v>109203836</v>
      </c>
      <c r="AA21" s="19">
        <f t="shared" ca="1" si="19"/>
        <v>112837065</v>
      </c>
      <c r="AB21" s="19">
        <f t="shared" ca="1" si="19"/>
        <v>116295313</v>
      </c>
      <c r="AC21" s="19">
        <f t="shared" ca="1" si="19"/>
        <v>119584281</v>
      </c>
      <c r="AD21" s="19">
        <f t="shared" ca="1" si="19"/>
        <v>122709553</v>
      </c>
      <c r="AE21" s="19">
        <f t="shared" ca="1" si="19"/>
        <v>125676428</v>
      </c>
      <c r="AF21" s="19">
        <f t="shared" ca="1" si="19"/>
        <v>128490024</v>
      </c>
      <c r="AG21" s="19">
        <f t="shared" ca="1" si="19"/>
        <v>131155266</v>
      </c>
      <c r="AH21" s="19">
        <f t="shared" ca="1" si="19"/>
        <v>133676890</v>
      </c>
      <c r="AI21" s="19">
        <f t="shared" ca="1" si="19"/>
        <v>136059446</v>
      </c>
      <c r="AJ21" s="19">
        <f t="shared" ca="1" si="19"/>
        <v>138307314</v>
      </c>
      <c r="AK21" s="19">
        <f t="shared" ca="1" si="21"/>
        <v>140424708</v>
      </c>
      <c r="AL21" s="19">
        <f t="shared" ca="1" si="21"/>
        <v>142415679</v>
      </c>
      <c r="AM21" s="19">
        <f t="shared" ca="1" si="21"/>
        <v>144284112</v>
      </c>
      <c r="AN21" s="19">
        <f t="shared" ca="1" si="21"/>
        <v>146033747</v>
      </c>
      <c r="AO21" s="19">
        <f t="shared" ca="1" si="21"/>
        <v>147668178</v>
      </c>
      <c r="AP21" s="19">
        <f t="shared" ca="1" si="21"/>
        <v>149190864</v>
      </c>
      <c r="AQ21" s="19">
        <f t="shared" ca="1" si="21"/>
        <v>150605114</v>
      </c>
      <c r="AR21" s="19">
        <f t="shared" ca="1" si="21"/>
        <v>151914123</v>
      </c>
      <c r="AS21" s="19">
        <f t="shared" ca="1" si="21"/>
        <v>153120945</v>
      </c>
      <c r="AT21" s="42"/>
    </row>
    <row r="22" spans="3:46" ht="14.65" thickBot="1" x14ac:dyDescent="0.5">
      <c r="D22" s="44" t="s">
        <v>118</v>
      </c>
      <c r="E22" s="42" t="s">
        <v>151</v>
      </c>
      <c r="F22" s="29">
        <f t="shared" ref="F22:AS22" ca="1" si="22">SUM(F19:F21)</f>
        <v>0</v>
      </c>
      <c r="G22" s="29">
        <f t="shared" ca="1" si="22"/>
        <v>55366</v>
      </c>
      <c r="H22" s="29">
        <f t="shared" ca="1" si="22"/>
        <v>369997</v>
      </c>
      <c r="I22" s="29">
        <f t="shared" ca="1" si="22"/>
        <v>1356109</v>
      </c>
      <c r="J22" s="29">
        <f t="shared" ca="1" si="22"/>
        <v>4027734</v>
      </c>
      <c r="K22" s="29">
        <f t="shared" ca="1" si="22"/>
        <v>8881756</v>
      </c>
      <c r="L22" s="29">
        <f t="shared" ca="1" si="22"/>
        <v>15734590</v>
      </c>
      <c r="M22" s="29">
        <f t="shared" ca="1" si="22"/>
        <v>24608271</v>
      </c>
      <c r="N22" s="29">
        <f t="shared" ca="1" si="22"/>
        <v>35402618</v>
      </c>
      <c r="O22" s="29">
        <f t="shared" ca="1" si="22"/>
        <v>47461881</v>
      </c>
      <c r="P22" s="29">
        <f t="shared" ca="1" si="22"/>
        <v>60386031</v>
      </c>
      <c r="Q22" s="29">
        <f t="shared" ca="1" si="22"/>
        <v>71135731</v>
      </c>
      <c r="R22" s="29">
        <f t="shared" ca="1" si="22"/>
        <v>80158976</v>
      </c>
      <c r="S22" s="29">
        <f t="shared" ca="1" si="22"/>
        <v>88184724</v>
      </c>
      <c r="T22" s="29">
        <f t="shared" ca="1" si="22"/>
        <v>95082219</v>
      </c>
      <c r="U22" s="29">
        <f t="shared" ca="1" si="22"/>
        <v>100754136</v>
      </c>
      <c r="V22" s="29">
        <f t="shared" ca="1" si="22"/>
        <v>105357450</v>
      </c>
      <c r="W22" s="29">
        <f t="shared" ca="1" si="22"/>
        <v>109752450</v>
      </c>
      <c r="X22" s="29">
        <f t="shared" ca="1" si="22"/>
        <v>113947420</v>
      </c>
      <c r="Y22" s="29">
        <f t="shared" ca="1" si="22"/>
        <v>117948901</v>
      </c>
      <c r="Z22" s="29">
        <f t="shared" ca="1" si="22"/>
        <v>121763031</v>
      </c>
      <c r="AA22" s="29">
        <f t="shared" ca="1" si="22"/>
        <v>125396260</v>
      </c>
      <c r="AB22" s="29">
        <f t="shared" ca="1" si="22"/>
        <v>128854508</v>
      </c>
      <c r="AC22" s="29">
        <f t="shared" ca="1" si="22"/>
        <v>132143476</v>
      </c>
      <c r="AD22" s="29">
        <f t="shared" ca="1" si="22"/>
        <v>135268748</v>
      </c>
      <c r="AE22" s="29">
        <f t="shared" ca="1" si="22"/>
        <v>138235623</v>
      </c>
      <c r="AF22" s="29">
        <f t="shared" ca="1" si="22"/>
        <v>141049219</v>
      </c>
      <c r="AG22" s="29">
        <f t="shared" ca="1" si="22"/>
        <v>143714461</v>
      </c>
      <c r="AH22" s="29">
        <f t="shared" ca="1" si="22"/>
        <v>146236085</v>
      </c>
      <c r="AI22" s="29">
        <f t="shared" ca="1" si="22"/>
        <v>148618641</v>
      </c>
      <c r="AJ22" s="29">
        <f t="shared" ca="1" si="22"/>
        <v>150866509</v>
      </c>
      <c r="AK22" s="29">
        <f t="shared" ca="1" si="22"/>
        <v>152983903</v>
      </c>
      <c r="AL22" s="29">
        <f t="shared" ca="1" si="22"/>
        <v>154974874</v>
      </c>
      <c r="AM22" s="29">
        <f t="shared" ca="1" si="22"/>
        <v>156843307</v>
      </c>
      <c r="AN22" s="29">
        <f t="shared" ca="1" si="22"/>
        <v>158592942</v>
      </c>
      <c r="AO22" s="29">
        <f t="shared" ca="1" si="22"/>
        <v>160227373</v>
      </c>
      <c r="AP22" s="29">
        <f t="shared" ca="1" si="22"/>
        <v>161750059</v>
      </c>
      <c r="AQ22" s="29">
        <f t="shared" ca="1" si="22"/>
        <v>163164309</v>
      </c>
      <c r="AR22" s="29">
        <f t="shared" ca="1" si="22"/>
        <v>164473318</v>
      </c>
      <c r="AS22" s="29">
        <f t="shared" ca="1" si="22"/>
        <v>165680140</v>
      </c>
      <c r="AT22" s="55" t="s">
        <v>168</v>
      </c>
    </row>
    <row r="24" spans="3:46" ht="14.25" x14ac:dyDescent="0.45">
      <c r="C24" s="62" t="s">
        <v>179</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row>
    <row r="25" spans="3:46" ht="14.65" thickBot="1" x14ac:dyDescent="0.5">
      <c r="D25" s="42" t="s">
        <v>198</v>
      </c>
      <c r="E25" s="42" t="s">
        <v>150</v>
      </c>
      <c r="F25" s="19">
        <f t="shared" ref="F25" ca="1" si="23">INDEX(service_demand,MATCH($D25,service_names,0),MATCH(F$3,financial_years,0))</f>
        <v>0</v>
      </c>
      <c r="G25" s="19">
        <f t="shared" ref="G25:O25" ca="1" si="24">INDEX(service_demand,MATCH($D25,service_names,0),MATCH(G$3,financial_years,0))</f>
        <v>14537</v>
      </c>
      <c r="H25" s="19">
        <f t="shared" ca="1" si="24"/>
        <v>67688</v>
      </c>
      <c r="I25" s="19">
        <f t="shared" ca="1" si="24"/>
        <v>137311</v>
      </c>
      <c r="J25" s="19">
        <f t="shared" ca="1" si="24"/>
        <v>259166</v>
      </c>
      <c r="K25" s="19">
        <f t="shared" ca="1" si="24"/>
        <v>392526</v>
      </c>
      <c r="L25" s="19">
        <f t="shared" ca="1" si="24"/>
        <v>555599</v>
      </c>
      <c r="M25" s="19">
        <f t="shared" ca="1" si="24"/>
        <v>707098</v>
      </c>
      <c r="N25" s="19">
        <f t="shared" ca="1" si="24"/>
        <v>839805</v>
      </c>
      <c r="O25" s="19">
        <f t="shared" ca="1" si="24"/>
        <v>969709</v>
      </c>
      <c r="P25" s="19">
        <f t="shared" ref="P25" ca="1" si="25">INDEX(service_demand,MATCH($D25,service_names,0),MATCH(P$3,financial_years,0))</f>
        <v>1074273</v>
      </c>
      <c r="Q25" s="19">
        <f t="shared" ref="Q25:Y25" ca="1" si="26">INDEX(service_demand,MATCH($D25,service_names,0),MATCH(Q$3,financial_years,0))</f>
        <v>1152787</v>
      </c>
      <c r="R25" s="19">
        <f t="shared" ca="1" si="26"/>
        <v>1180610</v>
      </c>
      <c r="S25" s="19">
        <f t="shared" ca="1" si="26"/>
        <v>1180661</v>
      </c>
      <c r="T25" s="19">
        <f t="shared" ca="1" si="26"/>
        <v>1160388</v>
      </c>
      <c r="U25" s="19">
        <f t="shared" ca="1" si="26"/>
        <v>1123141</v>
      </c>
      <c r="V25" s="19">
        <f t="shared" ca="1" si="26"/>
        <v>1074195</v>
      </c>
      <c r="W25" s="19">
        <f t="shared" ca="1" si="26"/>
        <v>1031520</v>
      </c>
      <c r="X25" s="19">
        <f t="shared" ca="1" si="26"/>
        <v>993938</v>
      </c>
      <c r="Y25" s="19">
        <f t="shared" ca="1" si="26"/>
        <v>960406</v>
      </c>
      <c r="Z25" s="19">
        <f t="shared" ref="Z25" ca="1" si="27">INDEX(service_demand,MATCH($D25,service_names,0),MATCH(Z$3,financial_years,0))</f>
        <v>930410</v>
      </c>
      <c r="AA25" s="19">
        <f t="shared" ref="AA25:AI25" ca="1" si="28">INDEX(service_demand,MATCH($D25,service_names,0),MATCH(AA$3,financial_years,0))</f>
        <v>903335</v>
      </c>
      <c r="AB25" s="19">
        <f t="shared" ca="1" si="28"/>
        <v>878708</v>
      </c>
      <c r="AC25" s="19">
        <f t="shared" ca="1" si="28"/>
        <v>856190</v>
      </c>
      <c r="AD25" s="19">
        <f t="shared" ca="1" si="28"/>
        <v>835466</v>
      </c>
      <c r="AE25" s="19">
        <f t="shared" ca="1" si="28"/>
        <v>816289</v>
      </c>
      <c r="AF25" s="19">
        <f t="shared" ca="1" si="28"/>
        <v>798461</v>
      </c>
      <c r="AG25" s="19">
        <f t="shared" ca="1" si="28"/>
        <v>781814</v>
      </c>
      <c r="AH25" s="19">
        <f t="shared" ca="1" si="28"/>
        <v>766212</v>
      </c>
      <c r="AI25" s="19">
        <f t="shared" ca="1" si="28"/>
        <v>751541</v>
      </c>
      <c r="AJ25" s="19">
        <f t="shared" ref="AJ25" ca="1" si="29">INDEX(service_demand,MATCH($D25,service_names,0),MATCH(AJ$3,financial_years,0))</f>
        <v>737706</v>
      </c>
      <c r="AK25" s="19">
        <f t="shared" ref="AK25:AS25" ca="1" si="30">INDEX(service_demand,MATCH($D25,service_names,0),MATCH(AK$3,financial_years,0))</f>
        <v>724629</v>
      </c>
      <c r="AL25" s="19">
        <f t="shared" ca="1" si="30"/>
        <v>712243</v>
      </c>
      <c r="AM25" s="19">
        <f t="shared" ca="1" si="30"/>
        <v>700493</v>
      </c>
      <c r="AN25" s="19">
        <f t="shared" ca="1" si="30"/>
        <v>689330</v>
      </c>
      <c r="AO25" s="19">
        <f t="shared" ca="1" si="30"/>
        <v>678714</v>
      </c>
      <c r="AP25" s="19">
        <f t="shared" ca="1" si="30"/>
        <v>668608</v>
      </c>
      <c r="AQ25" s="19">
        <f t="shared" ca="1" si="30"/>
        <v>658982</v>
      </c>
      <c r="AR25" s="19">
        <f t="shared" ca="1" si="30"/>
        <v>649810</v>
      </c>
      <c r="AS25" s="19">
        <f t="shared" ca="1" si="30"/>
        <v>641066</v>
      </c>
    </row>
    <row r="26" spans="3:46" ht="14.65" thickBot="1" x14ac:dyDescent="0.5">
      <c r="D26" s="62" t="s">
        <v>186</v>
      </c>
      <c r="E26" s="42" t="s">
        <v>150</v>
      </c>
      <c r="F26" s="59">
        <f t="shared" ref="F26" ca="1" si="31">SUM(F25:F25)</f>
        <v>0</v>
      </c>
      <c r="G26" s="59">
        <f t="shared" ref="G26:AS26" ca="1" si="32">SUM(G25:G25)</f>
        <v>14537</v>
      </c>
      <c r="H26" s="59">
        <f t="shared" ca="1" si="32"/>
        <v>67688</v>
      </c>
      <c r="I26" s="59">
        <f t="shared" ca="1" si="32"/>
        <v>137311</v>
      </c>
      <c r="J26" s="59">
        <f t="shared" ca="1" si="32"/>
        <v>259166</v>
      </c>
      <c r="K26" s="59">
        <f t="shared" ca="1" si="32"/>
        <v>392526</v>
      </c>
      <c r="L26" s="59">
        <f t="shared" ca="1" si="32"/>
        <v>555599</v>
      </c>
      <c r="M26" s="59">
        <f t="shared" ca="1" si="32"/>
        <v>707098</v>
      </c>
      <c r="N26" s="59">
        <f t="shared" ca="1" si="32"/>
        <v>839805</v>
      </c>
      <c r="O26" s="59">
        <f t="shared" ca="1" si="32"/>
        <v>969709</v>
      </c>
      <c r="P26" s="59">
        <f t="shared" ca="1" si="32"/>
        <v>1074273</v>
      </c>
      <c r="Q26" s="59">
        <f t="shared" ca="1" si="32"/>
        <v>1152787</v>
      </c>
      <c r="R26" s="59">
        <f t="shared" ca="1" si="32"/>
        <v>1180610</v>
      </c>
      <c r="S26" s="59">
        <f t="shared" ca="1" si="32"/>
        <v>1180661</v>
      </c>
      <c r="T26" s="59">
        <f t="shared" ca="1" si="32"/>
        <v>1160388</v>
      </c>
      <c r="U26" s="59">
        <f t="shared" ca="1" si="32"/>
        <v>1123141</v>
      </c>
      <c r="V26" s="59">
        <f t="shared" ca="1" si="32"/>
        <v>1074195</v>
      </c>
      <c r="W26" s="59">
        <f t="shared" ca="1" si="32"/>
        <v>1031520</v>
      </c>
      <c r="X26" s="59">
        <f t="shared" ca="1" si="32"/>
        <v>993938</v>
      </c>
      <c r="Y26" s="59">
        <f t="shared" ca="1" si="32"/>
        <v>960406</v>
      </c>
      <c r="Z26" s="59">
        <f t="shared" ca="1" si="32"/>
        <v>930410</v>
      </c>
      <c r="AA26" s="59">
        <f t="shared" ca="1" si="32"/>
        <v>903335</v>
      </c>
      <c r="AB26" s="59">
        <f t="shared" ca="1" si="32"/>
        <v>878708</v>
      </c>
      <c r="AC26" s="59">
        <f t="shared" ca="1" si="32"/>
        <v>856190</v>
      </c>
      <c r="AD26" s="59">
        <f t="shared" ca="1" si="32"/>
        <v>835466</v>
      </c>
      <c r="AE26" s="59">
        <f t="shared" ca="1" si="32"/>
        <v>816289</v>
      </c>
      <c r="AF26" s="59">
        <f t="shared" ca="1" si="32"/>
        <v>798461</v>
      </c>
      <c r="AG26" s="59">
        <f t="shared" ca="1" si="32"/>
        <v>781814</v>
      </c>
      <c r="AH26" s="59">
        <f t="shared" ca="1" si="32"/>
        <v>766212</v>
      </c>
      <c r="AI26" s="59">
        <f t="shared" ca="1" si="32"/>
        <v>751541</v>
      </c>
      <c r="AJ26" s="59">
        <f t="shared" ca="1" si="32"/>
        <v>737706</v>
      </c>
      <c r="AK26" s="59">
        <f t="shared" ca="1" si="32"/>
        <v>724629</v>
      </c>
      <c r="AL26" s="59">
        <f t="shared" ca="1" si="32"/>
        <v>712243</v>
      </c>
      <c r="AM26" s="59">
        <f t="shared" ca="1" si="32"/>
        <v>700493</v>
      </c>
      <c r="AN26" s="59">
        <f t="shared" ca="1" si="32"/>
        <v>689330</v>
      </c>
      <c r="AO26" s="59">
        <f t="shared" ca="1" si="32"/>
        <v>678714</v>
      </c>
      <c r="AP26" s="59">
        <f t="shared" ca="1" si="32"/>
        <v>668608</v>
      </c>
      <c r="AQ26" s="59">
        <f t="shared" ca="1" si="32"/>
        <v>658982</v>
      </c>
      <c r="AR26" s="59">
        <f t="shared" ca="1" si="32"/>
        <v>649810</v>
      </c>
      <c r="AS26" s="59">
        <f t="shared" ca="1" si="32"/>
        <v>641066</v>
      </c>
    </row>
    <row r="27" spans="3:46" ht="14.25" x14ac:dyDescent="0.45">
      <c r="D27" s="42"/>
      <c r="E27" s="42"/>
    </row>
    <row r="28" spans="3:46" ht="14.25" x14ac:dyDescent="0.45">
      <c r="D28" s="42" t="str">
        <f>Input_Lists!D235</f>
        <v>EAD LA 100Mb Equipment Replacement - Access</v>
      </c>
      <c r="E28" s="42" t="s">
        <v>150</v>
      </c>
      <c r="F28" s="19">
        <f t="shared" ref="F28" ca="1" si="33">INDEX(service_demand,MATCH($D28,service_names,0),MATCH(F$3,financial_years,0))</f>
        <v>0</v>
      </c>
      <c r="G28" s="19">
        <f t="shared" ref="G28:O37" ca="1" si="34">INDEX(service_demand,MATCH($D28,service_names,0),MATCH(G$3,financial_years,0))</f>
        <v>0</v>
      </c>
      <c r="H28" s="19">
        <f t="shared" ca="1" si="34"/>
        <v>0</v>
      </c>
      <c r="I28" s="19">
        <f t="shared" ca="1" si="34"/>
        <v>0</v>
      </c>
      <c r="J28" s="19">
        <f t="shared" ca="1" si="34"/>
        <v>0</v>
      </c>
      <c r="K28" s="19">
        <f t="shared" ca="1" si="34"/>
        <v>0</v>
      </c>
      <c r="L28" s="19">
        <f t="shared" ca="1" si="34"/>
        <v>0</v>
      </c>
      <c r="M28" s="19">
        <f t="shared" ca="1" si="34"/>
        <v>0</v>
      </c>
      <c r="N28" s="19">
        <f t="shared" ca="1" si="34"/>
        <v>0</v>
      </c>
      <c r="O28" s="19">
        <f t="shared" ca="1" si="34"/>
        <v>0</v>
      </c>
      <c r="P28" s="19">
        <f t="shared" ref="P28" ca="1" si="35">INDEX(service_demand,MATCH($D28,service_names,0),MATCH(P$3,financial_years,0))</f>
        <v>0</v>
      </c>
      <c r="Q28" s="19">
        <f t="shared" ref="Q28:Y37" ca="1" si="36">INDEX(service_demand,MATCH($D28,service_names,0),MATCH(Q$3,financial_years,0))</f>
        <v>0</v>
      </c>
      <c r="R28" s="19">
        <f t="shared" ca="1" si="36"/>
        <v>0</v>
      </c>
      <c r="S28" s="19">
        <f t="shared" ca="1" si="36"/>
        <v>0</v>
      </c>
      <c r="T28" s="19">
        <f t="shared" ca="1" si="36"/>
        <v>0</v>
      </c>
      <c r="U28" s="19">
        <f t="shared" ca="1" si="36"/>
        <v>0</v>
      </c>
      <c r="V28" s="19">
        <f t="shared" ca="1" si="36"/>
        <v>0</v>
      </c>
      <c r="W28" s="19">
        <f t="shared" ca="1" si="36"/>
        <v>0</v>
      </c>
      <c r="X28" s="19">
        <f t="shared" ca="1" si="36"/>
        <v>0</v>
      </c>
      <c r="Y28" s="19">
        <f t="shared" ca="1" si="36"/>
        <v>0</v>
      </c>
      <c r="Z28" s="19">
        <f t="shared" ref="Z28" ca="1" si="37">INDEX(service_demand,MATCH($D28,service_names,0),MATCH(Z$3,financial_years,0))</f>
        <v>0</v>
      </c>
      <c r="AA28" s="19">
        <f t="shared" ref="AA28:AI37" ca="1" si="38">INDEX(service_demand,MATCH($D28,service_names,0),MATCH(AA$3,financial_years,0))</f>
        <v>0</v>
      </c>
      <c r="AB28" s="19">
        <f t="shared" ca="1" si="38"/>
        <v>0</v>
      </c>
      <c r="AC28" s="19">
        <f t="shared" ca="1" si="38"/>
        <v>0</v>
      </c>
      <c r="AD28" s="19">
        <f t="shared" ca="1" si="38"/>
        <v>0</v>
      </c>
      <c r="AE28" s="19">
        <f t="shared" ca="1" si="38"/>
        <v>0</v>
      </c>
      <c r="AF28" s="19">
        <f t="shared" ca="1" si="38"/>
        <v>0</v>
      </c>
      <c r="AG28" s="19">
        <f t="shared" ca="1" si="38"/>
        <v>0</v>
      </c>
      <c r="AH28" s="19">
        <f t="shared" ca="1" si="38"/>
        <v>0</v>
      </c>
      <c r="AI28" s="19">
        <f t="shared" ca="1" si="38"/>
        <v>0</v>
      </c>
      <c r="AJ28" s="19">
        <f t="shared" ref="AJ28" ca="1" si="39">INDEX(service_demand,MATCH($D28,service_names,0),MATCH(AJ$3,financial_years,0))</f>
        <v>0</v>
      </c>
      <c r="AK28" s="19">
        <f t="shared" ref="AK28:AS37" ca="1" si="40">INDEX(service_demand,MATCH($D28,service_names,0),MATCH(AK$3,financial_years,0))</f>
        <v>0</v>
      </c>
      <c r="AL28" s="19">
        <f t="shared" ca="1" si="40"/>
        <v>0</v>
      </c>
      <c r="AM28" s="19">
        <f t="shared" ca="1" si="40"/>
        <v>0</v>
      </c>
      <c r="AN28" s="19">
        <f t="shared" ca="1" si="40"/>
        <v>0</v>
      </c>
      <c r="AO28" s="19">
        <f t="shared" ca="1" si="40"/>
        <v>0</v>
      </c>
      <c r="AP28" s="19">
        <f t="shared" ca="1" si="40"/>
        <v>0</v>
      </c>
      <c r="AQ28" s="19">
        <f t="shared" ca="1" si="40"/>
        <v>0</v>
      </c>
      <c r="AR28" s="19">
        <f t="shared" ca="1" si="40"/>
        <v>0</v>
      </c>
      <c r="AS28" s="19">
        <f t="shared" ca="1" si="40"/>
        <v>0</v>
      </c>
    </row>
    <row r="29" spans="3:46" ht="14.25" x14ac:dyDescent="0.45">
      <c r="D29" s="42" t="str">
        <f>Input_Lists!D238</f>
        <v>EAD LA 1Gb Equipment Replacement - Access</v>
      </c>
      <c r="E29" s="42" t="s">
        <v>150</v>
      </c>
      <c r="F29" s="19">
        <f t="shared" ref="F29:F37" ca="1" si="41">INDEX(service_demand,MATCH($D29,service_names,0),MATCH(F$3,financial_years,0))</f>
        <v>0</v>
      </c>
      <c r="G29" s="19">
        <f t="shared" ca="1" si="34"/>
        <v>0</v>
      </c>
      <c r="H29" s="19">
        <f t="shared" ca="1" si="34"/>
        <v>0</v>
      </c>
      <c r="I29" s="19">
        <f t="shared" ca="1" si="34"/>
        <v>0</v>
      </c>
      <c r="J29" s="19">
        <f t="shared" ca="1" si="34"/>
        <v>0</v>
      </c>
      <c r="K29" s="19">
        <f t="shared" ca="1" si="34"/>
        <v>0</v>
      </c>
      <c r="L29" s="19">
        <f t="shared" ca="1" si="34"/>
        <v>0</v>
      </c>
      <c r="M29" s="19">
        <f t="shared" ca="1" si="34"/>
        <v>0</v>
      </c>
      <c r="N29" s="19">
        <f t="shared" ca="1" si="34"/>
        <v>0</v>
      </c>
      <c r="O29" s="19">
        <f t="shared" ca="1" si="34"/>
        <v>0</v>
      </c>
      <c r="P29" s="19">
        <f t="shared" ref="P29:P37" ca="1" si="42">INDEX(service_demand,MATCH($D29,service_names,0),MATCH(P$3,financial_years,0))</f>
        <v>0</v>
      </c>
      <c r="Q29" s="19">
        <f t="shared" ca="1" si="36"/>
        <v>0</v>
      </c>
      <c r="R29" s="19">
        <f t="shared" ca="1" si="36"/>
        <v>0</v>
      </c>
      <c r="S29" s="19">
        <f t="shared" ca="1" si="36"/>
        <v>0</v>
      </c>
      <c r="T29" s="19">
        <f t="shared" ca="1" si="36"/>
        <v>0</v>
      </c>
      <c r="U29" s="19">
        <f t="shared" ca="1" si="36"/>
        <v>0</v>
      </c>
      <c r="V29" s="19">
        <f t="shared" ca="1" si="36"/>
        <v>0</v>
      </c>
      <c r="W29" s="19">
        <f t="shared" ca="1" si="36"/>
        <v>0</v>
      </c>
      <c r="X29" s="19">
        <f t="shared" ca="1" si="36"/>
        <v>0</v>
      </c>
      <c r="Y29" s="19">
        <f t="shared" ca="1" si="36"/>
        <v>0</v>
      </c>
      <c r="Z29" s="19">
        <f t="shared" ref="Z29:Z37" ca="1" si="43">INDEX(service_demand,MATCH($D29,service_names,0),MATCH(Z$3,financial_years,0))</f>
        <v>0</v>
      </c>
      <c r="AA29" s="19">
        <f t="shared" ca="1" si="38"/>
        <v>0</v>
      </c>
      <c r="AB29" s="19">
        <f t="shared" ca="1" si="38"/>
        <v>0</v>
      </c>
      <c r="AC29" s="19">
        <f t="shared" ca="1" si="38"/>
        <v>0</v>
      </c>
      <c r="AD29" s="19">
        <f t="shared" ca="1" si="38"/>
        <v>0</v>
      </c>
      <c r="AE29" s="19">
        <f t="shared" ca="1" si="38"/>
        <v>0</v>
      </c>
      <c r="AF29" s="19">
        <f t="shared" ca="1" si="38"/>
        <v>0</v>
      </c>
      <c r="AG29" s="19">
        <f t="shared" ca="1" si="38"/>
        <v>0</v>
      </c>
      <c r="AH29" s="19">
        <f t="shared" ca="1" si="38"/>
        <v>0</v>
      </c>
      <c r="AI29" s="19">
        <f t="shared" ca="1" si="38"/>
        <v>0</v>
      </c>
      <c r="AJ29" s="19">
        <f t="shared" ref="AJ29:AJ37" ca="1" si="44">INDEX(service_demand,MATCH($D29,service_names,0),MATCH(AJ$3,financial_years,0))</f>
        <v>0</v>
      </c>
      <c r="AK29" s="19">
        <f t="shared" ca="1" si="40"/>
        <v>0</v>
      </c>
      <c r="AL29" s="19">
        <f t="shared" ca="1" si="40"/>
        <v>0</v>
      </c>
      <c r="AM29" s="19">
        <f t="shared" ca="1" si="40"/>
        <v>0</v>
      </c>
      <c r="AN29" s="19">
        <f t="shared" ca="1" si="40"/>
        <v>0</v>
      </c>
      <c r="AO29" s="19">
        <f t="shared" ca="1" si="40"/>
        <v>0</v>
      </c>
      <c r="AP29" s="19">
        <f t="shared" ca="1" si="40"/>
        <v>0</v>
      </c>
      <c r="AQ29" s="19">
        <f t="shared" ca="1" si="40"/>
        <v>0</v>
      </c>
      <c r="AR29" s="19">
        <f t="shared" ca="1" si="40"/>
        <v>0</v>
      </c>
      <c r="AS29" s="19">
        <f t="shared" ca="1" si="40"/>
        <v>0</v>
      </c>
    </row>
    <row r="30" spans="3:46" ht="14.25" x14ac:dyDescent="0.45">
      <c r="D30" s="42" t="str">
        <f>Input_Lists!D241</f>
        <v>EAD LA 10Gb Equipment Replacement - Access</v>
      </c>
      <c r="E30" s="42" t="s">
        <v>150</v>
      </c>
      <c r="F30" s="19">
        <f t="shared" ca="1" si="41"/>
        <v>0</v>
      </c>
      <c r="G30" s="19">
        <f t="shared" ca="1" si="34"/>
        <v>0</v>
      </c>
      <c r="H30" s="19">
        <f t="shared" ca="1" si="34"/>
        <v>0</v>
      </c>
      <c r="I30" s="19">
        <f t="shared" ca="1" si="34"/>
        <v>0</v>
      </c>
      <c r="J30" s="19">
        <f t="shared" ca="1" si="34"/>
        <v>0</v>
      </c>
      <c r="K30" s="19">
        <f t="shared" ca="1" si="34"/>
        <v>0</v>
      </c>
      <c r="L30" s="19">
        <f t="shared" ca="1" si="34"/>
        <v>0</v>
      </c>
      <c r="M30" s="19">
        <f t="shared" ca="1" si="34"/>
        <v>0</v>
      </c>
      <c r="N30" s="19">
        <f t="shared" ca="1" si="34"/>
        <v>0</v>
      </c>
      <c r="O30" s="19">
        <f t="shared" ca="1" si="34"/>
        <v>0</v>
      </c>
      <c r="P30" s="19">
        <f t="shared" ca="1" si="42"/>
        <v>0</v>
      </c>
      <c r="Q30" s="19">
        <f t="shared" ca="1" si="36"/>
        <v>0</v>
      </c>
      <c r="R30" s="19">
        <f t="shared" ca="1" si="36"/>
        <v>0</v>
      </c>
      <c r="S30" s="19">
        <f t="shared" ca="1" si="36"/>
        <v>0</v>
      </c>
      <c r="T30" s="19">
        <f t="shared" ca="1" si="36"/>
        <v>0</v>
      </c>
      <c r="U30" s="19">
        <f t="shared" ca="1" si="36"/>
        <v>0</v>
      </c>
      <c r="V30" s="19">
        <f t="shared" ca="1" si="36"/>
        <v>0</v>
      </c>
      <c r="W30" s="19">
        <f t="shared" ca="1" si="36"/>
        <v>0</v>
      </c>
      <c r="X30" s="19">
        <f t="shared" ca="1" si="36"/>
        <v>0</v>
      </c>
      <c r="Y30" s="19">
        <f t="shared" ca="1" si="36"/>
        <v>0</v>
      </c>
      <c r="Z30" s="19">
        <f t="shared" ca="1" si="43"/>
        <v>0</v>
      </c>
      <c r="AA30" s="19">
        <f t="shared" ca="1" si="38"/>
        <v>0</v>
      </c>
      <c r="AB30" s="19">
        <f t="shared" ca="1" si="38"/>
        <v>0</v>
      </c>
      <c r="AC30" s="19">
        <f t="shared" ca="1" si="38"/>
        <v>0</v>
      </c>
      <c r="AD30" s="19">
        <f t="shared" ca="1" si="38"/>
        <v>0</v>
      </c>
      <c r="AE30" s="19">
        <f t="shared" ca="1" si="38"/>
        <v>0</v>
      </c>
      <c r="AF30" s="19">
        <f t="shared" ca="1" si="38"/>
        <v>0</v>
      </c>
      <c r="AG30" s="19">
        <f t="shared" ca="1" si="38"/>
        <v>0</v>
      </c>
      <c r="AH30" s="19">
        <f t="shared" ca="1" si="38"/>
        <v>0</v>
      </c>
      <c r="AI30" s="19">
        <f t="shared" ca="1" si="38"/>
        <v>0</v>
      </c>
      <c r="AJ30" s="19">
        <f t="shared" ca="1" si="44"/>
        <v>0</v>
      </c>
      <c r="AK30" s="19">
        <f t="shared" ca="1" si="40"/>
        <v>0</v>
      </c>
      <c r="AL30" s="19">
        <f t="shared" ca="1" si="40"/>
        <v>0</v>
      </c>
      <c r="AM30" s="19">
        <f t="shared" ca="1" si="40"/>
        <v>0</v>
      </c>
      <c r="AN30" s="19">
        <f t="shared" ca="1" si="40"/>
        <v>0</v>
      </c>
      <c r="AO30" s="19">
        <f t="shared" ca="1" si="40"/>
        <v>0</v>
      </c>
      <c r="AP30" s="19">
        <f t="shared" ca="1" si="40"/>
        <v>0</v>
      </c>
      <c r="AQ30" s="19">
        <f t="shared" ca="1" si="40"/>
        <v>0</v>
      </c>
      <c r="AR30" s="19">
        <f t="shared" ca="1" si="40"/>
        <v>0</v>
      </c>
      <c r="AS30" s="19">
        <f t="shared" ca="1" si="40"/>
        <v>0</v>
      </c>
    </row>
    <row r="31" spans="3:46" ht="14.25" x14ac:dyDescent="0.45">
      <c r="D31" s="42" t="str">
        <f>Input_Lists!D244</f>
        <v>EAD 100Mb Equipment Replacement - Access</v>
      </c>
      <c r="E31" s="42" t="s">
        <v>150</v>
      </c>
      <c r="F31" s="19">
        <f t="shared" ca="1" si="41"/>
        <v>0</v>
      </c>
      <c r="G31" s="19">
        <f t="shared" ca="1" si="34"/>
        <v>0</v>
      </c>
      <c r="H31" s="19">
        <f t="shared" ca="1" si="34"/>
        <v>0</v>
      </c>
      <c r="I31" s="19">
        <f t="shared" ca="1" si="34"/>
        <v>0</v>
      </c>
      <c r="J31" s="19">
        <f t="shared" ca="1" si="34"/>
        <v>0</v>
      </c>
      <c r="K31" s="19">
        <f t="shared" ca="1" si="34"/>
        <v>0</v>
      </c>
      <c r="L31" s="19">
        <f t="shared" ca="1" si="34"/>
        <v>0</v>
      </c>
      <c r="M31" s="19">
        <f t="shared" ca="1" si="34"/>
        <v>0</v>
      </c>
      <c r="N31" s="19">
        <f t="shared" ca="1" si="34"/>
        <v>0</v>
      </c>
      <c r="O31" s="19">
        <f t="shared" ca="1" si="34"/>
        <v>0</v>
      </c>
      <c r="P31" s="19">
        <f t="shared" ca="1" si="42"/>
        <v>0</v>
      </c>
      <c r="Q31" s="19">
        <f t="shared" ca="1" si="36"/>
        <v>0</v>
      </c>
      <c r="R31" s="19">
        <f t="shared" ca="1" si="36"/>
        <v>0</v>
      </c>
      <c r="S31" s="19">
        <f t="shared" ca="1" si="36"/>
        <v>0</v>
      </c>
      <c r="T31" s="19">
        <f t="shared" ca="1" si="36"/>
        <v>0</v>
      </c>
      <c r="U31" s="19">
        <f t="shared" ca="1" si="36"/>
        <v>0</v>
      </c>
      <c r="V31" s="19">
        <f t="shared" ca="1" si="36"/>
        <v>0</v>
      </c>
      <c r="W31" s="19">
        <f t="shared" ca="1" si="36"/>
        <v>0</v>
      </c>
      <c r="X31" s="19">
        <f t="shared" ca="1" si="36"/>
        <v>0</v>
      </c>
      <c r="Y31" s="19">
        <f t="shared" ca="1" si="36"/>
        <v>0</v>
      </c>
      <c r="Z31" s="19">
        <f t="shared" ca="1" si="43"/>
        <v>0</v>
      </c>
      <c r="AA31" s="19">
        <f t="shared" ca="1" si="38"/>
        <v>0</v>
      </c>
      <c r="AB31" s="19">
        <f t="shared" ca="1" si="38"/>
        <v>0</v>
      </c>
      <c r="AC31" s="19">
        <f t="shared" ca="1" si="38"/>
        <v>0</v>
      </c>
      <c r="AD31" s="19">
        <f t="shared" ca="1" si="38"/>
        <v>0</v>
      </c>
      <c r="AE31" s="19">
        <f t="shared" ca="1" si="38"/>
        <v>0</v>
      </c>
      <c r="AF31" s="19">
        <f t="shared" ca="1" si="38"/>
        <v>0</v>
      </c>
      <c r="AG31" s="19">
        <f t="shared" ca="1" si="38"/>
        <v>0</v>
      </c>
      <c r="AH31" s="19">
        <f t="shared" ca="1" si="38"/>
        <v>0</v>
      </c>
      <c r="AI31" s="19">
        <f t="shared" ca="1" si="38"/>
        <v>0</v>
      </c>
      <c r="AJ31" s="19">
        <f t="shared" ca="1" si="44"/>
        <v>0</v>
      </c>
      <c r="AK31" s="19">
        <f t="shared" ca="1" si="40"/>
        <v>0</v>
      </c>
      <c r="AL31" s="19">
        <f t="shared" ca="1" si="40"/>
        <v>0</v>
      </c>
      <c r="AM31" s="19">
        <f t="shared" ca="1" si="40"/>
        <v>0</v>
      </c>
      <c r="AN31" s="19">
        <f t="shared" ca="1" si="40"/>
        <v>0</v>
      </c>
      <c r="AO31" s="19">
        <f t="shared" ca="1" si="40"/>
        <v>0</v>
      </c>
      <c r="AP31" s="19">
        <f t="shared" ca="1" si="40"/>
        <v>0</v>
      </c>
      <c r="AQ31" s="19">
        <f t="shared" ca="1" si="40"/>
        <v>0</v>
      </c>
      <c r="AR31" s="19">
        <f t="shared" ca="1" si="40"/>
        <v>0</v>
      </c>
      <c r="AS31" s="19">
        <f t="shared" ca="1" si="40"/>
        <v>0</v>
      </c>
    </row>
    <row r="32" spans="3:46" ht="14.25" x14ac:dyDescent="0.45">
      <c r="D32" s="42" t="str">
        <f>Input_Lists!D247</f>
        <v>EAD 1Gb Equipment Replacement - Access</v>
      </c>
      <c r="E32" s="42" t="s">
        <v>150</v>
      </c>
      <c r="F32" s="19">
        <f t="shared" ca="1" si="41"/>
        <v>0</v>
      </c>
      <c r="G32" s="19">
        <f t="shared" ca="1" si="34"/>
        <v>0</v>
      </c>
      <c r="H32" s="19">
        <f t="shared" ca="1" si="34"/>
        <v>0</v>
      </c>
      <c r="I32" s="19">
        <f t="shared" ca="1" si="34"/>
        <v>0</v>
      </c>
      <c r="J32" s="19">
        <f t="shared" ca="1" si="34"/>
        <v>0</v>
      </c>
      <c r="K32" s="19">
        <f t="shared" ca="1" si="34"/>
        <v>0</v>
      </c>
      <c r="L32" s="19">
        <f t="shared" ca="1" si="34"/>
        <v>0</v>
      </c>
      <c r="M32" s="19">
        <f t="shared" ca="1" si="34"/>
        <v>0</v>
      </c>
      <c r="N32" s="19">
        <f t="shared" ca="1" si="34"/>
        <v>0</v>
      </c>
      <c r="O32" s="19">
        <f t="shared" ca="1" si="34"/>
        <v>0</v>
      </c>
      <c r="P32" s="19">
        <f t="shared" ca="1" si="42"/>
        <v>0</v>
      </c>
      <c r="Q32" s="19">
        <f t="shared" ca="1" si="36"/>
        <v>0</v>
      </c>
      <c r="R32" s="19">
        <f t="shared" ca="1" si="36"/>
        <v>0</v>
      </c>
      <c r="S32" s="19">
        <f t="shared" ca="1" si="36"/>
        <v>0</v>
      </c>
      <c r="T32" s="19">
        <f t="shared" ca="1" si="36"/>
        <v>0</v>
      </c>
      <c r="U32" s="19">
        <f t="shared" ca="1" si="36"/>
        <v>0</v>
      </c>
      <c r="V32" s="19">
        <f t="shared" ca="1" si="36"/>
        <v>0</v>
      </c>
      <c r="W32" s="19">
        <f t="shared" ca="1" si="36"/>
        <v>0</v>
      </c>
      <c r="X32" s="19">
        <f t="shared" ca="1" si="36"/>
        <v>0</v>
      </c>
      <c r="Y32" s="19">
        <f t="shared" ca="1" si="36"/>
        <v>0</v>
      </c>
      <c r="Z32" s="19">
        <f t="shared" ca="1" si="43"/>
        <v>0</v>
      </c>
      <c r="AA32" s="19">
        <f t="shared" ca="1" si="38"/>
        <v>0</v>
      </c>
      <c r="AB32" s="19">
        <f t="shared" ca="1" si="38"/>
        <v>0</v>
      </c>
      <c r="AC32" s="19">
        <f t="shared" ca="1" si="38"/>
        <v>0</v>
      </c>
      <c r="AD32" s="19">
        <f t="shared" ca="1" si="38"/>
        <v>0</v>
      </c>
      <c r="AE32" s="19">
        <f t="shared" ca="1" si="38"/>
        <v>0</v>
      </c>
      <c r="AF32" s="19">
        <f t="shared" ca="1" si="38"/>
        <v>0</v>
      </c>
      <c r="AG32" s="19">
        <f t="shared" ca="1" si="38"/>
        <v>0</v>
      </c>
      <c r="AH32" s="19">
        <f t="shared" ca="1" si="38"/>
        <v>0</v>
      </c>
      <c r="AI32" s="19">
        <f t="shared" ca="1" si="38"/>
        <v>0</v>
      </c>
      <c r="AJ32" s="19">
        <f t="shared" ca="1" si="44"/>
        <v>0</v>
      </c>
      <c r="AK32" s="19">
        <f t="shared" ca="1" si="40"/>
        <v>0</v>
      </c>
      <c r="AL32" s="19">
        <f t="shared" ca="1" si="40"/>
        <v>0</v>
      </c>
      <c r="AM32" s="19">
        <f t="shared" ca="1" si="40"/>
        <v>0</v>
      </c>
      <c r="AN32" s="19">
        <f t="shared" ca="1" si="40"/>
        <v>0</v>
      </c>
      <c r="AO32" s="19">
        <f t="shared" ca="1" si="40"/>
        <v>0</v>
      </c>
      <c r="AP32" s="19">
        <f t="shared" ca="1" si="40"/>
        <v>0</v>
      </c>
      <c r="AQ32" s="19">
        <f t="shared" ca="1" si="40"/>
        <v>0</v>
      </c>
      <c r="AR32" s="19">
        <f t="shared" ca="1" si="40"/>
        <v>0</v>
      </c>
      <c r="AS32" s="19">
        <f t="shared" ca="1" si="40"/>
        <v>0</v>
      </c>
    </row>
    <row r="33" spans="3:45" ht="14.25" x14ac:dyDescent="0.45">
      <c r="D33" s="42" t="str">
        <f>Input_Lists!D250</f>
        <v>EAD 10Gb Equipment Replacement - Access</v>
      </c>
      <c r="E33" s="42" t="s">
        <v>150</v>
      </c>
      <c r="F33" s="19">
        <f t="shared" ca="1" si="41"/>
        <v>0</v>
      </c>
      <c r="G33" s="19">
        <f t="shared" ca="1" si="34"/>
        <v>0</v>
      </c>
      <c r="H33" s="19">
        <f t="shared" ca="1" si="34"/>
        <v>0</v>
      </c>
      <c r="I33" s="19">
        <f t="shared" ca="1" si="34"/>
        <v>0</v>
      </c>
      <c r="J33" s="19">
        <f t="shared" ca="1" si="34"/>
        <v>0</v>
      </c>
      <c r="K33" s="19">
        <f t="shared" ca="1" si="34"/>
        <v>0</v>
      </c>
      <c r="L33" s="19">
        <f t="shared" ca="1" si="34"/>
        <v>0</v>
      </c>
      <c r="M33" s="19">
        <f t="shared" ca="1" si="34"/>
        <v>0</v>
      </c>
      <c r="N33" s="19">
        <f t="shared" ca="1" si="34"/>
        <v>0</v>
      </c>
      <c r="O33" s="19">
        <f t="shared" ca="1" si="34"/>
        <v>0</v>
      </c>
      <c r="P33" s="19">
        <f t="shared" ca="1" si="42"/>
        <v>0</v>
      </c>
      <c r="Q33" s="19">
        <f t="shared" ca="1" si="36"/>
        <v>0</v>
      </c>
      <c r="R33" s="19">
        <f t="shared" ca="1" si="36"/>
        <v>0</v>
      </c>
      <c r="S33" s="19">
        <f t="shared" ca="1" si="36"/>
        <v>0</v>
      </c>
      <c r="T33" s="19">
        <f t="shared" ca="1" si="36"/>
        <v>0</v>
      </c>
      <c r="U33" s="19">
        <f t="shared" ca="1" si="36"/>
        <v>0</v>
      </c>
      <c r="V33" s="19">
        <f t="shared" ca="1" si="36"/>
        <v>0</v>
      </c>
      <c r="W33" s="19">
        <f t="shared" ca="1" si="36"/>
        <v>0</v>
      </c>
      <c r="X33" s="19">
        <f t="shared" ca="1" si="36"/>
        <v>0</v>
      </c>
      <c r="Y33" s="19">
        <f t="shared" ca="1" si="36"/>
        <v>0</v>
      </c>
      <c r="Z33" s="19">
        <f t="shared" ca="1" si="43"/>
        <v>0</v>
      </c>
      <c r="AA33" s="19">
        <f t="shared" ca="1" si="38"/>
        <v>0</v>
      </c>
      <c r="AB33" s="19">
        <f t="shared" ca="1" si="38"/>
        <v>0</v>
      </c>
      <c r="AC33" s="19">
        <f t="shared" ca="1" si="38"/>
        <v>0</v>
      </c>
      <c r="AD33" s="19">
        <f t="shared" ca="1" si="38"/>
        <v>0</v>
      </c>
      <c r="AE33" s="19">
        <f t="shared" ca="1" si="38"/>
        <v>0</v>
      </c>
      <c r="AF33" s="19">
        <f t="shared" ca="1" si="38"/>
        <v>0</v>
      </c>
      <c r="AG33" s="19">
        <f t="shared" ca="1" si="38"/>
        <v>0</v>
      </c>
      <c r="AH33" s="19">
        <f t="shared" ca="1" si="38"/>
        <v>0</v>
      </c>
      <c r="AI33" s="19">
        <f t="shared" ca="1" si="38"/>
        <v>0</v>
      </c>
      <c r="AJ33" s="19">
        <f t="shared" ca="1" si="44"/>
        <v>0</v>
      </c>
      <c r="AK33" s="19">
        <f t="shared" ca="1" si="40"/>
        <v>0</v>
      </c>
      <c r="AL33" s="19">
        <f t="shared" ca="1" si="40"/>
        <v>0</v>
      </c>
      <c r="AM33" s="19">
        <f t="shared" ca="1" si="40"/>
        <v>0</v>
      </c>
      <c r="AN33" s="19">
        <f t="shared" ca="1" si="40"/>
        <v>0</v>
      </c>
      <c r="AO33" s="19">
        <f t="shared" ca="1" si="40"/>
        <v>0</v>
      </c>
      <c r="AP33" s="19">
        <f t="shared" ca="1" si="40"/>
        <v>0</v>
      </c>
      <c r="AQ33" s="19">
        <f t="shared" ca="1" si="40"/>
        <v>0</v>
      </c>
      <c r="AR33" s="19">
        <f t="shared" ca="1" si="40"/>
        <v>0</v>
      </c>
      <c r="AS33" s="19">
        <f t="shared" ca="1" si="40"/>
        <v>0</v>
      </c>
    </row>
    <row r="34" spans="3:45" ht="14.25" x14ac:dyDescent="0.45">
      <c r="D34" s="42" t="str">
        <f>Input_Lists!D253</f>
        <v>Optical Services Equipment Replacement - Access</v>
      </c>
      <c r="E34" s="42" t="s">
        <v>150</v>
      </c>
      <c r="F34" s="19">
        <f t="shared" ca="1" si="41"/>
        <v>0</v>
      </c>
      <c r="G34" s="19">
        <f t="shared" ca="1" si="34"/>
        <v>0</v>
      </c>
      <c r="H34" s="19">
        <f t="shared" ca="1" si="34"/>
        <v>0</v>
      </c>
      <c r="I34" s="19">
        <f t="shared" ca="1" si="34"/>
        <v>0</v>
      </c>
      <c r="J34" s="19">
        <f t="shared" ca="1" si="34"/>
        <v>0</v>
      </c>
      <c r="K34" s="19">
        <f t="shared" ca="1" si="34"/>
        <v>0</v>
      </c>
      <c r="L34" s="19">
        <f t="shared" ca="1" si="34"/>
        <v>0</v>
      </c>
      <c r="M34" s="19">
        <f t="shared" ca="1" si="34"/>
        <v>0</v>
      </c>
      <c r="N34" s="19">
        <f t="shared" ca="1" si="34"/>
        <v>0</v>
      </c>
      <c r="O34" s="19">
        <f t="shared" ca="1" si="34"/>
        <v>0</v>
      </c>
      <c r="P34" s="19">
        <f t="shared" ca="1" si="42"/>
        <v>0</v>
      </c>
      <c r="Q34" s="19">
        <f t="shared" ca="1" si="36"/>
        <v>0</v>
      </c>
      <c r="R34" s="19">
        <f t="shared" ca="1" si="36"/>
        <v>0</v>
      </c>
      <c r="S34" s="19">
        <f t="shared" ca="1" si="36"/>
        <v>0</v>
      </c>
      <c r="T34" s="19">
        <f t="shared" ca="1" si="36"/>
        <v>0</v>
      </c>
      <c r="U34" s="19">
        <f t="shared" ca="1" si="36"/>
        <v>0</v>
      </c>
      <c r="V34" s="19">
        <f t="shared" ca="1" si="36"/>
        <v>0</v>
      </c>
      <c r="W34" s="19">
        <f t="shared" ca="1" si="36"/>
        <v>0</v>
      </c>
      <c r="X34" s="19">
        <f t="shared" ca="1" si="36"/>
        <v>0</v>
      </c>
      <c r="Y34" s="19">
        <f t="shared" ca="1" si="36"/>
        <v>0</v>
      </c>
      <c r="Z34" s="19">
        <f t="shared" ca="1" si="43"/>
        <v>0</v>
      </c>
      <c r="AA34" s="19">
        <f t="shared" ca="1" si="38"/>
        <v>0</v>
      </c>
      <c r="AB34" s="19">
        <f t="shared" ca="1" si="38"/>
        <v>0</v>
      </c>
      <c r="AC34" s="19">
        <f t="shared" ca="1" si="38"/>
        <v>0</v>
      </c>
      <c r="AD34" s="19">
        <f t="shared" ca="1" si="38"/>
        <v>0</v>
      </c>
      <c r="AE34" s="19">
        <f t="shared" ca="1" si="38"/>
        <v>0</v>
      </c>
      <c r="AF34" s="19">
        <f t="shared" ca="1" si="38"/>
        <v>0</v>
      </c>
      <c r="AG34" s="19">
        <f t="shared" ca="1" si="38"/>
        <v>0</v>
      </c>
      <c r="AH34" s="19">
        <f t="shared" ca="1" si="38"/>
        <v>0</v>
      </c>
      <c r="AI34" s="19">
        <f t="shared" ca="1" si="38"/>
        <v>0</v>
      </c>
      <c r="AJ34" s="19">
        <f t="shared" ca="1" si="44"/>
        <v>0</v>
      </c>
      <c r="AK34" s="19">
        <f t="shared" ca="1" si="40"/>
        <v>0</v>
      </c>
      <c r="AL34" s="19">
        <f t="shared" ca="1" si="40"/>
        <v>0</v>
      </c>
      <c r="AM34" s="19">
        <f t="shared" ca="1" si="40"/>
        <v>0</v>
      </c>
      <c r="AN34" s="19">
        <f t="shared" ca="1" si="40"/>
        <v>0</v>
      </c>
      <c r="AO34" s="19">
        <f t="shared" ca="1" si="40"/>
        <v>0</v>
      </c>
      <c r="AP34" s="19">
        <f t="shared" ca="1" si="40"/>
        <v>0</v>
      </c>
      <c r="AQ34" s="19">
        <f t="shared" ca="1" si="40"/>
        <v>0</v>
      </c>
      <c r="AR34" s="19">
        <f t="shared" ca="1" si="40"/>
        <v>0</v>
      </c>
      <c r="AS34" s="19">
        <f t="shared" ca="1" si="40"/>
        <v>0</v>
      </c>
    </row>
    <row r="35" spans="3:45" ht="14.25" x14ac:dyDescent="0.45">
      <c r="D35" s="42" t="str">
        <f>Input_Lists!D259</f>
        <v>EAD 1Gb Equipment Replacement - Backhaul</v>
      </c>
      <c r="E35" s="42" t="s">
        <v>150</v>
      </c>
      <c r="F35" s="19">
        <f t="shared" ca="1" si="41"/>
        <v>0</v>
      </c>
      <c r="G35" s="19">
        <f t="shared" ca="1" si="34"/>
        <v>0</v>
      </c>
      <c r="H35" s="19">
        <f t="shared" ca="1" si="34"/>
        <v>0</v>
      </c>
      <c r="I35" s="19">
        <f t="shared" ca="1" si="34"/>
        <v>0</v>
      </c>
      <c r="J35" s="19">
        <f t="shared" ca="1" si="34"/>
        <v>0</v>
      </c>
      <c r="K35" s="19">
        <f t="shared" ca="1" si="34"/>
        <v>0</v>
      </c>
      <c r="L35" s="19">
        <f t="shared" ca="1" si="34"/>
        <v>0</v>
      </c>
      <c r="M35" s="19">
        <f t="shared" ca="1" si="34"/>
        <v>0</v>
      </c>
      <c r="N35" s="19">
        <f t="shared" ca="1" si="34"/>
        <v>0</v>
      </c>
      <c r="O35" s="19">
        <f t="shared" ca="1" si="34"/>
        <v>0</v>
      </c>
      <c r="P35" s="19">
        <f t="shared" ca="1" si="42"/>
        <v>0</v>
      </c>
      <c r="Q35" s="19">
        <f t="shared" ca="1" si="36"/>
        <v>0</v>
      </c>
      <c r="R35" s="19">
        <f t="shared" ca="1" si="36"/>
        <v>0</v>
      </c>
      <c r="S35" s="19">
        <f t="shared" ca="1" si="36"/>
        <v>0</v>
      </c>
      <c r="T35" s="19">
        <f t="shared" ca="1" si="36"/>
        <v>0</v>
      </c>
      <c r="U35" s="19">
        <f t="shared" ca="1" si="36"/>
        <v>0</v>
      </c>
      <c r="V35" s="19">
        <f t="shared" ca="1" si="36"/>
        <v>0</v>
      </c>
      <c r="W35" s="19">
        <f t="shared" ca="1" si="36"/>
        <v>0</v>
      </c>
      <c r="X35" s="19">
        <f t="shared" ca="1" si="36"/>
        <v>0</v>
      </c>
      <c r="Y35" s="19">
        <f t="shared" ca="1" si="36"/>
        <v>0</v>
      </c>
      <c r="Z35" s="19">
        <f t="shared" ca="1" si="43"/>
        <v>0</v>
      </c>
      <c r="AA35" s="19">
        <f t="shared" ca="1" si="38"/>
        <v>0</v>
      </c>
      <c r="AB35" s="19">
        <f t="shared" ca="1" si="38"/>
        <v>0</v>
      </c>
      <c r="AC35" s="19">
        <f t="shared" ca="1" si="38"/>
        <v>0</v>
      </c>
      <c r="AD35" s="19">
        <f t="shared" ca="1" si="38"/>
        <v>0</v>
      </c>
      <c r="AE35" s="19">
        <f t="shared" ca="1" si="38"/>
        <v>0</v>
      </c>
      <c r="AF35" s="19">
        <f t="shared" ca="1" si="38"/>
        <v>0</v>
      </c>
      <c r="AG35" s="19">
        <f t="shared" ca="1" si="38"/>
        <v>0</v>
      </c>
      <c r="AH35" s="19">
        <f t="shared" ca="1" si="38"/>
        <v>0</v>
      </c>
      <c r="AI35" s="19">
        <f t="shared" ca="1" si="38"/>
        <v>0</v>
      </c>
      <c r="AJ35" s="19">
        <f t="shared" ca="1" si="44"/>
        <v>0</v>
      </c>
      <c r="AK35" s="19">
        <f t="shared" ca="1" si="40"/>
        <v>0</v>
      </c>
      <c r="AL35" s="19">
        <f t="shared" ca="1" si="40"/>
        <v>0</v>
      </c>
      <c r="AM35" s="19">
        <f t="shared" ca="1" si="40"/>
        <v>0</v>
      </c>
      <c r="AN35" s="19">
        <f t="shared" ca="1" si="40"/>
        <v>0</v>
      </c>
      <c r="AO35" s="19">
        <f t="shared" ca="1" si="40"/>
        <v>0</v>
      </c>
      <c r="AP35" s="19">
        <f t="shared" ca="1" si="40"/>
        <v>0</v>
      </c>
      <c r="AQ35" s="19">
        <f t="shared" ca="1" si="40"/>
        <v>0</v>
      </c>
      <c r="AR35" s="19">
        <f t="shared" ca="1" si="40"/>
        <v>0</v>
      </c>
      <c r="AS35" s="19">
        <f t="shared" ca="1" si="40"/>
        <v>0</v>
      </c>
    </row>
    <row r="36" spans="3:45" ht="14.25" x14ac:dyDescent="0.45">
      <c r="D36" s="42" t="str">
        <f>Input_Lists!D262</f>
        <v>EAD 10Gb Equipment Replacement - Backhaul</v>
      </c>
      <c r="E36" s="42" t="s">
        <v>150</v>
      </c>
      <c r="F36" s="19">
        <f t="shared" ca="1" si="41"/>
        <v>0</v>
      </c>
      <c r="G36" s="19">
        <f t="shared" ca="1" si="34"/>
        <v>0</v>
      </c>
      <c r="H36" s="19">
        <f t="shared" ca="1" si="34"/>
        <v>0</v>
      </c>
      <c r="I36" s="19">
        <f t="shared" ca="1" si="34"/>
        <v>0</v>
      </c>
      <c r="J36" s="19">
        <f t="shared" ca="1" si="34"/>
        <v>0</v>
      </c>
      <c r="K36" s="19">
        <f t="shared" ca="1" si="34"/>
        <v>0</v>
      </c>
      <c r="L36" s="19">
        <f t="shared" ca="1" si="34"/>
        <v>0</v>
      </c>
      <c r="M36" s="19">
        <f t="shared" ca="1" si="34"/>
        <v>0</v>
      </c>
      <c r="N36" s="19">
        <f t="shared" ca="1" si="34"/>
        <v>0</v>
      </c>
      <c r="O36" s="19">
        <f t="shared" ca="1" si="34"/>
        <v>0</v>
      </c>
      <c r="P36" s="19">
        <f t="shared" ca="1" si="42"/>
        <v>0</v>
      </c>
      <c r="Q36" s="19">
        <f t="shared" ca="1" si="36"/>
        <v>0</v>
      </c>
      <c r="R36" s="19">
        <f t="shared" ca="1" si="36"/>
        <v>0</v>
      </c>
      <c r="S36" s="19">
        <f t="shared" ca="1" si="36"/>
        <v>0</v>
      </c>
      <c r="T36" s="19">
        <f t="shared" ca="1" si="36"/>
        <v>0</v>
      </c>
      <c r="U36" s="19">
        <f t="shared" ca="1" si="36"/>
        <v>0</v>
      </c>
      <c r="V36" s="19">
        <f t="shared" ca="1" si="36"/>
        <v>0</v>
      </c>
      <c r="W36" s="19">
        <f t="shared" ca="1" si="36"/>
        <v>0</v>
      </c>
      <c r="X36" s="19">
        <f t="shared" ca="1" si="36"/>
        <v>0</v>
      </c>
      <c r="Y36" s="19">
        <f t="shared" ca="1" si="36"/>
        <v>0</v>
      </c>
      <c r="Z36" s="19">
        <f t="shared" ca="1" si="43"/>
        <v>0</v>
      </c>
      <c r="AA36" s="19">
        <f t="shared" ca="1" si="38"/>
        <v>0</v>
      </c>
      <c r="AB36" s="19">
        <f t="shared" ca="1" si="38"/>
        <v>0</v>
      </c>
      <c r="AC36" s="19">
        <f t="shared" ca="1" si="38"/>
        <v>0</v>
      </c>
      <c r="AD36" s="19">
        <f t="shared" ca="1" si="38"/>
        <v>0</v>
      </c>
      <c r="AE36" s="19">
        <f t="shared" ca="1" si="38"/>
        <v>0</v>
      </c>
      <c r="AF36" s="19">
        <f t="shared" ca="1" si="38"/>
        <v>0</v>
      </c>
      <c r="AG36" s="19">
        <f t="shared" ca="1" si="38"/>
        <v>0</v>
      </c>
      <c r="AH36" s="19">
        <f t="shared" ca="1" si="38"/>
        <v>0</v>
      </c>
      <c r="AI36" s="19">
        <f t="shared" ca="1" si="38"/>
        <v>0</v>
      </c>
      <c r="AJ36" s="19">
        <f t="shared" ca="1" si="44"/>
        <v>0</v>
      </c>
      <c r="AK36" s="19">
        <f t="shared" ca="1" si="40"/>
        <v>0</v>
      </c>
      <c r="AL36" s="19">
        <f t="shared" ca="1" si="40"/>
        <v>0</v>
      </c>
      <c r="AM36" s="19">
        <f t="shared" ca="1" si="40"/>
        <v>0</v>
      </c>
      <c r="AN36" s="19">
        <f t="shared" ca="1" si="40"/>
        <v>0</v>
      </c>
      <c r="AO36" s="19">
        <f t="shared" ca="1" si="40"/>
        <v>0</v>
      </c>
      <c r="AP36" s="19">
        <f t="shared" ca="1" si="40"/>
        <v>0</v>
      </c>
      <c r="AQ36" s="19">
        <f t="shared" ca="1" si="40"/>
        <v>0</v>
      </c>
      <c r="AR36" s="19">
        <f t="shared" ca="1" si="40"/>
        <v>0</v>
      </c>
      <c r="AS36" s="19">
        <f t="shared" ca="1" si="40"/>
        <v>0</v>
      </c>
    </row>
    <row r="37" spans="3:45" ht="14.65" thickBot="1" x14ac:dyDescent="0.5">
      <c r="D37" s="42" t="str">
        <f>Input_Lists!D256</f>
        <v>Optical Services Equipment Replacement - Backhaul</v>
      </c>
      <c r="E37" s="42" t="s">
        <v>150</v>
      </c>
      <c r="F37" s="19">
        <f t="shared" ca="1" si="41"/>
        <v>0</v>
      </c>
      <c r="G37" s="19">
        <f t="shared" ca="1" si="34"/>
        <v>0</v>
      </c>
      <c r="H37" s="19">
        <f t="shared" ca="1" si="34"/>
        <v>0</v>
      </c>
      <c r="I37" s="19">
        <f t="shared" ca="1" si="34"/>
        <v>0</v>
      </c>
      <c r="J37" s="19">
        <f t="shared" ca="1" si="34"/>
        <v>0</v>
      </c>
      <c r="K37" s="19">
        <f t="shared" ca="1" si="34"/>
        <v>0</v>
      </c>
      <c r="L37" s="19">
        <f t="shared" ca="1" si="34"/>
        <v>0</v>
      </c>
      <c r="M37" s="19">
        <f t="shared" ca="1" si="34"/>
        <v>0</v>
      </c>
      <c r="N37" s="19">
        <f t="shared" ca="1" si="34"/>
        <v>0</v>
      </c>
      <c r="O37" s="19">
        <f t="shared" ca="1" si="34"/>
        <v>0</v>
      </c>
      <c r="P37" s="19">
        <f t="shared" ca="1" si="42"/>
        <v>0</v>
      </c>
      <c r="Q37" s="19">
        <f t="shared" ca="1" si="36"/>
        <v>0</v>
      </c>
      <c r="R37" s="19">
        <f t="shared" ca="1" si="36"/>
        <v>0</v>
      </c>
      <c r="S37" s="19">
        <f t="shared" ca="1" si="36"/>
        <v>0</v>
      </c>
      <c r="T37" s="19">
        <f t="shared" ca="1" si="36"/>
        <v>0</v>
      </c>
      <c r="U37" s="19">
        <f t="shared" ca="1" si="36"/>
        <v>0</v>
      </c>
      <c r="V37" s="19">
        <f t="shared" ca="1" si="36"/>
        <v>0</v>
      </c>
      <c r="W37" s="19">
        <f t="shared" ca="1" si="36"/>
        <v>0</v>
      </c>
      <c r="X37" s="19">
        <f t="shared" ca="1" si="36"/>
        <v>0</v>
      </c>
      <c r="Y37" s="19">
        <f t="shared" ca="1" si="36"/>
        <v>0</v>
      </c>
      <c r="Z37" s="19">
        <f t="shared" ca="1" si="43"/>
        <v>0</v>
      </c>
      <c r="AA37" s="19">
        <f t="shared" ca="1" si="38"/>
        <v>0</v>
      </c>
      <c r="AB37" s="19">
        <f t="shared" ca="1" si="38"/>
        <v>0</v>
      </c>
      <c r="AC37" s="19">
        <f t="shared" ca="1" si="38"/>
        <v>0</v>
      </c>
      <c r="AD37" s="19">
        <f t="shared" ca="1" si="38"/>
        <v>0</v>
      </c>
      <c r="AE37" s="19">
        <f t="shared" ca="1" si="38"/>
        <v>0</v>
      </c>
      <c r="AF37" s="19">
        <f t="shared" ca="1" si="38"/>
        <v>0</v>
      </c>
      <c r="AG37" s="19">
        <f t="shared" ca="1" si="38"/>
        <v>0</v>
      </c>
      <c r="AH37" s="19">
        <f t="shared" ca="1" si="38"/>
        <v>0</v>
      </c>
      <c r="AI37" s="19">
        <f t="shared" ca="1" si="38"/>
        <v>0</v>
      </c>
      <c r="AJ37" s="19">
        <f t="shared" ca="1" si="44"/>
        <v>0</v>
      </c>
      <c r="AK37" s="19">
        <f t="shared" ca="1" si="40"/>
        <v>0</v>
      </c>
      <c r="AL37" s="19">
        <f t="shared" ca="1" si="40"/>
        <v>0</v>
      </c>
      <c r="AM37" s="19">
        <f t="shared" ca="1" si="40"/>
        <v>0</v>
      </c>
      <c r="AN37" s="19">
        <f t="shared" ca="1" si="40"/>
        <v>0</v>
      </c>
      <c r="AO37" s="19">
        <f t="shared" ca="1" si="40"/>
        <v>0</v>
      </c>
      <c r="AP37" s="19">
        <f t="shared" ca="1" si="40"/>
        <v>0</v>
      </c>
      <c r="AQ37" s="19">
        <f t="shared" ca="1" si="40"/>
        <v>0</v>
      </c>
      <c r="AR37" s="19">
        <f t="shared" ca="1" si="40"/>
        <v>0</v>
      </c>
      <c r="AS37" s="19">
        <f t="shared" ca="1" si="40"/>
        <v>0</v>
      </c>
    </row>
    <row r="38" spans="3:45" ht="14.65" thickBot="1" x14ac:dyDescent="0.5">
      <c r="D38" s="44" t="s">
        <v>187</v>
      </c>
      <c r="E38" s="42" t="s">
        <v>150</v>
      </c>
      <c r="F38" s="59">
        <f t="shared" ref="F38" ca="1" si="45">SUM(F28:F37)</f>
        <v>0</v>
      </c>
      <c r="G38" s="59">
        <f t="shared" ref="G38:AS38" ca="1" si="46">SUM(G28:G37)</f>
        <v>0</v>
      </c>
      <c r="H38" s="59">
        <f t="shared" ca="1" si="46"/>
        <v>0</v>
      </c>
      <c r="I38" s="59">
        <f t="shared" ca="1" si="46"/>
        <v>0</v>
      </c>
      <c r="J38" s="59">
        <f t="shared" ca="1" si="46"/>
        <v>0</v>
      </c>
      <c r="K38" s="59">
        <f t="shared" ca="1" si="46"/>
        <v>0</v>
      </c>
      <c r="L38" s="59">
        <f t="shared" ca="1" si="46"/>
        <v>0</v>
      </c>
      <c r="M38" s="59">
        <f t="shared" ca="1" si="46"/>
        <v>0</v>
      </c>
      <c r="N38" s="59">
        <f t="shared" ca="1" si="46"/>
        <v>0</v>
      </c>
      <c r="O38" s="59">
        <f t="shared" ca="1" si="46"/>
        <v>0</v>
      </c>
      <c r="P38" s="59">
        <f t="shared" ca="1" si="46"/>
        <v>0</v>
      </c>
      <c r="Q38" s="59">
        <f t="shared" ca="1" si="46"/>
        <v>0</v>
      </c>
      <c r="R38" s="59">
        <f t="shared" ca="1" si="46"/>
        <v>0</v>
      </c>
      <c r="S38" s="59">
        <f t="shared" ca="1" si="46"/>
        <v>0</v>
      </c>
      <c r="T38" s="59">
        <f t="shared" ca="1" si="46"/>
        <v>0</v>
      </c>
      <c r="U38" s="59">
        <f t="shared" ca="1" si="46"/>
        <v>0</v>
      </c>
      <c r="V38" s="59">
        <f t="shared" ca="1" si="46"/>
        <v>0</v>
      </c>
      <c r="W38" s="59">
        <f t="shared" ca="1" si="46"/>
        <v>0</v>
      </c>
      <c r="X38" s="59">
        <f t="shared" ca="1" si="46"/>
        <v>0</v>
      </c>
      <c r="Y38" s="59">
        <f t="shared" ca="1" si="46"/>
        <v>0</v>
      </c>
      <c r="Z38" s="59">
        <f t="shared" ca="1" si="46"/>
        <v>0</v>
      </c>
      <c r="AA38" s="59">
        <f t="shared" ca="1" si="46"/>
        <v>0</v>
      </c>
      <c r="AB38" s="59">
        <f t="shared" ca="1" si="46"/>
        <v>0</v>
      </c>
      <c r="AC38" s="59">
        <f t="shared" ca="1" si="46"/>
        <v>0</v>
      </c>
      <c r="AD38" s="59">
        <f t="shared" ca="1" si="46"/>
        <v>0</v>
      </c>
      <c r="AE38" s="59">
        <f t="shared" ca="1" si="46"/>
        <v>0</v>
      </c>
      <c r="AF38" s="59">
        <f t="shared" ca="1" si="46"/>
        <v>0</v>
      </c>
      <c r="AG38" s="59">
        <f t="shared" ca="1" si="46"/>
        <v>0</v>
      </c>
      <c r="AH38" s="59">
        <f t="shared" ca="1" si="46"/>
        <v>0</v>
      </c>
      <c r="AI38" s="59">
        <f t="shared" ca="1" si="46"/>
        <v>0</v>
      </c>
      <c r="AJ38" s="59">
        <f t="shared" ca="1" si="46"/>
        <v>0</v>
      </c>
      <c r="AK38" s="59">
        <f t="shared" ca="1" si="46"/>
        <v>0</v>
      </c>
      <c r="AL38" s="59">
        <f t="shared" ca="1" si="46"/>
        <v>0</v>
      </c>
      <c r="AM38" s="59">
        <f t="shared" ca="1" si="46"/>
        <v>0</v>
      </c>
      <c r="AN38" s="59">
        <f t="shared" ca="1" si="46"/>
        <v>0</v>
      </c>
      <c r="AO38" s="59">
        <f t="shared" ca="1" si="46"/>
        <v>0</v>
      </c>
      <c r="AP38" s="59">
        <f t="shared" ca="1" si="46"/>
        <v>0</v>
      </c>
      <c r="AQ38" s="59">
        <f t="shared" ca="1" si="46"/>
        <v>0</v>
      </c>
      <c r="AR38" s="59">
        <f t="shared" ca="1" si="46"/>
        <v>0</v>
      </c>
      <c r="AS38" s="59">
        <f t="shared" ca="1" si="46"/>
        <v>0</v>
      </c>
    </row>
    <row r="39" spans="3:45" ht="14.65" thickBot="1" x14ac:dyDescent="0.5">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row>
    <row r="40" spans="3:45" ht="14.65" thickBot="1" x14ac:dyDescent="0.5">
      <c r="D40" s="62" t="s">
        <v>181</v>
      </c>
      <c r="E40" s="42" t="s">
        <v>150</v>
      </c>
      <c r="F40" s="59">
        <f t="shared" ref="F40" ca="1" si="47">F26+F38</f>
        <v>0</v>
      </c>
      <c r="G40" s="59">
        <f t="shared" ref="G40:AS40" ca="1" si="48">G26+G38</f>
        <v>14537</v>
      </c>
      <c r="H40" s="59">
        <f t="shared" ca="1" si="48"/>
        <v>67688</v>
      </c>
      <c r="I40" s="59">
        <f t="shared" ca="1" si="48"/>
        <v>137311</v>
      </c>
      <c r="J40" s="59">
        <f t="shared" ca="1" si="48"/>
        <v>259166</v>
      </c>
      <c r="K40" s="59">
        <f t="shared" ca="1" si="48"/>
        <v>392526</v>
      </c>
      <c r="L40" s="59">
        <f t="shared" ca="1" si="48"/>
        <v>555599</v>
      </c>
      <c r="M40" s="59">
        <f t="shared" ca="1" si="48"/>
        <v>707098</v>
      </c>
      <c r="N40" s="59">
        <f t="shared" ca="1" si="48"/>
        <v>839805</v>
      </c>
      <c r="O40" s="59">
        <f t="shared" ca="1" si="48"/>
        <v>969709</v>
      </c>
      <c r="P40" s="59">
        <f t="shared" ca="1" si="48"/>
        <v>1074273</v>
      </c>
      <c r="Q40" s="59">
        <f t="shared" ca="1" si="48"/>
        <v>1152787</v>
      </c>
      <c r="R40" s="59">
        <f t="shared" ca="1" si="48"/>
        <v>1180610</v>
      </c>
      <c r="S40" s="59">
        <f t="shared" ca="1" si="48"/>
        <v>1180661</v>
      </c>
      <c r="T40" s="59">
        <f t="shared" ca="1" si="48"/>
        <v>1160388</v>
      </c>
      <c r="U40" s="59">
        <f t="shared" ca="1" si="48"/>
        <v>1123141</v>
      </c>
      <c r="V40" s="59">
        <f t="shared" ca="1" si="48"/>
        <v>1074195</v>
      </c>
      <c r="W40" s="59">
        <f t="shared" ca="1" si="48"/>
        <v>1031520</v>
      </c>
      <c r="X40" s="59">
        <f t="shared" ca="1" si="48"/>
        <v>993938</v>
      </c>
      <c r="Y40" s="59">
        <f t="shared" ca="1" si="48"/>
        <v>960406</v>
      </c>
      <c r="Z40" s="59">
        <f t="shared" ca="1" si="48"/>
        <v>930410</v>
      </c>
      <c r="AA40" s="59">
        <f t="shared" ca="1" si="48"/>
        <v>903335</v>
      </c>
      <c r="AB40" s="59">
        <f t="shared" ca="1" si="48"/>
        <v>878708</v>
      </c>
      <c r="AC40" s="59">
        <f t="shared" ca="1" si="48"/>
        <v>856190</v>
      </c>
      <c r="AD40" s="59">
        <f t="shared" ca="1" si="48"/>
        <v>835466</v>
      </c>
      <c r="AE40" s="59">
        <f t="shared" ca="1" si="48"/>
        <v>816289</v>
      </c>
      <c r="AF40" s="59">
        <f t="shared" ca="1" si="48"/>
        <v>798461</v>
      </c>
      <c r="AG40" s="59">
        <f t="shared" ca="1" si="48"/>
        <v>781814</v>
      </c>
      <c r="AH40" s="59">
        <f t="shared" ca="1" si="48"/>
        <v>766212</v>
      </c>
      <c r="AI40" s="59">
        <f t="shared" ca="1" si="48"/>
        <v>751541</v>
      </c>
      <c r="AJ40" s="59">
        <f t="shared" ca="1" si="48"/>
        <v>737706</v>
      </c>
      <c r="AK40" s="59">
        <f t="shared" ca="1" si="48"/>
        <v>724629</v>
      </c>
      <c r="AL40" s="59">
        <f t="shared" ca="1" si="48"/>
        <v>712243</v>
      </c>
      <c r="AM40" s="59">
        <f t="shared" ca="1" si="48"/>
        <v>700493</v>
      </c>
      <c r="AN40" s="59">
        <f t="shared" ca="1" si="48"/>
        <v>689330</v>
      </c>
      <c r="AO40" s="59">
        <f t="shared" ca="1" si="48"/>
        <v>678714</v>
      </c>
      <c r="AP40" s="59">
        <f t="shared" ca="1" si="48"/>
        <v>668608</v>
      </c>
      <c r="AQ40" s="59">
        <f t="shared" ca="1" si="48"/>
        <v>658982</v>
      </c>
      <c r="AR40" s="59">
        <f t="shared" ca="1" si="48"/>
        <v>649810</v>
      </c>
      <c r="AS40" s="59">
        <f t="shared" ca="1" si="48"/>
        <v>641066</v>
      </c>
    </row>
    <row r="41" spans="3:45" ht="14.25" x14ac:dyDescent="0.45">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row>
    <row r="42" spans="3:45" ht="14.25" x14ac:dyDescent="0.45">
      <c r="C42" s="62" t="s">
        <v>180</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row>
    <row r="43" spans="3:45" ht="14.25" x14ac:dyDescent="0.45">
      <c r="D43" s="42" t="s">
        <v>215</v>
      </c>
      <c r="E43" s="42" t="s">
        <v>150</v>
      </c>
      <c r="F43" s="19">
        <f t="shared" ref="F43" ca="1" si="49">INDEX(service_demand,MATCH($D43,service_names,0),MATCH(F$3,financial_years,0))</f>
        <v>0</v>
      </c>
      <c r="G43" s="19">
        <f ca="1">INDEX(service_demand,MATCH($D43,service_names,0),MATCH(G$3,financial_years,0))</f>
        <v>26367</v>
      </c>
      <c r="H43" s="19">
        <f ca="1">INDEX(service_demand,MATCH($D43,service_names,0),MATCH(H$3,financial_years,0))</f>
        <v>95034</v>
      </c>
      <c r="I43" s="19">
        <f ca="1">INDEX(service_demand,MATCH($D43,service_names,0),MATCH(I$3,financial_years,0))</f>
        <v>188002</v>
      </c>
      <c r="J43" s="19">
        <f t="shared" ref="H43:O44" ca="1" si="50">INDEX(service_demand,MATCH($D43,service_names,0),MATCH(J$3,financial_years,0))</f>
        <v>370504</v>
      </c>
      <c r="K43" s="19">
        <f t="shared" ca="1" si="50"/>
        <v>564252</v>
      </c>
      <c r="L43" s="19">
        <f ca="1">INDEX(service_demand,MATCH($D43,service_names,0),MATCH(L$3,financial_years,0))</f>
        <v>728523</v>
      </c>
      <c r="M43" s="19">
        <f t="shared" ca="1" si="50"/>
        <v>896517</v>
      </c>
      <c r="N43" s="19">
        <f ca="1">INDEX(service_demand,MATCH($D43,service_names,0),MATCH(N$3,financial_years,0))</f>
        <v>1024781</v>
      </c>
      <c r="O43" s="19">
        <f t="shared" ca="1" si="50"/>
        <v>1115925</v>
      </c>
      <c r="P43" s="19">
        <f t="shared" ref="P43" ca="1" si="51">INDEX(service_demand,MATCH($D43,service_names,0),MATCH(P$3,financial_years,0))</f>
        <v>1180865</v>
      </c>
      <c r="Q43" s="19">
        <f t="shared" ref="Q43:Y44" ca="1" si="52">INDEX(service_demand,MATCH($D43,service_names,0),MATCH(Q$3,financial_years,0))</f>
        <v>1178419</v>
      </c>
      <c r="R43" s="19">
        <f t="shared" ca="1" si="52"/>
        <v>989159</v>
      </c>
      <c r="S43" s="19">
        <f t="shared" ca="1" si="52"/>
        <v>879810</v>
      </c>
      <c r="T43" s="19">
        <f t="shared" ca="1" si="52"/>
        <v>756127</v>
      </c>
      <c r="U43" s="19">
        <f t="shared" ca="1" si="52"/>
        <v>621775</v>
      </c>
      <c r="V43" s="19">
        <f t="shared" ca="1" si="52"/>
        <v>504631</v>
      </c>
      <c r="W43" s="19">
        <f t="shared" ca="1" si="52"/>
        <v>481795</v>
      </c>
      <c r="X43" s="19">
        <f t="shared" ca="1" si="52"/>
        <v>459867</v>
      </c>
      <c r="Y43" s="19">
        <f t="shared" ca="1" si="52"/>
        <v>438656</v>
      </c>
      <c r="Z43" s="19">
        <f t="shared" ref="Z43" ca="1" si="53">INDEX(service_demand,MATCH($D43,service_names,0),MATCH(Z$3,financial_years,0))</f>
        <v>418118</v>
      </c>
      <c r="AA43" s="19">
        <f t="shared" ref="AA43:AI44" ca="1" si="54">INDEX(service_demand,MATCH($D43,service_names,0),MATCH(AA$3,financial_years,0))</f>
        <v>398287</v>
      </c>
      <c r="AB43" s="19">
        <f t="shared" ca="1" si="54"/>
        <v>379105</v>
      </c>
      <c r="AC43" s="19">
        <f t="shared" ca="1" si="54"/>
        <v>360548</v>
      </c>
      <c r="AD43" s="19">
        <f t="shared" ca="1" si="54"/>
        <v>342603</v>
      </c>
      <c r="AE43" s="19">
        <f t="shared" ca="1" si="54"/>
        <v>325239</v>
      </c>
      <c r="AF43" s="19">
        <f t="shared" ca="1" si="54"/>
        <v>308436</v>
      </c>
      <c r="AG43" s="19">
        <f t="shared" ca="1" si="54"/>
        <v>292173</v>
      </c>
      <c r="AH43" s="19">
        <f t="shared" ca="1" si="54"/>
        <v>276429</v>
      </c>
      <c r="AI43" s="19">
        <f t="shared" ca="1" si="54"/>
        <v>261184</v>
      </c>
      <c r="AJ43" s="19">
        <f t="shared" ref="AJ43" ca="1" si="55">INDEX(service_demand,MATCH($D43,service_names,0),MATCH(AJ$3,financial_years,0))</f>
        <v>246419</v>
      </c>
      <c r="AK43" s="19">
        <f t="shared" ref="AK43:AS44" ca="1" si="56">INDEX(service_demand,MATCH($D43,service_names,0),MATCH(AK$3,financial_years,0))</f>
        <v>232116</v>
      </c>
      <c r="AL43" s="19">
        <f t="shared" ca="1" si="56"/>
        <v>218257</v>
      </c>
      <c r="AM43" s="19">
        <f t="shared" ca="1" si="56"/>
        <v>204824</v>
      </c>
      <c r="AN43" s="19">
        <f t="shared" ca="1" si="56"/>
        <v>191801</v>
      </c>
      <c r="AO43" s="19">
        <f t="shared" ca="1" si="56"/>
        <v>179172</v>
      </c>
      <c r="AP43" s="19">
        <f t="shared" ca="1" si="56"/>
        <v>166922</v>
      </c>
      <c r="AQ43" s="19">
        <f t="shared" ca="1" si="56"/>
        <v>155035</v>
      </c>
      <c r="AR43" s="19">
        <f t="shared" ca="1" si="56"/>
        <v>143498</v>
      </c>
      <c r="AS43" s="19">
        <f t="shared" ca="1" si="56"/>
        <v>132296</v>
      </c>
    </row>
    <row r="44" spans="3:45" ht="14.65" thickBot="1" x14ac:dyDescent="0.5">
      <c r="D44" s="42" t="s">
        <v>199</v>
      </c>
      <c r="E44" s="42" t="s">
        <v>150</v>
      </c>
      <c r="F44" s="19">
        <f ca="1">INDEX(service_demand,MATCH($D44,service_names,0),MATCH(F$3,financial_years,0))</f>
        <v>0</v>
      </c>
      <c r="G44" s="19">
        <f ca="1">INDEX(service_demand,MATCH($D44,service_names,0),MATCH(G$3,financial_years,0))</f>
        <v>119</v>
      </c>
      <c r="H44" s="19">
        <f t="shared" ca="1" si="50"/>
        <v>9</v>
      </c>
      <c r="I44" s="19">
        <f t="shared" ca="1" si="50"/>
        <v>104</v>
      </c>
      <c r="J44" s="19">
        <f t="shared" ca="1" si="50"/>
        <v>87</v>
      </c>
      <c r="K44" s="19">
        <f t="shared" ca="1" si="50"/>
        <v>28</v>
      </c>
      <c r="L44" s="19">
        <f t="shared" ca="1" si="50"/>
        <v>0</v>
      </c>
      <c r="M44" s="19">
        <f t="shared" ca="1" si="50"/>
        <v>0</v>
      </c>
      <c r="N44" s="19">
        <f t="shared" ca="1" si="50"/>
        <v>0</v>
      </c>
      <c r="O44" s="19">
        <f t="shared" ca="1" si="50"/>
        <v>0</v>
      </c>
      <c r="P44" s="19">
        <f ca="1">INDEX(service_demand,MATCH($D44,service_names,0),MATCH(P$3,financial_years,0))</f>
        <v>0</v>
      </c>
      <c r="Q44" s="19">
        <f t="shared" ca="1" si="52"/>
        <v>0</v>
      </c>
      <c r="R44" s="19">
        <f t="shared" ca="1" si="52"/>
        <v>0</v>
      </c>
      <c r="S44" s="19">
        <f t="shared" ca="1" si="52"/>
        <v>0</v>
      </c>
      <c r="T44" s="19">
        <f t="shared" ca="1" si="52"/>
        <v>0</v>
      </c>
      <c r="U44" s="19">
        <f t="shared" ca="1" si="52"/>
        <v>0</v>
      </c>
      <c r="V44" s="19">
        <f t="shared" ca="1" si="52"/>
        <v>0</v>
      </c>
      <c r="W44" s="19">
        <f t="shared" ca="1" si="52"/>
        <v>0</v>
      </c>
      <c r="X44" s="19">
        <f t="shared" ca="1" si="52"/>
        <v>0</v>
      </c>
      <c r="Y44" s="19">
        <f t="shared" ca="1" si="52"/>
        <v>0</v>
      </c>
      <c r="Z44" s="19">
        <f ca="1">INDEX(service_demand,MATCH($D44,service_names,0),MATCH(Z$3,financial_years,0))</f>
        <v>0</v>
      </c>
      <c r="AA44" s="19">
        <f t="shared" ca="1" si="54"/>
        <v>0</v>
      </c>
      <c r="AB44" s="19">
        <f t="shared" ca="1" si="54"/>
        <v>0</v>
      </c>
      <c r="AC44" s="19">
        <f t="shared" ca="1" si="54"/>
        <v>0</v>
      </c>
      <c r="AD44" s="19">
        <f t="shared" ca="1" si="54"/>
        <v>0</v>
      </c>
      <c r="AE44" s="19">
        <f t="shared" ca="1" si="54"/>
        <v>0</v>
      </c>
      <c r="AF44" s="19">
        <f t="shared" ca="1" si="54"/>
        <v>0</v>
      </c>
      <c r="AG44" s="19">
        <f t="shared" ca="1" si="54"/>
        <v>0</v>
      </c>
      <c r="AH44" s="19">
        <f t="shared" ca="1" si="54"/>
        <v>0</v>
      </c>
      <c r="AI44" s="19">
        <f t="shared" ca="1" si="54"/>
        <v>0</v>
      </c>
      <c r="AJ44" s="19">
        <f ca="1">INDEX(service_demand,MATCH($D44,service_names,0),MATCH(AJ$3,financial_years,0))</f>
        <v>0</v>
      </c>
      <c r="AK44" s="19">
        <f t="shared" ca="1" si="56"/>
        <v>0</v>
      </c>
      <c r="AL44" s="19">
        <f t="shared" ca="1" si="56"/>
        <v>0</v>
      </c>
      <c r="AM44" s="19">
        <f t="shared" ca="1" si="56"/>
        <v>0</v>
      </c>
      <c r="AN44" s="19">
        <f t="shared" ca="1" si="56"/>
        <v>0</v>
      </c>
      <c r="AO44" s="19">
        <f t="shared" ca="1" si="56"/>
        <v>0</v>
      </c>
      <c r="AP44" s="19">
        <f t="shared" ca="1" si="56"/>
        <v>0</v>
      </c>
      <c r="AQ44" s="19">
        <f t="shared" ca="1" si="56"/>
        <v>0</v>
      </c>
      <c r="AR44" s="19">
        <f t="shared" ca="1" si="56"/>
        <v>0</v>
      </c>
      <c r="AS44" s="19">
        <f t="shared" ca="1" si="56"/>
        <v>0</v>
      </c>
    </row>
    <row r="45" spans="3:45" ht="14.65" thickBot="1" x14ac:dyDescent="0.5">
      <c r="D45" s="44" t="s">
        <v>182</v>
      </c>
      <c r="E45" s="42" t="s">
        <v>150</v>
      </c>
      <c r="F45" s="59">
        <f ca="1">SUM(F43:F44)</f>
        <v>0</v>
      </c>
      <c r="G45" s="59">
        <f t="shared" ref="G45" ca="1" si="57">SUM(G43:G44)</f>
        <v>26486</v>
      </c>
      <c r="H45" s="59">
        <f ca="1">SUM(H43:H44)</f>
        <v>95043</v>
      </c>
      <c r="I45" s="59">
        <f ca="1">SUM(I43:I44)</f>
        <v>188106</v>
      </c>
      <c r="J45" s="59">
        <f t="shared" ref="J45:AS45" ca="1" si="58">SUM(J43:J44)</f>
        <v>370591</v>
      </c>
      <c r="K45" s="59">
        <f t="shared" ca="1" si="58"/>
        <v>564280</v>
      </c>
      <c r="L45" s="59">
        <f ca="1">SUM(L43:L44)</f>
        <v>728523</v>
      </c>
      <c r="M45" s="59">
        <f t="shared" ca="1" si="58"/>
        <v>896517</v>
      </c>
      <c r="N45" s="59">
        <f t="shared" ca="1" si="58"/>
        <v>1024781</v>
      </c>
      <c r="O45" s="59">
        <f t="shared" ca="1" si="58"/>
        <v>1115925</v>
      </c>
      <c r="P45" s="59">
        <f t="shared" ca="1" si="58"/>
        <v>1180865</v>
      </c>
      <c r="Q45" s="59">
        <f t="shared" ca="1" si="58"/>
        <v>1178419</v>
      </c>
      <c r="R45" s="59">
        <f t="shared" ca="1" si="58"/>
        <v>989159</v>
      </c>
      <c r="S45" s="59">
        <f t="shared" ca="1" si="58"/>
        <v>879810</v>
      </c>
      <c r="T45" s="59">
        <f t="shared" ca="1" si="58"/>
        <v>756127</v>
      </c>
      <c r="U45" s="59">
        <f t="shared" ca="1" si="58"/>
        <v>621775</v>
      </c>
      <c r="V45" s="59">
        <f t="shared" ca="1" si="58"/>
        <v>504631</v>
      </c>
      <c r="W45" s="59">
        <f t="shared" ca="1" si="58"/>
        <v>481795</v>
      </c>
      <c r="X45" s="59">
        <f t="shared" ca="1" si="58"/>
        <v>459867</v>
      </c>
      <c r="Y45" s="59">
        <f t="shared" ca="1" si="58"/>
        <v>438656</v>
      </c>
      <c r="Z45" s="59">
        <f t="shared" ca="1" si="58"/>
        <v>418118</v>
      </c>
      <c r="AA45" s="59">
        <f t="shared" ca="1" si="58"/>
        <v>398287</v>
      </c>
      <c r="AB45" s="59">
        <f t="shared" ca="1" si="58"/>
        <v>379105</v>
      </c>
      <c r="AC45" s="59">
        <f t="shared" ca="1" si="58"/>
        <v>360548</v>
      </c>
      <c r="AD45" s="59">
        <f t="shared" ca="1" si="58"/>
        <v>342603</v>
      </c>
      <c r="AE45" s="59">
        <f t="shared" ca="1" si="58"/>
        <v>325239</v>
      </c>
      <c r="AF45" s="59">
        <f t="shared" ca="1" si="58"/>
        <v>308436</v>
      </c>
      <c r="AG45" s="59">
        <f t="shared" ca="1" si="58"/>
        <v>292173</v>
      </c>
      <c r="AH45" s="59">
        <f t="shared" ca="1" si="58"/>
        <v>276429</v>
      </c>
      <c r="AI45" s="59">
        <f t="shared" ca="1" si="58"/>
        <v>261184</v>
      </c>
      <c r="AJ45" s="59">
        <f t="shared" ca="1" si="58"/>
        <v>246419</v>
      </c>
      <c r="AK45" s="59">
        <f t="shared" ca="1" si="58"/>
        <v>232116</v>
      </c>
      <c r="AL45" s="59">
        <f t="shared" ca="1" si="58"/>
        <v>218257</v>
      </c>
      <c r="AM45" s="59">
        <f t="shared" ca="1" si="58"/>
        <v>204824</v>
      </c>
      <c r="AN45" s="59">
        <f t="shared" ca="1" si="58"/>
        <v>191801</v>
      </c>
      <c r="AO45" s="59">
        <f t="shared" ca="1" si="58"/>
        <v>179172</v>
      </c>
      <c r="AP45" s="59">
        <f t="shared" ca="1" si="58"/>
        <v>166922</v>
      </c>
      <c r="AQ45" s="59">
        <f t="shared" ca="1" si="58"/>
        <v>155035</v>
      </c>
      <c r="AR45" s="59">
        <f t="shared" ca="1" si="58"/>
        <v>143498</v>
      </c>
      <c r="AS45" s="59">
        <f t="shared" ca="1" si="58"/>
        <v>132296</v>
      </c>
    </row>
    <row r="46" spans="3:45" ht="14.25" x14ac:dyDescent="0.45">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row>
    <row r="47" spans="3:45" ht="14.25" x14ac:dyDescent="0.45">
      <c r="D47" s="42" t="s">
        <v>200</v>
      </c>
      <c r="E47" s="42" t="s">
        <v>150</v>
      </c>
      <c r="F47" s="19">
        <f t="shared" ref="F47" ca="1" si="59">INDEX(service_demand,MATCH($D47,service_names,0),MATCH(F$3,financial_years,0))</f>
        <v>0</v>
      </c>
      <c r="G47" s="19">
        <f t="shared" ref="G47:O54" ca="1" si="60">INDEX(service_demand,MATCH($D47,service_names,0),MATCH(G$3,financial_years,0))</f>
        <v>0</v>
      </c>
      <c r="H47" s="19">
        <f t="shared" ca="1" si="60"/>
        <v>0</v>
      </c>
      <c r="I47" s="19">
        <f t="shared" ca="1" si="60"/>
        <v>0</v>
      </c>
      <c r="J47" s="19">
        <f t="shared" ca="1" si="60"/>
        <v>0</v>
      </c>
      <c r="K47" s="19">
        <f t="shared" ca="1" si="60"/>
        <v>0</v>
      </c>
      <c r="L47" s="19">
        <f t="shared" ca="1" si="60"/>
        <v>0</v>
      </c>
      <c r="M47" s="19">
        <f t="shared" ca="1" si="60"/>
        <v>0</v>
      </c>
      <c r="N47" s="19">
        <f t="shared" ca="1" si="60"/>
        <v>0</v>
      </c>
      <c r="O47" s="19">
        <f t="shared" ca="1" si="60"/>
        <v>0</v>
      </c>
      <c r="P47" s="19">
        <f t="shared" ref="P47" ca="1" si="61">INDEX(service_demand,MATCH($D47,service_names,0),MATCH(P$3,financial_years,0))</f>
        <v>0</v>
      </c>
      <c r="Q47" s="19">
        <f t="shared" ref="Q47:Y54" ca="1" si="62">INDEX(service_demand,MATCH($D47,service_names,0),MATCH(Q$3,financial_years,0))</f>
        <v>0</v>
      </c>
      <c r="R47" s="19">
        <f t="shared" ca="1" si="62"/>
        <v>0</v>
      </c>
      <c r="S47" s="19">
        <f t="shared" ca="1" si="62"/>
        <v>0</v>
      </c>
      <c r="T47" s="19">
        <f t="shared" ca="1" si="62"/>
        <v>0</v>
      </c>
      <c r="U47" s="19">
        <f t="shared" ca="1" si="62"/>
        <v>0</v>
      </c>
      <c r="V47" s="19">
        <f t="shared" ca="1" si="62"/>
        <v>0</v>
      </c>
      <c r="W47" s="19">
        <f t="shared" ca="1" si="62"/>
        <v>0</v>
      </c>
      <c r="X47" s="19">
        <f t="shared" ca="1" si="62"/>
        <v>0</v>
      </c>
      <c r="Y47" s="19">
        <f t="shared" ca="1" si="62"/>
        <v>0</v>
      </c>
      <c r="Z47" s="19">
        <f t="shared" ref="Z47" ca="1" si="63">INDEX(service_demand,MATCH($D47,service_names,0),MATCH(Z$3,financial_years,0))</f>
        <v>0</v>
      </c>
      <c r="AA47" s="19">
        <f t="shared" ref="AA47:AI54" ca="1" si="64">INDEX(service_demand,MATCH($D47,service_names,0),MATCH(AA$3,financial_years,0))</f>
        <v>0</v>
      </c>
      <c r="AB47" s="19">
        <f t="shared" ca="1" si="64"/>
        <v>0</v>
      </c>
      <c r="AC47" s="19">
        <f t="shared" ca="1" si="64"/>
        <v>0</v>
      </c>
      <c r="AD47" s="19">
        <f t="shared" ca="1" si="64"/>
        <v>0</v>
      </c>
      <c r="AE47" s="19">
        <f t="shared" ca="1" si="64"/>
        <v>0</v>
      </c>
      <c r="AF47" s="19">
        <f t="shared" ca="1" si="64"/>
        <v>0</v>
      </c>
      <c r="AG47" s="19">
        <f t="shared" ca="1" si="64"/>
        <v>0</v>
      </c>
      <c r="AH47" s="19">
        <f t="shared" ca="1" si="64"/>
        <v>0</v>
      </c>
      <c r="AI47" s="19">
        <f t="shared" ca="1" si="64"/>
        <v>0</v>
      </c>
      <c r="AJ47" s="19">
        <f t="shared" ref="AJ47" ca="1" si="65">INDEX(service_demand,MATCH($D47,service_names,0),MATCH(AJ$3,financial_years,0))</f>
        <v>0</v>
      </c>
      <c r="AK47" s="19">
        <f t="shared" ref="AK47:AS54" ca="1" si="66">INDEX(service_demand,MATCH($D47,service_names,0),MATCH(AK$3,financial_years,0))</f>
        <v>0</v>
      </c>
      <c r="AL47" s="19">
        <f t="shared" ca="1" si="66"/>
        <v>0</v>
      </c>
      <c r="AM47" s="19">
        <f t="shared" ca="1" si="66"/>
        <v>0</v>
      </c>
      <c r="AN47" s="19">
        <f t="shared" ca="1" si="66"/>
        <v>0</v>
      </c>
      <c r="AO47" s="19">
        <f t="shared" ca="1" si="66"/>
        <v>0</v>
      </c>
      <c r="AP47" s="19">
        <f t="shared" ca="1" si="66"/>
        <v>0</v>
      </c>
      <c r="AQ47" s="19">
        <f t="shared" ca="1" si="66"/>
        <v>0</v>
      </c>
      <c r="AR47" s="19">
        <f t="shared" ca="1" si="66"/>
        <v>0</v>
      </c>
      <c r="AS47" s="19">
        <f t="shared" ca="1" si="66"/>
        <v>0</v>
      </c>
    </row>
    <row r="48" spans="3:45" ht="14.25" x14ac:dyDescent="0.45">
      <c r="D48" s="42" t="s">
        <v>201</v>
      </c>
      <c r="E48" s="42" t="s">
        <v>150</v>
      </c>
      <c r="F48" s="19">
        <f t="shared" ref="F48:F54" ca="1" si="67">INDEX(service_demand,MATCH($D48,service_names,0),MATCH(F$3,financial_years,0))</f>
        <v>0</v>
      </c>
      <c r="G48" s="19">
        <f t="shared" ca="1" si="60"/>
        <v>0</v>
      </c>
      <c r="H48" s="19">
        <f t="shared" ca="1" si="60"/>
        <v>0</v>
      </c>
      <c r="I48" s="19">
        <f t="shared" ca="1" si="60"/>
        <v>0</v>
      </c>
      <c r="J48" s="19">
        <f t="shared" ca="1" si="60"/>
        <v>0</v>
      </c>
      <c r="K48" s="19">
        <f t="shared" ca="1" si="60"/>
        <v>0</v>
      </c>
      <c r="L48" s="19">
        <f t="shared" ca="1" si="60"/>
        <v>0</v>
      </c>
      <c r="M48" s="19">
        <f t="shared" ca="1" si="60"/>
        <v>0</v>
      </c>
      <c r="N48" s="19">
        <f t="shared" ca="1" si="60"/>
        <v>0</v>
      </c>
      <c r="O48" s="19">
        <f t="shared" ca="1" si="60"/>
        <v>0</v>
      </c>
      <c r="P48" s="19">
        <f t="shared" ref="P48:P54" ca="1" si="68">INDEX(service_demand,MATCH($D48,service_names,0),MATCH(P$3,financial_years,0))</f>
        <v>0</v>
      </c>
      <c r="Q48" s="19">
        <f t="shared" ca="1" si="62"/>
        <v>0</v>
      </c>
      <c r="R48" s="19">
        <f t="shared" ca="1" si="62"/>
        <v>0</v>
      </c>
      <c r="S48" s="19">
        <f t="shared" ca="1" si="62"/>
        <v>0</v>
      </c>
      <c r="T48" s="19">
        <f t="shared" ca="1" si="62"/>
        <v>0</v>
      </c>
      <c r="U48" s="19">
        <f t="shared" ca="1" si="62"/>
        <v>0</v>
      </c>
      <c r="V48" s="19">
        <f t="shared" ca="1" si="62"/>
        <v>0</v>
      </c>
      <c r="W48" s="19">
        <f t="shared" ca="1" si="62"/>
        <v>0</v>
      </c>
      <c r="X48" s="19">
        <f t="shared" ca="1" si="62"/>
        <v>0</v>
      </c>
      <c r="Y48" s="19">
        <f t="shared" ca="1" si="62"/>
        <v>0</v>
      </c>
      <c r="Z48" s="19">
        <f t="shared" ref="Z48:Z54" ca="1" si="69">INDEX(service_demand,MATCH($D48,service_names,0),MATCH(Z$3,financial_years,0))</f>
        <v>0</v>
      </c>
      <c r="AA48" s="19">
        <f t="shared" ca="1" si="64"/>
        <v>0</v>
      </c>
      <c r="AB48" s="19">
        <f t="shared" ca="1" si="64"/>
        <v>0</v>
      </c>
      <c r="AC48" s="19">
        <f t="shared" ca="1" si="64"/>
        <v>0</v>
      </c>
      <c r="AD48" s="19">
        <f t="shared" ca="1" si="64"/>
        <v>0</v>
      </c>
      <c r="AE48" s="19">
        <f t="shared" ca="1" si="64"/>
        <v>0</v>
      </c>
      <c r="AF48" s="19">
        <f t="shared" ca="1" si="64"/>
        <v>0</v>
      </c>
      <c r="AG48" s="19">
        <f t="shared" ca="1" si="64"/>
        <v>0</v>
      </c>
      <c r="AH48" s="19">
        <f t="shared" ca="1" si="64"/>
        <v>0</v>
      </c>
      <c r="AI48" s="19">
        <f t="shared" ca="1" si="64"/>
        <v>0</v>
      </c>
      <c r="AJ48" s="19">
        <f t="shared" ref="AJ48:AJ54" ca="1" si="70">INDEX(service_demand,MATCH($D48,service_names,0),MATCH(AJ$3,financial_years,0))</f>
        <v>0</v>
      </c>
      <c r="AK48" s="19">
        <f t="shared" ca="1" si="66"/>
        <v>0</v>
      </c>
      <c r="AL48" s="19">
        <f t="shared" ca="1" si="66"/>
        <v>0</v>
      </c>
      <c r="AM48" s="19">
        <f t="shared" ca="1" si="66"/>
        <v>0</v>
      </c>
      <c r="AN48" s="19">
        <f t="shared" ca="1" si="66"/>
        <v>0</v>
      </c>
      <c r="AO48" s="19">
        <f t="shared" ca="1" si="66"/>
        <v>0</v>
      </c>
      <c r="AP48" s="19">
        <f t="shared" ca="1" si="66"/>
        <v>0</v>
      </c>
      <c r="AQ48" s="19">
        <f t="shared" ca="1" si="66"/>
        <v>0</v>
      </c>
      <c r="AR48" s="19">
        <f t="shared" ca="1" si="66"/>
        <v>0</v>
      </c>
      <c r="AS48" s="19">
        <f t="shared" ca="1" si="66"/>
        <v>0</v>
      </c>
    </row>
    <row r="49" spans="3:45" ht="14.25" x14ac:dyDescent="0.45">
      <c r="D49" s="42" t="s">
        <v>216</v>
      </c>
      <c r="E49" s="42" t="s">
        <v>150</v>
      </c>
      <c r="F49" s="19">
        <f t="shared" ca="1" si="67"/>
        <v>0</v>
      </c>
      <c r="G49" s="19">
        <f t="shared" ca="1" si="60"/>
        <v>0</v>
      </c>
      <c r="H49" s="19">
        <f t="shared" ca="1" si="60"/>
        <v>0</v>
      </c>
      <c r="I49" s="19">
        <f t="shared" ca="1" si="60"/>
        <v>0</v>
      </c>
      <c r="J49" s="19">
        <f t="shared" ca="1" si="60"/>
        <v>0</v>
      </c>
      <c r="K49" s="19">
        <f t="shared" ca="1" si="60"/>
        <v>0</v>
      </c>
      <c r="L49" s="19">
        <f t="shared" ca="1" si="60"/>
        <v>0</v>
      </c>
      <c r="M49" s="19">
        <f t="shared" ca="1" si="60"/>
        <v>0</v>
      </c>
      <c r="N49" s="19">
        <f t="shared" ca="1" si="60"/>
        <v>0</v>
      </c>
      <c r="O49" s="19">
        <f t="shared" ca="1" si="60"/>
        <v>0</v>
      </c>
      <c r="P49" s="19">
        <f t="shared" ca="1" si="68"/>
        <v>0</v>
      </c>
      <c r="Q49" s="19">
        <f t="shared" ca="1" si="62"/>
        <v>0</v>
      </c>
      <c r="R49" s="19">
        <f t="shared" ca="1" si="62"/>
        <v>0</v>
      </c>
      <c r="S49" s="19">
        <f t="shared" ca="1" si="62"/>
        <v>0</v>
      </c>
      <c r="T49" s="19">
        <f t="shared" ca="1" si="62"/>
        <v>0</v>
      </c>
      <c r="U49" s="19">
        <f t="shared" ca="1" si="62"/>
        <v>0</v>
      </c>
      <c r="V49" s="19">
        <f t="shared" ca="1" si="62"/>
        <v>0</v>
      </c>
      <c r="W49" s="19">
        <f t="shared" ca="1" si="62"/>
        <v>0</v>
      </c>
      <c r="X49" s="19">
        <f t="shared" ca="1" si="62"/>
        <v>0</v>
      </c>
      <c r="Y49" s="19">
        <f t="shared" ca="1" si="62"/>
        <v>0</v>
      </c>
      <c r="Z49" s="19">
        <f t="shared" ca="1" si="69"/>
        <v>0</v>
      </c>
      <c r="AA49" s="19">
        <f t="shared" ca="1" si="64"/>
        <v>0</v>
      </c>
      <c r="AB49" s="19">
        <f t="shared" ca="1" si="64"/>
        <v>0</v>
      </c>
      <c r="AC49" s="19">
        <f t="shared" ca="1" si="64"/>
        <v>0</v>
      </c>
      <c r="AD49" s="19">
        <f t="shared" ca="1" si="64"/>
        <v>0</v>
      </c>
      <c r="AE49" s="19">
        <f t="shared" ca="1" si="64"/>
        <v>0</v>
      </c>
      <c r="AF49" s="19">
        <f t="shared" ca="1" si="64"/>
        <v>0</v>
      </c>
      <c r="AG49" s="19">
        <f t="shared" ca="1" si="64"/>
        <v>0</v>
      </c>
      <c r="AH49" s="19">
        <f t="shared" ca="1" si="64"/>
        <v>0</v>
      </c>
      <c r="AI49" s="19">
        <f t="shared" ca="1" si="64"/>
        <v>0</v>
      </c>
      <c r="AJ49" s="19">
        <f t="shared" ca="1" si="70"/>
        <v>0</v>
      </c>
      <c r="AK49" s="19">
        <f t="shared" ca="1" si="66"/>
        <v>0</v>
      </c>
      <c r="AL49" s="19">
        <f t="shared" ca="1" si="66"/>
        <v>0</v>
      </c>
      <c r="AM49" s="19">
        <f t="shared" ca="1" si="66"/>
        <v>0</v>
      </c>
      <c r="AN49" s="19">
        <f t="shared" ca="1" si="66"/>
        <v>0</v>
      </c>
      <c r="AO49" s="19">
        <f t="shared" ca="1" si="66"/>
        <v>0</v>
      </c>
      <c r="AP49" s="19">
        <f t="shared" ca="1" si="66"/>
        <v>0</v>
      </c>
      <c r="AQ49" s="19">
        <f t="shared" ca="1" si="66"/>
        <v>0</v>
      </c>
      <c r="AR49" s="19">
        <f t="shared" ca="1" si="66"/>
        <v>0</v>
      </c>
      <c r="AS49" s="19">
        <f t="shared" ca="1" si="66"/>
        <v>0</v>
      </c>
    </row>
    <row r="50" spans="3:45" ht="14.25" x14ac:dyDescent="0.45">
      <c r="D50" s="42" t="s">
        <v>202</v>
      </c>
      <c r="E50" s="42" t="s">
        <v>150</v>
      </c>
      <c r="F50" s="19">
        <f t="shared" ca="1" si="67"/>
        <v>0</v>
      </c>
      <c r="G50" s="19">
        <f t="shared" ca="1" si="60"/>
        <v>0</v>
      </c>
      <c r="H50" s="19">
        <f t="shared" ca="1" si="60"/>
        <v>0</v>
      </c>
      <c r="I50" s="19">
        <f t="shared" ca="1" si="60"/>
        <v>0</v>
      </c>
      <c r="J50" s="19">
        <f t="shared" ca="1" si="60"/>
        <v>0</v>
      </c>
      <c r="K50" s="19">
        <f t="shared" ca="1" si="60"/>
        <v>0</v>
      </c>
      <c r="L50" s="19">
        <f t="shared" ca="1" si="60"/>
        <v>0</v>
      </c>
      <c r="M50" s="19">
        <f t="shared" ca="1" si="60"/>
        <v>0</v>
      </c>
      <c r="N50" s="19">
        <f t="shared" ca="1" si="60"/>
        <v>0</v>
      </c>
      <c r="O50" s="19">
        <f t="shared" ca="1" si="60"/>
        <v>0</v>
      </c>
      <c r="P50" s="19">
        <f t="shared" ca="1" si="68"/>
        <v>0</v>
      </c>
      <c r="Q50" s="19">
        <f t="shared" ca="1" si="62"/>
        <v>0</v>
      </c>
      <c r="R50" s="19">
        <f t="shared" ca="1" si="62"/>
        <v>0</v>
      </c>
      <c r="S50" s="19">
        <f t="shared" ca="1" si="62"/>
        <v>0</v>
      </c>
      <c r="T50" s="19">
        <f t="shared" ca="1" si="62"/>
        <v>0</v>
      </c>
      <c r="U50" s="19">
        <f t="shared" ca="1" si="62"/>
        <v>0</v>
      </c>
      <c r="V50" s="19">
        <f t="shared" ca="1" si="62"/>
        <v>0</v>
      </c>
      <c r="W50" s="19">
        <f t="shared" ca="1" si="62"/>
        <v>0</v>
      </c>
      <c r="X50" s="19">
        <f t="shared" ca="1" si="62"/>
        <v>0</v>
      </c>
      <c r="Y50" s="19">
        <f t="shared" ca="1" si="62"/>
        <v>0</v>
      </c>
      <c r="Z50" s="19">
        <f t="shared" ca="1" si="69"/>
        <v>0</v>
      </c>
      <c r="AA50" s="19">
        <f t="shared" ca="1" si="64"/>
        <v>0</v>
      </c>
      <c r="AB50" s="19">
        <f t="shared" ca="1" si="64"/>
        <v>0</v>
      </c>
      <c r="AC50" s="19">
        <f t="shared" ca="1" si="64"/>
        <v>0</v>
      </c>
      <c r="AD50" s="19">
        <f t="shared" ca="1" si="64"/>
        <v>0</v>
      </c>
      <c r="AE50" s="19">
        <f t="shared" ca="1" si="64"/>
        <v>0</v>
      </c>
      <c r="AF50" s="19">
        <f t="shared" ca="1" si="64"/>
        <v>0</v>
      </c>
      <c r="AG50" s="19">
        <f t="shared" ca="1" si="64"/>
        <v>0</v>
      </c>
      <c r="AH50" s="19">
        <f t="shared" ca="1" si="64"/>
        <v>0</v>
      </c>
      <c r="AI50" s="19">
        <f t="shared" ca="1" si="64"/>
        <v>0</v>
      </c>
      <c r="AJ50" s="19">
        <f t="shared" ca="1" si="70"/>
        <v>0</v>
      </c>
      <c r="AK50" s="19">
        <f t="shared" ca="1" si="66"/>
        <v>0</v>
      </c>
      <c r="AL50" s="19">
        <f t="shared" ca="1" si="66"/>
        <v>0</v>
      </c>
      <c r="AM50" s="19">
        <f t="shared" ca="1" si="66"/>
        <v>0</v>
      </c>
      <c r="AN50" s="19">
        <f t="shared" ca="1" si="66"/>
        <v>0</v>
      </c>
      <c r="AO50" s="19">
        <f t="shared" ca="1" si="66"/>
        <v>0</v>
      </c>
      <c r="AP50" s="19">
        <f t="shared" ca="1" si="66"/>
        <v>0</v>
      </c>
      <c r="AQ50" s="19">
        <f t="shared" ca="1" si="66"/>
        <v>0</v>
      </c>
      <c r="AR50" s="19">
        <f t="shared" ca="1" si="66"/>
        <v>0</v>
      </c>
      <c r="AS50" s="19">
        <f t="shared" ca="1" si="66"/>
        <v>0</v>
      </c>
    </row>
    <row r="51" spans="3:45" ht="14.25" x14ac:dyDescent="0.45">
      <c r="D51" s="42" t="s">
        <v>203</v>
      </c>
      <c r="E51" s="42" t="s">
        <v>150</v>
      </c>
      <c r="F51" s="19">
        <f t="shared" ca="1" si="67"/>
        <v>0</v>
      </c>
      <c r="G51" s="19">
        <f t="shared" ca="1" si="60"/>
        <v>0</v>
      </c>
      <c r="H51" s="19">
        <f t="shared" ca="1" si="60"/>
        <v>0</v>
      </c>
      <c r="I51" s="19">
        <f t="shared" ca="1" si="60"/>
        <v>0</v>
      </c>
      <c r="J51" s="19">
        <f t="shared" ca="1" si="60"/>
        <v>0</v>
      </c>
      <c r="K51" s="19">
        <f t="shared" ca="1" si="60"/>
        <v>0</v>
      </c>
      <c r="L51" s="19">
        <f t="shared" ca="1" si="60"/>
        <v>0</v>
      </c>
      <c r="M51" s="19">
        <f t="shared" ca="1" si="60"/>
        <v>0</v>
      </c>
      <c r="N51" s="19">
        <f t="shared" ca="1" si="60"/>
        <v>0</v>
      </c>
      <c r="O51" s="19">
        <f t="shared" ca="1" si="60"/>
        <v>0</v>
      </c>
      <c r="P51" s="19">
        <f t="shared" ca="1" si="68"/>
        <v>0</v>
      </c>
      <c r="Q51" s="19">
        <f t="shared" ca="1" si="62"/>
        <v>0</v>
      </c>
      <c r="R51" s="19">
        <f t="shared" ca="1" si="62"/>
        <v>0</v>
      </c>
      <c r="S51" s="19">
        <f t="shared" ca="1" si="62"/>
        <v>0</v>
      </c>
      <c r="T51" s="19">
        <f t="shared" ca="1" si="62"/>
        <v>0</v>
      </c>
      <c r="U51" s="19">
        <f t="shared" ca="1" si="62"/>
        <v>0</v>
      </c>
      <c r="V51" s="19">
        <f t="shared" ca="1" si="62"/>
        <v>0</v>
      </c>
      <c r="W51" s="19">
        <f t="shared" ca="1" si="62"/>
        <v>0</v>
      </c>
      <c r="X51" s="19">
        <f t="shared" ca="1" si="62"/>
        <v>0</v>
      </c>
      <c r="Y51" s="19">
        <f t="shared" ca="1" si="62"/>
        <v>0</v>
      </c>
      <c r="Z51" s="19">
        <f t="shared" ca="1" si="69"/>
        <v>0</v>
      </c>
      <c r="AA51" s="19">
        <f t="shared" ca="1" si="64"/>
        <v>0</v>
      </c>
      <c r="AB51" s="19">
        <f t="shared" ca="1" si="64"/>
        <v>0</v>
      </c>
      <c r="AC51" s="19">
        <f t="shared" ca="1" si="64"/>
        <v>0</v>
      </c>
      <c r="AD51" s="19">
        <f t="shared" ca="1" si="64"/>
        <v>0</v>
      </c>
      <c r="AE51" s="19">
        <f t="shared" ca="1" si="64"/>
        <v>0</v>
      </c>
      <c r="AF51" s="19">
        <f t="shared" ca="1" si="64"/>
        <v>0</v>
      </c>
      <c r="AG51" s="19">
        <f t="shared" ca="1" si="64"/>
        <v>0</v>
      </c>
      <c r="AH51" s="19">
        <f t="shared" ca="1" si="64"/>
        <v>0</v>
      </c>
      <c r="AI51" s="19">
        <f t="shared" ca="1" si="64"/>
        <v>0</v>
      </c>
      <c r="AJ51" s="19">
        <f t="shared" ca="1" si="70"/>
        <v>0</v>
      </c>
      <c r="AK51" s="19">
        <f t="shared" ca="1" si="66"/>
        <v>0</v>
      </c>
      <c r="AL51" s="19">
        <f t="shared" ca="1" si="66"/>
        <v>0</v>
      </c>
      <c r="AM51" s="19">
        <f t="shared" ca="1" si="66"/>
        <v>0</v>
      </c>
      <c r="AN51" s="19">
        <f t="shared" ca="1" si="66"/>
        <v>0</v>
      </c>
      <c r="AO51" s="19">
        <f t="shared" ca="1" si="66"/>
        <v>0</v>
      </c>
      <c r="AP51" s="19">
        <f t="shared" ca="1" si="66"/>
        <v>0</v>
      </c>
      <c r="AQ51" s="19">
        <f t="shared" ca="1" si="66"/>
        <v>0</v>
      </c>
      <c r="AR51" s="19">
        <f t="shared" ca="1" si="66"/>
        <v>0</v>
      </c>
      <c r="AS51" s="19">
        <f t="shared" ca="1" si="66"/>
        <v>0</v>
      </c>
    </row>
    <row r="52" spans="3:45" ht="14.25" x14ac:dyDescent="0.45">
      <c r="D52" s="42" t="s">
        <v>204</v>
      </c>
      <c r="E52" s="42" t="s">
        <v>150</v>
      </c>
      <c r="F52" s="19">
        <f t="shared" ca="1" si="67"/>
        <v>0</v>
      </c>
      <c r="G52" s="19">
        <f t="shared" ca="1" si="60"/>
        <v>0</v>
      </c>
      <c r="H52" s="19">
        <f t="shared" ca="1" si="60"/>
        <v>0</v>
      </c>
      <c r="I52" s="19">
        <f t="shared" ca="1" si="60"/>
        <v>0</v>
      </c>
      <c r="J52" s="19">
        <f t="shared" ca="1" si="60"/>
        <v>0</v>
      </c>
      <c r="K52" s="19">
        <f t="shared" ca="1" si="60"/>
        <v>0</v>
      </c>
      <c r="L52" s="19">
        <f t="shared" ca="1" si="60"/>
        <v>0</v>
      </c>
      <c r="M52" s="19">
        <f t="shared" ca="1" si="60"/>
        <v>0</v>
      </c>
      <c r="N52" s="19">
        <f t="shared" ca="1" si="60"/>
        <v>0</v>
      </c>
      <c r="O52" s="19">
        <f t="shared" ca="1" si="60"/>
        <v>0</v>
      </c>
      <c r="P52" s="19">
        <f t="shared" ca="1" si="68"/>
        <v>0</v>
      </c>
      <c r="Q52" s="19">
        <f t="shared" ca="1" si="62"/>
        <v>0</v>
      </c>
      <c r="R52" s="19">
        <f t="shared" ca="1" si="62"/>
        <v>0</v>
      </c>
      <c r="S52" s="19">
        <f t="shared" ca="1" si="62"/>
        <v>0</v>
      </c>
      <c r="T52" s="19">
        <f t="shared" ca="1" si="62"/>
        <v>0</v>
      </c>
      <c r="U52" s="19">
        <f t="shared" ca="1" si="62"/>
        <v>0</v>
      </c>
      <c r="V52" s="19">
        <f t="shared" ca="1" si="62"/>
        <v>0</v>
      </c>
      <c r="W52" s="19">
        <f t="shared" ca="1" si="62"/>
        <v>0</v>
      </c>
      <c r="X52" s="19">
        <f t="shared" ca="1" si="62"/>
        <v>0</v>
      </c>
      <c r="Y52" s="19">
        <f t="shared" ca="1" si="62"/>
        <v>0</v>
      </c>
      <c r="Z52" s="19">
        <f t="shared" ca="1" si="69"/>
        <v>0</v>
      </c>
      <c r="AA52" s="19">
        <f t="shared" ca="1" si="64"/>
        <v>0</v>
      </c>
      <c r="AB52" s="19">
        <f t="shared" ca="1" si="64"/>
        <v>0</v>
      </c>
      <c r="AC52" s="19">
        <f t="shared" ca="1" si="64"/>
        <v>0</v>
      </c>
      <c r="AD52" s="19">
        <f t="shared" ca="1" si="64"/>
        <v>0</v>
      </c>
      <c r="AE52" s="19">
        <f t="shared" ca="1" si="64"/>
        <v>0</v>
      </c>
      <c r="AF52" s="19">
        <f t="shared" ca="1" si="64"/>
        <v>0</v>
      </c>
      <c r="AG52" s="19">
        <f t="shared" ca="1" si="64"/>
        <v>0</v>
      </c>
      <c r="AH52" s="19">
        <f t="shared" ca="1" si="64"/>
        <v>0</v>
      </c>
      <c r="AI52" s="19">
        <f t="shared" ca="1" si="64"/>
        <v>0</v>
      </c>
      <c r="AJ52" s="19">
        <f t="shared" ca="1" si="70"/>
        <v>0</v>
      </c>
      <c r="AK52" s="19">
        <f t="shared" ca="1" si="66"/>
        <v>0</v>
      </c>
      <c r="AL52" s="19">
        <f t="shared" ca="1" si="66"/>
        <v>0</v>
      </c>
      <c r="AM52" s="19">
        <f t="shared" ca="1" si="66"/>
        <v>0</v>
      </c>
      <c r="AN52" s="19">
        <f t="shared" ca="1" si="66"/>
        <v>0</v>
      </c>
      <c r="AO52" s="19">
        <f t="shared" ca="1" si="66"/>
        <v>0</v>
      </c>
      <c r="AP52" s="19">
        <f t="shared" ca="1" si="66"/>
        <v>0</v>
      </c>
      <c r="AQ52" s="19">
        <f t="shared" ca="1" si="66"/>
        <v>0</v>
      </c>
      <c r="AR52" s="19">
        <f t="shared" ca="1" si="66"/>
        <v>0</v>
      </c>
      <c r="AS52" s="19">
        <f t="shared" ca="1" si="66"/>
        <v>0</v>
      </c>
    </row>
    <row r="53" spans="3:45" ht="14.25" x14ac:dyDescent="0.45">
      <c r="D53" s="42" t="s">
        <v>205</v>
      </c>
      <c r="E53" s="42" t="s">
        <v>150</v>
      </c>
      <c r="F53" s="19">
        <f t="shared" ca="1" si="67"/>
        <v>0</v>
      </c>
      <c r="G53" s="19">
        <f t="shared" ca="1" si="60"/>
        <v>0</v>
      </c>
      <c r="H53" s="19">
        <f t="shared" ca="1" si="60"/>
        <v>0</v>
      </c>
      <c r="I53" s="19">
        <f t="shared" ca="1" si="60"/>
        <v>0</v>
      </c>
      <c r="J53" s="19">
        <f t="shared" ca="1" si="60"/>
        <v>0</v>
      </c>
      <c r="K53" s="19">
        <f t="shared" ca="1" si="60"/>
        <v>0</v>
      </c>
      <c r="L53" s="19">
        <f t="shared" ca="1" si="60"/>
        <v>0</v>
      </c>
      <c r="M53" s="19">
        <f t="shared" ca="1" si="60"/>
        <v>0</v>
      </c>
      <c r="N53" s="19">
        <f t="shared" ca="1" si="60"/>
        <v>0</v>
      </c>
      <c r="O53" s="19">
        <f t="shared" ca="1" si="60"/>
        <v>0</v>
      </c>
      <c r="P53" s="19">
        <f t="shared" ca="1" si="68"/>
        <v>0</v>
      </c>
      <c r="Q53" s="19">
        <f t="shared" ca="1" si="62"/>
        <v>0</v>
      </c>
      <c r="R53" s="19">
        <f t="shared" ca="1" si="62"/>
        <v>0</v>
      </c>
      <c r="S53" s="19">
        <f t="shared" ca="1" si="62"/>
        <v>0</v>
      </c>
      <c r="T53" s="19">
        <f t="shared" ca="1" si="62"/>
        <v>0</v>
      </c>
      <c r="U53" s="19">
        <f t="shared" ca="1" si="62"/>
        <v>0</v>
      </c>
      <c r="V53" s="19">
        <f t="shared" ca="1" si="62"/>
        <v>0</v>
      </c>
      <c r="W53" s="19">
        <f t="shared" ca="1" si="62"/>
        <v>0</v>
      </c>
      <c r="X53" s="19">
        <f t="shared" ca="1" si="62"/>
        <v>0</v>
      </c>
      <c r="Y53" s="19">
        <f t="shared" ca="1" si="62"/>
        <v>0</v>
      </c>
      <c r="Z53" s="19">
        <f t="shared" ca="1" si="69"/>
        <v>0</v>
      </c>
      <c r="AA53" s="19">
        <f t="shared" ca="1" si="64"/>
        <v>0</v>
      </c>
      <c r="AB53" s="19">
        <f t="shared" ca="1" si="64"/>
        <v>0</v>
      </c>
      <c r="AC53" s="19">
        <f t="shared" ca="1" si="64"/>
        <v>0</v>
      </c>
      <c r="AD53" s="19">
        <f t="shared" ca="1" si="64"/>
        <v>0</v>
      </c>
      <c r="AE53" s="19">
        <f t="shared" ca="1" si="64"/>
        <v>0</v>
      </c>
      <c r="AF53" s="19">
        <f t="shared" ca="1" si="64"/>
        <v>0</v>
      </c>
      <c r="AG53" s="19">
        <f t="shared" ca="1" si="64"/>
        <v>0</v>
      </c>
      <c r="AH53" s="19">
        <f t="shared" ca="1" si="64"/>
        <v>0</v>
      </c>
      <c r="AI53" s="19">
        <f t="shared" ca="1" si="64"/>
        <v>0</v>
      </c>
      <c r="AJ53" s="19">
        <f t="shared" ca="1" si="70"/>
        <v>0</v>
      </c>
      <c r="AK53" s="19">
        <f t="shared" ca="1" si="66"/>
        <v>0</v>
      </c>
      <c r="AL53" s="19">
        <f t="shared" ca="1" si="66"/>
        <v>0</v>
      </c>
      <c r="AM53" s="19">
        <f t="shared" ca="1" si="66"/>
        <v>0</v>
      </c>
      <c r="AN53" s="19">
        <f t="shared" ca="1" si="66"/>
        <v>0</v>
      </c>
      <c r="AO53" s="19">
        <f t="shared" ca="1" si="66"/>
        <v>0</v>
      </c>
      <c r="AP53" s="19">
        <f t="shared" ca="1" si="66"/>
        <v>0</v>
      </c>
      <c r="AQ53" s="19">
        <f t="shared" ca="1" si="66"/>
        <v>0</v>
      </c>
      <c r="AR53" s="19">
        <f t="shared" ca="1" si="66"/>
        <v>0</v>
      </c>
      <c r="AS53" s="19">
        <f t="shared" ca="1" si="66"/>
        <v>0</v>
      </c>
    </row>
    <row r="54" spans="3:45" ht="14.65" thickBot="1" x14ac:dyDescent="0.5">
      <c r="D54" s="42" t="s">
        <v>206</v>
      </c>
      <c r="E54" s="42" t="s">
        <v>150</v>
      </c>
      <c r="F54" s="19">
        <f t="shared" ca="1" si="67"/>
        <v>0</v>
      </c>
      <c r="G54" s="19">
        <f t="shared" ca="1" si="60"/>
        <v>0</v>
      </c>
      <c r="H54" s="19">
        <f t="shared" ca="1" si="60"/>
        <v>0</v>
      </c>
      <c r="I54" s="19">
        <f t="shared" ca="1" si="60"/>
        <v>0</v>
      </c>
      <c r="J54" s="19">
        <f t="shared" ca="1" si="60"/>
        <v>0</v>
      </c>
      <c r="K54" s="19">
        <f t="shared" ca="1" si="60"/>
        <v>0</v>
      </c>
      <c r="L54" s="19">
        <f t="shared" ca="1" si="60"/>
        <v>0</v>
      </c>
      <c r="M54" s="19">
        <f t="shared" ca="1" si="60"/>
        <v>0</v>
      </c>
      <c r="N54" s="19">
        <f t="shared" ca="1" si="60"/>
        <v>0</v>
      </c>
      <c r="O54" s="19">
        <f t="shared" ca="1" si="60"/>
        <v>0</v>
      </c>
      <c r="P54" s="19">
        <f t="shared" ca="1" si="68"/>
        <v>0</v>
      </c>
      <c r="Q54" s="19">
        <f t="shared" ca="1" si="62"/>
        <v>0</v>
      </c>
      <c r="R54" s="19">
        <f t="shared" ca="1" si="62"/>
        <v>0</v>
      </c>
      <c r="S54" s="19">
        <f t="shared" ca="1" si="62"/>
        <v>0</v>
      </c>
      <c r="T54" s="19">
        <f t="shared" ca="1" si="62"/>
        <v>0</v>
      </c>
      <c r="U54" s="19">
        <f t="shared" ca="1" si="62"/>
        <v>0</v>
      </c>
      <c r="V54" s="19">
        <f t="shared" ca="1" si="62"/>
        <v>0</v>
      </c>
      <c r="W54" s="19">
        <f t="shared" ca="1" si="62"/>
        <v>0</v>
      </c>
      <c r="X54" s="19">
        <f t="shared" ca="1" si="62"/>
        <v>0</v>
      </c>
      <c r="Y54" s="19">
        <f t="shared" ca="1" si="62"/>
        <v>0</v>
      </c>
      <c r="Z54" s="19">
        <f t="shared" ca="1" si="69"/>
        <v>0</v>
      </c>
      <c r="AA54" s="19">
        <f t="shared" ca="1" si="64"/>
        <v>0</v>
      </c>
      <c r="AB54" s="19">
        <f t="shared" ca="1" si="64"/>
        <v>0</v>
      </c>
      <c r="AC54" s="19">
        <f t="shared" ca="1" si="64"/>
        <v>0</v>
      </c>
      <c r="AD54" s="19">
        <f t="shared" ca="1" si="64"/>
        <v>0</v>
      </c>
      <c r="AE54" s="19">
        <f t="shared" ca="1" si="64"/>
        <v>0</v>
      </c>
      <c r="AF54" s="19">
        <f t="shared" ca="1" si="64"/>
        <v>0</v>
      </c>
      <c r="AG54" s="19">
        <f t="shared" ca="1" si="64"/>
        <v>0</v>
      </c>
      <c r="AH54" s="19">
        <f t="shared" ca="1" si="64"/>
        <v>0</v>
      </c>
      <c r="AI54" s="19">
        <f t="shared" ca="1" si="64"/>
        <v>0</v>
      </c>
      <c r="AJ54" s="19">
        <f t="shared" ca="1" si="70"/>
        <v>0</v>
      </c>
      <c r="AK54" s="19">
        <f t="shared" ca="1" si="66"/>
        <v>0</v>
      </c>
      <c r="AL54" s="19">
        <f t="shared" ca="1" si="66"/>
        <v>0</v>
      </c>
      <c r="AM54" s="19">
        <f t="shared" ca="1" si="66"/>
        <v>0</v>
      </c>
      <c r="AN54" s="19">
        <f t="shared" ca="1" si="66"/>
        <v>0</v>
      </c>
      <c r="AO54" s="19">
        <f t="shared" ca="1" si="66"/>
        <v>0</v>
      </c>
      <c r="AP54" s="19">
        <f t="shared" ca="1" si="66"/>
        <v>0</v>
      </c>
      <c r="AQ54" s="19">
        <f t="shared" ca="1" si="66"/>
        <v>0</v>
      </c>
      <c r="AR54" s="19">
        <f t="shared" ca="1" si="66"/>
        <v>0</v>
      </c>
      <c r="AS54" s="19">
        <f t="shared" ca="1" si="66"/>
        <v>0</v>
      </c>
    </row>
    <row r="55" spans="3:45" ht="14.65" thickBot="1" x14ac:dyDescent="0.5">
      <c r="D55" s="62" t="s">
        <v>183</v>
      </c>
      <c r="E55" s="42" t="s">
        <v>150</v>
      </c>
      <c r="F55" s="29">
        <f ca="1">SUM(F47:F54)</f>
        <v>0</v>
      </c>
      <c r="G55" s="29">
        <f t="shared" ref="G55:AS55" ca="1" si="71">SUM(G47:G54)</f>
        <v>0</v>
      </c>
      <c r="H55" s="29">
        <f t="shared" ca="1" si="71"/>
        <v>0</v>
      </c>
      <c r="I55" s="29">
        <f t="shared" ca="1" si="71"/>
        <v>0</v>
      </c>
      <c r="J55" s="29">
        <f t="shared" ca="1" si="71"/>
        <v>0</v>
      </c>
      <c r="K55" s="29">
        <f t="shared" ca="1" si="71"/>
        <v>0</v>
      </c>
      <c r="L55" s="29">
        <f t="shared" ca="1" si="71"/>
        <v>0</v>
      </c>
      <c r="M55" s="29">
        <f t="shared" ca="1" si="71"/>
        <v>0</v>
      </c>
      <c r="N55" s="29">
        <f t="shared" ca="1" si="71"/>
        <v>0</v>
      </c>
      <c r="O55" s="29">
        <f t="shared" ca="1" si="71"/>
        <v>0</v>
      </c>
      <c r="P55" s="29">
        <f t="shared" ca="1" si="71"/>
        <v>0</v>
      </c>
      <c r="Q55" s="29">
        <f t="shared" ca="1" si="71"/>
        <v>0</v>
      </c>
      <c r="R55" s="29">
        <f t="shared" ca="1" si="71"/>
        <v>0</v>
      </c>
      <c r="S55" s="29">
        <f t="shared" ca="1" si="71"/>
        <v>0</v>
      </c>
      <c r="T55" s="29">
        <f t="shared" ca="1" si="71"/>
        <v>0</v>
      </c>
      <c r="U55" s="29">
        <f t="shared" ca="1" si="71"/>
        <v>0</v>
      </c>
      <c r="V55" s="29">
        <f t="shared" ca="1" si="71"/>
        <v>0</v>
      </c>
      <c r="W55" s="29">
        <f t="shared" ca="1" si="71"/>
        <v>0</v>
      </c>
      <c r="X55" s="29">
        <f t="shared" ca="1" si="71"/>
        <v>0</v>
      </c>
      <c r="Y55" s="29">
        <f t="shared" ca="1" si="71"/>
        <v>0</v>
      </c>
      <c r="Z55" s="29">
        <f t="shared" ca="1" si="71"/>
        <v>0</v>
      </c>
      <c r="AA55" s="29">
        <f t="shared" ca="1" si="71"/>
        <v>0</v>
      </c>
      <c r="AB55" s="29">
        <f t="shared" ca="1" si="71"/>
        <v>0</v>
      </c>
      <c r="AC55" s="29">
        <f t="shared" ca="1" si="71"/>
        <v>0</v>
      </c>
      <c r="AD55" s="29">
        <f t="shared" ca="1" si="71"/>
        <v>0</v>
      </c>
      <c r="AE55" s="29">
        <f t="shared" ca="1" si="71"/>
        <v>0</v>
      </c>
      <c r="AF55" s="29">
        <f t="shared" ca="1" si="71"/>
        <v>0</v>
      </c>
      <c r="AG55" s="29">
        <f t="shared" ca="1" si="71"/>
        <v>0</v>
      </c>
      <c r="AH55" s="29">
        <f t="shared" ca="1" si="71"/>
        <v>0</v>
      </c>
      <c r="AI55" s="29">
        <f t="shared" ca="1" si="71"/>
        <v>0</v>
      </c>
      <c r="AJ55" s="29">
        <f t="shared" ca="1" si="71"/>
        <v>0</v>
      </c>
      <c r="AK55" s="29">
        <f t="shared" ca="1" si="71"/>
        <v>0</v>
      </c>
      <c r="AL55" s="29">
        <f t="shared" ca="1" si="71"/>
        <v>0</v>
      </c>
      <c r="AM55" s="29">
        <f t="shared" ca="1" si="71"/>
        <v>0</v>
      </c>
      <c r="AN55" s="29">
        <f t="shared" ca="1" si="71"/>
        <v>0</v>
      </c>
      <c r="AO55" s="29">
        <f t="shared" ca="1" si="71"/>
        <v>0</v>
      </c>
      <c r="AP55" s="29">
        <f t="shared" ca="1" si="71"/>
        <v>0</v>
      </c>
      <c r="AQ55" s="29">
        <f t="shared" ca="1" si="71"/>
        <v>0</v>
      </c>
      <c r="AR55" s="29">
        <f t="shared" ca="1" si="71"/>
        <v>0</v>
      </c>
      <c r="AS55" s="29">
        <f t="shared" ca="1" si="71"/>
        <v>0</v>
      </c>
    </row>
    <row r="56" spans="3:45" ht="14.65" thickBot="1" x14ac:dyDescent="0.5">
      <c r="D56" s="62"/>
      <c r="E56" s="42"/>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row>
    <row r="57" spans="3:45" ht="14.65" thickBot="1" x14ac:dyDescent="0.5">
      <c r="D57" s="62" t="s">
        <v>217</v>
      </c>
      <c r="E57" s="42"/>
      <c r="F57" s="29">
        <f ca="1">SUM(F47:F54,F43:F44)</f>
        <v>0</v>
      </c>
      <c r="G57" s="29">
        <f ca="1">SUM(G47:G54,G43:G44)</f>
        <v>26486</v>
      </c>
      <c r="H57" s="29">
        <f t="shared" ref="H57" ca="1" si="72">SUM(H47:H54,H43:H44)</f>
        <v>95043</v>
      </c>
      <c r="I57" s="29">
        <f t="shared" ref="I57:AS57" ca="1" si="73">SUM(I47:I54,I43:I44)</f>
        <v>188106</v>
      </c>
      <c r="J57" s="29">
        <f t="shared" ca="1" si="73"/>
        <v>370591</v>
      </c>
      <c r="K57" s="29">
        <f t="shared" ca="1" si="73"/>
        <v>564280</v>
      </c>
      <c r="L57" s="29">
        <f t="shared" ca="1" si="73"/>
        <v>728523</v>
      </c>
      <c r="M57" s="29">
        <f t="shared" ca="1" si="73"/>
        <v>896517</v>
      </c>
      <c r="N57" s="29">
        <f t="shared" ca="1" si="73"/>
        <v>1024781</v>
      </c>
      <c r="O57" s="29">
        <f t="shared" ca="1" si="73"/>
        <v>1115925</v>
      </c>
      <c r="P57" s="29">
        <f t="shared" ca="1" si="73"/>
        <v>1180865</v>
      </c>
      <c r="Q57" s="29">
        <f t="shared" ca="1" si="73"/>
        <v>1178419</v>
      </c>
      <c r="R57" s="29">
        <f t="shared" ca="1" si="73"/>
        <v>989159</v>
      </c>
      <c r="S57" s="29">
        <f t="shared" ca="1" si="73"/>
        <v>879810</v>
      </c>
      <c r="T57" s="29">
        <f t="shared" ca="1" si="73"/>
        <v>756127</v>
      </c>
      <c r="U57" s="29">
        <f t="shared" ca="1" si="73"/>
        <v>621775</v>
      </c>
      <c r="V57" s="29">
        <f t="shared" ca="1" si="73"/>
        <v>504631</v>
      </c>
      <c r="W57" s="29">
        <f t="shared" ca="1" si="73"/>
        <v>481795</v>
      </c>
      <c r="X57" s="29">
        <f t="shared" ca="1" si="73"/>
        <v>459867</v>
      </c>
      <c r="Y57" s="29">
        <f t="shared" ca="1" si="73"/>
        <v>438656</v>
      </c>
      <c r="Z57" s="29">
        <f t="shared" ca="1" si="73"/>
        <v>418118</v>
      </c>
      <c r="AA57" s="29">
        <f t="shared" ca="1" si="73"/>
        <v>398287</v>
      </c>
      <c r="AB57" s="29">
        <f t="shared" ca="1" si="73"/>
        <v>379105</v>
      </c>
      <c r="AC57" s="29">
        <f t="shared" ca="1" si="73"/>
        <v>360548</v>
      </c>
      <c r="AD57" s="29">
        <f t="shared" ca="1" si="73"/>
        <v>342603</v>
      </c>
      <c r="AE57" s="29">
        <f t="shared" ca="1" si="73"/>
        <v>325239</v>
      </c>
      <c r="AF57" s="29">
        <f t="shared" ca="1" si="73"/>
        <v>308436</v>
      </c>
      <c r="AG57" s="29">
        <f t="shared" ca="1" si="73"/>
        <v>292173</v>
      </c>
      <c r="AH57" s="29">
        <f t="shared" ca="1" si="73"/>
        <v>276429</v>
      </c>
      <c r="AI57" s="29">
        <f t="shared" ca="1" si="73"/>
        <v>261184</v>
      </c>
      <c r="AJ57" s="29">
        <f t="shared" ca="1" si="73"/>
        <v>246419</v>
      </c>
      <c r="AK57" s="29">
        <f t="shared" ca="1" si="73"/>
        <v>232116</v>
      </c>
      <c r="AL57" s="29">
        <f t="shared" ca="1" si="73"/>
        <v>218257</v>
      </c>
      <c r="AM57" s="29">
        <f t="shared" ca="1" si="73"/>
        <v>204824</v>
      </c>
      <c r="AN57" s="29">
        <f t="shared" ca="1" si="73"/>
        <v>191801</v>
      </c>
      <c r="AO57" s="29">
        <f t="shared" ca="1" si="73"/>
        <v>179172</v>
      </c>
      <c r="AP57" s="29">
        <f t="shared" ca="1" si="73"/>
        <v>166922</v>
      </c>
      <c r="AQ57" s="29">
        <f t="shared" ca="1" si="73"/>
        <v>155035</v>
      </c>
      <c r="AR57" s="29">
        <f t="shared" ca="1" si="73"/>
        <v>143498</v>
      </c>
      <c r="AS57" s="29">
        <f t="shared" ca="1" si="73"/>
        <v>132296</v>
      </c>
    </row>
    <row r="58" spans="3:45" ht="14.25" x14ac:dyDescent="0.45">
      <c r="D58" s="42"/>
      <c r="E58" s="42"/>
      <c r="F58" s="81"/>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c r="AQ58" s="81"/>
      <c r="AR58" s="81"/>
      <c r="AS58" s="81"/>
    </row>
    <row r="59" spans="3:45" ht="14.25" x14ac:dyDescent="0.45">
      <c r="D59" s="42"/>
      <c r="E59" s="42"/>
      <c r="F59" s="129" t="b">
        <f ca="1">F57=F45+F55</f>
        <v>1</v>
      </c>
      <c r="G59" s="129" t="b">
        <f ca="1">G57=G45+G55</f>
        <v>1</v>
      </c>
      <c r="H59" s="129" t="b">
        <f t="shared" ref="H59" ca="1" si="74">H57=H45+H55</f>
        <v>1</v>
      </c>
      <c r="I59" s="129" t="b">
        <f t="shared" ref="I59:AS59" ca="1" si="75">I57=I45+I55</f>
        <v>1</v>
      </c>
      <c r="J59" s="129" t="b">
        <f t="shared" ca="1" si="75"/>
        <v>1</v>
      </c>
      <c r="K59" s="129" t="b">
        <f t="shared" ca="1" si="75"/>
        <v>1</v>
      </c>
      <c r="L59" s="129" t="b">
        <f t="shared" ca="1" si="75"/>
        <v>1</v>
      </c>
      <c r="M59" s="129" t="b">
        <f t="shared" ca="1" si="75"/>
        <v>1</v>
      </c>
      <c r="N59" s="129" t="b">
        <f t="shared" ca="1" si="75"/>
        <v>1</v>
      </c>
      <c r="O59" s="129" t="b">
        <f t="shared" ca="1" si="75"/>
        <v>1</v>
      </c>
      <c r="P59" s="129" t="b">
        <f t="shared" ca="1" si="75"/>
        <v>1</v>
      </c>
      <c r="Q59" s="129" t="b">
        <f t="shared" ca="1" si="75"/>
        <v>1</v>
      </c>
      <c r="R59" s="129" t="b">
        <f t="shared" ca="1" si="75"/>
        <v>1</v>
      </c>
      <c r="S59" s="129" t="b">
        <f t="shared" ca="1" si="75"/>
        <v>1</v>
      </c>
      <c r="T59" s="129" t="b">
        <f t="shared" ca="1" si="75"/>
        <v>1</v>
      </c>
      <c r="U59" s="129" t="b">
        <f t="shared" ca="1" si="75"/>
        <v>1</v>
      </c>
      <c r="V59" s="129" t="b">
        <f t="shared" ca="1" si="75"/>
        <v>1</v>
      </c>
      <c r="W59" s="129" t="b">
        <f t="shared" ca="1" si="75"/>
        <v>1</v>
      </c>
      <c r="X59" s="129" t="b">
        <f t="shared" ca="1" si="75"/>
        <v>1</v>
      </c>
      <c r="Y59" s="129" t="b">
        <f t="shared" ca="1" si="75"/>
        <v>1</v>
      </c>
      <c r="Z59" s="129" t="b">
        <f t="shared" ca="1" si="75"/>
        <v>1</v>
      </c>
      <c r="AA59" s="129" t="b">
        <f t="shared" ca="1" si="75"/>
        <v>1</v>
      </c>
      <c r="AB59" s="129" t="b">
        <f t="shared" ca="1" si="75"/>
        <v>1</v>
      </c>
      <c r="AC59" s="129" t="b">
        <f t="shared" ca="1" si="75"/>
        <v>1</v>
      </c>
      <c r="AD59" s="129" t="b">
        <f t="shared" ca="1" si="75"/>
        <v>1</v>
      </c>
      <c r="AE59" s="129" t="b">
        <f t="shared" ca="1" si="75"/>
        <v>1</v>
      </c>
      <c r="AF59" s="129" t="b">
        <f t="shared" ca="1" si="75"/>
        <v>1</v>
      </c>
      <c r="AG59" s="129" t="b">
        <f t="shared" ca="1" si="75"/>
        <v>1</v>
      </c>
      <c r="AH59" s="129" t="b">
        <f t="shared" ca="1" si="75"/>
        <v>1</v>
      </c>
      <c r="AI59" s="129" t="b">
        <f t="shared" ca="1" si="75"/>
        <v>1</v>
      </c>
      <c r="AJ59" s="129" t="b">
        <f t="shared" ca="1" si="75"/>
        <v>1</v>
      </c>
      <c r="AK59" s="129" t="b">
        <f t="shared" ca="1" si="75"/>
        <v>1</v>
      </c>
      <c r="AL59" s="129" t="b">
        <f t="shared" ca="1" si="75"/>
        <v>1</v>
      </c>
      <c r="AM59" s="129" t="b">
        <f t="shared" ca="1" si="75"/>
        <v>1</v>
      </c>
      <c r="AN59" s="129" t="b">
        <f t="shared" ca="1" si="75"/>
        <v>1</v>
      </c>
      <c r="AO59" s="129" t="b">
        <f t="shared" ca="1" si="75"/>
        <v>1</v>
      </c>
      <c r="AP59" s="129" t="b">
        <f t="shared" ca="1" si="75"/>
        <v>1</v>
      </c>
      <c r="AQ59" s="129" t="b">
        <f t="shared" ca="1" si="75"/>
        <v>1</v>
      </c>
      <c r="AR59" s="129" t="b">
        <f t="shared" ca="1" si="75"/>
        <v>1</v>
      </c>
      <c r="AS59" s="129" t="b">
        <f t="shared" ca="1" si="75"/>
        <v>1</v>
      </c>
    </row>
    <row r="60" spans="3:45" ht="14.25" x14ac:dyDescent="0.45">
      <c r="C60" s="62" t="s">
        <v>134</v>
      </c>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row>
    <row r="61" spans="3:45" ht="14.65" thickBot="1" x14ac:dyDescent="0.5">
      <c r="D61" s="42" t="s">
        <v>197</v>
      </c>
      <c r="E61" s="42" t="s">
        <v>149</v>
      </c>
      <c r="F61" s="19">
        <f t="shared" ref="F61" ca="1" si="76">INDEX(service_demand,MATCH($D61,service_names,0),MATCH(F$3,financial_years,0))</f>
        <v>0</v>
      </c>
      <c r="G61" s="19">
        <f t="shared" ref="G61:O61" ca="1" si="77">INDEX(service_demand,MATCH($D61,service_names,0),MATCH(G$3,financial_years,0))</f>
        <v>25000</v>
      </c>
      <c r="H61" s="19">
        <f t="shared" ca="1" si="77"/>
        <v>100000</v>
      </c>
      <c r="I61" s="19">
        <f ca="1">INDEX(service_demand,MATCH($D61,service_names,0),MATCH(I$3,financial_years,0))</f>
        <v>256250</v>
      </c>
      <c r="J61" s="19">
        <f t="shared" ca="1" si="77"/>
        <v>543750</v>
      </c>
      <c r="K61" s="19">
        <f t="shared" ca="1" si="77"/>
        <v>975000</v>
      </c>
      <c r="L61" s="19">
        <f t="shared" ca="1" si="77"/>
        <v>1512500</v>
      </c>
      <c r="M61" s="19">
        <f t="shared" ca="1" si="77"/>
        <v>2137500</v>
      </c>
      <c r="N61" s="19">
        <f t="shared" ca="1" si="77"/>
        <v>2825000</v>
      </c>
      <c r="O61" s="19">
        <f t="shared" ca="1" si="77"/>
        <v>3537500</v>
      </c>
      <c r="P61" s="19">
        <f t="shared" ref="P61" ca="1" si="78">INDEX(service_demand,MATCH($D61,service_names,0),MATCH(P$3,financial_years,0))</f>
        <v>4250000</v>
      </c>
      <c r="Q61" s="19">
        <f t="shared" ref="Q61:Y61" ca="1" si="79">INDEX(service_demand,MATCH($D61,service_names,0),MATCH(Q$3,financial_years,0))</f>
        <v>4912500</v>
      </c>
      <c r="R61" s="19">
        <f t="shared" ca="1" si="79"/>
        <v>5362500</v>
      </c>
      <c r="S61" s="19">
        <f t="shared" ca="1" si="79"/>
        <v>5693750</v>
      </c>
      <c r="T61" s="19">
        <f t="shared" ca="1" si="79"/>
        <v>5906250</v>
      </c>
      <c r="U61" s="19">
        <f t="shared" ca="1" si="79"/>
        <v>6000000</v>
      </c>
      <c r="V61" s="19">
        <f t="shared" ca="1" si="79"/>
        <v>6000000</v>
      </c>
      <c r="W61" s="19">
        <f t="shared" ca="1" si="79"/>
        <v>6000000</v>
      </c>
      <c r="X61" s="19">
        <f t="shared" ca="1" si="79"/>
        <v>6000000</v>
      </c>
      <c r="Y61" s="19">
        <f t="shared" ca="1" si="79"/>
        <v>6000000</v>
      </c>
      <c r="Z61" s="19">
        <f t="shared" ref="Z61" ca="1" si="80">INDEX(service_demand,MATCH($D61,service_names,0),MATCH(Z$3,financial_years,0))</f>
        <v>6000000</v>
      </c>
      <c r="AA61" s="19">
        <f t="shared" ref="AA61:AI61" ca="1" si="81">INDEX(service_demand,MATCH($D61,service_names,0),MATCH(AA$3,financial_years,0))</f>
        <v>6000000</v>
      </c>
      <c r="AB61" s="19">
        <f t="shared" ca="1" si="81"/>
        <v>6000000</v>
      </c>
      <c r="AC61" s="19">
        <f t="shared" ca="1" si="81"/>
        <v>6000000</v>
      </c>
      <c r="AD61" s="19">
        <f t="shared" ca="1" si="81"/>
        <v>6000000</v>
      </c>
      <c r="AE61" s="19">
        <f t="shared" ca="1" si="81"/>
        <v>6000000</v>
      </c>
      <c r="AF61" s="19">
        <f t="shared" ca="1" si="81"/>
        <v>6000000</v>
      </c>
      <c r="AG61" s="19">
        <f t="shared" ca="1" si="81"/>
        <v>6000000</v>
      </c>
      <c r="AH61" s="19">
        <f t="shared" ca="1" si="81"/>
        <v>6000000</v>
      </c>
      <c r="AI61" s="19">
        <f t="shared" ca="1" si="81"/>
        <v>6000000</v>
      </c>
      <c r="AJ61" s="19">
        <f t="shared" ref="AJ61" ca="1" si="82">INDEX(service_demand,MATCH($D61,service_names,0),MATCH(AJ$3,financial_years,0))</f>
        <v>6000000</v>
      </c>
      <c r="AK61" s="19">
        <f t="shared" ref="AK61:AS61" ca="1" si="83">INDEX(service_demand,MATCH($D61,service_names,0),MATCH(AK$3,financial_years,0))</f>
        <v>6000000</v>
      </c>
      <c r="AL61" s="19">
        <f t="shared" ca="1" si="83"/>
        <v>6000000</v>
      </c>
      <c r="AM61" s="19">
        <f t="shared" ca="1" si="83"/>
        <v>6000000</v>
      </c>
      <c r="AN61" s="19">
        <f t="shared" ca="1" si="83"/>
        <v>6000000</v>
      </c>
      <c r="AO61" s="19">
        <f t="shared" ca="1" si="83"/>
        <v>6000000</v>
      </c>
      <c r="AP61" s="19">
        <f t="shared" ca="1" si="83"/>
        <v>6000000</v>
      </c>
      <c r="AQ61" s="19">
        <f t="shared" ca="1" si="83"/>
        <v>6000000</v>
      </c>
      <c r="AR61" s="19">
        <f t="shared" ca="1" si="83"/>
        <v>6000000</v>
      </c>
      <c r="AS61" s="19">
        <f t="shared" ca="1" si="83"/>
        <v>6000000</v>
      </c>
    </row>
    <row r="62" spans="3:45" ht="14.65" thickBot="1" x14ac:dyDescent="0.5">
      <c r="D62" s="62" t="s">
        <v>184</v>
      </c>
      <c r="E62" s="42" t="s">
        <v>149</v>
      </c>
      <c r="F62" s="59">
        <f t="shared" ref="F62" ca="1" si="84">SUM(F61:F61)</f>
        <v>0</v>
      </c>
      <c r="G62" s="59">
        <f t="shared" ref="G62:AS62" ca="1" si="85">SUM(G61:G61)</f>
        <v>25000</v>
      </c>
      <c r="H62" s="59">
        <f t="shared" ca="1" si="85"/>
        <v>100000</v>
      </c>
      <c r="I62" s="59">
        <f ca="1">SUM(I61:I61)</f>
        <v>256250</v>
      </c>
      <c r="J62" s="59">
        <f t="shared" ca="1" si="85"/>
        <v>543750</v>
      </c>
      <c r="K62" s="59">
        <f t="shared" ca="1" si="85"/>
        <v>975000</v>
      </c>
      <c r="L62" s="59">
        <f t="shared" ca="1" si="85"/>
        <v>1512500</v>
      </c>
      <c r="M62" s="59">
        <f t="shared" ca="1" si="85"/>
        <v>2137500</v>
      </c>
      <c r="N62" s="59">
        <f t="shared" ca="1" si="85"/>
        <v>2825000</v>
      </c>
      <c r="O62" s="59">
        <f t="shared" ca="1" si="85"/>
        <v>3537500</v>
      </c>
      <c r="P62" s="59">
        <f t="shared" ca="1" si="85"/>
        <v>4250000</v>
      </c>
      <c r="Q62" s="59">
        <f t="shared" ca="1" si="85"/>
        <v>4912500</v>
      </c>
      <c r="R62" s="59">
        <f t="shared" ca="1" si="85"/>
        <v>5362500</v>
      </c>
      <c r="S62" s="59">
        <f t="shared" ca="1" si="85"/>
        <v>5693750</v>
      </c>
      <c r="T62" s="59">
        <f t="shared" ca="1" si="85"/>
        <v>5906250</v>
      </c>
      <c r="U62" s="59">
        <f t="shared" ca="1" si="85"/>
        <v>6000000</v>
      </c>
      <c r="V62" s="59">
        <f t="shared" ca="1" si="85"/>
        <v>6000000</v>
      </c>
      <c r="W62" s="59">
        <f t="shared" ca="1" si="85"/>
        <v>6000000</v>
      </c>
      <c r="X62" s="59">
        <f t="shared" ca="1" si="85"/>
        <v>6000000</v>
      </c>
      <c r="Y62" s="59">
        <f t="shared" ca="1" si="85"/>
        <v>6000000</v>
      </c>
      <c r="Z62" s="59">
        <f t="shared" ca="1" si="85"/>
        <v>6000000</v>
      </c>
      <c r="AA62" s="59">
        <f t="shared" ca="1" si="85"/>
        <v>6000000</v>
      </c>
      <c r="AB62" s="59">
        <f t="shared" ca="1" si="85"/>
        <v>6000000</v>
      </c>
      <c r="AC62" s="59">
        <f t="shared" ca="1" si="85"/>
        <v>6000000</v>
      </c>
      <c r="AD62" s="59">
        <f t="shared" ca="1" si="85"/>
        <v>6000000</v>
      </c>
      <c r="AE62" s="59">
        <f t="shared" ca="1" si="85"/>
        <v>6000000</v>
      </c>
      <c r="AF62" s="59">
        <f t="shared" ca="1" si="85"/>
        <v>6000000</v>
      </c>
      <c r="AG62" s="59">
        <f t="shared" ca="1" si="85"/>
        <v>6000000</v>
      </c>
      <c r="AH62" s="59">
        <f t="shared" ca="1" si="85"/>
        <v>6000000</v>
      </c>
      <c r="AI62" s="59">
        <f t="shared" ca="1" si="85"/>
        <v>6000000</v>
      </c>
      <c r="AJ62" s="59">
        <f t="shared" ca="1" si="85"/>
        <v>6000000</v>
      </c>
      <c r="AK62" s="59">
        <f t="shared" ca="1" si="85"/>
        <v>6000000</v>
      </c>
      <c r="AL62" s="59">
        <f t="shared" ca="1" si="85"/>
        <v>6000000</v>
      </c>
      <c r="AM62" s="59">
        <f t="shared" ca="1" si="85"/>
        <v>6000000</v>
      </c>
      <c r="AN62" s="59">
        <f t="shared" ca="1" si="85"/>
        <v>6000000</v>
      </c>
      <c r="AO62" s="59">
        <f t="shared" ca="1" si="85"/>
        <v>6000000</v>
      </c>
      <c r="AP62" s="59">
        <f t="shared" ca="1" si="85"/>
        <v>6000000</v>
      </c>
      <c r="AQ62" s="59">
        <f t="shared" ca="1" si="85"/>
        <v>6000000</v>
      </c>
      <c r="AR62" s="59">
        <f t="shared" ca="1" si="85"/>
        <v>6000000</v>
      </c>
      <c r="AS62" s="59">
        <f t="shared" ca="1" si="85"/>
        <v>6000000</v>
      </c>
    </row>
    <row r="63" spans="3:45" ht="14.25" x14ac:dyDescent="0.45">
      <c r="D63" s="42"/>
      <c r="E63" s="42"/>
    </row>
    <row r="64" spans="3:45" ht="14.25" x14ac:dyDescent="0.45">
      <c r="D64" s="42" t="s">
        <v>207</v>
      </c>
      <c r="E64" s="42" t="s">
        <v>149</v>
      </c>
      <c r="F64" s="19">
        <f t="shared" ref="F64:F71" ca="1" si="86">INDEX(service_demand,MATCH($D64,service_names,0),MATCH(F$3,financial_years,0))</f>
        <v>0</v>
      </c>
      <c r="G64" s="19">
        <f t="shared" ref="G64" ca="1" si="87">INDEX(service_demand,MATCH($D64,service_names,0),MATCH(G$3,financial_years,0))</f>
        <v>0</v>
      </c>
      <c r="H64" s="19">
        <f t="shared" ref="H64:O71" ca="1" si="88">INDEX(service_demand,MATCH($D64,service_names,0),MATCH(H$3,financial_years,0))</f>
        <v>0</v>
      </c>
      <c r="I64" s="19">
        <f t="shared" ca="1" si="88"/>
        <v>0</v>
      </c>
      <c r="J64" s="19">
        <f t="shared" ca="1" si="88"/>
        <v>0</v>
      </c>
      <c r="K64" s="19">
        <f t="shared" ca="1" si="88"/>
        <v>0</v>
      </c>
      <c r="L64" s="19">
        <f t="shared" ca="1" si="88"/>
        <v>0</v>
      </c>
      <c r="M64" s="19">
        <f t="shared" ca="1" si="88"/>
        <v>0</v>
      </c>
      <c r="N64" s="19">
        <f t="shared" ca="1" si="88"/>
        <v>0</v>
      </c>
      <c r="O64" s="19">
        <f t="shared" ca="1" si="88"/>
        <v>0</v>
      </c>
      <c r="P64" s="19">
        <f t="shared" ref="P64" ca="1" si="89">INDEX(service_demand,MATCH($D64,service_names,0),MATCH(P$3,financial_years,0))</f>
        <v>0</v>
      </c>
      <c r="Q64" s="19">
        <f t="shared" ref="Q64:Y71" ca="1" si="90">INDEX(service_demand,MATCH($D64,service_names,0),MATCH(Q$3,financial_years,0))</f>
        <v>0</v>
      </c>
      <c r="R64" s="19">
        <f t="shared" ca="1" si="90"/>
        <v>0</v>
      </c>
      <c r="S64" s="19">
        <f t="shared" ca="1" si="90"/>
        <v>0</v>
      </c>
      <c r="T64" s="19">
        <f t="shared" ca="1" si="90"/>
        <v>0</v>
      </c>
      <c r="U64" s="19">
        <f t="shared" ca="1" si="90"/>
        <v>0</v>
      </c>
      <c r="V64" s="19">
        <f t="shared" ca="1" si="90"/>
        <v>0</v>
      </c>
      <c r="W64" s="19">
        <f t="shared" ca="1" si="90"/>
        <v>0</v>
      </c>
      <c r="X64" s="19">
        <f t="shared" ca="1" si="90"/>
        <v>0</v>
      </c>
      <c r="Y64" s="19">
        <f t="shared" ca="1" si="90"/>
        <v>0</v>
      </c>
      <c r="Z64" s="19">
        <f t="shared" ref="Z64" ca="1" si="91">INDEX(service_demand,MATCH($D64,service_names,0),MATCH(Z$3,financial_years,0))</f>
        <v>0</v>
      </c>
      <c r="AA64" s="19">
        <f t="shared" ref="AA64:AI71" ca="1" si="92">INDEX(service_demand,MATCH($D64,service_names,0),MATCH(AA$3,financial_years,0))</f>
        <v>0</v>
      </c>
      <c r="AB64" s="19">
        <f t="shared" ca="1" si="92"/>
        <v>0</v>
      </c>
      <c r="AC64" s="19">
        <f t="shared" ca="1" si="92"/>
        <v>0</v>
      </c>
      <c r="AD64" s="19">
        <f t="shared" ca="1" si="92"/>
        <v>0</v>
      </c>
      <c r="AE64" s="19">
        <f t="shared" ca="1" si="92"/>
        <v>0</v>
      </c>
      <c r="AF64" s="19">
        <f t="shared" ca="1" si="92"/>
        <v>0</v>
      </c>
      <c r="AG64" s="19">
        <f t="shared" ca="1" si="92"/>
        <v>0</v>
      </c>
      <c r="AH64" s="19">
        <f t="shared" ca="1" si="92"/>
        <v>0</v>
      </c>
      <c r="AI64" s="19">
        <f t="shared" ca="1" si="92"/>
        <v>0</v>
      </c>
      <c r="AJ64" s="19">
        <f t="shared" ref="AJ64" ca="1" si="93">INDEX(service_demand,MATCH($D64,service_names,0),MATCH(AJ$3,financial_years,0))</f>
        <v>0</v>
      </c>
      <c r="AK64" s="19">
        <f t="shared" ref="AK64:AS71" ca="1" si="94">INDEX(service_demand,MATCH($D64,service_names,0),MATCH(AK$3,financial_years,0))</f>
        <v>0</v>
      </c>
      <c r="AL64" s="19">
        <f t="shared" ca="1" si="94"/>
        <v>0</v>
      </c>
      <c r="AM64" s="19">
        <f t="shared" ca="1" si="94"/>
        <v>0</v>
      </c>
      <c r="AN64" s="19">
        <f t="shared" ca="1" si="94"/>
        <v>0</v>
      </c>
      <c r="AO64" s="19">
        <f t="shared" ca="1" si="94"/>
        <v>0</v>
      </c>
      <c r="AP64" s="19">
        <f t="shared" ca="1" si="94"/>
        <v>0</v>
      </c>
      <c r="AQ64" s="19">
        <f t="shared" ca="1" si="94"/>
        <v>0</v>
      </c>
      <c r="AR64" s="19">
        <f t="shared" ca="1" si="94"/>
        <v>0</v>
      </c>
      <c r="AS64" s="19">
        <f t="shared" ca="1" si="94"/>
        <v>0</v>
      </c>
    </row>
    <row r="65" spans="2:45" ht="14.25" x14ac:dyDescent="0.45">
      <c r="D65" s="42" t="s">
        <v>208</v>
      </c>
      <c r="E65" s="42" t="s">
        <v>149</v>
      </c>
      <c r="F65" s="19">
        <f t="shared" ca="1" si="86"/>
        <v>0</v>
      </c>
      <c r="G65" s="19">
        <f t="shared" ref="G65:G71" ca="1" si="95">INDEX(service_demand,MATCH($D65,service_names,0),MATCH(G$3,financial_years,0))</f>
        <v>0</v>
      </c>
      <c r="H65" s="19">
        <f t="shared" ca="1" si="88"/>
        <v>0</v>
      </c>
      <c r="I65" s="19">
        <f t="shared" ca="1" si="88"/>
        <v>0</v>
      </c>
      <c r="J65" s="19">
        <f t="shared" ca="1" si="88"/>
        <v>0</v>
      </c>
      <c r="K65" s="19">
        <f t="shared" ca="1" si="88"/>
        <v>0</v>
      </c>
      <c r="L65" s="19">
        <f t="shared" ca="1" si="88"/>
        <v>0</v>
      </c>
      <c r="M65" s="19">
        <f t="shared" ca="1" si="88"/>
        <v>0</v>
      </c>
      <c r="N65" s="19">
        <f t="shared" ca="1" si="88"/>
        <v>0</v>
      </c>
      <c r="O65" s="19">
        <f t="shared" ca="1" si="88"/>
        <v>0</v>
      </c>
      <c r="P65" s="19">
        <f t="shared" ref="P65:P71" ca="1" si="96">INDEX(service_demand,MATCH($D65,service_names,0),MATCH(P$3,financial_years,0))</f>
        <v>0</v>
      </c>
      <c r="Q65" s="19">
        <f t="shared" ca="1" si="90"/>
        <v>0</v>
      </c>
      <c r="R65" s="19">
        <f t="shared" ca="1" si="90"/>
        <v>0</v>
      </c>
      <c r="S65" s="19">
        <f t="shared" ca="1" si="90"/>
        <v>0</v>
      </c>
      <c r="T65" s="19">
        <f t="shared" ca="1" si="90"/>
        <v>0</v>
      </c>
      <c r="U65" s="19">
        <f t="shared" ca="1" si="90"/>
        <v>0</v>
      </c>
      <c r="V65" s="19">
        <f t="shared" ca="1" si="90"/>
        <v>0</v>
      </c>
      <c r="W65" s="19">
        <f t="shared" ca="1" si="90"/>
        <v>0</v>
      </c>
      <c r="X65" s="19">
        <f t="shared" ca="1" si="90"/>
        <v>0</v>
      </c>
      <c r="Y65" s="19">
        <f t="shared" ca="1" si="90"/>
        <v>0</v>
      </c>
      <c r="Z65" s="19">
        <f t="shared" ref="Z65:Z71" ca="1" si="97">INDEX(service_demand,MATCH($D65,service_names,0),MATCH(Z$3,financial_years,0))</f>
        <v>0</v>
      </c>
      <c r="AA65" s="19">
        <f t="shared" ca="1" si="92"/>
        <v>0</v>
      </c>
      <c r="AB65" s="19">
        <f t="shared" ca="1" si="92"/>
        <v>0</v>
      </c>
      <c r="AC65" s="19">
        <f t="shared" ca="1" si="92"/>
        <v>0</v>
      </c>
      <c r="AD65" s="19">
        <f t="shared" ca="1" si="92"/>
        <v>0</v>
      </c>
      <c r="AE65" s="19">
        <f t="shared" ca="1" si="92"/>
        <v>0</v>
      </c>
      <c r="AF65" s="19">
        <f t="shared" ca="1" si="92"/>
        <v>0</v>
      </c>
      <c r="AG65" s="19">
        <f t="shared" ca="1" si="92"/>
        <v>0</v>
      </c>
      <c r="AH65" s="19">
        <f t="shared" ca="1" si="92"/>
        <v>0</v>
      </c>
      <c r="AI65" s="19">
        <f t="shared" ca="1" si="92"/>
        <v>0</v>
      </c>
      <c r="AJ65" s="19">
        <f t="shared" ref="AJ65:AJ71" ca="1" si="98">INDEX(service_demand,MATCH($D65,service_names,0),MATCH(AJ$3,financial_years,0))</f>
        <v>0</v>
      </c>
      <c r="AK65" s="19">
        <f t="shared" ca="1" si="94"/>
        <v>0</v>
      </c>
      <c r="AL65" s="19">
        <f t="shared" ca="1" si="94"/>
        <v>0</v>
      </c>
      <c r="AM65" s="19">
        <f t="shared" ca="1" si="94"/>
        <v>0</v>
      </c>
      <c r="AN65" s="19">
        <f t="shared" ca="1" si="94"/>
        <v>0</v>
      </c>
      <c r="AO65" s="19">
        <f t="shared" ca="1" si="94"/>
        <v>0</v>
      </c>
      <c r="AP65" s="19">
        <f t="shared" ca="1" si="94"/>
        <v>0</v>
      </c>
      <c r="AQ65" s="19">
        <f t="shared" ca="1" si="94"/>
        <v>0</v>
      </c>
      <c r="AR65" s="19">
        <f t="shared" ca="1" si="94"/>
        <v>0</v>
      </c>
      <c r="AS65" s="19">
        <f t="shared" ca="1" si="94"/>
        <v>0</v>
      </c>
    </row>
    <row r="66" spans="2:45" ht="14.25" x14ac:dyDescent="0.45">
      <c r="D66" s="42" t="s">
        <v>209</v>
      </c>
      <c r="E66" s="42" t="s">
        <v>149</v>
      </c>
      <c r="F66" s="19">
        <f t="shared" ca="1" si="86"/>
        <v>0</v>
      </c>
      <c r="G66" s="19">
        <f t="shared" ca="1" si="95"/>
        <v>0</v>
      </c>
      <c r="H66" s="19">
        <f t="shared" ca="1" si="88"/>
        <v>0</v>
      </c>
      <c r="I66" s="19">
        <f t="shared" ca="1" si="88"/>
        <v>0</v>
      </c>
      <c r="J66" s="19">
        <f t="shared" ca="1" si="88"/>
        <v>0</v>
      </c>
      <c r="K66" s="19">
        <f t="shared" ca="1" si="88"/>
        <v>0</v>
      </c>
      <c r="L66" s="19">
        <f t="shared" ca="1" si="88"/>
        <v>0</v>
      </c>
      <c r="M66" s="19">
        <f t="shared" ca="1" si="88"/>
        <v>0</v>
      </c>
      <c r="N66" s="19">
        <f t="shared" ca="1" si="88"/>
        <v>0</v>
      </c>
      <c r="O66" s="19">
        <f t="shared" ca="1" si="88"/>
        <v>0</v>
      </c>
      <c r="P66" s="19">
        <f t="shared" ca="1" si="96"/>
        <v>0</v>
      </c>
      <c r="Q66" s="19">
        <f t="shared" ca="1" si="90"/>
        <v>0</v>
      </c>
      <c r="R66" s="19">
        <f t="shared" ca="1" si="90"/>
        <v>0</v>
      </c>
      <c r="S66" s="19">
        <f t="shared" ca="1" si="90"/>
        <v>0</v>
      </c>
      <c r="T66" s="19">
        <f t="shared" ca="1" si="90"/>
        <v>0</v>
      </c>
      <c r="U66" s="19">
        <f t="shared" ca="1" si="90"/>
        <v>0</v>
      </c>
      <c r="V66" s="19">
        <f t="shared" ca="1" si="90"/>
        <v>0</v>
      </c>
      <c r="W66" s="19">
        <f t="shared" ca="1" si="90"/>
        <v>0</v>
      </c>
      <c r="X66" s="19">
        <f t="shared" ca="1" si="90"/>
        <v>0</v>
      </c>
      <c r="Y66" s="19">
        <f t="shared" ca="1" si="90"/>
        <v>0</v>
      </c>
      <c r="Z66" s="19">
        <f t="shared" ca="1" si="97"/>
        <v>0</v>
      </c>
      <c r="AA66" s="19">
        <f t="shared" ca="1" si="92"/>
        <v>0</v>
      </c>
      <c r="AB66" s="19">
        <f t="shared" ca="1" si="92"/>
        <v>0</v>
      </c>
      <c r="AC66" s="19">
        <f t="shared" ca="1" si="92"/>
        <v>0</v>
      </c>
      <c r="AD66" s="19">
        <f t="shared" ca="1" si="92"/>
        <v>0</v>
      </c>
      <c r="AE66" s="19">
        <f t="shared" ca="1" si="92"/>
        <v>0</v>
      </c>
      <c r="AF66" s="19">
        <f t="shared" ca="1" si="92"/>
        <v>0</v>
      </c>
      <c r="AG66" s="19">
        <f t="shared" ca="1" si="92"/>
        <v>0</v>
      </c>
      <c r="AH66" s="19">
        <f t="shared" ca="1" si="92"/>
        <v>0</v>
      </c>
      <c r="AI66" s="19">
        <f t="shared" ca="1" si="92"/>
        <v>0</v>
      </c>
      <c r="AJ66" s="19">
        <f t="shared" ca="1" si="98"/>
        <v>0</v>
      </c>
      <c r="AK66" s="19">
        <f t="shared" ca="1" si="94"/>
        <v>0</v>
      </c>
      <c r="AL66" s="19">
        <f t="shared" ca="1" si="94"/>
        <v>0</v>
      </c>
      <c r="AM66" s="19">
        <f t="shared" ca="1" si="94"/>
        <v>0</v>
      </c>
      <c r="AN66" s="19">
        <f t="shared" ca="1" si="94"/>
        <v>0</v>
      </c>
      <c r="AO66" s="19">
        <f t="shared" ca="1" si="94"/>
        <v>0</v>
      </c>
      <c r="AP66" s="19">
        <f t="shared" ca="1" si="94"/>
        <v>0</v>
      </c>
      <c r="AQ66" s="19">
        <f t="shared" ca="1" si="94"/>
        <v>0</v>
      </c>
      <c r="AR66" s="19">
        <f t="shared" ca="1" si="94"/>
        <v>0</v>
      </c>
      <c r="AS66" s="19">
        <f t="shared" ca="1" si="94"/>
        <v>0</v>
      </c>
    </row>
    <row r="67" spans="2:45" ht="14.25" x14ac:dyDescent="0.45">
      <c r="D67" s="42" t="s">
        <v>210</v>
      </c>
      <c r="E67" s="42" t="s">
        <v>149</v>
      </c>
      <c r="F67" s="19">
        <f t="shared" ca="1" si="86"/>
        <v>0</v>
      </c>
      <c r="G67" s="19">
        <f t="shared" ca="1" si="95"/>
        <v>0</v>
      </c>
      <c r="H67" s="19">
        <f t="shared" ca="1" si="88"/>
        <v>0</v>
      </c>
      <c r="I67" s="19">
        <f t="shared" ca="1" si="88"/>
        <v>0</v>
      </c>
      <c r="J67" s="19">
        <f t="shared" ca="1" si="88"/>
        <v>0</v>
      </c>
      <c r="K67" s="19">
        <f t="shared" ca="1" si="88"/>
        <v>0</v>
      </c>
      <c r="L67" s="19">
        <f t="shared" ca="1" si="88"/>
        <v>0</v>
      </c>
      <c r="M67" s="19">
        <f t="shared" ca="1" si="88"/>
        <v>0</v>
      </c>
      <c r="N67" s="19">
        <f t="shared" ca="1" si="88"/>
        <v>0</v>
      </c>
      <c r="O67" s="19">
        <f t="shared" ca="1" si="88"/>
        <v>0</v>
      </c>
      <c r="P67" s="19">
        <f t="shared" ca="1" si="96"/>
        <v>0</v>
      </c>
      <c r="Q67" s="19">
        <f t="shared" ca="1" si="90"/>
        <v>0</v>
      </c>
      <c r="R67" s="19">
        <f t="shared" ca="1" si="90"/>
        <v>0</v>
      </c>
      <c r="S67" s="19">
        <f t="shared" ca="1" si="90"/>
        <v>0</v>
      </c>
      <c r="T67" s="19">
        <f t="shared" ca="1" si="90"/>
        <v>0</v>
      </c>
      <c r="U67" s="19">
        <f t="shared" ca="1" si="90"/>
        <v>0</v>
      </c>
      <c r="V67" s="19">
        <f t="shared" ca="1" si="90"/>
        <v>0</v>
      </c>
      <c r="W67" s="19">
        <f t="shared" ca="1" si="90"/>
        <v>0</v>
      </c>
      <c r="X67" s="19">
        <f t="shared" ca="1" si="90"/>
        <v>0</v>
      </c>
      <c r="Y67" s="19">
        <f t="shared" ca="1" si="90"/>
        <v>0</v>
      </c>
      <c r="Z67" s="19">
        <f t="shared" ca="1" si="97"/>
        <v>0</v>
      </c>
      <c r="AA67" s="19">
        <f t="shared" ca="1" si="92"/>
        <v>0</v>
      </c>
      <c r="AB67" s="19">
        <f t="shared" ca="1" si="92"/>
        <v>0</v>
      </c>
      <c r="AC67" s="19">
        <f t="shared" ca="1" si="92"/>
        <v>0</v>
      </c>
      <c r="AD67" s="19">
        <f t="shared" ca="1" si="92"/>
        <v>0</v>
      </c>
      <c r="AE67" s="19">
        <f t="shared" ca="1" si="92"/>
        <v>0</v>
      </c>
      <c r="AF67" s="19">
        <f t="shared" ca="1" si="92"/>
        <v>0</v>
      </c>
      <c r="AG67" s="19">
        <f t="shared" ca="1" si="92"/>
        <v>0</v>
      </c>
      <c r="AH67" s="19">
        <f t="shared" ca="1" si="92"/>
        <v>0</v>
      </c>
      <c r="AI67" s="19">
        <f t="shared" ca="1" si="92"/>
        <v>0</v>
      </c>
      <c r="AJ67" s="19">
        <f t="shared" ca="1" si="98"/>
        <v>0</v>
      </c>
      <c r="AK67" s="19">
        <f t="shared" ca="1" si="94"/>
        <v>0</v>
      </c>
      <c r="AL67" s="19">
        <f t="shared" ca="1" si="94"/>
        <v>0</v>
      </c>
      <c r="AM67" s="19">
        <f t="shared" ca="1" si="94"/>
        <v>0</v>
      </c>
      <c r="AN67" s="19">
        <f t="shared" ca="1" si="94"/>
        <v>0</v>
      </c>
      <c r="AO67" s="19">
        <f t="shared" ca="1" si="94"/>
        <v>0</v>
      </c>
      <c r="AP67" s="19">
        <f t="shared" ca="1" si="94"/>
        <v>0</v>
      </c>
      <c r="AQ67" s="19">
        <f t="shared" ca="1" si="94"/>
        <v>0</v>
      </c>
      <c r="AR67" s="19">
        <f t="shared" ca="1" si="94"/>
        <v>0</v>
      </c>
      <c r="AS67" s="19">
        <f t="shared" ca="1" si="94"/>
        <v>0</v>
      </c>
    </row>
    <row r="68" spans="2:45" ht="14.25" x14ac:dyDescent="0.45">
      <c r="D68" s="42" t="s">
        <v>211</v>
      </c>
      <c r="E68" s="42" t="s">
        <v>149</v>
      </c>
      <c r="F68" s="19">
        <f t="shared" ca="1" si="86"/>
        <v>0</v>
      </c>
      <c r="G68" s="19">
        <f t="shared" ca="1" si="95"/>
        <v>0</v>
      </c>
      <c r="H68" s="19">
        <f t="shared" ca="1" si="88"/>
        <v>0</v>
      </c>
      <c r="I68" s="19">
        <f t="shared" ca="1" si="88"/>
        <v>0</v>
      </c>
      <c r="J68" s="19">
        <f t="shared" ca="1" si="88"/>
        <v>0</v>
      </c>
      <c r="K68" s="19">
        <f t="shared" ca="1" si="88"/>
        <v>0</v>
      </c>
      <c r="L68" s="19">
        <f t="shared" ca="1" si="88"/>
        <v>0</v>
      </c>
      <c r="M68" s="19">
        <f t="shared" ca="1" si="88"/>
        <v>0</v>
      </c>
      <c r="N68" s="19">
        <f t="shared" ca="1" si="88"/>
        <v>0</v>
      </c>
      <c r="O68" s="19">
        <f t="shared" ca="1" si="88"/>
        <v>0</v>
      </c>
      <c r="P68" s="19">
        <f t="shared" ca="1" si="96"/>
        <v>0</v>
      </c>
      <c r="Q68" s="19">
        <f t="shared" ca="1" si="90"/>
        <v>0</v>
      </c>
      <c r="R68" s="19">
        <f t="shared" ca="1" si="90"/>
        <v>0</v>
      </c>
      <c r="S68" s="19">
        <f t="shared" ca="1" si="90"/>
        <v>0</v>
      </c>
      <c r="T68" s="19">
        <f t="shared" ca="1" si="90"/>
        <v>0</v>
      </c>
      <c r="U68" s="19">
        <f t="shared" ca="1" si="90"/>
        <v>0</v>
      </c>
      <c r="V68" s="19">
        <f t="shared" ca="1" si="90"/>
        <v>0</v>
      </c>
      <c r="W68" s="19">
        <f t="shared" ca="1" si="90"/>
        <v>0</v>
      </c>
      <c r="X68" s="19">
        <f t="shared" ca="1" si="90"/>
        <v>0</v>
      </c>
      <c r="Y68" s="19">
        <f t="shared" ca="1" si="90"/>
        <v>0</v>
      </c>
      <c r="Z68" s="19">
        <f t="shared" ca="1" si="97"/>
        <v>0</v>
      </c>
      <c r="AA68" s="19">
        <f t="shared" ca="1" si="92"/>
        <v>0</v>
      </c>
      <c r="AB68" s="19">
        <f t="shared" ca="1" si="92"/>
        <v>0</v>
      </c>
      <c r="AC68" s="19">
        <f t="shared" ca="1" si="92"/>
        <v>0</v>
      </c>
      <c r="AD68" s="19">
        <f t="shared" ca="1" si="92"/>
        <v>0</v>
      </c>
      <c r="AE68" s="19">
        <f t="shared" ca="1" si="92"/>
        <v>0</v>
      </c>
      <c r="AF68" s="19">
        <f t="shared" ca="1" si="92"/>
        <v>0</v>
      </c>
      <c r="AG68" s="19">
        <f t="shared" ca="1" si="92"/>
        <v>0</v>
      </c>
      <c r="AH68" s="19">
        <f t="shared" ca="1" si="92"/>
        <v>0</v>
      </c>
      <c r="AI68" s="19">
        <f t="shared" ca="1" si="92"/>
        <v>0</v>
      </c>
      <c r="AJ68" s="19">
        <f t="shared" ca="1" si="98"/>
        <v>0</v>
      </c>
      <c r="AK68" s="19">
        <f t="shared" ca="1" si="94"/>
        <v>0</v>
      </c>
      <c r="AL68" s="19">
        <f t="shared" ca="1" si="94"/>
        <v>0</v>
      </c>
      <c r="AM68" s="19">
        <f t="shared" ca="1" si="94"/>
        <v>0</v>
      </c>
      <c r="AN68" s="19">
        <f t="shared" ca="1" si="94"/>
        <v>0</v>
      </c>
      <c r="AO68" s="19">
        <f t="shared" ca="1" si="94"/>
        <v>0</v>
      </c>
      <c r="AP68" s="19">
        <f t="shared" ca="1" si="94"/>
        <v>0</v>
      </c>
      <c r="AQ68" s="19">
        <f t="shared" ca="1" si="94"/>
        <v>0</v>
      </c>
      <c r="AR68" s="19">
        <f t="shared" ca="1" si="94"/>
        <v>0</v>
      </c>
      <c r="AS68" s="19">
        <f t="shared" ca="1" si="94"/>
        <v>0</v>
      </c>
    </row>
    <row r="69" spans="2:45" ht="14.25" x14ac:dyDescent="0.45">
      <c r="D69" s="42" t="s">
        <v>212</v>
      </c>
      <c r="E69" s="42" t="s">
        <v>149</v>
      </c>
      <c r="F69" s="19">
        <f t="shared" ca="1" si="86"/>
        <v>0</v>
      </c>
      <c r="G69" s="19">
        <f t="shared" ca="1" si="95"/>
        <v>0</v>
      </c>
      <c r="H69" s="19">
        <f t="shared" ca="1" si="88"/>
        <v>0</v>
      </c>
      <c r="I69" s="19">
        <f t="shared" ca="1" si="88"/>
        <v>0</v>
      </c>
      <c r="J69" s="19">
        <f t="shared" ca="1" si="88"/>
        <v>0</v>
      </c>
      <c r="K69" s="19">
        <f t="shared" ca="1" si="88"/>
        <v>0</v>
      </c>
      <c r="L69" s="19">
        <f t="shared" ca="1" si="88"/>
        <v>0</v>
      </c>
      <c r="M69" s="19">
        <f t="shared" ca="1" si="88"/>
        <v>0</v>
      </c>
      <c r="N69" s="19">
        <f t="shared" ca="1" si="88"/>
        <v>0</v>
      </c>
      <c r="O69" s="19">
        <f t="shared" ca="1" si="88"/>
        <v>0</v>
      </c>
      <c r="P69" s="19">
        <f t="shared" ca="1" si="96"/>
        <v>0</v>
      </c>
      <c r="Q69" s="19">
        <f t="shared" ca="1" si="90"/>
        <v>0</v>
      </c>
      <c r="R69" s="19">
        <f t="shared" ca="1" si="90"/>
        <v>0</v>
      </c>
      <c r="S69" s="19">
        <f t="shared" ca="1" si="90"/>
        <v>0</v>
      </c>
      <c r="T69" s="19">
        <f t="shared" ca="1" si="90"/>
        <v>0</v>
      </c>
      <c r="U69" s="19">
        <f t="shared" ca="1" si="90"/>
        <v>0</v>
      </c>
      <c r="V69" s="19">
        <f t="shared" ca="1" si="90"/>
        <v>0</v>
      </c>
      <c r="W69" s="19">
        <f t="shared" ca="1" si="90"/>
        <v>0</v>
      </c>
      <c r="X69" s="19">
        <f t="shared" ca="1" si="90"/>
        <v>0</v>
      </c>
      <c r="Y69" s="19">
        <f t="shared" ca="1" si="90"/>
        <v>0</v>
      </c>
      <c r="Z69" s="19">
        <f t="shared" ca="1" si="97"/>
        <v>0</v>
      </c>
      <c r="AA69" s="19">
        <f t="shared" ca="1" si="92"/>
        <v>0</v>
      </c>
      <c r="AB69" s="19">
        <f t="shared" ca="1" si="92"/>
        <v>0</v>
      </c>
      <c r="AC69" s="19">
        <f t="shared" ca="1" si="92"/>
        <v>0</v>
      </c>
      <c r="AD69" s="19">
        <f t="shared" ca="1" si="92"/>
        <v>0</v>
      </c>
      <c r="AE69" s="19">
        <f t="shared" ca="1" si="92"/>
        <v>0</v>
      </c>
      <c r="AF69" s="19">
        <f t="shared" ca="1" si="92"/>
        <v>0</v>
      </c>
      <c r="AG69" s="19">
        <f t="shared" ca="1" si="92"/>
        <v>0</v>
      </c>
      <c r="AH69" s="19">
        <f t="shared" ca="1" si="92"/>
        <v>0</v>
      </c>
      <c r="AI69" s="19">
        <f t="shared" ca="1" si="92"/>
        <v>0</v>
      </c>
      <c r="AJ69" s="19">
        <f t="shared" ca="1" si="98"/>
        <v>0</v>
      </c>
      <c r="AK69" s="19">
        <f t="shared" ca="1" si="94"/>
        <v>0</v>
      </c>
      <c r="AL69" s="19">
        <f t="shared" ca="1" si="94"/>
        <v>0</v>
      </c>
      <c r="AM69" s="19">
        <f t="shared" ca="1" si="94"/>
        <v>0</v>
      </c>
      <c r="AN69" s="19">
        <f t="shared" ca="1" si="94"/>
        <v>0</v>
      </c>
      <c r="AO69" s="19">
        <f t="shared" ca="1" si="94"/>
        <v>0</v>
      </c>
      <c r="AP69" s="19">
        <f t="shared" ca="1" si="94"/>
        <v>0</v>
      </c>
      <c r="AQ69" s="19">
        <f t="shared" ca="1" si="94"/>
        <v>0</v>
      </c>
      <c r="AR69" s="19">
        <f t="shared" ca="1" si="94"/>
        <v>0</v>
      </c>
      <c r="AS69" s="19">
        <f t="shared" ca="1" si="94"/>
        <v>0</v>
      </c>
    </row>
    <row r="70" spans="2:45" ht="14.25" x14ac:dyDescent="0.45">
      <c r="D70" s="42" t="s">
        <v>213</v>
      </c>
      <c r="E70" s="42" t="s">
        <v>149</v>
      </c>
      <c r="F70" s="19">
        <f t="shared" ca="1" si="86"/>
        <v>0</v>
      </c>
      <c r="G70" s="19">
        <f t="shared" ca="1" si="95"/>
        <v>0</v>
      </c>
      <c r="H70" s="19">
        <f t="shared" ca="1" si="88"/>
        <v>0</v>
      </c>
      <c r="I70" s="19">
        <f t="shared" ca="1" si="88"/>
        <v>0</v>
      </c>
      <c r="J70" s="19">
        <f t="shared" ca="1" si="88"/>
        <v>0</v>
      </c>
      <c r="K70" s="19">
        <f t="shared" ca="1" si="88"/>
        <v>0</v>
      </c>
      <c r="L70" s="19">
        <f t="shared" ca="1" si="88"/>
        <v>0</v>
      </c>
      <c r="M70" s="19">
        <f t="shared" ca="1" si="88"/>
        <v>0</v>
      </c>
      <c r="N70" s="19">
        <f t="shared" ca="1" si="88"/>
        <v>0</v>
      </c>
      <c r="O70" s="19">
        <f t="shared" ca="1" si="88"/>
        <v>0</v>
      </c>
      <c r="P70" s="19">
        <f t="shared" ca="1" si="96"/>
        <v>0</v>
      </c>
      <c r="Q70" s="19">
        <f t="shared" ca="1" si="90"/>
        <v>0</v>
      </c>
      <c r="R70" s="19">
        <f t="shared" ca="1" si="90"/>
        <v>0</v>
      </c>
      <c r="S70" s="19">
        <f t="shared" ca="1" si="90"/>
        <v>0</v>
      </c>
      <c r="T70" s="19">
        <f t="shared" ca="1" si="90"/>
        <v>0</v>
      </c>
      <c r="U70" s="19">
        <f t="shared" ca="1" si="90"/>
        <v>0</v>
      </c>
      <c r="V70" s="19">
        <f t="shared" ca="1" si="90"/>
        <v>0</v>
      </c>
      <c r="W70" s="19">
        <f t="shared" ca="1" si="90"/>
        <v>0</v>
      </c>
      <c r="X70" s="19">
        <f t="shared" ca="1" si="90"/>
        <v>0</v>
      </c>
      <c r="Y70" s="19">
        <f t="shared" ca="1" si="90"/>
        <v>0</v>
      </c>
      <c r="Z70" s="19">
        <f t="shared" ca="1" si="97"/>
        <v>0</v>
      </c>
      <c r="AA70" s="19">
        <f t="shared" ca="1" si="92"/>
        <v>0</v>
      </c>
      <c r="AB70" s="19">
        <f t="shared" ca="1" si="92"/>
        <v>0</v>
      </c>
      <c r="AC70" s="19">
        <f t="shared" ca="1" si="92"/>
        <v>0</v>
      </c>
      <c r="AD70" s="19">
        <f t="shared" ca="1" si="92"/>
        <v>0</v>
      </c>
      <c r="AE70" s="19">
        <f t="shared" ca="1" si="92"/>
        <v>0</v>
      </c>
      <c r="AF70" s="19">
        <f t="shared" ca="1" si="92"/>
        <v>0</v>
      </c>
      <c r="AG70" s="19">
        <f t="shared" ca="1" si="92"/>
        <v>0</v>
      </c>
      <c r="AH70" s="19">
        <f t="shared" ca="1" si="92"/>
        <v>0</v>
      </c>
      <c r="AI70" s="19">
        <f t="shared" ca="1" si="92"/>
        <v>0</v>
      </c>
      <c r="AJ70" s="19">
        <f t="shared" ca="1" si="98"/>
        <v>0</v>
      </c>
      <c r="AK70" s="19">
        <f t="shared" ca="1" si="94"/>
        <v>0</v>
      </c>
      <c r="AL70" s="19">
        <f t="shared" ca="1" si="94"/>
        <v>0</v>
      </c>
      <c r="AM70" s="19">
        <f t="shared" ca="1" si="94"/>
        <v>0</v>
      </c>
      <c r="AN70" s="19">
        <f t="shared" ca="1" si="94"/>
        <v>0</v>
      </c>
      <c r="AO70" s="19">
        <f t="shared" ca="1" si="94"/>
        <v>0</v>
      </c>
      <c r="AP70" s="19">
        <f t="shared" ca="1" si="94"/>
        <v>0</v>
      </c>
      <c r="AQ70" s="19">
        <f t="shared" ca="1" si="94"/>
        <v>0</v>
      </c>
      <c r="AR70" s="19">
        <f t="shared" ca="1" si="94"/>
        <v>0</v>
      </c>
      <c r="AS70" s="19">
        <f t="shared" ca="1" si="94"/>
        <v>0</v>
      </c>
    </row>
    <row r="71" spans="2:45" ht="14.65" thickBot="1" x14ac:dyDescent="0.5">
      <c r="D71" s="42" t="s">
        <v>214</v>
      </c>
      <c r="E71" s="42" t="s">
        <v>149</v>
      </c>
      <c r="F71" s="19">
        <f t="shared" ca="1" si="86"/>
        <v>0</v>
      </c>
      <c r="G71" s="19">
        <f t="shared" ca="1" si="95"/>
        <v>0</v>
      </c>
      <c r="H71" s="19">
        <f t="shared" ca="1" si="88"/>
        <v>0</v>
      </c>
      <c r="I71" s="19">
        <f t="shared" ca="1" si="88"/>
        <v>0</v>
      </c>
      <c r="J71" s="19">
        <f t="shared" ca="1" si="88"/>
        <v>0</v>
      </c>
      <c r="K71" s="19">
        <f t="shared" ca="1" si="88"/>
        <v>0</v>
      </c>
      <c r="L71" s="19">
        <f t="shared" ca="1" si="88"/>
        <v>0</v>
      </c>
      <c r="M71" s="19">
        <f t="shared" ca="1" si="88"/>
        <v>0</v>
      </c>
      <c r="N71" s="19">
        <f t="shared" ca="1" si="88"/>
        <v>0</v>
      </c>
      <c r="O71" s="19">
        <f t="shared" ca="1" si="88"/>
        <v>0</v>
      </c>
      <c r="P71" s="19">
        <f t="shared" ca="1" si="96"/>
        <v>0</v>
      </c>
      <c r="Q71" s="19">
        <f t="shared" ca="1" si="90"/>
        <v>0</v>
      </c>
      <c r="R71" s="19">
        <f t="shared" ca="1" si="90"/>
        <v>0</v>
      </c>
      <c r="S71" s="19">
        <f t="shared" ca="1" si="90"/>
        <v>0</v>
      </c>
      <c r="T71" s="19">
        <f t="shared" ca="1" si="90"/>
        <v>0</v>
      </c>
      <c r="U71" s="19">
        <f t="shared" ca="1" si="90"/>
        <v>0</v>
      </c>
      <c r="V71" s="19">
        <f t="shared" ca="1" si="90"/>
        <v>0</v>
      </c>
      <c r="W71" s="19">
        <f t="shared" ca="1" si="90"/>
        <v>0</v>
      </c>
      <c r="X71" s="19">
        <f t="shared" ca="1" si="90"/>
        <v>0</v>
      </c>
      <c r="Y71" s="19">
        <f t="shared" ca="1" si="90"/>
        <v>0</v>
      </c>
      <c r="Z71" s="19">
        <f t="shared" ca="1" si="97"/>
        <v>0</v>
      </c>
      <c r="AA71" s="19">
        <f t="shared" ca="1" si="92"/>
        <v>0</v>
      </c>
      <c r="AB71" s="19">
        <f t="shared" ca="1" si="92"/>
        <v>0</v>
      </c>
      <c r="AC71" s="19">
        <f t="shared" ca="1" si="92"/>
        <v>0</v>
      </c>
      <c r="AD71" s="19">
        <f t="shared" ca="1" si="92"/>
        <v>0</v>
      </c>
      <c r="AE71" s="19">
        <f t="shared" ca="1" si="92"/>
        <v>0</v>
      </c>
      <c r="AF71" s="19">
        <f t="shared" ca="1" si="92"/>
        <v>0</v>
      </c>
      <c r="AG71" s="19">
        <f t="shared" ca="1" si="92"/>
        <v>0</v>
      </c>
      <c r="AH71" s="19">
        <f t="shared" ca="1" si="92"/>
        <v>0</v>
      </c>
      <c r="AI71" s="19">
        <f t="shared" ca="1" si="92"/>
        <v>0</v>
      </c>
      <c r="AJ71" s="19">
        <f t="shared" ca="1" si="98"/>
        <v>0</v>
      </c>
      <c r="AK71" s="19">
        <f t="shared" ca="1" si="94"/>
        <v>0</v>
      </c>
      <c r="AL71" s="19">
        <f t="shared" ca="1" si="94"/>
        <v>0</v>
      </c>
      <c r="AM71" s="19">
        <f t="shared" ca="1" si="94"/>
        <v>0</v>
      </c>
      <c r="AN71" s="19">
        <f t="shared" ca="1" si="94"/>
        <v>0</v>
      </c>
      <c r="AO71" s="19">
        <f t="shared" ca="1" si="94"/>
        <v>0</v>
      </c>
      <c r="AP71" s="19">
        <f t="shared" ca="1" si="94"/>
        <v>0</v>
      </c>
      <c r="AQ71" s="19">
        <f t="shared" ca="1" si="94"/>
        <v>0</v>
      </c>
      <c r="AR71" s="19">
        <f t="shared" ca="1" si="94"/>
        <v>0</v>
      </c>
      <c r="AS71" s="19">
        <f t="shared" ca="1" si="94"/>
        <v>0</v>
      </c>
    </row>
    <row r="72" spans="2:45" ht="14.65" thickBot="1" x14ac:dyDescent="0.5">
      <c r="D72" s="62" t="s">
        <v>185</v>
      </c>
      <c r="E72" s="42" t="s">
        <v>149</v>
      </c>
      <c r="F72" s="59">
        <f t="shared" ref="F72" ca="1" si="99">SUM(F64:F71)</f>
        <v>0</v>
      </c>
      <c r="G72" s="59">
        <f t="shared" ref="G72:AS72" ca="1" si="100">SUM(G64:G71)</f>
        <v>0</v>
      </c>
      <c r="H72" s="59">
        <f t="shared" ca="1" si="100"/>
        <v>0</v>
      </c>
      <c r="I72" s="59">
        <f t="shared" ca="1" si="100"/>
        <v>0</v>
      </c>
      <c r="J72" s="59">
        <f t="shared" ca="1" si="100"/>
        <v>0</v>
      </c>
      <c r="K72" s="59">
        <f t="shared" ca="1" si="100"/>
        <v>0</v>
      </c>
      <c r="L72" s="59">
        <f t="shared" ca="1" si="100"/>
        <v>0</v>
      </c>
      <c r="M72" s="59">
        <f t="shared" ca="1" si="100"/>
        <v>0</v>
      </c>
      <c r="N72" s="59">
        <f t="shared" ca="1" si="100"/>
        <v>0</v>
      </c>
      <c r="O72" s="59">
        <f t="shared" ca="1" si="100"/>
        <v>0</v>
      </c>
      <c r="P72" s="59">
        <f t="shared" ca="1" si="100"/>
        <v>0</v>
      </c>
      <c r="Q72" s="59">
        <f t="shared" ca="1" si="100"/>
        <v>0</v>
      </c>
      <c r="R72" s="59">
        <f t="shared" ca="1" si="100"/>
        <v>0</v>
      </c>
      <c r="S72" s="59">
        <f t="shared" ca="1" si="100"/>
        <v>0</v>
      </c>
      <c r="T72" s="59">
        <f t="shared" ca="1" si="100"/>
        <v>0</v>
      </c>
      <c r="U72" s="59">
        <f t="shared" ca="1" si="100"/>
        <v>0</v>
      </c>
      <c r="V72" s="59">
        <f t="shared" ca="1" si="100"/>
        <v>0</v>
      </c>
      <c r="W72" s="59">
        <f t="shared" ca="1" si="100"/>
        <v>0</v>
      </c>
      <c r="X72" s="59">
        <f t="shared" ca="1" si="100"/>
        <v>0</v>
      </c>
      <c r="Y72" s="59">
        <f t="shared" ca="1" si="100"/>
        <v>0</v>
      </c>
      <c r="Z72" s="59">
        <f t="shared" ca="1" si="100"/>
        <v>0</v>
      </c>
      <c r="AA72" s="59">
        <f t="shared" ca="1" si="100"/>
        <v>0</v>
      </c>
      <c r="AB72" s="59">
        <f t="shared" ca="1" si="100"/>
        <v>0</v>
      </c>
      <c r="AC72" s="59">
        <f t="shared" ca="1" si="100"/>
        <v>0</v>
      </c>
      <c r="AD72" s="59">
        <f t="shared" ca="1" si="100"/>
        <v>0</v>
      </c>
      <c r="AE72" s="59">
        <f t="shared" ca="1" si="100"/>
        <v>0</v>
      </c>
      <c r="AF72" s="59">
        <f t="shared" ca="1" si="100"/>
        <v>0</v>
      </c>
      <c r="AG72" s="59">
        <f t="shared" ca="1" si="100"/>
        <v>0</v>
      </c>
      <c r="AH72" s="59">
        <f t="shared" ca="1" si="100"/>
        <v>0</v>
      </c>
      <c r="AI72" s="59">
        <f t="shared" ca="1" si="100"/>
        <v>0</v>
      </c>
      <c r="AJ72" s="59">
        <f t="shared" ca="1" si="100"/>
        <v>0</v>
      </c>
      <c r="AK72" s="59">
        <f t="shared" ca="1" si="100"/>
        <v>0</v>
      </c>
      <c r="AL72" s="59">
        <f t="shared" ca="1" si="100"/>
        <v>0</v>
      </c>
      <c r="AM72" s="59">
        <f t="shared" ca="1" si="100"/>
        <v>0</v>
      </c>
      <c r="AN72" s="59">
        <f t="shared" ca="1" si="100"/>
        <v>0</v>
      </c>
      <c r="AO72" s="59">
        <f t="shared" ca="1" si="100"/>
        <v>0</v>
      </c>
      <c r="AP72" s="59">
        <f t="shared" ca="1" si="100"/>
        <v>0</v>
      </c>
      <c r="AQ72" s="59">
        <f t="shared" ca="1" si="100"/>
        <v>0</v>
      </c>
      <c r="AR72" s="59">
        <f t="shared" ca="1" si="100"/>
        <v>0</v>
      </c>
      <c r="AS72" s="59">
        <f t="shared" ca="1" si="100"/>
        <v>0</v>
      </c>
    </row>
    <row r="73" spans="2:45" ht="14.65" thickBot="1" x14ac:dyDescent="0.5">
      <c r="D73" s="42"/>
      <c r="E73" s="42"/>
    </row>
    <row r="74" spans="2:45" ht="14.65" thickBot="1" x14ac:dyDescent="0.5">
      <c r="D74" s="62" t="s">
        <v>188</v>
      </c>
      <c r="E74" s="42" t="s">
        <v>149</v>
      </c>
      <c r="F74" s="59">
        <f t="shared" ref="F74" ca="1" si="101">F62+F72</f>
        <v>0</v>
      </c>
      <c r="G74" s="59">
        <f t="shared" ref="G74:AS74" ca="1" si="102">G62+G72</f>
        <v>25000</v>
      </c>
      <c r="H74" s="59">
        <f t="shared" ca="1" si="102"/>
        <v>100000</v>
      </c>
      <c r="I74" s="59">
        <f t="shared" ca="1" si="102"/>
        <v>256250</v>
      </c>
      <c r="J74" s="59">
        <f t="shared" ca="1" si="102"/>
        <v>543750</v>
      </c>
      <c r="K74" s="59">
        <f t="shared" ca="1" si="102"/>
        <v>975000</v>
      </c>
      <c r="L74" s="59">
        <f t="shared" ca="1" si="102"/>
        <v>1512500</v>
      </c>
      <c r="M74" s="59">
        <f t="shared" ca="1" si="102"/>
        <v>2137500</v>
      </c>
      <c r="N74" s="59">
        <f t="shared" ca="1" si="102"/>
        <v>2825000</v>
      </c>
      <c r="O74" s="59">
        <f t="shared" ca="1" si="102"/>
        <v>3537500</v>
      </c>
      <c r="P74" s="59">
        <f t="shared" ca="1" si="102"/>
        <v>4250000</v>
      </c>
      <c r="Q74" s="59">
        <f t="shared" ca="1" si="102"/>
        <v>4912500</v>
      </c>
      <c r="R74" s="59">
        <f t="shared" ca="1" si="102"/>
        <v>5362500</v>
      </c>
      <c r="S74" s="59">
        <f t="shared" ca="1" si="102"/>
        <v>5693750</v>
      </c>
      <c r="T74" s="59">
        <f t="shared" ca="1" si="102"/>
        <v>5906250</v>
      </c>
      <c r="U74" s="59">
        <f t="shared" ca="1" si="102"/>
        <v>6000000</v>
      </c>
      <c r="V74" s="59">
        <f t="shared" ca="1" si="102"/>
        <v>6000000</v>
      </c>
      <c r="W74" s="59">
        <f t="shared" ca="1" si="102"/>
        <v>6000000</v>
      </c>
      <c r="X74" s="59">
        <f t="shared" ca="1" si="102"/>
        <v>6000000</v>
      </c>
      <c r="Y74" s="59">
        <f t="shared" ca="1" si="102"/>
        <v>6000000</v>
      </c>
      <c r="Z74" s="59">
        <f t="shared" ca="1" si="102"/>
        <v>6000000</v>
      </c>
      <c r="AA74" s="59">
        <f t="shared" ca="1" si="102"/>
        <v>6000000</v>
      </c>
      <c r="AB74" s="59">
        <f t="shared" ca="1" si="102"/>
        <v>6000000</v>
      </c>
      <c r="AC74" s="59">
        <f t="shared" ca="1" si="102"/>
        <v>6000000</v>
      </c>
      <c r="AD74" s="59">
        <f t="shared" ca="1" si="102"/>
        <v>6000000</v>
      </c>
      <c r="AE74" s="59">
        <f t="shared" ca="1" si="102"/>
        <v>6000000</v>
      </c>
      <c r="AF74" s="59">
        <f t="shared" ca="1" si="102"/>
        <v>6000000</v>
      </c>
      <c r="AG74" s="59">
        <f t="shared" ca="1" si="102"/>
        <v>6000000</v>
      </c>
      <c r="AH74" s="59">
        <f t="shared" ca="1" si="102"/>
        <v>6000000</v>
      </c>
      <c r="AI74" s="59">
        <f t="shared" ca="1" si="102"/>
        <v>6000000</v>
      </c>
      <c r="AJ74" s="59">
        <f t="shared" ca="1" si="102"/>
        <v>6000000</v>
      </c>
      <c r="AK74" s="59">
        <f t="shared" ca="1" si="102"/>
        <v>6000000</v>
      </c>
      <c r="AL74" s="59">
        <f t="shared" ca="1" si="102"/>
        <v>6000000</v>
      </c>
      <c r="AM74" s="59">
        <f t="shared" ca="1" si="102"/>
        <v>6000000</v>
      </c>
      <c r="AN74" s="59">
        <f t="shared" ca="1" si="102"/>
        <v>6000000</v>
      </c>
      <c r="AO74" s="59">
        <f t="shared" ca="1" si="102"/>
        <v>6000000</v>
      </c>
      <c r="AP74" s="59">
        <f t="shared" ca="1" si="102"/>
        <v>6000000</v>
      </c>
      <c r="AQ74" s="59">
        <f t="shared" ca="1" si="102"/>
        <v>6000000</v>
      </c>
      <c r="AR74" s="59">
        <f t="shared" ca="1" si="102"/>
        <v>6000000</v>
      </c>
      <c r="AS74" s="59">
        <f t="shared" ca="1" si="102"/>
        <v>6000000</v>
      </c>
    </row>
    <row r="76" spans="2:45" ht="14.25" x14ac:dyDescent="0.45">
      <c r="B76" s="42"/>
      <c r="C76" s="44" t="s">
        <v>233</v>
      </c>
    </row>
    <row r="77" spans="2:45" ht="14.25" x14ac:dyDescent="0.45">
      <c r="D77" s="40" t="s">
        <v>118</v>
      </c>
      <c r="E77" s="135" t="s">
        <v>165</v>
      </c>
      <c r="F77" s="19">
        <f t="array" aca="1" ref="F77:AS77" ca="1">Gross_Replacement_Cost</f>
        <v>31544716.004323617</v>
      </c>
      <c r="G77" s="19">
        <f ca="1"/>
        <v>130858921.64878397</v>
      </c>
      <c r="H77" s="19">
        <f ca="1"/>
        <v>373795860.20113802</v>
      </c>
      <c r="I77" s="19">
        <f ca="1"/>
        <v>873344024.08268189</v>
      </c>
      <c r="J77" s="19">
        <f ca="1"/>
        <v>1588325418.6850433</v>
      </c>
      <c r="K77" s="19">
        <f ca="1"/>
        <v>2341127491.396955</v>
      </c>
      <c r="L77" s="19">
        <f ca="1"/>
        <v>3182998560.4502707</v>
      </c>
      <c r="M77" s="19">
        <f ca="1"/>
        <v>7633380216.4777784</v>
      </c>
      <c r="N77" s="19">
        <f ca="1"/>
        <v>9484169296.2492313</v>
      </c>
      <c r="O77" s="19">
        <f ca="1"/>
        <v>11468147694.721294</v>
      </c>
      <c r="P77" s="19">
        <f ca="1"/>
        <v>13228347450.168301</v>
      </c>
      <c r="Q77" s="19">
        <f ca="1"/>
        <v>13837807314.422287</v>
      </c>
      <c r="R77" s="19">
        <f ca="1"/>
        <v>14305265534.478388</v>
      </c>
      <c r="S77" s="19">
        <f ca="1"/>
        <v>14694431944.767881</v>
      </c>
      <c r="T77" s="19">
        <f ca="1"/>
        <v>15032558954.627874</v>
      </c>
      <c r="U77" s="19">
        <f ca="1"/>
        <v>15316174962.789804</v>
      </c>
      <c r="V77" s="19">
        <f ca="1"/>
        <v>15553454613.271461</v>
      </c>
      <c r="W77" s="19">
        <f ca="1"/>
        <v>15784173047.061588</v>
      </c>
      <c r="X77" s="19">
        <f ca="1"/>
        <v>16008771755.234959</v>
      </c>
      <c r="Y77" s="19">
        <f ca="1"/>
        <v>16227609151.195354</v>
      </c>
      <c r="Z77" s="19">
        <f ca="1"/>
        <v>16441022323.11302</v>
      </c>
      <c r="AA77" s="19">
        <f ca="1"/>
        <v>16649358972.139717</v>
      </c>
      <c r="AB77" s="19">
        <f ca="1"/>
        <v>16852939530.91317</v>
      </c>
      <c r="AC77" s="19">
        <f ca="1"/>
        <v>17052071372.177221</v>
      </c>
      <c r="AD77" s="19">
        <f ca="1"/>
        <v>17247053546.187149</v>
      </c>
      <c r="AE77" s="19">
        <f ca="1"/>
        <v>17438169346.213505</v>
      </c>
      <c r="AF77" s="19">
        <f ca="1"/>
        <v>17625691081.651039</v>
      </c>
      <c r="AG77" s="19">
        <f ca="1"/>
        <v>17809879691.67944</v>
      </c>
      <c r="AH77" s="19">
        <f ca="1"/>
        <v>17990984839.945335</v>
      </c>
      <c r="AI77" s="19">
        <f ca="1"/>
        <v>18169245853.855141</v>
      </c>
      <c r="AJ77" s="19">
        <f ca="1"/>
        <v>18344891570.124729</v>
      </c>
      <c r="AK77" s="19">
        <f ca="1"/>
        <v>18518141478.561592</v>
      </c>
      <c r="AL77" s="19">
        <f ca="1"/>
        <v>18689205606.779953</v>
      </c>
      <c r="AM77" s="19">
        <f ca="1"/>
        <v>18858284511.317944</v>
      </c>
      <c r="AN77" s="19">
        <f ca="1"/>
        <v>19025570628.74054</v>
      </c>
      <c r="AO77" s="19">
        <f ca="1"/>
        <v>19191248082.101139</v>
      </c>
      <c r="AP77" s="19">
        <f ca="1"/>
        <v>19355492939.277199</v>
      </c>
      <c r="AQ77" s="19">
        <f ca="1"/>
        <v>19518473589.432346</v>
      </c>
      <c r="AR77" s="19">
        <f ca="1"/>
        <v>19680351582.36903</v>
      </c>
      <c r="AS77" s="19">
        <f ca="1"/>
        <v>19841281102.940826</v>
      </c>
    </row>
    <row r="79" spans="2:45" ht="17.649999999999999" x14ac:dyDescent="0.45">
      <c r="B79" s="64" t="s">
        <v>174</v>
      </c>
    </row>
    <row r="80" spans="2:45" ht="12" thickBot="1" x14ac:dyDescent="0.5"/>
    <row r="81" spans="2:45" ht="14.65" thickBot="1" x14ac:dyDescent="0.5">
      <c r="B81" s="42">
        <v>1</v>
      </c>
      <c r="C81" s="42" t="str">
        <f t="array" ref="C81:C105">opex_cost_drivers</f>
        <v>Software Configuration</v>
      </c>
      <c r="D81" s="42"/>
      <c r="F81" s="68">
        <f ca="1">F40+F57</f>
        <v>0</v>
      </c>
      <c r="G81" s="68">
        <f t="shared" ref="G81:AS81" ca="1" si="103">G40+G57</f>
        <v>41023</v>
      </c>
      <c r="H81" s="68">
        <f t="shared" ca="1" si="103"/>
        <v>162731</v>
      </c>
      <c r="I81" s="68">
        <f t="shared" ca="1" si="103"/>
        <v>325417</v>
      </c>
      <c r="J81" s="68">
        <f t="shared" ca="1" si="103"/>
        <v>629757</v>
      </c>
      <c r="K81" s="68">
        <f t="shared" ca="1" si="103"/>
        <v>956806</v>
      </c>
      <c r="L81" s="68">
        <f t="shared" ca="1" si="103"/>
        <v>1284122</v>
      </c>
      <c r="M81" s="68">
        <f t="shared" ca="1" si="103"/>
        <v>1603615</v>
      </c>
      <c r="N81" s="68">
        <f t="shared" ca="1" si="103"/>
        <v>1864586</v>
      </c>
      <c r="O81" s="68">
        <f t="shared" ca="1" si="103"/>
        <v>2085634</v>
      </c>
      <c r="P81" s="68">
        <f t="shared" ca="1" si="103"/>
        <v>2255138</v>
      </c>
      <c r="Q81" s="68">
        <f t="shared" ca="1" si="103"/>
        <v>2331206</v>
      </c>
      <c r="R81" s="68">
        <f t="shared" ca="1" si="103"/>
        <v>2169769</v>
      </c>
      <c r="S81" s="68">
        <f t="shared" ca="1" si="103"/>
        <v>2060471</v>
      </c>
      <c r="T81" s="68">
        <f t="shared" ca="1" si="103"/>
        <v>1916515</v>
      </c>
      <c r="U81" s="68">
        <f t="shared" ca="1" si="103"/>
        <v>1744916</v>
      </c>
      <c r="V81" s="68">
        <f t="shared" ca="1" si="103"/>
        <v>1578826</v>
      </c>
      <c r="W81" s="68">
        <f t="shared" ca="1" si="103"/>
        <v>1513315</v>
      </c>
      <c r="X81" s="68">
        <f t="shared" ca="1" si="103"/>
        <v>1453805</v>
      </c>
      <c r="Y81" s="68">
        <f t="shared" ca="1" si="103"/>
        <v>1399062</v>
      </c>
      <c r="Z81" s="68">
        <f t="shared" ca="1" si="103"/>
        <v>1348528</v>
      </c>
      <c r="AA81" s="68">
        <f t="shared" ca="1" si="103"/>
        <v>1301622</v>
      </c>
      <c r="AB81" s="68">
        <f t="shared" ca="1" si="103"/>
        <v>1257813</v>
      </c>
      <c r="AC81" s="68">
        <f t="shared" ca="1" si="103"/>
        <v>1216738</v>
      </c>
      <c r="AD81" s="68">
        <f t="shared" ca="1" si="103"/>
        <v>1178069</v>
      </c>
      <c r="AE81" s="68">
        <f t="shared" ca="1" si="103"/>
        <v>1141528</v>
      </c>
      <c r="AF81" s="68">
        <f t="shared" ca="1" si="103"/>
        <v>1106897</v>
      </c>
      <c r="AG81" s="68">
        <f t="shared" ca="1" si="103"/>
        <v>1073987</v>
      </c>
      <c r="AH81" s="68">
        <f t="shared" ca="1" si="103"/>
        <v>1042641</v>
      </c>
      <c r="AI81" s="68">
        <f t="shared" ca="1" si="103"/>
        <v>1012725</v>
      </c>
      <c r="AJ81" s="68">
        <f t="shared" ca="1" si="103"/>
        <v>984125</v>
      </c>
      <c r="AK81" s="68">
        <f t="shared" ca="1" si="103"/>
        <v>956745</v>
      </c>
      <c r="AL81" s="68">
        <f t="shared" ca="1" si="103"/>
        <v>930500</v>
      </c>
      <c r="AM81" s="68">
        <f t="shared" ca="1" si="103"/>
        <v>905317</v>
      </c>
      <c r="AN81" s="68">
        <f t="shared" ca="1" si="103"/>
        <v>881131</v>
      </c>
      <c r="AO81" s="68">
        <f t="shared" ca="1" si="103"/>
        <v>857886</v>
      </c>
      <c r="AP81" s="68">
        <f t="shared" ca="1" si="103"/>
        <v>835530</v>
      </c>
      <c r="AQ81" s="68">
        <f t="shared" ca="1" si="103"/>
        <v>814017</v>
      </c>
      <c r="AR81" s="68">
        <f t="shared" ca="1" si="103"/>
        <v>793308</v>
      </c>
      <c r="AS81" s="68">
        <f t="shared" ca="1" si="103"/>
        <v>773362</v>
      </c>
    </row>
    <row r="82" spans="2:45" ht="14.65" thickBot="1" x14ac:dyDescent="0.5">
      <c r="B82" s="42">
        <v>2</v>
      </c>
      <c r="C82" s="42" t="str">
        <v>FTTP Provisions</v>
      </c>
      <c r="D82" s="42"/>
      <c r="F82" s="68">
        <f ca="1">F45</f>
        <v>0</v>
      </c>
      <c r="G82" s="68">
        <f t="shared" ref="G82:AS82" ca="1" si="104">G45</f>
        <v>26486</v>
      </c>
      <c r="H82" s="68">
        <f t="shared" ca="1" si="104"/>
        <v>95043</v>
      </c>
      <c r="I82" s="68">
        <f t="shared" ca="1" si="104"/>
        <v>188106</v>
      </c>
      <c r="J82" s="68">
        <f t="shared" ca="1" si="104"/>
        <v>370591</v>
      </c>
      <c r="K82" s="68">
        <f t="shared" ca="1" si="104"/>
        <v>564280</v>
      </c>
      <c r="L82" s="68">
        <f t="shared" ca="1" si="104"/>
        <v>728523</v>
      </c>
      <c r="M82" s="68">
        <f t="shared" ca="1" si="104"/>
        <v>896517</v>
      </c>
      <c r="N82" s="68">
        <f t="shared" ca="1" si="104"/>
        <v>1024781</v>
      </c>
      <c r="O82" s="68">
        <f t="shared" ca="1" si="104"/>
        <v>1115925</v>
      </c>
      <c r="P82" s="68">
        <f t="shared" ca="1" si="104"/>
        <v>1180865</v>
      </c>
      <c r="Q82" s="68">
        <f t="shared" ca="1" si="104"/>
        <v>1178419</v>
      </c>
      <c r="R82" s="68">
        <f t="shared" ca="1" si="104"/>
        <v>989159</v>
      </c>
      <c r="S82" s="68">
        <f t="shared" ca="1" si="104"/>
        <v>879810</v>
      </c>
      <c r="T82" s="68">
        <f t="shared" ca="1" si="104"/>
        <v>756127</v>
      </c>
      <c r="U82" s="68">
        <f t="shared" ca="1" si="104"/>
        <v>621775</v>
      </c>
      <c r="V82" s="68">
        <f t="shared" ca="1" si="104"/>
        <v>504631</v>
      </c>
      <c r="W82" s="68">
        <f t="shared" ca="1" si="104"/>
        <v>481795</v>
      </c>
      <c r="X82" s="68">
        <f t="shared" ca="1" si="104"/>
        <v>459867</v>
      </c>
      <c r="Y82" s="68">
        <f t="shared" ca="1" si="104"/>
        <v>438656</v>
      </c>
      <c r="Z82" s="68">
        <f t="shared" ca="1" si="104"/>
        <v>418118</v>
      </c>
      <c r="AA82" s="68">
        <f t="shared" ca="1" si="104"/>
        <v>398287</v>
      </c>
      <c r="AB82" s="68">
        <f t="shared" ca="1" si="104"/>
        <v>379105</v>
      </c>
      <c r="AC82" s="68">
        <f t="shared" ca="1" si="104"/>
        <v>360548</v>
      </c>
      <c r="AD82" s="68">
        <f t="shared" ca="1" si="104"/>
        <v>342603</v>
      </c>
      <c r="AE82" s="68">
        <f t="shared" ca="1" si="104"/>
        <v>325239</v>
      </c>
      <c r="AF82" s="68">
        <f t="shared" ca="1" si="104"/>
        <v>308436</v>
      </c>
      <c r="AG82" s="68">
        <f t="shared" ca="1" si="104"/>
        <v>292173</v>
      </c>
      <c r="AH82" s="68">
        <f t="shared" ca="1" si="104"/>
        <v>276429</v>
      </c>
      <c r="AI82" s="68">
        <f t="shared" ca="1" si="104"/>
        <v>261184</v>
      </c>
      <c r="AJ82" s="68">
        <f t="shared" ca="1" si="104"/>
        <v>246419</v>
      </c>
      <c r="AK82" s="68">
        <f t="shared" ca="1" si="104"/>
        <v>232116</v>
      </c>
      <c r="AL82" s="68">
        <f t="shared" ca="1" si="104"/>
        <v>218257</v>
      </c>
      <c r="AM82" s="68">
        <f t="shared" ca="1" si="104"/>
        <v>204824</v>
      </c>
      <c r="AN82" s="68">
        <f t="shared" ca="1" si="104"/>
        <v>191801</v>
      </c>
      <c r="AO82" s="68">
        <f t="shared" ca="1" si="104"/>
        <v>179172</v>
      </c>
      <c r="AP82" s="68">
        <f t="shared" ca="1" si="104"/>
        <v>166922</v>
      </c>
      <c r="AQ82" s="68">
        <f t="shared" ca="1" si="104"/>
        <v>155035</v>
      </c>
      <c r="AR82" s="68">
        <f t="shared" ca="1" si="104"/>
        <v>143498</v>
      </c>
      <c r="AS82" s="68">
        <f t="shared" ca="1" si="104"/>
        <v>132296</v>
      </c>
    </row>
    <row r="83" spans="2:45" ht="14.65" thickBot="1" x14ac:dyDescent="0.5">
      <c r="B83" s="42">
        <v>3</v>
      </c>
      <c r="C83" s="42" t="str">
        <v>LL Provisions</v>
      </c>
      <c r="D83" s="42"/>
      <c r="F83" s="68">
        <f ca="1">F55</f>
        <v>0</v>
      </c>
      <c r="G83" s="68">
        <f t="shared" ref="G83:AS83" ca="1" si="105">G55</f>
        <v>0</v>
      </c>
      <c r="H83" s="68">
        <f t="shared" ca="1" si="105"/>
        <v>0</v>
      </c>
      <c r="I83" s="68">
        <f t="shared" ca="1" si="105"/>
        <v>0</v>
      </c>
      <c r="J83" s="68">
        <f t="shared" ca="1" si="105"/>
        <v>0</v>
      </c>
      <c r="K83" s="68">
        <f t="shared" ca="1" si="105"/>
        <v>0</v>
      </c>
      <c r="L83" s="68">
        <f t="shared" ca="1" si="105"/>
        <v>0</v>
      </c>
      <c r="M83" s="68">
        <f t="shared" ca="1" si="105"/>
        <v>0</v>
      </c>
      <c r="N83" s="68">
        <f t="shared" ca="1" si="105"/>
        <v>0</v>
      </c>
      <c r="O83" s="68">
        <f t="shared" ca="1" si="105"/>
        <v>0</v>
      </c>
      <c r="P83" s="68">
        <f t="shared" ca="1" si="105"/>
        <v>0</v>
      </c>
      <c r="Q83" s="68">
        <f t="shared" ca="1" si="105"/>
        <v>0</v>
      </c>
      <c r="R83" s="68">
        <f t="shared" ca="1" si="105"/>
        <v>0</v>
      </c>
      <c r="S83" s="68">
        <f t="shared" ca="1" si="105"/>
        <v>0</v>
      </c>
      <c r="T83" s="68">
        <f t="shared" ca="1" si="105"/>
        <v>0</v>
      </c>
      <c r="U83" s="68">
        <f t="shared" ca="1" si="105"/>
        <v>0</v>
      </c>
      <c r="V83" s="68">
        <f t="shared" ca="1" si="105"/>
        <v>0</v>
      </c>
      <c r="W83" s="68">
        <f t="shared" ca="1" si="105"/>
        <v>0</v>
      </c>
      <c r="X83" s="68">
        <f t="shared" ca="1" si="105"/>
        <v>0</v>
      </c>
      <c r="Y83" s="68">
        <f t="shared" ca="1" si="105"/>
        <v>0</v>
      </c>
      <c r="Z83" s="68">
        <f t="shared" ca="1" si="105"/>
        <v>0</v>
      </c>
      <c r="AA83" s="68">
        <f t="shared" ca="1" si="105"/>
        <v>0</v>
      </c>
      <c r="AB83" s="68">
        <f t="shared" ca="1" si="105"/>
        <v>0</v>
      </c>
      <c r="AC83" s="68">
        <f t="shared" ca="1" si="105"/>
        <v>0</v>
      </c>
      <c r="AD83" s="68">
        <f t="shared" ca="1" si="105"/>
        <v>0</v>
      </c>
      <c r="AE83" s="68">
        <f t="shared" ca="1" si="105"/>
        <v>0</v>
      </c>
      <c r="AF83" s="68">
        <f t="shared" ca="1" si="105"/>
        <v>0</v>
      </c>
      <c r="AG83" s="68">
        <f t="shared" ca="1" si="105"/>
        <v>0</v>
      </c>
      <c r="AH83" s="68">
        <f t="shared" ca="1" si="105"/>
        <v>0</v>
      </c>
      <c r="AI83" s="68">
        <f t="shared" ca="1" si="105"/>
        <v>0</v>
      </c>
      <c r="AJ83" s="68">
        <f t="shared" ca="1" si="105"/>
        <v>0</v>
      </c>
      <c r="AK83" s="68">
        <f t="shared" ca="1" si="105"/>
        <v>0</v>
      </c>
      <c r="AL83" s="68">
        <f t="shared" ca="1" si="105"/>
        <v>0</v>
      </c>
      <c r="AM83" s="68">
        <f t="shared" ca="1" si="105"/>
        <v>0</v>
      </c>
      <c r="AN83" s="68">
        <f t="shared" ca="1" si="105"/>
        <v>0</v>
      </c>
      <c r="AO83" s="68">
        <f t="shared" ca="1" si="105"/>
        <v>0</v>
      </c>
      <c r="AP83" s="68">
        <f t="shared" ca="1" si="105"/>
        <v>0</v>
      </c>
      <c r="AQ83" s="68">
        <f t="shared" ca="1" si="105"/>
        <v>0</v>
      </c>
      <c r="AR83" s="68">
        <f t="shared" ca="1" si="105"/>
        <v>0</v>
      </c>
      <c r="AS83" s="68">
        <f t="shared" ca="1" si="105"/>
        <v>0</v>
      </c>
    </row>
    <row r="84" spans="2:45" ht="14.65" thickBot="1" x14ac:dyDescent="0.5">
      <c r="B84" s="42">
        <v>4</v>
      </c>
      <c r="C84" s="42" t="str">
        <v>FTTP Rentals</v>
      </c>
      <c r="D84" s="42"/>
      <c r="F84" s="68">
        <f ca="1">F62</f>
        <v>0</v>
      </c>
      <c r="G84" s="68">
        <f t="shared" ref="G84" ca="1" si="106">G62</f>
        <v>25000</v>
      </c>
      <c r="H84" s="68">
        <f t="shared" ref="H84:AS84" ca="1" si="107">H62</f>
        <v>100000</v>
      </c>
      <c r="I84" s="68">
        <f t="shared" ca="1" si="107"/>
        <v>256250</v>
      </c>
      <c r="J84" s="68">
        <f t="shared" ca="1" si="107"/>
        <v>543750</v>
      </c>
      <c r="K84" s="68">
        <f t="shared" ca="1" si="107"/>
        <v>975000</v>
      </c>
      <c r="L84" s="68">
        <f t="shared" ca="1" si="107"/>
        <v>1512500</v>
      </c>
      <c r="M84" s="68">
        <f t="shared" ca="1" si="107"/>
        <v>2137500</v>
      </c>
      <c r="N84" s="68">
        <f t="shared" ca="1" si="107"/>
        <v>2825000</v>
      </c>
      <c r="O84" s="68">
        <f t="shared" ca="1" si="107"/>
        <v>3537500</v>
      </c>
      <c r="P84" s="68">
        <f t="shared" ca="1" si="107"/>
        <v>4250000</v>
      </c>
      <c r="Q84" s="68">
        <f t="shared" ca="1" si="107"/>
        <v>4912500</v>
      </c>
      <c r="R84" s="68">
        <f t="shared" ca="1" si="107"/>
        <v>5362500</v>
      </c>
      <c r="S84" s="68">
        <f t="shared" ca="1" si="107"/>
        <v>5693750</v>
      </c>
      <c r="T84" s="68">
        <f t="shared" ca="1" si="107"/>
        <v>5906250</v>
      </c>
      <c r="U84" s="68">
        <f t="shared" ca="1" si="107"/>
        <v>6000000</v>
      </c>
      <c r="V84" s="68">
        <f t="shared" ca="1" si="107"/>
        <v>6000000</v>
      </c>
      <c r="W84" s="68">
        <f t="shared" ca="1" si="107"/>
        <v>6000000</v>
      </c>
      <c r="X84" s="68">
        <f t="shared" ca="1" si="107"/>
        <v>6000000</v>
      </c>
      <c r="Y84" s="68">
        <f t="shared" ca="1" si="107"/>
        <v>6000000</v>
      </c>
      <c r="Z84" s="68">
        <f t="shared" ca="1" si="107"/>
        <v>6000000</v>
      </c>
      <c r="AA84" s="68">
        <f t="shared" ca="1" si="107"/>
        <v>6000000</v>
      </c>
      <c r="AB84" s="68">
        <f t="shared" ca="1" si="107"/>
        <v>6000000</v>
      </c>
      <c r="AC84" s="68">
        <f t="shared" ca="1" si="107"/>
        <v>6000000</v>
      </c>
      <c r="AD84" s="68">
        <f t="shared" ca="1" si="107"/>
        <v>6000000</v>
      </c>
      <c r="AE84" s="68">
        <f t="shared" ca="1" si="107"/>
        <v>6000000</v>
      </c>
      <c r="AF84" s="68">
        <f t="shared" ca="1" si="107"/>
        <v>6000000</v>
      </c>
      <c r="AG84" s="68">
        <f t="shared" ca="1" si="107"/>
        <v>6000000</v>
      </c>
      <c r="AH84" s="68">
        <f t="shared" ca="1" si="107"/>
        <v>6000000</v>
      </c>
      <c r="AI84" s="68">
        <f t="shared" ca="1" si="107"/>
        <v>6000000</v>
      </c>
      <c r="AJ84" s="68">
        <f t="shared" ca="1" si="107"/>
        <v>6000000</v>
      </c>
      <c r="AK84" s="68">
        <f t="shared" ca="1" si="107"/>
        <v>6000000</v>
      </c>
      <c r="AL84" s="68">
        <f t="shared" ca="1" si="107"/>
        <v>6000000</v>
      </c>
      <c r="AM84" s="68">
        <f t="shared" ca="1" si="107"/>
        <v>6000000</v>
      </c>
      <c r="AN84" s="68">
        <f t="shared" ca="1" si="107"/>
        <v>6000000</v>
      </c>
      <c r="AO84" s="68">
        <f t="shared" ca="1" si="107"/>
        <v>6000000</v>
      </c>
      <c r="AP84" s="68">
        <f t="shared" ca="1" si="107"/>
        <v>6000000</v>
      </c>
      <c r="AQ84" s="68">
        <f t="shared" ca="1" si="107"/>
        <v>6000000</v>
      </c>
      <c r="AR84" s="68">
        <f t="shared" ca="1" si="107"/>
        <v>6000000</v>
      </c>
      <c r="AS84" s="68">
        <f t="shared" ca="1" si="107"/>
        <v>6000000</v>
      </c>
    </row>
    <row r="85" spans="2:45" ht="14.65" thickBot="1" x14ac:dyDescent="0.5">
      <c r="B85" s="42">
        <v>5</v>
      </c>
      <c r="C85" s="42" t="str">
        <v>LL Rentals</v>
      </c>
      <c r="D85" s="42"/>
      <c r="F85" s="68">
        <f ca="1">F72</f>
        <v>0</v>
      </c>
      <c r="G85" s="68">
        <f t="shared" ref="G85" ca="1" si="108">G72</f>
        <v>0</v>
      </c>
      <c r="H85" s="68">
        <f t="shared" ref="H85:AS85" ca="1" si="109">H72</f>
        <v>0</v>
      </c>
      <c r="I85" s="68">
        <f t="shared" ca="1" si="109"/>
        <v>0</v>
      </c>
      <c r="J85" s="68">
        <f t="shared" ca="1" si="109"/>
        <v>0</v>
      </c>
      <c r="K85" s="68">
        <f t="shared" ca="1" si="109"/>
        <v>0</v>
      </c>
      <c r="L85" s="68">
        <f t="shared" ca="1" si="109"/>
        <v>0</v>
      </c>
      <c r="M85" s="68">
        <f t="shared" ca="1" si="109"/>
        <v>0</v>
      </c>
      <c r="N85" s="68">
        <f t="shared" ca="1" si="109"/>
        <v>0</v>
      </c>
      <c r="O85" s="68">
        <f t="shared" ca="1" si="109"/>
        <v>0</v>
      </c>
      <c r="P85" s="68">
        <f t="shared" ca="1" si="109"/>
        <v>0</v>
      </c>
      <c r="Q85" s="68">
        <f t="shared" ca="1" si="109"/>
        <v>0</v>
      </c>
      <c r="R85" s="68">
        <f t="shared" ca="1" si="109"/>
        <v>0</v>
      </c>
      <c r="S85" s="68">
        <f t="shared" ca="1" si="109"/>
        <v>0</v>
      </c>
      <c r="T85" s="68">
        <f t="shared" ca="1" si="109"/>
        <v>0</v>
      </c>
      <c r="U85" s="68">
        <f t="shared" ca="1" si="109"/>
        <v>0</v>
      </c>
      <c r="V85" s="68">
        <f t="shared" ca="1" si="109"/>
        <v>0</v>
      </c>
      <c r="W85" s="68">
        <f t="shared" ca="1" si="109"/>
        <v>0</v>
      </c>
      <c r="X85" s="68">
        <f t="shared" ca="1" si="109"/>
        <v>0</v>
      </c>
      <c r="Y85" s="68">
        <f t="shared" ca="1" si="109"/>
        <v>0</v>
      </c>
      <c r="Z85" s="68">
        <f t="shared" ca="1" si="109"/>
        <v>0</v>
      </c>
      <c r="AA85" s="68">
        <f t="shared" ca="1" si="109"/>
        <v>0</v>
      </c>
      <c r="AB85" s="68">
        <f t="shared" ca="1" si="109"/>
        <v>0</v>
      </c>
      <c r="AC85" s="68">
        <f t="shared" ca="1" si="109"/>
        <v>0</v>
      </c>
      <c r="AD85" s="68">
        <f t="shared" ca="1" si="109"/>
        <v>0</v>
      </c>
      <c r="AE85" s="68">
        <f t="shared" ca="1" si="109"/>
        <v>0</v>
      </c>
      <c r="AF85" s="68">
        <f t="shared" ca="1" si="109"/>
        <v>0</v>
      </c>
      <c r="AG85" s="68">
        <f t="shared" ca="1" si="109"/>
        <v>0</v>
      </c>
      <c r="AH85" s="68">
        <f t="shared" ca="1" si="109"/>
        <v>0</v>
      </c>
      <c r="AI85" s="68">
        <f t="shared" ca="1" si="109"/>
        <v>0</v>
      </c>
      <c r="AJ85" s="68">
        <f t="shared" ca="1" si="109"/>
        <v>0</v>
      </c>
      <c r="AK85" s="68">
        <f t="shared" ca="1" si="109"/>
        <v>0</v>
      </c>
      <c r="AL85" s="68">
        <f t="shared" ca="1" si="109"/>
        <v>0</v>
      </c>
      <c r="AM85" s="68">
        <f t="shared" ca="1" si="109"/>
        <v>0</v>
      </c>
      <c r="AN85" s="68">
        <f t="shared" ca="1" si="109"/>
        <v>0</v>
      </c>
      <c r="AO85" s="68">
        <f t="shared" ca="1" si="109"/>
        <v>0</v>
      </c>
      <c r="AP85" s="68">
        <f t="shared" ca="1" si="109"/>
        <v>0</v>
      </c>
      <c r="AQ85" s="68">
        <f t="shared" ca="1" si="109"/>
        <v>0</v>
      </c>
      <c r="AR85" s="68">
        <f t="shared" ca="1" si="109"/>
        <v>0</v>
      </c>
      <c r="AS85" s="68">
        <f t="shared" ca="1" si="109"/>
        <v>0</v>
      </c>
    </row>
    <row r="86" spans="2:45" ht="14.65" thickBot="1" x14ac:dyDescent="0.5">
      <c r="B86" s="42">
        <v>6</v>
      </c>
      <c r="C86" s="42" t="str">
        <v>FTTP Provisions</v>
      </c>
      <c r="D86" s="42"/>
      <c r="F86" s="68">
        <f ca="1">F45</f>
        <v>0</v>
      </c>
      <c r="G86" s="68">
        <f t="shared" ref="G86" ca="1" si="110">G45</f>
        <v>26486</v>
      </c>
      <c r="H86" s="68">
        <f t="shared" ref="H86:AS86" ca="1" si="111">H45</f>
        <v>95043</v>
      </c>
      <c r="I86" s="68">
        <f t="shared" ca="1" si="111"/>
        <v>188106</v>
      </c>
      <c r="J86" s="68">
        <f t="shared" ca="1" si="111"/>
        <v>370591</v>
      </c>
      <c r="K86" s="68">
        <f t="shared" ca="1" si="111"/>
        <v>564280</v>
      </c>
      <c r="L86" s="68">
        <f t="shared" ca="1" si="111"/>
        <v>728523</v>
      </c>
      <c r="M86" s="68">
        <f t="shared" ca="1" si="111"/>
        <v>896517</v>
      </c>
      <c r="N86" s="68">
        <f t="shared" ca="1" si="111"/>
        <v>1024781</v>
      </c>
      <c r="O86" s="68">
        <f t="shared" ca="1" si="111"/>
        <v>1115925</v>
      </c>
      <c r="P86" s="68">
        <f t="shared" ca="1" si="111"/>
        <v>1180865</v>
      </c>
      <c r="Q86" s="68">
        <f t="shared" ca="1" si="111"/>
        <v>1178419</v>
      </c>
      <c r="R86" s="68">
        <f t="shared" ca="1" si="111"/>
        <v>989159</v>
      </c>
      <c r="S86" s="68">
        <f t="shared" ca="1" si="111"/>
        <v>879810</v>
      </c>
      <c r="T86" s="68">
        <f t="shared" ca="1" si="111"/>
        <v>756127</v>
      </c>
      <c r="U86" s="68">
        <f t="shared" ca="1" si="111"/>
        <v>621775</v>
      </c>
      <c r="V86" s="68">
        <f t="shared" ca="1" si="111"/>
        <v>504631</v>
      </c>
      <c r="W86" s="68">
        <f t="shared" ca="1" si="111"/>
        <v>481795</v>
      </c>
      <c r="X86" s="68">
        <f t="shared" ca="1" si="111"/>
        <v>459867</v>
      </c>
      <c r="Y86" s="68">
        <f t="shared" ca="1" si="111"/>
        <v>438656</v>
      </c>
      <c r="Z86" s="68">
        <f t="shared" ca="1" si="111"/>
        <v>418118</v>
      </c>
      <c r="AA86" s="68">
        <f t="shared" ca="1" si="111"/>
        <v>398287</v>
      </c>
      <c r="AB86" s="68">
        <f t="shared" ca="1" si="111"/>
        <v>379105</v>
      </c>
      <c r="AC86" s="68">
        <f t="shared" ca="1" si="111"/>
        <v>360548</v>
      </c>
      <c r="AD86" s="68">
        <f t="shared" ca="1" si="111"/>
        <v>342603</v>
      </c>
      <c r="AE86" s="68">
        <f t="shared" ca="1" si="111"/>
        <v>325239</v>
      </c>
      <c r="AF86" s="68">
        <f t="shared" ca="1" si="111"/>
        <v>308436</v>
      </c>
      <c r="AG86" s="68">
        <f t="shared" ca="1" si="111"/>
        <v>292173</v>
      </c>
      <c r="AH86" s="68">
        <f t="shared" ca="1" si="111"/>
        <v>276429</v>
      </c>
      <c r="AI86" s="68">
        <f t="shared" ca="1" si="111"/>
        <v>261184</v>
      </c>
      <c r="AJ86" s="68">
        <f t="shared" ca="1" si="111"/>
        <v>246419</v>
      </c>
      <c r="AK86" s="68">
        <f t="shared" ca="1" si="111"/>
        <v>232116</v>
      </c>
      <c r="AL86" s="68">
        <f t="shared" ca="1" si="111"/>
        <v>218257</v>
      </c>
      <c r="AM86" s="68">
        <f t="shared" ca="1" si="111"/>
        <v>204824</v>
      </c>
      <c r="AN86" s="68">
        <f t="shared" ca="1" si="111"/>
        <v>191801</v>
      </c>
      <c r="AO86" s="68">
        <f t="shared" ca="1" si="111"/>
        <v>179172</v>
      </c>
      <c r="AP86" s="68">
        <f t="shared" ca="1" si="111"/>
        <v>166922</v>
      </c>
      <c r="AQ86" s="68">
        <f t="shared" ca="1" si="111"/>
        <v>155035</v>
      </c>
      <c r="AR86" s="68">
        <f t="shared" ca="1" si="111"/>
        <v>143498</v>
      </c>
      <c r="AS86" s="68">
        <f t="shared" ca="1" si="111"/>
        <v>132296</v>
      </c>
    </row>
    <row r="87" spans="2:45" ht="14.65" thickBot="1" x14ac:dyDescent="0.5">
      <c r="B87" s="42">
        <v>7</v>
      </c>
      <c r="C87" s="42" t="str">
        <v>LL Provisions</v>
      </c>
      <c r="D87" s="42"/>
      <c r="F87" s="68">
        <f ca="1">F55</f>
        <v>0</v>
      </c>
      <c r="G87" s="68">
        <f t="shared" ref="G87" ca="1" si="112">G55</f>
        <v>0</v>
      </c>
      <c r="H87" s="68">
        <f t="shared" ref="H87:AS87" ca="1" si="113">H55</f>
        <v>0</v>
      </c>
      <c r="I87" s="68">
        <f t="shared" ca="1" si="113"/>
        <v>0</v>
      </c>
      <c r="J87" s="68">
        <f t="shared" ca="1" si="113"/>
        <v>0</v>
      </c>
      <c r="K87" s="68">
        <f t="shared" ca="1" si="113"/>
        <v>0</v>
      </c>
      <c r="L87" s="68">
        <f t="shared" ca="1" si="113"/>
        <v>0</v>
      </c>
      <c r="M87" s="68">
        <f t="shared" ca="1" si="113"/>
        <v>0</v>
      </c>
      <c r="N87" s="68">
        <f t="shared" ca="1" si="113"/>
        <v>0</v>
      </c>
      <c r="O87" s="68">
        <f t="shared" ca="1" si="113"/>
        <v>0</v>
      </c>
      <c r="P87" s="68">
        <f t="shared" ca="1" si="113"/>
        <v>0</v>
      </c>
      <c r="Q87" s="68">
        <f t="shared" ca="1" si="113"/>
        <v>0</v>
      </c>
      <c r="R87" s="68">
        <f t="shared" ca="1" si="113"/>
        <v>0</v>
      </c>
      <c r="S87" s="68">
        <f t="shared" ca="1" si="113"/>
        <v>0</v>
      </c>
      <c r="T87" s="68">
        <f t="shared" ca="1" si="113"/>
        <v>0</v>
      </c>
      <c r="U87" s="68">
        <f t="shared" ca="1" si="113"/>
        <v>0</v>
      </c>
      <c r="V87" s="68">
        <f t="shared" ca="1" si="113"/>
        <v>0</v>
      </c>
      <c r="W87" s="68">
        <f t="shared" ca="1" si="113"/>
        <v>0</v>
      </c>
      <c r="X87" s="68">
        <f t="shared" ca="1" si="113"/>
        <v>0</v>
      </c>
      <c r="Y87" s="68">
        <f t="shared" ca="1" si="113"/>
        <v>0</v>
      </c>
      <c r="Z87" s="68">
        <f t="shared" ca="1" si="113"/>
        <v>0</v>
      </c>
      <c r="AA87" s="68">
        <f t="shared" ca="1" si="113"/>
        <v>0</v>
      </c>
      <c r="AB87" s="68">
        <f t="shared" ca="1" si="113"/>
        <v>0</v>
      </c>
      <c r="AC87" s="68">
        <f t="shared" ca="1" si="113"/>
        <v>0</v>
      </c>
      <c r="AD87" s="68">
        <f t="shared" ca="1" si="113"/>
        <v>0</v>
      </c>
      <c r="AE87" s="68">
        <f t="shared" ca="1" si="113"/>
        <v>0</v>
      </c>
      <c r="AF87" s="68">
        <f t="shared" ca="1" si="113"/>
        <v>0</v>
      </c>
      <c r="AG87" s="68">
        <f t="shared" ca="1" si="113"/>
        <v>0</v>
      </c>
      <c r="AH87" s="68">
        <f t="shared" ca="1" si="113"/>
        <v>0</v>
      </c>
      <c r="AI87" s="68">
        <f t="shared" ca="1" si="113"/>
        <v>0</v>
      </c>
      <c r="AJ87" s="68">
        <f t="shared" ca="1" si="113"/>
        <v>0</v>
      </c>
      <c r="AK87" s="68">
        <f t="shared" ca="1" si="113"/>
        <v>0</v>
      </c>
      <c r="AL87" s="68">
        <f t="shared" ca="1" si="113"/>
        <v>0</v>
      </c>
      <c r="AM87" s="68">
        <f t="shared" ca="1" si="113"/>
        <v>0</v>
      </c>
      <c r="AN87" s="68">
        <f t="shared" ca="1" si="113"/>
        <v>0</v>
      </c>
      <c r="AO87" s="68">
        <f t="shared" ca="1" si="113"/>
        <v>0</v>
      </c>
      <c r="AP87" s="68">
        <f t="shared" ca="1" si="113"/>
        <v>0</v>
      </c>
      <c r="AQ87" s="68">
        <f t="shared" ca="1" si="113"/>
        <v>0</v>
      </c>
      <c r="AR87" s="68">
        <f t="shared" ca="1" si="113"/>
        <v>0</v>
      </c>
      <c r="AS87" s="68">
        <f t="shared" ca="1" si="113"/>
        <v>0</v>
      </c>
    </row>
    <row r="88" spans="2:45" ht="14.65" thickBot="1" x14ac:dyDescent="0.5">
      <c r="B88" s="42">
        <v>8</v>
      </c>
      <c r="C88" s="42" t="str">
        <v>Overhead subscribers</v>
      </c>
      <c r="D88" s="42"/>
      <c r="F88" s="68">
        <f ca="1">F22</f>
        <v>0</v>
      </c>
      <c r="G88" s="68">
        <f t="shared" ref="G88" ca="1" si="114">G22</f>
        <v>55366</v>
      </c>
      <c r="H88" s="68">
        <f t="shared" ref="H88:AS88" ca="1" si="115">H22</f>
        <v>369997</v>
      </c>
      <c r="I88" s="68">
        <f t="shared" ca="1" si="115"/>
        <v>1356109</v>
      </c>
      <c r="J88" s="68">
        <f t="shared" ca="1" si="115"/>
        <v>4027734</v>
      </c>
      <c r="K88" s="68">
        <f t="shared" ca="1" si="115"/>
        <v>8881756</v>
      </c>
      <c r="L88" s="68">
        <f t="shared" ca="1" si="115"/>
        <v>15734590</v>
      </c>
      <c r="M88" s="68">
        <f t="shared" ca="1" si="115"/>
        <v>24608271</v>
      </c>
      <c r="N88" s="68">
        <f t="shared" ca="1" si="115"/>
        <v>35402618</v>
      </c>
      <c r="O88" s="68">
        <f t="shared" ca="1" si="115"/>
        <v>47461881</v>
      </c>
      <c r="P88" s="68">
        <f t="shared" ca="1" si="115"/>
        <v>60386031</v>
      </c>
      <c r="Q88" s="68">
        <f t="shared" ca="1" si="115"/>
        <v>71135731</v>
      </c>
      <c r="R88" s="68">
        <f t="shared" ca="1" si="115"/>
        <v>80158976</v>
      </c>
      <c r="S88" s="68">
        <f t="shared" ca="1" si="115"/>
        <v>88184724</v>
      </c>
      <c r="T88" s="68">
        <f t="shared" ca="1" si="115"/>
        <v>95082219</v>
      </c>
      <c r="U88" s="68">
        <f t="shared" ca="1" si="115"/>
        <v>100754136</v>
      </c>
      <c r="V88" s="68">
        <f t="shared" ca="1" si="115"/>
        <v>105357450</v>
      </c>
      <c r="W88" s="68">
        <f t="shared" ca="1" si="115"/>
        <v>109752450</v>
      </c>
      <c r="X88" s="68">
        <f t="shared" ca="1" si="115"/>
        <v>113947420</v>
      </c>
      <c r="Y88" s="68">
        <f t="shared" ca="1" si="115"/>
        <v>117948901</v>
      </c>
      <c r="Z88" s="68">
        <f t="shared" ca="1" si="115"/>
        <v>121763031</v>
      </c>
      <c r="AA88" s="68">
        <f t="shared" ca="1" si="115"/>
        <v>125396260</v>
      </c>
      <c r="AB88" s="68">
        <f t="shared" ca="1" si="115"/>
        <v>128854508</v>
      </c>
      <c r="AC88" s="68">
        <f t="shared" ca="1" si="115"/>
        <v>132143476</v>
      </c>
      <c r="AD88" s="68">
        <f t="shared" ca="1" si="115"/>
        <v>135268748</v>
      </c>
      <c r="AE88" s="68">
        <f t="shared" ca="1" si="115"/>
        <v>138235623</v>
      </c>
      <c r="AF88" s="68">
        <f t="shared" ca="1" si="115"/>
        <v>141049219</v>
      </c>
      <c r="AG88" s="68">
        <f t="shared" ca="1" si="115"/>
        <v>143714461</v>
      </c>
      <c r="AH88" s="68">
        <f t="shared" ca="1" si="115"/>
        <v>146236085</v>
      </c>
      <c r="AI88" s="68">
        <f t="shared" ca="1" si="115"/>
        <v>148618641</v>
      </c>
      <c r="AJ88" s="68">
        <f t="shared" ca="1" si="115"/>
        <v>150866509</v>
      </c>
      <c r="AK88" s="68">
        <f t="shared" ca="1" si="115"/>
        <v>152983903</v>
      </c>
      <c r="AL88" s="68">
        <f t="shared" ca="1" si="115"/>
        <v>154974874</v>
      </c>
      <c r="AM88" s="68">
        <f t="shared" ca="1" si="115"/>
        <v>156843307</v>
      </c>
      <c r="AN88" s="68">
        <f t="shared" ca="1" si="115"/>
        <v>158592942</v>
      </c>
      <c r="AO88" s="68">
        <f t="shared" ca="1" si="115"/>
        <v>160227373</v>
      </c>
      <c r="AP88" s="68">
        <f t="shared" ca="1" si="115"/>
        <v>161750059</v>
      </c>
      <c r="AQ88" s="68">
        <f t="shared" ca="1" si="115"/>
        <v>163164309</v>
      </c>
      <c r="AR88" s="68">
        <f t="shared" ca="1" si="115"/>
        <v>164473318</v>
      </c>
      <c r="AS88" s="68">
        <f t="shared" ca="1" si="115"/>
        <v>165680140</v>
      </c>
    </row>
    <row r="89" spans="2:45" ht="14.65" thickBot="1" x14ac:dyDescent="0.5">
      <c r="B89" s="42">
        <v>9</v>
      </c>
      <c r="C89" s="42" t="str">
        <v>Seg1 Route Length</v>
      </c>
      <c r="D89" s="42"/>
      <c r="F89" s="68">
        <f t="shared" ref="F89:AS89" ca="1" si="116">F11</f>
        <v>126044</v>
      </c>
      <c r="G89" s="68">
        <f t="shared" ca="1" si="116"/>
        <v>452314</v>
      </c>
      <c r="H89" s="68">
        <f t="shared" ca="1" si="116"/>
        <v>1302941</v>
      </c>
      <c r="I89" s="68">
        <f t="shared" ca="1" si="116"/>
        <v>3095380</v>
      </c>
      <c r="J89" s="68">
        <f t="shared" ca="1" si="116"/>
        <v>6001204</v>
      </c>
      <c r="K89" s="68">
        <f t="shared" ca="1" si="116"/>
        <v>9598060</v>
      </c>
      <c r="L89" s="68">
        <f t="shared" ca="1" si="116"/>
        <v>13329869</v>
      </c>
      <c r="M89" s="68">
        <f t="shared" ca="1" si="116"/>
        <v>17471483</v>
      </c>
      <c r="N89" s="68">
        <f t="shared" ca="1" si="116"/>
        <v>22153686</v>
      </c>
      <c r="O89" s="68">
        <f t="shared" ca="1" si="116"/>
        <v>26942121</v>
      </c>
      <c r="P89" s="68">
        <f t="shared" ca="1" si="116"/>
        <v>31047782</v>
      </c>
      <c r="Q89" s="68">
        <f t="shared" ca="1" si="116"/>
        <v>31047782</v>
      </c>
      <c r="R89" s="68">
        <f t="shared" ca="1" si="116"/>
        <v>31047782</v>
      </c>
      <c r="S89" s="68">
        <f t="shared" ca="1" si="116"/>
        <v>31047782</v>
      </c>
      <c r="T89" s="68">
        <f t="shared" ca="1" si="116"/>
        <v>31047782</v>
      </c>
      <c r="U89" s="68">
        <f t="shared" ca="1" si="116"/>
        <v>31047782</v>
      </c>
      <c r="V89" s="68">
        <f t="shared" ca="1" si="116"/>
        <v>31047782</v>
      </c>
      <c r="W89" s="68">
        <f t="shared" ca="1" si="116"/>
        <v>31047782</v>
      </c>
      <c r="X89" s="68">
        <f t="shared" ca="1" si="116"/>
        <v>31047782</v>
      </c>
      <c r="Y89" s="68">
        <f t="shared" ca="1" si="116"/>
        <v>31047782</v>
      </c>
      <c r="Z89" s="68">
        <f t="shared" ca="1" si="116"/>
        <v>31047782</v>
      </c>
      <c r="AA89" s="68">
        <f t="shared" ca="1" si="116"/>
        <v>31047782</v>
      </c>
      <c r="AB89" s="68">
        <f t="shared" ca="1" si="116"/>
        <v>31047782</v>
      </c>
      <c r="AC89" s="68">
        <f t="shared" ca="1" si="116"/>
        <v>31047782</v>
      </c>
      <c r="AD89" s="68">
        <f t="shared" ca="1" si="116"/>
        <v>31047782</v>
      </c>
      <c r="AE89" s="68">
        <f t="shared" ca="1" si="116"/>
        <v>31047782</v>
      </c>
      <c r="AF89" s="68">
        <f t="shared" ca="1" si="116"/>
        <v>31047782</v>
      </c>
      <c r="AG89" s="68">
        <f t="shared" ca="1" si="116"/>
        <v>31047782</v>
      </c>
      <c r="AH89" s="68">
        <f t="shared" ca="1" si="116"/>
        <v>31047782</v>
      </c>
      <c r="AI89" s="68">
        <f t="shared" ca="1" si="116"/>
        <v>31047782</v>
      </c>
      <c r="AJ89" s="68">
        <f t="shared" ca="1" si="116"/>
        <v>31047782</v>
      </c>
      <c r="AK89" s="68">
        <f t="shared" ca="1" si="116"/>
        <v>31047782</v>
      </c>
      <c r="AL89" s="68">
        <f t="shared" ca="1" si="116"/>
        <v>31047782</v>
      </c>
      <c r="AM89" s="68">
        <f t="shared" ca="1" si="116"/>
        <v>31047782</v>
      </c>
      <c r="AN89" s="68">
        <f t="shared" ca="1" si="116"/>
        <v>31047782</v>
      </c>
      <c r="AO89" s="68">
        <f t="shared" ca="1" si="116"/>
        <v>31047782</v>
      </c>
      <c r="AP89" s="68">
        <f t="shared" ca="1" si="116"/>
        <v>31047782</v>
      </c>
      <c r="AQ89" s="68">
        <f t="shared" ca="1" si="116"/>
        <v>31047782</v>
      </c>
      <c r="AR89" s="68">
        <f t="shared" ca="1" si="116"/>
        <v>31047782</v>
      </c>
      <c r="AS89" s="68">
        <f t="shared" ca="1" si="116"/>
        <v>31047782</v>
      </c>
    </row>
    <row r="90" spans="2:45" ht="14.65" thickBot="1" x14ac:dyDescent="0.5">
      <c r="B90" s="42">
        <v>10</v>
      </c>
      <c r="C90" s="42" t="str">
        <v>Seg2 Route Length</v>
      </c>
      <c r="D90" s="42"/>
      <c r="F90" s="68">
        <f t="shared" ref="F90:AS90" ca="1" si="117">F12</f>
        <v>115933</v>
      </c>
      <c r="G90" s="68">
        <f t="shared" ca="1" si="117"/>
        <v>535610</v>
      </c>
      <c r="H90" s="68">
        <f t="shared" ca="1" si="117"/>
        <v>1771055</v>
      </c>
      <c r="I90" s="68">
        <f t="shared" ca="1" si="117"/>
        <v>5027513</v>
      </c>
      <c r="J90" s="68">
        <f t="shared" ca="1" si="117"/>
        <v>10909450</v>
      </c>
      <c r="K90" s="68">
        <f t="shared" ca="1" si="117"/>
        <v>18343261</v>
      </c>
      <c r="L90" s="68">
        <f t="shared" ca="1" si="117"/>
        <v>26519678</v>
      </c>
      <c r="M90" s="68">
        <f t="shared" ca="1" si="117"/>
        <v>35399266</v>
      </c>
      <c r="N90" s="68">
        <f t="shared" ca="1" si="117"/>
        <v>44747814</v>
      </c>
      <c r="O90" s="68">
        <f t="shared" ca="1" si="117"/>
        <v>54237307</v>
      </c>
      <c r="P90" s="68">
        <f t="shared" ca="1" si="117"/>
        <v>62257011</v>
      </c>
      <c r="Q90" s="68">
        <f t="shared" ca="1" si="117"/>
        <v>62257011</v>
      </c>
      <c r="R90" s="68">
        <f t="shared" ca="1" si="117"/>
        <v>62257011</v>
      </c>
      <c r="S90" s="68">
        <f t="shared" ca="1" si="117"/>
        <v>62257011</v>
      </c>
      <c r="T90" s="68">
        <f t="shared" ca="1" si="117"/>
        <v>62257011</v>
      </c>
      <c r="U90" s="68">
        <f t="shared" ca="1" si="117"/>
        <v>62257011</v>
      </c>
      <c r="V90" s="68">
        <f t="shared" ca="1" si="117"/>
        <v>62257011</v>
      </c>
      <c r="W90" s="68">
        <f t="shared" ca="1" si="117"/>
        <v>62257011</v>
      </c>
      <c r="X90" s="68">
        <f t="shared" ca="1" si="117"/>
        <v>62257011</v>
      </c>
      <c r="Y90" s="68">
        <f t="shared" ca="1" si="117"/>
        <v>62257011</v>
      </c>
      <c r="Z90" s="68">
        <f t="shared" ca="1" si="117"/>
        <v>62257011</v>
      </c>
      <c r="AA90" s="68">
        <f t="shared" ca="1" si="117"/>
        <v>62257011</v>
      </c>
      <c r="AB90" s="68">
        <f t="shared" ca="1" si="117"/>
        <v>62257011</v>
      </c>
      <c r="AC90" s="68">
        <f t="shared" ca="1" si="117"/>
        <v>62257011</v>
      </c>
      <c r="AD90" s="68">
        <f t="shared" ca="1" si="117"/>
        <v>62257011</v>
      </c>
      <c r="AE90" s="68">
        <f t="shared" ca="1" si="117"/>
        <v>62257011</v>
      </c>
      <c r="AF90" s="68">
        <f t="shared" ca="1" si="117"/>
        <v>62257011</v>
      </c>
      <c r="AG90" s="68">
        <f t="shared" ca="1" si="117"/>
        <v>62257011</v>
      </c>
      <c r="AH90" s="68">
        <f t="shared" ca="1" si="117"/>
        <v>62257011</v>
      </c>
      <c r="AI90" s="68">
        <f t="shared" ca="1" si="117"/>
        <v>62257011</v>
      </c>
      <c r="AJ90" s="68">
        <f t="shared" ca="1" si="117"/>
        <v>62257011</v>
      </c>
      <c r="AK90" s="68">
        <f t="shared" ca="1" si="117"/>
        <v>62257011</v>
      </c>
      <c r="AL90" s="68">
        <f t="shared" ca="1" si="117"/>
        <v>62257011</v>
      </c>
      <c r="AM90" s="68">
        <f t="shared" ca="1" si="117"/>
        <v>62257011</v>
      </c>
      <c r="AN90" s="68">
        <f t="shared" ca="1" si="117"/>
        <v>62257011</v>
      </c>
      <c r="AO90" s="68">
        <f t="shared" ca="1" si="117"/>
        <v>62257011</v>
      </c>
      <c r="AP90" s="68">
        <f t="shared" ca="1" si="117"/>
        <v>62257011</v>
      </c>
      <c r="AQ90" s="68">
        <f t="shared" ca="1" si="117"/>
        <v>62257011</v>
      </c>
      <c r="AR90" s="68">
        <f t="shared" ca="1" si="117"/>
        <v>62257011</v>
      </c>
      <c r="AS90" s="68">
        <f t="shared" ca="1" si="117"/>
        <v>62257011</v>
      </c>
    </row>
    <row r="91" spans="2:45" ht="14.65" thickBot="1" x14ac:dyDescent="0.5">
      <c r="B91" s="42">
        <v>11</v>
      </c>
      <c r="C91" s="42" t="str">
        <v>Seg3 SDU Route Length</v>
      </c>
      <c r="D91" s="42"/>
      <c r="F91" s="68">
        <f t="shared" ref="F91:AS91" ca="1" si="118">F13</f>
        <v>0</v>
      </c>
      <c r="G91" s="68">
        <f t="shared" ca="1" si="118"/>
        <v>15769.397854491919</v>
      </c>
      <c r="H91" s="68">
        <f t="shared" ca="1" si="118"/>
        <v>67315.075671683866</v>
      </c>
      <c r="I91" s="68">
        <f t="shared" ca="1" si="118"/>
        <v>163585.6789304961</v>
      </c>
      <c r="J91" s="68">
        <f t="shared" ca="1" si="118"/>
        <v>340314.50325238472</v>
      </c>
      <c r="K91" s="68">
        <f t="shared" ca="1" si="118"/>
        <v>591413.31563711714</v>
      </c>
      <c r="L91" s="68">
        <f t="shared" ca="1" si="118"/>
        <v>897471.48261242465</v>
      </c>
      <c r="M91" s="68">
        <f t="shared" ca="1" si="118"/>
        <v>1256479.5006410689</v>
      </c>
      <c r="N91" s="68">
        <f t="shared" ca="1" si="118"/>
        <v>1652948.6989193088</v>
      </c>
      <c r="O91" s="68">
        <f t="shared" ca="1" si="118"/>
        <v>2072014.8461732857</v>
      </c>
      <c r="P91" s="68">
        <f t="shared" ca="1" si="118"/>
        <v>2504929.3324069558</v>
      </c>
      <c r="Q91" s="68">
        <f t="shared" ca="1" si="118"/>
        <v>2927591.9768453268</v>
      </c>
      <c r="R91" s="68">
        <f t="shared" ca="1" si="118"/>
        <v>3277075.3652779255</v>
      </c>
      <c r="S91" s="68">
        <f t="shared" ca="1" si="118"/>
        <v>3584630.1785277906</v>
      </c>
      <c r="T91" s="68">
        <f t="shared" ca="1" si="118"/>
        <v>3846935.6139814658</v>
      </c>
      <c r="U91" s="68">
        <f t="shared" ca="1" si="118"/>
        <v>4061457.4315672652</v>
      </c>
      <c r="V91" s="68">
        <f t="shared" ca="1" si="118"/>
        <v>4234870.3489885628</v>
      </c>
      <c r="W91" s="68">
        <f t="shared" ca="1" si="118"/>
        <v>4399860.7527229777</v>
      </c>
      <c r="X91" s="68">
        <f t="shared" ca="1" si="118"/>
        <v>4556860.6890402753</v>
      </c>
      <c r="Y91" s="68">
        <f t="shared" ca="1" si="118"/>
        <v>4706214.0565632414</v>
      </c>
      <c r="Z91" s="68">
        <f t="shared" ca="1" si="118"/>
        <v>4848232.0314915301</v>
      </c>
      <c r="AA91" s="68">
        <f t="shared" ca="1" si="118"/>
        <v>4983223.1218627635</v>
      </c>
      <c r="AB91" s="68">
        <f t="shared" ca="1" si="118"/>
        <v>5111464.6901161969</v>
      </c>
      <c r="AC91" s="68">
        <f t="shared" ca="1" si="118"/>
        <v>5233216.6702514039</v>
      </c>
      <c r="AD91" s="68">
        <f t="shared" ca="1" si="118"/>
        <v>5348726.9464177759</v>
      </c>
      <c r="AE91" s="68">
        <f t="shared" ca="1" si="118"/>
        <v>5458226.6099012708</v>
      </c>
      <c r="AF91" s="68">
        <f t="shared" ca="1" si="118"/>
        <v>5561934.7347131986</v>
      </c>
      <c r="AG91" s="68">
        <f t="shared" ca="1" si="118"/>
        <v>5660058.8974226518</v>
      </c>
      <c r="AH91" s="68">
        <f t="shared" ca="1" si="118"/>
        <v>5752795.87731524</v>
      </c>
      <c r="AI91" s="68">
        <f t="shared" ca="1" si="118"/>
        <v>5840332.5631433772</v>
      </c>
      <c r="AJ91" s="68">
        <f t="shared" ca="1" si="118"/>
        <v>5922846.7605899451</v>
      </c>
      <c r="AK91" s="68">
        <f t="shared" ca="1" si="118"/>
        <v>6000507.9216083204</v>
      </c>
      <c r="AL91" s="68">
        <f t="shared" ca="1" si="118"/>
        <v>6073477.4694955191</v>
      </c>
      <c r="AM91" s="68">
        <f t="shared" ca="1" si="118"/>
        <v>6141909.0770849111</v>
      </c>
      <c r="AN91" s="68">
        <f t="shared" ca="1" si="118"/>
        <v>6205949.5685017956</v>
      </c>
      <c r="AO91" s="68">
        <f t="shared" ca="1" si="118"/>
        <v>6265739.1143304138</v>
      </c>
      <c r="AP91" s="68">
        <f t="shared" ca="1" si="118"/>
        <v>6321411.7353913886</v>
      </c>
      <c r="AQ91" s="68">
        <f t="shared" ca="1" si="118"/>
        <v>6373095.113333256</v>
      </c>
      <c r="AR91" s="68">
        <f t="shared" ca="1" si="118"/>
        <v>6420911.7126972759</v>
      </c>
      <c r="AS91" s="68">
        <f t="shared" ca="1" si="118"/>
        <v>6464978.2235450223</v>
      </c>
    </row>
    <row r="92" spans="2:45" ht="14.65" thickBot="1" x14ac:dyDescent="0.5">
      <c r="B92" s="42">
        <v>12</v>
      </c>
      <c r="C92" s="42" t="str">
        <v>Seg3 MDU Route Length</v>
      </c>
      <c r="D92" s="42"/>
      <c r="E92" s="40" t="s">
        <v>378</v>
      </c>
      <c r="F92" s="68">
        <f t="shared" ref="F92:AS92" si="119">F14</f>
        <v>0</v>
      </c>
      <c r="G92" s="68">
        <f t="shared" si="119"/>
        <v>0</v>
      </c>
      <c r="H92" s="68">
        <f t="shared" si="119"/>
        <v>0</v>
      </c>
      <c r="I92" s="68">
        <f t="shared" si="119"/>
        <v>0</v>
      </c>
      <c r="J92" s="68">
        <f t="shared" si="119"/>
        <v>0</v>
      </c>
      <c r="K92" s="68">
        <f t="shared" si="119"/>
        <v>0</v>
      </c>
      <c r="L92" s="68">
        <f t="shared" si="119"/>
        <v>0</v>
      </c>
      <c r="M92" s="68">
        <f t="shared" si="119"/>
        <v>0</v>
      </c>
      <c r="N92" s="68">
        <f t="shared" si="119"/>
        <v>0</v>
      </c>
      <c r="O92" s="68">
        <f t="shared" si="119"/>
        <v>0</v>
      </c>
      <c r="P92" s="68">
        <f t="shared" si="119"/>
        <v>0</v>
      </c>
      <c r="Q92" s="68">
        <f t="shared" si="119"/>
        <v>0</v>
      </c>
      <c r="R92" s="68">
        <f t="shared" si="119"/>
        <v>0</v>
      </c>
      <c r="S92" s="68">
        <f t="shared" si="119"/>
        <v>0</v>
      </c>
      <c r="T92" s="68">
        <f t="shared" si="119"/>
        <v>0</v>
      </c>
      <c r="U92" s="68">
        <f t="shared" si="119"/>
        <v>0</v>
      </c>
      <c r="V92" s="68">
        <f t="shared" si="119"/>
        <v>0</v>
      </c>
      <c r="W92" s="68">
        <f t="shared" si="119"/>
        <v>0</v>
      </c>
      <c r="X92" s="68">
        <f t="shared" si="119"/>
        <v>0</v>
      </c>
      <c r="Y92" s="68">
        <f t="shared" si="119"/>
        <v>0</v>
      </c>
      <c r="Z92" s="68">
        <f t="shared" si="119"/>
        <v>0</v>
      </c>
      <c r="AA92" s="68">
        <f t="shared" si="119"/>
        <v>0</v>
      </c>
      <c r="AB92" s="68">
        <f t="shared" si="119"/>
        <v>0</v>
      </c>
      <c r="AC92" s="68">
        <f t="shared" si="119"/>
        <v>0</v>
      </c>
      <c r="AD92" s="68">
        <f t="shared" si="119"/>
        <v>0</v>
      </c>
      <c r="AE92" s="68">
        <f t="shared" si="119"/>
        <v>0</v>
      </c>
      <c r="AF92" s="68">
        <f t="shared" si="119"/>
        <v>0</v>
      </c>
      <c r="AG92" s="68">
        <f t="shared" si="119"/>
        <v>0</v>
      </c>
      <c r="AH92" s="68">
        <f t="shared" si="119"/>
        <v>0</v>
      </c>
      <c r="AI92" s="68">
        <f t="shared" si="119"/>
        <v>0</v>
      </c>
      <c r="AJ92" s="68">
        <f t="shared" si="119"/>
        <v>0</v>
      </c>
      <c r="AK92" s="68">
        <f t="shared" si="119"/>
        <v>0</v>
      </c>
      <c r="AL92" s="68">
        <f t="shared" si="119"/>
        <v>0</v>
      </c>
      <c r="AM92" s="68">
        <f t="shared" si="119"/>
        <v>0</v>
      </c>
      <c r="AN92" s="68">
        <f t="shared" si="119"/>
        <v>0</v>
      </c>
      <c r="AO92" s="68">
        <f t="shared" si="119"/>
        <v>0</v>
      </c>
      <c r="AP92" s="68">
        <f t="shared" si="119"/>
        <v>0</v>
      </c>
      <c r="AQ92" s="68">
        <f t="shared" si="119"/>
        <v>0</v>
      </c>
      <c r="AR92" s="68">
        <f t="shared" si="119"/>
        <v>0</v>
      </c>
      <c r="AS92" s="68">
        <f t="shared" si="119"/>
        <v>0</v>
      </c>
    </row>
    <row r="93" spans="2:45" ht="14.65" thickBot="1" x14ac:dyDescent="0.5">
      <c r="B93" s="42">
        <v>13</v>
      </c>
      <c r="C93" s="42">
        <v>0</v>
      </c>
      <c r="D93" s="42"/>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row>
    <row r="94" spans="2:45" ht="14.65" thickBot="1" x14ac:dyDescent="0.5">
      <c r="B94" s="42">
        <v>14</v>
      </c>
      <c r="C94" s="42" t="str">
        <v>Total Lines</v>
      </c>
      <c r="D94" s="42"/>
      <c r="F94" s="68">
        <f ca="1">F74</f>
        <v>0</v>
      </c>
      <c r="G94" s="68">
        <f t="shared" ref="G94:AS94" ca="1" si="120">G74</f>
        <v>25000</v>
      </c>
      <c r="H94" s="68">
        <f t="shared" ca="1" si="120"/>
        <v>100000</v>
      </c>
      <c r="I94" s="68">
        <f t="shared" ca="1" si="120"/>
        <v>256250</v>
      </c>
      <c r="J94" s="68">
        <f t="shared" ca="1" si="120"/>
        <v>543750</v>
      </c>
      <c r="K94" s="68">
        <f t="shared" ca="1" si="120"/>
        <v>975000</v>
      </c>
      <c r="L94" s="68">
        <f t="shared" ca="1" si="120"/>
        <v>1512500</v>
      </c>
      <c r="M94" s="68">
        <f t="shared" ca="1" si="120"/>
        <v>2137500</v>
      </c>
      <c r="N94" s="68">
        <f t="shared" ca="1" si="120"/>
        <v>2825000</v>
      </c>
      <c r="O94" s="68">
        <f t="shared" ca="1" si="120"/>
        <v>3537500</v>
      </c>
      <c r="P94" s="68">
        <f t="shared" ca="1" si="120"/>
        <v>4250000</v>
      </c>
      <c r="Q94" s="68">
        <f t="shared" ca="1" si="120"/>
        <v>4912500</v>
      </c>
      <c r="R94" s="68">
        <f t="shared" ca="1" si="120"/>
        <v>5362500</v>
      </c>
      <c r="S94" s="68">
        <f t="shared" ca="1" si="120"/>
        <v>5693750</v>
      </c>
      <c r="T94" s="68">
        <f t="shared" ca="1" si="120"/>
        <v>5906250</v>
      </c>
      <c r="U94" s="68">
        <f t="shared" ca="1" si="120"/>
        <v>6000000</v>
      </c>
      <c r="V94" s="68">
        <f t="shared" ca="1" si="120"/>
        <v>6000000</v>
      </c>
      <c r="W94" s="68">
        <f t="shared" ca="1" si="120"/>
        <v>6000000</v>
      </c>
      <c r="X94" s="68">
        <f t="shared" ca="1" si="120"/>
        <v>6000000</v>
      </c>
      <c r="Y94" s="68">
        <f t="shared" ca="1" si="120"/>
        <v>6000000</v>
      </c>
      <c r="Z94" s="68">
        <f t="shared" ca="1" si="120"/>
        <v>6000000</v>
      </c>
      <c r="AA94" s="68">
        <f t="shared" ca="1" si="120"/>
        <v>6000000</v>
      </c>
      <c r="AB94" s="68">
        <f t="shared" ca="1" si="120"/>
        <v>6000000</v>
      </c>
      <c r="AC94" s="68">
        <f t="shared" ca="1" si="120"/>
        <v>6000000</v>
      </c>
      <c r="AD94" s="68">
        <f t="shared" ca="1" si="120"/>
        <v>6000000</v>
      </c>
      <c r="AE94" s="68">
        <f t="shared" ca="1" si="120"/>
        <v>6000000</v>
      </c>
      <c r="AF94" s="68">
        <f t="shared" ca="1" si="120"/>
        <v>6000000</v>
      </c>
      <c r="AG94" s="68">
        <f t="shared" ca="1" si="120"/>
        <v>6000000</v>
      </c>
      <c r="AH94" s="68">
        <f t="shared" ca="1" si="120"/>
        <v>6000000</v>
      </c>
      <c r="AI94" s="68">
        <f t="shared" ca="1" si="120"/>
        <v>6000000</v>
      </c>
      <c r="AJ94" s="68">
        <f t="shared" ca="1" si="120"/>
        <v>6000000</v>
      </c>
      <c r="AK94" s="68">
        <f t="shared" ca="1" si="120"/>
        <v>6000000</v>
      </c>
      <c r="AL94" s="68">
        <f t="shared" ca="1" si="120"/>
        <v>6000000</v>
      </c>
      <c r="AM94" s="68">
        <f t="shared" ca="1" si="120"/>
        <v>6000000</v>
      </c>
      <c r="AN94" s="68">
        <f t="shared" ca="1" si="120"/>
        <v>6000000</v>
      </c>
      <c r="AO94" s="68">
        <f t="shared" ca="1" si="120"/>
        <v>6000000</v>
      </c>
      <c r="AP94" s="68">
        <f t="shared" ca="1" si="120"/>
        <v>6000000</v>
      </c>
      <c r="AQ94" s="68">
        <f t="shared" ca="1" si="120"/>
        <v>6000000</v>
      </c>
      <c r="AR94" s="68">
        <f t="shared" ca="1" si="120"/>
        <v>6000000</v>
      </c>
      <c r="AS94" s="68">
        <f t="shared" ca="1" si="120"/>
        <v>6000000</v>
      </c>
    </row>
    <row r="95" spans="2:45" ht="14.65" thickBot="1" x14ac:dyDescent="0.5">
      <c r="B95" s="42">
        <v>15</v>
      </c>
      <c r="C95" s="42">
        <v>0</v>
      </c>
      <c r="D95" s="42"/>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row>
    <row r="96" spans="2:45" ht="14.65" thickBot="1" x14ac:dyDescent="0.5">
      <c r="B96" s="42">
        <v>16</v>
      </c>
      <c r="C96" s="42">
        <v>0</v>
      </c>
      <c r="D96" s="42"/>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row>
    <row r="97" spans="2:45" ht="14.65" thickBot="1" x14ac:dyDescent="0.5">
      <c r="B97" s="42">
        <v>17</v>
      </c>
      <c r="C97" s="42">
        <v>0</v>
      </c>
      <c r="D97" s="42"/>
      <c r="F97" s="68"/>
      <c r="G97" s="68"/>
      <c r="H97" s="68"/>
      <c r="I97" s="68"/>
      <c r="J97" s="68"/>
      <c r="K97" s="68"/>
      <c r="L97" s="68"/>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row>
    <row r="98" spans="2:45" ht="14.65" thickBot="1" x14ac:dyDescent="0.5">
      <c r="B98" s="42">
        <v>18</v>
      </c>
      <c r="C98" s="42">
        <v>0</v>
      </c>
      <c r="D98" s="42"/>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row>
    <row r="99" spans="2:45" ht="14.65" thickBot="1" x14ac:dyDescent="0.5">
      <c r="B99" s="42">
        <v>19</v>
      </c>
      <c r="C99" s="42">
        <v>0</v>
      </c>
      <c r="D99" s="42"/>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row>
    <row r="100" spans="2:45" ht="14.65" thickBot="1" x14ac:dyDescent="0.5">
      <c r="B100" s="42">
        <v>20</v>
      </c>
      <c r="C100" s="42">
        <v>0</v>
      </c>
      <c r="D100" s="42"/>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row>
    <row r="101" spans="2:45" ht="14.65" thickBot="1" x14ac:dyDescent="0.5">
      <c r="B101" s="42">
        <v>21</v>
      </c>
      <c r="C101" s="42">
        <v>0</v>
      </c>
      <c r="D101" s="42"/>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row>
    <row r="102" spans="2:45" ht="14.65" thickBot="1" x14ac:dyDescent="0.5">
      <c r="B102" s="42">
        <v>22</v>
      </c>
      <c r="C102" s="42">
        <v>0</v>
      </c>
      <c r="D102" s="42"/>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row>
    <row r="103" spans="2:45" ht="14.65" thickBot="1" x14ac:dyDescent="0.5">
      <c r="B103" s="42">
        <v>23</v>
      </c>
      <c r="C103" s="42">
        <v>0</v>
      </c>
      <c r="D103" s="42"/>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row>
    <row r="104" spans="2:45" ht="14.65" thickBot="1" x14ac:dyDescent="0.5">
      <c r="B104" s="42">
        <v>24</v>
      </c>
      <c r="C104" s="42">
        <v>0</v>
      </c>
      <c r="D104" s="42"/>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row>
    <row r="105" spans="2:45" ht="14.65" thickBot="1" x14ac:dyDescent="0.5">
      <c r="B105" s="42">
        <v>25</v>
      </c>
      <c r="C105" s="42">
        <v>0</v>
      </c>
      <c r="D105" s="42"/>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row>
    <row r="108" spans="2:45" ht="17.649999999999999" x14ac:dyDescent="0.45">
      <c r="B108" s="64" t="s">
        <v>139</v>
      </c>
    </row>
    <row r="109" spans="2:45" ht="12" thickBot="1" x14ac:dyDescent="0.5"/>
    <row r="110" spans="2:45" ht="14.65" thickBot="1" x14ac:dyDescent="0.5">
      <c r="B110" s="42">
        <v>1</v>
      </c>
      <c r="C110" s="42" t="str">
        <f t="array" ref="C110:C134">opex_elements</f>
        <v>Software Configuration</v>
      </c>
      <c r="F110" s="68">
        <f t="array" ref="F110:AS134" ca="1">F81:AS105*opex_drivers_value</f>
        <v>0</v>
      </c>
      <c r="G110" s="68">
        <f ca="1"/>
        <v>41023</v>
      </c>
      <c r="H110" s="68">
        <f ca="1"/>
        <v>162731</v>
      </c>
      <c r="I110" s="68">
        <f ca="1"/>
        <v>325417</v>
      </c>
      <c r="J110" s="68">
        <f ca="1"/>
        <v>629757</v>
      </c>
      <c r="K110" s="68">
        <f ca="1"/>
        <v>956806</v>
      </c>
      <c r="L110" s="68">
        <f ca="1"/>
        <v>1284122</v>
      </c>
      <c r="M110" s="68">
        <f ca="1"/>
        <v>1603615</v>
      </c>
      <c r="N110" s="68">
        <f ca="1"/>
        <v>1864586</v>
      </c>
      <c r="O110" s="68">
        <f ca="1"/>
        <v>2085634</v>
      </c>
      <c r="P110" s="68">
        <f ca="1"/>
        <v>2255138</v>
      </c>
      <c r="Q110" s="68">
        <f ca="1"/>
        <v>2331206</v>
      </c>
      <c r="R110" s="68">
        <f ca="1"/>
        <v>2169769</v>
      </c>
      <c r="S110" s="68">
        <f ca="1"/>
        <v>2060471</v>
      </c>
      <c r="T110" s="68">
        <f ca="1"/>
        <v>1916515</v>
      </c>
      <c r="U110" s="68">
        <f ca="1"/>
        <v>1744916</v>
      </c>
      <c r="V110" s="68">
        <f ca="1"/>
        <v>1578826</v>
      </c>
      <c r="W110" s="68">
        <f ca="1"/>
        <v>1513315</v>
      </c>
      <c r="X110" s="68">
        <f ca="1"/>
        <v>1453805</v>
      </c>
      <c r="Y110" s="68">
        <f ca="1"/>
        <v>1399062</v>
      </c>
      <c r="Z110" s="68">
        <f ca="1"/>
        <v>1348528</v>
      </c>
      <c r="AA110" s="68">
        <f ca="1"/>
        <v>1301622</v>
      </c>
      <c r="AB110" s="68">
        <f ca="1"/>
        <v>1257813</v>
      </c>
      <c r="AC110" s="68">
        <f ca="1"/>
        <v>1216738</v>
      </c>
      <c r="AD110" s="68">
        <f ca="1"/>
        <v>1178069</v>
      </c>
      <c r="AE110" s="68">
        <f ca="1"/>
        <v>1141528</v>
      </c>
      <c r="AF110" s="68">
        <f ca="1"/>
        <v>1106897</v>
      </c>
      <c r="AG110" s="68">
        <f ca="1"/>
        <v>1073987</v>
      </c>
      <c r="AH110" s="68">
        <f ca="1"/>
        <v>1042641</v>
      </c>
      <c r="AI110" s="68">
        <f ca="1"/>
        <v>1012725</v>
      </c>
      <c r="AJ110" s="68">
        <f ca="1"/>
        <v>984125</v>
      </c>
      <c r="AK110" s="68">
        <f ca="1"/>
        <v>956745</v>
      </c>
      <c r="AL110" s="68">
        <f ca="1"/>
        <v>930500</v>
      </c>
      <c r="AM110" s="68">
        <f ca="1"/>
        <v>905317</v>
      </c>
      <c r="AN110" s="68">
        <f ca="1"/>
        <v>881131</v>
      </c>
      <c r="AO110" s="68">
        <f ca="1"/>
        <v>857886</v>
      </c>
      <c r="AP110" s="68">
        <f ca="1"/>
        <v>835530</v>
      </c>
      <c r="AQ110" s="68">
        <f ca="1"/>
        <v>814017</v>
      </c>
      <c r="AR110" s="68">
        <f ca="1"/>
        <v>793308</v>
      </c>
      <c r="AS110" s="68">
        <f ca="1"/>
        <v>773362</v>
      </c>
    </row>
    <row r="111" spans="2:45" ht="14.65" thickBot="1" x14ac:dyDescent="0.5">
      <c r="B111" s="42">
        <v>2</v>
      </c>
      <c r="C111" s="42" t="str">
        <v>FTTP provisions</v>
      </c>
      <c r="F111" s="68">
        <f ca="1"/>
        <v>0</v>
      </c>
      <c r="G111" s="68">
        <f ca="1"/>
        <v>26486</v>
      </c>
      <c r="H111" s="68">
        <f ca="1"/>
        <v>95043</v>
      </c>
      <c r="I111" s="68">
        <f ca="1"/>
        <v>188106</v>
      </c>
      <c r="J111" s="68">
        <f ca="1"/>
        <v>370591</v>
      </c>
      <c r="K111" s="68">
        <f ca="1"/>
        <v>564280</v>
      </c>
      <c r="L111" s="68">
        <f ca="1"/>
        <v>728523</v>
      </c>
      <c r="M111" s="68">
        <f ca="1"/>
        <v>896517</v>
      </c>
      <c r="N111" s="68">
        <f ca="1"/>
        <v>1024781</v>
      </c>
      <c r="O111" s="68">
        <f ca="1"/>
        <v>1115925</v>
      </c>
      <c r="P111" s="68">
        <f ca="1"/>
        <v>1180865</v>
      </c>
      <c r="Q111" s="68">
        <f ca="1"/>
        <v>1178419</v>
      </c>
      <c r="R111" s="68">
        <f ca="1"/>
        <v>989159</v>
      </c>
      <c r="S111" s="68">
        <f ca="1"/>
        <v>879810</v>
      </c>
      <c r="T111" s="68">
        <f ca="1"/>
        <v>756127</v>
      </c>
      <c r="U111" s="68">
        <f ca="1"/>
        <v>621775</v>
      </c>
      <c r="V111" s="68">
        <f ca="1"/>
        <v>504631</v>
      </c>
      <c r="W111" s="68">
        <f ca="1"/>
        <v>481795</v>
      </c>
      <c r="X111" s="68">
        <f ca="1"/>
        <v>459867</v>
      </c>
      <c r="Y111" s="68">
        <f ca="1"/>
        <v>438656</v>
      </c>
      <c r="Z111" s="68">
        <f ca="1"/>
        <v>418118</v>
      </c>
      <c r="AA111" s="68">
        <f ca="1"/>
        <v>398287</v>
      </c>
      <c r="AB111" s="68">
        <f ca="1"/>
        <v>379105</v>
      </c>
      <c r="AC111" s="68">
        <f ca="1"/>
        <v>360548</v>
      </c>
      <c r="AD111" s="68">
        <f ca="1"/>
        <v>342603</v>
      </c>
      <c r="AE111" s="68">
        <f ca="1"/>
        <v>325239</v>
      </c>
      <c r="AF111" s="68">
        <f ca="1"/>
        <v>308436</v>
      </c>
      <c r="AG111" s="68">
        <f ca="1"/>
        <v>292173</v>
      </c>
      <c r="AH111" s="68">
        <f ca="1"/>
        <v>276429</v>
      </c>
      <c r="AI111" s="68">
        <f ca="1"/>
        <v>261184</v>
      </c>
      <c r="AJ111" s="68">
        <f ca="1"/>
        <v>246419</v>
      </c>
      <c r="AK111" s="68">
        <f ca="1"/>
        <v>232116</v>
      </c>
      <c r="AL111" s="68">
        <f ca="1"/>
        <v>218257</v>
      </c>
      <c r="AM111" s="68">
        <f ca="1"/>
        <v>204824</v>
      </c>
      <c r="AN111" s="68">
        <f ca="1"/>
        <v>191801</v>
      </c>
      <c r="AO111" s="68">
        <f ca="1"/>
        <v>179172</v>
      </c>
      <c r="AP111" s="68">
        <f ca="1"/>
        <v>166922</v>
      </c>
      <c r="AQ111" s="68">
        <f ca="1"/>
        <v>155035</v>
      </c>
      <c r="AR111" s="68">
        <f ca="1"/>
        <v>143498</v>
      </c>
      <c r="AS111" s="68">
        <f ca="1"/>
        <v>132296</v>
      </c>
    </row>
    <row r="112" spans="2:45" ht="14.65" thickBot="1" x14ac:dyDescent="0.5">
      <c r="B112" s="42">
        <v>3</v>
      </c>
      <c r="C112" s="42" t="str">
        <v>LL provisions</v>
      </c>
      <c r="F112" s="68">
        <f ca="1"/>
        <v>0</v>
      </c>
      <c r="G112" s="68">
        <f ca="1"/>
        <v>0</v>
      </c>
      <c r="H112" s="68">
        <f ca="1"/>
        <v>0</v>
      </c>
      <c r="I112" s="68">
        <f ca="1"/>
        <v>0</v>
      </c>
      <c r="J112" s="68">
        <f ca="1"/>
        <v>0</v>
      </c>
      <c r="K112" s="68">
        <f ca="1"/>
        <v>0</v>
      </c>
      <c r="L112" s="68">
        <f ca="1"/>
        <v>0</v>
      </c>
      <c r="M112" s="68">
        <f ca="1"/>
        <v>0</v>
      </c>
      <c r="N112" s="68">
        <f ca="1"/>
        <v>0</v>
      </c>
      <c r="O112" s="68">
        <f ca="1"/>
        <v>0</v>
      </c>
      <c r="P112" s="68">
        <f ca="1"/>
        <v>0</v>
      </c>
      <c r="Q112" s="68">
        <f ca="1"/>
        <v>0</v>
      </c>
      <c r="R112" s="68">
        <f ca="1"/>
        <v>0</v>
      </c>
      <c r="S112" s="68">
        <f ca="1"/>
        <v>0</v>
      </c>
      <c r="T112" s="68">
        <f ca="1"/>
        <v>0</v>
      </c>
      <c r="U112" s="68">
        <f ca="1"/>
        <v>0</v>
      </c>
      <c r="V112" s="68">
        <f ca="1"/>
        <v>0</v>
      </c>
      <c r="W112" s="68">
        <f ca="1"/>
        <v>0</v>
      </c>
      <c r="X112" s="68">
        <f ca="1"/>
        <v>0</v>
      </c>
      <c r="Y112" s="68">
        <f ca="1"/>
        <v>0</v>
      </c>
      <c r="Z112" s="68">
        <f ca="1"/>
        <v>0</v>
      </c>
      <c r="AA112" s="68">
        <f ca="1"/>
        <v>0</v>
      </c>
      <c r="AB112" s="68">
        <f ca="1"/>
        <v>0</v>
      </c>
      <c r="AC112" s="68">
        <f ca="1"/>
        <v>0</v>
      </c>
      <c r="AD112" s="68">
        <f ca="1"/>
        <v>0</v>
      </c>
      <c r="AE112" s="68">
        <f ca="1"/>
        <v>0</v>
      </c>
      <c r="AF112" s="68">
        <f ca="1"/>
        <v>0</v>
      </c>
      <c r="AG112" s="68">
        <f ca="1"/>
        <v>0</v>
      </c>
      <c r="AH112" s="68">
        <f ca="1"/>
        <v>0</v>
      </c>
      <c r="AI112" s="68">
        <f ca="1"/>
        <v>0</v>
      </c>
      <c r="AJ112" s="68">
        <f ca="1"/>
        <v>0</v>
      </c>
      <c r="AK112" s="68">
        <f ca="1"/>
        <v>0</v>
      </c>
      <c r="AL112" s="68">
        <f ca="1"/>
        <v>0</v>
      </c>
      <c r="AM112" s="68">
        <f ca="1"/>
        <v>0</v>
      </c>
      <c r="AN112" s="68">
        <f ca="1"/>
        <v>0</v>
      </c>
      <c r="AO112" s="68">
        <f ca="1"/>
        <v>0</v>
      </c>
      <c r="AP112" s="68">
        <f ca="1"/>
        <v>0</v>
      </c>
      <c r="AQ112" s="68">
        <f ca="1"/>
        <v>0</v>
      </c>
      <c r="AR112" s="68">
        <f ca="1"/>
        <v>0</v>
      </c>
      <c r="AS112" s="68">
        <f ca="1"/>
        <v>0</v>
      </c>
    </row>
    <row r="113" spans="2:45" ht="14.65" thickBot="1" x14ac:dyDescent="0.5">
      <c r="B113" s="42">
        <v>4</v>
      </c>
      <c r="C113" s="42" t="str">
        <v>SLG Rentals FTTP</v>
      </c>
      <c r="F113" s="68">
        <f ca="1"/>
        <v>0</v>
      </c>
      <c r="G113" s="68">
        <f ca="1"/>
        <v>25000</v>
      </c>
      <c r="H113" s="68">
        <f ca="1"/>
        <v>100000</v>
      </c>
      <c r="I113" s="68">
        <f ca="1"/>
        <v>256250</v>
      </c>
      <c r="J113" s="68">
        <f ca="1"/>
        <v>543750</v>
      </c>
      <c r="K113" s="68">
        <f ca="1"/>
        <v>975000</v>
      </c>
      <c r="L113" s="68">
        <f ca="1"/>
        <v>1512500</v>
      </c>
      <c r="M113" s="68">
        <f ca="1"/>
        <v>2137500</v>
      </c>
      <c r="N113" s="68">
        <f ca="1"/>
        <v>2825000</v>
      </c>
      <c r="O113" s="68">
        <f ca="1"/>
        <v>3537500</v>
      </c>
      <c r="P113" s="68">
        <f ca="1"/>
        <v>4250000</v>
      </c>
      <c r="Q113" s="68">
        <f ca="1"/>
        <v>4912500</v>
      </c>
      <c r="R113" s="68">
        <f ca="1"/>
        <v>5362500</v>
      </c>
      <c r="S113" s="68">
        <f ca="1"/>
        <v>5693750</v>
      </c>
      <c r="T113" s="68">
        <f ca="1"/>
        <v>5906250</v>
      </c>
      <c r="U113" s="68">
        <f ca="1"/>
        <v>6000000</v>
      </c>
      <c r="V113" s="68">
        <f ca="1"/>
        <v>6000000</v>
      </c>
      <c r="W113" s="68">
        <f ca="1"/>
        <v>6000000</v>
      </c>
      <c r="X113" s="68">
        <f ca="1"/>
        <v>6000000</v>
      </c>
      <c r="Y113" s="68">
        <f ca="1"/>
        <v>6000000</v>
      </c>
      <c r="Z113" s="68">
        <f ca="1"/>
        <v>6000000</v>
      </c>
      <c r="AA113" s="68">
        <f ca="1"/>
        <v>6000000</v>
      </c>
      <c r="AB113" s="68">
        <f ca="1"/>
        <v>6000000</v>
      </c>
      <c r="AC113" s="68">
        <f ca="1"/>
        <v>6000000</v>
      </c>
      <c r="AD113" s="68">
        <f ca="1"/>
        <v>6000000</v>
      </c>
      <c r="AE113" s="68">
        <f ca="1"/>
        <v>6000000</v>
      </c>
      <c r="AF113" s="68">
        <f ca="1"/>
        <v>6000000</v>
      </c>
      <c r="AG113" s="68">
        <f ca="1"/>
        <v>6000000</v>
      </c>
      <c r="AH113" s="68">
        <f ca="1"/>
        <v>6000000</v>
      </c>
      <c r="AI113" s="68">
        <f ca="1"/>
        <v>6000000</v>
      </c>
      <c r="AJ113" s="68">
        <f ca="1"/>
        <v>6000000</v>
      </c>
      <c r="AK113" s="68">
        <f ca="1"/>
        <v>6000000</v>
      </c>
      <c r="AL113" s="68">
        <f ca="1"/>
        <v>6000000</v>
      </c>
      <c r="AM113" s="68">
        <f ca="1"/>
        <v>6000000</v>
      </c>
      <c r="AN113" s="68">
        <f ca="1"/>
        <v>6000000</v>
      </c>
      <c r="AO113" s="68">
        <f ca="1"/>
        <v>6000000</v>
      </c>
      <c r="AP113" s="68">
        <f ca="1"/>
        <v>6000000</v>
      </c>
      <c r="AQ113" s="68">
        <f ca="1"/>
        <v>6000000</v>
      </c>
      <c r="AR113" s="68">
        <f ca="1"/>
        <v>6000000</v>
      </c>
      <c r="AS113" s="68">
        <f ca="1"/>
        <v>6000000</v>
      </c>
    </row>
    <row r="114" spans="2:45" ht="14.65" thickBot="1" x14ac:dyDescent="0.5">
      <c r="B114" s="42">
        <v>5</v>
      </c>
      <c r="C114" s="42" t="str">
        <v>SLG Rentals LL</v>
      </c>
      <c r="F114" s="68">
        <f ca="1"/>
        <v>0</v>
      </c>
      <c r="G114" s="68">
        <f ca="1"/>
        <v>0</v>
      </c>
      <c r="H114" s="68">
        <f ca="1"/>
        <v>0</v>
      </c>
      <c r="I114" s="68">
        <f ca="1"/>
        <v>0</v>
      </c>
      <c r="J114" s="68">
        <f ca="1"/>
        <v>0</v>
      </c>
      <c r="K114" s="68">
        <f ca="1"/>
        <v>0</v>
      </c>
      <c r="L114" s="68">
        <f ca="1"/>
        <v>0</v>
      </c>
      <c r="M114" s="68">
        <f ca="1"/>
        <v>0</v>
      </c>
      <c r="N114" s="68">
        <f ca="1"/>
        <v>0</v>
      </c>
      <c r="O114" s="68">
        <f ca="1"/>
        <v>0</v>
      </c>
      <c r="P114" s="68">
        <f ca="1"/>
        <v>0</v>
      </c>
      <c r="Q114" s="68">
        <f ca="1"/>
        <v>0</v>
      </c>
      <c r="R114" s="68">
        <f ca="1"/>
        <v>0</v>
      </c>
      <c r="S114" s="68">
        <f ca="1"/>
        <v>0</v>
      </c>
      <c r="T114" s="68">
        <f ca="1"/>
        <v>0</v>
      </c>
      <c r="U114" s="68">
        <f ca="1"/>
        <v>0</v>
      </c>
      <c r="V114" s="68">
        <f ca="1"/>
        <v>0</v>
      </c>
      <c r="W114" s="68">
        <f ca="1"/>
        <v>0</v>
      </c>
      <c r="X114" s="68">
        <f ca="1"/>
        <v>0</v>
      </c>
      <c r="Y114" s="68">
        <f ca="1"/>
        <v>0</v>
      </c>
      <c r="Z114" s="68">
        <f ca="1"/>
        <v>0</v>
      </c>
      <c r="AA114" s="68">
        <f ca="1"/>
        <v>0</v>
      </c>
      <c r="AB114" s="68">
        <f ca="1"/>
        <v>0</v>
      </c>
      <c r="AC114" s="68">
        <f ca="1"/>
        <v>0</v>
      </c>
      <c r="AD114" s="68">
        <f ca="1"/>
        <v>0</v>
      </c>
      <c r="AE114" s="68">
        <f ca="1"/>
        <v>0</v>
      </c>
      <c r="AF114" s="68">
        <f ca="1"/>
        <v>0</v>
      </c>
      <c r="AG114" s="68">
        <f ca="1"/>
        <v>0</v>
      </c>
      <c r="AH114" s="68">
        <f ca="1"/>
        <v>0</v>
      </c>
      <c r="AI114" s="68">
        <f ca="1"/>
        <v>0</v>
      </c>
      <c r="AJ114" s="68">
        <f ca="1"/>
        <v>0</v>
      </c>
      <c r="AK114" s="68">
        <f ca="1"/>
        <v>0</v>
      </c>
      <c r="AL114" s="68">
        <f ca="1"/>
        <v>0</v>
      </c>
      <c r="AM114" s="68">
        <f ca="1"/>
        <v>0</v>
      </c>
      <c r="AN114" s="68">
        <f ca="1"/>
        <v>0</v>
      </c>
      <c r="AO114" s="68">
        <f ca="1"/>
        <v>0</v>
      </c>
      <c r="AP114" s="68">
        <f ca="1"/>
        <v>0</v>
      </c>
      <c r="AQ114" s="68">
        <f ca="1"/>
        <v>0</v>
      </c>
      <c r="AR114" s="68">
        <f ca="1"/>
        <v>0</v>
      </c>
      <c r="AS114" s="68">
        <f ca="1"/>
        <v>0</v>
      </c>
    </row>
    <row r="115" spans="2:45" ht="14.65" thickBot="1" x14ac:dyDescent="0.5">
      <c r="B115" s="42">
        <v>6</v>
      </c>
      <c r="C115" s="42" t="str">
        <v>SLG Connections FTTP</v>
      </c>
      <c r="F115" s="68">
        <f ca="1"/>
        <v>0</v>
      </c>
      <c r="G115" s="68">
        <f ca="1"/>
        <v>26486</v>
      </c>
      <c r="H115" s="68">
        <f ca="1"/>
        <v>95043</v>
      </c>
      <c r="I115" s="68">
        <f ca="1"/>
        <v>188106</v>
      </c>
      <c r="J115" s="68">
        <f ca="1"/>
        <v>370591</v>
      </c>
      <c r="K115" s="68">
        <f ca="1"/>
        <v>564280</v>
      </c>
      <c r="L115" s="68">
        <f ca="1"/>
        <v>728523</v>
      </c>
      <c r="M115" s="68">
        <f ca="1"/>
        <v>896517</v>
      </c>
      <c r="N115" s="68">
        <f ca="1"/>
        <v>1024781</v>
      </c>
      <c r="O115" s="68">
        <f ca="1"/>
        <v>1115925</v>
      </c>
      <c r="P115" s="68">
        <f ca="1"/>
        <v>1180865</v>
      </c>
      <c r="Q115" s="68">
        <f ca="1"/>
        <v>1178419</v>
      </c>
      <c r="R115" s="68">
        <f ca="1"/>
        <v>989159</v>
      </c>
      <c r="S115" s="68">
        <f ca="1"/>
        <v>879810</v>
      </c>
      <c r="T115" s="68">
        <f ca="1"/>
        <v>756127</v>
      </c>
      <c r="U115" s="68">
        <f ca="1"/>
        <v>621775</v>
      </c>
      <c r="V115" s="68">
        <f ca="1"/>
        <v>504631</v>
      </c>
      <c r="W115" s="68">
        <f ca="1"/>
        <v>481795</v>
      </c>
      <c r="X115" s="68">
        <f ca="1"/>
        <v>459867</v>
      </c>
      <c r="Y115" s="68">
        <f ca="1"/>
        <v>438656</v>
      </c>
      <c r="Z115" s="68">
        <f ca="1"/>
        <v>418118</v>
      </c>
      <c r="AA115" s="68">
        <f ca="1"/>
        <v>398287</v>
      </c>
      <c r="AB115" s="68">
        <f ca="1"/>
        <v>379105</v>
      </c>
      <c r="AC115" s="68">
        <f ca="1"/>
        <v>360548</v>
      </c>
      <c r="AD115" s="68">
        <f ca="1"/>
        <v>342603</v>
      </c>
      <c r="AE115" s="68">
        <f ca="1"/>
        <v>325239</v>
      </c>
      <c r="AF115" s="68">
        <f ca="1"/>
        <v>308436</v>
      </c>
      <c r="AG115" s="68">
        <f ca="1"/>
        <v>292173</v>
      </c>
      <c r="AH115" s="68">
        <f ca="1"/>
        <v>276429</v>
      </c>
      <c r="AI115" s="68">
        <f ca="1"/>
        <v>261184</v>
      </c>
      <c r="AJ115" s="68">
        <f ca="1"/>
        <v>246419</v>
      </c>
      <c r="AK115" s="68">
        <f ca="1"/>
        <v>232116</v>
      </c>
      <c r="AL115" s="68">
        <f ca="1"/>
        <v>218257</v>
      </c>
      <c r="AM115" s="68">
        <f ca="1"/>
        <v>204824</v>
      </c>
      <c r="AN115" s="68">
        <f ca="1"/>
        <v>191801</v>
      </c>
      <c r="AO115" s="68">
        <f ca="1"/>
        <v>179172</v>
      </c>
      <c r="AP115" s="68">
        <f ca="1"/>
        <v>166922</v>
      </c>
      <c r="AQ115" s="68">
        <f ca="1"/>
        <v>155035</v>
      </c>
      <c r="AR115" s="68">
        <f ca="1"/>
        <v>143498</v>
      </c>
      <c r="AS115" s="68">
        <f ca="1"/>
        <v>132296</v>
      </c>
    </row>
    <row r="116" spans="2:45" ht="14.65" thickBot="1" x14ac:dyDescent="0.5">
      <c r="B116" s="42">
        <v>7</v>
      </c>
      <c r="C116" s="42" t="str">
        <v>SLG Connections LL</v>
      </c>
      <c r="F116" s="68">
        <f ca="1"/>
        <v>0</v>
      </c>
      <c r="G116" s="68">
        <f ca="1"/>
        <v>0</v>
      </c>
      <c r="H116" s="68">
        <f ca="1"/>
        <v>0</v>
      </c>
      <c r="I116" s="68">
        <f ca="1"/>
        <v>0</v>
      </c>
      <c r="J116" s="68">
        <f ca="1"/>
        <v>0</v>
      </c>
      <c r="K116" s="68">
        <f ca="1"/>
        <v>0</v>
      </c>
      <c r="L116" s="68">
        <f ca="1"/>
        <v>0</v>
      </c>
      <c r="M116" s="68">
        <f ca="1"/>
        <v>0</v>
      </c>
      <c r="N116" s="68">
        <f ca="1"/>
        <v>0</v>
      </c>
      <c r="O116" s="68">
        <f ca="1"/>
        <v>0</v>
      </c>
      <c r="P116" s="68">
        <f ca="1"/>
        <v>0</v>
      </c>
      <c r="Q116" s="68">
        <f ca="1"/>
        <v>0</v>
      </c>
      <c r="R116" s="68">
        <f ca="1"/>
        <v>0</v>
      </c>
      <c r="S116" s="68">
        <f ca="1"/>
        <v>0</v>
      </c>
      <c r="T116" s="68">
        <f ca="1"/>
        <v>0</v>
      </c>
      <c r="U116" s="68">
        <f ca="1"/>
        <v>0</v>
      </c>
      <c r="V116" s="68">
        <f ca="1"/>
        <v>0</v>
      </c>
      <c r="W116" s="68">
        <f ca="1"/>
        <v>0</v>
      </c>
      <c r="X116" s="68">
        <f ca="1"/>
        <v>0</v>
      </c>
      <c r="Y116" s="68">
        <f ca="1"/>
        <v>0</v>
      </c>
      <c r="Z116" s="68">
        <f ca="1"/>
        <v>0</v>
      </c>
      <c r="AA116" s="68">
        <f ca="1"/>
        <v>0</v>
      </c>
      <c r="AB116" s="68">
        <f ca="1"/>
        <v>0</v>
      </c>
      <c r="AC116" s="68">
        <f ca="1"/>
        <v>0</v>
      </c>
      <c r="AD116" s="68">
        <f ca="1"/>
        <v>0</v>
      </c>
      <c r="AE116" s="68">
        <f ca="1"/>
        <v>0</v>
      </c>
      <c r="AF116" s="68">
        <f ca="1"/>
        <v>0</v>
      </c>
      <c r="AG116" s="68">
        <f ca="1"/>
        <v>0</v>
      </c>
      <c r="AH116" s="68">
        <f ca="1"/>
        <v>0</v>
      </c>
      <c r="AI116" s="68">
        <f ca="1"/>
        <v>0</v>
      </c>
      <c r="AJ116" s="68">
        <f ca="1"/>
        <v>0</v>
      </c>
      <c r="AK116" s="68">
        <f ca="1"/>
        <v>0</v>
      </c>
      <c r="AL116" s="68">
        <f ca="1"/>
        <v>0</v>
      </c>
      <c r="AM116" s="68">
        <f ca="1"/>
        <v>0</v>
      </c>
      <c r="AN116" s="68">
        <f ca="1"/>
        <v>0</v>
      </c>
      <c r="AO116" s="68">
        <f ca="1"/>
        <v>0</v>
      </c>
      <c r="AP116" s="68">
        <f ca="1"/>
        <v>0</v>
      </c>
      <c r="AQ116" s="68">
        <f ca="1"/>
        <v>0</v>
      </c>
      <c r="AR116" s="68">
        <f ca="1"/>
        <v>0</v>
      </c>
      <c r="AS116" s="68">
        <f ca="1"/>
        <v>0</v>
      </c>
    </row>
    <row r="117" spans="2:45" ht="14.65" thickBot="1" x14ac:dyDescent="0.5">
      <c r="B117" s="42">
        <v>8</v>
      </c>
      <c r="C117" s="42" t="str">
        <v>DPA Poles</v>
      </c>
      <c r="F117" s="68">
        <f ca="1"/>
        <v>0</v>
      </c>
      <c r="G117" s="68">
        <f ca="1"/>
        <v>55366</v>
      </c>
      <c r="H117" s="68">
        <f ca="1"/>
        <v>369997</v>
      </c>
      <c r="I117" s="68">
        <f ca="1"/>
        <v>1356109</v>
      </c>
      <c r="J117" s="68">
        <f ca="1"/>
        <v>4027734</v>
      </c>
      <c r="K117" s="68">
        <f ca="1"/>
        <v>8881756</v>
      </c>
      <c r="L117" s="68">
        <f ca="1"/>
        <v>15734590</v>
      </c>
      <c r="M117" s="68">
        <f ca="1"/>
        <v>24608271</v>
      </c>
      <c r="N117" s="68">
        <f ca="1"/>
        <v>35402618</v>
      </c>
      <c r="O117" s="68">
        <f ca="1"/>
        <v>47461881</v>
      </c>
      <c r="P117" s="68">
        <f ca="1"/>
        <v>60386031</v>
      </c>
      <c r="Q117" s="68">
        <f ca="1"/>
        <v>71135731</v>
      </c>
      <c r="R117" s="68">
        <f ca="1"/>
        <v>80158976</v>
      </c>
      <c r="S117" s="68">
        <f ca="1"/>
        <v>88184724</v>
      </c>
      <c r="T117" s="68">
        <f ca="1"/>
        <v>95082219</v>
      </c>
      <c r="U117" s="68">
        <f ca="1"/>
        <v>100754136</v>
      </c>
      <c r="V117" s="68">
        <f ca="1"/>
        <v>105357450</v>
      </c>
      <c r="W117" s="68">
        <f ca="1"/>
        <v>109752450</v>
      </c>
      <c r="X117" s="68">
        <f ca="1"/>
        <v>113947420</v>
      </c>
      <c r="Y117" s="68">
        <f ca="1"/>
        <v>117948901</v>
      </c>
      <c r="Z117" s="68">
        <f ca="1"/>
        <v>121763031</v>
      </c>
      <c r="AA117" s="68">
        <f ca="1"/>
        <v>125396260</v>
      </c>
      <c r="AB117" s="68">
        <f ca="1"/>
        <v>128854508</v>
      </c>
      <c r="AC117" s="68">
        <f ca="1"/>
        <v>132143476</v>
      </c>
      <c r="AD117" s="68">
        <f ca="1"/>
        <v>135268748</v>
      </c>
      <c r="AE117" s="68">
        <f ca="1"/>
        <v>138235623</v>
      </c>
      <c r="AF117" s="68">
        <f ca="1"/>
        <v>141049219</v>
      </c>
      <c r="AG117" s="68">
        <f ca="1"/>
        <v>143714461</v>
      </c>
      <c r="AH117" s="68">
        <f ca="1"/>
        <v>146236085</v>
      </c>
      <c r="AI117" s="68">
        <f ca="1"/>
        <v>148618641</v>
      </c>
      <c r="AJ117" s="68">
        <f ca="1"/>
        <v>150866509</v>
      </c>
      <c r="AK117" s="68">
        <f ca="1"/>
        <v>152983903</v>
      </c>
      <c r="AL117" s="68">
        <f ca="1"/>
        <v>154974874</v>
      </c>
      <c r="AM117" s="68">
        <f ca="1"/>
        <v>156843307</v>
      </c>
      <c r="AN117" s="68">
        <f ca="1"/>
        <v>158592942</v>
      </c>
      <c r="AO117" s="68">
        <f ca="1"/>
        <v>160227373</v>
      </c>
      <c r="AP117" s="68">
        <f ca="1"/>
        <v>161750059</v>
      </c>
      <c r="AQ117" s="68">
        <f ca="1"/>
        <v>163164309</v>
      </c>
      <c r="AR117" s="68">
        <f ca="1"/>
        <v>164473318</v>
      </c>
      <c r="AS117" s="68">
        <f ca="1"/>
        <v>165680140</v>
      </c>
    </row>
    <row r="118" spans="2:45" ht="14.65" thickBot="1" x14ac:dyDescent="0.5">
      <c r="B118" s="42">
        <v>9</v>
      </c>
      <c r="C118" s="42" t="str">
        <v>DPA Duct - Seg 1</v>
      </c>
      <c r="F118" s="68">
        <f ca="1"/>
        <v>126044</v>
      </c>
      <c r="G118" s="68">
        <f ca="1"/>
        <v>452314</v>
      </c>
      <c r="H118" s="68">
        <f ca="1"/>
        <v>1302941</v>
      </c>
      <c r="I118" s="68">
        <f ca="1"/>
        <v>3095380</v>
      </c>
      <c r="J118" s="68">
        <f ca="1"/>
        <v>6001204</v>
      </c>
      <c r="K118" s="68">
        <f ca="1"/>
        <v>9598060</v>
      </c>
      <c r="L118" s="68">
        <f ca="1"/>
        <v>13329869</v>
      </c>
      <c r="M118" s="68">
        <f ca="1"/>
        <v>17471483</v>
      </c>
      <c r="N118" s="68">
        <f ca="1"/>
        <v>22153686</v>
      </c>
      <c r="O118" s="68">
        <f ca="1"/>
        <v>26942121</v>
      </c>
      <c r="P118" s="68">
        <f ca="1"/>
        <v>31047782</v>
      </c>
      <c r="Q118" s="68">
        <f ca="1"/>
        <v>31047782</v>
      </c>
      <c r="R118" s="68">
        <f ca="1"/>
        <v>31047782</v>
      </c>
      <c r="S118" s="68">
        <f ca="1"/>
        <v>31047782</v>
      </c>
      <c r="T118" s="68">
        <f ca="1"/>
        <v>31047782</v>
      </c>
      <c r="U118" s="68">
        <f ca="1"/>
        <v>31047782</v>
      </c>
      <c r="V118" s="68">
        <f ca="1"/>
        <v>31047782</v>
      </c>
      <c r="W118" s="68">
        <f ca="1"/>
        <v>31047782</v>
      </c>
      <c r="X118" s="68">
        <f ca="1"/>
        <v>31047782</v>
      </c>
      <c r="Y118" s="68">
        <f ca="1"/>
        <v>31047782</v>
      </c>
      <c r="Z118" s="68">
        <f ca="1"/>
        <v>31047782</v>
      </c>
      <c r="AA118" s="68">
        <f ca="1"/>
        <v>31047782</v>
      </c>
      <c r="AB118" s="68">
        <f ca="1"/>
        <v>31047782</v>
      </c>
      <c r="AC118" s="68">
        <f ca="1"/>
        <v>31047782</v>
      </c>
      <c r="AD118" s="68">
        <f ca="1"/>
        <v>31047782</v>
      </c>
      <c r="AE118" s="68">
        <f ca="1"/>
        <v>31047782</v>
      </c>
      <c r="AF118" s="68">
        <f ca="1"/>
        <v>31047782</v>
      </c>
      <c r="AG118" s="68">
        <f ca="1"/>
        <v>31047782</v>
      </c>
      <c r="AH118" s="68">
        <f ca="1"/>
        <v>31047782</v>
      </c>
      <c r="AI118" s="68">
        <f ca="1"/>
        <v>31047782</v>
      </c>
      <c r="AJ118" s="68">
        <f ca="1"/>
        <v>31047782</v>
      </c>
      <c r="AK118" s="68">
        <f ca="1"/>
        <v>31047782</v>
      </c>
      <c r="AL118" s="68">
        <f ca="1"/>
        <v>31047782</v>
      </c>
      <c r="AM118" s="68">
        <f ca="1"/>
        <v>31047782</v>
      </c>
      <c r="AN118" s="68">
        <f ca="1"/>
        <v>31047782</v>
      </c>
      <c r="AO118" s="68">
        <f ca="1"/>
        <v>31047782</v>
      </c>
      <c r="AP118" s="68">
        <f ca="1"/>
        <v>31047782</v>
      </c>
      <c r="AQ118" s="68">
        <f ca="1"/>
        <v>31047782</v>
      </c>
      <c r="AR118" s="68">
        <f ca="1"/>
        <v>31047782</v>
      </c>
      <c r="AS118" s="68">
        <f ca="1"/>
        <v>31047782</v>
      </c>
    </row>
    <row r="119" spans="2:45" ht="14.65" thickBot="1" x14ac:dyDescent="0.5">
      <c r="B119" s="42">
        <v>10</v>
      </c>
      <c r="C119" s="42" t="str">
        <v>DPA Duct - Seg 2</v>
      </c>
      <c r="F119" s="68">
        <f ca="1"/>
        <v>115933</v>
      </c>
      <c r="G119" s="68">
        <f ca="1"/>
        <v>535610</v>
      </c>
      <c r="H119" s="68">
        <f ca="1"/>
        <v>1771055</v>
      </c>
      <c r="I119" s="68">
        <f ca="1"/>
        <v>5027513</v>
      </c>
      <c r="J119" s="68">
        <f ca="1"/>
        <v>10909450</v>
      </c>
      <c r="K119" s="68">
        <f ca="1"/>
        <v>18343261</v>
      </c>
      <c r="L119" s="68">
        <f ca="1"/>
        <v>26519678</v>
      </c>
      <c r="M119" s="68">
        <f ca="1"/>
        <v>35399266</v>
      </c>
      <c r="N119" s="68">
        <f ca="1"/>
        <v>44747814</v>
      </c>
      <c r="O119" s="68">
        <f ca="1"/>
        <v>54237307</v>
      </c>
      <c r="P119" s="68">
        <f ca="1"/>
        <v>62257011</v>
      </c>
      <c r="Q119" s="68">
        <f ca="1"/>
        <v>62257011</v>
      </c>
      <c r="R119" s="68">
        <f ca="1"/>
        <v>62257011</v>
      </c>
      <c r="S119" s="68">
        <f ca="1"/>
        <v>62257011</v>
      </c>
      <c r="T119" s="68">
        <f ca="1"/>
        <v>62257011</v>
      </c>
      <c r="U119" s="68">
        <f ca="1"/>
        <v>62257011</v>
      </c>
      <c r="V119" s="68">
        <f ca="1"/>
        <v>62257011</v>
      </c>
      <c r="W119" s="68">
        <f ca="1"/>
        <v>62257011</v>
      </c>
      <c r="X119" s="68">
        <f ca="1"/>
        <v>62257011</v>
      </c>
      <c r="Y119" s="68">
        <f ca="1"/>
        <v>62257011</v>
      </c>
      <c r="Z119" s="68">
        <f ca="1"/>
        <v>62257011</v>
      </c>
      <c r="AA119" s="68">
        <f ca="1"/>
        <v>62257011</v>
      </c>
      <c r="AB119" s="68">
        <f ca="1"/>
        <v>62257011</v>
      </c>
      <c r="AC119" s="68">
        <f ca="1"/>
        <v>62257011</v>
      </c>
      <c r="AD119" s="68">
        <f ca="1"/>
        <v>62257011</v>
      </c>
      <c r="AE119" s="68">
        <f ca="1"/>
        <v>62257011</v>
      </c>
      <c r="AF119" s="68">
        <f ca="1"/>
        <v>62257011</v>
      </c>
      <c r="AG119" s="68">
        <f ca="1"/>
        <v>62257011</v>
      </c>
      <c r="AH119" s="68">
        <f ca="1"/>
        <v>62257011</v>
      </c>
      <c r="AI119" s="68">
        <f ca="1"/>
        <v>62257011</v>
      </c>
      <c r="AJ119" s="68">
        <f ca="1"/>
        <v>62257011</v>
      </c>
      <c r="AK119" s="68">
        <f ca="1"/>
        <v>62257011</v>
      </c>
      <c r="AL119" s="68">
        <f ca="1"/>
        <v>62257011</v>
      </c>
      <c r="AM119" s="68">
        <f ca="1"/>
        <v>62257011</v>
      </c>
      <c r="AN119" s="68">
        <f ca="1"/>
        <v>62257011</v>
      </c>
      <c r="AO119" s="68">
        <f ca="1"/>
        <v>62257011</v>
      </c>
      <c r="AP119" s="68">
        <f ca="1"/>
        <v>62257011</v>
      </c>
      <c r="AQ119" s="68">
        <f ca="1"/>
        <v>62257011</v>
      </c>
      <c r="AR119" s="68">
        <f ca="1"/>
        <v>62257011</v>
      </c>
      <c r="AS119" s="68">
        <f ca="1"/>
        <v>62257011</v>
      </c>
    </row>
    <row r="120" spans="2:45" ht="14.65" thickBot="1" x14ac:dyDescent="0.5">
      <c r="B120" s="42">
        <v>11</v>
      </c>
      <c r="C120" s="42" t="str">
        <v>DPA Duct - Seg 3 SDU</v>
      </c>
      <c r="F120" s="68">
        <f ca="1"/>
        <v>0</v>
      </c>
      <c r="G120" s="68">
        <f ca="1"/>
        <v>15769.397854491919</v>
      </c>
      <c r="H120" s="68">
        <f ca="1"/>
        <v>67315.075671683866</v>
      </c>
      <c r="I120" s="68">
        <f ca="1"/>
        <v>163585.6789304961</v>
      </c>
      <c r="J120" s="68">
        <f ca="1"/>
        <v>340314.50325238472</v>
      </c>
      <c r="K120" s="68">
        <f ca="1"/>
        <v>591413.31563711714</v>
      </c>
      <c r="L120" s="68">
        <f ca="1"/>
        <v>897471.48261242465</v>
      </c>
      <c r="M120" s="68">
        <f ca="1"/>
        <v>1256479.5006410689</v>
      </c>
      <c r="N120" s="68">
        <f ca="1"/>
        <v>1652948.6989193088</v>
      </c>
      <c r="O120" s="68">
        <f ca="1"/>
        <v>2072014.8461732857</v>
      </c>
      <c r="P120" s="68">
        <f ca="1"/>
        <v>2504929.3324069558</v>
      </c>
      <c r="Q120" s="68">
        <f ca="1"/>
        <v>2927591.9768453268</v>
      </c>
      <c r="R120" s="68">
        <f ca="1"/>
        <v>3277075.3652779255</v>
      </c>
      <c r="S120" s="68">
        <f ca="1"/>
        <v>3584630.1785277906</v>
      </c>
      <c r="T120" s="68">
        <f ca="1"/>
        <v>3846935.6139814658</v>
      </c>
      <c r="U120" s="68">
        <f ca="1"/>
        <v>4061457.4315672652</v>
      </c>
      <c r="V120" s="68">
        <f ca="1"/>
        <v>4234870.3489885628</v>
      </c>
      <c r="W120" s="68">
        <f ca="1"/>
        <v>4399860.7527229777</v>
      </c>
      <c r="X120" s="68">
        <f ca="1"/>
        <v>4556860.6890402753</v>
      </c>
      <c r="Y120" s="68">
        <f ca="1"/>
        <v>4706214.0565632414</v>
      </c>
      <c r="Z120" s="68">
        <f ca="1"/>
        <v>4848232.0314915301</v>
      </c>
      <c r="AA120" s="68">
        <f ca="1"/>
        <v>4983223.1218627635</v>
      </c>
      <c r="AB120" s="68">
        <f ca="1"/>
        <v>5111464.6901161969</v>
      </c>
      <c r="AC120" s="68">
        <f ca="1"/>
        <v>5233216.6702514039</v>
      </c>
      <c r="AD120" s="68">
        <f ca="1"/>
        <v>5348726.9464177759</v>
      </c>
      <c r="AE120" s="68">
        <f ca="1"/>
        <v>5458226.6099012708</v>
      </c>
      <c r="AF120" s="68">
        <f ca="1"/>
        <v>5561934.7347131986</v>
      </c>
      <c r="AG120" s="68">
        <f ca="1"/>
        <v>5660058.8974226518</v>
      </c>
      <c r="AH120" s="68">
        <f ca="1"/>
        <v>5752795.87731524</v>
      </c>
      <c r="AI120" s="68">
        <f ca="1"/>
        <v>5840332.5631433772</v>
      </c>
      <c r="AJ120" s="68">
        <f ca="1"/>
        <v>5922846.7605899451</v>
      </c>
      <c r="AK120" s="68">
        <f ca="1"/>
        <v>6000507.9216083204</v>
      </c>
      <c r="AL120" s="68">
        <f ca="1"/>
        <v>6073477.4694955191</v>
      </c>
      <c r="AM120" s="68">
        <f ca="1"/>
        <v>6141909.0770849111</v>
      </c>
      <c r="AN120" s="68">
        <f ca="1"/>
        <v>6205949.5685017956</v>
      </c>
      <c r="AO120" s="68">
        <f ca="1"/>
        <v>6265739.1143304138</v>
      </c>
      <c r="AP120" s="68">
        <f ca="1"/>
        <v>6321411.7353913886</v>
      </c>
      <c r="AQ120" s="68">
        <f ca="1"/>
        <v>6373095.113333256</v>
      </c>
      <c r="AR120" s="68">
        <f ca="1"/>
        <v>6420911.7126972759</v>
      </c>
      <c r="AS120" s="68">
        <f ca="1"/>
        <v>6464978.2235450223</v>
      </c>
    </row>
    <row r="121" spans="2:45" ht="14.65" thickBot="1" x14ac:dyDescent="0.5">
      <c r="B121" s="42">
        <v>12</v>
      </c>
      <c r="C121" s="42" t="str">
        <v>DPA Duct - Seg 3 MDU</v>
      </c>
      <c r="F121" s="68">
        <v>0</v>
      </c>
      <c r="G121" s="68">
        <v>0</v>
      </c>
      <c r="H121" s="68">
        <v>0</v>
      </c>
      <c r="I121" s="68">
        <v>0</v>
      </c>
      <c r="J121" s="68">
        <v>0</v>
      </c>
      <c r="K121" s="68">
        <v>0</v>
      </c>
      <c r="L121" s="68">
        <v>0</v>
      </c>
      <c r="M121" s="68">
        <v>0</v>
      </c>
      <c r="N121" s="68">
        <v>0</v>
      </c>
      <c r="O121" s="68">
        <v>0</v>
      </c>
      <c r="P121" s="68">
        <v>0</v>
      </c>
      <c r="Q121" s="68">
        <v>0</v>
      </c>
      <c r="R121" s="68">
        <v>0</v>
      </c>
      <c r="S121" s="68">
        <v>0</v>
      </c>
      <c r="T121" s="68">
        <v>0</v>
      </c>
      <c r="U121" s="68">
        <v>0</v>
      </c>
      <c r="V121" s="68">
        <v>0</v>
      </c>
      <c r="W121" s="68">
        <v>0</v>
      </c>
      <c r="X121" s="68">
        <v>0</v>
      </c>
      <c r="Y121" s="68">
        <v>0</v>
      </c>
      <c r="Z121" s="68">
        <v>0</v>
      </c>
      <c r="AA121" s="68">
        <v>0</v>
      </c>
      <c r="AB121" s="68">
        <v>0</v>
      </c>
      <c r="AC121" s="68">
        <v>0</v>
      </c>
      <c r="AD121" s="68">
        <v>0</v>
      </c>
      <c r="AE121" s="68">
        <v>0</v>
      </c>
      <c r="AF121" s="68">
        <v>0</v>
      </c>
      <c r="AG121" s="68">
        <v>0</v>
      </c>
      <c r="AH121" s="68">
        <v>0</v>
      </c>
      <c r="AI121" s="68">
        <v>0</v>
      </c>
      <c r="AJ121" s="68">
        <v>0</v>
      </c>
      <c r="AK121" s="68">
        <v>0</v>
      </c>
      <c r="AL121" s="68">
        <v>0</v>
      </c>
      <c r="AM121" s="68">
        <v>0</v>
      </c>
      <c r="AN121" s="68">
        <v>0</v>
      </c>
      <c r="AO121" s="68">
        <v>0</v>
      </c>
      <c r="AP121" s="68">
        <v>0</v>
      </c>
      <c r="AQ121" s="68">
        <v>0</v>
      </c>
      <c r="AR121" s="68">
        <v>0</v>
      </c>
      <c r="AS121" s="68">
        <v>0</v>
      </c>
    </row>
    <row r="122" spans="2:45" ht="14.65" thickBot="1" x14ac:dyDescent="0.5">
      <c r="B122" s="42">
        <v>13</v>
      </c>
      <c r="C122" s="42" t="str">
        <v>Spare</v>
      </c>
      <c r="F122" s="68">
        <v>0</v>
      </c>
      <c r="G122" s="68">
        <v>0</v>
      </c>
      <c r="H122" s="68">
        <v>0</v>
      </c>
      <c r="I122" s="68">
        <v>0</v>
      </c>
      <c r="J122" s="68">
        <v>0</v>
      </c>
      <c r="K122" s="68">
        <v>0</v>
      </c>
      <c r="L122" s="68">
        <v>0</v>
      </c>
      <c r="M122" s="68">
        <v>0</v>
      </c>
      <c r="N122" s="68">
        <v>0</v>
      </c>
      <c r="O122" s="68">
        <v>0</v>
      </c>
      <c r="P122" s="68">
        <v>0</v>
      </c>
      <c r="Q122" s="68">
        <v>0</v>
      </c>
      <c r="R122" s="68">
        <v>0</v>
      </c>
      <c r="S122" s="68">
        <v>0</v>
      </c>
      <c r="T122" s="68">
        <v>0</v>
      </c>
      <c r="U122" s="68">
        <v>0</v>
      </c>
      <c r="V122" s="68">
        <v>0</v>
      </c>
      <c r="W122" s="68">
        <v>0</v>
      </c>
      <c r="X122" s="68">
        <v>0</v>
      </c>
      <c r="Y122" s="68">
        <v>0</v>
      </c>
      <c r="Z122" s="68">
        <v>0</v>
      </c>
      <c r="AA122" s="68">
        <v>0</v>
      </c>
      <c r="AB122" s="68">
        <v>0</v>
      </c>
      <c r="AC122" s="68">
        <v>0</v>
      </c>
      <c r="AD122" s="68">
        <v>0</v>
      </c>
      <c r="AE122" s="68">
        <v>0</v>
      </c>
      <c r="AF122" s="68">
        <v>0</v>
      </c>
      <c r="AG122" s="68">
        <v>0</v>
      </c>
      <c r="AH122" s="68">
        <v>0</v>
      </c>
      <c r="AI122" s="68">
        <v>0</v>
      </c>
      <c r="AJ122" s="68">
        <v>0</v>
      </c>
      <c r="AK122" s="68">
        <v>0</v>
      </c>
      <c r="AL122" s="68">
        <v>0</v>
      </c>
      <c r="AM122" s="68">
        <v>0</v>
      </c>
      <c r="AN122" s="68">
        <v>0</v>
      </c>
      <c r="AO122" s="68">
        <v>0</v>
      </c>
      <c r="AP122" s="68">
        <v>0</v>
      </c>
      <c r="AQ122" s="68">
        <v>0</v>
      </c>
      <c r="AR122" s="68">
        <v>0</v>
      </c>
      <c r="AS122" s="68">
        <v>0</v>
      </c>
    </row>
    <row r="123" spans="2:45" ht="14.65" thickBot="1" x14ac:dyDescent="0.5">
      <c r="B123" s="42">
        <v>14</v>
      </c>
      <c r="C123" s="42" t="str">
        <v>Cumulo</v>
      </c>
      <c r="F123" s="68">
        <f ca="1"/>
        <v>0</v>
      </c>
      <c r="G123" s="68">
        <f ca="1"/>
        <v>25000</v>
      </c>
      <c r="H123" s="68">
        <f ca="1"/>
        <v>100000</v>
      </c>
      <c r="I123" s="68">
        <f ca="1"/>
        <v>256250</v>
      </c>
      <c r="J123" s="68">
        <f ca="1"/>
        <v>543750</v>
      </c>
      <c r="K123" s="68">
        <f ca="1"/>
        <v>975000</v>
      </c>
      <c r="L123" s="68">
        <f ca="1"/>
        <v>1512500</v>
      </c>
      <c r="M123" s="68">
        <f ca="1"/>
        <v>2137500</v>
      </c>
      <c r="N123" s="68">
        <f ca="1"/>
        <v>2825000</v>
      </c>
      <c r="O123" s="68">
        <f ca="1"/>
        <v>3537500</v>
      </c>
      <c r="P123" s="68">
        <f ca="1"/>
        <v>4250000</v>
      </c>
      <c r="Q123" s="68">
        <f ca="1"/>
        <v>4912500</v>
      </c>
      <c r="R123" s="68">
        <f ca="1"/>
        <v>5362500</v>
      </c>
      <c r="S123" s="68">
        <f ca="1"/>
        <v>5693750</v>
      </c>
      <c r="T123" s="68">
        <f ca="1"/>
        <v>5906250</v>
      </c>
      <c r="U123" s="68">
        <f ca="1"/>
        <v>6000000</v>
      </c>
      <c r="V123" s="68">
        <f ca="1"/>
        <v>6000000</v>
      </c>
      <c r="W123" s="68">
        <f ca="1"/>
        <v>6000000</v>
      </c>
      <c r="X123" s="68">
        <f ca="1"/>
        <v>6000000</v>
      </c>
      <c r="Y123" s="68">
        <f ca="1"/>
        <v>6000000</v>
      </c>
      <c r="Z123" s="68">
        <f ca="1"/>
        <v>6000000</v>
      </c>
      <c r="AA123" s="68">
        <f ca="1"/>
        <v>6000000</v>
      </c>
      <c r="AB123" s="68">
        <f ca="1"/>
        <v>6000000</v>
      </c>
      <c r="AC123" s="68">
        <f ca="1"/>
        <v>6000000</v>
      </c>
      <c r="AD123" s="68">
        <f ca="1"/>
        <v>6000000</v>
      </c>
      <c r="AE123" s="68">
        <f ca="1"/>
        <v>6000000</v>
      </c>
      <c r="AF123" s="68">
        <f ca="1"/>
        <v>6000000</v>
      </c>
      <c r="AG123" s="68">
        <f ca="1"/>
        <v>6000000</v>
      </c>
      <c r="AH123" s="68">
        <f ca="1"/>
        <v>6000000</v>
      </c>
      <c r="AI123" s="68">
        <f ca="1"/>
        <v>6000000</v>
      </c>
      <c r="AJ123" s="68">
        <f ca="1"/>
        <v>6000000</v>
      </c>
      <c r="AK123" s="68">
        <f ca="1"/>
        <v>6000000</v>
      </c>
      <c r="AL123" s="68">
        <f ca="1"/>
        <v>6000000</v>
      </c>
      <c r="AM123" s="68">
        <f ca="1"/>
        <v>6000000</v>
      </c>
      <c r="AN123" s="68">
        <f ca="1"/>
        <v>6000000</v>
      </c>
      <c r="AO123" s="68">
        <f ca="1"/>
        <v>6000000</v>
      </c>
      <c r="AP123" s="68">
        <f ca="1"/>
        <v>6000000</v>
      </c>
      <c r="AQ123" s="68">
        <f ca="1"/>
        <v>6000000</v>
      </c>
      <c r="AR123" s="68">
        <f ca="1"/>
        <v>6000000</v>
      </c>
      <c r="AS123" s="68">
        <f ca="1"/>
        <v>6000000</v>
      </c>
    </row>
    <row r="124" spans="2:45" ht="14.65" thickBot="1" x14ac:dyDescent="0.5">
      <c r="B124" s="42">
        <v>15</v>
      </c>
      <c r="C124" s="42" t="str">
        <v>Other opex</v>
      </c>
      <c r="F124" s="68">
        <v>0</v>
      </c>
      <c r="G124" s="68">
        <v>0</v>
      </c>
      <c r="H124" s="68">
        <v>0</v>
      </c>
      <c r="I124" s="68">
        <v>0</v>
      </c>
      <c r="J124" s="68">
        <v>0</v>
      </c>
      <c r="K124" s="68">
        <v>0</v>
      </c>
      <c r="L124" s="68">
        <v>0</v>
      </c>
      <c r="M124" s="68">
        <v>0</v>
      </c>
      <c r="N124" s="68">
        <v>0</v>
      </c>
      <c r="O124" s="68">
        <v>0</v>
      </c>
      <c r="P124" s="68">
        <v>0</v>
      </c>
      <c r="Q124" s="68">
        <v>0</v>
      </c>
      <c r="R124" s="68">
        <v>0</v>
      </c>
      <c r="S124" s="68">
        <v>0</v>
      </c>
      <c r="T124" s="68">
        <v>0</v>
      </c>
      <c r="U124" s="68">
        <v>0</v>
      </c>
      <c r="V124" s="68">
        <v>0</v>
      </c>
      <c r="W124" s="68">
        <v>0</v>
      </c>
      <c r="X124" s="68">
        <v>0</v>
      </c>
      <c r="Y124" s="68">
        <v>0</v>
      </c>
      <c r="Z124" s="68">
        <v>0</v>
      </c>
      <c r="AA124" s="68">
        <v>0</v>
      </c>
      <c r="AB124" s="68">
        <v>0</v>
      </c>
      <c r="AC124" s="68">
        <v>0</v>
      </c>
      <c r="AD124" s="68">
        <v>0</v>
      </c>
      <c r="AE124" s="68">
        <v>0</v>
      </c>
      <c r="AF124" s="68">
        <v>0</v>
      </c>
      <c r="AG124" s="68">
        <v>0</v>
      </c>
      <c r="AH124" s="68">
        <v>0</v>
      </c>
      <c r="AI124" s="68">
        <v>0</v>
      </c>
      <c r="AJ124" s="68">
        <v>0</v>
      </c>
      <c r="AK124" s="68">
        <v>0</v>
      </c>
      <c r="AL124" s="68">
        <v>0</v>
      </c>
      <c r="AM124" s="68">
        <v>0</v>
      </c>
      <c r="AN124" s="68">
        <v>0</v>
      </c>
      <c r="AO124" s="68">
        <v>0</v>
      </c>
      <c r="AP124" s="68">
        <v>0</v>
      </c>
      <c r="AQ124" s="68">
        <v>0</v>
      </c>
      <c r="AR124" s="68">
        <v>0</v>
      </c>
      <c r="AS124" s="68">
        <v>0</v>
      </c>
    </row>
    <row r="125" spans="2:45" ht="14.65" thickBot="1" x14ac:dyDescent="0.5">
      <c r="B125" s="42">
        <v>16</v>
      </c>
      <c r="C125" s="42" t="str">
        <v>Spare</v>
      </c>
      <c r="F125" s="68">
        <v>0</v>
      </c>
      <c r="G125" s="68">
        <v>0</v>
      </c>
      <c r="H125" s="68">
        <v>0</v>
      </c>
      <c r="I125" s="68">
        <v>0</v>
      </c>
      <c r="J125" s="68">
        <v>0</v>
      </c>
      <c r="K125" s="68">
        <v>0</v>
      </c>
      <c r="L125" s="68">
        <v>0</v>
      </c>
      <c r="M125" s="68">
        <v>0</v>
      </c>
      <c r="N125" s="68">
        <v>0</v>
      </c>
      <c r="O125" s="68">
        <v>0</v>
      </c>
      <c r="P125" s="68">
        <v>0</v>
      </c>
      <c r="Q125" s="68">
        <v>0</v>
      </c>
      <c r="R125" s="68">
        <v>0</v>
      </c>
      <c r="S125" s="68">
        <v>0</v>
      </c>
      <c r="T125" s="68">
        <v>0</v>
      </c>
      <c r="U125" s="68">
        <v>0</v>
      </c>
      <c r="V125" s="68">
        <v>0</v>
      </c>
      <c r="W125" s="68">
        <v>0</v>
      </c>
      <c r="X125" s="68">
        <v>0</v>
      </c>
      <c r="Y125" s="68">
        <v>0</v>
      </c>
      <c r="Z125" s="68">
        <v>0</v>
      </c>
      <c r="AA125" s="68">
        <v>0</v>
      </c>
      <c r="AB125" s="68">
        <v>0</v>
      </c>
      <c r="AC125" s="68">
        <v>0</v>
      </c>
      <c r="AD125" s="68">
        <v>0</v>
      </c>
      <c r="AE125" s="68">
        <v>0</v>
      </c>
      <c r="AF125" s="68">
        <v>0</v>
      </c>
      <c r="AG125" s="68">
        <v>0</v>
      </c>
      <c r="AH125" s="68">
        <v>0</v>
      </c>
      <c r="AI125" s="68">
        <v>0</v>
      </c>
      <c r="AJ125" s="68">
        <v>0</v>
      </c>
      <c r="AK125" s="68">
        <v>0</v>
      </c>
      <c r="AL125" s="68">
        <v>0</v>
      </c>
      <c r="AM125" s="68">
        <v>0</v>
      </c>
      <c r="AN125" s="68">
        <v>0</v>
      </c>
      <c r="AO125" s="68">
        <v>0</v>
      </c>
      <c r="AP125" s="68">
        <v>0</v>
      </c>
      <c r="AQ125" s="68">
        <v>0</v>
      </c>
      <c r="AR125" s="68">
        <v>0</v>
      </c>
      <c r="AS125" s="68">
        <v>0</v>
      </c>
    </row>
    <row r="126" spans="2:45" ht="14.65" thickBot="1" x14ac:dyDescent="0.5">
      <c r="B126" s="42">
        <v>17</v>
      </c>
      <c r="C126" s="42" t="str">
        <v>Spare</v>
      </c>
      <c r="F126" s="68">
        <v>0</v>
      </c>
      <c r="G126" s="68">
        <v>0</v>
      </c>
      <c r="H126" s="68">
        <v>0</v>
      </c>
      <c r="I126" s="68">
        <v>0</v>
      </c>
      <c r="J126" s="68">
        <v>0</v>
      </c>
      <c r="K126" s="68">
        <v>0</v>
      </c>
      <c r="L126" s="68">
        <v>0</v>
      </c>
      <c r="M126" s="68">
        <v>0</v>
      </c>
      <c r="N126" s="68">
        <v>0</v>
      </c>
      <c r="O126" s="68">
        <v>0</v>
      </c>
      <c r="P126" s="68">
        <v>0</v>
      </c>
      <c r="Q126" s="68">
        <v>0</v>
      </c>
      <c r="R126" s="68">
        <v>0</v>
      </c>
      <c r="S126" s="68">
        <v>0</v>
      </c>
      <c r="T126" s="68">
        <v>0</v>
      </c>
      <c r="U126" s="68">
        <v>0</v>
      </c>
      <c r="V126" s="68">
        <v>0</v>
      </c>
      <c r="W126" s="68">
        <v>0</v>
      </c>
      <c r="X126" s="68">
        <v>0</v>
      </c>
      <c r="Y126" s="68">
        <v>0</v>
      </c>
      <c r="Z126" s="68">
        <v>0</v>
      </c>
      <c r="AA126" s="68">
        <v>0</v>
      </c>
      <c r="AB126" s="68">
        <v>0</v>
      </c>
      <c r="AC126" s="68">
        <v>0</v>
      </c>
      <c r="AD126" s="68">
        <v>0</v>
      </c>
      <c r="AE126" s="68">
        <v>0</v>
      </c>
      <c r="AF126" s="68">
        <v>0</v>
      </c>
      <c r="AG126" s="68">
        <v>0</v>
      </c>
      <c r="AH126" s="68">
        <v>0</v>
      </c>
      <c r="AI126" s="68">
        <v>0</v>
      </c>
      <c r="AJ126" s="68">
        <v>0</v>
      </c>
      <c r="AK126" s="68">
        <v>0</v>
      </c>
      <c r="AL126" s="68">
        <v>0</v>
      </c>
      <c r="AM126" s="68">
        <v>0</v>
      </c>
      <c r="AN126" s="68">
        <v>0</v>
      </c>
      <c r="AO126" s="68">
        <v>0</v>
      </c>
      <c r="AP126" s="68">
        <v>0</v>
      </c>
      <c r="AQ126" s="68">
        <v>0</v>
      </c>
      <c r="AR126" s="68">
        <v>0</v>
      </c>
      <c r="AS126" s="68">
        <v>0</v>
      </c>
    </row>
    <row r="127" spans="2:45" ht="14.65" thickBot="1" x14ac:dyDescent="0.5">
      <c r="B127" s="42">
        <v>18</v>
      </c>
      <c r="C127" s="42" t="str">
        <v>Spare</v>
      </c>
      <c r="F127" s="68">
        <v>0</v>
      </c>
      <c r="G127" s="68">
        <v>0</v>
      </c>
      <c r="H127" s="68">
        <v>0</v>
      </c>
      <c r="I127" s="68">
        <v>0</v>
      </c>
      <c r="J127" s="68">
        <v>0</v>
      </c>
      <c r="K127" s="68">
        <v>0</v>
      </c>
      <c r="L127" s="68">
        <v>0</v>
      </c>
      <c r="M127" s="68">
        <v>0</v>
      </c>
      <c r="N127" s="68">
        <v>0</v>
      </c>
      <c r="O127" s="68">
        <v>0</v>
      </c>
      <c r="P127" s="68">
        <v>0</v>
      </c>
      <c r="Q127" s="68">
        <v>0</v>
      </c>
      <c r="R127" s="68">
        <v>0</v>
      </c>
      <c r="S127" s="68">
        <v>0</v>
      </c>
      <c r="T127" s="68">
        <v>0</v>
      </c>
      <c r="U127" s="68">
        <v>0</v>
      </c>
      <c r="V127" s="68">
        <v>0</v>
      </c>
      <c r="W127" s="68">
        <v>0</v>
      </c>
      <c r="X127" s="68">
        <v>0</v>
      </c>
      <c r="Y127" s="68">
        <v>0</v>
      </c>
      <c r="Z127" s="68">
        <v>0</v>
      </c>
      <c r="AA127" s="68">
        <v>0</v>
      </c>
      <c r="AB127" s="68">
        <v>0</v>
      </c>
      <c r="AC127" s="68">
        <v>0</v>
      </c>
      <c r="AD127" s="68">
        <v>0</v>
      </c>
      <c r="AE127" s="68">
        <v>0</v>
      </c>
      <c r="AF127" s="68">
        <v>0</v>
      </c>
      <c r="AG127" s="68">
        <v>0</v>
      </c>
      <c r="AH127" s="68">
        <v>0</v>
      </c>
      <c r="AI127" s="68">
        <v>0</v>
      </c>
      <c r="AJ127" s="68">
        <v>0</v>
      </c>
      <c r="AK127" s="68">
        <v>0</v>
      </c>
      <c r="AL127" s="68">
        <v>0</v>
      </c>
      <c r="AM127" s="68">
        <v>0</v>
      </c>
      <c r="AN127" s="68">
        <v>0</v>
      </c>
      <c r="AO127" s="68">
        <v>0</v>
      </c>
      <c r="AP127" s="68">
        <v>0</v>
      </c>
      <c r="AQ127" s="68">
        <v>0</v>
      </c>
      <c r="AR127" s="68">
        <v>0</v>
      </c>
      <c r="AS127" s="68">
        <v>0</v>
      </c>
    </row>
    <row r="128" spans="2:45" ht="14.65" thickBot="1" x14ac:dyDescent="0.5">
      <c r="B128" s="42">
        <v>19</v>
      </c>
      <c r="C128" s="42" t="str">
        <v>Spare</v>
      </c>
      <c r="F128" s="68">
        <v>0</v>
      </c>
      <c r="G128" s="68">
        <v>0</v>
      </c>
      <c r="H128" s="68">
        <v>0</v>
      </c>
      <c r="I128" s="68">
        <v>0</v>
      </c>
      <c r="J128" s="68">
        <v>0</v>
      </c>
      <c r="K128" s="68">
        <v>0</v>
      </c>
      <c r="L128" s="68">
        <v>0</v>
      </c>
      <c r="M128" s="68">
        <v>0</v>
      </c>
      <c r="N128" s="68">
        <v>0</v>
      </c>
      <c r="O128" s="68">
        <v>0</v>
      </c>
      <c r="P128" s="68">
        <v>0</v>
      </c>
      <c r="Q128" s="68">
        <v>0</v>
      </c>
      <c r="R128" s="68">
        <v>0</v>
      </c>
      <c r="S128" s="68">
        <v>0</v>
      </c>
      <c r="T128" s="68">
        <v>0</v>
      </c>
      <c r="U128" s="68">
        <v>0</v>
      </c>
      <c r="V128" s="68">
        <v>0</v>
      </c>
      <c r="W128" s="68">
        <v>0</v>
      </c>
      <c r="X128" s="68">
        <v>0</v>
      </c>
      <c r="Y128" s="68">
        <v>0</v>
      </c>
      <c r="Z128" s="68">
        <v>0</v>
      </c>
      <c r="AA128" s="68">
        <v>0</v>
      </c>
      <c r="AB128" s="68">
        <v>0</v>
      </c>
      <c r="AC128" s="68">
        <v>0</v>
      </c>
      <c r="AD128" s="68">
        <v>0</v>
      </c>
      <c r="AE128" s="68">
        <v>0</v>
      </c>
      <c r="AF128" s="68">
        <v>0</v>
      </c>
      <c r="AG128" s="68">
        <v>0</v>
      </c>
      <c r="AH128" s="68">
        <v>0</v>
      </c>
      <c r="AI128" s="68">
        <v>0</v>
      </c>
      <c r="AJ128" s="68">
        <v>0</v>
      </c>
      <c r="AK128" s="68">
        <v>0</v>
      </c>
      <c r="AL128" s="68">
        <v>0</v>
      </c>
      <c r="AM128" s="68">
        <v>0</v>
      </c>
      <c r="AN128" s="68">
        <v>0</v>
      </c>
      <c r="AO128" s="68">
        <v>0</v>
      </c>
      <c r="AP128" s="68">
        <v>0</v>
      </c>
      <c r="AQ128" s="68">
        <v>0</v>
      </c>
      <c r="AR128" s="68">
        <v>0</v>
      </c>
      <c r="AS128" s="68">
        <v>0</v>
      </c>
    </row>
    <row r="129" spans="2:45" ht="14.65" thickBot="1" x14ac:dyDescent="0.5">
      <c r="B129" s="42">
        <v>20</v>
      </c>
      <c r="C129" s="42" t="str">
        <v>Spare</v>
      </c>
      <c r="F129" s="68">
        <v>0</v>
      </c>
      <c r="G129" s="68">
        <v>0</v>
      </c>
      <c r="H129" s="68">
        <v>0</v>
      </c>
      <c r="I129" s="68">
        <v>0</v>
      </c>
      <c r="J129" s="68">
        <v>0</v>
      </c>
      <c r="K129" s="68">
        <v>0</v>
      </c>
      <c r="L129" s="68">
        <v>0</v>
      </c>
      <c r="M129" s="68">
        <v>0</v>
      </c>
      <c r="N129" s="68">
        <v>0</v>
      </c>
      <c r="O129" s="68">
        <v>0</v>
      </c>
      <c r="P129" s="68">
        <v>0</v>
      </c>
      <c r="Q129" s="68">
        <v>0</v>
      </c>
      <c r="R129" s="68">
        <v>0</v>
      </c>
      <c r="S129" s="68">
        <v>0</v>
      </c>
      <c r="T129" s="68">
        <v>0</v>
      </c>
      <c r="U129" s="68">
        <v>0</v>
      </c>
      <c r="V129" s="68">
        <v>0</v>
      </c>
      <c r="W129" s="68">
        <v>0</v>
      </c>
      <c r="X129" s="68">
        <v>0</v>
      </c>
      <c r="Y129" s="68">
        <v>0</v>
      </c>
      <c r="Z129" s="68">
        <v>0</v>
      </c>
      <c r="AA129" s="68">
        <v>0</v>
      </c>
      <c r="AB129" s="68">
        <v>0</v>
      </c>
      <c r="AC129" s="68">
        <v>0</v>
      </c>
      <c r="AD129" s="68">
        <v>0</v>
      </c>
      <c r="AE129" s="68">
        <v>0</v>
      </c>
      <c r="AF129" s="68">
        <v>0</v>
      </c>
      <c r="AG129" s="68">
        <v>0</v>
      </c>
      <c r="AH129" s="68">
        <v>0</v>
      </c>
      <c r="AI129" s="68">
        <v>0</v>
      </c>
      <c r="AJ129" s="68">
        <v>0</v>
      </c>
      <c r="AK129" s="68">
        <v>0</v>
      </c>
      <c r="AL129" s="68">
        <v>0</v>
      </c>
      <c r="AM129" s="68">
        <v>0</v>
      </c>
      <c r="AN129" s="68">
        <v>0</v>
      </c>
      <c r="AO129" s="68">
        <v>0</v>
      </c>
      <c r="AP129" s="68">
        <v>0</v>
      </c>
      <c r="AQ129" s="68">
        <v>0</v>
      </c>
      <c r="AR129" s="68">
        <v>0</v>
      </c>
      <c r="AS129" s="68">
        <v>0</v>
      </c>
    </row>
    <row r="130" spans="2:45" ht="14.65" thickBot="1" x14ac:dyDescent="0.5">
      <c r="B130" s="42">
        <v>21</v>
      </c>
      <c r="C130" s="42" t="str">
        <v>Spare</v>
      </c>
      <c r="F130" s="68">
        <v>0</v>
      </c>
      <c r="G130" s="68">
        <v>0</v>
      </c>
      <c r="H130" s="68">
        <v>0</v>
      </c>
      <c r="I130" s="68">
        <v>0</v>
      </c>
      <c r="J130" s="68">
        <v>0</v>
      </c>
      <c r="K130" s="68">
        <v>0</v>
      </c>
      <c r="L130" s="68">
        <v>0</v>
      </c>
      <c r="M130" s="68">
        <v>0</v>
      </c>
      <c r="N130" s="68">
        <v>0</v>
      </c>
      <c r="O130" s="68">
        <v>0</v>
      </c>
      <c r="P130" s="68">
        <v>0</v>
      </c>
      <c r="Q130" s="68">
        <v>0</v>
      </c>
      <c r="R130" s="68">
        <v>0</v>
      </c>
      <c r="S130" s="68">
        <v>0</v>
      </c>
      <c r="T130" s="68">
        <v>0</v>
      </c>
      <c r="U130" s="68">
        <v>0</v>
      </c>
      <c r="V130" s="68">
        <v>0</v>
      </c>
      <c r="W130" s="68">
        <v>0</v>
      </c>
      <c r="X130" s="68">
        <v>0</v>
      </c>
      <c r="Y130" s="68">
        <v>0</v>
      </c>
      <c r="Z130" s="68">
        <v>0</v>
      </c>
      <c r="AA130" s="68">
        <v>0</v>
      </c>
      <c r="AB130" s="68">
        <v>0</v>
      </c>
      <c r="AC130" s="68">
        <v>0</v>
      </c>
      <c r="AD130" s="68">
        <v>0</v>
      </c>
      <c r="AE130" s="68">
        <v>0</v>
      </c>
      <c r="AF130" s="68">
        <v>0</v>
      </c>
      <c r="AG130" s="68">
        <v>0</v>
      </c>
      <c r="AH130" s="68">
        <v>0</v>
      </c>
      <c r="AI130" s="68">
        <v>0</v>
      </c>
      <c r="AJ130" s="68">
        <v>0</v>
      </c>
      <c r="AK130" s="68">
        <v>0</v>
      </c>
      <c r="AL130" s="68">
        <v>0</v>
      </c>
      <c r="AM130" s="68">
        <v>0</v>
      </c>
      <c r="AN130" s="68">
        <v>0</v>
      </c>
      <c r="AO130" s="68">
        <v>0</v>
      </c>
      <c r="AP130" s="68">
        <v>0</v>
      </c>
      <c r="AQ130" s="68">
        <v>0</v>
      </c>
      <c r="AR130" s="68">
        <v>0</v>
      </c>
      <c r="AS130" s="68">
        <v>0</v>
      </c>
    </row>
    <row r="131" spans="2:45" ht="14.65" thickBot="1" x14ac:dyDescent="0.5">
      <c r="B131" s="42">
        <v>22</v>
      </c>
      <c r="C131" s="42" t="str">
        <v>Spare</v>
      </c>
      <c r="F131" s="68">
        <v>0</v>
      </c>
      <c r="G131" s="68">
        <v>0</v>
      </c>
      <c r="H131" s="68">
        <v>0</v>
      </c>
      <c r="I131" s="68">
        <v>0</v>
      </c>
      <c r="J131" s="68">
        <v>0</v>
      </c>
      <c r="K131" s="68">
        <v>0</v>
      </c>
      <c r="L131" s="68">
        <v>0</v>
      </c>
      <c r="M131" s="68">
        <v>0</v>
      </c>
      <c r="N131" s="68">
        <v>0</v>
      </c>
      <c r="O131" s="68">
        <v>0</v>
      </c>
      <c r="P131" s="68">
        <v>0</v>
      </c>
      <c r="Q131" s="68">
        <v>0</v>
      </c>
      <c r="R131" s="68">
        <v>0</v>
      </c>
      <c r="S131" s="68">
        <v>0</v>
      </c>
      <c r="T131" s="68">
        <v>0</v>
      </c>
      <c r="U131" s="68">
        <v>0</v>
      </c>
      <c r="V131" s="68">
        <v>0</v>
      </c>
      <c r="W131" s="68">
        <v>0</v>
      </c>
      <c r="X131" s="68">
        <v>0</v>
      </c>
      <c r="Y131" s="68">
        <v>0</v>
      </c>
      <c r="Z131" s="68">
        <v>0</v>
      </c>
      <c r="AA131" s="68">
        <v>0</v>
      </c>
      <c r="AB131" s="68">
        <v>0</v>
      </c>
      <c r="AC131" s="68">
        <v>0</v>
      </c>
      <c r="AD131" s="68">
        <v>0</v>
      </c>
      <c r="AE131" s="68">
        <v>0</v>
      </c>
      <c r="AF131" s="68">
        <v>0</v>
      </c>
      <c r="AG131" s="68">
        <v>0</v>
      </c>
      <c r="AH131" s="68">
        <v>0</v>
      </c>
      <c r="AI131" s="68">
        <v>0</v>
      </c>
      <c r="AJ131" s="68">
        <v>0</v>
      </c>
      <c r="AK131" s="68">
        <v>0</v>
      </c>
      <c r="AL131" s="68">
        <v>0</v>
      </c>
      <c r="AM131" s="68">
        <v>0</v>
      </c>
      <c r="AN131" s="68">
        <v>0</v>
      </c>
      <c r="AO131" s="68">
        <v>0</v>
      </c>
      <c r="AP131" s="68">
        <v>0</v>
      </c>
      <c r="AQ131" s="68">
        <v>0</v>
      </c>
      <c r="AR131" s="68">
        <v>0</v>
      </c>
      <c r="AS131" s="68">
        <v>0</v>
      </c>
    </row>
    <row r="132" spans="2:45" ht="14.65" thickBot="1" x14ac:dyDescent="0.5">
      <c r="B132" s="42">
        <v>23</v>
      </c>
      <c r="C132" s="42" t="str">
        <v>Spare</v>
      </c>
      <c r="F132" s="68">
        <v>0</v>
      </c>
      <c r="G132" s="68">
        <v>0</v>
      </c>
      <c r="H132" s="68">
        <v>0</v>
      </c>
      <c r="I132" s="68">
        <v>0</v>
      </c>
      <c r="J132" s="68">
        <v>0</v>
      </c>
      <c r="K132" s="68">
        <v>0</v>
      </c>
      <c r="L132" s="68">
        <v>0</v>
      </c>
      <c r="M132" s="68">
        <v>0</v>
      </c>
      <c r="N132" s="68">
        <v>0</v>
      </c>
      <c r="O132" s="68">
        <v>0</v>
      </c>
      <c r="P132" s="68">
        <v>0</v>
      </c>
      <c r="Q132" s="68">
        <v>0</v>
      </c>
      <c r="R132" s="68">
        <v>0</v>
      </c>
      <c r="S132" s="68">
        <v>0</v>
      </c>
      <c r="T132" s="68">
        <v>0</v>
      </c>
      <c r="U132" s="68">
        <v>0</v>
      </c>
      <c r="V132" s="68">
        <v>0</v>
      </c>
      <c r="W132" s="68">
        <v>0</v>
      </c>
      <c r="X132" s="68">
        <v>0</v>
      </c>
      <c r="Y132" s="68">
        <v>0</v>
      </c>
      <c r="Z132" s="68">
        <v>0</v>
      </c>
      <c r="AA132" s="68">
        <v>0</v>
      </c>
      <c r="AB132" s="68">
        <v>0</v>
      </c>
      <c r="AC132" s="68">
        <v>0</v>
      </c>
      <c r="AD132" s="68">
        <v>0</v>
      </c>
      <c r="AE132" s="68">
        <v>0</v>
      </c>
      <c r="AF132" s="68">
        <v>0</v>
      </c>
      <c r="AG132" s="68">
        <v>0</v>
      </c>
      <c r="AH132" s="68">
        <v>0</v>
      </c>
      <c r="AI132" s="68">
        <v>0</v>
      </c>
      <c r="AJ132" s="68">
        <v>0</v>
      </c>
      <c r="AK132" s="68">
        <v>0</v>
      </c>
      <c r="AL132" s="68">
        <v>0</v>
      </c>
      <c r="AM132" s="68">
        <v>0</v>
      </c>
      <c r="AN132" s="68">
        <v>0</v>
      </c>
      <c r="AO132" s="68">
        <v>0</v>
      </c>
      <c r="AP132" s="68">
        <v>0</v>
      </c>
      <c r="AQ132" s="68">
        <v>0</v>
      </c>
      <c r="AR132" s="68">
        <v>0</v>
      </c>
      <c r="AS132" s="68">
        <v>0</v>
      </c>
    </row>
    <row r="133" spans="2:45" ht="14.65" thickBot="1" x14ac:dyDescent="0.5">
      <c r="B133" s="42">
        <v>24</v>
      </c>
      <c r="C133" s="42" t="str">
        <v>Spare</v>
      </c>
      <c r="F133" s="68">
        <v>0</v>
      </c>
      <c r="G133" s="68">
        <v>0</v>
      </c>
      <c r="H133" s="68">
        <v>0</v>
      </c>
      <c r="I133" s="68">
        <v>0</v>
      </c>
      <c r="J133" s="68">
        <v>0</v>
      </c>
      <c r="K133" s="68">
        <v>0</v>
      </c>
      <c r="L133" s="68">
        <v>0</v>
      </c>
      <c r="M133" s="68">
        <v>0</v>
      </c>
      <c r="N133" s="68">
        <v>0</v>
      </c>
      <c r="O133" s="68">
        <v>0</v>
      </c>
      <c r="P133" s="68">
        <v>0</v>
      </c>
      <c r="Q133" s="68">
        <v>0</v>
      </c>
      <c r="R133" s="68">
        <v>0</v>
      </c>
      <c r="S133" s="68">
        <v>0</v>
      </c>
      <c r="T133" s="68">
        <v>0</v>
      </c>
      <c r="U133" s="68">
        <v>0</v>
      </c>
      <c r="V133" s="68">
        <v>0</v>
      </c>
      <c r="W133" s="68">
        <v>0</v>
      </c>
      <c r="X133" s="68">
        <v>0</v>
      </c>
      <c r="Y133" s="68">
        <v>0</v>
      </c>
      <c r="Z133" s="68">
        <v>0</v>
      </c>
      <c r="AA133" s="68">
        <v>0</v>
      </c>
      <c r="AB133" s="68">
        <v>0</v>
      </c>
      <c r="AC133" s="68">
        <v>0</v>
      </c>
      <c r="AD133" s="68">
        <v>0</v>
      </c>
      <c r="AE133" s="68">
        <v>0</v>
      </c>
      <c r="AF133" s="68">
        <v>0</v>
      </c>
      <c r="AG133" s="68">
        <v>0</v>
      </c>
      <c r="AH133" s="68">
        <v>0</v>
      </c>
      <c r="AI133" s="68">
        <v>0</v>
      </c>
      <c r="AJ133" s="68">
        <v>0</v>
      </c>
      <c r="AK133" s="68">
        <v>0</v>
      </c>
      <c r="AL133" s="68">
        <v>0</v>
      </c>
      <c r="AM133" s="68">
        <v>0</v>
      </c>
      <c r="AN133" s="68">
        <v>0</v>
      </c>
      <c r="AO133" s="68">
        <v>0</v>
      </c>
      <c r="AP133" s="68">
        <v>0</v>
      </c>
      <c r="AQ133" s="68">
        <v>0</v>
      </c>
      <c r="AR133" s="68">
        <v>0</v>
      </c>
      <c r="AS133" s="68">
        <v>0</v>
      </c>
    </row>
    <row r="134" spans="2:45" ht="14.65" thickBot="1" x14ac:dyDescent="0.5">
      <c r="B134" s="42">
        <v>25</v>
      </c>
      <c r="C134" s="42" t="str">
        <v>Spare</v>
      </c>
      <c r="F134" s="68">
        <v>0</v>
      </c>
      <c r="G134" s="68">
        <v>0</v>
      </c>
      <c r="H134" s="68">
        <v>0</v>
      </c>
      <c r="I134" s="68">
        <v>0</v>
      </c>
      <c r="J134" s="68">
        <v>0</v>
      </c>
      <c r="K134" s="68">
        <v>0</v>
      </c>
      <c r="L134" s="68">
        <v>0</v>
      </c>
      <c r="M134" s="68">
        <v>0</v>
      </c>
      <c r="N134" s="68">
        <v>0</v>
      </c>
      <c r="O134" s="68">
        <v>0</v>
      </c>
      <c r="P134" s="68">
        <v>0</v>
      </c>
      <c r="Q134" s="68">
        <v>0</v>
      </c>
      <c r="R134" s="68">
        <v>0</v>
      </c>
      <c r="S134" s="68">
        <v>0</v>
      </c>
      <c r="T134" s="68">
        <v>0</v>
      </c>
      <c r="U134" s="68">
        <v>0</v>
      </c>
      <c r="V134" s="68">
        <v>0</v>
      </c>
      <c r="W134" s="68">
        <v>0</v>
      </c>
      <c r="X134" s="68">
        <v>0</v>
      </c>
      <c r="Y134" s="68">
        <v>0</v>
      </c>
      <c r="Z134" s="68">
        <v>0</v>
      </c>
      <c r="AA134" s="68">
        <v>0</v>
      </c>
      <c r="AB134" s="68">
        <v>0</v>
      </c>
      <c r="AC134" s="68">
        <v>0</v>
      </c>
      <c r="AD134" s="68">
        <v>0</v>
      </c>
      <c r="AE134" s="68">
        <v>0</v>
      </c>
      <c r="AF134" s="68">
        <v>0</v>
      </c>
      <c r="AG134" s="68">
        <v>0</v>
      </c>
      <c r="AH134" s="68">
        <v>0</v>
      </c>
      <c r="AI134" s="68">
        <v>0</v>
      </c>
      <c r="AJ134" s="68">
        <v>0</v>
      </c>
      <c r="AK134" s="68">
        <v>0</v>
      </c>
      <c r="AL134" s="68">
        <v>0</v>
      </c>
      <c r="AM134" s="68">
        <v>0</v>
      </c>
      <c r="AN134" s="68">
        <v>0</v>
      </c>
      <c r="AO134" s="68">
        <v>0</v>
      </c>
      <c r="AP134" s="68">
        <v>0</v>
      </c>
      <c r="AQ134" s="68">
        <v>0</v>
      </c>
      <c r="AR134" s="68">
        <v>0</v>
      </c>
      <c r="AS134" s="68">
        <v>0</v>
      </c>
    </row>
    <row r="136" spans="2:45" ht="17.649999999999999" x14ac:dyDescent="0.45">
      <c r="B136" s="67" t="s">
        <v>169</v>
      </c>
    </row>
    <row r="137" spans="2:45" ht="14.65" thickBot="1" x14ac:dyDescent="0.5">
      <c r="B137" s="42"/>
      <c r="C137" s="42"/>
    </row>
    <row r="138" spans="2:45" ht="14.65" thickBot="1" x14ac:dyDescent="0.5">
      <c r="B138" s="42">
        <v>1</v>
      </c>
      <c r="C138" s="42" t="str">
        <f t="array" ref="C138:C147">opex_dimensioning_exceptions</f>
        <v>Other opex</v>
      </c>
      <c r="F138" s="68">
        <f t="array" aca="1" ref="F138:AS138" ca="1">F77:AS77*operating_cost_mark_up</f>
        <v>6308943.2008647239</v>
      </c>
      <c r="G138" s="68">
        <f ca="1"/>
        <v>13085892.164878398</v>
      </c>
      <c r="H138" s="68">
        <f ca="1"/>
        <v>29903668.816091042</v>
      </c>
      <c r="I138" s="68">
        <f ca="1"/>
        <v>52400641.444960915</v>
      </c>
      <c r="J138" s="68">
        <f ca="1"/>
        <v>79416270.934252173</v>
      </c>
      <c r="K138" s="68">
        <f ca="1"/>
        <v>70233824.741908655</v>
      </c>
      <c r="L138" s="68">
        <f ca="1"/>
        <v>63659971.209005415</v>
      </c>
      <c r="M138" s="68">
        <f ca="1"/>
        <v>152667604.32955557</v>
      </c>
      <c r="N138" s="68">
        <f ca="1"/>
        <v>189683385.92498463</v>
      </c>
      <c r="O138" s="68">
        <f ca="1"/>
        <v>229362953.8944259</v>
      </c>
      <c r="P138" s="68">
        <f ca="1"/>
        <v>264566949.00336602</v>
      </c>
      <c r="Q138" s="68">
        <f ca="1"/>
        <v>276756146.28844577</v>
      </c>
      <c r="R138" s="68">
        <f ca="1"/>
        <v>286105310.68956774</v>
      </c>
      <c r="S138" s="68">
        <f ca="1"/>
        <v>293888638.89535761</v>
      </c>
      <c r="T138" s="68">
        <f ca="1"/>
        <v>300651179.09255749</v>
      </c>
      <c r="U138" s="68">
        <f ca="1"/>
        <v>306323499.25579607</v>
      </c>
      <c r="V138" s="68">
        <f ca="1"/>
        <v>155534546.13271463</v>
      </c>
      <c r="W138" s="68">
        <f ca="1"/>
        <v>157841730.47061589</v>
      </c>
      <c r="X138" s="68">
        <f ca="1"/>
        <v>160087717.5523496</v>
      </c>
      <c r="Y138" s="68">
        <f ca="1"/>
        <v>162276091.51195356</v>
      </c>
      <c r="Z138" s="68">
        <f ca="1"/>
        <v>164410223.23113021</v>
      </c>
      <c r="AA138" s="68">
        <f ca="1"/>
        <v>166493589.72139716</v>
      </c>
      <c r="AB138" s="68">
        <f ca="1"/>
        <v>168529395.30913171</v>
      </c>
      <c r="AC138" s="68">
        <f ca="1"/>
        <v>170520713.72177222</v>
      </c>
      <c r="AD138" s="68">
        <f ca="1"/>
        <v>172470535.4618715</v>
      </c>
      <c r="AE138" s="68">
        <f ca="1"/>
        <v>174381693.46213505</v>
      </c>
      <c r="AF138" s="68">
        <f ca="1"/>
        <v>176256910.81651041</v>
      </c>
      <c r="AG138" s="68">
        <f ca="1"/>
        <v>178098796.91679439</v>
      </c>
      <c r="AH138" s="68">
        <f ca="1"/>
        <v>179909848.39945337</v>
      </c>
      <c r="AI138" s="68">
        <f ca="1"/>
        <v>181692458.53855142</v>
      </c>
      <c r="AJ138" s="68">
        <f ca="1"/>
        <v>183448915.7012473</v>
      </c>
      <c r="AK138" s="68">
        <f ca="1"/>
        <v>185181414.78561592</v>
      </c>
      <c r="AL138" s="68">
        <f ca="1"/>
        <v>186892056.06779954</v>
      </c>
      <c r="AM138" s="68">
        <f ca="1"/>
        <v>188582845.11317945</v>
      </c>
      <c r="AN138" s="68">
        <f ca="1"/>
        <v>190255706.2874054</v>
      </c>
      <c r="AO138" s="68">
        <f ca="1"/>
        <v>191912480.82101139</v>
      </c>
      <c r="AP138" s="68">
        <f ca="1"/>
        <v>193554929.39277199</v>
      </c>
      <c r="AQ138" s="68">
        <f ca="1"/>
        <v>195184735.89432347</v>
      </c>
      <c r="AR138" s="68">
        <f ca="1"/>
        <v>196803515.8236903</v>
      </c>
      <c r="AS138" s="68">
        <f ca="1"/>
        <v>198412811.02940828</v>
      </c>
    </row>
    <row r="139" spans="2:45" ht="14.65" thickBot="1" x14ac:dyDescent="0.5">
      <c r="B139" s="42">
        <v>2</v>
      </c>
      <c r="C139" s="42" t="str">
        <v>Spare</v>
      </c>
      <c r="F139" s="68"/>
      <c r="G139" s="68"/>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row>
    <row r="140" spans="2:45" ht="14.65" thickBot="1" x14ac:dyDescent="0.5">
      <c r="B140" s="42">
        <v>3</v>
      </c>
      <c r="C140" s="42" t="str">
        <v>Spare</v>
      </c>
      <c r="F140" s="68"/>
      <c r="G140" s="68"/>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row>
    <row r="141" spans="2:45" ht="14.65" thickBot="1" x14ac:dyDescent="0.5">
      <c r="B141" s="42">
        <v>4</v>
      </c>
      <c r="C141" s="42" t="str">
        <v>Spare</v>
      </c>
      <c r="F141" s="68"/>
      <c r="G141" s="68"/>
      <c r="H141" s="68"/>
      <c r="I141" s="68"/>
      <c r="J141" s="68"/>
      <c r="K141" s="68"/>
      <c r="L141" s="68"/>
      <c r="M141" s="68"/>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row>
    <row r="142" spans="2:45" ht="14.65" thickBot="1" x14ac:dyDescent="0.5">
      <c r="B142" s="42">
        <v>5</v>
      </c>
      <c r="C142" s="42" t="str">
        <v>Spare</v>
      </c>
      <c r="F142" s="68"/>
      <c r="G142" s="68"/>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row>
    <row r="143" spans="2:45" ht="14.65" thickBot="1" x14ac:dyDescent="0.5">
      <c r="B143" s="42">
        <v>6</v>
      </c>
      <c r="C143" s="42" t="str">
        <v>Spare</v>
      </c>
      <c r="F143" s="68"/>
      <c r="G143" s="68"/>
      <c r="H143" s="68"/>
      <c r="I143" s="68"/>
      <c r="J143" s="68"/>
      <c r="K143" s="68"/>
      <c r="L143" s="68"/>
      <c r="M143" s="68"/>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row>
    <row r="144" spans="2:45" ht="14.65" thickBot="1" x14ac:dyDescent="0.5">
      <c r="B144" s="42">
        <v>7</v>
      </c>
      <c r="C144" s="42" t="str">
        <v>Spare</v>
      </c>
      <c r="F144" s="68"/>
      <c r="G144" s="68"/>
      <c r="H144" s="68"/>
      <c r="I144" s="68"/>
      <c r="J144" s="68"/>
      <c r="K144" s="68"/>
      <c r="L144" s="68"/>
      <c r="M144" s="68"/>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row>
    <row r="145" spans="2:45" ht="14.65" thickBot="1" x14ac:dyDescent="0.5">
      <c r="B145" s="42">
        <v>8</v>
      </c>
      <c r="C145" s="42" t="str">
        <v>Spare</v>
      </c>
      <c r="F145" s="68"/>
      <c r="G145" s="68"/>
      <c r="H145" s="68"/>
      <c r="I145" s="68"/>
      <c r="J145" s="68"/>
      <c r="K145" s="68"/>
      <c r="L145" s="68"/>
      <c r="M145" s="68"/>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row>
    <row r="146" spans="2:45" ht="14.65" thickBot="1" x14ac:dyDescent="0.5">
      <c r="B146" s="42">
        <v>9</v>
      </c>
      <c r="C146" s="42" t="str">
        <v>Spare</v>
      </c>
      <c r="F146" s="68"/>
      <c r="G146" s="68"/>
      <c r="H146" s="68"/>
      <c r="I146" s="68"/>
      <c r="J146" s="68"/>
      <c r="K146" s="68"/>
      <c r="L146" s="68"/>
      <c r="M146" s="68"/>
      <c r="N146" s="68"/>
      <c r="O146" s="68"/>
      <c r="P146" s="68"/>
      <c r="Q146" s="68"/>
      <c r="R146" s="68"/>
      <c r="S146" s="68"/>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row>
    <row r="147" spans="2:45" ht="14.65" thickBot="1" x14ac:dyDescent="0.5">
      <c r="B147" s="42">
        <v>10</v>
      </c>
      <c r="C147" s="42" t="str">
        <v>Spare</v>
      </c>
      <c r="F147" s="68"/>
      <c r="G147" s="68"/>
      <c r="H147" s="68"/>
      <c r="I147" s="68"/>
      <c r="J147" s="68"/>
      <c r="K147" s="68"/>
      <c r="L147" s="68"/>
      <c r="M147" s="68"/>
      <c r="N147" s="68"/>
      <c r="O147" s="68"/>
      <c r="P147" s="68"/>
      <c r="Q147" s="68"/>
      <c r="R147" s="68"/>
      <c r="S147" s="68"/>
      <c r="T147" s="68"/>
      <c r="U147" s="68"/>
      <c r="V147" s="68"/>
      <c r="W147" s="68"/>
      <c r="X147" s="68"/>
      <c r="Y147" s="68"/>
      <c r="Z147" s="68"/>
      <c r="AA147" s="68"/>
      <c r="AB147" s="68"/>
      <c r="AC147" s="68"/>
      <c r="AD147" s="68"/>
      <c r="AE147" s="68"/>
      <c r="AF147" s="68"/>
      <c r="AG147" s="68"/>
      <c r="AH147" s="68"/>
      <c r="AI147" s="68"/>
      <c r="AJ147" s="68"/>
      <c r="AK147" s="68"/>
      <c r="AL147" s="68"/>
      <c r="AM147" s="68"/>
      <c r="AN147" s="68"/>
      <c r="AO147" s="68"/>
      <c r="AP147" s="68"/>
      <c r="AQ147" s="68"/>
      <c r="AR147" s="68"/>
      <c r="AS147" s="68"/>
    </row>
    <row r="149" spans="2:45" ht="17.649999999999999" x14ac:dyDescent="0.45">
      <c r="B149" s="64" t="s">
        <v>152</v>
      </c>
    </row>
    <row r="150" spans="2:45" x14ac:dyDescent="0.45">
      <c r="F150" s="55" t="s">
        <v>156</v>
      </c>
    </row>
    <row r="151" spans="2:45" ht="14.25" x14ac:dyDescent="0.45">
      <c r="B151" s="42">
        <v>1</v>
      </c>
      <c r="C151" s="42" t="str">
        <f t="array" ref="C151:C175">opex_elements</f>
        <v>Software Configuration</v>
      </c>
      <c r="F151" s="22">
        <f t="shared" ref="F151:AS151" ca="1" si="121">IFERROR(INDEX($F$138:$AS$147,MATCH($C151,opex_dimensioning_exceptions,0),F$2),F110)</f>
        <v>0</v>
      </c>
      <c r="G151" s="22">
        <f t="shared" ca="1" si="121"/>
        <v>41023</v>
      </c>
      <c r="H151" s="22">
        <f t="shared" ca="1" si="121"/>
        <v>162731</v>
      </c>
      <c r="I151" s="22">
        <f t="shared" ca="1" si="121"/>
        <v>325417</v>
      </c>
      <c r="J151" s="22">
        <f t="shared" ca="1" si="121"/>
        <v>629757</v>
      </c>
      <c r="K151" s="22">
        <f t="shared" ca="1" si="121"/>
        <v>956806</v>
      </c>
      <c r="L151" s="22">
        <f t="shared" ca="1" si="121"/>
        <v>1284122</v>
      </c>
      <c r="M151" s="22">
        <f t="shared" ca="1" si="121"/>
        <v>1603615</v>
      </c>
      <c r="N151" s="22">
        <f t="shared" ca="1" si="121"/>
        <v>1864586</v>
      </c>
      <c r="O151" s="22">
        <f t="shared" ca="1" si="121"/>
        <v>2085634</v>
      </c>
      <c r="P151" s="22">
        <f t="shared" ca="1" si="121"/>
        <v>2255138</v>
      </c>
      <c r="Q151" s="22">
        <f t="shared" ca="1" si="121"/>
        <v>2331206</v>
      </c>
      <c r="R151" s="22">
        <f t="shared" ca="1" si="121"/>
        <v>2169769</v>
      </c>
      <c r="S151" s="22">
        <f t="shared" ca="1" si="121"/>
        <v>2060471</v>
      </c>
      <c r="T151" s="22">
        <f t="shared" ca="1" si="121"/>
        <v>1916515</v>
      </c>
      <c r="U151" s="22">
        <f t="shared" ca="1" si="121"/>
        <v>1744916</v>
      </c>
      <c r="V151" s="22">
        <f t="shared" ca="1" si="121"/>
        <v>1578826</v>
      </c>
      <c r="W151" s="22">
        <f t="shared" ca="1" si="121"/>
        <v>1513315</v>
      </c>
      <c r="X151" s="22">
        <f t="shared" ca="1" si="121"/>
        <v>1453805</v>
      </c>
      <c r="Y151" s="22">
        <f t="shared" ca="1" si="121"/>
        <v>1399062</v>
      </c>
      <c r="Z151" s="22">
        <f t="shared" ca="1" si="121"/>
        <v>1348528</v>
      </c>
      <c r="AA151" s="22">
        <f t="shared" ca="1" si="121"/>
        <v>1301622</v>
      </c>
      <c r="AB151" s="22">
        <f t="shared" ca="1" si="121"/>
        <v>1257813</v>
      </c>
      <c r="AC151" s="22">
        <f t="shared" ca="1" si="121"/>
        <v>1216738</v>
      </c>
      <c r="AD151" s="22">
        <f t="shared" ca="1" si="121"/>
        <v>1178069</v>
      </c>
      <c r="AE151" s="22">
        <f t="shared" ca="1" si="121"/>
        <v>1141528</v>
      </c>
      <c r="AF151" s="22">
        <f t="shared" ca="1" si="121"/>
        <v>1106897</v>
      </c>
      <c r="AG151" s="22">
        <f t="shared" ca="1" si="121"/>
        <v>1073987</v>
      </c>
      <c r="AH151" s="22">
        <f t="shared" ca="1" si="121"/>
        <v>1042641</v>
      </c>
      <c r="AI151" s="22">
        <f t="shared" ca="1" si="121"/>
        <v>1012725</v>
      </c>
      <c r="AJ151" s="22">
        <f t="shared" ca="1" si="121"/>
        <v>984125</v>
      </c>
      <c r="AK151" s="22">
        <f t="shared" ca="1" si="121"/>
        <v>956745</v>
      </c>
      <c r="AL151" s="22">
        <f t="shared" ca="1" si="121"/>
        <v>930500</v>
      </c>
      <c r="AM151" s="22">
        <f t="shared" ca="1" si="121"/>
        <v>905317</v>
      </c>
      <c r="AN151" s="22">
        <f t="shared" ca="1" si="121"/>
        <v>881131</v>
      </c>
      <c r="AO151" s="22">
        <f t="shared" ca="1" si="121"/>
        <v>857886</v>
      </c>
      <c r="AP151" s="22">
        <f t="shared" ca="1" si="121"/>
        <v>835530</v>
      </c>
      <c r="AQ151" s="22">
        <f t="shared" ca="1" si="121"/>
        <v>814017</v>
      </c>
      <c r="AR151" s="22">
        <f t="shared" ca="1" si="121"/>
        <v>793308</v>
      </c>
      <c r="AS151" s="22">
        <f t="shared" ca="1" si="121"/>
        <v>773362</v>
      </c>
    </row>
    <row r="152" spans="2:45" ht="14.25" x14ac:dyDescent="0.45">
      <c r="B152" s="42">
        <v>2</v>
      </c>
      <c r="C152" s="42" t="str">
        <v>FTTP provisions</v>
      </c>
      <c r="F152" s="22">
        <f t="shared" ref="F152:AS152" ca="1" si="122">IFERROR(INDEX($F$138:$AS$147,MATCH($C152,opex_dimensioning_exceptions,0),F$2),F111)</f>
        <v>0</v>
      </c>
      <c r="G152" s="22">
        <f t="shared" ca="1" si="122"/>
        <v>26486</v>
      </c>
      <c r="H152" s="22">
        <f t="shared" ca="1" si="122"/>
        <v>95043</v>
      </c>
      <c r="I152" s="22">
        <f t="shared" ca="1" si="122"/>
        <v>188106</v>
      </c>
      <c r="J152" s="22">
        <f t="shared" ca="1" si="122"/>
        <v>370591</v>
      </c>
      <c r="K152" s="22">
        <f t="shared" ca="1" si="122"/>
        <v>564280</v>
      </c>
      <c r="L152" s="22">
        <f t="shared" ca="1" si="122"/>
        <v>728523</v>
      </c>
      <c r="M152" s="22">
        <f t="shared" ca="1" si="122"/>
        <v>896517</v>
      </c>
      <c r="N152" s="22">
        <f t="shared" ca="1" si="122"/>
        <v>1024781</v>
      </c>
      <c r="O152" s="22">
        <f t="shared" ca="1" si="122"/>
        <v>1115925</v>
      </c>
      <c r="P152" s="22">
        <f t="shared" ca="1" si="122"/>
        <v>1180865</v>
      </c>
      <c r="Q152" s="22">
        <f t="shared" ca="1" si="122"/>
        <v>1178419</v>
      </c>
      <c r="R152" s="22">
        <f t="shared" ca="1" si="122"/>
        <v>989159</v>
      </c>
      <c r="S152" s="22">
        <f t="shared" ca="1" si="122"/>
        <v>879810</v>
      </c>
      <c r="T152" s="22">
        <f t="shared" ca="1" si="122"/>
        <v>756127</v>
      </c>
      <c r="U152" s="22">
        <f t="shared" ca="1" si="122"/>
        <v>621775</v>
      </c>
      <c r="V152" s="22">
        <f t="shared" ca="1" si="122"/>
        <v>504631</v>
      </c>
      <c r="W152" s="22">
        <f t="shared" ca="1" si="122"/>
        <v>481795</v>
      </c>
      <c r="X152" s="22">
        <f t="shared" ca="1" si="122"/>
        <v>459867</v>
      </c>
      <c r="Y152" s="22">
        <f t="shared" ca="1" si="122"/>
        <v>438656</v>
      </c>
      <c r="Z152" s="22">
        <f t="shared" ca="1" si="122"/>
        <v>418118</v>
      </c>
      <c r="AA152" s="22">
        <f t="shared" ca="1" si="122"/>
        <v>398287</v>
      </c>
      <c r="AB152" s="22">
        <f t="shared" ca="1" si="122"/>
        <v>379105</v>
      </c>
      <c r="AC152" s="22">
        <f t="shared" ca="1" si="122"/>
        <v>360548</v>
      </c>
      <c r="AD152" s="22">
        <f t="shared" ca="1" si="122"/>
        <v>342603</v>
      </c>
      <c r="AE152" s="22">
        <f t="shared" ca="1" si="122"/>
        <v>325239</v>
      </c>
      <c r="AF152" s="22">
        <f t="shared" ca="1" si="122"/>
        <v>308436</v>
      </c>
      <c r="AG152" s="22">
        <f t="shared" ca="1" si="122"/>
        <v>292173</v>
      </c>
      <c r="AH152" s="22">
        <f t="shared" ca="1" si="122"/>
        <v>276429</v>
      </c>
      <c r="AI152" s="22">
        <f t="shared" ca="1" si="122"/>
        <v>261184</v>
      </c>
      <c r="AJ152" s="22">
        <f t="shared" ca="1" si="122"/>
        <v>246419</v>
      </c>
      <c r="AK152" s="22">
        <f t="shared" ca="1" si="122"/>
        <v>232116</v>
      </c>
      <c r="AL152" s="22">
        <f t="shared" ca="1" si="122"/>
        <v>218257</v>
      </c>
      <c r="AM152" s="22">
        <f t="shared" ca="1" si="122"/>
        <v>204824</v>
      </c>
      <c r="AN152" s="22">
        <f t="shared" ca="1" si="122"/>
        <v>191801</v>
      </c>
      <c r="AO152" s="22">
        <f t="shared" ca="1" si="122"/>
        <v>179172</v>
      </c>
      <c r="AP152" s="22">
        <f t="shared" ca="1" si="122"/>
        <v>166922</v>
      </c>
      <c r="AQ152" s="22">
        <f t="shared" ca="1" si="122"/>
        <v>155035</v>
      </c>
      <c r="AR152" s="22">
        <f t="shared" ca="1" si="122"/>
        <v>143498</v>
      </c>
      <c r="AS152" s="22">
        <f t="shared" ca="1" si="122"/>
        <v>132296</v>
      </c>
    </row>
    <row r="153" spans="2:45" ht="14.25" x14ac:dyDescent="0.45">
      <c r="B153" s="42">
        <v>3</v>
      </c>
      <c r="C153" s="42" t="str">
        <v>LL provisions</v>
      </c>
      <c r="F153" s="22">
        <f t="shared" ref="F153:AS153" ca="1" si="123">IFERROR(INDEX($F$138:$AS$147,MATCH($C153,opex_dimensioning_exceptions,0),F$2),F112)</f>
        <v>0</v>
      </c>
      <c r="G153" s="22">
        <f t="shared" ca="1" si="123"/>
        <v>0</v>
      </c>
      <c r="H153" s="22">
        <f t="shared" ca="1" si="123"/>
        <v>0</v>
      </c>
      <c r="I153" s="22">
        <f t="shared" ca="1" si="123"/>
        <v>0</v>
      </c>
      <c r="J153" s="22">
        <f t="shared" ca="1" si="123"/>
        <v>0</v>
      </c>
      <c r="K153" s="22">
        <f t="shared" ca="1" si="123"/>
        <v>0</v>
      </c>
      <c r="L153" s="22">
        <f t="shared" ca="1" si="123"/>
        <v>0</v>
      </c>
      <c r="M153" s="22">
        <f t="shared" ca="1" si="123"/>
        <v>0</v>
      </c>
      <c r="N153" s="22">
        <f t="shared" ca="1" si="123"/>
        <v>0</v>
      </c>
      <c r="O153" s="22">
        <f t="shared" ca="1" si="123"/>
        <v>0</v>
      </c>
      <c r="P153" s="22">
        <f t="shared" ca="1" si="123"/>
        <v>0</v>
      </c>
      <c r="Q153" s="22">
        <f t="shared" ca="1" si="123"/>
        <v>0</v>
      </c>
      <c r="R153" s="22">
        <f t="shared" ca="1" si="123"/>
        <v>0</v>
      </c>
      <c r="S153" s="22">
        <f t="shared" ca="1" si="123"/>
        <v>0</v>
      </c>
      <c r="T153" s="22">
        <f t="shared" ca="1" si="123"/>
        <v>0</v>
      </c>
      <c r="U153" s="22">
        <f t="shared" ca="1" si="123"/>
        <v>0</v>
      </c>
      <c r="V153" s="22">
        <f t="shared" ca="1" si="123"/>
        <v>0</v>
      </c>
      <c r="W153" s="22">
        <f t="shared" ca="1" si="123"/>
        <v>0</v>
      </c>
      <c r="X153" s="22">
        <f t="shared" ca="1" si="123"/>
        <v>0</v>
      </c>
      <c r="Y153" s="22">
        <f t="shared" ca="1" si="123"/>
        <v>0</v>
      </c>
      <c r="Z153" s="22">
        <f t="shared" ca="1" si="123"/>
        <v>0</v>
      </c>
      <c r="AA153" s="22">
        <f t="shared" ca="1" si="123"/>
        <v>0</v>
      </c>
      <c r="AB153" s="22">
        <f t="shared" ca="1" si="123"/>
        <v>0</v>
      </c>
      <c r="AC153" s="22">
        <f t="shared" ca="1" si="123"/>
        <v>0</v>
      </c>
      <c r="AD153" s="22">
        <f t="shared" ca="1" si="123"/>
        <v>0</v>
      </c>
      <c r="AE153" s="22">
        <f t="shared" ca="1" si="123"/>
        <v>0</v>
      </c>
      <c r="AF153" s="22">
        <f t="shared" ca="1" si="123"/>
        <v>0</v>
      </c>
      <c r="AG153" s="22">
        <f t="shared" ca="1" si="123"/>
        <v>0</v>
      </c>
      <c r="AH153" s="22">
        <f t="shared" ca="1" si="123"/>
        <v>0</v>
      </c>
      <c r="AI153" s="22">
        <f t="shared" ca="1" si="123"/>
        <v>0</v>
      </c>
      <c r="AJ153" s="22">
        <f t="shared" ca="1" si="123"/>
        <v>0</v>
      </c>
      <c r="AK153" s="22">
        <f t="shared" ca="1" si="123"/>
        <v>0</v>
      </c>
      <c r="AL153" s="22">
        <f t="shared" ca="1" si="123"/>
        <v>0</v>
      </c>
      <c r="AM153" s="22">
        <f t="shared" ca="1" si="123"/>
        <v>0</v>
      </c>
      <c r="AN153" s="22">
        <f t="shared" ca="1" si="123"/>
        <v>0</v>
      </c>
      <c r="AO153" s="22">
        <f t="shared" ca="1" si="123"/>
        <v>0</v>
      </c>
      <c r="AP153" s="22">
        <f t="shared" ca="1" si="123"/>
        <v>0</v>
      </c>
      <c r="AQ153" s="22">
        <f t="shared" ca="1" si="123"/>
        <v>0</v>
      </c>
      <c r="AR153" s="22">
        <f t="shared" ca="1" si="123"/>
        <v>0</v>
      </c>
      <c r="AS153" s="22">
        <f t="shared" ca="1" si="123"/>
        <v>0</v>
      </c>
    </row>
    <row r="154" spans="2:45" ht="14.25" x14ac:dyDescent="0.45">
      <c r="B154" s="42">
        <v>4</v>
      </c>
      <c r="C154" s="42" t="str">
        <v>SLG Rentals FTTP</v>
      </c>
      <c r="F154" s="22">
        <f t="shared" ref="F154:AS154" ca="1" si="124">IFERROR(INDEX($F$138:$AS$147,MATCH($C154,opex_dimensioning_exceptions,0),F$2),F113)</f>
        <v>0</v>
      </c>
      <c r="G154" s="22">
        <f t="shared" ca="1" si="124"/>
        <v>25000</v>
      </c>
      <c r="H154" s="22">
        <f t="shared" ca="1" si="124"/>
        <v>100000</v>
      </c>
      <c r="I154" s="22">
        <f t="shared" ca="1" si="124"/>
        <v>256250</v>
      </c>
      <c r="J154" s="22">
        <f t="shared" ca="1" si="124"/>
        <v>543750</v>
      </c>
      <c r="K154" s="22">
        <f t="shared" ca="1" si="124"/>
        <v>975000</v>
      </c>
      <c r="L154" s="22">
        <f t="shared" ca="1" si="124"/>
        <v>1512500</v>
      </c>
      <c r="M154" s="22">
        <f t="shared" ca="1" si="124"/>
        <v>2137500</v>
      </c>
      <c r="N154" s="22">
        <f t="shared" ca="1" si="124"/>
        <v>2825000</v>
      </c>
      <c r="O154" s="22">
        <f t="shared" ca="1" si="124"/>
        <v>3537500</v>
      </c>
      <c r="P154" s="22">
        <f t="shared" ca="1" si="124"/>
        <v>4250000</v>
      </c>
      <c r="Q154" s="22">
        <f t="shared" ca="1" si="124"/>
        <v>4912500</v>
      </c>
      <c r="R154" s="22">
        <f t="shared" ca="1" si="124"/>
        <v>5362500</v>
      </c>
      <c r="S154" s="22">
        <f t="shared" ca="1" si="124"/>
        <v>5693750</v>
      </c>
      <c r="T154" s="22">
        <f t="shared" ca="1" si="124"/>
        <v>5906250</v>
      </c>
      <c r="U154" s="22">
        <f t="shared" ca="1" si="124"/>
        <v>6000000</v>
      </c>
      <c r="V154" s="22">
        <f t="shared" ca="1" si="124"/>
        <v>6000000</v>
      </c>
      <c r="W154" s="22">
        <f t="shared" ca="1" si="124"/>
        <v>6000000</v>
      </c>
      <c r="X154" s="22">
        <f t="shared" ca="1" si="124"/>
        <v>6000000</v>
      </c>
      <c r="Y154" s="22">
        <f t="shared" ca="1" si="124"/>
        <v>6000000</v>
      </c>
      <c r="Z154" s="22">
        <f t="shared" ca="1" si="124"/>
        <v>6000000</v>
      </c>
      <c r="AA154" s="22">
        <f t="shared" ca="1" si="124"/>
        <v>6000000</v>
      </c>
      <c r="AB154" s="22">
        <f t="shared" ca="1" si="124"/>
        <v>6000000</v>
      </c>
      <c r="AC154" s="22">
        <f t="shared" ca="1" si="124"/>
        <v>6000000</v>
      </c>
      <c r="AD154" s="22">
        <f t="shared" ca="1" si="124"/>
        <v>6000000</v>
      </c>
      <c r="AE154" s="22">
        <f t="shared" ca="1" si="124"/>
        <v>6000000</v>
      </c>
      <c r="AF154" s="22">
        <f t="shared" ca="1" si="124"/>
        <v>6000000</v>
      </c>
      <c r="AG154" s="22">
        <f t="shared" ca="1" si="124"/>
        <v>6000000</v>
      </c>
      <c r="AH154" s="22">
        <f t="shared" ca="1" si="124"/>
        <v>6000000</v>
      </c>
      <c r="AI154" s="22">
        <f t="shared" ca="1" si="124"/>
        <v>6000000</v>
      </c>
      <c r="AJ154" s="22">
        <f t="shared" ca="1" si="124"/>
        <v>6000000</v>
      </c>
      <c r="AK154" s="22">
        <f t="shared" ca="1" si="124"/>
        <v>6000000</v>
      </c>
      <c r="AL154" s="22">
        <f t="shared" ca="1" si="124"/>
        <v>6000000</v>
      </c>
      <c r="AM154" s="22">
        <f t="shared" ca="1" si="124"/>
        <v>6000000</v>
      </c>
      <c r="AN154" s="22">
        <f t="shared" ca="1" si="124"/>
        <v>6000000</v>
      </c>
      <c r="AO154" s="22">
        <f t="shared" ca="1" si="124"/>
        <v>6000000</v>
      </c>
      <c r="AP154" s="22">
        <f t="shared" ca="1" si="124"/>
        <v>6000000</v>
      </c>
      <c r="AQ154" s="22">
        <f t="shared" ca="1" si="124"/>
        <v>6000000</v>
      </c>
      <c r="AR154" s="22">
        <f t="shared" ca="1" si="124"/>
        <v>6000000</v>
      </c>
      <c r="AS154" s="22">
        <f t="shared" ca="1" si="124"/>
        <v>6000000</v>
      </c>
    </row>
    <row r="155" spans="2:45" ht="14.25" x14ac:dyDescent="0.45">
      <c r="B155" s="42">
        <v>5</v>
      </c>
      <c r="C155" s="42" t="str">
        <v>SLG Rentals LL</v>
      </c>
      <c r="F155" s="22">
        <f t="shared" ref="F155:AS155" ca="1" si="125">IFERROR(INDEX($F$138:$AS$147,MATCH($C155,opex_dimensioning_exceptions,0),F$2),F114)</f>
        <v>0</v>
      </c>
      <c r="G155" s="22">
        <f t="shared" ca="1" si="125"/>
        <v>0</v>
      </c>
      <c r="H155" s="22">
        <f t="shared" ca="1" si="125"/>
        <v>0</v>
      </c>
      <c r="I155" s="22">
        <f t="shared" ca="1" si="125"/>
        <v>0</v>
      </c>
      <c r="J155" s="22">
        <f t="shared" ca="1" si="125"/>
        <v>0</v>
      </c>
      <c r="K155" s="22">
        <f t="shared" ca="1" si="125"/>
        <v>0</v>
      </c>
      <c r="L155" s="22">
        <f t="shared" ca="1" si="125"/>
        <v>0</v>
      </c>
      <c r="M155" s="22">
        <f t="shared" ca="1" si="125"/>
        <v>0</v>
      </c>
      <c r="N155" s="22">
        <f t="shared" ca="1" si="125"/>
        <v>0</v>
      </c>
      <c r="O155" s="22">
        <f t="shared" ca="1" si="125"/>
        <v>0</v>
      </c>
      <c r="P155" s="22">
        <f t="shared" ca="1" si="125"/>
        <v>0</v>
      </c>
      <c r="Q155" s="22">
        <f t="shared" ca="1" si="125"/>
        <v>0</v>
      </c>
      <c r="R155" s="22">
        <f t="shared" ca="1" si="125"/>
        <v>0</v>
      </c>
      <c r="S155" s="22">
        <f t="shared" ca="1" si="125"/>
        <v>0</v>
      </c>
      <c r="T155" s="22">
        <f t="shared" ca="1" si="125"/>
        <v>0</v>
      </c>
      <c r="U155" s="22">
        <f t="shared" ca="1" si="125"/>
        <v>0</v>
      </c>
      <c r="V155" s="22">
        <f t="shared" ca="1" si="125"/>
        <v>0</v>
      </c>
      <c r="W155" s="22">
        <f t="shared" ca="1" si="125"/>
        <v>0</v>
      </c>
      <c r="X155" s="22">
        <f t="shared" ca="1" si="125"/>
        <v>0</v>
      </c>
      <c r="Y155" s="22">
        <f t="shared" ca="1" si="125"/>
        <v>0</v>
      </c>
      <c r="Z155" s="22">
        <f t="shared" ca="1" si="125"/>
        <v>0</v>
      </c>
      <c r="AA155" s="22">
        <f t="shared" ca="1" si="125"/>
        <v>0</v>
      </c>
      <c r="AB155" s="22">
        <f t="shared" ca="1" si="125"/>
        <v>0</v>
      </c>
      <c r="AC155" s="22">
        <f t="shared" ca="1" si="125"/>
        <v>0</v>
      </c>
      <c r="AD155" s="22">
        <f t="shared" ca="1" si="125"/>
        <v>0</v>
      </c>
      <c r="AE155" s="22">
        <f t="shared" ca="1" si="125"/>
        <v>0</v>
      </c>
      <c r="AF155" s="22">
        <f t="shared" ca="1" si="125"/>
        <v>0</v>
      </c>
      <c r="AG155" s="22">
        <f t="shared" ca="1" si="125"/>
        <v>0</v>
      </c>
      <c r="AH155" s="22">
        <f t="shared" ca="1" si="125"/>
        <v>0</v>
      </c>
      <c r="AI155" s="22">
        <f t="shared" ca="1" si="125"/>
        <v>0</v>
      </c>
      <c r="AJ155" s="22">
        <f t="shared" ca="1" si="125"/>
        <v>0</v>
      </c>
      <c r="AK155" s="22">
        <f t="shared" ca="1" si="125"/>
        <v>0</v>
      </c>
      <c r="AL155" s="22">
        <f t="shared" ca="1" si="125"/>
        <v>0</v>
      </c>
      <c r="AM155" s="22">
        <f t="shared" ca="1" si="125"/>
        <v>0</v>
      </c>
      <c r="AN155" s="22">
        <f t="shared" ca="1" si="125"/>
        <v>0</v>
      </c>
      <c r="AO155" s="22">
        <f t="shared" ca="1" si="125"/>
        <v>0</v>
      </c>
      <c r="AP155" s="22">
        <f t="shared" ca="1" si="125"/>
        <v>0</v>
      </c>
      <c r="AQ155" s="22">
        <f t="shared" ca="1" si="125"/>
        <v>0</v>
      </c>
      <c r="AR155" s="22">
        <f t="shared" ca="1" si="125"/>
        <v>0</v>
      </c>
      <c r="AS155" s="22">
        <f t="shared" ca="1" si="125"/>
        <v>0</v>
      </c>
    </row>
    <row r="156" spans="2:45" ht="14.25" x14ac:dyDescent="0.45">
      <c r="B156" s="42">
        <v>6</v>
      </c>
      <c r="C156" s="42" t="str">
        <v>SLG Connections FTTP</v>
      </c>
      <c r="F156" s="22">
        <f t="shared" ref="F156:AS156" ca="1" si="126">IFERROR(INDEX($F$138:$AS$147,MATCH($C156,opex_dimensioning_exceptions,0),F$2),F115)</f>
        <v>0</v>
      </c>
      <c r="G156" s="22">
        <f t="shared" ca="1" si="126"/>
        <v>26486</v>
      </c>
      <c r="H156" s="22">
        <f t="shared" ca="1" si="126"/>
        <v>95043</v>
      </c>
      <c r="I156" s="22">
        <f t="shared" ca="1" si="126"/>
        <v>188106</v>
      </c>
      <c r="J156" s="22">
        <f t="shared" ca="1" si="126"/>
        <v>370591</v>
      </c>
      <c r="K156" s="22">
        <f t="shared" ca="1" si="126"/>
        <v>564280</v>
      </c>
      <c r="L156" s="22">
        <f t="shared" ca="1" si="126"/>
        <v>728523</v>
      </c>
      <c r="M156" s="22">
        <f t="shared" ca="1" si="126"/>
        <v>896517</v>
      </c>
      <c r="N156" s="22">
        <f t="shared" ca="1" si="126"/>
        <v>1024781</v>
      </c>
      <c r="O156" s="22">
        <f t="shared" ca="1" si="126"/>
        <v>1115925</v>
      </c>
      <c r="P156" s="22">
        <f t="shared" ca="1" si="126"/>
        <v>1180865</v>
      </c>
      <c r="Q156" s="22">
        <f t="shared" ca="1" si="126"/>
        <v>1178419</v>
      </c>
      <c r="R156" s="22">
        <f t="shared" ca="1" si="126"/>
        <v>989159</v>
      </c>
      <c r="S156" s="22">
        <f t="shared" ca="1" si="126"/>
        <v>879810</v>
      </c>
      <c r="T156" s="22">
        <f t="shared" ca="1" si="126"/>
        <v>756127</v>
      </c>
      <c r="U156" s="22">
        <f t="shared" ca="1" si="126"/>
        <v>621775</v>
      </c>
      <c r="V156" s="22">
        <f t="shared" ca="1" si="126"/>
        <v>504631</v>
      </c>
      <c r="W156" s="22">
        <f t="shared" ca="1" si="126"/>
        <v>481795</v>
      </c>
      <c r="X156" s="22">
        <f t="shared" ca="1" si="126"/>
        <v>459867</v>
      </c>
      <c r="Y156" s="22">
        <f t="shared" ca="1" si="126"/>
        <v>438656</v>
      </c>
      <c r="Z156" s="22">
        <f t="shared" ca="1" si="126"/>
        <v>418118</v>
      </c>
      <c r="AA156" s="22">
        <f t="shared" ca="1" si="126"/>
        <v>398287</v>
      </c>
      <c r="AB156" s="22">
        <f t="shared" ca="1" si="126"/>
        <v>379105</v>
      </c>
      <c r="AC156" s="22">
        <f t="shared" ca="1" si="126"/>
        <v>360548</v>
      </c>
      <c r="AD156" s="22">
        <f t="shared" ca="1" si="126"/>
        <v>342603</v>
      </c>
      <c r="AE156" s="22">
        <f t="shared" ca="1" si="126"/>
        <v>325239</v>
      </c>
      <c r="AF156" s="22">
        <f t="shared" ca="1" si="126"/>
        <v>308436</v>
      </c>
      <c r="AG156" s="22">
        <f t="shared" ca="1" si="126"/>
        <v>292173</v>
      </c>
      <c r="AH156" s="22">
        <f t="shared" ca="1" si="126"/>
        <v>276429</v>
      </c>
      <c r="AI156" s="22">
        <f t="shared" ca="1" si="126"/>
        <v>261184</v>
      </c>
      <c r="AJ156" s="22">
        <f t="shared" ca="1" si="126"/>
        <v>246419</v>
      </c>
      <c r="AK156" s="22">
        <f t="shared" ca="1" si="126"/>
        <v>232116</v>
      </c>
      <c r="AL156" s="22">
        <f t="shared" ca="1" si="126"/>
        <v>218257</v>
      </c>
      <c r="AM156" s="22">
        <f t="shared" ca="1" si="126"/>
        <v>204824</v>
      </c>
      <c r="AN156" s="22">
        <f t="shared" ca="1" si="126"/>
        <v>191801</v>
      </c>
      <c r="AO156" s="22">
        <f t="shared" ca="1" si="126"/>
        <v>179172</v>
      </c>
      <c r="AP156" s="22">
        <f t="shared" ca="1" si="126"/>
        <v>166922</v>
      </c>
      <c r="AQ156" s="22">
        <f t="shared" ca="1" si="126"/>
        <v>155035</v>
      </c>
      <c r="AR156" s="22">
        <f t="shared" ca="1" si="126"/>
        <v>143498</v>
      </c>
      <c r="AS156" s="22">
        <f t="shared" ca="1" si="126"/>
        <v>132296</v>
      </c>
    </row>
    <row r="157" spans="2:45" ht="14.25" x14ac:dyDescent="0.45">
      <c r="B157" s="42">
        <v>7</v>
      </c>
      <c r="C157" s="42" t="str">
        <v>SLG Connections LL</v>
      </c>
      <c r="F157" s="22">
        <f t="shared" ref="F157:AS157" ca="1" si="127">IFERROR(INDEX($F$138:$AS$147,MATCH($C157,opex_dimensioning_exceptions,0),F$2),F116)</f>
        <v>0</v>
      </c>
      <c r="G157" s="22">
        <f t="shared" ca="1" si="127"/>
        <v>0</v>
      </c>
      <c r="H157" s="22">
        <f t="shared" ca="1" si="127"/>
        <v>0</v>
      </c>
      <c r="I157" s="22">
        <f t="shared" ca="1" si="127"/>
        <v>0</v>
      </c>
      <c r="J157" s="22">
        <f t="shared" ca="1" si="127"/>
        <v>0</v>
      </c>
      <c r="K157" s="22">
        <f t="shared" ca="1" si="127"/>
        <v>0</v>
      </c>
      <c r="L157" s="22">
        <f t="shared" ca="1" si="127"/>
        <v>0</v>
      </c>
      <c r="M157" s="22">
        <f t="shared" ca="1" si="127"/>
        <v>0</v>
      </c>
      <c r="N157" s="22">
        <f t="shared" ca="1" si="127"/>
        <v>0</v>
      </c>
      <c r="O157" s="22">
        <f t="shared" ca="1" si="127"/>
        <v>0</v>
      </c>
      <c r="P157" s="22">
        <f t="shared" ca="1" si="127"/>
        <v>0</v>
      </c>
      <c r="Q157" s="22">
        <f t="shared" ca="1" si="127"/>
        <v>0</v>
      </c>
      <c r="R157" s="22">
        <f t="shared" ca="1" si="127"/>
        <v>0</v>
      </c>
      <c r="S157" s="22">
        <f t="shared" ca="1" si="127"/>
        <v>0</v>
      </c>
      <c r="T157" s="22">
        <f t="shared" ca="1" si="127"/>
        <v>0</v>
      </c>
      <c r="U157" s="22">
        <f t="shared" ca="1" si="127"/>
        <v>0</v>
      </c>
      <c r="V157" s="22">
        <f t="shared" ca="1" si="127"/>
        <v>0</v>
      </c>
      <c r="W157" s="22">
        <f t="shared" ca="1" si="127"/>
        <v>0</v>
      </c>
      <c r="X157" s="22">
        <f t="shared" ca="1" si="127"/>
        <v>0</v>
      </c>
      <c r="Y157" s="22">
        <f t="shared" ca="1" si="127"/>
        <v>0</v>
      </c>
      <c r="Z157" s="22">
        <f t="shared" ca="1" si="127"/>
        <v>0</v>
      </c>
      <c r="AA157" s="22">
        <f t="shared" ca="1" si="127"/>
        <v>0</v>
      </c>
      <c r="AB157" s="22">
        <f t="shared" ca="1" si="127"/>
        <v>0</v>
      </c>
      <c r="AC157" s="22">
        <f t="shared" ca="1" si="127"/>
        <v>0</v>
      </c>
      <c r="AD157" s="22">
        <f t="shared" ca="1" si="127"/>
        <v>0</v>
      </c>
      <c r="AE157" s="22">
        <f t="shared" ca="1" si="127"/>
        <v>0</v>
      </c>
      <c r="AF157" s="22">
        <f t="shared" ca="1" si="127"/>
        <v>0</v>
      </c>
      <c r="AG157" s="22">
        <f t="shared" ca="1" si="127"/>
        <v>0</v>
      </c>
      <c r="AH157" s="22">
        <f t="shared" ca="1" si="127"/>
        <v>0</v>
      </c>
      <c r="AI157" s="22">
        <f t="shared" ca="1" si="127"/>
        <v>0</v>
      </c>
      <c r="AJ157" s="22">
        <f t="shared" ca="1" si="127"/>
        <v>0</v>
      </c>
      <c r="AK157" s="22">
        <f t="shared" ca="1" si="127"/>
        <v>0</v>
      </c>
      <c r="AL157" s="22">
        <f t="shared" ca="1" si="127"/>
        <v>0</v>
      </c>
      <c r="AM157" s="22">
        <f t="shared" ca="1" si="127"/>
        <v>0</v>
      </c>
      <c r="AN157" s="22">
        <f t="shared" ca="1" si="127"/>
        <v>0</v>
      </c>
      <c r="AO157" s="22">
        <f t="shared" ca="1" si="127"/>
        <v>0</v>
      </c>
      <c r="AP157" s="22">
        <f t="shared" ca="1" si="127"/>
        <v>0</v>
      </c>
      <c r="AQ157" s="22">
        <f t="shared" ca="1" si="127"/>
        <v>0</v>
      </c>
      <c r="AR157" s="22">
        <f t="shared" ca="1" si="127"/>
        <v>0</v>
      </c>
      <c r="AS157" s="22">
        <f t="shared" ca="1" si="127"/>
        <v>0</v>
      </c>
    </row>
    <row r="158" spans="2:45" ht="14.25" x14ac:dyDescent="0.45">
      <c r="B158" s="42">
        <v>8</v>
      </c>
      <c r="C158" s="42" t="str">
        <v>DPA Poles</v>
      </c>
      <c r="F158" s="22">
        <f t="shared" ref="F158:AS158" ca="1" si="128">IFERROR(INDEX($F$138:$AS$147,MATCH($C158,opex_dimensioning_exceptions,0),F$2),F117)</f>
        <v>0</v>
      </c>
      <c r="G158" s="22">
        <f t="shared" ca="1" si="128"/>
        <v>55366</v>
      </c>
      <c r="H158" s="22">
        <f t="shared" ca="1" si="128"/>
        <v>369997</v>
      </c>
      <c r="I158" s="22">
        <f t="shared" ca="1" si="128"/>
        <v>1356109</v>
      </c>
      <c r="J158" s="22">
        <f t="shared" ca="1" si="128"/>
        <v>4027734</v>
      </c>
      <c r="K158" s="22">
        <f t="shared" ca="1" si="128"/>
        <v>8881756</v>
      </c>
      <c r="L158" s="22">
        <f t="shared" ca="1" si="128"/>
        <v>15734590</v>
      </c>
      <c r="M158" s="22">
        <f t="shared" ca="1" si="128"/>
        <v>24608271</v>
      </c>
      <c r="N158" s="22">
        <f t="shared" ca="1" si="128"/>
        <v>35402618</v>
      </c>
      <c r="O158" s="22">
        <f t="shared" ca="1" si="128"/>
        <v>47461881</v>
      </c>
      <c r="P158" s="22">
        <f t="shared" ca="1" si="128"/>
        <v>60386031</v>
      </c>
      <c r="Q158" s="22">
        <f t="shared" ca="1" si="128"/>
        <v>71135731</v>
      </c>
      <c r="R158" s="22">
        <f t="shared" ca="1" si="128"/>
        <v>80158976</v>
      </c>
      <c r="S158" s="22">
        <f t="shared" ca="1" si="128"/>
        <v>88184724</v>
      </c>
      <c r="T158" s="22">
        <f t="shared" ca="1" si="128"/>
        <v>95082219</v>
      </c>
      <c r="U158" s="22">
        <f t="shared" ca="1" si="128"/>
        <v>100754136</v>
      </c>
      <c r="V158" s="22">
        <f t="shared" ca="1" si="128"/>
        <v>105357450</v>
      </c>
      <c r="W158" s="22">
        <f t="shared" ca="1" si="128"/>
        <v>109752450</v>
      </c>
      <c r="X158" s="22">
        <f t="shared" ca="1" si="128"/>
        <v>113947420</v>
      </c>
      <c r="Y158" s="22">
        <f t="shared" ca="1" si="128"/>
        <v>117948901</v>
      </c>
      <c r="Z158" s="22">
        <f t="shared" ca="1" si="128"/>
        <v>121763031</v>
      </c>
      <c r="AA158" s="22">
        <f t="shared" ca="1" si="128"/>
        <v>125396260</v>
      </c>
      <c r="AB158" s="22">
        <f t="shared" ca="1" si="128"/>
        <v>128854508</v>
      </c>
      <c r="AC158" s="22">
        <f t="shared" ca="1" si="128"/>
        <v>132143476</v>
      </c>
      <c r="AD158" s="22">
        <f t="shared" ca="1" si="128"/>
        <v>135268748</v>
      </c>
      <c r="AE158" s="22">
        <f t="shared" ca="1" si="128"/>
        <v>138235623</v>
      </c>
      <c r="AF158" s="22">
        <f t="shared" ca="1" si="128"/>
        <v>141049219</v>
      </c>
      <c r="AG158" s="22">
        <f t="shared" ca="1" si="128"/>
        <v>143714461</v>
      </c>
      <c r="AH158" s="22">
        <f t="shared" ca="1" si="128"/>
        <v>146236085</v>
      </c>
      <c r="AI158" s="22">
        <f t="shared" ca="1" si="128"/>
        <v>148618641</v>
      </c>
      <c r="AJ158" s="22">
        <f t="shared" ca="1" si="128"/>
        <v>150866509</v>
      </c>
      <c r="AK158" s="22">
        <f t="shared" ca="1" si="128"/>
        <v>152983903</v>
      </c>
      <c r="AL158" s="22">
        <f t="shared" ca="1" si="128"/>
        <v>154974874</v>
      </c>
      <c r="AM158" s="22">
        <f t="shared" ca="1" si="128"/>
        <v>156843307</v>
      </c>
      <c r="AN158" s="22">
        <f t="shared" ca="1" si="128"/>
        <v>158592942</v>
      </c>
      <c r="AO158" s="22">
        <f t="shared" ca="1" si="128"/>
        <v>160227373</v>
      </c>
      <c r="AP158" s="22">
        <f t="shared" ca="1" si="128"/>
        <v>161750059</v>
      </c>
      <c r="AQ158" s="22">
        <f t="shared" ca="1" si="128"/>
        <v>163164309</v>
      </c>
      <c r="AR158" s="22">
        <f t="shared" ca="1" si="128"/>
        <v>164473318</v>
      </c>
      <c r="AS158" s="22">
        <f t="shared" ca="1" si="128"/>
        <v>165680140</v>
      </c>
    </row>
    <row r="159" spans="2:45" ht="14.25" x14ac:dyDescent="0.45">
      <c r="B159" s="42">
        <v>9</v>
      </c>
      <c r="C159" s="42" t="str">
        <v>DPA Duct - Seg 1</v>
      </c>
      <c r="F159" s="22">
        <f t="shared" ref="F159:AS159" ca="1" si="129">IFERROR(INDEX($F$138:$AS$147,MATCH($C159,opex_dimensioning_exceptions,0),F$2),F118)</f>
        <v>126044</v>
      </c>
      <c r="G159" s="22">
        <f t="shared" ca="1" si="129"/>
        <v>452314</v>
      </c>
      <c r="H159" s="22">
        <f t="shared" ca="1" si="129"/>
        <v>1302941</v>
      </c>
      <c r="I159" s="22">
        <f t="shared" ca="1" si="129"/>
        <v>3095380</v>
      </c>
      <c r="J159" s="22">
        <f t="shared" ca="1" si="129"/>
        <v>6001204</v>
      </c>
      <c r="K159" s="22">
        <f t="shared" ca="1" si="129"/>
        <v>9598060</v>
      </c>
      <c r="L159" s="22">
        <f t="shared" ca="1" si="129"/>
        <v>13329869</v>
      </c>
      <c r="M159" s="22">
        <f t="shared" ca="1" si="129"/>
        <v>17471483</v>
      </c>
      <c r="N159" s="22">
        <f t="shared" ca="1" si="129"/>
        <v>22153686</v>
      </c>
      <c r="O159" s="22">
        <f t="shared" ca="1" si="129"/>
        <v>26942121</v>
      </c>
      <c r="P159" s="22">
        <f t="shared" ca="1" si="129"/>
        <v>31047782</v>
      </c>
      <c r="Q159" s="22">
        <f t="shared" ca="1" si="129"/>
        <v>31047782</v>
      </c>
      <c r="R159" s="22">
        <f t="shared" ca="1" si="129"/>
        <v>31047782</v>
      </c>
      <c r="S159" s="22">
        <f t="shared" ca="1" si="129"/>
        <v>31047782</v>
      </c>
      <c r="T159" s="22">
        <f t="shared" ca="1" si="129"/>
        <v>31047782</v>
      </c>
      <c r="U159" s="22">
        <f t="shared" ca="1" si="129"/>
        <v>31047782</v>
      </c>
      <c r="V159" s="22">
        <f t="shared" ca="1" si="129"/>
        <v>31047782</v>
      </c>
      <c r="W159" s="22">
        <f t="shared" ca="1" si="129"/>
        <v>31047782</v>
      </c>
      <c r="X159" s="22">
        <f t="shared" ca="1" si="129"/>
        <v>31047782</v>
      </c>
      <c r="Y159" s="22">
        <f t="shared" ca="1" si="129"/>
        <v>31047782</v>
      </c>
      <c r="Z159" s="22">
        <f t="shared" ca="1" si="129"/>
        <v>31047782</v>
      </c>
      <c r="AA159" s="22">
        <f t="shared" ca="1" si="129"/>
        <v>31047782</v>
      </c>
      <c r="AB159" s="22">
        <f t="shared" ca="1" si="129"/>
        <v>31047782</v>
      </c>
      <c r="AC159" s="22">
        <f t="shared" ca="1" si="129"/>
        <v>31047782</v>
      </c>
      <c r="AD159" s="22">
        <f t="shared" ca="1" si="129"/>
        <v>31047782</v>
      </c>
      <c r="AE159" s="22">
        <f t="shared" ca="1" si="129"/>
        <v>31047782</v>
      </c>
      <c r="AF159" s="22">
        <f t="shared" ca="1" si="129"/>
        <v>31047782</v>
      </c>
      <c r="AG159" s="22">
        <f t="shared" ca="1" si="129"/>
        <v>31047782</v>
      </c>
      <c r="AH159" s="22">
        <f t="shared" ca="1" si="129"/>
        <v>31047782</v>
      </c>
      <c r="AI159" s="22">
        <f t="shared" ca="1" si="129"/>
        <v>31047782</v>
      </c>
      <c r="AJ159" s="22">
        <f t="shared" ca="1" si="129"/>
        <v>31047782</v>
      </c>
      <c r="AK159" s="22">
        <f t="shared" ca="1" si="129"/>
        <v>31047782</v>
      </c>
      <c r="AL159" s="22">
        <f t="shared" ca="1" si="129"/>
        <v>31047782</v>
      </c>
      <c r="AM159" s="22">
        <f t="shared" ca="1" si="129"/>
        <v>31047782</v>
      </c>
      <c r="AN159" s="22">
        <f t="shared" ca="1" si="129"/>
        <v>31047782</v>
      </c>
      <c r="AO159" s="22">
        <f t="shared" ca="1" si="129"/>
        <v>31047782</v>
      </c>
      <c r="AP159" s="22">
        <f t="shared" ca="1" si="129"/>
        <v>31047782</v>
      </c>
      <c r="AQ159" s="22">
        <f t="shared" ca="1" si="129"/>
        <v>31047782</v>
      </c>
      <c r="AR159" s="22">
        <f t="shared" ca="1" si="129"/>
        <v>31047782</v>
      </c>
      <c r="AS159" s="22">
        <f t="shared" ca="1" si="129"/>
        <v>31047782</v>
      </c>
    </row>
    <row r="160" spans="2:45" ht="14.25" x14ac:dyDescent="0.45">
      <c r="B160" s="42">
        <v>10</v>
      </c>
      <c r="C160" s="42" t="str">
        <v>DPA Duct - Seg 2</v>
      </c>
      <c r="F160" s="22">
        <f ca="1">IFERROR(INDEX($F$138:$AS$147,MATCH($C160,opex_dimensioning_exceptions,0),F$2),F119)</f>
        <v>115933</v>
      </c>
      <c r="G160" s="22">
        <f t="shared" ref="G160:AS160" ca="1" si="130">IFERROR(INDEX($F$138:$AS$147,MATCH($C160,opex_dimensioning_exceptions,0),G$2),G119)</f>
        <v>535610</v>
      </c>
      <c r="H160" s="22">
        <f t="shared" ca="1" si="130"/>
        <v>1771055</v>
      </c>
      <c r="I160" s="22">
        <f t="shared" ca="1" si="130"/>
        <v>5027513</v>
      </c>
      <c r="J160" s="22">
        <f t="shared" ca="1" si="130"/>
        <v>10909450</v>
      </c>
      <c r="K160" s="22">
        <f t="shared" ca="1" si="130"/>
        <v>18343261</v>
      </c>
      <c r="L160" s="22">
        <f t="shared" ca="1" si="130"/>
        <v>26519678</v>
      </c>
      <c r="M160" s="22">
        <f t="shared" ca="1" si="130"/>
        <v>35399266</v>
      </c>
      <c r="N160" s="22">
        <f t="shared" ca="1" si="130"/>
        <v>44747814</v>
      </c>
      <c r="O160" s="22">
        <f t="shared" ca="1" si="130"/>
        <v>54237307</v>
      </c>
      <c r="P160" s="22">
        <f t="shared" ca="1" si="130"/>
        <v>62257011</v>
      </c>
      <c r="Q160" s="22">
        <f t="shared" ca="1" si="130"/>
        <v>62257011</v>
      </c>
      <c r="R160" s="22">
        <f t="shared" ca="1" si="130"/>
        <v>62257011</v>
      </c>
      <c r="S160" s="22">
        <f t="shared" ca="1" si="130"/>
        <v>62257011</v>
      </c>
      <c r="T160" s="22">
        <f t="shared" ca="1" si="130"/>
        <v>62257011</v>
      </c>
      <c r="U160" s="22">
        <f t="shared" ca="1" si="130"/>
        <v>62257011</v>
      </c>
      <c r="V160" s="22">
        <f t="shared" ca="1" si="130"/>
        <v>62257011</v>
      </c>
      <c r="W160" s="22">
        <f t="shared" ca="1" si="130"/>
        <v>62257011</v>
      </c>
      <c r="X160" s="22">
        <f t="shared" ca="1" si="130"/>
        <v>62257011</v>
      </c>
      <c r="Y160" s="22">
        <f t="shared" ca="1" si="130"/>
        <v>62257011</v>
      </c>
      <c r="Z160" s="22">
        <f t="shared" ca="1" si="130"/>
        <v>62257011</v>
      </c>
      <c r="AA160" s="22">
        <f t="shared" ca="1" si="130"/>
        <v>62257011</v>
      </c>
      <c r="AB160" s="22">
        <f t="shared" ca="1" si="130"/>
        <v>62257011</v>
      </c>
      <c r="AC160" s="22">
        <f t="shared" ca="1" si="130"/>
        <v>62257011</v>
      </c>
      <c r="AD160" s="22">
        <f t="shared" ca="1" si="130"/>
        <v>62257011</v>
      </c>
      <c r="AE160" s="22">
        <f t="shared" ca="1" si="130"/>
        <v>62257011</v>
      </c>
      <c r="AF160" s="22">
        <f t="shared" ca="1" si="130"/>
        <v>62257011</v>
      </c>
      <c r="AG160" s="22">
        <f t="shared" ca="1" si="130"/>
        <v>62257011</v>
      </c>
      <c r="AH160" s="22">
        <f t="shared" ca="1" si="130"/>
        <v>62257011</v>
      </c>
      <c r="AI160" s="22">
        <f t="shared" ca="1" si="130"/>
        <v>62257011</v>
      </c>
      <c r="AJ160" s="22">
        <f t="shared" ca="1" si="130"/>
        <v>62257011</v>
      </c>
      <c r="AK160" s="22">
        <f t="shared" ca="1" si="130"/>
        <v>62257011</v>
      </c>
      <c r="AL160" s="22">
        <f t="shared" ca="1" si="130"/>
        <v>62257011</v>
      </c>
      <c r="AM160" s="22">
        <f t="shared" ca="1" si="130"/>
        <v>62257011</v>
      </c>
      <c r="AN160" s="22">
        <f t="shared" ca="1" si="130"/>
        <v>62257011</v>
      </c>
      <c r="AO160" s="22">
        <f t="shared" ca="1" si="130"/>
        <v>62257011</v>
      </c>
      <c r="AP160" s="22">
        <f t="shared" ca="1" si="130"/>
        <v>62257011</v>
      </c>
      <c r="AQ160" s="22">
        <f t="shared" ca="1" si="130"/>
        <v>62257011</v>
      </c>
      <c r="AR160" s="22">
        <f t="shared" ca="1" si="130"/>
        <v>62257011</v>
      </c>
      <c r="AS160" s="22">
        <f t="shared" ca="1" si="130"/>
        <v>62257011</v>
      </c>
    </row>
    <row r="161" spans="2:45" ht="14.25" x14ac:dyDescent="0.45">
      <c r="B161" s="42">
        <v>11</v>
      </c>
      <c r="C161" s="42" t="str">
        <v>DPA Duct - Seg 3 SDU</v>
      </c>
      <c r="F161" s="22">
        <f t="shared" ref="F161:AS161" ca="1" si="131">IFERROR(INDEX($F$138:$AS$147,MATCH($C161,opex_dimensioning_exceptions,0),F$2),F120)</f>
        <v>0</v>
      </c>
      <c r="G161" s="22">
        <f t="shared" ca="1" si="131"/>
        <v>15769.397854491919</v>
      </c>
      <c r="H161" s="22">
        <f t="shared" ca="1" si="131"/>
        <v>67315.075671683866</v>
      </c>
      <c r="I161" s="22">
        <f t="shared" ca="1" si="131"/>
        <v>163585.6789304961</v>
      </c>
      <c r="J161" s="22">
        <f t="shared" ca="1" si="131"/>
        <v>340314.50325238472</v>
      </c>
      <c r="K161" s="22">
        <f t="shared" ca="1" si="131"/>
        <v>591413.31563711714</v>
      </c>
      <c r="L161" s="22">
        <f t="shared" ca="1" si="131"/>
        <v>897471.48261242465</v>
      </c>
      <c r="M161" s="22">
        <f t="shared" ca="1" si="131"/>
        <v>1256479.5006410689</v>
      </c>
      <c r="N161" s="22">
        <f t="shared" ca="1" si="131"/>
        <v>1652948.6989193088</v>
      </c>
      <c r="O161" s="22">
        <f t="shared" ca="1" si="131"/>
        <v>2072014.8461732857</v>
      </c>
      <c r="P161" s="22">
        <f t="shared" ca="1" si="131"/>
        <v>2504929.3324069558</v>
      </c>
      <c r="Q161" s="22">
        <f t="shared" ca="1" si="131"/>
        <v>2927591.9768453268</v>
      </c>
      <c r="R161" s="22">
        <f t="shared" ca="1" si="131"/>
        <v>3277075.3652779255</v>
      </c>
      <c r="S161" s="22">
        <f t="shared" ca="1" si="131"/>
        <v>3584630.1785277906</v>
      </c>
      <c r="T161" s="22">
        <f t="shared" ca="1" si="131"/>
        <v>3846935.6139814658</v>
      </c>
      <c r="U161" s="22">
        <f t="shared" ca="1" si="131"/>
        <v>4061457.4315672652</v>
      </c>
      <c r="V161" s="22">
        <f t="shared" ca="1" si="131"/>
        <v>4234870.3489885628</v>
      </c>
      <c r="W161" s="22">
        <f t="shared" ca="1" si="131"/>
        <v>4399860.7527229777</v>
      </c>
      <c r="X161" s="22">
        <f t="shared" ca="1" si="131"/>
        <v>4556860.6890402753</v>
      </c>
      <c r="Y161" s="22">
        <f t="shared" ca="1" si="131"/>
        <v>4706214.0565632414</v>
      </c>
      <c r="Z161" s="22">
        <f t="shared" ca="1" si="131"/>
        <v>4848232.0314915301</v>
      </c>
      <c r="AA161" s="22">
        <f t="shared" ca="1" si="131"/>
        <v>4983223.1218627635</v>
      </c>
      <c r="AB161" s="22">
        <f t="shared" ca="1" si="131"/>
        <v>5111464.6901161969</v>
      </c>
      <c r="AC161" s="22">
        <f t="shared" ca="1" si="131"/>
        <v>5233216.6702514039</v>
      </c>
      <c r="AD161" s="22">
        <f t="shared" ca="1" si="131"/>
        <v>5348726.9464177759</v>
      </c>
      <c r="AE161" s="22">
        <f t="shared" ca="1" si="131"/>
        <v>5458226.6099012708</v>
      </c>
      <c r="AF161" s="22">
        <f t="shared" ca="1" si="131"/>
        <v>5561934.7347131986</v>
      </c>
      <c r="AG161" s="22">
        <f t="shared" ca="1" si="131"/>
        <v>5660058.8974226518</v>
      </c>
      <c r="AH161" s="22">
        <f t="shared" ca="1" si="131"/>
        <v>5752795.87731524</v>
      </c>
      <c r="AI161" s="22">
        <f t="shared" ca="1" si="131"/>
        <v>5840332.5631433772</v>
      </c>
      <c r="AJ161" s="22">
        <f t="shared" ca="1" si="131"/>
        <v>5922846.7605899451</v>
      </c>
      <c r="AK161" s="22">
        <f t="shared" ca="1" si="131"/>
        <v>6000507.9216083204</v>
      </c>
      <c r="AL161" s="22">
        <f t="shared" ca="1" si="131"/>
        <v>6073477.4694955191</v>
      </c>
      <c r="AM161" s="22">
        <f t="shared" ca="1" si="131"/>
        <v>6141909.0770849111</v>
      </c>
      <c r="AN161" s="22">
        <f t="shared" ca="1" si="131"/>
        <v>6205949.5685017956</v>
      </c>
      <c r="AO161" s="22">
        <f t="shared" ca="1" si="131"/>
        <v>6265739.1143304138</v>
      </c>
      <c r="AP161" s="22">
        <f t="shared" ca="1" si="131"/>
        <v>6321411.7353913886</v>
      </c>
      <c r="AQ161" s="22">
        <f t="shared" ca="1" si="131"/>
        <v>6373095.113333256</v>
      </c>
      <c r="AR161" s="22">
        <f t="shared" ca="1" si="131"/>
        <v>6420911.7126972759</v>
      </c>
      <c r="AS161" s="22">
        <f t="shared" ca="1" si="131"/>
        <v>6464978.2235450223</v>
      </c>
    </row>
    <row r="162" spans="2:45" ht="14.25" x14ac:dyDescent="0.45">
      <c r="B162" s="42">
        <v>12</v>
      </c>
      <c r="C162" s="42" t="str">
        <v>DPA Duct - Seg 3 MDU</v>
      </c>
      <c r="F162" s="22">
        <f t="shared" ref="F162:AS162" si="132">IFERROR(INDEX($F$138:$AS$147,MATCH($C162,opex_dimensioning_exceptions,0),F$2),F121)</f>
        <v>0</v>
      </c>
      <c r="G162" s="22">
        <f t="shared" si="132"/>
        <v>0</v>
      </c>
      <c r="H162" s="22">
        <f t="shared" si="132"/>
        <v>0</v>
      </c>
      <c r="I162" s="22">
        <f t="shared" si="132"/>
        <v>0</v>
      </c>
      <c r="J162" s="22">
        <f t="shared" si="132"/>
        <v>0</v>
      </c>
      <c r="K162" s="22">
        <f t="shared" si="132"/>
        <v>0</v>
      </c>
      <c r="L162" s="22">
        <f t="shared" si="132"/>
        <v>0</v>
      </c>
      <c r="M162" s="22">
        <f t="shared" si="132"/>
        <v>0</v>
      </c>
      <c r="N162" s="22">
        <f t="shared" si="132"/>
        <v>0</v>
      </c>
      <c r="O162" s="22">
        <f t="shared" si="132"/>
        <v>0</v>
      </c>
      <c r="P162" s="22">
        <f t="shared" si="132"/>
        <v>0</v>
      </c>
      <c r="Q162" s="22">
        <f t="shared" si="132"/>
        <v>0</v>
      </c>
      <c r="R162" s="22">
        <f t="shared" si="132"/>
        <v>0</v>
      </c>
      <c r="S162" s="22">
        <f t="shared" si="132"/>
        <v>0</v>
      </c>
      <c r="T162" s="22">
        <f t="shared" si="132"/>
        <v>0</v>
      </c>
      <c r="U162" s="22">
        <f t="shared" si="132"/>
        <v>0</v>
      </c>
      <c r="V162" s="22">
        <f t="shared" si="132"/>
        <v>0</v>
      </c>
      <c r="W162" s="22">
        <f t="shared" si="132"/>
        <v>0</v>
      </c>
      <c r="X162" s="22">
        <f t="shared" si="132"/>
        <v>0</v>
      </c>
      <c r="Y162" s="22">
        <f t="shared" si="132"/>
        <v>0</v>
      </c>
      <c r="Z162" s="22">
        <f t="shared" si="132"/>
        <v>0</v>
      </c>
      <c r="AA162" s="22">
        <f t="shared" si="132"/>
        <v>0</v>
      </c>
      <c r="AB162" s="22">
        <f t="shared" si="132"/>
        <v>0</v>
      </c>
      <c r="AC162" s="22">
        <f t="shared" si="132"/>
        <v>0</v>
      </c>
      <c r="AD162" s="22">
        <f t="shared" si="132"/>
        <v>0</v>
      </c>
      <c r="AE162" s="22">
        <f t="shared" si="132"/>
        <v>0</v>
      </c>
      <c r="AF162" s="22">
        <f t="shared" si="132"/>
        <v>0</v>
      </c>
      <c r="AG162" s="22">
        <f t="shared" si="132"/>
        <v>0</v>
      </c>
      <c r="AH162" s="22">
        <f t="shared" si="132"/>
        <v>0</v>
      </c>
      <c r="AI162" s="22">
        <f t="shared" si="132"/>
        <v>0</v>
      </c>
      <c r="AJ162" s="22">
        <f t="shared" si="132"/>
        <v>0</v>
      </c>
      <c r="AK162" s="22">
        <f t="shared" si="132"/>
        <v>0</v>
      </c>
      <c r="AL162" s="22">
        <f t="shared" si="132"/>
        <v>0</v>
      </c>
      <c r="AM162" s="22">
        <f t="shared" si="132"/>
        <v>0</v>
      </c>
      <c r="AN162" s="22">
        <f t="shared" si="132"/>
        <v>0</v>
      </c>
      <c r="AO162" s="22">
        <f t="shared" si="132"/>
        <v>0</v>
      </c>
      <c r="AP162" s="22">
        <f t="shared" si="132"/>
        <v>0</v>
      </c>
      <c r="AQ162" s="22">
        <f t="shared" si="132"/>
        <v>0</v>
      </c>
      <c r="AR162" s="22">
        <f t="shared" si="132"/>
        <v>0</v>
      </c>
      <c r="AS162" s="22">
        <f t="shared" si="132"/>
        <v>0</v>
      </c>
    </row>
    <row r="163" spans="2:45" ht="14.25" x14ac:dyDescent="0.45">
      <c r="B163" s="42">
        <v>13</v>
      </c>
      <c r="C163" s="42" t="str">
        <v>Spare</v>
      </c>
      <c r="F163" s="22">
        <f t="shared" ref="F163:AS163" si="133">IFERROR(INDEX($F$138:$AS$147,MATCH($C163,opex_dimensioning_exceptions,0),F$2),F122)</f>
        <v>0</v>
      </c>
      <c r="G163" s="22">
        <f t="shared" si="133"/>
        <v>0</v>
      </c>
      <c r="H163" s="22">
        <f t="shared" si="133"/>
        <v>0</v>
      </c>
      <c r="I163" s="22">
        <f t="shared" si="133"/>
        <v>0</v>
      </c>
      <c r="J163" s="22">
        <f t="shared" si="133"/>
        <v>0</v>
      </c>
      <c r="K163" s="22">
        <f t="shared" si="133"/>
        <v>0</v>
      </c>
      <c r="L163" s="22">
        <f t="shared" si="133"/>
        <v>0</v>
      </c>
      <c r="M163" s="22">
        <f t="shared" si="133"/>
        <v>0</v>
      </c>
      <c r="N163" s="22">
        <f t="shared" si="133"/>
        <v>0</v>
      </c>
      <c r="O163" s="22">
        <f t="shared" si="133"/>
        <v>0</v>
      </c>
      <c r="P163" s="22">
        <f t="shared" si="133"/>
        <v>0</v>
      </c>
      <c r="Q163" s="22">
        <f t="shared" si="133"/>
        <v>0</v>
      </c>
      <c r="R163" s="22">
        <f t="shared" si="133"/>
        <v>0</v>
      </c>
      <c r="S163" s="22">
        <f t="shared" si="133"/>
        <v>0</v>
      </c>
      <c r="T163" s="22">
        <f t="shared" si="133"/>
        <v>0</v>
      </c>
      <c r="U163" s="22">
        <f t="shared" si="133"/>
        <v>0</v>
      </c>
      <c r="V163" s="22">
        <f t="shared" si="133"/>
        <v>0</v>
      </c>
      <c r="W163" s="22">
        <f t="shared" si="133"/>
        <v>0</v>
      </c>
      <c r="X163" s="22">
        <f t="shared" si="133"/>
        <v>0</v>
      </c>
      <c r="Y163" s="22">
        <f t="shared" si="133"/>
        <v>0</v>
      </c>
      <c r="Z163" s="22">
        <f t="shared" si="133"/>
        <v>0</v>
      </c>
      <c r="AA163" s="22">
        <f t="shared" si="133"/>
        <v>0</v>
      </c>
      <c r="AB163" s="22">
        <f t="shared" si="133"/>
        <v>0</v>
      </c>
      <c r="AC163" s="22">
        <f t="shared" si="133"/>
        <v>0</v>
      </c>
      <c r="AD163" s="22">
        <f t="shared" si="133"/>
        <v>0</v>
      </c>
      <c r="AE163" s="22">
        <f t="shared" si="133"/>
        <v>0</v>
      </c>
      <c r="AF163" s="22">
        <f t="shared" si="133"/>
        <v>0</v>
      </c>
      <c r="AG163" s="22">
        <f t="shared" si="133"/>
        <v>0</v>
      </c>
      <c r="AH163" s="22">
        <f t="shared" si="133"/>
        <v>0</v>
      </c>
      <c r="AI163" s="22">
        <f t="shared" si="133"/>
        <v>0</v>
      </c>
      <c r="AJ163" s="22">
        <f t="shared" si="133"/>
        <v>0</v>
      </c>
      <c r="AK163" s="22">
        <f t="shared" si="133"/>
        <v>0</v>
      </c>
      <c r="AL163" s="22">
        <f t="shared" si="133"/>
        <v>0</v>
      </c>
      <c r="AM163" s="22">
        <f t="shared" si="133"/>
        <v>0</v>
      </c>
      <c r="AN163" s="22">
        <f t="shared" si="133"/>
        <v>0</v>
      </c>
      <c r="AO163" s="22">
        <f t="shared" si="133"/>
        <v>0</v>
      </c>
      <c r="AP163" s="22">
        <f t="shared" si="133"/>
        <v>0</v>
      </c>
      <c r="AQ163" s="22">
        <f t="shared" si="133"/>
        <v>0</v>
      </c>
      <c r="AR163" s="22">
        <f t="shared" si="133"/>
        <v>0</v>
      </c>
      <c r="AS163" s="22">
        <f t="shared" si="133"/>
        <v>0</v>
      </c>
    </row>
    <row r="164" spans="2:45" ht="14.25" x14ac:dyDescent="0.45">
      <c r="B164" s="42">
        <v>14</v>
      </c>
      <c r="C164" s="42" t="str">
        <v>Cumulo</v>
      </c>
      <c r="F164" s="22">
        <f t="shared" ref="F164:AS164" ca="1" si="134">IFERROR(INDEX($F$138:$AS$147,MATCH($C164,opex_dimensioning_exceptions,0),F$2),F123)</f>
        <v>0</v>
      </c>
      <c r="G164" s="22">
        <f t="shared" ca="1" si="134"/>
        <v>25000</v>
      </c>
      <c r="H164" s="22">
        <f t="shared" ca="1" si="134"/>
        <v>100000</v>
      </c>
      <c r="I164" s="22">
        <f t="shared" ca="1" si="134"/>
        <v>256250</v>
      </c>
      <c r="J164" s="22">
        <f t="shared" ca="1" si="134"/>
        <v>543750</v>
      </c>
      <c r="K164" s="22">
        <f t="shared" ca="1" si="134"/>
        <v>975000</v>
      </c>
      <c r="L164" s="22">
        <f t="shared" ca="1" si="134"/>
        <v>1512500</v>
      </c>
      <c r="M164" s="22">
        <f t="shared" ca="1" si="134"/>
        <v>2137500</v>
      </c>
      <c r="N164" s="22">
        <f t="shared" ca="1" si="134"/>
        <v>2825000</v>
      </c>
      <c r="O164" s="22">
        <f t="shared" ca="1" si="134"/>
        <v>3537500</v>
      </c>
      <c r="P164" s="22">
        <f t="shared" ca="1" si="134"/>
        <v>4250000</v>
      </c>
      <c r="Q164" s="22">
        <f t="shared" ca="1" si="134"/>
        <v>4912500</v>
      </c>
      <c r="R164" s="22">
        <f t="shared" ca="1" si="134"/>
        <v>5362500</v>
      </c>
      <c r="S164" s="22">
        <f t="shared" ca="1" si="134"/>
        <v>5693750</v>
      </c>
      <c r="T164" s="22">
        <f t="shared" ca="1" si="134"/>
        <v>5906250</v>
      </c>
      <c r="U164" s="22">
        <f t="shared" ca="1" si="134"/>
        <v>6000000</v>
      </c>
      <c r="V164" s="22">
        <f t="shared" ca="1" si="134"/>
        <v>6000000</v>
      </c>
      <c r="W164" s="22">
        <f t="shared" ca="1" si="134"/>
        <v>6000000</v>
      </c>
      <c r="X164" s="22">
        <f t="shared" ca="1" si="134"/>
        <v>6000000</v>
      </c>
      <c r="Y164" s="22">
        <f t="shared" ca="1" si="134"/>
        <v>6000000</v>
      </c>
      <c r="Z164" s="22">
        <f t="shared" ca="1" si="134"/>
        <v>6000000</v>
      </c>
      <c r="AA164" s="22">
        <f t="shared" ca="1" si="134"/>
        <v>6000000</v>
      </c>
      <c r="AB164" s="22">
        <f t="shared" ca="1" si="134"/>
        <v>6000000</v>
      </c>
      <c r="AC164" s="22">
        <f t="shared" ca="1" si="134"/>
        <v>6000000</v>
      </c>
      <c r="AD164" s="22">
        <f t="shared" ca="1" si="134"/>
        <v>6000000</v>
      </c>
      <c r="AE164" s="22">
        <f t="shared" ca="1" si="134"/>
        <v>6000000</v>
      </c>
      <c r="AF164" s="22">
        <f t="shared" ca="1" si="134"/>
        <v>6000000</v>
      </c>
      <c r="AG164" s="22">
        <f t="shared" ca="1" si="134"/>
        <v>6000000</v>
      </c>
      <c r="AH164" s="22">
        <f t="shared" ca="1" si="134"/>
        <v>6000000</v>
      </c>
      <c r="AI164" s="22">
        <f t="shared" ca="1" si="134"/>
        <v>6000000</v>
      </c>
      <c r="AJ164" s="22">
        <f t="shared" ca="1" si="134"/>
        <v>6000000</v>
      </c>
      <c r="AK164" s="22">
        <f t="shared" ca="1" si="134"/>
        <v>6000000</v>
      </c>
      <c r="AL164" s="22">
        <f t="shared" ca="1" si="134"/>
        <v>6000000</v>
      </c>
      <c r="AM164" s="22">
        <f t="shared" ca="1" si="134"/>
        <v>6000000</v>
      </c>
      <c r="AN164" s="22">
        <f t="shared" ca="1" si="134"/>
        <v>6000000</v>
      </c>
      <c r="AO164" s="22">
        <f t="shared" ca="1" si="134"/>
        <v>6000000</v>
      </c>
      <c r="AP164" s="22">
        <f t="shared" ca="1" si="134"/>
        <v>6000000</v>
      </c>
      <c r="AQ164" s="22">
        <f t="shared" ca="1" si="134"/>
        <v>6000000</v>
      </c>
      <c r="AR164" s="22">
        <f t="shared" ca="1" si="134"/>
        <v>6000000</v>
      </c>
      <c r="AS164" s="22">
        <f t="shared" ca="1" si="134"/>
        <v>6000000</v>
      </c>
    </row>
    <row r="165" spans="2:45" ht="14.25" x14ac:dyDescent="0.45">
      <c r="B165" s="42">
        <v>15</v>
      </c>
      <c r="C165" s="42" t="str">
        <v>Other opex</v>
      </c>
      <c r="F165" s="22">
        <f ca="1">IFERROR(INDEX($F$138:$AS$147,MATCH($C165,opex_dimensioning_exceptions,0),F$2),F124)</f>
        <v>6308943.2008647239</v>
      </c>
      <c r="G165" s="22">
        <f t="shared" ref="G165:AS165" ca="1" si="135">IFERROR(INDEX($F$138:$AS$147,MATCH($C165,opex_dimensioning_exceptions,0),G$2),G124)</f>
        <v>13085892.164878398</v>
      </c>
      <c r="H165" s="22">
        <f t="shared" ca="1" si="135"/>
        <v>29903668.816091042</v>
      </c>
      <c r="I165" s="22">
        <f t="shared" ca="1" si="135"/>
        <v>52400641.444960915</v>
      </c>
      <c r="J165" s="22">
        <f t="shared" ca="1" si="135"/>
        <v>79416270.934252173</v>
      </c>
      <c r="K165" s="22">
        <f t="shared" ca="1" si="135"/>
        <v>70233824.741908655</v>
      </c>
      <c r="L165" s="22">
        <f t="shared" ca="1" si="135"/>
        <v>63659971.209005415</v>
      </c>
      <c r="M165" s="22">
        <f t="shared" ca="1" si="135"/>
        <v>152667604.32955557</v>
      </c>
      <c r="N165" s="22">
        <f t="shared" ca="1" si="135"/>
        <v>189683385.92498463</v>
      </c>
      <c r="O165" s="22">
        <f t="shared" ca="1" si="135"/>
        <v>229362953.8944259</v>
      </c>
      <c r="P165" s="22">
        <f t="shared" ca="1" si="135"/>
        <v>264566949.00336602</v>
      </c>
      <c r="Q165" s="22">
        <f t="shared" ca="1" si="135"/>
        <v>276756146.28844577</v>
      </c>
      <c r="R165" s="22">
        <f t="shared" ca="1" si="135"/>
        <v>286105310.68956774</v>
      </c>
      <c r="S165" s="22">
        <f t="shared" ca="1" si="135"/>
        <v>293888638.89535761</v>
      </c>
      <c r="T165" s="22">
        <f t="shared" ca="1" si="135"/>
        <v>300651179.09255749</v>
      </c>
      <c r="U165" s="22">
        <f t="shared" ca="1" si="135"/>
        <v>306323499.25579607</v>
      </c>
      <c r="V165" s="22">
        <f t="shared" ca="1" si="135"/>
        <v>155534546.13271463</v>
      </c>
      <c r="W165" s="22">
        <f t="shared" ca="1" si="135"/>
        <v>157841730.47061589</v>
      </c>
      <c r="X165" s="22">
        <f t="shared" ca="1" si="135"/>
        <v>160087717.5523496</v>
      </c>
      <c r="Y165" s="22">
        <f t="shared" ca="1" si="135"/>
        <v>162276091.51195356</v>
      </c>
      <c r="Z165" s="22">
        <f t="shared" ca="1" si="135"/>
        <v>164410223.23113021</v>
      </c>
      <c r="AA165" s="22">
        <f t="shared" ca="1" si="135"/>
        <v>166493589.72139716</v>
      </c>
      <c r="AB165" s="22">
        <f t="shared" ca="1" si="135"/>
        <v>168529395.30913171</v>
      </c>
      <c r="AC165" s="22">
        <f t="shared" ca="1" si="135"/>
        <v>170520713.72177222</v>
      </c>
      <c r="AD165" s="22">
        <f t="shared" ca="1" si="135"/>
        <v>172470535.4618715</v>
      </c>
      <c r="AE165" s="22">
        <f t="shared" ca="1" si="135"/>
        <v>174381693.46213505</v>
      </c>
      <c r="AF165" s="22">
        <f t="shared" ca="1" si="135"/>
        <v>176256910.81651041</v>
      </c>
      <c r="AG165" s="22">
        <f t="shared" ca="1" si="135"/>
        <v>178098796.91679439</v>
      </c>
      <c r="AH165" s="22">
        <f t="shared" ca="1" si="135"/>
        <v>179909848.39945337</v>
      </c>
      <c r="AI165" s="22">
        <f t="shared" ca="1" si="135"/>
        <v>181692458.53855142</v>
      </c>
      <c r="AJ165" s="22">
        <f t="shared" ca="1" si="135"/>
        <v>183448915.7012473</v>
      </c>
      <c r="AK165" s="22">
        <f t="shared" ca="1" si="135"/>
        <v>185181414.78561592</v>
      </c>
      <c r="AL165" s="22">
        <f t="shared" ca="1" si="135"/>
        <v>186892056.06779954</v>
      </c>
      <c r="AM165" s="22">
        <f t="shared" ca="1" si="135"/>
        <v>188582845.11317945</v>
      </c>
      <c r="AN165" s="22">
        <f t="shared" ca="1" si="135"/>
        <v>190255706.2874054</v>
      </c>
      <c r="AO165" s="22">
        <f t="shared" ca="1" si="135"/>
        <v>191912480.82101139</v>
      </c>
      <c r="AP165" s="22">
        <f t="shared" ca="1" si="135"/>
        <v>193554929.39277199</v>
      </c>
      <c r="AQ165" s="22">
        <f t="shared" ca="1" si="135"/>
        <v>195184735.89432347</v>
      </c>
      <c r="AR165" s="22">
        <f t="shared" ca="1" si="135"/>
        <v>196803515.8236903</v>
      </c>
      <c r="AS165" s="22">
        <f t="shared" ca="1" si="135"/>
        <v>198412811.02940828</v>
      </c>
    </row>
    <row r="166" spans="2:45" ht="14.25" x14ac:dyDescent="0.45">
      <c r="B166" s="42">
        <v>16</v>
      </c>
      <c r="C166" s="42" t="str">
        <v>Spare</v>
      </c>
      <c r="F166" s="22">
        <f t="shared" ref="F166:AS166" si="136">IFERROR(INDEX($F$138:$AS$147,MATCH($C166,opex_dimensioning_exceptions,0),F$2),F125)</f>
        <v>0</v>
      </c>
      <c r="G166" s="22">
        <f t="shared" si="136"/>
        <v>0</v>
      </c>
      <c r="H166" s="22">
        <f t="shared" si="136"/>
        <v>0</v>
      </c>
      <c r="I166" s="22">
        <f t="shared" si="136"/>
        <v>0</v>
      </c>
      <c r="J166" s="22">
        <f t="shared" si="136"/>
        <v>0</v>
      </c>
      <c r="K166" s="22">
        <f t="shared" si="136"/>
        <v>0</v>
      </c>
      <c r="L166" s="22">
        <f t="shared" si="136"/>
        <v>0</v>
      </c>
      <c r="M166" s="22">
        <f t="shared" si="136"/>
        <v>0</v>
      </c>
      <c r="N166" s="22">
        <f t="shared" si="136"/>
        <v>0</v>
      </c>
      <c r="O166" s="22">
        <f t="shared" si="136"/>
        <v>0</v>
      </c>
      <c r="P166" s="22">
        <f t="shared" si="136"/>
        <v>0</v>
      </c>
      <c r="Q166" s="22">
        <f t="shared" si="136"/>
        <v>0</v>
      </c>
      <c r="R166" s="22">
        <f t="shared" si="136"/>
        <v>0</v>
      </c>
      <c r="S166" s="22">
        <f t="shared" si="136"/>
        <v>0</v>
      </c>
      <c r="T166" s="22">
        <f t="shared" si="136"/>
        <v>0</v>
      </c>
      <c r="U166" s="22">
        <f t="shared" si="136"/>
        <v>0</v>
      </c>
      <c r="V166" s="22">
        <f t="shared" si="136"/>
        <v>0</v>
      </c>
      <c r="W166" s="22">
        <f t="shared" si="136"/>
        <v>0</v>
      </c>
      <c r="X166" s="22">
        <f t="shared" si="136"/>
        <v>0</v>
      </c>
      <c r="Y166" s="22">
        <f t="shared" si="136"/>
        <v>0</v>
      </c>
      <c r="Z166" s="22">
        <f t="shared" si="136"/>
        <v>0</v>
      </c>
      <c r="AA166" s="22">
        <f t="shared" si="136"/>
        <v>0</v>
      </c>
      <c r="AB166" s="22">
        <f t="shared" si="136"/>
        <v>0</v>
      </c>
      <c r="AC166" s="22">
        <f t="shared" si="136"/>
        <v>0</v>
      </c>
      <c r="AD166" s="22">
        <f t="shared" si="136"/>
        <v>0</v>
      </c>
      <c r="AE166" s="22">
        <f t="shared" si="136"/>
        <v>0</v>
      </c>
      <c r="AF166" s="22">
        <f t="shared" si="136"/>
        <v>0</v>
      </c>
      <c r="AG166" s="22">
        <f t="shared" si="136"/>
        <v>0</v>
      </c>
      <c r="AH166" s="22">
        <f t="shared" si="136"/>
        <v>0</v>
      </c>
      <c r="AI166" s="22">
        <f t="shared" si="136"/>
        <v>0</v>
      </c>
      <c r="AJ166" s="22">
        <f t="shared" si="136"/>
        <v>0</v>
      </c>
      <c r="AK166" s="22">
        <f t="shared" si="136"/>
        <v>0</v>
      </c>
      <c r="AL166" s="22">
        <f t="shared" si="136"/>
        <v>0</v>
      </c>
      <c r="AM166" s="22">
        <f t="shared" si="136"/>
        <v>0</v>
      </c>
      <c r="AN166" s="22">
        <f t="shared" si="136"/>
        <v>0</v>
      </c>
      <c r="AO166" s="22">
        <f t="shared" si="136"/>
        <v>0</v>
      </c>
      <c r="AP166" s="22">
        <f t="shared" si="136"/>
        <v>0</v>
      </c>
      <c r="AQ166" s="22">
        <f t="shared" si="136"/>
        <v>0</v>
      </c>
      <c r="AR166" s="22">
        <f t="shared" si="136"/>
        <v>0</v>
      </c>
      <c r="AS166" s="22">
        <f t="shared" si="136"/>
        <v>0</v>
      </c>
    </row>
    <row r="167" spans="2:45" ht="14.25" x14ac:dyDescent="0.45">
      <c r="B167" s="42">
        <v>17</v>
      </c>
      <c r="C167" s="42" t="str">
        <v>Spare</v>
      </c>
      <c r="F167" s="22">
        <f t="shared" ref="F167:AS167" si="137">IFERROR(INDEX($F$138:$AS$147,MATCH($C167,opex_dimensioning_exceptions,0),F$2),F126)</f>
        <v>0</v>
      </c>
      <c r="G167" s="22">
        <f t="shared" si="137"/>
        <v>0</v>
      </c>
      <c r="H167" s="22">
        <f t="shared" si="137"/>
        <v>0</v>
      </c>
      <c r="I167" s="22">
        <f t="shared" si="137"/>
        <v>0</v>
      </c>
      <c r="J167" s="22">
        <f t="shared" si="137"/>
        <v>0</v>
      </c>
      <c r="K167" s="22">
        <f t="shared" si="137"/>
        <v>0</v>
      </c>
      <c r="L167" s="22">
        <f t="shared" si="137"/>
        <v>0</v>
      </c>
      <c r="M167" s="22">
        <f t="shared" si="137"/>
        <v>0</v>
      </c>
      <c r="N167" s="22">
        <f t="shared" si="137"/>
        <v>0</v>
      </c>
      <c r="O167" s="22">
        <f t="shared" si="137"/>
        <v>0</v>
      </c>
      <c r="P167" s="22">
        <f t="shared" si="137"/>
        <v>0</v>
      </c>
      <c r="Q167" s="22">
        <f t="shared" si="137"/>
        <v>0</v>
      </c>
      <c r="R167" s="22">
        <f t="shared" si="137"/>
        <v>0</v>
      </c>
      <c r="S167" s="22">
        <f t="shared" si="137"/>
        <v>0</v>
      </c>
      <c r="T167" s="22">
        <f t="shared" si="137"/>
        <v>0</v>
      </c>
      <c r="U167" s="22">
        <f t="shared" si="137"/>
        <v>0</v>
      </c>
      <c r="V167" s="22">
        <f t="shared" si="137"/>
        <v>0</v>
      </c>
      <c r="W167" s="22">
        <f t="shared" si="137"/>
        <v>0</v>
      </c>
      <c r="X167" s="22">
        <f t="shared" si="137"/>
        <v>0</v>
      </c>
      <c r="Y167" s="22">
        <f t="shared" si="137"/>
        <v>0</v>
      </c>
      <c r="Z167" s="22">
        <f t="shared" si="137"/>
        <v>0</v>
      </c>
      <c r="AA167" s="22">
        <f t="shared" si="137"/>
        <v>0</v>
      </c>
      <c r="AB167" s="22">
        <f t="shared" si="137"/>
        <v>0</v>
      </c>
      <c r="AC167" s="22">
        <f t="shared" si="137"/>
        <v>0</v>
      </c>
      <c r="AD167" s="22">
        <f t="shared" si="137"/>
        <v>0</v>
      </c>
      <c r="AE167" s="22">
        <f t="shared" si="137"/>
        <v>0</v>
      </c>
      <c r="AF167" s="22">
        <f t="shared" si="137"/>
        <v>0</v>
      </c>
      <c r="AG167" s="22">
        <f t="shared" si="137"/>
        <v>0</v>
      </c>
      <c r="AH167" s="22">
        <f t="shared" si="137"/>
        <v>0</v>
      </c>
      <c r="AI167" s="22">
        <f t="shared" si="137"/>
        <v>0</v>
      </c>
      <c r="AJ167" s="22">
        <f t="shared" si="137"/>
        <v>0</v>
      </c>
      <c r="AK167" s="22">
        <f t="shared" si="137"/>
        <v>0</v>
      </c>
      <c r="AL167" s="22">
        <f t="shared" si="137"/>
        <v>0</v>
      </c>
      <c r="AM167" s="22">
        <f t="shared" si="137"/>
        <v>0</v>
      </c>
      <c r="AN167" s="22">
        <f t="shared" si="137"/>
        <v>0</v>
      </c>
      <c r="AO167" s="22">
        <f t="shared" si="137"/>
        <v>0</v>
      </c>
      <c r="AP167" s="22">
        <f t="shared" si="137"/>
        <v>0</v>
      </c>
      <c r="AQ167" s="22">
        <f t="shared" si="137"/>
        <v>0</v>
      </c>
      <c r="AR167" s="22">
        <f t="shared" si="137"/>
        <v>0</v>
      </c>
      <c r="AS167" s="22">
        <f t="shared" si="137"/>
        <v>0</v>
      </c>
    </row>
    <row r="168" spans="2:45" ht="14.25" x14ac:dyDescent="0.45">
      <c r="B168" s="42">
        <v>18</v>
      </c>
      <c r="C168" s="42" t="str">
        <v>Spare</v>
      </c>
      <c r="F168" s="22">
        <f t="shared" ref="F168:AS168" si="138">IFERROR(INDEX($F$138:$AS$147,MATCH($C168,opex_dimensioning_exceptions,0),F$2),F127)</f>
        <v>0</v>
      </c>
      <c r="G168" s="22">
        <f t="shared" si="138"/>
        <v>0</v>
      </c>
      <c r="H168" s="22">
        <f t="shared" si="138"/>
        <v>0</v>
      </c>
      <c r="I168" s="22">
        <f t="shared" si="138"/>
        <v>0</v>
      </c>
      <c r="J168" s="22">
        <f t="shared" si="138"/>
        <v>0</v>
      </c>
      <c r="K168" s="22">
        <f t="shared" si="138"/>
        <v>0</v>
      </c>
      <c r="L168" s="22">
        <f t="shared" si="138"/>
        <v>0</v>
      </c>
      <c r="M168" s="22">
        <f t="shared" si="138"/>
        <v>0</v>
      </c>
      <c r="N168" s="22">
        <f t="shared" si="138"/>
        <v>0</v>
      </c>
      <c r="O168" s="22">
        <f t="shared" si="138"/>
        <v>0</v>
      </c>
      <c r="P168" s="22">
        <f t="shared" si="138"/>
        <v>0</v>
      </c>
      <c r="Q168" s="22">
        <f t="shared" si="138"/>
        <v>0</v>
      </c>
      <c r="R168" s="22">
        <f t="shared" si="138"/>
        <v>0</v>
      </c>
      <c r="S168" s="22">
        <f t="shared" si="138"/>
        <v>0</v>
      </c>
      <c r="T168" s="22">
        <f t="shared" si="138"/>
        <v>0</v>
      </c>
      <c r="U168" s="22">
        <f t="shared" si="138"/>
        <v>0</v>
      </c>
      <c r="V168" s="22">
        <f t="shared" si="138"/>
        <v>0</v>
      </c>
      <c r="W168" s="22">
        <f t="shared" si="138"/>
        <v>0</v>
      </c>
      <c r="X168" s="22">
        <f t="shared" si="138"/>
        <v>0</v>
      </c>
      <c r="Y168" s="22">
        <f t="shared" si="138"/>
        <v>0</v>
      </c>
      <c r="Z168" s="22">
        <f t="shared" si="138"/>
        <v>0</v>
      </c>
      <c r="AA168" s="22">
        <f t="shared" si="138"/>
        <v>0</v>
      </c>
      <c r="AB168" s="22">
        <f t="shared" si="138"/>
        <v>0</v>
      </c>
      <c r="AC168" s="22">
        <f t="shared" si="138"/>
        <v>0</v>
      </c>
      <c r="AD168" s="22">
        <f t="shared" si="138"/>
        <v>0</v>
      </c>
      <c r="AE168" s="22">
        <f t="shared" si="138"/>
        <v>0</v>
      </c>
      <c r="AF168" s="22">
        <f t="shared" si="138"/>
        <v>0</v>
      </c>
      <c r="AG168" s="22">
        <f t="shared" si="138"/>
        <v>0</v>
      </c>
      <c r="AH168" s="22">
        <f t="shared" si="138"/>
        <v>0</v>
      </c>
      <c r="AI168" s="22">
        <f t="shared" si="138"/>
        <v>0</v>
      </c>
      <c r="AJ168" s="22">
        <f t="shared" si="138"/>
        <v>0</v>
      </c>
      <c r="AK168" s="22">
        <f t="shared" si="138"/>
        <v>0</v>
      </c>
      <c r="AL168" s="22">
        <f t="shared" si="138"/>
        <v>0</v>
      </c>
      <c r="AM168" s="22">
        <f t="shared" si="138"/>
        <v>0</v>
      </c>
      <c r="AN168" s="22">
        <f t="shared" si="138"/>
        <v>0</v>
      </c>
      <c r="AO168" s="22">
        <f t="shared" si="138"/>
        <v>0</v>
      </c>
      <c r="AP168" s="22">
        <f t="shared" si="138"/>
        <v>0</v>
      </c>
      <c r="AQ168" s="22">
        <f t="shared" si="138"/>
        <v>0</v>
      </c>
      <c r="AR168" s="22">
        <f t="shared" si="138"/>
        <v>0</v>
      </c>
      <c r="AS168" s="22">
        <f t="shared" si="138"/>
        <v>0</v>
      </c>
    </row>
    <row r="169" spans="2:45" ht="14.25" x14ac:dyDescent="0.45">
      <c r="B169" s="42">
        <v>19</v>
      </c>
      <c r="C169" s="42" t="str">
        <v>Spare</v>
      </c>
      <c r="F169" s="22">
        <f t="shared" ref="F169:AS169" si="139">IFERROR(INDEX($F$138:$AS$147,MATCH($C169,opex_dimensioning_exceptions,0),F$2),F128)</f>
        <v>0</v>
      </c>
      <c r="G169" s="22">
        <f t="shared" si="139"/>
        <v>0</v>
      </c>
      <c r="H169" s="22">
        <f t="shared" si="139"/>
        <v>0</v>
      </c>
      <c r="I169" s="22">
        <f t="shared" si="139"/>
        <v>0</v>
      </c>
      <c r="J169" s="22">
        <f t="shared" si="139"/>
        <v>0</v>
      </c>
      <c r="K169" s="22">
        <f t="shared" si="139"/>
        <v>0</v>
      </c>
      <c r="L169" s="22">
        <f t="shared" si="139"/>
        <v>0</v>
      </c>
      <c r="M169" s="22">
        <f t="shared" si="139"/>
        <v>0</v>
      </c>
      <c r="N169" s="22">
        <f t="shared" si="139"/>
        <v>0</v>
      </c>
      <c r="O169" s="22">
        <f t="shared" si="139"/>
        <v>0</v>
      </c>
      <c r="P169" s="22">
        <f t="shared" si="139"/>
        <v>0</v>
      </c>
      <c r="Q169" s="22">
        <f t="shared" si="139"/>
        <v>0</v>
      </c>
      <c r="R169" s="22">
        <f t="shared" si="139"/>
        <v>0</v>
      </c>
      <c r="S169" s="22">
        <f t="shared" si="139"/>
        <v>0</v>
      </c>
      <c r="T169" s="22">
        <f t="shared" si="139"/>
        <v>0</v>
      </c>
      <c r="U169" s="22">
        <f t="shared" si="139"/>
        <v>0</v>
      </c>
      <c r="V169" s="22">
        <f t="shared" si="139"/>
        <v>0</v>
      </c>
      <c r="W169" s="22">
        <f t="shared" si="139"/>
        <v>0</v>
      </c>
      <c r="X169" s="22">
        <f t="shared" si="139"/>
        <v>0</v>
      </c>
      <c r="Y169" s="22">
        <f t="shared" si="139"/>
        <v>0</v>
      </c>
      <c r="Z169" s="22">
        <f t="shared" si="139"/>
        <v>0</v>
      </c>
      <c r="AA169" s="22">
        <f t="shared" si="139"/>
        <v>0</v>
      </c>
      <c r="AB169" s="22">
        <f t="shared" si="139"/>
        <v>0</v>
      </c>
      <c r="AC169" s="22">
        <f t="shared" si="139"/>
        <v>0</v>
      </c>
      <c r="AD169" s="22">
        <f t="shared" si="139"/>
        <v>0</v>
      </c>
      <c r="AE169" s="22">
        <f t="shared" si="139"/>
        <v>0</v>
      </c>
      <c r="AF169" s="22">
        <f t="shared" si="139"/>
        <v>0</v>
      </c>
      <c r="AG169" s="22">
        <f t="shared" si="139"/>
        <v>0</v>
      </c>
      <c r="AH169" s="22">
        <f t="shared" si="139"/>
        <v>0</v>
      </c>
      <c r="AI169" s="22">
        <f t="shared" si="139"/>
        <v>0</v>
      </c>
      <c r="AJ169" s="22">
        <f t="shared" si="139"/>
        <v>0</v>
      </c>
      <c r="AK169" s="22">
        <f t="shared" si="139"/>
        <v>0</v>
      </c>
      <c r="AL169" s="22">
        <f t="shared" si="139"/>
        <v>0</v>
      </c>
      <c r="AM169" s="22">
        <f t="shared" si="139"/>
        <v>0</v>
      </c>
      <c r="AN169" s="22">
        <f t="shared" si="139"/>
        <v>0</v>
      </c>
      <c r="AO169" s="22">
        <f t="shared" si="139"/>
        <v>0</v>
      </c>
      <c r="AP169" s="22">
        <f t="shared" si="139"/>
        <v>0</v>
      </c>
      <c r="AQ169" s="22">
        <f t="shared" si="139"/>
        <v>0</v>
      </c>
      <c r="AR169" s="22">
        <f t="shared" si="139"/>
        <v>0</v>
      </c>
      <c r="AS169" s="22">
        <f t="shared" si="139"/>
        <v>0</v>
      </c>
    </row>
    <row r="170" spans="2:45" ht="14.25" x14ac:dyDescent="0.45">
      <c r="B170" s="42">
        <v>20</v>
      </c>
      <c r="C170" s="42" t="str">
        <v>Spare</v>
      </c>
      <c r="F170" s="22">
        <f t="shared" ref="F170:AS170" si="140">IFERROR(INDEX($F$138:$AS$147,MATCH($C170,opex_dimensioning_exceptions,0),F$2),F129)</f>
        <v>0</v>
      </c>
      <c r="G170" s="22">
        <f t="shared" si="140"/>
        <v>0</v>
      </c>
      <c r="H170" s="22">
        <f t="shared" si="140"/>
        <v>0</v>
      </c>
      <c r="I170" s="22">
        <f t="shared" si="140"/>
        <v>0</v>
      </c>
      <c r="J170" s="22">
        <f t="shared" si="140"/>
        <v>0</v>
      </c>
      <c r="K170" s="22">
        <f t="shared" si="140"/>
        <v>0</v>
      </c>
      <c r="L170" s="22">
        <f t="shared" si="140"/>
        <v>0</v>
      </c>
      <c r="M170" s="22">
        <f t="shared" si="140"/>
        <v>0</v>
      </c>
      <c r="N170" s="22">
        <f t="shared" si="140"/>
        <v>0</v>
      </c>
      <c r="O170" s="22">
        <f t="shared" si="140"/>
        <v>0</v>
      </c>
      <c r="P170" s="22">
        <f t="shared" si="140"/>
        <v>0</v>
      </c>
      <c r="Q170" s="22">
        <f t="shared" si="140"/>
        <v>0</v>
      </c>
      <c r="R170" s="22">
        <f t="shared" si="140"/>
        <v>0</v>
      </c>
      <c r="S170" s="22">
        <f t="shared" si="140"/>
        <v>0</v>
      </c>
      <c r="T170" s="22">
        <f t="shared" si="140"/>
        <v>0</v>
      </c>
      <c r="U170" s="22">
        <f t="shared" si="140"/>
        <v>0</v>
      </c>
      <c r="V170" s="22">
        <f t="shared" si="140"/>
        <v>0</v>
      </c>
      <c r="W170" s="22">
        <f t="shared" si="140"/>
        <v>0</v>
      </c>
      <c r="X170" s="22">
        <f t="shared" si="140"/>
        <v>0</v>
      </c>
      <c r="Y170" s="22">
        <f t="shared" si="140"/>
        <v>0</v>
      </c>
      <c r="Z170" s="22">
        <f t="shared" si="140"/>
        <v>0</v>
      </c>
      <c r="AA170" s="22">
        <f t="shared" si="140"/>
        <v>0</v>
      </c>
      <c r="AB170" s="22">
        <f t="shared" si="140"/>
        <v>0</v>
      </c>
      <c r="AC170" s="22">
        <f t="shared" si="140"/>
        <v>0</v>
      </c>
      <c r="AD170" s="22">
        <f t="shared" si="140"/>
        <v>0</v>
      </c>
      <c r="AE170" s="22">
        <f t="shared" si="140"/>
        <v>0</v>
      </c>
      <c r="AF170" s="22">
        <f t="shared" si="140"/>
        <v>0</v>
      </c>
      <c r="AG170" s="22">
        <f t="shared" si="140"/>
        <v>0</v>
      </c>
      <c r="AH170" s="22">
        <f t="shared" si="140"/>
        <v>0</v>
      </c>
      <c r="AI170" s="22">
        <f t="shared" si="140"/>
        <v>0</v>
      </c>
      <c r="AJ170" s="22">
        <f t="shared" si="140"/>
        <v>0</v>
      </c>
      <c r="AK170" s="22">
        <f t="shared" si="140"/>
        <v>0</v>
      </c>
      <c r="AL170" s="22">
        <f t="shared" si="140"/>
        <v>0</v>
      </c>
      <c r="AM170" s="22">
        <f t="shared" si="140"/>
        <v>0</v>
      </c>
      <c r="AN170" s="22">
        <f t="shared" si="140"/>
        <v>0</v>
      </c>
      <c r="AO170" s="22">
        <f t="shared" si="140"/>
        <v>0</v>
      </c>
      <c r="AP170" s="22">
        <f t="shared" si="140"/>
        <v>0</v>
      </c>
      <c r="AQ170" s="22">
        <f t="shared" si="140"/>
        <v>0</v>
      </c>
      <c r="AR170" s="22">
        <f t="shared" si="140"/>
        <v>0</v>
      </c>
      <c r="AS170" s="22">
        <f t="shared" si="140"/>
        <v>0</v>
      </c>
    </row>
    <row r="171" spans="2:45" ht="14.25" x14ac:dyDescent="0.45">
      <c r="B171" s="42">
        <v>21</v>
      </c>
      <c r="C171" s="42" t="str">
        <v>Spare</v>
      </c>
      <c r="F171" s="22">
        <f t="shared" ref="F171:AS171" si="141">IFERROR(INDEX($F$138:$AS$147,MATCH($C171,opex_dimensioning_exceptions,0),F$2),F130)</f>
        <v>0</v>
      </c>
      <c r="G171" s="22">
        <f t="shared" si="141"/>
        <v>0</v>
      </c>
      <c r="H171" s="22">
        <f t="shared" si="141"/>
        <v>0</v>
      </c>
      <c r="I171" s="22">
        <f t="shared" si="141"/>
        <v>0</v>
      </c>
      <c r="J171" s="22">
        <f t="shared" si="141"/>
        <v>0</v>
      </c>
      <c r="K171" s="22">
        <f t="shared" si="141"/>
        <v>0</v>
      </c>
      <c r="L171" s="22">
        <f t="shared" si="141"/>
        <v>0</v>
      </c>
      <c r="M171" s="22">
        <f t="shared" si="141"/>
        <v>0</v>
      </c>
      <c r="N171" s="22">
        <f t="shared" si="141"/>
        <v>0</v>
      </c>
      <c r="O171" s="22">
        <f t="shared" si="141"/>
        <v>0</v>
      </c>
      <c r="P171" s="22">
        <f t="shared" si="141"/>
        <v>0</v>
      </c>
      <c r="Q171" s="22">
        <f t="shared" si="141"/>
        <v>0</v>
      </c>
      <c r="R171" s="22">
        <f t="shared" si="141"/>
        <v>0</v>
      </c>
      <c r="S171" s="22">
        <f t="shared" si="141"/>
        <v>0</v>
      </c>
      <c r="T171" s="22">
        <f t="shared" si="141"/>
        <v>0</v>
      </c>
      <c r="U171" s="22">
        <f t="shared" si="141"/>
        <v>0</v>
      </c>
      <c r="V171" s="22">
        <f t="shared" si="141"/>
        <v>0</v>
      </c>
      <c r="W171" s="22">
        <f t="shared" si="141"/>
        <v>0</v>
      </c>
      <c r="X171" s="22">
        <f t="shared" si="141"/>
        <v>0</v>
      </c>
      <c r="Y171" s="22">
        <f t="shared" si="141"/>
        <v>0</v>
      </c>
      <c r="Z171" s="22">
        <f t="shared" si="141"/>
        <v>0</v>
      </c>
      <c r="AA171" s="22">
        <f t="shared" si="141"/>
        <v>0</v>
      </c>
      <c r="AB171" s="22">
        <f t="shared" si="141"/>
        <v>0</v>
      </c>
      <c r="AC171" s="22">
        <f t="shared" si="141"/>
        <v>0</v>
      </c>
      <c r="AD171" s="22">
        <f t="shared" si="141"/>
        <v>0</v>
      </c>
      <c r="AE171" s="22">
        <f t="shared" si="141"/>
        <v>0</v>
      </c>
      <c r="AF171" s="22">
        <f t="shared" si="141"/>
        <v>0</v>
      </c>
      <c r="AG171" s="22">
        <f t="shared" si="141"/>
        <v>0</v>
      </c>
      <c r="AH171" s="22">
        <f t="shared" si="141"/>
        <v>0</v>
      </c>
      <c r="AI171" s="22">
        <f t="shared" si="141"/>
        <v>0</v>
      </c>
      <c r="AJ171" s="22">
        <f t="shared" si="141"/>
        <v>0</v>
      </c>
      <c r="AK171" s="22">
        <f t="shared" si="141"/>
        <v>0</v>
      </c>
      <c r="AL171" s="22">
        <f t="shared" si="141"/>
        <v>0</v>
      </c>
      <c r="AM171" s="22">
        <f t="shared" si="141"/>
        <v>0</v>
      </c>
      <c r="AN171" s="22">
        <f t="shared" si="141"/>
        <v>0</v>
      </c>
      <c r="AO171" s="22">
        <f t="shared" si="141"/>
        <v>0</v>
      </c>
      <c r="AP171" s="22">
        <f t="shared" si="141"/>
        <v>0</v>
      </c>
      <c r="AQ171" s="22">
        <f t="shared" si="141"/>
        <v>0</v>
      </c>
      <c r="AR171" s="22">
        <f t="shared" si="141"/>
        <v>0</v>
      </c>
      <c r="AS171" s="22">
        <f t="shared" si="141"/>
        <v>0</v>
      </c>
    </row>
    <row r="172" spans="2:45" ht="14.25" x14ac:dyDescent="0.45">
      <c r="B172" s="42">
        <v>22</v>
      </c>
      <c r="C172" s="42" t="str">
        <v>Spare</v>
      </c>
      <c r="F172" s="22">
        <f t="shared" ref="F172:AS172" si="142">IFERROR(INDEX($F$138:$AS$147,MATCH($C172,opex_dimensioning_exceptions,0),F$2),F131)</f>
        <v>0</v>
      </c>
      <c r="G172" s="22">
        <f t="shared" si="142"/>
        <v>0</v>
      </c>
      <c r="H172" s="22">
        <f t="shared" si="142"/>
        <v>0</v>
      </c>
      <c r="I172" s="22">
        <f t="shared" si="142"/>
        <v>0</v>
      </c>
      <c r="J172" s="22">
        <f t="shared" si="142"/>
        <v>0</v>
      </c>
      <c r="K172" s="22">
        <f t="shared" si="142"/>
        <v>0</v>
      </c>
      <c r="L172" s="22">
        <f t="shared" si="142"/>
        <v>0</v>
      </c>
      <c r="M172" s="22">
        <f t="shared" si="142"/>
        <v>0</v>
      </c>
      <c r="N172" s="22">
        <f t="shared" si="142"/>
        <v>0</v>
      </c>
      <c r="O172" s="22">
        <f t="shared" si="142"/>
        <v>0</v>
      </c>
      <c r="P172" s="22">
        <f t="shared" si="142"/>
        <v>0</v>
      </c>
      <c r="Q172" s="22">
        <f t="shared" si="142"/>
        <v>0</v>
      </c>
      <c r="R172" s="22">
        <f t="shared" si="142"/>
        <v>0</v>
      </c>
      <c r="S172" s="22">
        <f t="shared" si="142"/>
        <v>0</v>
      </c>
      <c r="T172" s="22">
        <f t="shared" si="142"/>
        <v>0</v>
      </c>
      <c r="U172" s="22">
        <f t="shared" si="142"/>
        <v>0</v>
      </c>
      <c r="V172" s="22">
        <f t="shared" si="142"/>
        <v>0</v>
      </c>
      <c r="W172" s="22">
        <f t="shared" si="142"/>
        <v>0</v>
      </c>
      <c r="X172" s="22">
        <f t="shared" si="142"/>
        <v>0</v>
      </c>
      <c r="Y172" s="22">
        <f t="shared" si="142"/>
        <v>0</v>
      </c>
      <c r="Z172" s="22">
        <f t="shared" si="142"/>
        <v>0</v>
      </c>
      <c r="AA172" s="22">
        <f t="shared" si="142"/>
        <v>0</v>
      </c>
      <c r="AB172" s="22">
        <f t="shared" si="142"/>
        <v>0</v>
      </c>
      <c r="AC172" s="22">
        <f t="shared" si="142"/>
        <v>0</v>
      </c>
      <c r="AD172" s="22">
        <f t="shared" si="142"/>
        <v>0</v>
      </c>
      <c r="AE172" s="22">
        <f t="shared" si="142"/>
        <v>0</v>
      </c>
      <c r="AF172" s="22">
        <f t="shared" si="142"/>
        <v>0</v>
      </c>
      <c r="AG172" s="22">
        <f t="shared" si="142"/>
        <v>0</v>
      </c>
      <c r="AH172" s="22">
        <f t="shared" si="142"/>
        <v>0</v>
      </c>
      <c r="AI172" s="22">
        <f t="shared" si="142"/>
        <v>0</v>
      </c>
      <c r="AJ172" s="22">
        <f t="shared" si="142"/>
        <v>0</v>
      </c>
      <c r="AK172" s="22">
        <f t="shared" si="142"/>
        <v>0</v>
      </c>
      <c r="AL172" s="22">
        <f t="shared" si="142"/>
        <v>0</v>
      </c>
      <c r="AM172" s="22">
        <f t="shared" si="142"/>
        <v>0</v>
      </c>
      <c r="AN172" s="22">
        <f t="shared" si="142"/>
        <v>0</v>
      </c>
      <c r="AO172" s="22">
        <f t="shared" si="142"/>
        <v>0</v>
      </c>
      <c r="AP172" s="22">
        <f t="shared" si="142"/>
        <v>0</v>
      </c>
      <c r="AQ172" s="22">
        <f t="shared" si="142"/>
        <v>0</v>
      </c>
      <c r="AR172" s="22">
        <f t="shared" si="142"/>
        <v>0</v>
      </c>
      <c r="AS172" s="22">
        <f t="shared" si="142"/>
        <v>0</v>
      </c>
    </row>
    <row r="173" spans="2:45" ht="14.25" x14ac:dyDescent="0.45">
      <c r="B173" s="42">
        <v>23</v>
      </c>
      <c r="C173" s="42" t="str">
        <v>Spare</v>
      </c>
      <c r="F173" s="22">
        <f t="shared" ref="F173:AS173" si="143">IFERROR(INDEX($F$138:$AS$147,MATCH($C173,opex_dimensioning_exceptions,0),F$2),F132)</f>
        <v>0</v>
      </c>
      <c r="G173" s="22">
        <f t="shared" si="143"/>
        <v>0</v>
      </c>
      <c r="H173" s="22">
        <f t="shared" si="143"/>
        <v>0</v>
      </c>
      <c r="I173" s="22">
        <f t="shared" si="143"/>
        <v>0</v>
      </c>
      <c r="J173" s="22">
        <f t="shared" si="143"/>
        <v>0</v>
      </c>
      <c r="K173" s="22">
        <f t="shared" si="143"/>
        <v>0</v>
      </c>
      <c r="L173" s="22">
        <f t="shared" si="143"/>
        <v>0</v>
      </c>
      <c r="M173" s="22">
        <f t="shared" si="143"/>
        <v>0</v>
      </c>
      <c r="N173" s="22">
        <f t="shared" si="143"/>
        <v>0</v>
      </c>
      <c r="O173" s="22">
        <f t="shared" si="143"/>
        <v>0</v>
      </c>
      <c r="P173" s="22">
        <f t="shared" si="143"/>
        <v>0</v>
      </c>
      <c r="Q173" s="22">
        <f t="shared" si="143"/>
        <v>0</v>
      </c>
      <c r="R173" s="22">
        <f t="shared" si="143"/>
        <v>0</v>
      </c>
      <c r="S173" s="22">
        <f t="shared" si="143"/>
        <v>0</v>
      </c>
      <c r="T173" s="22">
        <f t="shared" si="143"/>
        <v>0</v>
      </c>
      <c r="U173" s="22">
        <f t="shared" si="143"/>
        <v>0</v>
      </c>
      <c r="V173" s="22">
        <f t="shared" si="143"/>
        <v>0</v>
      </c>
      <c r="W173" s="22">
        <f t="shared" si="143"/>
        <v>0</v>
      </c>
      <c r="X173" s="22">
        <f t="shared" si="143"/>
        <v>0</v>
      </c>
      <c r="Y173" s="22">
        <f t="shared" si="143"/>
        <v>0</v>
      </c>
      <c r="Z173" s="22">
        <f t="shared" si="143"/>
        <v>0</v>
      </c>
      <c r="AA173" s="22">
        <f t="shared" si="143"/>
        <v>0</v>
      </c>
      <c r="AB173" s="22">
        <f t="shared" si="143"/>
        <v>0</v>
      </c>
      <c r="AC173" s="22">
        <f t="shared" si="143"/>
        <v>0</v>
      </c>
      <c r="AD173" s="22">
        <f t="shared" si="143"/>
        <v>0</v>
      </c>
      <c r="AE173" s="22">
        <f t="shared" si="143"/>
        <v>0</v>
      </c>
      <c r="AF173" s="22">
        <f t="shared" si="143"/>
        <v>0</v>
      </c>
      <c r="AG173" s="22">
        <f t="shared" si="143"/>
        <v>0</v>
      </c>
      <c r="AH173" s="22">
        <f t="shared" si="143"/>
        <v>0</v>
      </c>
      <c r="AI173" s="22">
        <f t="shared" si="143"/>
        <v>0</v>
      </c>
      <c r="AJ173" s="22">
        <f t="shared" si="143"/>
        <v>0</v>
      </c>
      <c r="AK173" s="22">
        <f t="shared" si="143"/>
        <v>0</v>
      </c>
      <c r="AL173" s="22">
        <f t="shared" si="143"/>
        <v>0</v>
      </c>
      <c r="AM173" s="22">
        <f t="shared" si="143"/>
        <v>0</v>
      </c>
      <c r="AN173" s="22">
        <f t="shared" si="143"/>
        <v>0</v>
      </c>
      <c r="AO173" s="22">
        <f t="shared" si="143"/>
        <v>0</v>
      </c>
      <c r="AP173" s="22">
        <f t="shared" si="143"/>
        <v>0</v>
      </c>
      <c r="AQ173" s="22">
        <f t="shared" si="143"/>
        <v>0</v>
      </c>
      <c r="AR173" s="22">
        <f t="shared" si="143"/>
        <v>0</v>
      </c>
      <c r="AS173" s="22">
        <f t="shared" si="143"/>
        <v>0</v>
      </c>
    </row>
    <row r="174" spans="2:45" ht="14.25" x14ac:dyDescent="0.45">
      <c r="B174" s="42">
        <v>24</v>
      </c>
      <c r="C174" s="42" t="str">
        <v>Spare</v>
      </c>
      <c r="F174" s="22">
        <f t="shared" ref="F174:AS174" si="144">IFERROR(INDEX($F$138:$AS$147,MATCH($C174,opex_dimensioning_exceptions,0),F$2),F133)</f>
        <v>0</v>
      </c>
      <c r="G174" s="22">
        <f t="shared" si="144"/>
        <v>0</v>
      </c>
      <c r="H174" s="22">
        <f t="shared" si="144"/>
        <v>0</v>
      </c>
      <c r="I174" s="22">
        <f t="shared" si="144"/>
        <v>0</v>
      </c>
      <c r="J174" s="22">
        <f t="shared" si="144"/>
        <v>0</v>
      </c>
      <c r="K174" s="22">
        <f t="shared" si="144"/>
        <v>0</v>
      </c>
      <c r="L174" s="22">
        <f t="shared" si="144"/>
        <v>0</v>
      </c>
      <c r="M174" s="22">
        <f t="shared" si="144"/>
        <v>0</v>
      </c>
      <c r="N174" s="22">
        <f t="shared" si="144"/>
        <v>0</v>
      </c>
      <c r="O174" s="22">
        <f t="shared" si="144"/>
        <v>0</v>
      </c>
      <c r="P174" s="22">
        <f t="shared" si="144"/>
        <v>0</v>
      </c>
      <c r="Q174" s="22">
        <f t="shared" si="144"/>
        <v>0</v>
      </c>
      <c r="R174" s="22">
        <f t="shared" si="144"/>
        <v>0</v>
      </c>
      <c r="S174" s="22">
        <f t="shared" si="144"/>
        <v>0</v>
      </c>
      <c r="T174" s="22">
        <f t="shared" si="144"/>
        <v>0</v>
      </c>
      <c r="U174" s="22">
        <f t="shared" si="144"/>
        <v>0</v>
      </c>
      <c r="V174" s="22">
        <f t="shared" si="144"/>
        <v>0</v>
      </c>
      <c r="W174" s="22">
        <f t="shared" si="144"/>
        <v>0</v>
      </c>
      <c r="X174" s="22">
        <f t="shared" si="144"/>
        <v>0</v>
      </c>
      <c r="Y174" s="22">
        <f t="shared" si="144"/>
        <v>0</v>
      </c>
      <c r="Z174" s="22">
        <f t="shared" si="144"/>
        <v>0</v>
      </c>
      <c r="AA174" s="22">
        <f t="shared" si="144"/>
        <v>0</v>
      </c>
      <c r="AB174" s="22">
        <f t="shared" si="144"/>
        <v>0</v>
      </c>
      <c r="AC174" s="22">
        <f t="shared" si="144"/>
        <v>0</v>
      </c>
      <c r="AD174" s="22">
        <f t="shared" si="144"/>
        <v>0</v>
      </c>
      <c r="AE174" s="22">
        <f t="shared" si="144"/>
        <v>0</v>
      </c>
      <c r="AF174" s="22">
        <f t="shared" si="144"/>
        <v>0</v>
      </c>
      <c r="AG174" s="22">
        <f t="shared" si="144"/>
        <v>0</v>
      </c>
      <c r="AH174" s="22">
        <f t="shared" si="144"/>
        <v>0</v>
      </c>
      <c r="AI174" s="22">
        <f t="shared" si="144"/>
        <v>0</v>
      </c>
      <c r="AJ174" s="22">
        <f t="shared" si="144"/>
        <v>0</v>
      </c>
      <c r="AK174" s="22">
        <f t="shared" si="144"/>
        <v>0</v>
      </c>
      <c r="AL174" s="22">
        <f t="shared" si="144"/>
        <v>0</v>
      </c>
      <c r="AM174" s="22">
        <f t="shared" si="144"/>
        <v>0</v>
      </c>
      <c r="AN174" s="22">
        <f t="shared" si="144"/>
        <v>0</v>
      </c>
      <c r="AO174" s="22">
        <f t="shared" si="144"/>
        <v>0</v>
      </c>
      <c r="AP174" s="22">
        <f t="shared" si="144"/>
        <v>0</v>
      </c>
      <c r="AQ174" s="22">
        <f t="shared" si="144"/>
        <v>0</v>
      </c>
      <c r="AR174" s="22">
        <f t="shared" si="144"/>
        <v>0</v>
      </c>
      <c r="AS174" s="22">
        <f t="shared" si="144"/>
        <v>0</v>
      </c>
    </row>
    <row r="175" spans="2:45" ht="14.25" x14ac:dyDescent="0.45">
      <c r="B175" s="42">
        <v>25</v>
      </c>
      <c r="C175" s="42" t="str">
        <v>Spare</v>
      </c>
      <c r="F175" s="22">
        <f t="shared" ref="F175:AS175" si="145">IFERROR(INDEX($F$138:$AS$147,MATCH($C175,opex_dimensioning_exceptions,0),F$2),F134)</f>
        <v>0</v>
      </c>
      <c r="G175" s="22">
        <f t="shared" si="145"/>
        <v>0</v>
      </c>
      <c r="H175" s="22">
        <f t="shared" si="145"/>
        <v>0</v>
      </c>
      <c r="I175" s="22">
        <f t="shared" si="145"/>
        <v>0</v>
      </c>
      <c r="J175" s="22">
        <f t="shared" si="145"/>
        <v>0</v>
      </c>
      <c r="K175" s="22">
        <f t="shared" si="145"/>
        <v>0</v>
      </c>
      <c r="L175" s="22">
        <f t="shared" si="145"/>
        <v>0</v>
      </c>
      <c r="M175" s="22">
        <f t="shared" si="145"/>
        <v>0</v>
      </c>
      <c r="N175" s="22">
        <f t="shared" si="145"/>
        <v>0</v>
      </c>
      <c r="O175" s="22">
        <f t="shared" si="145"/>
        <v>0</v>
      </c>
      <c r="P175" s="22">
        <f t="shared" si="145"/>
        <v>0</v>
      </c>
      <c r="Q175" s="22">
        <f t="shared" si="145"/>
        <v>0</v>
      </c>
      <c r="R175" s="22">
        <f t="shared" si="145"/>
        <v>0</v>
      </c>
      <c r="S175" s="22">
        <f t="shared" si="145"/>
        <v>0</v>
      </c>
      <c r="T175" s="22">
        <f t="shared" si="145"/>
        <v>0</v>
      </c>
      <c r="U175" s="22">
        <f t="shared" si="145"/>
        <v>0</v>
      </c>
      <c r="V175" s="22">
        <f t="shared" si="145"/>
        <v>0</v>
      </c>
      <c r="W175" s="22">
        <f t="shared" si="145"/>
        <v>0</v>
      </c>
      <c r="X175" s="22">
        <f t="shared" si="145"/>
        <v>0</v>
      </c>
      <c r="Y175" s="22">
        <f t="shared" si="145"/>
        <v>0</v>
      </c>
      <c r="Z175" s="22">
        <f t="shared" si="145"/>
        <v>0</v>
      </c>
      <c r="AA175" s="22">
        <f t="shared" si="145"/>
        <v>0</v>
      </c>
      <c r="AB175" s="22">
        <f t="shared" si="145"/>
        <v>0</v>
      </c>
      <c r="AC175" s="22">
        <f t="shared" si="145"/>
        <v>0</v>
      </c>
      <c r="AD175" s="22">
        <f t="shared" si="145"/>
        <v>0</v>
      </c>
      <c r="AE175" s="22">
        <f t="shared" si="145"/>
        <v>0</v>
      </c>
      <c r="AF175" s="22">
        <f t="shared" si="145"/>
        <v>0</v>
      </c>
      <c r="AG175" s="22">
        <f t="shared" si="145"/>
        <v>0</v>
      </c>
      <c r="AH175" s="22">
        <f t="shared" si="145"/>
        <v>0</v>
      </c>
      <c r="AI175" s="22">
        <f t="shared" si="145"/>
        <v>0</v>
      </c>
      <c r="AJ175" s="22">
        <f t="shared" si="145"/>
        <v>0</v>
      </c>
      <c r="AK175" s="22">
        <f t="shared" si="145"/>
        <v>0</v>
      </c>
      <c r="AL175" s="22">
        <f t="shared" si="145"/>
        <v>0</v>
      </c>
      <c r="AM175" s="22">
        <f t="shared" si="145"/>
        <v>0</v>
      </c>
      <c r="AN175" s="22">
        <f t="shared" si="145"/>
        <v>0</v>
      </c>
      <c r="AO175" s="22">
        <f t="shared" si="145"/>
        <v>0</v>
      </c>
      <c r="AP175" s="22">
        <f t="shared" si="145"/>
        <v>0</v>
      </c>
      <c r="AQ175" s="22">
        <f t="shared" si="145"/>
        <v>0</v>
      </c>
      <c r="AR175" s="22">
        <f t="shared" si="145"/>
        <v>0</v>
      </c>
      <c r="AS175" s="22">
        <f t="shared" si="145"/>
        <v>0</v>
      </c>
    </row>
    <row r="178" spans="2:45" ht="17.649999999999999" x14ac:dyDescent="0.45">
      <c r="B178" s="64" t="s">
        <v>281</v>
      </c>
    </row>
    <row r="179" spans="2:45" ht="17.649999999999999" x14ac:dyDescent="0.45">
      <c r="B179" s="64"/>
      <c r="F179" s="55" t="s">
        <v>282</v>
      </c>
    </row>
    <row r="180" spans="2:45" ht="14.25" x14ac:dyDescent="0.45">
      <c r="B180" s="42">
        <v>1</v>
      </c>
      <c r="C180" s="42" t="str">
        <f t="array" ref="C180:C204">opex_elements</f>
        <v>Software Configuration</v>
      </c>
      <c r="F180" s="22">
        <f t="array" aca="1" ref="F180" ca="1">SUMPRODUCT(Input_Network!G$1081:G$1143,TRANSPOSE(Input_Opex!$E99:$BO99))</f>
        <v>0</v>
      </c>
      <c r="G180" s="22">
        <f t="array" aca="1" ref="G180" ca="1">SUMPRODUCT(Input_Network!H$1081:H$1143,TRANSPOSE(Input_Opex!$E99:$BO99))</f>
        <v>40904</v>
      </c>
      <c r="H180" s="22">
        <f t="array" aca="1" ref="H180" ca="1">SUMPRODUCT(Input_Network!I$1081:I$1143,TRANSPOSE(Input_Opex!$E99:$BO99))</f>
        <v>162722</v>
      </c>
      <c r="I180" s="22">
        <f t="array" aca="1" ref="I180" ca="1">SUMPRODUCT(Input_Network!J$1081:J$1143,TRANSPOSE(Input_Opex!$E99:$BO99))</f>
        <v>325313</v>
      </c>
      <c r="J180" s="22">
        <f t="array" aca="1" ref="J180" ca="1">SUMPRODUCT(Input_Network!K$1081:K$1143,TRANSPOSE(Input_Opex!$E99:$BO99))</f>
        <v>629670</v>
      </c>
      <c r="K180" s="22">
        <f t="array" aca="1" ref="K180" ca="1">SUMPRODUCT(Input_Network!L$1081:L$1143,TRANSPOSE(Input_Opex!$E99:$BO99))</f>
        <v>956778</v>
      </c>
      <c r="L180" s="22">
        <f t="array" aca="1" ref="L180" ca="1">SUMPRODUCT(Input_Network!M$1081:M$1143,TRANSPOSE(Input_Opex!$E99:$BO99))</f>
        <v>1284122</v>
      </c>
      <c r="M180" s="22">
        <f t="array" aca="1" ref="M180" ca="1">SUMPRODUCT(Input_Network!N$1081:N$1143,TRANSPOSE(Input_Opex!$E99:$BO99))</f>
        <v>1603615</v>
      </c>
      <c r="N180" s="22">
        <f t="array" aca="1" ref="N180" ca="1">SUMPRODUCT(Input_Network!O$1081:O$1143,TRANSPOSE(Input_Opex!$E99:$BO99))</f>
        <v>1864586</v>
      </c>
      <c r="O180" s="22">
        <f t="array" aca="1" ref="O180" ca="1">SUMPRODUCT(Input_Network!P$1081:P$1143,TRANSPOSE(Input_Opex!$E99:$BO99))</f>
        <v>2085634</v>
      </c>
      <c r="P180" s="22">
        <f t="array" aca="1" ref="P180" ca="1">SUMPRODUCT(Input_Network!Q$1081:Q$1143,TRANSPOSE(Input_Opex!$E99:$BO99))</f>
        <v>2255138</v>
      </c>
      <c r="Q180" s="22">
        <f t="array" aca="1" ref="Q180" ca="1">SUMPRODUCT(Input_Network!R$1081:R$1143,TRANSPOSE(Input_Opex!$E99:$BO99))</f>
        <v>2331206</v>
      </c>
      <c r="R180" s="22">
        <f t="array" aca="1" ref="R180" ca="1">SUMPRODUCT(Input_Network!S$1081:S$1143,TRANSPOSE(Input_Opex!$E99:$BO99))</f>
        <v>2169769</v>
      </c>
      <c r="S180" s="22">
        <f t="array" aca="1" ref="S180" ca="1">SUMPRODUCT(Input_Network!T$1081:T$1143,TRANSPOSE(Input_Opex!$E99:$BO99))</f>
        <v>2060471</v>
      </c>
      <c r="T180" s="22">
        <f t="array" aca="1" ref="T180" ca="1">SUMPRODUCT(Input_Network!U$1081:U$1143,TRANSPOSE(Input_Opex!$E99:$BO99))</f>
        <v>1916515</v>
      </c>
      <c r="U180" s="22">
        <f t="array" aca="1" ref="U180" ca="1">SUMPRODUCT(Input_Network!V$1081:V$1143,TRANSPOSE(Input_Opex!$E99:$BO99))</f>
        <v>1744916</v>
      </c>
      <c r="V180" s="22">
        <f t="array" aca="1" ref="V180" ca="1">SUMPRODUCT(Input_Network!W$1081:W$1143,TRANSPOSE(Input_Opex!$E99:$BO99))</f>
        <v>1578826</v>
      </c>
      <c r="W180" s="22">
        <f t="array" aca="1" ref="W180" ca="1">SUMPRODUCT(Input_Network!X$1081:X$1143,TRANSPOSE(Input_Opex!$E99:$BO99))</f>
        <v>1513315</v>
      </c>
      <c r="X180" s="22">
        <f t="array" aca="1" ref="X180" ca="1">SUMPRODUCT(Input_Network!Y$1081:Y$1143,TRANSPOSE(Input_Opex!$E99:$BO99))</f>
        <v>1453805</v>
      </c>
      <c r="Y180" s="22">
        <f t="array" aca="1" ref="Y180" ca="1">SUMPRODUCT(Input_Network!Z$1081:Z$1143,TRANSPOSE(Input_Opex!$E99:$BO99))</f>
        <v>1399062</v>
      </c>
      <c r="Z180" s="22">
        <f t="array" aca="1" ref="Z180" ca="1">SUMPRODUCT(Input_Network!AA$1081:AA$1143,TRANSPOSE(Input_Opex!$E99:$BO99))</f>
        <v>1348528</v>
      </c>
      <c r="AA180" s="22">
        <f t="array" aca="1" ref="AA180" ca="1">SUMPRODUCT(Input_Network!AB$1081:AB$1143,TRANSPOSE(Input_Opex!$E99:$BO99))</f>
        <v>1301622</v>
      </c>
      <c r="AB180" s="22">
        <f t="array" aca="1" ref="AB180" ca="1">SUMPRODUCT(Input_Network!AC$1081:AC$1143,TRANSPOSE(Input_Opex!$E99:$BO99))</f>
        <v>1257813</v>
      </c>
      <c r="AC180" s="22">
        <f t="array" aca="1" ref="AC180" ca="1">SUMPRODUCT(Input_Network!AD$1081:AD$1143,TRANSPOSE(Input_Opex!$E99:$BO99))</f>
        <v>1216738</v>
      </c>
      <c r="AD180" s="22">
        <f t="array" aca="1" ref="AD180" ca="1">SUMPRODUCT(Input_Network!AE$1081:AE$1143,TRANSPOSE(Input_Opex!$E99:$BO99))</f>
        <v>1178069</v>
      </c>
      <c r="AE180" s="22">
        <f t="array" aca="1" ref="AE180" ca="1">SUMPRODUCT(Input_Network!AF$1081:AF$1143,TRANSPOSE(Input_Opex!$E99:$BO99))</f>
        <v>1141528</v>
      </c>
      <c r="AF180" s="22">
        <f t="array" aca="1" ref="AF180" ca="1">SUMPRODUCT(Input_Network!AG$1081:AG$1143,TRANSPOSE(Input_Opex!$E99:$BO99))</f>
        <v>1106897</v>
      </c>
      <c r="AG180" s="22">
        <f t="array" aca="1" ref="AG180" ca="1">SUMPRODUCT(Input_Network!AH$1081:AH$1143,TRANSPOSE(Input_Opex!$E99:$BO99))</f>
        <v>1073987</v>
      </c>
      <c r="AH180" s="22">
        <f t="array" aca="1" ref="AH180" ca="1">SUMPRODUCT(Input_Network!AI$1081:AI$1143,TRANSPOSE(Input_Opex!$E99:$BO99))</f>
        <v>1042641</v>
      </c>
      <c r="AI180" s="22">
        <f t="array" aca="1" ref="AI180" ca="1">SUMPRODUCT(Input_Network!AJ$1081:AJ$1143,TRANSPOSE(Input_Opex!$E99:$BO99))</f>
        <v>1012725</v>
      </c>
      <c r="AJ180" s="22">
        <f t="array" aca="1" ref="AJ180" ca="1">SUMPRODUCT(Input_Network!AK$1081:AK$1143,TRANSPOSE(Input_Opex!$E99:$BO99))</f>
        <v>984125</v>
      </c>
      <c r="AK180" s="22">
        <f t="array" aca="1" ref="AK180" ca="1">SUMPRODUCT(Input_Network!AL$1081:AL$1143,TRANSPOSE(Input_Opex!$E99:$BO99))</f>
        <v>956745</v>
      </c>
      <c r="AL180" s="22">
        <f t="array" aca="1" ref="AL180" ca="1">SUMPRODUCT(Input_Network!AM$1081:AM$1143,TRANSPOSE(Input_Opex!$E99:$BO99))</f>
        <v>930500</v>
      </c>
      <c r="AM180" s="22">
        <f t="array" aca="1" ref="AM180" ca="1">SUMPRODUCT(Input_Network!AN$1081:AN$1143,TRANSPOSE(Input_Opex!$E99:$BO99))</f>
        <v>905317</v>
      </c>
      <c r="AN180" s="22">
        <f t="array" aca="1" ref="AN180" ca="1">SUMPRODUCT(Input_Network!AO$1081:AO$1143,TRANSPOSE(Input_Opex!$E99:$BO99))</f>
        <v>881131</v>
      </c>
      <c r="AO180" s="22">
        <f t="array" aca="1" ref="AO180" ca="1">SUMPRODUCT(Input_Network!AP$1081:AP$1143,TRANSPOSE(Input_Opex!$E99:$BO99))</f>
        <v>857886</v>
      </c>
      <c r="AP180" s="22">
        <f t="array" aca="1" ref="AP180" ca="1">SUMPRODUCT(Input_Network!AQ$1081:AQ$1143,TRANSPOSE(Input_Opex!$E99:$BO99))</f>
        <v>835530</v>
      </c>
      <c r="AQ180" s="22">
        <f t="array" aca="1" ref="AQ180" ca="1">SUMPRODUCT(Input_Network!AR$1081:AR$1143,TRANSPOSE(Input_Opex!$E99:$BO99))</f>
        <v>814017</v>
      </c>
      <c r="AR180" s="22">
        <f t="array" aca="1" ref="AR180" ca="1">SUMPRODUCT(Input_Network!AS$1081:AS$1143,TRANSPOSE(Input_Opex!$E99:$BO99))</f>
        <v>793308</v>
      </c>
      <c r="AS180" s="22">
        <f t="array" aca="1" ref="AS180" ca="1">SUMPRODUCT(Input_Network!AT$1081:AT$1143,TRANSPOSE(Input_Opex!$E99:$BO99))</f>
        <v>773362</v>
      </c>
    </row>
    <row r="181" spans="2:45" ht="14.25" x14ac:dyDescent="0.45">
      <c r="B181" s="42">
        <v>2</v>
      </c>
      <c r="C181" s="42" t="str">
        <v>FTTP provisions</v>
      </c>
      <c r="F181" s="22">
        <f t="array" aca="1" ref="F181" ca="1">SUMPRODUCT(Input_Network!G$1081:G$1143,TRANSPOSE(Input_Opex!$E100:$BO100))</f>
        <v>0</v>
      </c>
      <c r="G181" s="22">
        <f t="array" aca="1" ref="G181" ca="1">SUMPRODUCT(Input_Network!H$1081:H$1143,TRANSPOSE(Input_Opex!$E100:$BO100))</f>
        <v>26367</v>
      </c>
      <c r="H181" s="22">
        <f t="array" aca="1" ref="H181" ca="1">SUMPRODUCT(Input_Network!I$1081:I$1143,TRANSPOSE(Input_Opex!$E100:$BO100))</f>
        <v>95034</v>
      </c>
      <c r="I181" s="22">
        <f t="array" aca="1" ref="I181" ca="1">SUMPRODUCT(Input_Network!J$1081:J$1143,TRANSPOSE(Input_Opex!$E100:$BO100))</f>
        <v>188002</v>
      </c>
      <c r="J181" s="22">
        <f t="array" aca="1" ref="J181" ca="1">SUMPRODUCT(Input_Network!K$1081:K$1143,TRANSPOSE(Input_Opex!$E100:$BO100))</f>
        <v>370504</v>
      </c>
      <c r="K181" s="22">
        <f t="array" aca="1" ref="K181" ca="1">SUMPRODUCT(Input_Network!L$1081:L$1143,TRANSPOSE(Input_Opex!$E100:$BO100))</f>
        <v>564252</v>
      </c>
      <c r="L181" s="22">
        <f t="array" aca="1" ref="L181" ca="1">SUMPRODUCT(Input_Network!M$1081:M$1143,TRANSPOSE(Input_Opex!$E100:$BO100))</f>
        <v>728523</v>
      </c>
      <c r="M181" s="22">
        <f t="array" aca="1" ref="M181" ca="1">SUMPRODUCT(Input_Network!N$1081:N$1143,TRANSPOSE(Input_Opex!$E100:$BO100))</f>
        <v>896517</v>
      </c>
      <c r="N181" s="22">
        <f t="array" aca="1" ref="N181" ca="1">SUMPRODUCT(Input_Network!O$1081:O$1143,TRANSPOSE(Input_Opex!$E100:$BO100))</f>
        <v>1024781</v>
      </c>
      <c r="O181" s="22">
        <f t="array" aca="1" ref="O181" ca="1">SUMPRODUCT(Input_Network!P$1081:P$1143,TRANSPOSE(Input_Opex!$E100:$BO100))</f>
        <v>1115925</v>
      </c>
      <c r="P181" s="22">
        <f t="array" aca="1" ref="P181" ca="1">SUMPRODUCT(Input_Network!Q$1081:Q$1143,TRANSPOSE(Input_Opex!$E100:$BO100))</f>
        <v>1180865</v>
      </c>
      <c r="Q181" s="22">
        <f t="array" aca="1" ref="Q181" ca="1">SUMPRODUCT(Input_Network!R$1081:R$1143,TRANSPOSE(Input_Opex!$E100:$BO100))</f>
        <v>1178419</v>
      </c>
      <c r="R181" s="22">
        <f t="array" aca="1" ref="R181" ca="1">SUMPRODUCT(Input_Network!S$1081:S$1143,TRANSPOSE(Input_Opex!$E100:$BO100))</f>
        <v>989159</v>
      </c>
      <c r="S181" s="22">
        <f t="array" aca="1" ref="S181" ca="1">SUMPRODUCT(Input_Network!T$1081:T$1143,TRANSPOSE(Input_Opex!$E100:$BO100))</f>
        <v>879810</v>
      </c>
      <c r="T181" s="22">
        <f t="array" aca="1" ref="T181" ca="1">SUMPRODUCT(Input_Network!U$1081:U$1143,TRANSPOSE(Input_Opex!$E100:$BO100))</f>
        <v>756127</v>
      </c>
      <c r="U181" s="22">
        <f t="array" aca="1" ref="U181" ca="1">SUMPRODUCT(Input_Network!V$1081:V$1143,TRANSPOSE(Input_Opex!$E100:$BO100))</f>
        <v>621775</v>
      </c>
      <c r="V181" s="22">
        <f t="array" aca="1" ref="V181" ca="1">SUMPRODUCT(Input_Network!W$1081:W$1143,TRANSPOSE(Input_Opex!$E100:$BO100))</f>
        <v>504631</v>
      </c>
      <c r="W181" s="22">
        <f t="array" aca="1" ref="W181" ca="1">SUMPRODUCT(Input_Network!X$1081:X$1143,TRANSPOSE(Input_Opex!$E100:$BO100))</f>
        <v>481795</v>
      </c>
      <c r="X181" s="22">
        <f t="array" aca="1" ref="X181" ca="1">SUMPRODUCT(Input_Network!Y$1081:Y$1143,TRANSPOSE(Input_Opex!$E100:$BO100))</f>
        <v>459867</v>
      </c>
      <c r="Y181" s="22">
        <f t="array" aca="1" ref="Y181" ca="1">SUMPRODUCT(Input_Network!Z$1081:Z$1143,TRANSPOSE(Input_Opex!$E100:$BO100))</f>
        <v>438656</v>
      </c>
      <c r="Z181" s="22">
        <f t="array" aca="1" ref="Z181" ca="1">SUMPRODUCT(Input_Network!AA$1081:AA$1143,TRANSPOSE(Input_Opex!$E100:$BO100))</f>
        <v>418118</v>
      </c>
      <c r="AA181" s="22">
        <f t="array" aca="1" ref="AA181" ca="1">SUMPRODUCT(Input_Network!AB$1081:AB$1143,TRANSPOSE(Input_Opex!$E100:$BO100))</f>
        <v>398287</v>
      </c>
      <c r="AB181" s="22">
        <f t="array" aca="1" ref="AB181" ca="1">SUMPRODUCT(Input_Network!AC$1081:AC$1143,TRANSPOSE(Input_Opex!$E100:$BO100))</f>
        <v>379105</v>
      </c>
      <c r="AC181" s="22">
        <f t="array" aca="1" ref="AC181" ca="1">SUMPRODUCT(Input_Network!AD$1081:AD$1143,TRANSPOSE(Input_Opex!$E100:$BO100))</f>
        <v>360548</v>
      </c>
      <c r="AD181" s="22">
        <f t="array" aca="1" ref="AD181" ca="1">SUMPRODUCT(Input_Network!AE$1081:AE$1143,TRANSPOSE(Input_Opex!$E100:$BO100))</f>
        <v>342603</v>
      </c>
      <c r="AE181" s="22">
        <f t="array" aca="1" ref="AE181" ca="1">SUMPRODUCT(Input_Network!AF$1081:AF$1143,TRANSPOSE(Input_Opex!$E100:$BO100))</f>
        <v>325239</v>
      </c>
      <c r="AF181" s="22">
        <f t="array" aca="1" ref="AF181" ca="1">SUMPRODUCT(Input_Network!AG$1081:AG$1143,TRANSPOSE(Input_Opex!$E100:$BO100))</f>
        <v>308436</v>
      </c>
      <c r="AG181" s="22">
        <f t="array" aca="1" ref="AG181" ca="1">SUMPRODUCT(Input_Network!AH$1081:AH$1143,TRANSPOSE(Input_Opex!$E100:$BO100))</f>
        <v>292173</v>
      </c>
      <c r="AH181" s="22">
        <f t="array" aca="1" ref="AH181" ca="1">SUMPRODUCT(Input_Network!AI$1081:AI$1143,TRANSPOSE(Input_Opex!$E100:$BO100))</f>
        <v>276429</v>
      </c>
      <c r="AI181" s="22">
        <f t="array" aca="1" ref="AI181" ca="1">SUMPRODUCT(Input_Network!AJ$1081:AJ$1143,TRANSPOSE(Input_Opex!$E100:$BO100))</f>
        <v>261184</v>
      </c>
      <c r="AJ181" s="22">
        <f t="array" aca="1" ref="AJ181" ca="1">SUMPRODUCT(Input_Network!AK$1081:AK$1143,TRANSPOSE(Input_Opex!$E100:$BO100))</f>
        <v>246419</v>
      </c>
      <c r="AK181" s="22">
        <f t="array" aca="1" ref="AK181" ca="1">SUMPRODUCT(Input_Network!AL$1081:AL$1143,TRANSPOSE(Input_Opex!$E100:$BO100))</f>
        <v>232116</v>
      </c>
      <c r="AL181" s="22">
        <f t="array" aca="1" ref="AL181" ca="1">SUMPRODUCT(Input_Network!AM$1081:AM$1143,TRANSPOSE(Input_Opex!$E100:$BO100))</f>
        <v>218257</v>
      </c>
      <c r="AM181" s="22">
        <f t="array" aca="1" ref="AM181" ca="1">SUMPRODUCT(Input_Network!AN$1081:AN$1143,TRANSPOSE(Input_Opex!$E100:$BO100))</f>
        <v>204824</v>
      </c>
      <c r="AN181" s="22">
        <f t="array" aca="1" ref="AN181" ca="1">SUMPRODUCT(Input_Network!AO$1081:AO$1143,TRANSPOSE(Input_Opex!$E100:$BO100))</f>
        <v>191801</v>
      </c>
      <c r="AO181" s="22">
        <f t="array" aca="1" ref="AO181" ca="1">SUMPRODUCT(Input_Network!AP$1081:AP$1143,TRANSPOSE(Input_Opex!$E100:$BO100))</f>
        <v>179172</v>
      </c>
      <c r="AP181" s="22">
        <f t="array" aca="1" ref="AP181" ca="1">SUMPRODUCT(Input_Network!AQ$1081:AQ$1143,TRANSPOSE(Input_Opex!$E100:$BO100))</f>
        <v>166922</v>
      </c>
      <c r="AQ181" s="22">
        <f t="array" aca="1" ref="AQ181" ca="1">SUMPRODUCT(Input_Network!AR$1081:AR$1143,TRANSPOSE(Input_Opex!$E100:$BO100))</f>
        <v>155035</v>
      </c>
      <c r="AR181" s="22">
        <f t="array" aca="1" ref="AR181" ca="1">SUMPRODUCT(Input_Network!AS$1081:AS$1143,TRANSPOSE(Input_Opex!$E100:$BO100))</f>
        <v>143498</v>
      </c>
      <c r="AS181" s="22">
        <f t="array" aca="1" ref="AS181" ca="1">SUMPRODUCT(Input_Network!AT$1081:AT$1143,TRANSPOSE(Input_Opex!$E100:$BO100))</f>
        <v>132296</v>
      </c>
    </row>
    <row r="182" spans="2:45" ht="14.25" x14ac:dyDescent="0.45">
      <c r="B182" s="42">
        <v>3</v>
      </c>
      <c r="C182" s="42" t="str">
        <v>LL provisions</v>
      </c>
      <c r="F182" s="22">
        <f t="array" aca="1" ref="F182" ca="1">SUMPRODUCT(Input_Network!G$1081:G$1143,TRANSPOSE(Input_Opex!$E101:$BO101))</f>
        <v>0</v>
      </c>
      <c r="G182" s="22">
        <f t="array" aca="1" ref="G182" ca="1">SUMPRODUCT(Input_Network!H$1081:H$1143,TRANSPOSE(Input_Opex!$E101:$BO101))</f>
        <v>0</v>
      </c>
      <c r="H182" s="22">
        <f t="array" aca="1" ref="H182" ca="1">SUMPRODUCT(Input_Network!I$1081:I$1143,TRANSPOSE(Input_Opex!$E101:$BO101))</f>
        <v>0</v>
      </c>
      <c r="I182" s="22">
        <f t="array" aca="1" ref="I182" ca="1">SUMPRODUCT(Input_Network!J$1081:J$1143,TRANSPOSE(Input_Opex!$E101:$BO101))</f>
        <v>0</v>
      </c>
      <c r="J182" s="22">
        <f t="array" aca="1" ref="J182" ca="1">SUMPRODUCT(Input_Network!K$1081:K$1143,TRANSPOSE(Input_Opex!$E101:$BO101))</f>
        <v>0</v>
      </c>
      <c r="K182" s="22">
        <f t="array" aca="1" ref="K182" ca="1">SUMPRODUCT(Input_Network!L$1081:L$1143,TRANSPOSE(Input_Opex!$E101:$BO101))</f>
        <v>0</v>
      </c>
      <c r="L182" s="22">
        <f t="array" aca="1" ref="L182" ca="1">SUMPRODUCT(Input_Network!M$1081:M$1143,TRANSPOSE(Input_Opex!$E101:$BO101))</f>
        <v>0</v>
      </c>
      <c r="M182" s="22">
        <f t="array" aca="1" ref="M182" ca="1">SUMPRODUCT(Input_Network!N$1081:N$1143,TRANSPOSE(Input_Opex!$E101:$BO101))</f>
        <v>0</v>
      </c>
      <c r="N182" s="22">
        <f t="array" aca="1" ref="N182" ca="1">SUMPRODUCT(Input_Network!O$1081:O$1143,TRANSPOSE(Input_Opex!$E101:$BO101))</f>
        <v>0</v>
      </c>
      <c r="O182" s="22">
        <f t="array" aca="1" ref="O182" ca="1">SUMPRODUCT(Input_Network!P$1081:P$1143,TRANSPOSE(Input_Opex!$E101:$BO101))</f>
        <v>0</v>
      </c>
      <c r="P182" s="22">
        <f t="array" aca="1" ref="P182" ca="1">SUMPRODUCT(Input_Network!Q$1081:Q$1143,TRANSPOSE(Input_Opex!$E101:$BO101))</f>
        <v>0</v>
      </c>
      <c r="Q182" s="22">
        <f t="array" aca="1" ref="Q182" ca="1">SUMPRODUCT(Input_Network!R$1081:R$1143,TRANSPOSE(Input_Opex!$E101:$BO101))</f>
        <v>0</v>
      </c>
      <c r="R182" s="22">
        <f t="array" aca="1" ref="R182" ca="1">SUMPRODUCT(Input_Network!S$1081:S$1143,TRANSPOSE(Input_Opex!$E101:$BO101))</f>
        <v>0</v>
      </c>
      <c r="S182" s="22">
        <f t="array" aca="1" ref="S182" ca="1">SUMPRODUCT(Input_Network!T$1081:T$1143,TRANSPOSE(Input_Opex!$E101:$BO101))</f>
        <v>0</v>
      </c>
      <c r="T182" s="22">
        <f t="array" aca="1" ref="T182" ca="1">SUMPRODUCT(Input_Network!U$1081:U$1143,TRANSPOSE(Input_Opex!$E101:$BO101))</f>
        <v>0</v>
      </c>
      <c r="U182" s="22">
        <f t="array" aca="1" ref="U182" ca="1">SUMPRODUCT(Input_Network!V$1081:V$1143,TRANSPOSE(Input_Opex!$E101:$BO101))</f>
        <v>0</v>
      </c>
      <c r="V182" s="22">
        <f t="array" aca="1" ref="V182" ca="1">SUMPRODUCT(Input_Network!W$1081:W$1143,TRANSPOSE(Input_Opex!$E101:$BO101))</f>
        <v>0</v>
      </c>
      <c r="W182" s="22">
        <f t="array" aca="1" ref="W182" ca="1">SUMPRODUCT(Input_Network!X$1081:X$1143,TRANSPOSE(Input_Opex!$E101:$BO101))</f>
        <v>0</v>
      </c>
      <c r="X182" s="22">
        <f t="array" aca="1" ref="X182" ca="1">SUMPRODUCT(Input_Network!Y$1081:Y$1143,TRANSPOSE(Input_Opex!$E101:$BO101))</f>
        <v>0</v>
      </c>
      <c r="Y182" s="22">
        <f t="array" aca="1" ref="Y182" ca="1">SUMPRODUCT(Input_Network!Z$1081:Z$1143,TRANSPOSE(Input_Opex!$E101:$BO101))</f>
        <v>0</v>
      </c>
      <c r="Z182" s="22">
        <f t="array" aca="1" ref="Z182" ca="1">SUMPRODUCT(Input_Network!AA$1081:AA$1143,TRANSPOSE(Input_Opex!$E101:$BO101))</f>
        <v>0</v>
      </c>
      <c r="AA182" s="22">
        <f t="array" aca="1" ref="AA182" ca="1">SUMPRODUCT(Input_Network!AB$1081:AB$1143,TRANSPOSE(Input_Opex!$E101:$BO101))</f>
        <v>0</v>
      </c>
      <c r="AB182" s="22">
        <f t="array" aca="1" ref="AB182" ca="1">SUMPRODUCT(Input_Network!AC$1081:AC$1143,TRANSPOSE(Input_Opex!$E101:$BO101))</f>
        <v>0</v>
      </c>
      <c r="AC182" s="22">
        <f t="array" aca="1" ref="AC182" ca="1">SUMPRODUCT(Input_Network!AD$1081:AD$1143,TRANSPOSE(Input_Opex!$E101:$BO101))</f>
        <v>0</v>
      </c>
      <c r="AD182" s="22">
        <f t="array" aca="1" ref="AD182" ca="1">SUMPRODUCT(Input_Network!AE$1081:AE$1143,TRANSPOSE(Input_Opex!$E101:$BO101))</f>
        <v>0</v>
      </c>
      <c r="AE182" s="22">
        <f t="array" aca="1" ref="AE182" ca="1">SUMPRODUCT(Input_Network!AF$1081:AF$1143,TRANSPOSE(Input_Opex!$E101:$BO101))</f>
        <v>0</v>
      </c>
      <c r="AF182" s="22">
        <f t="array" aca="1" ref="AF182" ca="1">SUMPRODUCT(Input_Network!AG$1081:AG$1143,TRANSPOSE(Input_Opex!$E101:$BO101))</f>
        <v>0</v>
      </c>
      <c r="AG182" s="22">
        <f t="array" aca="1" ref="AG182" ca="1">SUMPRODUCT(Input_Network!AH$1081:AH$1143,TRANSPOSE(Input_Opex!$E101:$BO101))</f>
        <v>0</v>
      </c>
      <c r="AH182" s="22">
        <f t="array" aca="1" ref="AH182" ca="1">SUMPRODUCT(Input_Network!AI$1081:AI$1143,TRANSPOSE(Input_Opex!$E101:$BO101))</f>
        <v>0</v>
      </c>
      <c r="AI182" s="22">
        <f t="array" aca="1" ref="AI182" ca="1">SUMPRODUCT(Input_Network!AJ$1081:AJ$1143,TRANSPOSE(Input_Opex!$E101:$BO101))</f>
        <v>0</v>
      </c>
      <c r="AJ182" s="22">
        <f t="array" aca="1" ref="AJ182" ca="1">SUMPRODUCT(Input_Network!AK$1081:AK$1143,TRANSPOSE(Input_Opex!$E101:$BO101))</f>
        <v>0</v>
      </c>
      <c r="AK182" s="22">
        <f t="array" aca="1" ref="AK182" ca="1">SUMPRODUCT(Input_Network!AL$1081:AL$1143,TRANSPOSE(Input_Opex!$E101:$BO101))</f>
        <v>0</v>
      </c>
      <c r="AL182" s="22">
        <f t="array" aca="1" ref="AL182" ca="1">SUMPRODUCT(Input_Network!AM$1081:AM$1143,TRANSPOSE(Input_Opex!$E101:$BO101))</f>
        <v>0</v>
      </c>
      <c r="AM182" s="22">
        <f t="array" aca="1" ref="AM182" ca="1">SUMPRODUCT(Input_Network!AN$1081:AN$1143,TRANSPOSE(Input_Opex!$E101:$BO101))</f>
        <v>0</v>
      </c>
      <c r="AN182" s="22">
        <f t="array" aca="1" ref="AN182" ca="1">SUMPRODUCT(Input_Network!AO$1081:AO$1143,TRANSPOSE(Input_Opex!$E101:$BO101))</f>
        <v>0</v>
      </c>
      <c r="AO182" s="22">
        <f t="array" aca="1" ref="AO182" ca="1">SUMPRODUCT(Input_Network!AP$1081:AP$1143,TRANSPOSE(Input_Opex!$E101:$BO101))</f>
        <v>0</v>
      </c>
      <c r="AP182" s="22">
        <f t="array" aca="1" ref="AP182" ca="1">SUMPRODUCT(Input_Network!AQ$1081:AQ$1143,TRANSPOSE(Input_Opex!$E101:$BO101))</f>
        <v>0</v>
      </c>
      <c r="AQ182" s="22">
        <f t="array" aca="1" ref="AQ182" ca="1">SUMPRODUCT(Input_Network!AR$1081:AR$1143,TRANSPOSE(Input_Opex!$E101:$BO101))</f>
        <v>0</v>
      </c>
      <c r="AR182" s="22">
        <f t="array" aca="1" ref="AR182" ca="1">SUMPRODUCT(Input_Network!AS$1081:AS$1143,TRANSPOSE(Input_Opex!$E101:$BO101))</f>
        <v>0</v>
      </c>
      <c r="AS182" s="22">
        <f t="array" aca="1" ref="AS182" ca="1">SUMPRODUCT(Input_Network!AT$1081:AT$1143,TRANSPOSE(Input_Opex!$E101:$BO101))</f>
        <v>0</v>
      </c>
    </row>
    <row r="183" spans="2:45" ht="14.25" x14ac:dyDescent="0.45">
      <c r="B183" s="42">
        <v>4</v>
      </c>
      <c r="C183" s="42" t="str">
        <v>SLG Rentals FTTP</v>
      </c>
      <c r="F183" s="22">
        <f t="array" aca="1" ref="F183" ca="1">SUMPRODUCT(Input_Network!G$1081:G$1143,TRANSPOSE(Input_Opex!$E102:$BO102))</f>
        <v>0</v>
      </c>
      <c r="G183" s="22">
        <f t="array" aca="1" ref="G183" ca="1">SUMPRODUCT(Input_Network!H$1081:H$1143,TRANSPOSE(Input_Opex!$E102:$BO102))</f>
        <v>25000</v>
      </c>
      <c r="H183" s="22">
        <f t="array" aca="1" ref="H183" ca="1">SUMPRODUCT(Input_Network!I$1081:I$1143,TRANSPOSE(Input_Opex!$E102:$BO102))</f>
        <v>100000</v>
      </c>
      <c r="I183" s="22">
        <f t="array" aca="1" ref="I183" ca="1">SUMPRODUCT(Input_Network!J$1081:J$1143,TRANSPOSE(Input_Opex!$E102:$BO102))</f>
        <v>256250</v>
      </c>
      <c r="J183" s="22">
        <f t="array" aca="1" ref="J183" ca="1">SUMPRODUCT(Input_Network!K$1081:K$1143,TRANSPOSE(Input_Opex!$E102:$BO102))</f>
        <v>543750</v>
      </c>
      <c r="K183" s="22">
        <f t="array" aca="1" ref="K183" ca="1">SUMPRODUCT(Input_Network!L$1081:L$1143,TRANSPOSE(Input_Opex!$E102:$BO102))</f>
        <v>975000</v>
      </c>
      <c r="L183" s="22">
        <f t="array" aca="1" ref="L183" ca="1">SUMPRODUCT(Input_Network!M$1081:M$1143,TRANSPOSE(Input_Opex!$E102:$BO102))</f>
        <v>1512500</v>
      </c>
      <c r="M183" s="22">
        <f t="array" aca="1" ref="M183" ca="1">SUMPRODUCT(Input_Network!N$1081:N$1143,TRANSPOSE(Input_Opex!$E102:$BO102))</f>
        <v>2137500</v>
      </c>
      <c r="N183" s="22">
        <f t="array" aca="1" ref="N183" ca="1">SUMPRODUCT(Input_Network!O$1081:O$1143,TRANSPOSE(Input_Opex!$E102:$BO102))</f>
        <v>2825000</v>
      </c>
      <c r="O183" s="22">
        <f t="array" aca="1" ref="O183" ca="1">SUMPRODUCT(Input_Network!P$1081:P$1143,TRANSPOSE(Input_Opex!$E102:$BO102))</f>
        <v>3537500</v>
      </c>
      <c r="P183" s="22">
        <f t="array" aca="1" ref="P183" ca="1">SUMPRODUCT(Input_Network!Q$1081:Q$1143,TRANSPOSE(Input_Opex!$E102:$BO102))</f>
        <v>4250000</v>
      </c>
      <c r="Q183" s="22">
        <f t="array" aca="1" ref="Q183" ca="1">SUMPRODUCT(Input_Network!R$1081:R$1143,TRANSPOSE(Input_Opex!$E102:$BO102))</f>
        <v>4912500</v>
      </c>
      <c r="R183" s="22">
        <f t="array" aca="1" ref="R183" ca="1">SUMPRODUCT(Input_Network!S$1081:S$1143,TRANSPOSE(Input_Opex!$E102:$BO102))</f>
        <v>5362500</v>
      </c>
      <c r="S183" s="22">
        <f t="array" aca="1" ref="S183" ca="1">SUMPRODUCT(Input_Network!T$1081:T$1143,TRANSPOSE(Input_Opex!$E102:$BO102))</f>
        <v>5693750</v>
      </c>
      <c r="T183" s="22">
        <f t="array" aca="1" ref="T183" ca="1">SUMPRODUCT(Input_Network!U$1081:U$1143,TRANSPOSE(Input_Opex!$E102:$BO102))</f>
        <v>5906250</v>
      </c>
      <c r="U183" s="22">
        <f t="array" aca="1" ref="U183" ca="1">SUMPRODUCT(Input_Network!V$1081:V$1143,TRANSPOSE(Input_Opex!$E102:$BO102))</f>
        <v>6000000</v>
      </c>
      <c r="V183" s="22">
        <f t="array" aca="1" ref="V183" ca="1">SUMPRODUCT(Input_Network!W$1081:W$1143,TRANSPOSE(Input_Opex!$E102:$BO102))</f>
        <v>6000000</v>
      </c>
      <c r="W183" s="22">
        <f t="array" aca="1" ref="W183" ca="1">SUMPRODUCT(Input_Network!X$1081:X$1143,TRANSPOSE(Input_Opex!$E102:$BO102))</f>
        <v>6000000</v>
      </c>
      <c r="X183" s="22">
        <f t="array" aca="1" ref="X183" ca="1">SUMPRODUCT(Input_Network!Y$1081:Y$1143,TRANSPOSE(Input_Opex!$E102:$BO102))</f>
        <v>6000000</v>
      </c>
      <c r="Y183" s="22">
        <f t="array" aca="1" ref="Y183" ca="1">SUMPRODUCT(Input_Network!Z$1081:Z$1143,TRANSPOSE(Input_Opex!$E102:$BO102))</f>
        <v>6000000</v>
      </c>
      <c r="Z183" s="22">
        <f t="array" aca="1" ref="Z183" ca="1">SUMPRODUCT(Input_Network!AA$1081:AA$1143,TRANSPOSE(Input_Opex!$E102:$BO102))</f>
        <v>6000000</v>
      </c>
      <c r="AA183" s="22">
        <f t="array" aca="1" ref="AA183" ca="1">SUMPRODUCT(Input_Network!AB$1081:AB$1143,TRANSPOSE(Input_Opex!$E102:$BO102))</f>
        <v>6000000</v>
      </c>
      <c r="AB183" s="22">
        <f t="array" aca="1" ref="AB183" ca="1">SUMPRODUCT(Input_Network!AC$1081:AC$1143,TRANSPOSE(Input_Opex!$E102:$BO102))</f>
        <v>6000000</v>
      </c>
      <c r="AC183" s="22">
        <f t="array" aca="1" ref="AC183" ca="1">SUMPRODUCT(Input_Network!AD$1081:AD$1143,TRANSPOSE(Input_Opex!$E102:$BO102))</f>
        <v>6000000</v>
      </c>
      <c r="AD183" s="22">
        <f t="array" aca="1" ref="AD183" ca="1">SUMPRODUCT(Input_Network!AE$1081:AE$1143,TRANSPOSE(Input_Opex!$E102:$BO102))</f>
        <v>6000000</v>
      </c>
      <c r="AE183" s="22">
        <f t="array" aca="1" ref="AE183" ca="1">SUMPRODUCT(Input_Network!AF$1081:AF$1143,TRANSPOSE(Input_Opex!$E102:$BO102))</f>
        <v>6000000</v>
      </c>
      <c r="AF183" s="22">
        <f t="array" aca="1" ref="AF183" ca="1">SUMPRODUCT(Input_Network!AG$1081:AG$1143,TRANSPOSE(Input_Opex!$E102:$BO102))</f>
        <v>6000000</v>
      </c>
      <c r="AG183" s="22">
        <f t="array" aca="1" ref="AG183" ca="1">SUMPRODUCT(Input_Network!AH$1081:AH$1143,TRANSPOSE(Input_Opex!$E102:$BO102))</f>
        <v>6000000</v>
      </c>
      <c r="AH183" s="22">
        <f t="array" aca="1" ref="AH183" ca="1">SUMPRODUCT(Input_Network!AI$1081:AI$1143,TRANSPOSE(Input_Opex!$E102:$BO102))</f>
        <v>6000000</v>
      </c>
      <c r="AI183" s="22">
        <f t="array" aca="1" ref="AI183" ca="1">SUMPRODUCT(Input_Network!AJ$1081:AJ$1143,TRANSPOSE(Input_Opex!$E102:$BO102))</f>
        <v>6000000</v>
      </c>
      <c r="AJ183" s="22">
        <f t="array" aca="1" ref="AJ183" ca="1">SUMPRODUCT(Input_Network!AK$1081:AK$1143,TRANSPOSE(Input_Opex!$E102:$BO102))</f>
        <v>6000000</v>
      </c>
      <c r="AK183" s="22">
        <f t="array" aca="1" ref="AK183" ca="1">SUMPRODUCT(Input_Network!AL$1081:AL$1143,TRANSPOSE(Input_Opex!$E102:$BO102))</f>
        <v>6000000</v>
      </c>
      <c r="AL183" s="22">
        <f t="array" aca="1" ref="AL183" ca="1">SUMPRODUCT(Input_Network!AM$1081:AM$1143,TRANSPOSE(Input_Opex!$E102:$BO102))</f>
        <v>6000000</v>
      </c>
      <c r="AM183" s="22">
        <f t="array" aca="1" ref="AM183" ca="1">SUMPRODUCT(Input_Network!AN$1081:AN$1143,TRANSPOSE(Input_Opex!$E102:$BO102))</f>
        <v>6000000</v>
      </c>
      <c r="AN183" s="22">
        <f t="array" aca="1" ref="AN183" ca="1">SUMPRODUCT(Input_Network!AO$1081:AO$1143,TRANSPOSE(Input_Opex!$E102:$BO102))</f>
        <v>6000000</v>
      </c>
      <c r="AO183" s="22">
        <f t="array" aca="1" ref="AO183" ca="1">SUMPRODUCT(Input_Network!AP$1081:AP$1143,TRANSPOSE(Input_Opex!$E102:$BO102))</f>
        <v>6000000</v>
      </c>
      <c r="AP183" s="22">
        <f t="array" aca="1" ref="AP183" ca="1">SUMPRODUCT(Input_Network!AQ$1081:AQ$1143,TRANSPOSE(Input_Opex!$E102:$BO102))</f>
        <v>6000000</v>
      </c>
      <c r="AQ183" s="22">
        <f t="array" aca="1" ref="AQ183" ca="1">SUMPRODUCT(Input_Network!AR$1081:AR$1143,TRANSPOSE(Input_Opex!$E102:$BO102))</f>
        <v>6000000</v>
      </c>
      <c r="AR183" s="22">
        <f t="array" aca="1" ref="AR183" ca="1">SUMPRODUCT(Input_Network!AS$1081:AS$1143,TRANSPOSE(Input_Opex!$E102:$BO102))</f>
        <v>6000000</v>
      </c>
      <c r="AS183" s="22">
        <f t="array" aca="1" ref="AS183" ca="1">SUMPRODUCT(Input_Network!AT$1081:AT$1143,TRANSPOSE(Input_Opex!$E102:$BO102))</f>
        <v>6000000</v>
      </c>
    </row>
    <row r="184" spans="2:45" ht="14.25" x14ac:dyDescent="0.45">
      <c r="B184" s="42">
        <v>5</v>
      </c>
      <c r="C184" s="42" t="str">
        <v>SLG Rentals LL</v>
      </c>
      <c r="F184" s="22">
        <f t="array" aca="1" ref="F184" ca="1">SUMPRODUCT(Input_Network!G$1081:G$1143,TRANSPOSE(Input_Opex!$E103:$BO103))</f>
        <v>0</v>
      </c>
      <c r="G184" s="22">
        <f t="array" aca="1" ref="G184" ca="1">SUMPRODUCT(Input_Network!H$1081:H$1143,TRANSPOSE(Input_Opex!$E103:$BO103))</f>
        <v>0</v>
      </c>
      <c r="H184" s="22">
        <f t="array" aca="1" ref="H184" ca="1">SUMPRODUCT(Input_Network!I$1081:I$1143,TRANSPOSE(Input_Opex!$E103:$BO103))</f>
        <v>0</v>
      </c>
      <c r="I184" s="22">
        <f t="array" aca="1" ref="I184" ca="1">SUMPRODUCT(Input_Network!J$1081:J$1143,TRANSPOSE(Input_Opex!$E103:$BO103))</f>
        <v>0</v>
      </c>
      <c r="J184" s="22">
        <f t="array" aca="1" ref="J184" ca="1">SUMPRODUCT(Input_Network!K$1081:K$1143,TRANSPOSE(Input_Opex!$E103:$BO103))</f>
        <v>0</v>
      </c>
      <c r="K184" s="22">
        <f t="array" aca="1" ref="K184" ca="1">SUMPRODUCT(Input_Network!L$1081:L$1143,TRANSPOSE(Input_Opex!$E103:$BO103))</f>
        <v>0</v>
      </c>
      <c r="L184" s="22">
        <f t="array" aca="1" ref="L184" ca="1">SUMPRODUCT(Input_Network!M$1081:M$1143,TRANSPOSE(Input_Opex!$E103:$BO103))</f>
        <v>0</v>
      </c>
      <c r="M184" s="22">
        <f t="array" aca="1" ref="M184" ca="1">SUMPRODUCT(Input_Network!N$1081:N$1143,TRANSPOSE(Input_Opex!$E103:$BO103))</f>
        <v>0</v>
      </c>
      <c r="N184" s="22">
        <f t="array" aca="1" ref="N184" ca="1">SUMPRODUCT(Input_Network!O$1081:O$1143,TRANSPOSE(Input_Opex!$E103:$BO103))</f>
        <v>0</v>
      </c>
      <c r="O184" s="22">
        <f t="array" aca="1" ref="O184" ca="1">SUMPRODUCT(Input_Network!P$1081:P$1143,TRANSPOSE(Input_Opex!$E103:$BO103))</f>
        <v>0</v>
      </c>
      <c r="P184" s="22">
        <f t="array" aca="1" ref="P184" ca="1">SUMPRODUCT(Input_Network!Q$1081:Q$1143,TRANSPOSE(Input_Opex!$E103:$BO103))</f>
        <v>0</v>
      </c>
      <c r="Q184" s="22">
        <f t="array" aca="1" ref="Q184" ca="1">SUMPRODUCT(Input_Network!R$1081:R$1143,TRANSPOSE(Input_Opex!$E103:$BO103))</f>
        <v>0</v>
      </c>
      <c r="R184" s="22">
        <f t="array" aca="1" ref="R184" ca="1">SUMPRODUCT(Input_Network!S$1081:S$1143,TRANSPOSE(Input_Opex!$E103:$BO103))</f>
        <v>0</v>
      </c>
      <c r="S184" s="22">
        <f t="array" aca="1" ref="S184" ca="1">SUMPRODUCT(Input_Network!T$1081:T$1143,TRANSPOSE(Input_Opex!$E103:$BO103))</f>
        <v>0</v>
      </c>
      <c r="T184" s="22">
        <f t="array" aca="1" ref="T184" ca="1">SUMPRODUCT(Input_Network!U$1081:U$1143,TRANSPOSE(Input_Opex!$E103:$BO103))</f>
        <v>0</v>
      </c>
      <c r="U184" s="22">
        <f t="array" aca="1" ref="U184" ca="1">SUMPRODUCT(Input_Network!V$1081:V$1143,TRANSPOSE(Input_Opex!$E103:$BO103))</f>
        <v>0</v>
      </c>
      <c r="V184" s="22">
        <f t="array" aca="1" ref="V184" ca="1">SUMPRODUCT(Input_Network!W$1081:W$1143,TRANSPOSE(Input_Opex!$E103:$BO103))</f>
        <v>0</v>
      </c>
      <c r="W184" s="22">
        <f t="array" aca="1" ref="W184" ca="1">SUMPRODUCT(Input_Network!X$1081:X$1143,TRANSPOSE(Input_Opex!$E103:$BO103))</f>
        <v>0</v>
      </c>
      <c r="X184" s="22">
        <f t="array" aca="1" ref="X184" ca="1">SUMPRODUCT(Input_Network!Y$1081:Y$1143,TRANSPOSE(Input_Opex!$E103:$BO103))</f>
        <v>0</v>
      </c>
      <c r="Y184" s="22">
        <f t="array" aca="1" ref="Y184" ca="1">SUMPRODUCT(Input_Network!Z$1081:Z$1143,TRANSPOSE(Input_Opex!$E103:$BO103))</f>
        <v>0</v>
      </c>
      <c r="Z184" s="22">
        <f t="array" aca="1" ref="Z184" ca="1">SUMPRODUCT(Input_Network!AA$1081:AA$1143,TRANSPOSE(Input_Opex!$E103:$BO103))</f>
        <v>0</v>
      </c>
      <c r="AA184" s="22">
        <f t="array" aca="1" ref="AA184" ca="1">SUMPRODUCT(Input_Network!AB$1081:AB$1143,TRANSPOSE(Input_Opex!$E103:$BO103))</f>
        <v>0</v>
      </c>
      <c r="AB184" s="22">
        <f t="array" aca="1" ref="AB184" ca="1">SUMPRODUCT(Input_Network!AC$1081:AC$1143,TRANSPOSE(Input_Opex!$E103:$BO103))</f>
        <v>0</v>
      </c>
      <c r="AC184" s="22">
        <f t="array" aca="1" ref="AC184" ca="1">SUMPRODUCT(Input_Network!AD$1081:AD$1143,TRANSPOSE(Input_Opex!$E103:$BO103))</f>
        <v>0</v>
      </c>
      <c r="AD184" s="22">
        <f t="array" aca="1" ref="AD184" ca="1">SUMPRODUCT(Input_Network!AE$1081:AE$1143,TRANSPOSE(Input_Opex!$E103:$BO103))</f>
        <v>0</v>
      </c>
      <c r="AE184" s="22">
        <f t="array" aca="1" ref="AE184" ca="1">SUMPRODUCT(Input_Network!AF$1081:AF$1143,TRANSPOSE(Input_Opex!$E103:$BO103))</f>
        <v>0</v>
      </c>
      <c r="AF184" s="22">
        <f t="array" aca="1" ref="AF184" ca="1">SUMPRODUCT(Input_Network!AG$1081:AG$1143,TRANSPOSE(Input_Opex!$E103:$BO103))</f>
        <v>0</v>
      </c>
      <c r="AG184" s="22">
        <f t="array" aca="1" ref="AG184" ca="1">SUMPRODUCT(Input_Network!AH$1081:AH$1143,TRANSPOSE(Input_Opex!$E103:$BO103))</f>
        <v>0</v>
      </c>
      <c r="AH184" s="22">
        <f t="array" aca="1" ref="AH184" ca="1">SUMPRODUCT(Input_Network!AI$1081:AI$1143,TRANSPOSE(Input_Opex!$E103:$BO103))</f>
        <v>0</v>
      </c>
      <c r="AI184" s="22">
        <f t="array" aca="1" ref="AI184" ca="1">SUMPRODUCT(Input_Network!AJ$1081:AJ$1143,TRANSPOSE(Input_Opex!$E103:$BO103))</f>
        <v>0</v>
      </c>
      <c r="AJ184" s="22">
        <f t="array" aca="1" ref="AJ184" ca="1">SUMPRODUCT(Input_Network!AK$1081:AK$1143,TRANSPOSE(Input_Opex!$E103:$BO103))</f>
        <v>0</v>
      </c>
      <c r="AK184" s="22">
        <f t="array" aca="1" ref="AK184" ca="1">SUMPRODUCT(Input_Network!AL$1081:AL$1143,TRANSPOSE(Input_Opex!$E103:$BO103))</f>
        <v>0</v>
      </c>
      <c r="AL184" s="22">
        <f t="array" aca="1" ref="AL184" ca="1">SUMPRODUCT(Input_Network!AM$1081:AM$1143,TRANSPOSE(Input_Opex!$E103:$BO103))</f>
        <v>0</v>
      </c>
      <c r="AM184" s="22">
        <f t="array" aca="1" ref="AM184" ca="1">SUMPRODUCT(Input_Network!AN$1081:AN$1143,TRANSPOSE(Input_Opex!$E103:$BO103))</f>
        <v>0</v>
      </c>
      <c r="AN184" s="22">
        <f t="array" aca="1" ref="AN184" ca="1">SUMPRODUCT(Input_Network!AO$1081:AO$1143,TRANSPOSE(Input_Opex!$E103:$BO103))</f>
        <v>0</v>
      </c>
      <c r="AO184" s="22">
        <f t="array" aca="1" ref="AO184" ca="1">SUMPRODUCT(Input_Network!AP$1081:AP$1143,TRANSPOSE(Input_Opex!$E103:$BO103))</f>
        <v>0</v>
      </c>
      <c r="AP184" s="22">
        <f t="array" aca="1" ref="AP184" ca="1">SUMPRODUCT(Input_Network!AQ$1081:AQ$1143,TRANSPOSE(Input_Opex!$E103:$BO103))</f>
        <v>0</v>
      </c>
      <c r="AQ184" s="22">
        <f t="array" aca="1" ref="AQ184" ca="1">SUMPRODUCT(Input_Network!AR$1081:AR$1143,TRANSPOSE(Input_Opex!$E103:$BO103))</f>
        <v>0</v>
      </c>
      <c r="AR184" s="22">
        <f t="array" aca="1" ref="AR184" ca="1">SUMPRODUCT(Input_Network!AS$1081:AS$1143,TRANSPOSE(Input_Opex!$E103:$BO103))</f>
        <v>0</v>
      </c>
      <c r="AS184" s="22">
        <f t="array" aca="1" ref="AS184" ca="1">SUMPRODUCT(Input_Network!AT$1081:AT$1143,TRANSPOSE(Input_Opex!$E103:$BO103))</f>
        <v>0</v>
      </c>
    </row>
    <row r="185" spans="2:45" ht="14.25" x14ac:dyDescent="0.45">
      <c r="B185" s="42">
        <v>6</v>
      </c>
      <c r="C185" s="42" t="str">
        <v>SLG Connections FTTP</v>
      </c>
      <c r="F185" s="22">
        <f t="array" aca="1" ref="F185" ca="1">SUMPRODUCT(Input_Network!G$1081:G$1143,TRANSPOSE(Input_Opex!$E104:$BO104))</f>
        <v>0</v>
      </c>
      <c r="G185" s="22">
        <f t="array" aca="1" ref="G185" ca="1">SUMPRODUCT(Input_Network!H$1081:H$1143,TRANSPOSE(Input_Opex!$E104:$BO104))</f>
        <v>26367</v>
      </c>
      <c r="H185" s="22">
        <f t="array" aca="1" ref="H185" ca="1">SUMPRODUCT(Input_Network!I$1081:I$1143,TRANSPOSE(Input_Opex!$E104:$BO104))</f>
        <v>95034</v>
      </c>
      <c r="I185" s="22">
        <f t="array" aca="1" ref="I185" ca="1">SUMPRODUCT(Input_Network!J$1081:J$1143,TRANSPOSE(Input_Opex!$E104:$BO104))</f>
        <v>188002</v>
      </c>
      <c r="J185" s="22">
        <f t="array" aca="1" ref="J185" ca="1">SUMPRODUCT(Input_Network!K$1081:K$1143,TRANSPOSE(Input_Opex!$E104:$BO104))</f>
        <v>370504</v>
      </c>
      <c r="K185" s="22">
        <f t="array" aca="1" ref="K185" ca="1">SUMPRODUCT(Input_Network!L$1081:L$1143,TRANSPOSE(Input_Opex!$E104:$BO104))</f>
        <v>564252</v>
      </c>
      <c r="L185" s="22">
        <f t="array" aca="1" ref="L185" ca="1">SUMPRODUCT(Input_Network!M$1081:M$1143,TRANSPOSE(Input_Opex!$E104:$BO104))</f>
        <v>728523</v>
      </c>
      <c r="M185" s="22">
        <f t="array" aca="1" ref="M185" ca="1">SUMPRODUCT(Input_Network!N$1081:N$1143,TRANSPOSE(Input_Opex!$E104:$BO104))</f>
        <v>896517</v>
      </c>
      <c r="N185" s="22">
        <f t="array" aca="1" ref="N185" ca="1">SUMPRODUCT(Input_Network!O$1081:O$1143,TRANSPOSE(Input_Opex!$E104:$BO104))</f>
        <v>1024781</v>
      </c>
      <c r="O185" s="22">
        <f t="array" aca="1" ref="O185" ca="1">SUMPRODUCT(Input_Network!P$1081:P$1143,TRANSPOSE(Input_Opex!$E104:$BO104))</f>
        <v>1115925</v>
      </c>
      <c r="P185" s="22">
        <f t="array" aca="1" ref="P185" ca="1">SUMPRODUCT(Input_Network!Q$1081:Q$1143,TRANSPOSE(Input_Opex!$E104:$BO104))</f>
        <v>1180865</v>
      </c>
      <c r="Q185" s="22">
        <f t="array" aca="1" ref="Q185" ca="1">SUMPRODUCT(Input_Network!R$1081:R$1143,TRANSPOSE(Input_Opex!$E104:$BO104))</f>
        <v>1178419</v>
      </c>
      <c r="R185" s="22">
        <f t="array" aca="1" ref="R185" ca="1">SUMPRODUCT(Input_Network!S$1081:S$1143,TRANSPOSE(Input_Opex!$E104:$BO104))</f>
        <v>989159</v>
      </c>
      <c r="S185" s="22">
        <f t="array" aca="1" ref="S185" ca="1">SUMPRODUCT(Input_Network!T$1081:T$1143,TRANSPOSE(Input_Opex!$E104:$BO104))</f>
        <v>879810</v>
      </c>
      <c r="T185" s="22">
        <f t="array" aca="1" ref="T185" ca="1">SUMPRODUCT(Input_Network!U$1081:U$1143,TRANSPOSE(Input_Opex!$E104:$BO104))</f>
        <v>756127</v>
      </c>
      <c r="U185" s="22">
        <f t="array" aca="1" ref="U185" ca="1">SUMPRODUCT(Input_Network!V$1081:V$1143,TRANSPOSE(Input_Opex!$E104:$BO104))</f>
        <v>621775</v>
      </c>
      <c r="V185" s="22">
        <f t="array" aca="1" ref="V185" ca="1">SUMPRODUCT(Input_Network!W$1081:W$1143,TRANSPOSE(Input_Opex!$E104:$BO104))</f>
        <v>504631</v>
      </c>
      <c r="W185" s="22">
        <f t="array" aca="1" ref="W185" ca="1">SUMPRODUCT(Input_Network!X$1081:X$1143,TRANSPOSE(Input_Opex!$E104:$BO104))</f>
        <v>481795</v>
      </c>
      <c r="X185" s="22">
        <f t="array" aca="1" ref="X185" ca="1">SUMPRODUCT(Input_Network!Y$1081:Y$1143,TRANSPOSE(Input_Opex!$E104:$BO104))</f>
        <v>459867</v>
      </c>
      <c r="Y185" s="22">
        <f t="array" aca="1" ref="Y185" ca="1">SUMPRODUCT(Input_Network!Z$1081:Z$1143,TRANSPOSE(Input_Opex!$E104:$BO104))</f>
        <v>438656</v>
      </c>
      <c r="Z185" s="22">
        <f t="array" aca="1" ref="Z185" ca="1">SUMPRODUCT(Input_Network!AA$1081:AA$1143,TRANSPOSE(Input_Opex!$E104:$BO104))</f>
        <v>418118</v>
      </c>
      <c r="AA185" s="22">
        <f t="array" aca="1" ref="AA185" ca="1">SUMPRODUCT(Input_Network!AB$1081:AB$1143,TRANSPOSE(Input_Opex!$E104:$BO104))</f>
        <v>398287</v>
      </c>
      <c r="AB185" s="22">
        <f t="array" aca="1" ref="AB185" ca="1">SUMPRODUCT(Input_Network!AC$1081:AC$1143,TRANSPOSE(Input_Opex!$E104:$BO104))</f>
        <v>379105</v>
      </c>
      <c r="AC185" s="22">
        <f t="array" aca="1" ref="AC185" ca="1">SUMPRODUCT(Input_Network!AD$1081:AD$1143,TRANSPOSE(Input_Opex!$E104:$BO104))</f>
        <v>360548</v>
      </c>
      <c r="AD185" s="22">
        <f t="array" aca="1" ref="AD185" ca="1">SUMPRODUCT(Input_Network!AE$1081:AE$1143,TRANSPOSE(Input_Opex!$E104:$BO104))</f>
        <v>342603</v>
      </c>
      <c r="AE185" s="22">
        <f t="array" aca="1" ref="AE185" ca="1">SUMPRODUCT(Input_Network!AF$1081:AF$1143,TRANSPOSE(Input_Opex!$E104:$BO104))</f>
        <v>325239</v>
      </c>
      <c r="AF185" s="22">
        <f t="array" aca="1" ref="AF185" ca="1">SUMPRODUCT(Input_Network!AG$1081:AG$1143,TRANSPOSE(Input_Opex!$E104:$BO104))</f>
        <v>308436</v>
      </c>
      <c r="AG185" s="22">
        <f t="array" aca="1" ref="AG185" ca="1">SUMPRODUCT(Input_Network!AH$1081:AH$1143,TRANSPOSE(Input_Opex!$E104:$BO104))</f>
        <v>292173</v>
      </c>
      <c r="AH185" s="22">
        <f t="array" aca="1" ref="AH185" ca="1">SUMPRODUCT(Input_Network!AI$1081:AI$1143,TRANSPOSE(Input_Opex!$E104:$BO104))</f>
        <v>276429</v>
      </c>
      <c r="AI185" s="22">
        <f t="array" aca="1" ref="AI185" ca="1">SUMPRODUCT(Input_Network!AJ$1081:AJ$1143,TRANSPOSE(Input_Opex!$E104:$BO104))</f>
        <v>261184</v>
      </c>
      <c r="AJ185" s="22">
        <f t="array" aca="1" ref="AJ185" ca="1">SUMPRODUCT(Input_Network!AK$1081:AK$1143,TRANSPOSE(Input_Opex!$E104:$BO104))</f>
        <v>246419</v>
      </c>
      <c r="AK185" s="22">
        <f t="array" aca="1" ref="AK185" ca="1">SUMPRODUCT(Input_Network!AL$1081:AL$1143,TRANSPOSE(Input_Opex!$E104:$BO104))</f>
        <v>232116</v>
      </c>
      <c r="AL185" s="22">
        <f t="array" aca="1" ref="AL185" ca="1">SUMPRODUCT(Input_Network!AM$1081:AM$1143,TRANSPOSE(Input_Opex!$E104:$BO104))</f>
        <v>218257</v>
      </c>
      <c r="AM185" s="22">
        <f t="array" aca="1" ref="AM185" ca="1">SUMPRODUCT(Input_Network!AN$1081:AN$1143,TRANSPOSE(Input_Opex!$E104:$BO104))</f>
        <v>204824</v>
      </c>
      <c r="AN185" s="22">
        <f t="array" aca="1" ref="AN185" ca="1">SUMPRODUCT(Input_Network!AO$1081:AO$1143,TRANSPOSE(Input_Opex!$E104:$BO104))</f>
        <v>191801</v>
      </c>
      <c r="AO185" s="22">
        <f t="array" aca="1" ref="AO185" ca="1">SUMPRODUCT(Input_Network!AP$1081:AP$1143,TRANSPOSE(Input_Opex!$E104:$BO104))</f>
        <v>179172</v>
      </c>
      <c r="AP185" s="22">
        <f t="array" aca="1" ref="AP185" ca="1">SUMPRODUCT(Input_Network!AQ$1081:AQ$1143,TRANSPOSE(Input_Opex!$E104:$BO104))</f>
        <v>166922</v>
      </c>
      <c r="AQ185" s="22">
        <f t="array" aca="1" ref="AQ185" ca="1">SUMPRODUCT(Input_Network!AR$1081:AR$1143,TRANSPOSE(Input_Opex!$E104:$BO104))</f>
        <v>155035</v>
      </c>
      <c r="AR185" s="22">
        <f t="array" aca="1" ref="AR185" ca="1">SUMPRODUCT(Input_Network!AS$1081:AS$1143,TRANSPOSE(Input_Opex!$E104:$BO104))</f>
        <v>143498</v>
      </c>
      <c r="AS185" s="22">
        <f t="array" aca="1" ref="AS185" ca="1">SUMPRODUCT(Input_Network!AT$1081:AT$1143,TRANSPOSE(Input_Opex!$E104:$BO104))</f>
        <v>132296</v>
      </c>
    </row>
    <row r="186" spans="2:45" ht="14.25" x14ac:dyDescent="0.45">
      <c r="B186" s="42">
        <v>7</v>
      </c>
      <c r="C186" s="42" t="str">
        <v>SLG Connections LL</v>
      </c>
      <c r="F186" s="22">
        <f t="array" aca="1" ref="F186" ca="1">SUMPRODUCT(Input_Network!G$1081:G$1143,TRANSPOSE(Input_Opex!$E105:$BO105))</f>
        <v>0</v>
      </c>
      <c r="G186" s="22">
        <f t="array" aca="1" ref="G186" ca="1">SUMPRODUCT(Input_Network!H$1081:H$1143,TRANSPOSE(Input_Opex!$E105:$BO105))</f>
        <v>0</v>
      </c>
      <c r="H186" s="22">
        <f t="array" aca="1" ref="H186" ca="1">SUMPRODUCT(Input_Network!I$1081:I$1143,TRANSPOSE(Input_Opex!$E105:$BO105))</f>
        <v>0</v>
      </c>
      <c r="I186" s="22">
        <f t="array" aca="1" ref="I186" ca="1">SUMPRODUCT(Input_Network!J$1081:J$1143,TRANSPOSE(Input_Opex!$E105:$BO105))</f>
        <v>0</v>
      </c>
      <c r="J186" s="22">
        <f t="array" aca="1" ref="J186" ca="1">SUMPRODUCT(Input_Network!K$1081:K$1143,TRANSPOSE(Input_Opex!$E105:$BO105))</f>
        <v>0</v>
      </c>
      <c r="K186" s="22">
        <f t="array" aca="1" ref="K186" ca="1">SUMPRODUCT(Input_Network!L$1081:L$1143,TRANSPOSE(Input_Opex!$E105:$BO105))</f>
        <v>0</v>
      </c>
      <c r="L186" s="22">
        <f t="array" aca="1" ref="L186" ca="1">SUMPRODUCT(Input_Network!M$1081:M$1143,TRANSPOSE(Input_Opex!$E105:$BO105))</f>
        <v>0</v>
      </c>
      <c r="M186" s="22">
        <f t="array" aca="1" ref="M186" ca="1">SUMPRODUCT(Input_Network!N$1081:N$1143,TRANSPOSE(Input_Opex!$E105:$BO105))</f>
        <v>0</v>
      </c>
      <c r="N186" s="22">
        <f t="array" aca="1" ref="N186" ca="1">SUMPRODUCT(Input_Network!O$1081:O$1143,TRANSPOSE(Input_Opex!$E105:$BO105))</f>
        <v>0</v>
      </c>
      <c r="O186" s="22">
        <f t="array" aca="1" ref="O186" ca="1">SUMPRODUCT(Input_Network!P$1081:P$1143,TRANSPOSE(Input_Opex!$E105:$BO105))</f>
        <v>0</v>
      </c>
      <c r="P186" s="22">
        <f t="array" aca="1" ref="P186" ca="1">SUMPRODUCT(Input_Network!Q$1081:Q$1143,TRANSPOSE(Input_Opex!$E105:$BO105))</f>
        <v>0</v>
      </c>
      <c r="Q186" s="22">
        <f t="array" aca="1" ref="Q186" ca="1">SUMPRODUCT(Input_Network!R$1081:R$1143,TRANSPOSE(Input_Opex!$E105:$BO105))</f>
        <v>0</v>
      </c>
      <c r="R186" s="22">
        <f t="array" aca="1" ref="R186" ca="1">SUMPRODUCT(Input_Network!S$1081:S$1143,TRANSPOSE(Input_Opex!$E105:$BO105))</f>
        <v>0</v>
      </c>
      <c r="S186" s="22">
        <f t="array" aca="1" ref="S186" ca="1">SUMPRODUCT(Input_Network!T$1081:T$1143,TRANSPOSE(Input_Opex!$E105:$BO105))</f>
        <v>0</v>
      </c>
      <c r="T186" s="22">
        <f t="array" aca="1" ref="T186" ca="1">SUMPRODUCT(Input_Network!U$1081:U$1143,TRANSPOSE(Input_Opex!$E105:$BO105))</f>
        <v>0</v>
      </c>
      <c r="U186" s="22">
        <f t="array" aca="1" ref="U186" ca="1">SUMPRODUCT(Input_Network!V$1081:V$1143,TRANSPOSE(Input_Opex!$E105:$BO105))</f>
        <v>0</v>
      </c>
      <c r="V186" s="22">
        <f t="array" aca="1" ref="V186" ca="1">SUMPRODUCT(Input_Network!W$1081:W$1143,TRANSPOSE(Input_Opex!$E105:$BO105))</f>
        <v>0</v>
      </c>
      <c r="W186" s="22">
        <f t="array" aca="1" ref="W186" ca="1">SUMPRODUCT(Input_Network!X$1081:X$1143,TRANSPOSE(Input_Opex!$E105:$BO105))</f>
        <v>0</v>
      </c>
      <c r="X186" s="22">
        <f t="array" aca="1" ref="X186" ca="1">SUMPRODUCT(Input_Network!Y$1081:Y$1143,TRANSPOSE(Input_Opex!$E105:$BO105))</f>
        <v>0</v>
      </c>
      <c r="Y186" s="22">
        <f t="array" aca="1" ref="Y186" ca="1">SUMPRODUCT(Input_Network!Z$1081:Z$1143,TRANSPOSE(Input_Opex!$E105:$BO105))</f>
        <v>0</v>
      </c>
      <c r="Z186" s="22">
        <f t="array" aca="1" ref="Z186" ca="1">SUMPRODUCT(Input_Network!AA$1081:AA$1143,TRANSPOSE(Input_Opex!$E105:$BO105))</f>
        <v>0</v>
      </c>
      <c r="AA186" s="22">
        <f t="array" aca="1" ref="AA186" ca="1">SUMPRODUCT(Input_Network!AB$1081:AB$1143,TRANSPOSE(Input_Opex!$E105:$BO105))</f>
        <v>0</v>
      </c>
      <c r="AB186" s="22">
        <f t="array" aca="1" ref="AB186" ca="1">SUMPRODUCT(Input_Network!AC$1081:AC$1143,TRANSPOSE(Input_Opex!$E105:$BO105))</f>
        <v>0</v>
      </c>
      <c r="AC186" s="22">
        <f t="array" aca="1" ref="AC186" ca="1">SUMPRODUCT(Input_Network!AD$1081:AD$1143,TRANSPOSE(Input_Opex!$E105:$BO105))</f>
        <v>0</v>
      </c>
      <c r="AD186" s="22">
        <f t="array" aca="1" ref="AD186" ca="1">SUMPRODUCT(Input_Network!AE$1081:AE$1143,TRANSPOSE(Input_Opex!$E105:$BO105))</f>
        <v>0</v>
      </c>
      <c r="AE186" s="22">
        <f t="array" aca="1" ref="AE186" ca="1">SUMPRODUCT(Input_Network!AF$1081:AF$1143,TRANSPOSE(Input_Opex!$E105:$BO105))</f>
        <v>0</v>
      </c>
      <c r="AF186" s="22">
        <f t="array" aca="1" ref="AF186" ca="1">SUMPRODUCT(Input_Network!AG$1081:AG$1143,TRANSPOSE(Input_Opex!$E105:$BO105))</f>
        <v>0</v>
      </c>
      <c r="AG186" s="22">
        <f t="array" aca="1" ref="AG186" ca="1">SUMPRODUCT(Input_Network!AH$1081:AH$1143,TRANSPOSE(Input_Opex!$E105:$BO105))</f>
        <v>0</v>
      </c>
      <c r="AH186" s="22">
        <f t="array" aca="1" ref="AH186" ca="1">SUMPRODUCT(Input_Network!AI$1081:AI$1143,TRANSPOSE(Input_Opex!$E105:$BO105))</f>
        <v>0</v>
      </c>
      <c r="AI186" s="22">
        <f t="array" aca="1" ref="AI186" ca="1">SUMPRODUCT(Input_Network!AJ$1081:AJ$1143,TRANSPOSE(Input_Opex!$E105:$BO105))</f>
        <v>0</v>
      </c>
      <c r="AJ186" s="22">
        <f t="array" aca="1" ref="AJ186" ca="1">SUMPRODUCT(Input_Network!AK$1081:AK$1143,TRANSPOSE(Input_Opex!$E105:$BO105))</f>
        <v>0</v>
      </c>
      <c r="AK186" s="22">
        <f t="array" aca="1" ref="AK186" ca="1">SUMPRODUCT(Input_Network!AL$1081:AL$1143,TRANSPOSE(Input_Opex!$E105:$BO105))</f>
        <v>0</v>
      </c>
      <c r="AL186" s="22">
        <f t="array" aca="1" ref="AL186" ca="1">SUMPRODUCT(Input_Network!AM$1081:AM$1143,TRANSPOSE(Input_Opex!$E105:$BO105))</f>
        <v>0</v>
      </c>
      <c r="AM186" s="22">
        <f t="array" aca="1" ref="AM186" ca="1">SUMPRODUCT(Input_Network!AN$1081:AN$1143,TRANSPOSE(Input_Opex!$E105:$BO105))</f>
        <v>0</v>
      </c>
      <c r="AN186" s="22">
        <f t="array" aca="1" ref="AN186" ca="1">SUMPRODUCT(Input_Network!AO$1081:AO$1143,TRANSPOSE(Input_Opex!$E105:$BO105))</f>
        <v>0</v>
      </c>
      <c r="AO186" s="22">
        <f t="array" aca="1" ref="AO186" ca="1">SUMPRODUCT(Input_Network!AP$1081:AP$1143,TRANSPOSE(Input_Opex!$E105:$BO105))</f>
        <v>0</v>
      </c>
      <c r="AP186" s="22">
        <f t="array" aca="1" ref="AP186" ca="1">SUMPRODUCT(Input_Network!AQ$1081:AQ$1143,TRANSPOSE(Input_Opex!$E105:$BO105))</f>
        <v>0</v>
      </c>
      <c r="AQ186" s="22">
        <f t="array" aca="1" ref="AQ186" ca="1">SUMPRODUCT(Input_Network!AR$1081:AR$1143,TRANSPOSE(Input_Opex!$E105:$BO105))</f>
        <v>0</v>
      </c>
      <c r="AR186" s="22">
        <f t="array" aca="1" ref="AR186" ca="1">SUMPRODUCT(Input_Network!AS$1081:AS$1143,TRANSPOSE(Input_Opex!$E105:$BO105))</f>
        <v>0</v>
      </c>
      <c r="AS186" s="22">
        <f t="array" aca="1" ref="AS186" ca="1">SUMPRODUCT(Input_Network!AT$1081:AT$1143,TRANSPOSE(Input_Opex!$E105:$BO105))</f>
        <v>0</v>
      </c>
    </row>
    <row r="187" spans="2:45" ht="14.25" x14ac:dyDescent="0.45">
      <c r="B187" s="42">
        <v>8</v>
      </c>
      <c r="C187" s="42" t="str">
        <v>DPA Poles</v>
      </c>
      <c r="F187" s="22">
        <f t="array" aca="1" ref="F187" ca="1">SUMPRODUCT(Input_Network!G$1081:G$1143,TRANSPOSE(Input_Opex!$E106:$BO106))</f>
        <v>0</v>
      </c>
      <c r="G187" s="22">
        <f t="array" aca="1" ref="G187" ca="1">SUMPRODUCT(Input_Network!H$1081:H$1143,TRANSPOSE(Input_Opex!$E106:$BO106))</f>
        <v>25000</v>
      </c>
      <c r="H187" s="22">
        <f t="array" aca="1" ref="H187" ca="1">SUMPRODUCT(Input_Network!I$1081:I$1143,TRANSPOSE(Input_Opex!$E106:$BO106))</f>
        <v>100000</v>
      </c>
      <c r="I187" s="22">
        <f t="array" aca="1" ref="I187" ca="1">SUMPRODUCT(Input_Network!J$1081:J$1143,TRANSPOSE(Input_Opex!$E106:$BO106))</f>
        <v>256250</v>
      </c>
      <c r="J187" s="22">
        <f t="array" aca="1" ref="J187" ca="1">SUMPRODUCT(Input_Network!K$1081:K$1143,TRANSPOSE(Input_Opex!$E106:$BO106))</f>
        <v>543750</v>
      </c>
      <c r="K187" s="22">
        <f t="array" aca="1" ref="K187" ca="1">SUMPRODUCT(Input_Network!L$1081:L$1143,TRANSPOSE(Input_Opex!$E106:$BO106))</f>
        <v>975000</v>
      </c>
      <c r="L187" s="22">
        <f t="array" aca="1" ref="L187" ca="1">SUMPRODUCT(Input_Network!M$1081:M$1143,TRANSPOSE(Input_Opex!$E106:$BO106))</f>
        <v>1512500</v>
      </c>
      <c r="M187" s="22">
        <f t="array" aca="1" ref="M187" ca="1">SUMPRODUCT(Input_Network!N$1081:N$1143,TRANSPOSE(Input_Opex!$E106:$BO106))</f>
        <v>2137500</v>
      </c>
      <c r="N187" s="22">
        <f t="array" aca="1" ref="N187" ca="1">SUMPRODUCT(Input_Network!O$1081:O$1143,TRANSPOSE(Input_Opex!$E106:$BO106))</f>
        <v>2825000</v>
      </c>
      <c r="O187" s="22">
        <f t="array" aca="1" ref="O187" ca="1">SUMPRODUCT(Input_Network!P$1081:P$1143,TRANSPOSE(Input_Opex!$E106:$BO106))</f>
        <v>3537500</v>
      </c>
      <c r="P187" s="22">
        <f t="array" aca="1" ref="P187" ca="1">SUMPRODUCT(Input_Network!Q$1081:Q$1143,TRANSPOSE(Input_Opex!$E106:$BO106))</f>
        <v>4250000</v>
      </c>
      <c r="Q187" s="22">
        <f t="array" aca="1" ref="Q187" ca="1">SUMPRODUCT(Input_Network!R$1081:R$1143,TRANSPOSE(Input_Opex!$E106:$BO106))</f>
        <v>4912500</v>
      </c>
      <c r="R187" s="22">
        <f t="array" aca="1" ref="R187" ca="1">SUMPRODUCT(Input_Network!S$1081:S$1143,TRANSPOSE(Input_Opex!$E106:$BO106))</f>
        <v>5362500</v>
      </c>
      <c r="S187" s="22">
        <f t="array" aca="1" ref="S187" ca="1">SUMPRODUCT(Input_Network!T$1081:T$1143,TRANSPOSE(Input_Opex!$E106:$BO106))</f>
        <v>5693750</v>
      </c>
      <c r="T187" s="22">
        <f t="array" aca="1" ref="T187" ca="1">SUMPRODUCT(Input_Network!U$1081:U$1143,TRANSPOSE(Input_Opex!$E106:$BO106))</f>
        <v>5906250</v>
      </c>
      <c r="U187" s="22">
        <f t="array" aca="1" ref="U187" ca="1">SUMPRODUCT(Input_Network!V$1081:V$1143,TRANSPOSE(Input_Opex!$E106:$BO106))</f>
        <v>6000000</v>
      </c>
      <c r="V187" s="22">
        <f t="array" aca="1" ref="V187" ca="1">SUMPRODUCT(Input_Network!W$1081:W$1143,TRANSPOSE(Input_Opex!$E106:$BO106))</f>
        <v>6000000</v>
      </c>
      <c r="W187" s="22">
        <f t="array" aca="1" ref="W187" ca="1">SUMPRODUCT(Input_Network!X$1081:X$1143,TRANSPOSE(Input_Opex!$E106:$BO106))</f>
        <v>6000000</v>
      </c>
      <c r="X187" s="22">
        <f t="array" aca="1" ref="X187" ca="1">SUMPRODUCT(Input_Network!Y$1081:Y$1143,TRANSPOSE(Input_Opex!$E106:$BO106))</f>
        <v>6000000</v>
      </c>
      <c r="Y187" s="22">
        <f t="array" aca="1" ref="Y187" ca="1">SUMPRODUCT(Input_Network!Z$1081:Z$1143,TRANSPOSE(Input_Opex!$E106:$BO106))</f>
        <v>6000000</v>
      </c>
      <c r="Z187" s="22">
        <f t="array" aca="1" ref="Z187" ca="1">SUMPRODUCT(Input_Network!AA$1081:AA$1143,TRANSPOSE(Input_Opex!$E106:$BO106))</f>
        <v>6000000</v>
      </c>
      <c r="AA187" s="22">
        <f t="array" aca="1" ref="AA187" ca="1">SUMPRODUCT(Input_Network!AB$1081:AB$1143,TRANSPOSE(Input_Opex!$E106:$BO106))</f>
        <v>6000000</v>
      </c>
      <c r="AB187" s="22">
        <f t="array" aca="1" ref="AB187" ca="1">SUMPRODUCT(Input_Network!AC$1081:AC$1143,TRANSPOSE(Input_Opex!$E106:$BO106))</f>
        <v>6000000</v>
      </c>
      <c r="AC187" s="22">
        <f t="array" aca="1" ref="AC187" ca="1">SUMPRODUCT(Input_Network!AD$1081:AD$1143,TRANSPOSE(Input_Opex!$E106:$BO106))</f>
        <v>6000000</v>
      </c>
      <c r="AD187" s="22">
        <f t="array" aca="1" ref="AD187" ca="1">SUMPRODUCT(Input_Network!AE$1081:AE$1143,TRANSPOSE(Input_Opex!$E106:$BO106))</f>
        <v>6000000</v>
      </c>
      <c r="AE187" s="22">
        <f t="array" aca="1" ref="AE187" ca="1">SUMPRODUCT(Input_Network!AF$1081:AF$1143,TRANSPOSE(Input_Opex!$E106:$BO106))</f>
        <v>6000000</v>
      </c>
      <c r="AF187" s="22">
        <f t="array" aca="1" ref="AF187" ca="1">SUMPRODUCT(Input_Network!AG$1081:AG$1143,TRANSPOSE(Input_Opex!$E106:$BO106))</f>
        <v>6000000</v>
      </c>
      <c r="AG187" s="22">
        <f t="array" aca="1" ref="AG187" ca="1">SUMPRODUCT(Input_Network!AH$1081:AH$1143,TRANSPOSE(Input_Opex!$E106:$BO106))</f>
        <v>6000000</v>
      </c>
      <c r="AH187" s="22">
        <f t="array" aca="1" ref="AH187" ca="1">SUMPRODUCT(Input_Network!AI$1081:AI$1143,TRANSPOSE(Input_Opex!$E106:$BO106))</f>
        <v>6000000</v>
      </c>
      <c r="AI187" s="22">
        <f t="array" aca="1" ref="AI187" ca="1">SUMPRODUCT(Input_Network!AJ$1081:AJ$1143,TRANSPOSE(Input_Opex!$E106:$BO106))</f>
        <v>6000000</v>
      </c>
      <c r="AJ187" s="22">
        <f t="array" aca="1" ref="AJ187" ca="1">SUMPRODUCT(Input_Network!AK$1081:AK$1143,TRANSPOSE(Input_Opex!$E106:$BO106))</f>
        <v>6000000</v>
      </c>
      <c r="AK187" s="22">
        <f t="array" aca="1" ref="AK187" ca="1">SUMPRODUCT(Input_Network!AL$1081:AL$1143,TRANSPOSE(Input_Opex!$E106:$BO106))</f>
        <v>6000000</v>
      </c>
      <c r="AL187" s="22">
        <f t="array" aca="1" ref="AL187" ca="1">SUMPRODUCT(Input_Network!AM$1081:AM$1143,TRANSPOSE(Input_Opex!$E106:$BO106))</f>
        <v>6000000</v>
      </c>
      <c r="AM187" s="22">
        <f t="array" aca="1" ref="AM187" ca="1">SUMPRODUCT(Input_Network!AN$1081:AN$1143,TRANSPOSE(Input_Opex!$E106:$BO106))</f>
        <v>6000000</v>
      </c>
      <c r="AN187" s="22">
        <f t="array" aca="1" ref="AN187" ca="1">SUMPRODUCT(Input_Network!AO$1081:AO$1143,TRANSPOSE(Input_Opex!$E106:$BO106))</f>
        <v>6000000</v>
      </c>
      <c r="AO187" s="22">
        <f t="array" aca="1" ref="AO187" ca="1">SUMPRODUCT(Input_Network!AP$1081:AP$1143,TRANSPOSE(Input_Opex!$E106:$BO106))</f>
        <v>6000000</v>
      </c>
      <c r="AP187" s="22">
        <f t="array" aca="1" ref="AP187" ca="1">SUMPRODUCT(Input_Network!AQ$1081:AQ$1143,TRANSPOSE(Input_Opex!$E106:$BO106))</f>
        <v>6000000</v>
      </c>
      <c r="AQ187" s="22">
        <f t="array" aca="1" ref="AQ187" ca="1">SUMPRODUCT(Input_Network!AR$1081:AR$1143,TRANSPOSE(Input_Opex!$E106:$BO106))</f>
        <v>6000000</v>
      </c>
      <c r="AR187" s="22">
        <f t="array" aca="1" ref="AR187" ca="1">SUMPRODUCT(Input_Network!AS$1081:AS$1143,TRANSPOSE(Input_Opex!$E106:$BO106))</f>
        <v>6000000</v>
      </c>
      <c r="AS187" s="22">
        <f t="array" aca="1" ref="AS187" ca="1">SUMPRODUCT(Input_Network!AT$1081:AT$1143,TRANSPOSE(Input_Opex!$E106:$BO106))</f>
        <v>6000000</v>
      </c>
    </row>
    <row r="188" spans="2:45" ht="14.25" x14ac:dyDescent="0.45">
      <c r="B188" s="42">
        <v>9</v>
      </c>
      <c r="C188" s="42" t="str">
        <v>DPA Duct - Seg 1</v>
      </c>
      <c r="F188" s="22">
        <f t="array" aca="1" ref="F188" ca="1">SUMPRODUCT(Input_Network!G$1081:G$1143,TRANSPOSE(Input_Opex!$E107:$BO107))</f>
        <v>0</v>
      </c>
      <c r="G188" s="22">
        <f t="array" aca="1" ref="G188" ca="1">SUMPRODUCT(Input_Network!H$1081:H$1143,TRANSPOSE(Input_Opex!$E107:$BO107))</f>
        <v>25000</v>
      </c>
      <c r="H188" s="22">
        <f t="array" aca="1" ref="H188" ca="1">SUMPRODUCT(Input_Network!I$1081:I$1143,TRANSPOSE(Input_Opex!$E107:$BO107))</f>
        <v>100000</v>
      </c>
      <c r="I188" s="22">
        <f t="array" aca="1" ref="I188" ca="1">SUMPRODUCT(Input_Network!J$1081:J$1143,TRANSPOSE(Input_Opex!$E107:$BO107))</f>
        <v>256250</v>
      </c>
      <c r="J188" s="22">
        <f t="array" aca="1" ref="J188" ca="1">SUMPRODUCT(Input_Network!K$1081:K$1143,TRANSPOSE(Input_Opex!$E107:$BO107))</f>
        <v>543750</v>
      </c>
      <c r="K188" s="22">
        <f t="array" aca="1" ref="K188" ca="1">SUMPRODUCT(Input_Network!L$1081:L$1143,TRANSPOSE(Input_Opex!$E107:$BO107))</f>
        <v>975000</v>
      </c>
      <c r="L188" s="22">
        <f t="array" aca="1" ref="L188" ca="1">SUMPRODUCT(Input_Network!M$1081:M$1143,TRANSPOSE(Input_Opex!$E107:$BO107))</f>
        <v>1512500</v>
      </c>
      <c r="M188" s="22">
        <f t="array" aca="1" ref="M188" ca="1">SUMPRODUCT(Input_Network!N$1081:N$1143,TRANSPOSE(Input_Opex!$E107:$BO107))</f>
        <v>2137500</v>
      </c>
      <c r="N188" s="22">
        <f t="array" aca="1" ref="N188" ca="1">SUMPRODUCT(Input_Network!O$1081:O$1143,TRANSPOSE(Input_Opex!$E107:$BO107))</f>
        <v>2825000</v>
      </c>
      <c r="O188" s="22">
        <f t="array" aca="1" ref="O188" ca="1">SUMPRODUCT(Input_Network!P$1081:P$1143,TRANSPOSE(Input_Opex!$E107:$BO107))</f>
        <v>3537500</v>
      </c>
      <c r="P188" s="22">
        <f t="array" aca="1" ref="P188" ca="1">SUMPRODUCT(Input_Network!Q$1081:Q$1143,TRANSPOSE(Input_Opex!$E107:$BO107))</f>
        <v>4250000</v>
      </c>
      <c r="Q188" s="22">
        <f t="array" aca="1" ref="Q188" ca="1">SUMPRODUCT(Input_Network!R$1081:R$1143,TRANSPOSE(Input_Opex!$E107:$BO107))</f>
        <v>4912500</v>
      </c>
      <c r="R188" s="22">
        <f t="array" aca="1" ref="R188" ca="1">SUMPRODUCT(Input_Network!S$1081:S$1143,TRANSPOSE(Input_Opex!$E107:$BO107))</f>
        <v>5362500</v>
      </c>
      <c r="S188" s="22">
        <f t="array" aca="1" ref="S188" ca="1">SUMPRODUCT(Input_Network!T$1081:T$1143,TRANSPOSE(Input_Opex!$E107:$BO107))</f>
        <v>5693750</v>
      </c>
      <c r="T188" s="22">
        <f t="array" aca="1" ref="T188" ca="1">SUMPRODUCT(Input_Network!U$1081:U$1143,TRANSPOSE(Input_Opex!$E107:$BO107))</f>
        <v>5906250</v>
      </c>
      <c r="U188" s="22">
        <f t="array" aca="1" ref="U188" ca="1">SUMPRODUCT(Input_Network!V$1081:V$1143,TRANSPOSE(Input_Opex!$E107:$BO107))</f>
        <v>6000000</v>
      </c>
      <c r="V188" s="22">
        <f t="array" aca="1" ref="V188" ca="1">SUMPRODUCT(Input_Network!W$1081:W$1143,TRANSPOSE(Input_Opex!$E107:$BO107))</f>
        <v>6000000</v>
      </c>
      <c r="W188" s="22">
        <f t="array" aca="1" ref="W188" ca="1">SUMPRODUCT(Input_Network!X$1081:X$1143,TRANSPOSE(Input_Opex!$E107:$BO107))</f>
        <v>6000000</v>
      </c>
      <c r="X188" s="22">
        <f t="array" aca="1" ref="X188" ca="1">SUMPRODUCT(Input_Network!Y$1081:Y$1143,TRANSPOSE(Input_Opex!$E107:$BO107))</f>
        <v>6000000</v>
      </c>
      <c r="Y188" s="22">
        <f t="array" aca="1" ref="Y188" ca="1">SUMPRODUCT(Input_Network!Z$1081:Z$1143,TRANSPOSE(Input_Opex!$E107:$BO107))</f>
        <v>6000000</v>
      </c>
      <c r="Z188" s="22">
        <f t="array" aca="1" ref="Z188" ca="1">SUMPRODUCT(Input_Network!AA$1081:AA$1143,TRANSPOSE(Input_Opex!$E107:$BO107))</f>
        <v>6000000</v>
      </c>
      <c r="AA188" s="22">
        <f t="array" aca="1" ref="AA188" ca="1">SUMPRODUCT(Input_Network!AB$1081:AB$1143,TRANSPOSE(Input_Opex!$E107:$BO107))</f>
        <v>6000000</v>
      </c>
      <c r="AB188" s="22">
        <f t="array" aca="1" ref="AB188" ca="1">SUMPRODUCT(Input_Network!AC$1081:AC$1143,TRANSPOSE(Input_Opex!$E107:$BO107))</f>
        <v>6000000</v>
      </c>
      <c r="AC188" s="22">
        <f t="array" aca="1" ref="AC188" ca="1">SUMPRODUCT(Input_Network!AD$1081:AD$1143,TRANSPOSE(Input_Opex!$E107:$BO107))</f>
        <v>6000000</v>
      </c>
      <c r="AD188" s="22">
        <f t="array" aca="1" ref="AD188" ca="1">SUMPRODUCT(Input_Network!AE$1081:AE$1143,TRANSPOSE(Input_Opex!$E107:$BO107))</f>
        <v>6000000</v>
      </c>
      <c r="AE188" s="22">
        <f t="array" aca="1" ref="AE188" ca="1">SUMPRODUCT(Input_Network!AF$1081:AF$1143,TRANSPOSE(Input_Opex!$E107:$BO107))</f>
        <v>6000000</v>
      </c>
      <c r="AF188" s="22">
        <f t="array" aca="1" ref="AF188" ca="1">SUMPRODUCT(Input_Network!AG$1081:AG$1143,TRANSPOSE(Input_Opex!$E107:$BO107))</f>
        <v>6000000</v>
      </c>
      <c r="AG188" s="22">
        <f t="array" aca="1" ref="AG188" ca="1">SUMPRODUCT(Input_Network!AH$1081:AH$1143,TRANSPOSE(Input_Opex!$E107:$BO107))</f>
        <v>6000000</v>
      </c>
      <c r="AH188" s="22">
        <f t="array" aca="1" ref="AH188" ca="1">SUMPRODUCT(Input_Network!AI$1081:AI$1143,TRANSPOSE(Input_Opex!$E107:$BO107))</f>
        <v>6000000</v>
      </c>
      <c r="AI188" s="22">
        <f t="array" aca="1" ref="AI188" ca="1">SUMPRODUCT(Input_Network!AJ$1081:AJ$1143,TRANSPOSE(Input_Opex!$E107:$BO107))</f>
        <v>6000000</v>
      </c>
      <c r="AJ188" s="22">
        <f t="array" aca="1" ref="AJ188" ca="1">SUMPRODUCT(Input_Network!AK$1081:AK$1143,TRANSPOSE(Input_Opex!$E107:$BO107))</f>
        <v>6000000</v>
      </c>
      <c r="AK188" s="22">
        <f t="array" aca="1" ref="AK188" ca="1">SUMPRODUCT(Input_Network!AL$1081:AL$1143,TRANSPOSE(Input_Opex!$E107:$BO107))</f>
        <v>6000000</v>
      </c>
      <c r="AL188" s="22">
        <f t="array" aca="1" ref="AL188" ca="1">SUMPRODUCT(Input_Network!AM$1081:AM$1143,TRANSPOSE(Input_Opex!$E107:$BO107))</f>
        <v>6000000</v>
      </c>
      <c r="AM188" s="22">
        <f t="array" aca="1" ref="AM188" ca="1">SUMPRODUCT(Input_Network!AN$1081:AN$1143,TRANSPOSE(Input_Opex!$E107:$BO107))</f>
        <v>6000000</v>
      </c>
      <c r="AN188" s="22">
        <f t="array" aca="1" ref="AN188" ca="1">SUMPRODUCT(Input_Network!AO$1081:AO$1143,TRANSPOSE(Input_Opex!$E107:$BO107))</f>
        <v>6000000</v>
      </c>
      <c r="AO188" s="22">
        <f t="array" aca="1" ref="AO188" ca="1">SUMPRODUCT(Input_Network!AP$1081:AP$1143,TRANSPOSE(Input_Opex!$E107:$BO107))</f>
        <v>6000000</v>
      </c>
      <c r="AP188" s="22">
        <f t="array" aca="1" ref="AP188" ca="1">SUMPRODUCT(Input_Network!AQ$1081:AQ$1143,TRANSPOSE(Input_Opex!$E107:$BO107))</f>
        <v>6000000</v>
      </c>
      <c r="AQ188" s="22">
        <f t="array" aca="1" ref="AQ188" ca="1">SUMPRODUCT(Input_Network!AR$1081:AR$1143,TRANSPOSE(Input_Opex!$E107:$BO107))</f>
        <v>6000000</v>
      </c>
      <c r="AR188" s="22">
        <f t="array" aca="1" ref="AR188" ca="1">SUMPRODUCT(Input_Network!AS$1081:AS$1143,TRANSPOSE(Input_Opex!$E107:$BO107))</f>
        <v>6000000</v>
      </c>
      <c r="AS188" s="22">
        <f t="array" aca="1" ref="AS188" ca="1">SUMPRODUCT(Input_Network!AT$1081:AT$1143,TRANSPOSE(Input_Opex!$E107:$BO107))</f>
        <v>6000000</v>
      </c>
    </row>
    <row r="189" spans="2:45" ht="14.25" x14ac:dyDescent="0.45">
      <c r="B189" s="42">
        <v>10</v>
      </c>
      <c r="C189" s="42" t="str">
        <v>DPA Duct - Seg 2</v>
      </c>
      <c r="F189" s="22">
        <f t="array" aca="1" ref="F189" ca="1">SUMPRODUCT(Input_Network!G$1081:G$1143,TRANSPOSE(Input_Opex!$E108:$BO108))</f>
        <v>0</v>
      </c>
      <c r="G189" s="22">
        <f t="array" aca="1" ref="G189" ca="1">SUMPRODUCT(Input_Network!H$1081:H$1143,TRANSPOSE(Input_Opex!$E108:$BO108))</f>
        <v>25000</v>
      </c>
      <c r="H189" s="22">
        <f t="array" aca="1" ref="H189" ca="1">SUMPRODUCT(Input_Network!I$1081:I$1143,TRANSPOSE(Input_Opex!$E108:$BO108))</f>
        <v>100000</v>
      </c>
      <c r="I189" s="22">
        <f t="array" aca="1" ref="I189" ca="1">SUMPRODUCT(Input_Network!J$1081:J$1143,TRANSPOSE(Input_Opex!$E108:$BO108))</f>
        <v>256250</v>
      </c>
      <c r="J189" s="22">
        <f t="array" aca="1" ref="J189" ca="1">SUMPRODUCT(Input_Network!K$1081:K$1143,TRANSPOSE(Input_Opex!$E108:$BO108))</f>
        <v>543750</v>
      </c>
      <c r="K189" s="22">
        <f t="array" aca="1" ref="K189" ca="1">SUMPRODUCT(Input_Network!L$1081:L$1143,TRANSPOSE(Input_Opex!$E108:$BO108))</f>
        <v>975000</v>
      </c>
      <c r="L189" s="22">
        <f t="array" aca="1" ref="L189" ca="1">SUMPRODUCT(Input_Network!M$1081:M$1143,TRANSPOSE(Input_Opex!$E108:$BO108))</f>
        <v>1512500</v>
      </c>
      <c r="M189" s="22">
        <f t="array" aca="1" ref="M189" ca="1">SUMPRODUCT(Input_Network!N$1081:N$1143,TRANSPOSE(Input_Opex!$E108:$BO108))</f>
        <v>2137500</v>
      </c>
      <c r="N189" s="22">
        <f t="array" aca="1" ref="N189" ca="1">SUMPRODUCT(Input_Network!O$1081:O$1143,TRANSPOSE(Input_Opex!$E108:$BO108))</f>
        <v>2825000</v>
      </c>
      <c r="O189" s="22">
        <f t="array" aca="1" ref="O189" ca="1">SUMPRODUCT(Input_Network!P$1081:P$1143,TRANSPOSE(Input_Opex!$E108:$BO108))</f>
        <v>3537500</v>
      </c>
      <c r="P189" s="22">
        <f t="array" aca="1" ref="P189" ca="1">SUMPRODUCT(Input_Network!Q$1081:Q$1143,TRANSPOSE(Input_Opex!$E108:$BO108))</f>
        <v>4250000</v>
      </c>
      <c r="Q189" s="22">
        <f t="array" aca="1" ref="Q189" ca="1">SUMPRODUCT(Input_Network!R$1081:R$1143,TRANSPOSE(Input_Opex!$E108:$BO108))</f>
        <v>4912500</v>
      </c>
      <c r="R189" s="22">
        <f t="array" aca="1" ref="R189" ca="1">SUMPRODUCT(Input_Network!S$1081:S$1143,TRANSPOSE(Input_Opex!$E108:$BO108))</f>
        <v>5362500</v>
      </c>
      <c r="S189" s="22">
        <f t="array" aca="1" ref="S189" ca="1">SUMPRODUCT(Input_Network!T$1081:T$1143,TRANSPOSE(Input_Opex!$E108:$BO108))</f>
        <v>5693750</v>
      </c>
      <c r="T189" s="22">
        <f t="array" aca="1" ref="T189" ca="1">SUMPRODUCT(Input_Network!U$1081:U$1143,TRANSPOSE(Input_Opex!$E108:$BO108))</f>
        <v>5906250</v>
      </c>
      <c r="U189" s="22">
        <f t="array" aca="1" ref="U189" ca="1">SUMPRODUCT(Input_Network!V$1081:V$1143,TRANSPOSE(Input_Opex!$E108:$BO108))</f>
        <v>6000000</v>
      </c>
      <c r="V189" s="22">
        <f t="array" aca="1" ref="V189" ca="1">SUMPRODUCT(Input_Network!W$1081:W$1143,TRANSPOSE(Input_Opex!$E108:$BO108))</f>
        <v>6000000</v>
      </c>
      <c r="W189" s="22">
        <f t="array" aca="1" ref="W189" ca="1">SUMPRODUCT(Input_Network!X$1081:X$1143,TRANSPOSE(Input_Opex!$E108:$BO108))</f>
        <v>6000000</v>
      </c>
      <c r="X189" s="22">
        <f t="array" aca="1" ref="X189" ca="1">SUMPRODUCT(Input_Network!Y$1081:Y$1143,TRANSPOSE(Input_Opex!$E108:$BO108))</f>
        <v>6000000</v>
      </c>
      <c r="Y189" s="22">
        <f t="array" aca="1" ref="Y189" ca="1">SUMPRODUCT(Input_Network!Z$1081:Z$1143,TRANSPOSE(Input_Opex!$E108:$BO108))</f>
        <v>6000000</v>
      </c>
      <c r="Z189" s="22">
        <f t="array" aca="1" ref="Z189" ca="1">SUMPRODUCT(Input_Network!AA$1081:AA$1143,TRANSPOSE(Input_Opex!$E108:$BO108))</f>
        <v>6000000</v>
      </c>
      <c r="AA189" s="22">
        <f t="array" aca="1" ref="AA189" ca="1">SUMPRODUCT(Input_Network!AB$1081:AB$1143,TRANSPOSE(Input_Opex!$E108:$BO108))</f>
        <v>6000000</v>
      </c>
      <c r="AB189" s="22">
        <f t="array" aca="1" ref="AB189" ca="1">SUMPRODUCT(Input_Network!AC$1081:AC$1143,TRANSPOSE(Input_Opex!$E108:$BO108))</f>
        <v>6000000</v>
      </c>
      <c r="AC189" s="22">
        <f t="array" aca="1" ref="AC189" ca="1">SUMPRODUCT(Input_Network!AD$1081:AD$1143,TRANSPOSE(Input_Opex!$E108:$BO108))</f>
        <v>6000000</v>
      </c>
      <c r="AD189" s="22">
        <f t="array" aca="1" ref="AD189" ca="1">SUMPRODUCT(Input_Network!AE$1081:AE$1143,TRANSPOSE(Input_Opex!$E108:$BO108))</f>
        <v>6000000</v>
      </c>
      <c r="AE189" s="22">
        <f t="array" aca="1" ref="AE189" ca="1">SUMPRODUCT(Input_Network!AF$1081:AF$1143,TRANSPOSE(Input_Opex!$E108:$BO108))</f>
        <v>6000000</v>
      </c>
      <c r="AF189" s="22">
        <f t="array" aca="1" ref="AF189" ca="1">SUMPRODUCT(Input_Network!AG$1081:AG$1143,TRANSPOSE(Input_Opex!$E108:$BO108))</f>
        <v>6000000</v>
      </c>
      <c r="AG189" s="22">
        <f t="array" aca="1" ref="AG189" ca="1">SUMPRODUCT(Input_Network!AH$1081:AH$1143,TRANSPOSE(Input_Opex!$E108:$BO108))</f>
        <v>6000000</v>
      </c>
      <c r="AH189" s="22">
        <f t="array" aca="1" ref="AH189" ca="1">SUMPRODUCT(Input_Network!AI$1081:AI$1143,TRANSPOSE(Input_Opex!$E108:$BO108))</f>
        <v>6000000</v>
      </c>
      <c r="AI189" s="22">
        <f t="array" aca="1" ref="AI189" ca="1">SUMPRODUCT(Input_Network!AJ$1081:AJ$1143,TRANSPOSE(Input_Opex!$E108:$BO108))</f>
        <v>6000000</v>
      </c>
      <c r="AJ189" s="22">
        <f t="array" aca="1" ref="AJ189" ca="1">SUMPRODUCT(Input_Network!AK$1081:AK$1143,TRANSPOSE(Input_Opex!$E108:$BO108))</f>
        <v>6000000</v>
      </c>
      <c r="AK189" s="22">
        <f t="array" aca="1" ref="AK189" ca="1">SUMPRODUCT(Input_Network!AL$1081:AL$1143,TRANSPOSE(Input_Opex!$E108:$BO108))</f>
        <v>6000000</v>
      </c>
      <c r="AL189" s="22">
        <f t="array" aca="1" ref="AL189" ca="1">SUMPRODUCT(Input_Network!AM$1081:AM$1143,TRANSPOSE(Input_Opex!$E108:$BO108))</f>
        <v>6000000</v>
      </c>
      <c r="AM189" s="22">
        <f t="array" aca="1" ref="AM189" ca="1">SUMPRODUCT(Input_Network!AN$1081:AN$1143,TRANSPOSE(Input_Opex!$E108:$BO108))</f>
        <v>6000000</v>
      </c>
      <c r="AN189" s="22">
        <f t="array" aca="1" ref="AN189" ca="1">SUMPRODUCT(Input_Network!AO$1081:AO$1143,TRANSPOSE(Input_Opex!$E108:$BO108))</f>
        <v>6000000</v>
      </c>
      <c r="AO189" s="22">
        <f t="array" aca="1" ref="AO189" ca="1">SUMPRODUCT(Input_Network!AP$1081:AP$1143,TRANSPOSE(Input_Opex!$E108:$BO108))</f>
        <v>6000000</v>
      </c>
      <c r="AP189" s="22">
        <f t="array" aca="1" ref="AP189" ca="1">SUMPRODUCT(Input_Network!AQ$1081:AQ$1143,TRANSPOSE(Input_Opex!$E108:$BO108))</f>
        <v>6000000</v>
      </c>
      <c r="AQ189" s="22">
        <f t="array" aca="1" ref="AQ189" ca="1">SUMPRODUCT(Input_Network!AR$1081:AR$1143,TRANSPOSE(Input_Opex!$E108:$BO108))</f>
        <v>6000000</v>
      </c>
      <c r="AR189" s="22">
        <f t="array" aca="1" ref="AR189" ca="1">SUMPRODUCT(Input_Network!AS$1081:AS$1143,TRANSPOSE(Input_Opex!$E108:$BO108))</f>
        <v>6000000</v>
      </c>
      <c r="AS189" s="22">
        <f t="array" aca="1" ref="AS189" ca="1">SUMPRODUCT(Input_Network!AT$1081:AT$1143,TRANSPOSE(Input_Opex!$E108:$BO108))</f>
        <v>6000000</v>
      </c>
    </row>
    <row r="190" spans="2:45" ht="14.25" x14ac:dyDescent="0.45">
      <c r="B190" s="42">
        <v>11</v>
      </c>
      <c r="C190" s="42" t="str">
        <v>DPA Duct - Seg 3 SDU</v>
      </c>
      <c r="F190" s="22">
        <f t="array" aca="1" ref="F190" ca="1">SUMPRODUCT(Input_Network!G$1081:G$1143,TRANSPOSE(Input_Opex!$E109:$BO109))</f>
        <v>0</v>
      </c>
      <c r="G190" s="22">
        <f t="array" aca="1" ref="G190" ca="1">SUMPRODUCT(Input_Network!H$1081:H$1143,TRANSPOSE(Input_Opex!$E109:$BO109))</f>
        <v>25000</v>
      </c>
      <c r="H190" s="22">
        <f t="array" aca="1" ref="H190" ca="1">SUMPRODUCT(Input_Network!I$1081:I$1143,TRANSPOSE(Input_Opex!$E109:$BO109))</f>
        <v>100000</v>
      </c>
      <c r="I190" s="22">
        <f t="array" aca="1" ref="I190" ca="1">SUMPRODUCT(Input_Network!J$1081:J$1143,TRANSPOSE(Input_Opex!$E109:$BO109))</f>
        <v>256250</v>
      </c>
      <c r="J190" s="22">
        <f t="array" aca="1" ref="J190" ca="1">SUMPRODUCT(Input_Network!K$1081:K$1143,TRANSPOSE(Input_Opex!$E109:$BO109))</f>
        <v>543750</v>
      </c>
      <c r="K190" s="22">
        <f t="array" aca="1" ref="K190" ca="1">SUMPRODUCT(Input_Network!L$1081:L$1143,TRANSPOSE(Input_Opex!$E109:$BO109))</f>
        <v>975000</v>
      </c>
      <c r="L190" s="22">
        <f t="array" aca="1" ref="L190" ca="1">SUMPRODUCT(Input_Network!M$1081:M$1143,TRANSPOSE(Input_Opex!$E109:$BO109))</f>
        <v>1512500</v>
      </c>
      <c r="M190" s="22">
        <f t="array" aca="1" ref="M190" ca="1">SUMPRODUCT(Input_Network!N$1081:N$1143,TRANSPOSE(Input_Opex!$E109:$BO109))</f>
        <v>2137500</v>
      </c>
      <c r="N190" s="22">
        <f t="array" aca="1" ref="N190" ca="1">SUMPRODUCT(Input_Network!O$1081:O$1143,TRANSPOSE(Input_Opex!$E109:$BO109))</f>
        <v>2825000</v>
      </c>
      <c r="O190" s="22">
        <f t="array" aca="1" ref="O190" ca="1">SUMPRODUCT(Input_Network!P$1081:P$1143,TRANSPOSE(Input_Opex!$E109:$BO109))</f>
        <v>3537500</v>
      </c>
      <c r="P190" s="22">
        <f t="array" aca="1" ref="P190" ca="1">SUMPRODUCT(Input_Network!Q$1081:Q$1143,TRANSPOSE(Input_Opex!$E109:$BO109))</f>
        <v>4250000</v>
      </c>
      <c r="Q190" s="22">
        <f t="array" aca="1" ref="Q190" ca="1">SUMPRODUCT(Input_Network!R$1081:R$1143,TRANSPOSE(Input_Opex!$E109:$BO109))</f>
        <v>4912500</v>
      </c>
      <c r="R190" s="22">
        <f t="array" aca="1" ref="R190" ca="1">SUMPRODUCT(Input_Network!S$1081:S$1143,TRANSPOSE(Input_Opex!$E109:$BO109))</f>
        <v>5362500</v>
      </c>
      <c r="S190" s="22">
        <f t="array" aca="1" ref="S190" ca="1">SUMPRODUCT(Input_Network!T$1081:T$1143,TRANSPOSE(Input_Opex!$E109:$BO109))</f>
        <v>5693750</v>
      </c>
      <c r="T190" s="22">
        <f t="array" aca="1" ref="T190" ca="1">SUMPRODUCT(Input_Network!U$1081:U$1143,TRANSPOSE(Input_Opex!$E109:$BO109))</f>
        <v>5906250</v>
      </c>
      <c r="U190" s="22">
        <f t="array" aca="1" ref="U190" ca="1">SUMPRODUCT(Input_Network!V$1081:V$1143,TRANSPOSE(Input_Opex!$E109:$BO109))</f>
        <v>6000000</v>
      </c>
      <c r="V190" s="22">
        <f t="array" aca="1" ref="V190" ca="1">SUMPRODUCT(Input_Network!W$1081:W$1143,TRANSPOSE(Input_Opex!$E109:$BO109))</f>
        <v>6000000</v>
      </c>
      <c r="W190" s="22">
        <f t="array" aca="1" ref="W190" ca="1">SUMPRODUCT(Input_Network!X$1081:X$1143,TRANSPOSE(Input_Opex!$E109:$BO109))</f>
        <v>6000000</v>
      </c>
      <c r="X190" s="22">
        <f t="array" aca="1" ref="X190" ca="1">SUMPRODUCT(Input_Network!Y$1081:Y$1143,TRANSPOSE(Input_Opex!$E109:$BO109))</f>
        <v>6000000</v>
      </c>
      <c r="Y190" s="22">
        <f t="array" aca="1" ref="Y190" ca="1">SUMPRODUCT(Input_Network!Z$1081:Z$1143,TRANSPOSE(Input_Opex!$E109:$BO109))</f>
        <v>6000000</v>
      </c>
      <c r="Z190" s="22">
        <f t="array" aca="1" ref="Z190" ca="1">SUMPRODUCT(Input_Network!AA$1081:AA$1143,TRANSPOSE(Input_Opex!$E109:$BO109))</f>
        <v>6000000</v>
      </c>
      <c r="AA190" s="22">
        <f t="array" aca="1" ref="AA190" ca="1">SUMPRODUCT(Input_Network!AB$1081:AB$1143,TRANSPOSE(Input_Opex!$E109:$BO109))</f>
        <v>6000000</v>
      </c>
      <c r="AB190" s="22">
        <f t="array" aca="1" ref="AB190" ca="1">SUMPRODUCT(Input_Network!AC$1081:AC$1143,TRANSPOSE(Input_Opex!$E109:$BO109))</f>
        <v>6000000</v>
      </c>
      <c r="AC190" s="22">
        <f t="array" aca="1" ref="AC190" ca="1">SUMPRODUCT(Input_Network!AD$1081:AD$1143,TRANSPOSE(Input_Opex!$E109:$BO109))</f>
        <v>6000000</v>
      </c>
      <c r="AD190" s="22">
        <f t="array" aca="1" ref="AD190" ca="1">SUMPRODUCT(Input_Network!AE$1081:AE$1143,TRANSPOSE(Input_Opex!$E109:$BO109))</f>
        <v>6000000</v>
      </c>
      <c r="AE190" s="22">
        <f t="array" aca="1" ref="AE190" ca="1">SUMPRODUCT(Input_Network!AF$1081:AF$1143,TRANSPOSE(Input_Opex!$E109:$BO109))</f>
        <v>6000000</v>
      </c>
      <c r="AF190" s="22">
        <f t="array" aca="1" ref="AF190" ca="1">SUMPRODUCT(Input_Network!AG$1081:AG$1143,TRANSPOSE(Input_Opex!$E109:$BO109))</f>
        <v>6000000</v>
      </c>
      <c r="AG190" s="22">
        <f t="array" aca="1" ref="AG190" ca="1">SUMPRODUCT(Input_Network!AH$1081:AH$1143,TRANSPOSE(Input_Opex!$E109:$BO109))</f>
        <v>6000000</v>
      </c>
      <c r="AH190" s="22">
        <f t="array" aca="1" ref="AH190" ca="1">SUMPRODUCT(Input_Network!AI$1081:AI$1143,TRANSPOSE(Input_Opex!$E109:$BO109))</f>
        <v>6000000</v>
      </c>
      <c r="AI190" s="22">
        <f t="array" aca="1" ref="AI190" ca="1">SUMPRODUCT(Input_Network!AJ$1081:AJ$1143,TRANSPOSE(Input_Opex!$E109:$BO109))</f>
        <v>6000000</v>
      </c>
      <c r="AJ190" s="22">
        <f t="array" aca="1" ref="AJ190" ca="1">SUMPRODUCT(Input_Network!AK$1081:AK$1143,TRANSPOSE(Input_Opex!$E109:$BO109))</f>
        <v>6000000</v>
      </c>
      <c r="AK190" s="22">
        <f t="array" aca="1" ref="AK190" ca="1">SUMPRODUCT(Input_Network!AL$1081:AL$1143,TRANSPOSE(Input_Opex!$E109:$BO109))</f>
        <v>6000000</v>
      </c>
      <c r="AL190" s="22">
        <f t="array" aca="1" ref="AL190" ca="1">SUMPRODUCT(Input_Network!AM$1081:AM$1143,TRANSPOSE(Input_Opex!$E109:$BO109))</f>
        <v>6000000</v>
      </c>
      <c r="AM190" s="22">
        <f t="array" aca="1" ref="AM190" ca="1">SUMPRODUCT(Input_Network!AN$1081:AN$1143,TRANSPOSE(Input_Opex!$E109:$BO109))</f>
        <v>6000000</v>
      </c>
      <c r="AN190" s="22">
        <f t="array" aca="1" ref="AN190" ca="1">SUMPRODUCT(Input_Network!AO$1081:AO$1143,TRANSPOSE(Input_Opex!$E109:$BO109))</f>
        <v>6000000</v>
      </c>
      <c r="AO190" s="22">
        <f t="array" aca="1" ref="AO190" ca="1">SUMPRODUCT(Input_Network!AP$1081:AP$1143,TRANSPOSE(Input_Opex!$E109:$BO109))</f>
        <v>6000000</v>
      </c>
      <c r="AP190" s="22">
        <f t="array" aca="1" ref="AP190" ca="1">SUMPRODUCT(Input_Network!AQ$1081:AQ$1143,TRANSPOSE(Input_Opex!$E109:$BO109))</f>
        <v>6000000</v>
      </c>
      <c r="AQ190" s="22">
        <f t="array" aca="1" ref="AQ190" ca="1">SUMPRODUCT(Input_Network!AR$1081:AR$1143,TRANSPOSE(Input_Opex!$E109:$BO109))</f>
        <v>6000000</v>
      </c>
      <c r="AR190" s="22">
        <f t="array" aca="1" ref="AR190" ca="1">SUMPRODUCT(Input_Network!AS$1081:AS$1143,TRANSPOSE(Input_Opex!$E109:$BO109))</f>
        <v>6000000</v>
      </c>
      <c r="AS190" s="22">
        <f t="array" aca="1" ref="AS190" ca="1">SUMPRODUCT(Input_Network!AT$1081:AT$1143,TRANSPOSE(Input_Opex!$E109:$BO109))</f>
        <v>6000000</v>
      </c>
    </row>
    <row r="191" spans="2:45" ht="14.25" x14ac:dyDescent="0.45">
      <c r="B191" s="42">
        <v>12</v>
      </c>
      <c r="C191" s="42" t="str">
        <v>DPA Duct - Seg 3 MDU</v>
      </c>
      <c r="F191" s="22">
        <f t="array" aca="1" ref="F191" ca="1">SUMPRODUCT(Input_Network!G$1081:G$1143,TRANSPOSE(Input_Opex!$E110:$BO110))</f>
        <v>0</v>
      </c>
      <c r="G191" s="22">
        <f t="array" aca="1" ref="G191" ca="1">SUMPRODUCT(Input_Network!H$1081:H$1143,TRANSPOSE(Input_Opex!$E110:$BO110))</f>
        <v>25000</v>
      </c>
      <c r="H191" s="22">
        <f t="array" aca="1" ref="H191" ca="1">SUMPRODUCT(Input_Network!I$1081:I$1143,TRANSPOSE(Input_Opex!$E110:$BO110))</f>
        <v>100000</v>
      </c>
      <c r="I191" s="22">
        <f t="array" aca="1" ref="I191" ca="1">SUMPRODUCT(Input_Network!J$1081:J$1143,TRANSPOSE(Input_Opex!$E110:$BO110))</f>
        <v>256250</v>
      </c>
      <c r="J191" s="22">
        <f t="array" aca="1" ref="J191" ca="1">SUMPRODUCT(Input_Network!K$1081:K$1143,TRANSPOSE(Input_Opex!$E110:$BO110))</f>
        <v>543750</v>
      </c>
      <c r="K191" s="22">
        <f t="array" aca="1" ref="K191" ca="1">SUMPRODUCT(Input_Network!L$1081:L$1143,TRANSPOSE(Input_Opex!$E110:$BO110))</f>
        <v>975000</v>
      </c>
      <c r="L191" s="22">
        <f t="array" aca="1" ref="L191" ca="1">SUMPRODUCT(Input_Network!M$1081:M$1143,TRANSPOSE(Input_Opex!$E110:$BO110))</f>
        <v>1512500</v>
      </c>
      <c r="M191" s="22">
        <f t="array" aca="1" ref="M191" ca="1">SUMPRODUCT(Input_Network!N$1081:N$1143,TRANSPOSE(Input_Opex!$E110:$BO110))</f>
        <v>2137500</v>
      </c>
      <c r="N191" s="22">
        <f t="array" aca="1" ref="N191" ca="1">SUMPRODUCT(Input_Network!O$1081:O$1143,TRANSPOSE(Input_Opex!$E110:$BO110))</f>
        <v>2825000</v>
      </c>
      <c r="O191" s="22">
        <f t="array" aca="1" ref="O191" ca="1">SUMPRODUCT(Input_Network!P$1081:P$1143,TRANSPOSE(Input_Opex!$E110:$BO110))</f>
        <v>3537500</v>
      </c>
      <c r="P191" s="22">
        <f t="array" aca="1" ref="P191" ca="1">SUMPRODUCT(Input_Network!Q$1081:Q$1143,TRANSPOSE(Input_Opex!$E110:$BO110))</f>
        <v>4250000</v>
      </c>
      <c r="Q191" s="22">
        <f t="array" aca="1" ref="Q191" ca="1">SUMPRODUCT(Input_Network!R$1081:R$1143,TRANSPOSE(Input_Opex!$E110:$BO110))</f>
        <v>4912500</v>
      </c>
      <c r="R191" s="22">
        <f t="array" aca="1" ref="R191" ca="1">SUMPRODUCT(Input_Network!S$1081:S$1143,TRANSPOSE(Input_Opex!$E110:$BO110))</f>
        <v>5362500</v>
      </c>
      <c r="S191" s="22">
        <f t="array" aca="1" ref="S191" ca="1">SUMPRODUCT(Input_Network!T$1081:T$1143,TRANSPOSE(Input_Opex!$E110:$BO110))</f>
        <v>5693750</v>
      </c>
      <c r="T191" s="22">
        <f t="array" aca="1" ref="T191" ca="1">SUMPRODUCT(Input_Network!U$1081:U$1143,TRANSPOSE(Input_Opex!$E110:$BO110))</f>
        <v>5906250</v>
      </c>
      <c r="U191" s="22">
        <f t="array" aca="1" ref="U191" ca="1">SUMPRODUCT(Input_Network!V$1081:V$1143,TRANSPOSE(Input_Opex!$E110:$BO110))</f>
        <v>6000000</v>
      </c>
      <c r="V191" s="22">
        <f t="array" aca="1" ref="V191" ca="1">SUMPRODUCT(Input_Network!W$1081:W$1143,TRANSPOSE(Input_Opex!$E110:$BO110))</f>
        <v>6000000</v>
      </c>
      <c r="W191" s="22">
        <f t="array" aca="1" ref="W191" ca="1">SUMPRODUCT(Input_Network!X$1081:X$1143,TRANSPOSE(Input_Opex!$E110:$BO110))</f>
        <v>6000000</v>
      </c>
      <c r="X191" s="22">
        <f t="array" aca="1" ref="X191" ca="1">SUMPRODUCT(Input_Network!Y$1081:Y$1143,TRANSPOSE(Input_Opex!$E110:$BO110))</f>
        <v>6000000</v>
      </c>
      <c r="Y191" s="22">
        <f t="array" aca="1" ref="Y191" ca="1">SUMPRODUCT(Input_Network!Z$1081:Z$1143,TRANSPOSE(Input_Opex!$E110:$BO110))</f>
        <v>6000000</v>
      </c>
      <c r="Z191" s="22">
        <f t="array" aca="1" ref="Z191" ca="1">SUMPRODUCT(Input_Network!AA$1081:AA$1143,TRANSPOSE(Input_Opex!$E110:$BO110))</f>
        <v>6000000</v>
      </c>
      <c r="AA191" s="22">
        <f t="array" aca="1" ref="AA191" ca="1">SUMPRODUCT(Input_Network!AB$1081:AB$1143,TRANSPOSE(Input_Opex!$E110:$BO110))</f>
        <v>6000000</v>
      </c>
      <c r="AB191" s="22">
        <f t="array" aca="1" ref="AB191" ca="1">SUMPRODUCT(Input_Network!AC$1081:AC$1143,TRANSPOSE(Input_Opex!$E110:$BO110))</f>
        <v>6000000</v>
      </c>
      <c r="AC191" s="22">
        <f t="array" aca="1" ref="AC191" ca="1">SUMPRODUCT(Input_Network!AD$1081:AD$1143,TRANSPOSE(Input_Opex!$E110:$BO110))</f>
        <v>6000000</v>
      </c>
      <c r="AD191" s="22">
        <f t="array" aca="1" ref="AD191" ca="1">SUMPRODUCT(Input_Network!AE$1081:AE$1143,TRANSPOSE(Input_Opex!$E110:$BO110))</f>
        <v>6000000</v>
      </c>
      <c r="AE191" s="22">
        <f t="array" aca="1" ref="AE191" ca="1">SUMPRODUCT(Input_Network!AF$1081:AF$1143,TRANSPOSE(Input_Opex!$E110:$BO110))</f>
        <v>6000000</v>
      </c>
      <c r="AF191" s="22">
        <f t="array" aca="1" ref="AF191" ca="1">SUMPRODUCT(Input_Network!AG$1081:AG$1143,TRANSPOSE(Input_Opex!$E110:$BO110))</f>
        <v>6000000</v>
      </c>
      <c r="AG191" s="22">
        <f t="array" aca="1" ref="AG191" ca="1">SUMPRODUCT(Input_Network!AH$1081:AH$1143,TRANSPOSE(Input_Opex!$E110:$BO110))</f>
        <v>6000000</v>
      </c>
      <c r="AH191" s="22">
        <f t="array" aca="1" ref="AH191" ca="1">SUMPRODUCT(Input_Network!AI$1081:AI$1143,TRANSPOSE(Input_Opex!$E110:$BO110))</f>
        <v>6000000</v>
      </c>
      <c r="AI191" s="22">
        <f t="array" aca="1" ref="AI191" ca="1">SUMPRODUCT(Input_Network!AJ$1081:AJ$1143,TRANSPOSE(Input_Opex!$E110:$BO110))</f>
        <v>6000000</v>
      </c>
      <c r="AJ191" s="22">
        <f t="array" aca="1" ref="AJ191" ca="1">SUMPRODUCT(Input_Network!AK$1081:AK$1143,TRANSPOSE(Input_Opex!$E110:$BO110))</f>
        <v>6000000</v>
      </c>
      <c r="AK191" s="22">
        <f t="array" aca="1" ref="AK191" ca="1">SUMPRODUCT(Input_Network!AL$1081:AL$1143,TRANSPOSE(Input_Opex!$E110:$BO110))</f>
        <v>6000000</v>
      </c>
      <c r="AL191" s="22">
        <f t="array" aca="1" ref="AL191" ca="1">SUMPRODUCT(Input_Network!AM$1081:AM$1143,TRANSPOSE(Input_Opex!$E110:$BO110))</f>
        <v>6000000</v>
      </c>
      <c r="AM191" s="22">
        <f t="array" aca="1" ref="AM191" ca="1">SUMPRODUCT(Input_Network!AN$1081:AN$1143,TRANSPOSE(Input_Opex!$E110:$BO110))</f>
        <v>6000000</v>
      </c>
      <c r="AN191" s="22">
        <f t="array" aca="1" ref="AN191" ca="1">SUMPRODUCT(Input_Network!AO$1081:AO$1143,TRANSPOSE(Input_Opex!$E110:$BO110))</f>
        <v>6000000</v>
      </c>
      <c r="AO191" s="22">
        <f t="array" aca="1" ref="AO191" ca="1">SUMPRODUCT(Input_Network!AP$1081:AP$1143,TRANSPOSE(Input_Opex!$E110:$BO110))</f>
        <v>6000000</v>
      </c>
      <c r="AP191" s="22">
        <f t="array" aca="1" ref="AP191" ca="1">SUMPRODUCT(Input_Network!AQ$1081:AQ$1143,TRANSPOSE(Input_Opex!$E110:$BO110))</f>
        <v>6000000</v>
      </c>
      <c r="AQ191" s="22">
        <f t="array" aca="1" ref="AQ191" ca="1">SUMPRODUCT(Input_Network!AR$1081:AR$1143,TRANSPOSE(Input_Opex!$E110:$BO110))</f>
        <v>6000000</v>
      </c>
      <c r="AR191" s="22">
        <f t="array" aca="1" ref="AR191" ca="1">SUMPRODUCT(Input_Network!AS$1081:AS$1143,TRANSPOSE(Input_Opex!$E110:$BO110))</f>
        <v>6000000</v>
      </c>
      <c r="AS191" s="22">
        <f t="array" aca="1" ref="AS191" ca="1">SUMPRODUCT(Input_Network!AT$1081:AT$1143,TRANSPOSE(Input_Opex!$E110:$BO110))</f>
        <v>6000000</v>
      </c>
    </row>
    <row r="192" spans="2:45" ht="14.25" x14ac:dyDescent="0.45">
      <c r="B192" s="42">
        <v>13</v>
      </c>
      <c r="C192" s="42" t="str">
        <v>Spare</v>
      </c>
      <c r="F192" s="22">
        <f t="array" aca="1" ref="F192" ca="1">SUMPRODUCT(Input_Network!G$1081:G$1143,TRANSPOSE(Input_Opex!$E111:$BO111))</f>
        <v>0</v>
      </c>
      <c r="G192" s="22">
        <f t="array" aca="1" ref="G192" ca="1">SUMPRODUCT(Input_Network!H$1081:H$1143,TRANSPOSE(Input_Opex!$E111:$BO111))</f>
        <v>25000</v>
      </c>
      <c r="H192" s="22">
        <f t="array" aca="1" ref="H192" ca="1">SUMPRODUCT(Input_Network!I$1081:I$1143,TRANSPOSE(Input_Opex!$E111:$BO111))</f>
        <v>100000</v>
      </c>
      <c r="I192" s="22">
        <f t="array" aca="1" ref="I192" ca="1">SUMPRODUCT(Input_Network!J$1081:J$1143,TRANSPOSE(Input_Opex!$E111:$BO111))</f>
        <v>256250</v>
      </c>
      <c r="J192" s="22">
        <f t="array" aca="1" ref="J192" ca="1">SUMPRODUCT(Input_Network!K$1081:K$1143,TRANSPOSE(Input_Opex!$E111:$BO111))</f>
        <v>543750</v>
      </c>
      <c r="K192" s="22">
        <f t="array" aca="1" ref="K192" ca="1">SUMPRODUCT(Input_Network!L$1081:L$1143,TRANSPOSE(Input_Opex!$E111:$BO111))</f>
        <v>975000</v>
      </c>
      <c r="L192" s="22">
        <f t="array" aca="1" ref="L192" ca="1">SUMPRODUCT(Input_Network!M$1081:M$1143,TRANSPOSE(Input_Opex!$E111:$BO111))</f>
        <v>1512500</v>
      </c>
      <c r="M192" s="22">
        <f t="array" aca="1" ref="M192" ca="1">SUMPRODUCT(Input_Network!N$1081:N$1143,TRANSPOSE(Input_Opex!$E111:$BO111))</f>
        <v>2137500</v>
      </c>
      <c r="N192" s="22">
        <f t="array" aca="1" ref="N192" ca="1">SUMPRODUCT(Input_Network!O$1081:O$1143,TRANSPOSE(Input_Opex!$E111:$BO111))</f>
        <v>2825000</v>
      </c>
      <c r="O192" s="22">
        <f t="array" aca="1" ref="O192" ca="1">SUMPRODUCT(Input_Network!P$1081:P$1143,TRANSPOSE(Input_Opex!$E111:$BO111))</f>
        <v>3537500</v>
      </c>
      <c r="P192" s="22">
        <f t="array" aca="1" ref="P192" ca="1">SUMPRODUCT(Input_Network!Q$1081:Q$1143,TRANSPOSE(Input_Opex!$E111:$BO111))</f>
        <v>4250000</v>
      </c>
      <c r="Q192" s="22">
        <f t="array" aca="1" ref="Q192" ca="1">SUMPRODUCT(Input_Network!R$1081:R$1143,TRANSPOSE(Input_Opex!$E111:$BO111))</f>
        <v>4912500</v>
      </c>
      <c r="R192" s="22">
        <f t="array" aca="1" ref="R192" ca="1">SUMPRODUCT(Input_Network!S$1081:S$1143,TRANSPOSE(Input_Opex!$E111:$BO111))</f>
        <v>5362500</v>
      </c>
      <c r="S192" s="22">
        <f t="array" aca="1" ref="S192" ca="1">SUMPRODUCT(Input_Network!T$1081:T$1143,TRANSPOSE(Input_Opex!$E111:$BO111))</f>
        <v>5693750</v>
      </c>
      <c r="T192" s="22">
        <f t="array" aca="1" ref="T192" ca="1">SUMPRODUCT(Input_Network!U$1081:U$1143,TRANSPOSE(Input_Opex!$E111:$BO111))</f>
        <v>5906250</v>
      </c>
      <c r="U192" s="22">
        <f t="array" aca="1" ref="U192" ca="1">SUMPRODUCT(Input_Network!V$1081:V$1143,TRANSPOSE(Input_Opex!$E111:$BO111))</f>
        <v>6000000</v>
      </c>
      <c r="V192" s="22">
        <f t="array" aca="1" ref="V192" ca="1">SUMPRODUCT(Input_Network!W$1081:W$1143,TRANSPOSE(Input_Opex!$E111:$BO111))</f>
        <v>6000000</v>
      </c>
      <c r="W192" s="22">
        <f t="array" aca="1" ref="W192" ca="1">SUMPRODUCT(Input_Network!X$1081:X$1143,TRANSPOSE(Input_Opex!$E111:$BO111))</f>
        <v>6000000</v>
      </c>
      <c r="X192" s="22">
        <f t="array" aca="1" ref="X192" ca="1">SUMPRODUCT(Input_Network!Y$1081:Y$1143,TRANSPOSE(Input_Opex!$E111:$BO111))</f>
        <v>6000000</v>
      </c>
      <c r="Y192" s="22">
        <f t="array" aca="1" ref="Y192" ca="1">SUMPRODUCT(Input_Network!Z$1081:Z$1143,TRANSPOSE(Input_Opex!$E111:$BO111))</f>
        <v>6000000</v>
      </c>
      <c r="Z192" s="22">
        <f t="array" aca="1" ref="Z192" ca="1">SUMPRODUCT(Input_Network!AA$1081:AA$1143,TRANSPOSE(Input_Opex!$E111:$BO111))</f>
        <v>6000000</v>
      </c>
      <c r="AA192" s="22">
        <f t="array" aca="1" ref="AA192" ca="1">SUMPRODUCT(Input_Network!AB$1081:AB$1143,TRANSPOSE(Input_Opex!$E111:$BO111))</f>
        <v>6000000</v>
      </c>
      <c r="AB192" s="22">
        <f t="array" aca="1" ref="AB192" ca="1">SUMPRODUCT(Input_Network!AC$1081:AC$1143,TRANSPOSE(Input_Opex!$E111:$BO111))</f>
        <v>6000000</v>
      </c>
      <c r="AC192" s="22">
        <f t="array" aca="1" ref="AC192" ca="1">SUMPRODUCT(Input_Network!AD$1081:AD$1143,TRANSPOSE(Input_Opex!$E111:$BO111))</f>
        <v>6000000</v>
      </c>
      <c r="AD192" s="22">
        <f t="array" aca="1" ref="AD192" ca="1">SUMPRODUCT(Input_Network!AE$1081:AE$1143,TRANSPOSE(Input_Opex!$E111:$BO111))</f>
        <v>6000000</v>
      </c>
      <c r="AE192" s="22">
        <f t="array" aca="1" ref="AE192" ca="1">SUMPRODUCT(Input_Network!AF$1081:AF$1143,TRANSPOSE(Input_Opex!$E111:$BO111))</f>
        <v>6000000</v>
      </c>
      <c r="AF192" s="22">
        <f t="array" aca="1" ref="AF192" ca="1">SUMPRODUCT(Input_Network!AG$1081:AG$1143,TRANSPOSE(Input_Opex!$E111:$BO111))</f>
        <v>6000000</v>
      </c>
      <c r="AG192" s="22">
        <f t="array" aca="1" ref="AG192" ca="1">SUMPRODUCT(Input_Network!AH$1081:AH$1143,TRANSPOSE(Input_Opex!$E111:$BO111))</f>
        <v>6000000</v>
      </c>
      <c r="AH192" s="22">
        <f t="array" aca="1" ref="AH192" ca="1">SUMPRODUCT(Input_Network!AI$1081:AI$1143,TRANSPOSE(Input_Opex!$E111:$BO111))</f>
        <v>6000000</v>
      </c>
      <c r="AI192" s="22">
        <f t="array" aca="1" ref="AI192" ca="1">SUMPRODUCT(Input_Network!AJ$1081:AJ$1143,TRANSPOSE(Input_Opex!$E111:$BO111))</f>
        <v>6000000</v>
      </c>
      <c r="AJ192" s="22">
        <f t="array" aca="1" ref="AJ192" ca="1">SUMPRODUCT(Input_Network!AK$1081:AK$1143,TRANSPOSE(Input_Opex!$E111:$BO111))</f>
        <v>6000000</v>
      </c>
      <c r="AK192" s="22">
        <f t="array" aca="1" ref="AK192" ca="1">SUMPRODUCT(Input_Network!AL$1081:AL$1143,TRANSPOSE(Input_Opex!$E111:$BO111))</f>
        <v>6000000</v>
      </c>
      <c r="AL192" s="22">
        <f t="array" aca="1" ref="AL192" ca="1">SUMPRODUCT(Input_Network!AM$1081:AM$1143,TRANSPOSE(Input_Opex!$E111:$BO111))</f>
        <v>6000000</v>
      </c>
      <c r="AM192" s="22">
        <f t="array" aca="1" ref="AM192" ca="1">SUMPRODUCT(Input_Network!AN$1081:AN$1143,TRANSPOSE(Input_Opex!$E111:$BO111))</f>
        <v>6000000</v>
      </c>
      <c r="AN192" s="22">
        <f t="array" aca="1" ref="AN192" ca="1">SUMPRODUCT(Input_Network!AO$1081:AO$1143,TRANSPOSE(Input_Opex!$E111:$BO111))</f>
        <v>6000000</v>
      </c>
      <c r="AO192" s="22">
        <f t="array" aca="1" ref="AO192" ca="1">SUMPRODUCT(Input_Network!AP$1081:AP$1143,TRANSPOSE(Input_Opex!$E111:$BO111))</f>
        <v>6000000</v>
      </c>
      <c r="AP192" s="22">
        <f t="array" aca="1" ref="AP192" ca="1">SUMPRODUCT(Input_Network!AQ$1081:AQ$1143,TRANSPOSE(Input_Opex!$E111:$BO111))</f>
        <v>6000000</v>
      </c>
      <c r="AQ192" s="22">
        <f t="array" aca="1" ref="AQ192" ca="1">SUMPRODUCT(Input_Network!AR$1081:AR$1143,TRANSPOSE(Input_Opex!$E111:$BO111))</f>
        <v>6000000</v>
      </c>
      <c r="AR192" s="22">
        <f t="array" aca="1" ref="AR192" ca="1">SUMPRODUCT(Input_Network!AS$1081:AS$1143,TRANSPOSE(Input_Opex!$E111:$BO111))</f>
        <v>6000000</v>
      </c>
      <c r="AS192" s="22">
        <f t="array" aca="1" ref="AS192" ca="1">SUMPRODUCT(Input_Network!AT$1081:AT$1143,TRANSPOSE(Input_Opex!$E111:$BO111))</f>
        <v>6000000</v>
      </c>
    </row>
    <row r="193" spans="2:45" ht="14.25" x14ac:dyDescent="0.45">
      <c r="B193" s="42">
        <v>14</v>
      </c>
      <c r="C193" s="42" t="str">
        <v>Cumulo</v>
      </c>
      <c r="F193" s="22">
        <f t="array" aca="1" ref="F193" ca="1">SUMPRODUCT(Input_Network!G$1081:G$1143,TRANSPOSE(Input_Opex!$E112:$BO112))</f>
        <v>0</v>
      </c>
      <c r="G193" s="22">
        <f t="array" aca="1" ref="G193" ca="1">SUMPRODUCT(Input_Network!H$1081:H$1143,TRANSPOSE(Input_Opex!$E112:$BO112))</f>
        <v>0</v>
      </c>
      <c r="H193" s="22">
        <f t="array" aca="1" ref="H193" ca="1">SUMPRODUCT(Input_Network!I$1081:I$1143,TRANSPOSE(Input_Opex!$E112:$BO112))</f>
        <v>0</v>
      </c>
      <c r="I193" s="22">
        <f t="array" aca="1" ref="I193" ca="1">SUMPRODUCT(Input_Network!J$1081:J$1143,TRANSPOSE(Input_Opex!$E112:$BO112))</f>
        <v>0</v>
      </c>
      <c r="J193" s="22">
        <f t="array" aca="1" ref="J193" ca="1">SUMPRODUCT(Input_Network!K$1081:K$1143,TRANSPOSE(Input_Opex!$E112:$BO112))</f>
        <v>0</v>
      </c>
      <c r="K193" s="22">
        <f t="array" aca="1" ref="K193" ca="1">SUMPRODUCT(Input_Network!L$1081:L$1143,TRANSPOSE(Input_Opex!$E112:$BO112))</f>
        <v>0</v>
      </c>
      <c r="L193" s="22">
        <f t="array" aca="1" ref="L193" ca="1">SUMPRODUCT(Input_Network!M$1081:M$1143,TRANSPOSE(Input_Opex!$E112:$BO112))</f>
        <v>0</v>
      </c>
      <c r="M193" s="22">
        <f t="array" aca="1" ref="M193" ca="1">SUMPRODUCT(Input_Network!N$1081:N$1143,TRANSPOSE(Input_Opex!$E112:$BO112))</f>
        <v>0</v>
      </c>
      <c r="N193" s="22">
        <f t="array" aca="1" ref="N193" ca="1">SUMPRODUCT(Input_Network!O$1081:O$1143,TRANSPOSE(Input_Opex!$E112:$BO112))</f>
        <v>0</v>
      </c>
      <c r="O193" s="22">
        <f t="array" aca="1" ref="O193" ca="1">SUMPRODUCT(Input_Network!P$1081:P$1143,TRANSPOSE(Input_Opex!$E112:$BO112))</f>
        <v>0</v>
      </c>
      <c r="P193" s="22">
        <f t="array" aca="1" ref="P193" ca="1">SUMPRODUCT(Input_Network!Q$1081:Q$1143,TRANSPOSE(Input_Opex!$E112:$BO112))</f>
        <v>0</v>
      </c>
      <c r="Q193" s="22">
        <f t="array" aca="1" ref="Q193" ca="1">SUMPRODUCT(Input_Network!R$1081:R$1143,TRANSPOSE(Input_Opex!$E112:$BO112))</f>
        <v>0</v>
      </c>
      <c r="R193" s="22">
        <f t="array" aca="1" ref="R193" ca="1">SUMPRODUCT(Input_Network!S$1081:S$1143,TRANSPOSE(Input_Opex!$E112:$BO112))</f>
        <v>0</v>
      </c>
      <c r="S193" s="22">
        <f t="array" aca="1" ref="S193" ca="1">SUMPRODUCT(Input_Network!T$1081:T$1143,TRANSPOSE(Input_Opex!$E112:$BO112))</f>
        <v>0</v>
      </c>
      <c r="T193" s="22">
        <f t="array" aca="1" ref="T193" ca="1">SUMPRODUCT(Input_Network!U$1081:U$1143,TRANSPOSE(Input_Opex!$E112:$BO112))</f>
        <v>0</v>
      </c>
      <c r="U193" s="22">
        <f t="array" aca="1" ref="U193" ca="1">SUMPRODUCT(Input_Network!V$1081:V$1143,TRANSPOSE(Input_Opex!$E112:$BO112))</f>
        <v>0</v>
      </c>
      <c r="V193" s="22">
        <f t="array" aca="1" ref="V193" ca="1">SUMPRODUCT(Input_Network!W$1081:W$1143,TRANSPOSE(Input_Opex!$E112:$BO112))</f>
        <v>0</v>
      </c>
      <c r="W193" s="22">
        <f t="array" aca="1" ref="W193" ca="1">SUMPRODUCT(Input_Network!X$1081:X$1143,TRANSPOSE(Input_Opex!$E112:$BO112))</f>
        <v>0</v>
      </c>
      <c r="X193" s="22">
        <f t="array" aca="1" ref="X193" ca="1">SUMPRODUCT(Input_Network!Y$1081:Y$1143,TRANSPOSE(Input_Opex!$E112:$BO112))</f>
        <v>0</v>
      </c>
      <c r="Y193" s="22">
        <f t="array" aca="1" ref="Y193" ca="1">SUMPRODUCT(Input_Network!Z$1081:Z$1143,TRANSPOSE(Input_Opex!$E112:$BO112))</f>
        <v>0</v>
      </c>
      <c r="Z193" s="22">
        <f t="array" aca="1" ref="Z193" ca="1">SUMPRODUCT(Input_Network!AA$1081:AA$1143,TRANSPOSE(Input_Opex!$E112:$BO112))</f>
        <v>0</v>
      </c>
      <c r="AA193" s="22">
        <f t="array" aca="1" ref="AA193" ca="1">SUMPRODUCT(Input_Network!AB$1081:AB$1143,TRANSPOSE(Input_Opex!$E112:$BO112))</f>
        <v>0</v>
      </c>
      <c r="AB193" s="22">
        <f t="array" aca="1" ref="AB193" ca="1">SUMPRODUCT(Input_Network!AC$1081:AC$1143,TRANSPOSE(Input_Opex!$E112:$BO112))</f>
        <v>0</v>
      </c>
      <c r="AC193" s="22">
        <f t="array" aca="1" ref="AC193" ca="1">SUMPRODUCT(Input_Network!AD$1081:AD$1143,TRANSPOSE(Input_Opex!$E112:$BO112))</f>
        <v>0</v>
      </c>
      <c r="AD193" s="22">
        <f t="array" aca="1" ref="AD193" ca="1">SUMPRODUCT(Input_Network!AE$1081:AE$1143,TRANSPOSE(Input_Opex!$E112:$BO112))</f>
        <v>0</v>
      </c>
      <c r="AE193" s="22">
        <f t="array" aca="1" ref="AE193" ca="1">SUMPRODUCT(Input_Network!AF$1081:AF$1143,TRANSPOSE(Input_Opex!$E112:$BO112))</f>
        <v>0</v>
      </c>
      <c r="AF193" s="22">
        <f t="array" aca="1" ref="AF193" ca="1">SUMPRODUCT(Input_Network!AG$1081:AG$1143,TRANSPOSE(Input_Opex!$E112:$BO112))</f>
        <v>0</v>
      </c>
      <c r="AG193" s="22">
        <f t="array" aca="1" ref="AG193" ca="1">SUMPRODUCT(Input_Network!AH$1081:AH$1143,TRANSPOSE(Input_Opex!$E112:$BO112))</f>
        <v>0</v>
      </c>
      <c r="AH193" s="22">
        <f t="array" aca="1" ref="AH193" ca="1">SUMPRODUCT(Input_Network!AI$1081:AI$1143,TRANSPOSE(Input_Opex!$E112:$BO112))</f>
        <v>0</v>
      </c>
      <c r="AI193" s="22">
        <f t="array" aca="1" ref="AI193" ca="1">SUMPRODUCT(Input_Network!AJ$1081:AJ$1143,TRANSPOSE(Input_Opex!$E112:$BO112))</f>
        <v>0</v>
      </c>
      <c r="AJ193" s="22">
        <f t="array" aca="1" ref="AJ193" ca="1">SUMPRODUCT(Input_Network!AK$1081:AK$1143,TRANSPOSE(Input_Opex!$E112:$BO112))</f>
        <v>0</v>
      </c>
      <c r="AK193" s="22">
        <f t="array" aca="1" ref="AK193" ca="1">SUMPRODUCT(Input_Network!AL$1081:AL$1143,TRANSPOSE(Input_Opex!$E112:$BO112))</f>
        <v>0</v>
      </c>
      <c r="AL193" s="22">
        <f t="array" aca="1" ref="AL193" ca="1">SUMPRODUCT(Input_Network!AM$1081:AM$1143,TRANSPOSE(Input_Opex!$E112:$BO112))</f>
        <v>0</v>
      </c>
      <c r="AM193" s="22">
        <f t="array" aca="1" ref="AM193" ca="1">SUMPRODUCT(Input_Network!AN$1081:AN$1143,TRANSPOSE(Input_Opex!$E112:$BO112))</f>
        <v>0</v>
      </c>
      <c r="AN193" s="22">
        <f t="array" aca="1" ref="AN193" ca="1">SUMPRODUCT(Input_Network!AO$1081:AO$1143,TRANSPOSE(Input_Opex!$E112:$BO112))</f>
        <v>0</v>
      </c>
      <c r="AO193" s="22">
        <f t="array" aca="1" ref="AO193" ca="1">SUMPRODUCT(Input_Network!AP$1081:AP$1143,TRANSPOSE(Input_Opex!$E112:$BO112))</f>
        <v>0</v>
      </c>
      <c r="AP193" s="22">
        <f t="array" aca="1" ref="AP193" ca="1">SUMPRODUCT(Input_Network!AQ$1081:AQ$1143,TRANSPOSE(Input_Opex!$E112:$BO112))</f>
        <v>0</v>
      </c>
      <c r="AQ193" s="22">
        <f t="array" aca="1" ref="AQ193" ca="1">SUMPRODUCT(Input_Network!AR$1081:AR$1143,TRANSPOSE(Input_Opex!$E112:$BO112))</f>
        <v>0</v>
      </c>
      <c r="AR193" s="22">
        <f t="array" aca="1" ref="AR193" ca="1">SUMPRODUCT(Input_Network!AS$1081:AS$1143,TRANSPOSE(Input_Opex!$E112:$BO112))</f>
        <v>0</v>
      </c>
      <c r="AS193" s="22">
        <f t="array" aca="1" ref="AS193" ca="1">SUMPRODUCT(Input_Network!AT$1081:AT$1143,TRANSPOSE(Input_Opex!$E112:$BO112))</f>
        <v>0</v>
      </c>
    </row>
    <row r="194" spans="2:45" ht="14.25" x14ac:dyDescent="0.45">
      <c r="B194" s="42">
        <v>15</v>
      </c>
      <c r="C194" s="42" t="str">
        <v>Other opex</v>
      </c>
      <c r="F194" s="22">
        <f t="array" aca="1" ref="F194" ca="1">SUMPRODUCT(Input_Network!G$1081:G$1143,TRANSPOSE(Input_Opex!$E113:$BO113))</f>
        <v>0</v>
      </c>
      <c r="G194" s="22">
        <f t="array" aca="1" ref="G194" ca="1">SUMPRODUCT(Input_Network!H$1081:H$1143,TRANSPOSE(Input_Opex!$E113:$BO113))</f>
        <v>0</v>
      </c>
      <c r="H194" s="22">
        <f t="array" aca="1" ref="H194" ca="1">SUMPRODUCT(Input_Network!I$1081:I$1143,TRANSPOSE(Input_Opex!$E113:$BO113))</f>
        <v>0</v>
      </c>
      <c r="I194" s="22">
        <f t="array" aca="1" ref="I194" ca="1">SUMPRODUCT(Input_Network!J$1081:J$1143,TRANSPOSE(Input_Opex!$E113:$BO113))</f>
        <v>0</v>
      </c>
      <c r="J194" s="22">
        <f t="array" aca="1" ref="J194" ca="1">SUMPRODUCT(Input_Network!K$1081:K$1143,TRANSPOSE(Input_Opex!$E113:$BO113))</f>
        <v>0</v>
      </c>
      <c r="K194" s="22">
        <f t="array" aca="1" ref="K194" ca="1">SUMPRODUCT(Input_Network!L$1081:L$1143,TRANSPOSE(Input_Opex!$E113:$BO113))</f>
        <v>0</v>
      </c>
      <c r="L194" s="22">
        <f t="array" aca="1" ref="L194" ca="1">SUMPRODUCT(Input_Network!M$1081:M$1143,TRANSPOSE(Input_Opex!$E113:$BO113))</f>
        <v>0</v>
      </c>
      <c r="M194" s="22">
        <f t="array" aca="1" ref="M194" ca="1">SUMPRODUCT(Input_Network!N$1081:N$1143,TRANSPOSE(Input_Opex!$E113:$BO113))</f>
        <v>0</v>
      </c>
      <c r="N194" s="22">
        <f t="array" aca="1" ref="N194" ca="1">SUMPRODUCT(Input_Network!O$1081:O$1143,TRANSPOSE(Input_Opex!$E113:$BO113))</f>
        <v>0</v>
      </c>
      <c r="O194" s="22">
        <f t="array" aca="1" ref="O194" ca="1">SUMPRODUCT(Input_Network!P$1081:P$1143,TRANSPOSE(Input_Opex!$E113:$BO113))</f>
        <v>0</v>
      </c>
      <c r="P194" s="22">
        <f t="array" aca="1" ref="P194" ca="1">SUMPRODUCT(Input_Network!Q$1081:Q$1143,TRANSPOSE(Input_Opex!$E113:$BO113))</f>
        <v>0</v>
      </c>
      <c r="Q194" s="22">
        <f t="array" aca="1" ref="Q194" ca="1">SUMPRODUCT(Input_Network!R$1081:R$1143,TRANSPOSE(Input_Opex!$E113:$BO113))</f>
        <v>0</v>
      </c>
      <c r="R194" s="22">
        <f t="array" aca="1" ref="R194" ca="1">SUMPRODUCT(Input_Network!S$1081:S$1143,TRANSPOSE(Input_Opex!$E113:$BO113))</f>
        <v>0</v>
      </c>
      <c r="S194" s="22">
        <f t="array" aca="1" ref="S194" ca="1">SUMPRODUCT(Input_Network!T$1081:T$1143,TRANSPOSE(Input_Opex!$E113:$BO113))</f>
        <v>0</v>
      </c>
      <c r="T194" s="22">
        <f t="array" aca="1" ref="T194" ca="1">SUMPRODUCT(Input_Network!U$1081:U$1143,TRANSPOSE(Input_Opex!$E113:$BO113))</f>
        <v>0</v>
      </c>
      <c r="U194" s="22">
        <f t="array" aca="1" ref="U194" ca="1">SUMPRODUCT(Input_Network!V$1081:V$1143,TRANSPOSE(Input_Opex!$E113:$BO113))</f>
        <v>0</v>
      </c>
      <c r="V194" s="22">
        <f t="array" aca="1" ref="V194" ca="1">SUMPRODUCT(Input_Network!W$1081:W$1143,TRANSPOSE(Input_Opex!$E113:$BO113))</f>
        <v>0</v>
      </c>
      <c r="W194" s="22">
        <f t="array" aca="1" ref="W194" ca="1">SUMPRODUCT(Input_Network!X$1081:X$1143,TRANSPOSE(Input_Opex!$E113:$BO113))</f>
        <v>0</v>
      </c>
      <c r="X194" s="22">
        <f t="array" aca="1" ref="X194" ca="1">SUMPRODUCT(Input_Network!Y$1081:Y$1143,TRANSPOSE(Input_Opex!$E113:$BO113))</f>
        <v>0</v>
      </c>
      <c r="Y194" s="22">
        <f t="array" aca="1" ref="Y194" ca="1">SUMPRODUCT(Input_Network!Z$1081:Z$1143,TRANSPOSE(Input_Opex!$E113:$BO113))</f>
        <v>0</v>
      </c>
      <c r="Z194" s="22">
        <f t="array" aca="1" ref="Z194" ca="1">SUMPRODUCT(Input_Network!AA$1081:AA$1143,TRANSPOSE(Input_Opex!$E113:$BO113))</f>
        <v>0</v>
      </c>
      <c r="AA194" s="22">
        <f t="array" aca="1" ref="AA194" ca="1">SUMPRODUCT(Input_Network!AB$1081:AB$1143,TRANSPOSE(Input_Opex!$E113:$BO113))</f>
        <v>0</v>
      </c>
      <c r="AB194" s="22">
        <f t="array" aca="1" ref="AB194" ca="1">SUMPRODUCT(Input_Network!AC$1081:AC$1143,TRANSPOSE(Input_Opex!$E113:$BO113))</f>
        <v>0</v>
      </c>
      <c r="AC194" s="22">
        <f t="array" aca="1" ref="AC194" ca="1">SUMPRODUCT(Input_Network!AD$1081:AD$1143,TRANSPOSE(Input_Opex!$E113:$BO113))</f>
        <v>0</v>
      </c>
      <c r="AD194" s="22">
        <f t="array" aca="1" ref="AD194" ca="1">SUMPRODUCT(Input_Network!AE$1081:AE$1143,TRANSPOSE(Input_Opex!$E113:$BO113))</f>
        <v>0</v>
      </c>
      <c r="AE194" s="22">
        <f t="array" aca="1" ref="AE194" ca="1">SUMPRODUCT(Input_Network!AF$1081:AF$1143,TRANSPOSE(Input_Opex!$E113:$BO113))</f>
        <v>0</v>
      </c>
      <c r="AF194" s="22">
        <f t="array" aca="1" ref="AF194" ca="1">SUMPRODUCT(Input_Network!AG$1081:AG$1143,TRANSPOSE(Input_Opex!$E113:$BO113))</f>
        <v>0</v>
      </c>
      <c r="AG194" s="22">
        <f t="array" aca="1" ref="AG194" ca="1">SUMPRODUCT(Input_Network!AH$1081:AH$1143,TRANSPOSE(Input_Opex!$E113:$BO113))</f>
        <v>0</v>
      </c>
      <c r="AH194" s="22">
        <f t="array" aca="1" ref="AH194" ca="1">SUMPRODUCT(Input_Network!AI$1081:AI$1143,TRANSPOSE(Input_Opex!$E113:$BO113))</f>
        <v>0</v>
      </c>
      <c r="AI194" s="22">
        <f t="array" aca="1" ref="AI194" ca="1">SUMPRODUCT(Input_Network!AJ$1081:AJ$1143,TRANSPOSE(Input_Opex!$E113:$BO113))</f>
        <v>0</v>
      </c>
      <c r="AJ194" s="22">
        <f t="array" aca="1" ref="AJ194" ca="1">SUMPRODUCT(Input_Network!AK$1081:AK$1143,TRANSPOSE(Input_Opex!$E113:$BO113))</f>
        <v>0</v>
      </c>
      <c r="AK194" s="22">
        <f t="array" aca="1" ref="AK194" ca="1">SUMPRODUCT(Input_Network!AL$1081:AL$1143,TRANSPOSE(Input_Opex!$E113:$BO113))</f>
        <v>0</v>
      </c>
      <c r="AL194" s="22">
        <f t="array" aca="1" ref="AL194" ca="1">SUMPRODUCT(Input_Network!AM$1081:AM$1143,TRANSPOSE(Input_Opex!$E113:$BO113))</f>
        <v>0</v>
      </c>
      <c r="AM194" s="22">
        <f t="array" aca="1" ref="AM194" ca="1">SUMPRODUCT(Input_Network!AN$1081:AN$1143,TRANSPOSE(Input_Opex!$E113:$BO113))</f>
        <v>0</v>
      </c>
      <c r="AN194" s="22">
        <f t="array" aca="1" ref="AN194" ca="1">SUMPRODUCT(Input_Network!AO$1081:AO$1143,TRANSPOSE(Input_Opex!$E113:$BO113))</f>
        <v>0</v>
      </c>
      <c r="AO194" s="22">
        <f t="array" aca="1" ref="AO194" ca="1">SUMPRODUCT(Input_Network!AP$1081:AP$1143,TRANSPOSE(Input_Opex!$E113:$BO113))</f>
        <v>0</v>
      </c>
      <c r="AP194" s="22">
        <f t="array" aca="1" ref="AP194" ca="1">SUMPRODUCT(Input_Network!AQ$1081:AQ$1143,TRANSPOSE(Input_Opex!$E113:$BO113))</f>
        <v>0</v>
      </c>
      <c r="AQ194" s="22">
        <f t="array" aca="1" ref="AQ194" ca="1">SUMPRODUCT(Input_Network!AR$1081:AR$1143,TRANSPOSE(Input_Opex!$E113:$BO113))</f>
        <v>0</v>
      </c>
      <c r="AR194" s="22">
        <f t="array" aca="1" ref="AR194" ca="1">SUMPRODUCT(Input_Network!AS$1081:AS$1143,TRANSPOSE(Input_Opex!$E113:$BO113))</f>
        <v>0</v>
      </c>
      <c r="AS194" s="22">
        <f t="array" aca="1" ref="AS194" ca="1">SUMPRODUCT(Input_Network!AT$1081:AT$1143,TRANSPOSE(Input_Opex!$E113:$BO113))</f>
        <v>0</v>
      </c>
    </row>
    <row r="195" spans="2:45" ht="14.25" x14ac:dyDescent="0.45">
      <c r="B195" s="42">
        <v>16</v>
      </c>
      <c r="C195" s="42" t="str">
        <v>Spare</v>
      </c>
      <c r="F195" s="22">
        <f t="array" aca="1" ref="F195" ca="1">SUMPRODUCT(Input_Network!G$1081:G$1143,TRANSPOSE(Input_Opex!$E114:$BO114))</f>
        <v>0</v>
      </c>
      <c r="G195" s="22">
        <f t="array" aca="1" ref="G195" ca="1">SUMPRODUCT(Input_Network!H$1081:H$1143,TRANSPOSE(Input_Opex!$E114:$BO114))</f>
        <v>0</v>
      </c>
      <c r="H195" s="22">
        <f t="array" aca="1" ref="H195" ca="1">SUMPRODUCT(Input_Network!I$1081:I$1143,TRANSPOSE(Input_Opex!$E114:$BO114))</f>
        <v>0</v>
      </c>
      <c r="I195" s="22">
        <f t="array" aca="1" ref="I195" ca="1">SUMPRODUCT(Input_Network!J$1081:J$1143,TRANSPOSE(Input_Opex!$E114:$BO114))</f>
        <v>0</v>
      </c>
      <c r="J195" s="22">
        <f t="array" aca="1" ref="J195" ca="1">SUMPRODUCT(Input_Network!K$1081:K$1143,TRANSPOSE(Input_Opex!$E114:$BO114))</f>
        <v>0</v>
      </c>
      <c r="K195" s="22">
        <f t="array" aca="1" ref="K195" ca="1">SUMPRODUCT(Input_Network!L$1081:L$1143,TRANSPOSE(Input_Opex!$E114:$BO114))</f>
        <v>0</v>
      </c>
      <c r="L195" s="22">
        <f t="array" aca="1" ref="L195" ca="1">SUMPRODUCT(Input_Network!M$1081:M$1143,TRANSPOSE(Input_Opex!$E114:$BO114))</f>
        <v>0</v>
      </c>
      <c r="M195" s="22">
        <f t="array" aca="1" ref="M195" ca="1">SUMPRODUCT(Input_Network!N$1081:N$1143,TRANSPOSE(Input_Opex!$E114:$BO114))</f>
        <v>0</v>
      </c>
      <c r="N195" s="22">
        <f t="array" aca="1" ref="N195" ca="1">SUMPRODUCT(Input_Network!O$1081:O$1143,TRANSPOSE(Input_Opex!$E114:$BO114))</f>
        <v>0</v>
      </c>
      <c r="O195" s="22">
        <f t="array" aca="1" ref="O195" ca="1">SUMPRODUCT(Input_Network!P$1081:P$1143,TRANSPOSE(Input_Opex!$E114:$BO114))</f>
        <v>0</v>
      </c>
      <c r="P195" s="22">
        <f t="array" aca="1" ref="P195" ca="1">SUMPRODUCT(Input_Network!Q$1081:Q$1143,TRANSPOSE(Input_Opex!$E114:$BO114))</f>
        <v>0</v>
      </c>
      <c r="Q195" s="22">
        <f t="array" aca="1" ref="Q195" ca="1">SUMPRODUCT(Input_Network!R$1081:R$1143,TRANSPOSE(Input_Opex!$E114:$BO114))</f>
        <v>0</v>
      </c>
      <c r="R195" s="22">
        <f t="array" aca="1" ref="R195" ca="1">SUMPRODUCT(Input_Network!S$1081:S$1143,TRANSPOSE(Input_Opex!$E114:$BO114))</f>
        <v>0</v>
      </c>
      <c r="S195" s="22">
        <f t="array" aca="1" ref="S195" ca="1">SUMPRODUCT(Input_Network!T$1081:T$1143,TRANSPOSE(Input_Opex!$E114:$BO114))</f>
        <v>0</v>
      </c>
      <c r="T195" s="22">
        <f t="array" aca="1" ref="T195" ca="1">SUMPRODUCT(Input_Network!U$1081:U$1143,TRANSPOSE(Input_Opex!$E114:$BO114))</f>
        <v>0</v>
      </c>
      <c r="U195" s="22">
        <f t="array" aca="1" ref="U195" ca="1">SUMPRODUCT(Input_Network!V$1081:V$1143,TRANSPOSE(Input_Opex!$E114:$BO114))</f>
        <v>0</v>
      </c>
      <c r="V195" s="22">
        <f t="array" aca="1" ref="V195" ca="1">SUMPRODUCT(Input_Network!W$1081:W$1143,TRANSPOSE(Input_Opex!$E114:$BO114))</f>
        <v>0</v>
      </c>
      <c r="W195" s="22">
        <f t="array" aca="1" ref="W195" ca="1">SUMPRODUCT(Input_Network!X$1081:X$1143,TRANSPOSE(Input_Opex!$E114:$BO114))</f>
        <v>0</v>
      </c>
      <c r="X195" s="22">
        <f t="array" aca="1" ref="X195" ca="1">SUMPRODUCT(Input_Network!Y$1081:Y$1143,TRANSPOSE(Input_Opex!$E114:$BO114))</f>
        <v>0</v>
      </c>
      <c r="Y195" s="22">
        <f t="array" aca="1" ref="Y195" ca="1">SUMPRODUCT(Input_Network!Z$1081:Z$1143,TRANSPOSE(Input_Opex!$E114:$BO114))</f>
        <v>0</v>
      </c>
      <c r="Z195" s="22">
        <f t="array" aca="1" ref="Z195" ca="1">SUMPRODUCT(Input_Network!AA$1081:AA$1143,TRANSPOSE(Input_Opex!$E114:$BO114))</f>
        <v>0</v>
      </c>
      <c r="AA195" s="22">
        <f t="array" aca="1" ref="AA195" ca="1">SUMPRODUCT(Input_Network!AB$1081:AB$1143,TRANSPOSE(Input_Opex!$E114:$BO114))</f>
        <v>0</v>
      </c>
      <c r="AB195" s="22">
        <f t="array" aca="1" ref="AB195" ca="1">SUMPRODUCT(Input_Network!AC$1081:AC$1143,TRANSPOSE(Input_Opex!$E114:$BO114))</f>
        <v>0</v>
      </c>
      <c r="AC195" s="22">
        <f t="array" aca="1" ref="AC195" ca="1">SUMPRODUCT(Input_Network!AD$1081:AD$1143,TRANSPOSE(Input_Opex!$E114:$BO114))</f>
        <v>0</v>
      </c>
      <c r="AD195" s="22">
        <f t="array" aca="1" ref="AD195" ca="1">SUMPRODUCT(Input_Network!AE$1081:AE$1143,TRANSPOSE(Input_Opex!$E114:$BO114))</f>
        <v>0</v>
      </c>
      <c r="AE195" s="22">
        <f t="array" aca="1" ref="AE195" ca="1">SUMPRODUCT(Input_Network!AF$1081:AF$1143,TRANSPOSE(Input_Opex!$E114:$BO114))</f>
        <v>0</v>
      </c>
      <c r="AF195" s="22">
        <f t="array" aca="1" ref="AF195" ca="1">SUMPRODUCT(Input_Network!AG$1081:AG$1143,TRANSPOSE(Input_Opex!$E114:$BO114))</f>
        <v>0</v>
      </c>
      <c r="AG195" s="22">
        <f t="array" aca="1" ref="AG195" ca="1">SUMPRODUCT(Input_Network!AH$1081:AH$1143,TRANSPOSE(Input_Opex!$E114:$BO114))</f>
        <v>0</v>
      </c>
      <c r="AH195" s="22">
        <f t="array" aca="1" ref="AH195" ca="1">SUMPRODUCT(Input_Network!AI$1081:AI$1143,TRANSPOSE(Input_Opex!$E114:$BO114))</f>
        <v>0</v>
      </c>
      <c r="AI195" s="22">
        <f t="array" aca="1" ref="AI195" ca="1">SUMPRODUCT(Input_Network!AJ$1081:AJ$1143,TRANSPOSE(Input_Opex!$E114:$BO114))</f>
        <v>0</v>
      </c>
      <c r="AJ195" s="22">
        <f t="array" aca="1" ref="AJ195" ca="1">SUMPRODUCT(Input_Network!AK$1081:AK$1143,TRANSPOSE(Input_Opex!$E114:$BO114))</f>
        <v>0</v>
      </c>
      <c r="AK195" s="22">
        <f t="array" aca="1" ref="AK195" ca="1">SUMPRODUCT(Input_Network!AL$1081:AL$1143,TRANSPOSE(Input_Opex!$E114:$BO114))</f>
        <v>0</v>
      </c>
      <c r="AL195" s="22">
        <f t="array" aca="1" ref="AL195" ca="1">SUMPRODUCT(Input_Network!AM$1081:AM$1143,TRANSPOSE(Input_Opex!$E114:$BO114))</f>
        <v>0</v>
      </c>
      <c r="AM195" s="22">
        <f t="array" aca="1" ref="AM195" ca="1">SUMPRODUCT(Input_Network!AN$1081:AN$1143,TRANSPOSE(Input_Opex!$E114:$BO114))</f>
        <v>0</v>
      </c>
      <c r="AN195" s="22">
        <f t="array" aca="1" ref="AN195" ca="1">SUMPRODUCT(Input_Network!AO$1081:AO$1143,TRANSPOSE(Input_Opex!$E114:$BO114))</f>
        <v>0</v>
      </c>
      <c r="AO195" s="22">
        <f t="array" aca="1" ref="AO195" ca="1">SUMPRODUCT(Input_Network!AP$1081:AP$1143,TRANSPOSE(Input_Opex!$E114:$BO114))</f>
        <v>0</v>
      </c>
      <c r="AP195" s="22">
        <f t="array" aca="1" ref="AP195" ca="1">SUMPRODUCT(Input_Network!AQ$1081:AQ$1143,TRANSPOSE(Input_Opex!$E114:$BO114))</f>
        <v>0</v>
      </c>
      <c r="AQ195" s="22">
        <f t="array" aca="1" ref="AQ195" ca="1">SUMPRODUCT(Input_Network!AR$1081:AR$1143,TRANSPOSE(Input_Opex!$E114:$BO114))</f>
        <v>0</v>
      </c>
      <c r="AR195" s="22">
        <f t="array" aca="1" ref="AR195" ca="1">SUMPRODUCT(Input_Network!AS$1081:AS$1143,TRANSPOSE(Input_Opex!$E114:$BO114))</f>
        <v>0</v>
      </c>
      <c r="AS195" s="22">
        <f t="array" aca="1" ref="AS195" ca="1">SUMPRODUCT(Input_Network!AT$1081:AT$1143,TRANSPOSE(Input_Opex!$E114:$BO114))</f>
        <v>0</v>
      </c>
    </row>
    <row r="196" spans="2:45" ht="14.25" x14ac:dyDescent="0.45">
      <c r="B196" s="42">
        <v>17</v>
      </c>
      <c r="C196" s="42" t="str">
        <v>Spare</v>
      </c>
      <c r="F196" s="22">
        <f t="array" aca="1" ref="F196" ca="1">SUMPRODUCT(Input_Network!G$1081:G$1143,TRANSPOSE(Input_Opex!$E115:$BO115))</f>
        <v>0</v>
      </c>
      <c r="G196" s="22">
        <f t="array" aca="1" ref="G196" ca="1">SUMPRODUCT(Input_Network!H$1081:H$1143,TRANSPOSE(Input_Opex!$E115:$BO115))</f>
        <v>0</v>
      </c>
      <c r="H196" s="22">
        <f t="array" aca="1" ref="H196" ca="1">SUMPRODUCT(Input_Network!I$1081:I$1143,TRANSPOSE(Input_Opex!$E115:$BO115))</f>
        <v>0</v>
      </c>
      <c r="I196" s="22">
        <f t="array" aca="1" ref="I196" ca="1">SUMPRODUCT(Input_Network!J$1081:J$1143,TRANSPOSE(Input_Opex!$E115:$BO115))</f>
        <v>0</v>
      </c>
      <c r="J196" s="22">
        <f t="array" aca="1" ref="J196" ca="1">SUMPRODUCT(Input_Network!K$1081:K$1143,TRANSPOSE(Input_Opex!$E115:$BO115))</f>
        <v>0</v>
      </c>
      <c r="K196" s="22">
        <f t="array" aca="1" ref="K196" ca="1">SUMPRODUCT(Input_Network!L$1081:L$1143,TRANSPOSE(Input_Opex!$E115:$BO115))</f>
        <v>0</v>
      </c>
      <c r="L196" s="22">
        <f t="array" aca="1" ref="L196" ca="1">SUMPRODUCT(Input_Network!M$1081:M$1143,TRANSPOSE(Input_Opex!$E115:$BO115))</f>
        <v>0</v>
      </c>
      <c r="M196" s="22">
        <f t="array" aca="1" ref="M196" ca="1">SUMPRODUCT(Input_Network!N$1081:N$1143,TRANSPOSE(Input_Opex!$E115:$BO115))</f>
        <v>0</v>
      </c>
      <c r="N196" s="22">
        <f t="array" aca="1" ref="N196" ca="1">SUMPRODUCT(Input_Network!O$1081:O$1143,TRANSPOSE(Input_Opex!$E115:$BO115))</f>
        <v>0</v>
      </c>
      <c r="O196" s="22">
        <f t="array" aca="1" ref="O196" ca="1">SUMPRODUCT(Input_Network!P$1081:P$1143,TRANSPOSE(Input_Opex!$E115:$BO115))</f>
        <v>0</v>
      </c>
      <c r="P196" s="22">
        <f t="array" aca="1" ref="P196" ca="1">SUMPRODUCT(Input_Network!Q$1081:Q$1143,TRANSPOSE(Input_Opex!$E115:$BO115))</f>
        <v>0</v>
      </c>
      <c r="Q196" s="22">
        <f t="array" aca="1" ref="Q196" ca="1">SUMPRODUCT(Input_Network!R$1081:R$1143,TRANSPOSE(Input_Opex!$E115:$BO115))</f>
        <v>0</v>
      </c>
      <c r="R196" s="22">
        <f t="array" aca="1" ref="R196" ca="1">SUMPRODUCT(Input_Network!S$1081:S$1143,TRANSPOSE(Input_Opex!$E115:$BO115))</f>
        <v>0</v>
      </c>
      <c r="S196" s="22">
        <f t="array" aca="1" ref="S196" ca="1">SUMPRODUCT(Input_Network!T$1081:T$1143,TRANSPOSE(Input_Opex!$E115:$BO115))</f>
        <v>0</v>
      </c>
      <c r="T196" s="22">
        <f t="array" aca="1" ref="T196" ca="1">SUMPRODUCT(Input_Network!U$1081:U$1143,TRANSPOSE(Input_Opex!$E115:$BO115))</f>
        <v>0</v>
      </c>
      <c r="U196" s="22">
        <f t="array" aca="1" ref="U196" ca="1">SUMPRODUCT(Input_Network!V$1081:V$1143,TRANSPOSE(Input_Opex!$E115:$BO115))</f>
        <v>0</v>
      </c>
      <c r="V196" s="22">
        <f t="array" aca="1" ref="V196" ca="1">SUMPRODUCT(Input_Network!W$1081:W$1143,TRANSPOSE(Input_Opex!$E115:$BO115))</f>
        <v>0</v>
      </c>
      <c r="W196" s="22">
        <f t="array" aca="1" ref="W196" ca="1">SUMPRODUCT(Input_Network!X$1081:X$1143,TRANSPOSE(Input_Opex!$E115:$BO115))</f>
        <v>0</v>
      </c>
      <c r="X196" s="22">
        <f t="array" aca="1" ref="X196" ca="1">SUMPRODUCT(Input_Network!Y$1081:Y$1143,TRANSPOSE(Input_Opex!$E115:$BO115))</f>
        <v>0</v>
      </c>
      <c r="Y196" s="22">
        <f t="array" aca="1" ref="Y196" ca="1">SUMPRODUCT(Input_Network!Z$1081:Z$1143,TRANSPOSE(Input_Opex!$E115:$BO115))</f>
        <v>0</v>
      </c>
      <c r="Z196" s="22">
        <f t="array" aca="1" ref="Z196" ca="1">SUMPRODUCT(Input_Network!AA$1081:AA$1143,TRANSPOSE(Input_Opex!$E115:$BO115))</f>
        <v>0</v>
      </c>
      <c r="AA196" s="22">
        <f t="array" aca="1" ref="AA196" ca="1">SUMPRODUCT(Input_Network!AB$1081:AB$1143,TRANSPOSE(Input_Opex!$E115:$BO115))</f>
        <v>0</v>
      </c>
      <c r="AB196" s="22">
        <f t="array" aca="1" ref="AB196" ca="1">SUMPRODUCT(Input_Network!AC$1081:AC$1143,TRANSPOSE(Input_Opex!$E115:$BO115))</f>
        <v>0</v>
      </c>
      <c r="AC196" s="22">
        <f t="array" aca="1" ref="AC196" ca="1">SUMPRODUCT(Input_Network!AD$1081:AD$1143,TRANSPOSE(Input_Opex!$E115:$BO115))</f>
        <v>0</v>
      </c>
      <c r="AD196" s="22">
        <f t="array" aca="1" ref="AD196" ca="1">SUMPRODUCT(Input_Network!AE$1081:AE$1143,TRANSPOSE(Input_Opex!$E115:$BO115))</f>
        <v>0</v>
      </c>
      <c r="AE196" s="22">
        <f t="array" aca="1" ref="AE196" ca="1">SUMPRODUCT(Input_Network!AF$1081:AF$1143,TRANSPOSE(Input_Opex!$E115:$BO115))</f>
        <v>0</v>
      </c>
      <c r="AF196" s="22">
        <f t="array" aca="1" ref="AF196" ca="1">SUMPRODUCT(Input_Network!AG$1081:AG$1143,TRANSPOSE(Input_Opex!$E115:$BO115))</f>
        <v>0</v>
      </c>
      <c r="AG196" s="22">
        <f t="array" aca="1" ref="AG196" ca="1">SUMPRODUCT(Input_Network!AH$1081:AH$1143,TRANSPOSE(Input_Opex!$E115:$BO115))</f>
        <v>0</v>
      </c>
      <c r="AH196" s="22">
        <f t="array" aca="1" ref="AH196" ca="1">SUMPRODUCT(Input_Network!AI$1081:AI$1143,TRANSPOSE(Input_Opex!$E115:$BO115))</f>
        <v>0</v>
      </c>
      <c r="AI196" s="22">
        <f t="array" aca="1" ref="AI196" ca="1">SUMPRODUCT(Input_Network!AJ$1081:AJ$1143,TRANSPOSE(Input_Opex!$E115:$BO115))</f>
        <v>0</v>
      </c>
      <c r="AJ196" s="22">
        <f t="array" aca="1" ref="AJ196" ca="1">SUMPRODUCT(Input_Network!AK$1081:AK$1143,TRANSPOSE(Input_Opex!$E115:$BO115))</f>
        <v>0</v>
      </c>
      <c r="AK196" s="22">
        <f t="array" aca="1" ref="AK196" ca="1">SUMPRODUCT(Input_Network!AL$1081:AL$1143,TRANSPOSE(Input_Opex!$E115:$BO115))</f>
        <v>0</v>
      </c>
      <c r="AL196" s="22">
        <f t="array" aca="1" ref="AL196" ca="1">SUMPRODUCT(Input_Network!AM$1081:AM$1143,TRANSPOSE(Input_Opex!$E115:$BO115))</f>
        <v>0</v>
      </c>
      <c r="AM196" s="22">
        <f t="array" aca="1" ref="AM196" ca="1">SUMPRODUCT(Input_Network!AN$1081:AN$1143,TRANSPOSE(Input_Opex!$E115:$BO115))</f>
        <v>0</v>
      </c>
      <c r="AN196" s="22">
        <f t="array" aca="1" ref="AN196" ca="1">SUMPRODUCT(Input_Network!AO$1081:AO$1143,TRANSPOSE(Input_Opex!$E115:$BO115))</f>
        <v>0</v>
      </c>
      <c r="AO196" s="22">
        <f t="array" aca="1" ref="AO196" ca="1">SUMPRODUCT(Input_Network!AP$1081:AP$1143,TRANSPOSE(Input_Opex!$E115:$BO115))</f>
        <v>0</v>
      </c>
      <c r="AP196" s="22">
        <f t="array" aca="1" ref="AP196" ca="1">SUMPRODUCT(Input_Network!AQ$1081:AQ$1143,TRANSPOSE(Input_Opex!$E115:$BO115))</f>
        <v>0</v>
      </c>
      <c r="AQ196" s="22">
        <f t="array" aca="1" ref="AQ196" ca="1">SUMPRODUCT(Input_Network!AR$1081:AR$1143,TRANSPOSE(Input_Opex!$E115:$BO115))</f>
        <v>0</v>
      </c>
      <c r="AR196" s="22">
        <f t="array" aca="1" ref="AR196" ca="1">SUMPRODUCT(Input_Network!AS$1081:AS$1143,TRANSPOSE(Input_Opex!$E115:$BO115))</f>
        <v>0</v>
      </c>
      <c r="AS196" s="22">
        <f t="array" aca="1" ref="AS196" ca="1">SUMPRODUCT(Input_Network!AT$1081:AT$1143,TRANSPOSE(Input_Opex!$E115:$BO115))</f>
        <v>0</v>
      </c>
    </row>
    <row r="197" spans="2:45" ht="14.25" x14ac:dyDescent="0.45">
      <c r="B197" s="42">
        <v>18</v>
      </c>
      <c r="C197" s="42" t="str">
        <v>Spare</v>
      </c>
      <c r="F197" s="22">
        <f t="array" aca="1" ref="F197" ca="1">SUMPRODUCT(Input_Network!G$1081:G$1143,TRANSPOSE(Input_Opex!$E116:$BO116))</f>
        <v>0</v>
      </c>
      <c r="G197" s="22">
        <f t="array" aca="1" ref="G197" ca="1">SUMPRODUCT(Input_Network!H$1081:H$1143,TRANSPOSE(Input_Opex!$E116:$BO116))</f>
        <v>0</v>
      </c>
      <c r="H197" s="22">
        <f t="array" aca="1" ref="H197" ca="1">SUMPRODUCT(Input_Network!I$1081:I$1143,TRANSPOSE(Input_Opex!$E116:$BO116))</f>
        <v>0</v>
      </c>
      <c r="I197" s="22">
        <f t="array" aca="1" ref="I197" ca="1">SUMPRODUCT(Input_Network!J$1081:J$1143,TRANSPOSE(Input_Opex!$E116:$BO116))</f>
        <v>0</v>
      </c>
      <c r="J197" s="22">
        <f t="array" aca="1" ref="J197" ca="1">SUMPRODUCT(Input_Network!K$1081:K$1143,TRANSPOSE(Input_Opex!$E116:$BO116))</f>
        <v>0</v>
      </c>
      <c r="K197" s="22">
        <f t="array" aca="1" ref="K197" ca="1">SUMPRODUCT(Input_Network!L$1081:L$1143,TRANSPOSE(Input_Opex!$E116:$BO116))</f>
        <v>0</v>
      </c>
      <c r="L197" s="22">
        <f t="array" aca="1" ref="L197" ca="1">SUMPRODUCT(Input_Network!M$1081:M$1143,TRANSPOSE(Input_Opex!$E116:$BO116))</f>
        <v>0</v>
      </c>
      <c r="M197" s="22">
        <f t="array" aca="1" ref="M197" ca="1">SUMPRODUCT(Input_Network!N$1081:N$1143,TRANSPOSE(Input_Opex!$E116:$BO116))</f>
        <v>0</v>
      </c>
      <c r="N197" s="22">
        <f t="array" aca="1" ref="N197" ca="1">SUMPRODUCT(Input_Network!O$1081:O$1143,TRANSPOSE(Input_Opex!$E116:$BO116))</f>
        <v>0</v>
      </c>
      <c r="O197" s="22">
        <f t="array" aca="1" ref="O197" ca="1">SUMPRODUCT(Input_Network!P$1081:P$1143,TRANSPOSE(Input_Opex!$E116:$BO116))</f>
        <v>0</v>
      </c>
      <c r="P197" s="22">
        <f t="array" aca="1" ref="P197" ca="1">SUMPRODUCT(Input_Network!Q$1081:Q$1143,TRANSPOSE(Input_Opex!$E116:$BO116))</f>
        <v>0</v>
      </c>
      <c r="Q197" s="22">
        <f t="array" aca="1" ref="Q197" ca="1">SUMPRODUCT(Input_Network!R$1081:R$1143,TRANSPOSE(Input_Opex!$E116:$BO116))</f>
        <v>0</v>
      </c>
      <c r="R197" s="22">
        <f t="array" aca="1" ref="R197" ca="1">SUMPRODUCT(Input_Network!S$1081:S$1143,TRANSPOSE(Input_Opex!$E116:$BO116))</f>
        <v>0</v>
      </c>
      <c r="S197" s="22">
        <f t="array" aca="1" ref="S197" ca="1">SUMPRODUCT(Input_Network!T$1081:T$1143,TRANSPOSE(Input_Opex!$E116:$BO116))</f>
        <v>0</v>
      </c>
      <c r="T197" s="22">
        <f t="array" aca="1" ref="T197" ca="1">SUMPRODUCT(Input_Network!U$1081:U$1143,TRANSPOSE(Input_Opex!$E116:$BO116))</f>
        <v>0</v>
      </c>
      <c r="U197" s="22">
        <f t="array" aca="1" ref="U197" ca="1">SUMPRODUCT(Input_Network!V$1081:V$1143,TRANSPOSE(Input_Opex!$E116:$BO116))</f>
        <v>0</v>
      </c>
      <c r="V197" s="22">
        <f t="array" aca="1" ref="V197" ca="1">SUMPRODUCT(Input_Network!W$1081:W$1143,TRANSPOSE(Input_Opex!$E116:$BO116))</f>
        <v>0</v>
      </c>
      <c r="W197" s="22">
        <f t="array" aca="1" ref="W197" ca="1">SUMPRODUCT(Input_Network!X$1081:X$1143,TRANSPOSE(Input_Opex!$E116:$BO116))</f>
        <v>0</v>
      </c>
      <c r="X197" s="22">
        <f t="array" aca="1" ref="X197" ca="1">SUMPRODUCT(Input_Network!Y$1081:Y$1143,TRANSPOSE(Input_Opex!$E116:$BO116))</f>
        <v>0</v>
      </c>
      <c r="Y197" s="22">
        <f t="array" aca="1" ref="Y197" ca="1">SUMPRODUCT(Input_Network!Z$1081:Z$1143,TRANSPOSE(Input_Opex!$E116:$BO116))</f>
        <v>0</v>
      </c>
      <c r="Z197" s="22">
        <f t="array" aca="1" ref="Z197" ca="1">SUMPRODUCT(Input_Network!AA$1081:AA$1143,TRANSPOSE(Input_Opex!$E116:$BO116))</f>
        <v>0</v>
      </c>
      <c r="AA197" s="22">
        <f t="array" aca="1" ref="AA197" ca="1">SUMPRODUCT(Input_Network!AB$1081:AB$1143,TRANSPOSE(Input_Opex!$E116:$BO116))</f>
        <v>0</v>
      </c>
      <c r="AB197" s="22">
        <f t="array" aca="1" ref="AB197" ca="1">SUMPRODUCT(Input_Network!AC$1081:AC$1143,TRANSPOSE(Input_Opex!$E116:$BO116))</f>
        <v>0</v>
      </c>
      <c r="AC197" s="22">
        <f t="array" aca="1" ref="AC197" ca="1">SUMPRODUCT(Input_Network!AD$1081:AD$1143,TRANSPOSE(Input_Opex!$E116:$BO116))</f>
        <v>0</v>
      </c>
      <c r="AD197" s="22">
        <f t="array" aca="1" ref="AD197" ca="1">SUMPRODUCT(Input_Network!AE$1081:AE$1143,TRANSPOSE(Input_Opex!$E116:$BO116))</f>
        <v>0</v>
      </c>
      <c r="AE197" s="22">
        <f t="array" aca="1" ref="AE197" ca="1">SUMPRODUCT(Input_Network!AF$1081:AF$1143,TRANSPOSE(Input_Opex!$E116:$BO116))</f>
        <v>0</v>
      </c>
      <c r="AF197" s="22">
        <f t="array" aca="1" ref="AF197" ca="1">SUMPRODUCT(Input_Network!AG$1081:AG$1143,TRANSPOSE(Input_Opex!$E116:$BO116))</f>
        <v>0</v>
      </c>
      <c r="AG197" s="22">
        <f t="array" aca="1" ref="AG197" ca="1">SUMPRODUCT(Input_Network!AH$1081:AH$1143,TRANSPOSE(Input_Opex!$E116:$BO116))</f>
        <v>0</v>
      </c>
      <c r="AH197" s="22">
        <f t="array" aca="1" ref="AH197" ca="1">SUMPRODUCT(Input_Network!AI$1081:AI$1143,TRANSPOSE(Input_Opex!$E116:$BO116))</f>
        <v>0</v>
      </c>
      <c r="AI197" s="22">
        <f t="array" aca="1" ref="AI197" ca="1">SUMPRODUCT(Input_Network!AJ$1081:AJ$1143,TRANSPOSE(Input_Opex!$E116:$BO116))</f>
        <v>0</v>
      </c>
      <c r="AJ197" s="22">
        <f t="array" aca="1" ref="AJ197" ca="1">SUMPRODUCT(Input_Network!AK$1081:AK$1143,TRANSPOSE(Input_Opex!$E116:$BO116))</f>
        <v>0</v>
      </c>
      <c r="AK197" s="22">
        <f t="array" aca="1" ref="AK197" ca="1">SUMPRODUCT(Input_Network!AL$1081:AL$1143,TRANSPOSE(Input_Opex!$E116:$BO116))</f>
        <v>0</v>
      </c>
      <c r="AL197" s="22">
        <f t="array" aca="1" ref="AL197" ca="1">SUMPRODUCT(Input_Network!AM$1081:AM$1143,TRANSPOSE(Input_Opex!$E116:$BO116))</f>
        <v>0</v>
      </c>
      <c r="AM197" s="22">
        <f t="array" aca="1" ref="AM197" ca="1">SUMPRODUCT(Input_Network!AN$1081:AN$1143,TRANSPOSE(Input_Opex!$E116:$BO116))</f>
        <v>0</v>
      </c>
      <c r="AN197" s="22">
        <f t="array" aca="1" ref="AN197" ca="1">SUMPRODUCT(Input_Network!AO$1081:AO$1143,TRANSPOSE(Input_Opex!$E116:$BO116))</f>
        <v>0</v>
      </c>
      <c r="AO197" s="22">
        <f t="array" aca="1" ref="AO197" ca="1">SUMPRODUCT(Input_Network!AP$1081:AP$1143,TRANSPOSE(Input_Opex!$E116:$BO116))</f>
        <v>0</v>
      </c>
      <c r="AP197" s="22">
        <f t="array" aca="1" ref="AP197" ca="1">SUMPRODUCT(Input_Network!AQ$1081:AQ$1143,TRANSPOSE(Input_Opex!$E116:$BO116))</f>
        <v>0</v>
      </c>
      <c r="AQ197" s="22">
        <f t="array" aca="1" ref="AQ197" ca="1">SUMPRODUCT(Input_Network!AR$1081:AR$1143,TRANSPOSE(Input_Opex!$E116:$BO116))</f>
        <v>0</v>
      </c>
      <c r="AR197" s="22">
        <f t="array" aca="1" ref="AR197" ca="1">SUMPRODUCT(Input_Network!AS$1081:AS$1143,TRANSPOSE(Input_Opex!$E116:$BO116))</f>
        <v>0</v>
      </c>
      <c r="AS197" s="22">
        <f t="array" aca="1" ref="AS197" ca="1">SUMPRODUCT(Input_Network!AT$1081:AT$1143,TRANSPOSE(Input_Opex!$E116:$BO116))</f>
        <v>0</v>
      </c>
    </row>
    <row r="198" spans="2:45" ht="14.25" x14ac:dyDescent="0.45">
      <c r="B198" s="42">
        <v>19</v>
      </c>
      <c r="C198" s="42" t="str">
        <v>Spare</v>
      </c>
      <c r="F198" s="22">
        <f t="array" aca="1" ref="F198" ca="1">SUMPRODUCT(Input_Network!G$1081:G$1143,TRANSPOSE(Input_Opex!$E117:$BO117))</f>
        <v>0</v>
      </c>
      <c r="G198" s="22">
        <f t="array" aca="1" ref="G198" ca="1">SUMPRODUCT(Input_Network!H$1081:H$1143,TRANSPOSE(Input_Opex!$E117:$BO117))</f>
        <v>0</v>
      </c>
      <c r="H198" s="22">
        <f t="array" aca="1" ref="H198" ca="1">SUMPRODUCT(Input_Network!I$1081:I$1143,TRANSPOSE(Input_Opex!$E117:$BO117))</f>
        <v>0</v>
      </c>
      <c r="I198" s="22">
        <f t="array" aca="1" ref="I198" ca="1">SUMPRODUCT(Input_Network!J$1081:J$1143,TRANSPOSE(Input_Opex!$E117:$BO117))</f>
        <v>0</v>
      </c>
      <c r="J198" s="22">
        <f t="array" aca="1" ref="J198" ca="1">SUMPRODUCT(Input_Network!K$1081:K$1143,TRANSPOSE(Input_Opex!$E117:$BO117))</f>
        <v>0</v>
      </c>
      <c r="K198" s="22">
        <f t="array" aca="1" ref="K198" ca="1">SUMPRODUCT(Input_Network!L$1081:L$1143,TRANSPOSE(Input_Opex!$E117:$BO117))</f>
        <v>0</v>
      </c>
      <c r="L198" s="22">
        <f t="array" aca="1" ref="L198" ca="1">SUMPRODUCT(Input_Network!M$1081:M$1143,TRANSPOSE(Input_Opex!$E117:$BO117))</f>
        <v>0</v>
      </c>
      <c r="M198" s="22">
        <f t="array" aca="1" ref="M198" ca="1">SUMPRODUCT(Input_Network!N$1081:N$1143,TRANSPOSE(Input_Opex!$E117:$BO117))</f>
        <v>0</v>
      </c>
      <c r="N198" s="22">
        <f t="array" aca="1" ref="N198" ca="1">SUMPRODUCT(Input_Network!O$1081:O$1143,TRANSPOSE(Input_Opex!$E117:$BO117))</f>
        <v>0</v>
      </c>
      <c r="O198" s="22">
        <f t="array" aca="1" ref="O198" ca="1">SUMPRODUCT(Input_Network!P$1081:P$1143,TRANSPOSE(Input_Opex!$E117:$BO117))</f>
        <v>0</v>
      </c>
      <c r="P198" s="22">
        <f t="array" aca="1" ref="P198" ca="1">SUMPRODUCT(Input_Network!Q$1081:Q$1143,TRANSPOSE(Input_Opex!$E117:$BO117))</f>
        <v>0</v>
      </c>
      <c r="Q198" s="22">
        <f t="array" aca="1" ref="Q198" ca="1">SUMPRODUCT(Input_Network!R$1081:R$1143,TRANSPOSE(Input_Opex!$E117:$BO117))</f>
        <v>0</v>
      </c>
      <c r="R198" s="22">
        <f t="array" aca="1" ref="R198" ca="1">SUMPRODUCT(Input_Network!S$1081:S$1143,TRANSPOSE(Input_Opex!$E117:$BO117))</f>
        <v>0</v>
      </c>
      <c r="S198" s="22">
        <f t="array" aca="1" ref="S198" ca="1">SUMPRODUCT(Input_Network!T$1081:T$1143,TRANSPOSE(Input_Opex!$E117:$BO117))</f>
        <v>0</v>
      </c>
      <c r="T198" s="22">
        <f t="array" aca="1" ref="T198" ca="1">SUMPRODUCT(Input_Network!U$1081:U$1143,TRANSPOSE(Input_Opex!$E117:$BO117))</f>
        <v>0</v>
      </c>
      <c r="U198" s="22">
        <f t="array" aca="1" ref="U198" ca="1">SUMPRODUCT(Input_Network!V$1081:V$1143,TRANSPOSE(Input_Opex!$E117:$BO117))</f>
        <v>0</v>
      </c>
      <c r="V198" s="22">
        <f t="array" aca="1" ref="V198" ca="1">SUMPRODUCT(Input_Network!W$1081:W$1143,TRANSPOSE(Input_Opex!$E117:$BO117))</f>
        <v>0</v>
      </c>
      <c r="W198" s="22">
        <f t="array" aca="1" ref="W198" ca="1">SUMPRODUCT(Input_Network!X$1081:X$1143,TRANSPOSE(Input_Opex!$E117:$BO117))</f>
        <v>0</v>
      </c>
      <c r="X198" s="22">
        <f t="array" aca="1" ref="X198" ca="1">SUMPRODUCT(Input_Network!Y$1081:Y$1143,TRANSPOSE(Input_Opex!$E117:$BO117))</f>
        <v>0</v>
      </c>
      <c r="Y198" s="22">
        <f t="array" aca="1" ref="Y198" ca="1">SUMPRODUCT(Input_Network!Z$1081:Z$1143,TRANSPOSE(Input_Opex!$E117:$BO117))</f>
        <v>0</v>
      </c>
      <c r="Z198" s="22">
        <f t="array" aca="1" ref="Z198" ca="1">SUMPRODUCT(Input_Network!AA$1081:AA$1143,TRANSPOSE(Input_Opex!$E117:$BO117))</f>
        <v>0</v>
      </c>
      <c r="AA198" s="22">
        <f t="array" aca="1" ref="AA198" ca="1">SUMPRODUCT(Input_Network!AB$1081:AB$1143,TRANSPOSE(Input_Opex!$E117:$BO117))</f>
        <v>0</v>
      </c>
      <c r="AB198" s="22">
        <f t="array" aca="1" ref="AB198" ca="1">SUMPRODUCT(Input_Network!AC$1081:AC$1143,TRANSPOSE(Input_Opex!$E117:$BO117))</f>
        <v>0</v>
      </c>
      <c r="AC198" s="22">
        <f t="array" aca="1" ref="AC198" ca="1">SUMPRODUCT(Input_Network!AD$1081:AD$1143,TRANSPOSE(Input_Opex!$E117:$BO117))</f>
        <v>0</v>
      </c>
      <c r="AD198" s="22">
        <f t="array" aca="1" ref="AD198" ca="1">SUMPRODUCT(Input_Network!AE$1081:AE$1143,TRANSPOSE(Input_Opex!$E117:$BO117))</f>
        <v>0</v>
      </c>
      <c r="AE198" s="22">
        <f t="array" aca="1" ref="AE198" ca="1">SUMPRODUCT(Input_Network!AF$1081:AF$1143,TRANSPOSE(Input_Opex!$E117:$BO117))</f>
        <v>0</v>
      </c>
      <c r="AF198" s="22">
        <f t="array" aca="1" ref="AF198" ca="1">SUMPRODUCT(Input_Network!AG$1081:AG$1143,TRANSPOSE(Input_Opex!$E117:$BO117))</f>
        <v>0</v>
      </c>
      <c r="AG198" s="22">
        <f t="array" aca="1" ref="AG198" ca="1">SUMPRODUCT(Input_Network!AH$1081:AH$1143,TRANSPOSE(Input_Opex!$E117:$BO117))</f>
        <v>0</v>
      </c>
      <c r="AH198" s="22">
        <f t="array" aca="1" ref="AH198" ca="1">SUMPRODUCT(Input_Network!AI$1081:AI$1143,TRANSPOSE(Input_Opex!$E117:$BO117))</f>
        <v>0</v>
      </c>
      <c r="AI198" s="22">
        <f t="array" aca="1" ref="AI198" ca="1">SUMPRODUCT(Input_Network!AJ$1081:AJ$1143,TRANSPOSE(Input_Opex!$E117:$BO117))</f>
        <v>0</v>
      </c>
      <c r="AJ198" s="22">
        <f t="array" aca="1" ref="AJ198" ca="1">SUMPRODUCT(Input_Network!AK$1081:AK$1143,TRANSPOSE(Input_Opex!$E117:$BO117))</f>
        <v>0</v>
      </c>
      <c r="AK198" s="22">
        <f t="array" aca="1" ref="AK198" ca="1">SUMPRODUCT(Input_Network!AL$1081:AL$1143,TRANSPOSE(Input_Opex!$E117:$BO117))</f>
        <v>0</v>
      </c>
      <c r="AL198" s="22">
        <f t="array" aca="1" ref="AL198" ca="1">SUMPRODUCT(Input_Network!AM$1081:AM$1143,TRANSPOSE(Input_Opex!$E117:$BO117))</f>
        <v>0</v>
      </c>
      <c r="AM198" s="22">
        <f t="array" aca="1" ref="AM198" ca="1">SUMPRODUCT(Input_Network!AN$1081:AN$1143,TRANSPOSE(Input_Opex!$E117:$BO117))</f>
        <v>0</v>
      </c>
      <c r="AN198" s="22">
        <f t="array" aca="1" ref="AN198" ca="1">SUMPRODUCT(Input_Network!AO$1081:AO$1143,TRANSPOSE(Input_Opex!$E117:$BO117))</f>
        <v>0</v>
      </c>
      <c r="AO198" s="22">
        <f t="array" aca="1" ref="AO198" ca="1">SUMPRODUCT(Input_Network!AP$1081:AP$1143,TRANSPOSE(Input_Opex!$E117:$BO117))</f>
        <v>0</v>
      </c>
      <c r="AP198" s="22">
        <f t="array" aca="1" ref="AP198" ca="1">SUMPRODUCT(Input_Network!AQ$1081:AQ$1143,TRANSPOSE(Input_Opex!$E117:$BO117))</f>
        <v>0</v>
      </c>
      <c r="AQ198" s="22">
        <f t="array" aca="1" ref="AQ198" ca="1">SUMPRODUCT(Input_Network!AR$1081:AR$1143,TRANSPOSE(Input_Opex!$E117:$BO117))</f>
        <v>0</v>
      </c>
      <c r="AR198" s="22">
        <f t="array" aca="1" ref="AR198" ca="1">SUMPRODUCT(Input_Network!AS$1081:AS$1143,TRANSPOSE(Input_Opex!$E117:$BO117))</f>
        <v>0</v>
      </c>
      <c r="AS198" s="22">
        <f t="array" aca="1" ref="AS198" ca="1">SUMPRODUCT(Input_Network!AT$1081:AT$1143,TRANSPOSE(Input_Opex!$E117:$BO117))</f>
        <v>0</v>
      </c>
    </row>
    <row r="199" spans="2:45" ht="14.25" x14ac:dyDescent="0.45">
      <c r="B199" s="42">
        <v>20</v>
      </c>
      <c r="C199" s="42" t="str">
        <v>Spare</v>
      </c>
      <c r="F199" s="22">
        <f t="array" aca="1" ref="F199" ca="1">SUMPRODUCT(Input_Network!G$1081:G$1143,TRANSPOSE(Input_Opex!$E118:$BO118))</f>
        <v>0</v>
      </c>
      <c r="G199" s="22">
        <f t="array" aca="1" ref="G199" ca="1">SUMPRODUCT(Input_Network!H$1081:H$1143,TRANSPOSE(Input_Opex!$E118:$BO118))</f>
        <v>0</v>
      </c>
      <c r="H199" s="22">
        <f t="array" aca="1" ref="H199" ca="1">SUMPRODUCT(Input_Network!I$1081:I$1143,TRANSPOSE(Input_Opex!$E118:$BO118))</f>
        <v>0</v>
      </c>
      <c r="I199" s="22">
        <f t="array" aca="1" ref="I199" ca="1">SUMPRODUCT(Input_Network!J$1081:J$1143,TRANSPOSE(Input_Opex!$E118:$BO118))</f>
        <v>0</v>
      </c>
      <c r="J199" s="22">
        <f t="array" aca="1" ref="J199" ca="1">SUMPRODUCT(Input_Network!K$1081:K$1143,TRANSPOSE(Input_Opex!$E118:$BO118))</f>
        <v>0</v>
      </c>
      <c r="K199" s="22">
        <f t="array" aca="1" ref="K199" ca="1">SUMPRODUCT(Input_Network!L$1081:L$1143,TRANSPOSE(Input_Opex!$E118:$BO118))</f>
        <v>0</v>
      </c>
      <c r="L199" s="22">
        <f t="array" aca="1" ref="L199" ca="1">SUMPRODUCT(Input_Network!M$1081:M$1143,TRANSPOSE(Input_Opex!$E118:$BO118))</f>
        <v>0</v>
      </c>
      <c r="M199" s="22">
        <f t="array" aca="1" ref="M199" ca="1">SUMPRODUCT(Input_Network!N$1081:N$1143,TRANSPOSE(Input_Opex!$E118:$BO118))</f>
        <v>0</v>
      </c>
      <c r="N199" s="22">
        <f t="array" aca="1" ref="N199" ca="1">SUMPRODUCT(Input_Network!O$1081:O$1143,TRANSPOSE(Input_Opex!$E118:$BO118))</f>
        <v>0</v>
      </c>
      <c r="O199" s="22">
        <f t="array" aca="1" ref="O199" ca="1">SUMPRODUCT(Input_Network!P$1081:P$1143,TRANSPOSE(Input_Opex!$E118:$BO118))</f>
        <v>0</v>
      </c>
      <c r="P199" s="22">
        <f t="array" aca="1" ref="P199" ca="1">SUMPRODUCT(Input_Network!Q$1081:Q$1143,TRANSPOSE(Input_Opex!$E118:$BO118))</f>
        <v>0</v>
      </c>
      <c r="Q199" s="22">
        <f t="array" aca="1" ref="Q199" ca="1">SUMPRODUCT(Input_Network!R$1081:R$1143,TRANSPOSE(Input_Opex!$E118:$BO118))</f>
        <v>0</v>
      </c>
      <c r="R199" s="22">
        <f t="array" aca="1" ref="R199" ca="1">SUMPRODUCT(Input_Network!S$1081:S$1143,TRANSPOSE(Input_Opex!$E118:$BO118))</f>
        <v>0</v>
      </c>
      <c r="S199" s="22">
        <f t="array" aca="1" ref="S199" ca="1">SUMPRODUCT(Input_Network!T$1081:T$1143,TRANSPOSE(Input_Opex!$E118:$BO118))</f>
        <v>0</v>
      </c>
      <c r="T199" s="22">
        <f t="array" aca="1" ref="T199" ca="1">SUMPRODUCT(Input_Network!U$1081:U$1143,TRANSPOSE(Input_Opex!$E118:$BO118))</f>
        <v>0</v>
      </c>
      <c r="U199" s="22">
        <f t="array" aca="1" ref="U199" ca="1">SUMPRODUCT(Input_Network!V$1081:V$1143,TRANSPOSE(Input_Opex!$E118:$BO118))</f>
        <v>0</v>
      </c>
      <c r="V199" s="22">
        <f t="array" aca="1" ref="V199" ca="1">SUMPRODUCT(Input_Network!W$1081:W$1143,TRANSPOSE(Input_Opex!$E118:$BO118))</f>
        <v>0</v>
      </c>
      <c r="W199" s="22">
        <f t="array" aca="1" ref="W199" ca="1">SUMPRODUCT(Input_Network!X$1081:X$1143,TRANSPOSE(Input_Opex!$E118:$BO118))</f>
        <v>0</v>
      </c>
      <c r="X199" s="22">
        <f t="array" aca="1" ref="X199" ca="1">SUMPRODUCT(Input_Network!Y$1081:Y$1143,TRANSPOSE(Input_Opex!$E118:$BO118))</f>
        <v>0</v>
      </c>
      <c r="Y199" s="22">
        <f t="array" aca="1" ref="Y199" ca="1">SUMPRODUCT(Input_Network!Z$1081:Z$1143,TRANSPOSE(Input_Opex!$E118:$BO118))</f>
        <v>0</v>
      </c>
      <c r="Z199" s="22">
        <f t="array" aca="1" ref="Z199" ca="1">SUMPRODUCT(Input_Network!AA$1081:AA$1143,TRANSPOSE(Input_Opex!$E118:$BO118))</f>
        <v>0</v>
      </c>
      <c r="AA199" s="22">
        <f t="array" aca="1" ref="AA199" ca="1">SUMPRODUCT(Input_Network!AB$1081:AB$1143,TRANSPOSE(Input_Opex!$E118:$BO118))</f>
        <v>0</v>
      </c>
      <c r="AB199" s="22">
        <f t="array" aca="1" ref="AB199" ca="1">SUMPRODUCT(Input_Network!AC$1081:AC$1143,TRANSPOSE(Input_Opex!$E118:$BO118))</f>
        <v>0</v>
      </c>
      <c r="AC199" s="22">
        <f t="array" aca="1" ref="AC199" ca="1">SUMPRODUCT(Input_Network!AD$1081:AD$1143,TRANSPOSE(Input_Opex!$E118:$BO118))</f>
        <v>0</v>
      </c>
      <c r="AD199" s="22">
        <f t="array" aca="1" ref="AD199" ca="1">SUMPRODUCT(Input_Network!AE$1081:AE$1143,TRANSPOSE(Input_Opex!$E118:$BO118))</f>
        <v>0</v>
      </c>
      <c r="AE199" s="22">
        <f t="array" aca="1" ref="AE199" ca="1">SUMPRODUCT(Input_Network!AF$1081:AF$1143,TRANSPOSE(Input_Opex!$E118:$BO118))</f>
        <v>0</v>
      </c>
      <c r="AF199" s="22">
        <f t="array" aca="1" ref="AF199" ca="1">SUMPRODUCT(Input_Network!AG$1081:AG$1143,TRANSPOSE(Input_Opex!$E118:$BO118))</f>
        <v>0</v>
      </c>
      <c r="AG199" s="22">
        <f t="array" aca="1" ref="AG199" ca="1">SUMPRODUCT(Input_Network!AH$1081:AH$1143,TRANSPOSE(Input_Opex!$E118:$BO118))</f>
        <v>0</v>
      </c>
      <c r="AH199" s="22">
        <f t="array" aca="1" ref="AH199" ca="1">SUMPRODUCT(Input_Network!AI$1081:AI$1143,TRANSPOSE(Input_Opex!$E118:$BO118))</f>
        <v>0</v>
      </c>
      <c r="AI199" s="22">
        <f t="array" aca="1" ref="AI199" ca="1">SUMPRODUCT(Input_Network!AJ$1081:AJ$1143,TRANSPOSE(Input_Opex!$E118:$BO118))</f>
        <v>0</v>
      </c>
      <c r="AJ199" s="22">
        <f t="array" aca="1" ref="AJ199" ca="1">SUMPRODUCT(Input_Network!AK$1081:AK$1143,TRANSPOSE(Input_Opex!$E118:$BO118))</f>
        <v>0</v>
      </c>
      <c r="AK199" s="22">
        <f t="array" aca="1" ref="AK199" ca="1">SUMPRODUCT(Input_Network!AL$1081:AL$1143,TRANSPOSE(Input_Opex!$E118:$BO118))</f>
        <v>0</v>
      </c>
      <c r="AL199" s="22">
        <f t="array" aca="1" ref="AL199" ca="1">SUMPRODUCT(Input_Network!AM$1081:AM$1143,TRANSPOSE(Input_Opex!$E118:$BO118))</f>
        <v>0</v>
      </c>
      <c r="AM199" s="22">
        <f t="array" aca="1" ref="AM199" ca="1">SUMPRODUCT(Input_Network!AN$1081:AN$1143,TRANSPOSE(Input_Opex!$E118:$BO118))</f>
        <v>0</v>
      </c>
      <c r="AN199" s="22">
        <f t="array" aca="1" ref="AN199" ca="1">SUMPRODUCT(Input_Network!AO$1081:AO$1143,TRANSPOSE(Input_Opex!$E118:$BO118))</f>
        <v>0</v>
      </c>
      <c r="AO199" s="22">
        <f t="array" aca="1" ref="AO199" ca="1">SUMPRODUCT(Input_Network!AP$1081:AP$1143,TRANSPOSE(Input_Opex!$E118:$BO118))</f>
        <v>0</v>
      </c>
      <c r="AP199" s="22">
        <f t="array" aca="1" ref="AP199" ca="1">SUMPRODUCT(Input_Network!AQ$1081:AQ$1143,TRANSPOSE(Input_Opex!$E118:$BO118))</f>
        <v>0</v>
      </c>
      <c r="AQ199" s="22">
        <f t="array" aca="1" ref="AQ199" ca="1">SUMPRODUCT(Input_Network!AR$1081:AR$1143,TRANSPOSE(Input_Opex!$E118:$BO118))</f>
        <v>0</v>
      </c>
      <c r="AR199" s="22">
        <f t="array" aca="1" ref="AR199" ca="1">SUMPRODUCT(Input_Network!AS$1081:AS$1143,TRANSPOSE(Input_Opex!$E118:$BO118))</f>
        <v>0</v>
      </c>
      <c r="AS199" s="22">
        <f t="array" aca="1" ref="AS199" ca="1">SUMPRODUCT(Input_Network!AT$1081:AT$1143,TRANSPOSE(Input_Opex!$E118:$BO118))</f>
        <v>0</v>
      </c>
    </row>
    <row r="200" spans="2:45" ht="14.25" x14ac:dyDescent="0.45">
      <c r="B200" s="42">
        <v>21</v>
      </c>
      <c r="C200" s="42" t="str">
        <v>Spare</v>
      </c>
      <c r="F200" s="22">
        <f t="array" aca="1" ref="F200" ca="1">SUMPRODUCT(Input_Network!G$1081:G$1143,TRANSPOSE(Input_Opex!$E119:$BO119))</f>
        <v>0</v>
      </c>
      <c r="G200" s="22">
        <f t="array" aca="1" ref="G200" ca="1">SUMPRODUCT(Input_Network!H$1081:H$1143,TRANSPOSE(Input_Opex!$E119:$BO119))</f>
        <v>0</v>
      </c>
      <c r="H200" s="22">
        <f t="array" aca="1" ref="H200" ca="1">SUMPRODUCT(Input_Network!I$1081:I$1143,TRANSPOSE(Input_Opex!$E119:$BO119))</f>
        <v>0</v>
      </c>
      <c r="I200" s="22">
        <f t="array" aca="1" ref="I200" ca="1">SUMPRODUCT(Input_Network!J$1081:J$1143,TRANSPOSE(Input_Opex!$E119:$BO119))</f>
        <v>0</v>
      </c>
      <c r="J200" s="22">
        <f t="array" aca="1" ref="J200" ca="1">SUMPRODUCT(Input_Network!K$1081:K$1143,TRANSPOSE(Input_Opex!$E119:$BO119))</f>
        <v>0</v>
      </c>
      <c r="K200" s="22">
        <f t="array" aca="1" ref="K200" ca="1">SUMPRODUCT(Input_Network!L$1081:L$1143,TRANSPOSE(Input_Opex!$E119:$BO119))</f>
        <v>0</v>
      </c>
      <c r="L200" s="22">
        <f t="array" aca="1" ref="L200" ca="1">SUMPRODUCT(Input_Network!M$1081:M$1143,TRANSPOSE(Input_Opex!$E119:$BO119))</f>
        <v>0</v>
      </c>
      <c r="M200" s="22">
        <f t="array" aca="1" ref="M200" ca="1">SUMPRODUCT(Input_Network!N$1081:N$1143,TRANSPOSE(Input_Opex!$E119:$BO119))</f>
        <v>0</v>
      </c>
      <c r="N200" s="22">
        <f t="array" aca="1" ref="N200" ca="1">SUMPRODUCT(Input_Network!O$1081:O$1143,TRANSPOSE(Input_Opex!$E119:$BO119))</f>
        <v>0</v>
      </c>
      <c r="O200" s="22">
        <f t="array" aca="1" ref="O200" ca="1">SUMPRODUCT(Input_Network!P$1081:P$1143,TRANSPOSE(Input_Opex!$E119:$BO119))</f>
        <v>0</v>
      </c>
      <c r="P200" s="22">
        <f t="array" aca="1" ref="P200" ca="1">SUMPRODUCT(Input_Network!Q$1081:Q$1143,TRANSPOSE(Input_Opex!$E119:$BO119))</f>
        <v>0</v>
      </c>
      <c r="Q200" s="22">
        <f t="array" aca="1" ref="Q200" ca="1">SUMPRODUCT(Input_Network!R$1081:R$1143,TRANSPOSE(Input_Opex!$E119:$BO119))</f>
        <v>0</v>
      </c>
      <c r="R200" s="22">
        <f t="array" aca="1" ref="R200" ca="1">SUMPRODUCT(Input_Network!S$1081:S$1143,TRANSPOSE(Input_Opex!$E119:$BO119))</f>
        <v>0</v>
      </c>
      <c r="S200" s="22">
        <f t="array" aca="1" ref="S200" ca="1">SUMPRODUCT(Input_Network!T$1081:T$1143,TRANSPOSE(Input_Opex!$E119:$BO119))</f>
        <v>0</v>
      </c>
      <c r="T200" s="22">
        <f t="array" aca="1" ref="T200" ca="1">SUMPRODUCT(Input_Network!U$1081:U$1143,TRANSPOSE(Input_Opex!$E119:$BO119))</f>
        <v>0</v>
      </c>
      <c r="U200" s="22">
        <f t="array" aca="1" ref="U200" ca="1">SUMPRODUCT(Input_Network!V$1081:V$1143,TRANSPOSE(Input_Opex!$E119:$BO119))</f>
        <v>0</v>
      </c>
      <c r="V200" s="22">
        <f t="array" aca="1" ref="V200" ca="1">SUMPRODUCT(Input_Network!W$1081:W$1143,TRANSPOSE(Input_Opex!$E119:$BO119))</f>
        <v>0</v>
      </c>
      <c r="W200" s="22">
        <f t="array" aca="1" ref="W200" ca="1">SUMPRODUCT(Input_Network!X$1081:X$1143,TRANSPOSE(Input_Opex!$E119:$BO119))</f>
        <v>0</v>
      </c>
      <c r="X200" s="22">
        <f t="array" aca="1" ref="X200" ca="1">SUMPRODUCT(Input_Network!Y$1081:Y$1143,TRANSPOSE(Input_Opex!$E119:$BO119))</f>
        <v>0</v>
      </c>
      <c r="Y200" s="22">
        <f t="array" aca="1" ref="Y200" ca="1">SUMPRODUCT(Input_Network!Z$1081:Z$1143,TRANSPOSE(Input_Opex!$E119:$BO119))</f>
        <v>0</v>
      </c>
      <c r="Z200" s="22">
        <f t="array" aca="1" ref="Z200" ca="1">SUMPRODUCT(Input_Network!AA$1081:AA$1143,TRANSPOSE(Input_Opex!$E119:$BO119))</f>
        <v>0</v>
      </c>
      <c r="AA200" s="22">
        <f t="array" aca="1" ref="AA200" ca="1">SUMPRODUCT(Input_Network!AB$1081:AB$1143,TRANSPOSE(Input_Opex!$E119:$BO119))</f>
        <v>0</v>
      </c>
      <c r="AB200" s="22">
        <f t="array" aca="1" ref="AB200" ca="1">SUMPRODUCT(Input_Network!AC$1081:AC$1143,TRANSPOSE(Input_Opex!$E119:$BO119))</f>
        <v>0</v>
      </c>
      <c r="AC200" s="22">
        <f t="array" aca="1" ref="AC200" ca="1">SUMPRODUCT(Input_Network!AD$1081:AD$1143,TRANSPOSE(Input_Opex!$E119:$BO119))</f>
        <v>0</v>
      </c>
      <c r="AD200" s="22">
        <f t="array" aca="1" ref="AD200" ca="1">SUMPRODUCT(Input_Network!AE$1081:AE$1143,TRANSPOSE(Input_Opex!$E119:$BO119))</f>
        <v>0</v>
      </c>
      <c r="AE200" s="22">
        <f t="array" aca="1" ref="AE200" ca="1">SUMPRODUCT(Input_Network!AF$1081:AF$1143,TRANSPOSE(Input_Opex!$E119:$BO119))</f>
        <v>0</v>
      </c>
      <c r="AF200" s="22">
        <f t="array" aca="1" ref="AF200" ca="1">SUMPRODUCT(Input_Network!AG$1081:AG$1143,TRANSPOSE(Input_Opex!$E119:$BO119))</f>
        <v>0</v>
      </c>
      <c r="AG200" s="22">
        <f t="array" aca="1" ref="AG200" ca="1">SUMPRODUCT(Input_Network!AH$1081:AH$1143,TRANSPOSE(Input_Opex!$E119:$BO119))</f>
        <v>0</v>
      </c>
      <c r="AH200" s="22">
        <f t="array" aca="1" ref="AH200" ca="1">SUMPRODUCT(Input_Network!AI$1081:AI$1143,TRANSPOSE(Input_Opex!$E119:$BO119))</f>
        <v>0</v>
      </c>
      <c r="AI200" s="22">
        <f t="array" aca="1" ref="AI200" ca="1">SUMPRODUCT(Input_Network!AJ$1081:AJ$1143,TRANSPOSE(Input_Opex!$E119:$BO119))</f>
        <v>0</v>
      </c>
      <c r="AJ200" s="22">
        <f t="array" aca="1" ref="AJ200" ca="1">SUMPRODUCT(Input_Network!AK$1081:AK$1143,TRANSPOSE(Input_Opex!$E119:$BO119))</f>
        <v>0</v>
      </c>
      <c r="AK200" s="22">
        <f t="array" aca="1" ref="AK200" ca="1">SUMPRODUCT(Input_Network!AL$1081:AL$1143,TRANSPOSE(Input_Opex!$E119:$BO119))</f>
        <v>0</v>
      </c>
      <c r="AL200" s="22">
        <f t="array" aca="1" ref="AL200" ca="1">SUMPRODUCT(Input_Network!AM$1081:AM$1143,TRANSPOSE(Input_Opex!$E119:$BO119))</f>
        <v>0</v>
      </c>
      <c r="AM200" s="22">
        <f t="array" aca="1" ref="AM200" ca="1">SUMPRODUCT(Input_Network!AN$1081:AN$1143,TRANSPOSE(Input_Opex!$E119:$BO119))</f>
        <v>0</v>
      </c>
      <c r="AN200" s="22">
        <f t="array" aca="1" ref="AN200" ca="1">SUMPRODUCT(Input_Network!AO$1081:AO$1143,TRANSPOSE(Input_Opex!$E119:$BO119))</f>
        <v>0</v>
      </c>
      <c r="AO200" s="22">
        <f t="array" aca="1" ref="AO200" ca="1">SUMPRODUCT(Input_Network!AP$1081:AP$1143,TRANSPOSE(Input_Opex!$E119:$BO119))</f>
        <v>0</v>
      </c>
      <c r="AP200" s="22">
        <f t="array" aca="1" ref="AP200" ca="1">SUMPRODUCT(Input_Network!AQ$1081:AQ$1143,TRANSPOSE(Input_Opex!$E119:$BO119))</f>
        <v>0</v>
      </c>
      <c r="AQ200" s="22">
        <f t="array" aca="1" ref="AQ200" ca="1">SUMPRODUCT(Input_Network!AR$1081:AR$1143,TRANSPOSE(Input_Opex!$E119:$BO119))</f>
        <v>0</v>
      </c>
      <c r="AR200" s="22">
        <f t="array" aca="1" ref="AR200" ca="1">SUMPRODUCT(Input_Network!AS$1081:AS$1143,TRANSPOSE(Input_Opex!$E119:$BO119))</f>
        <v>0</v>
      </c>
      <c r="AS200" s="22">
        <f t="array" aca="1" ref="AS200" ca="1">SUMPRODUCT(Input_Network!AT$1081:AT$1143,TRANSPOSE(Input_Opex!$E119:$BO119))</f>
        <v>0</v>
      </c>
    </row>
    <row r="201" spans="2:45" ht="14.25" x14ac:dyDescent="0.45">
      <c r="B201" s="42">
        <v>22</v>
      </c>
      <c r="C201" s="42" t="str">
        <v>Spare</v>
      </c>
      <c r="F201" s="22">
        <f t="array" aca="1" ref="F201" ca="1">SUMPRODUCT(Input_Network!G$1081:G$1143,TRANSPOSE(Input_Opex!$E120:$BO120))</f>
        <v>0</v>
      </c>
      <c r="G201" s="22">
        <f t="array" aca="1" ref="G201" ca="1">SUMPRODUCT(Input_Network!H$1081:H$1143,TRANSPOSE(Input_Opex!$E120:$BO120))</f>
        <v>0</v>
      </c>
      <c r="H201" s="22">
        <f t="array" aca="1" ref="H201" ca="1">SUMPRODUCT(Input_Network!I$1081:I$1143,TRANSPOSE(Input_Opex!$E120:$BO120))</f>
        <v>0</v>
      </c>
      <c r="I201" s="22">
        <f t="array" aca="1" ref="I201" ca="1">SUMPRODUCT(Input_Network!J$1081:J$1143,TRANSPOSE(Input_Opex!$E120:$BO120))</f>
        <v>0</v>
      </c>
      <c r="J201" s="22">
        <f t="array" aca="1" ref="J201" ca="1">SUMPRODUCT(Input_Network!K$1081:K$1143,TRANSPOSE(Input_Opex!$E120:$BO120))</f>
        <v>0</v>
      </c>
      <c r="K201" s="22">
        <f t="array" aca="1" ref="K201" ca="1">SUMPRODUCT(Input_Network!L$1081:L$1143,TRANSPOSE(Input_Opex!$E120:$BO120))</f>
        <v>0</v>
      </c>
      <c r="L201" s="22">
        <f t="array" aca="1" ref="L201" ca="1">SUMPRODUCT(Input_Network!M$1081:M$1143,TRANSPOSE(Input_Opex!$E120:$BO120))</f>
        <v>0</v>
      </c>
      <c r="M201" s="22">
        <f t="array" aca="1" ref="M201" ca="1">SUMPRODUCT(Input_Network!N$1081:N$1143,TRANSPOSE(Input_Opex!$E120:$BO120))</f>
        <v>0</v>
      </c>
      <c r="N201" s="22">
        <f t="array" aca="1" ref="N201" ca="1">SUMPRODUCT(Input_Network!O$1081:O$1143,TRANSPOSE(Input_Opex!$E120:$BO120))</f>
        <v>0</v>
      </c>
      <c r="O201" s="22">
        <f t="array" aca="1" ref="O201" ca="1">SUMPRODUCT(Input_Network!P$1081:P$1143,TRANSPOSE(Input_Opex!$E120:$BO120))</f>
        <v>0</v>
      </c>
      <c r="P201" s="22">
        <f t="array" aca="1" ref="P201" ca="1">SUMPRODUCT(Input_Network!Q$1081:Q$1143,TRANSPOSE(Input_Opex!$E120:$BO120))</f>
        <v>0</v>
      </c>
      <c r="Q201" s="22">
        <f t="array" aca="1" ref="Q201" ca="1">SUMPRODUCT(Input_Network!R$1081:R$1143,TRANSPOSE(Input_Opex!$E120:$BO120))</f>
        <v>0</v>
      </c>
      <c r="R201" s="22">
        <f t="array" aca="1" ref="R201" ca="1">SUMPRODUCT(Input_Network!S$1081:S$1143,TRANSPOSE(Input_Opex!$E120:$BO120))</f>
        <v>0</v>
      </c>
      <c r="S201" s="22">
        <f t="array" aca="1" ref="S201" ca="1">SUMPRODUCT(Input_Network!T$1081:T$1143,TRANSPOSE(Input_Opex!$E120:$BO120))</f>
        <v>0</v>
      </c>
      <c r="T201" s="22">
        <f t="array" aca="1" ref="T201" ca="1">SUMPRODUCT(Input_Network!U$1081:U$1143,TRANSPOSE(Input_Opex!$E120:$BO120))</f>
        <v>0</v>
      </c>
      <c r="U201" s="22">
        <f t="array" aca="1" ref="U201" ca="1">SUMPRODUCT(Input_Network!V$1081:V$1143,TRANSPOSE(Input_Opex!$E120:$BO120))</f>
        <v>0</v>
      </c>
      <c r="V201" s="22">
        <f t="array" aca="1" ref="V201" ca="1">SUMPRODUCT(Input_Network!W$1081:W$1143,TRANSPOSE(Input_Opex!$E120:$BO120))</f>
        <v>0</v>
      </c>
      <c r="W201" s="22">
        <f t="array" aca="1" ref="W201" ca="1">SUMPRODUCT(Input_Network!X$1081:X$1143,TRANSPOSE(Input_Opex!$E120:$BO120))</f>
        <v>0</v>
      </c>
      <c r="X201" s="22">
        <f t="array" aca="1" ref="X201" ca="1">SUMPRODUCT(Input_Network!Y$1081:Y$1143,TRANSPOSE(Input_Opex!$E120:$BO120))</f>
        <v>0</v>
      </c>
      <c r="Y201" s="22">
        <f t="array" aca="1" ref="Y201" ca="1">SUMPRODUCT(Input_Network!Z$1081:Z$1143,TRANSPOSE(Input_Opex!$E120:$BO120))</f>
        <v>0</v>
      </c>
      <c r="Z201" s="22">
        <f t="array" aca="1" ref="Z201" ca="1">SUMPRODUCT(Input_Network!AA$1081:AA$1143,TRANSPOSE(Input_Opex!$E120:$BO120))</f>
        <v>0</v>
      </c>
      <c r="AA201" s="22">
        <f t="array" aca="1" ref="AA201" ca="1">SUMPRODUCT(Input_Network!AB$1081:AB$1143,TRANSPOSE(Input_Opex!$E120:$BO120))</f>
        <v>0</v>
      </c>
      <c r="AB201" s="22">
        <f t="array" aca="1" ref="AB201" ca="1">SUMPRODUCT(Input_Network!AC$1081:AC$1143,TRANSPOSE(Input_Opex!$E120:$BO120))</f>
        <v>0</v>
      </c>
      <c r="AC201" s="22">
        <f t="array" aca="1" ref="AC201" ca="1">SUMPRODUCT(Input_Network!AD$1081:AD$1143,TRANSPOSE(Input_Opex!$E120:$BO120))</f>
        <v>0</v>
      </c>
      <c r="AD201" s="22">
        <f t="array" aca="1" ref="AD201" ca="1">SUMPRODUCT(Input_Network!AE$1081:AE$1143,TRANSPOSE(Input_Opex!$E120:$BO120))</f>
        <v>0</v>
      </c>
      <c r="AE201" s="22">
        <f t="array" aca="1" ref="AE201" ca="1">SUMPRODUCT(Input_Network!AF$1081:AF$1143,TRANSPOSE(Input_Opex!$E120:$BO120))</f>
        <v>0</v>
      </c>
      <c r="AF201" s="22">
        <f t="array" aca="1" ref="AF201" ca="1">SUMPRODUCT(Input_Network!AG$1081:AG$1143,TRANSPOSE(Input_Opex!$E120:$BO120))</f>
        <v>0</v>
      </c>
      <c r="AG201" s="22">
        <f t="array" aca="1" ref="AG201" ca="1">SUMPRODUCT(Input_Network!AH$1081:AH$1143,TRANSPOSE(Input_Opex!$E120:$BO120))</f>
        <v>0</v>
      </c>
      <c r="AH201" s="22">
        <f t="array" aca="1" ref="AH201" ca="1">SUMPRODUCT(Input_Network!AI$1081:AI$1143,TRANSPOSE(Input_Opex!$E120:$BO120))</f>
        <v>0</v>
      </c>
      <c r="AI201" s="22">
        <f t="array" aca="1" ref="AI201" ca="1">SUMPRODUCT(Input_Network!AJ$1081:AJ$1143,TRANSPOSE(Input_Opex!$E120:$BO120))</f>
        <v>0</v>
      </c>
      <c r="AJ201" s="22">
        <f t="array" aca="1" ref="AJ201" ca="1">SUMPRODUCT(Input_Network!AK$1081:AK$1143,TRANSPOSE(Input_Opex!$E120:$BO120))</f>
        <v>0</v>
      </c>
      <c r="AK201" s="22">
        <f t="array" aca="1" ref="AK201" ca="1">SUMPRODUCT(Input_Network!AL$1081:AL$1143,TRANSPOSE(Input_Opex!$E120:$BO120))</f>
        <v>0</v>
      </c>
      <c r="AL201" s="22">
        <f t="array" aca="1" ref="AL201" ca="1">SUMPRODUCT(Input_Network!AM$1081:AM$1143,TRANSPOSE(Input_Opex!$E120:$BO120))</f>
        <v>0</v>
      </c>
      <c r="AM201" s="22">
        <f t="array" aca="1" ref="AM201" ca="1">SUMPRODUCT(Input_Network!AN$1081:AN$1143,TRANSPOSE(Input_Opex!$E120:$BO120))</f>
        <v>0</v>
      </c>
      <c r="AN201" s="22">
        <f t="array" aca="1" ref="AN201" ca="1">SUMPRODUCT(Input_Network!AO$1081:AO$1143,TRANSPOSE(Input_Opex!$E120:$BO120))</f>
        <v>0</v>
      </c>
      <c r="AO201" s="22">
        <f t="array" aca="1" ref="AO201" ca="1">SUMPRODUCT(Input_Network!AP$1081:AP$1143,TRANSPOSE(Input_Opex!$E120:$BO120))</f>
        <v>0</v>
      </c>
      <c r="AP201" s="22">
        <f t="array" aca="1" ref="AP201" ca="1">SUMPRODUCT(Input_Network!AQ$1081:AQ$1143,TRANSPOSE(Input_Opex!$E120:$BO120))</f>
        <v>0</v>
      </c>
      <c r="AQ201" s="22">
        <f t="array" aca="1" ref="AQ201" ca="1">SUMPRODUCT(Input_Network!AR$1081:AR$1143,TRANSPOSE(Input_Opex!$E120:$BO120))</f>
        <v>0</v>
      </c>
      <c r="AR201" s="22">
        <f t="array" aca="1" ref="AR201" ca="1">SUMPRODUCT(Input_Network!AS$1081:AS$1143,TRANSPOSE(Input_Opex!$E120:$BO120))</f>
        <v>0</v>
      </c>
      <c r="AS201" s="22">
        <f t="array" aca="1" ref="AS201" ca="1">SUMPRODUCT(Input_Network!AT$1081:AT$1143,TRANSPOSE(Input_Opex!$E120:$BO120))</f>
        <v>0</v>
      </c>
    </row>
    <row r="202" spans="2:45" ht="14.25" x14ac:dyDescent="0.45">
      <c r="B202" s="42">
        <v>23</v>
      </c>
      <c r="C202" s="42" t="str">
        <v>Spare</v>
      </c>
      <c r="F202" s="22">
        <f t="array" aca="1" ref="F202" ca="1">SUMPRODUCT(Input_Network!G$1081:G$1143,TRANSPOSE(Input_Opex!$E121:$BO121))</f>
        <v>0</v>
      </c>
      <c r="G202" s="22">
        <f t="array" aca="1" ref="G202" ca="1">SUMPRODUCT(Input_Network!H$1081:H$1143,TRANSPOSE(Input_Opex!$E121:$BO121))</f>
        <v>0</v>
      </c>
      <c r="H202" s="22">
        <f t="array" aca="1" ref="H202" ca="1">SUMPRODUCT(Input_Network!I$1081:I$1143,TRANSPOSE(Input_Opex!$E121:$BO121))</f>
        <v>0</v>
      </c>
      <c r="I202" s="22">
        <f t="array" aca="1" ref="I202" ca="1">SUMPRODUCT(Input_Network!J$1081:J$1143,TRANSPOSE(Input_Opex!$E121:$BO121))</f>
        <v>0</v>
      </c>
      <c r="J202" s="22">
        <f t="array" aca="1" ref="J202" ca="1">SUMPRODUCT(Input_Network!K$1081:K$1143,TRANSPOSE(Input_Opex!$E121:$BO121))</f>
        <v>0</v>
      </c>
      <c r="K202" s="22">
        <f t="array" aca="1" ref="K202" ca="1">SUMPRODUCT(Input_Network!L$1081:L$1143,TRANSPOSE(Input_Opex!$E121:$BO121))</f>
        <v>0</v>
      </c>
      <c r="L202" s="22">
        <f t="array" aca="1" ref="L202" ca="1">SUMPRODUCT(Input_Network!M$1081:M$1143,TRANSPOSE(Input_Opex!$E121:$BO121))</f>
        <v>0</v>
      </c>
      <c r="M202" s="22">
        <f t="array" aca="1" ref="M202" ca="1">SUMPRODUCT(Input_Network!N$1081:N$1143,TRANSPOSE(Input_Opex!$E121:$BO121))</f>
        <v>0</v>
      </c>
      <c r="N202" s="22">
        <f t="array" aca="1" ref="N202" ca="1">SUMPRODUCT(Input_Network!O$1081:O$1143,TRANSPOSE(Input_Opex!$E121:$BO121))</f>
        <v>0</v>
      </c>
      <c r="O202" s="22">
        <f t="array" aca="1" ref="O202" ca="1">SUMPRODUCT(Input_Network!P$1081:P$1143,TRANSPOSE(Input_Opex!$E121:$BO121))</f>
        <v>0</v>
      </c>
      <c r="P202" s="22">
        <f t="array" aca="1" ref="P202" ca="1">SUMPRODUCT(Input_Network!Q$1081:Q$1143,TRANSPOSE(Input_Opex!$E121:$BO121))</f>
        <v>0</v>
      </c>
      <c r="Q202" s="22">
        <f t="array" aca="1" ref="Q202" ca="1">SUMPRODUCT(Input_Network!R$1081:R$1143,TRANSPOSE(Input_Opex!$E121:$BO121))</f>
        <v>0</v>
      </c>
      <c r="R202" s="22">
        <f t="array" aca="1" ref="R202" ca="1">SUMPRODUCT(Input_Network!S$1081:S$1143,TRANSPOSE(Input_Opex!$E121:$BO121))</f>
        <v>0</v>
      </c>
      <c r="S202" s="22">
        <f t="array" aca="1" ref="S202" ca="1">SUMPRODUCT(Input_Network!T$1081:T$1143,TRANSPOSE(Input_Opex!$E121:$BO121))</f>
        <v>0</v>
      </c>
      <c r="T202" s="22">
        <f t="array" aca="1" ref="T202" ca="1">SUMPRODUCT(Input_Network!U$1081:U$1143,TRANSPOSE(Input_Opex!$E121:$BO121))</f>
        <v>0</v>
      </c>
      <c r="U202" s="22">
        <f t="array" aca="1" ref="U202" ca="1">SUMPRODUCT(Input_Network!V$1081:V$1143,TRANSPOSE(Input_Opex!$E121:$BO121))</f>
        <v>0</v>
      </c>
      <c r="V202" s="22">
        <f t="array" aca="1" ref="V202" ca="1">SUMPRODUCT(Input_Network!W$1081:W$1143,TRANSPOSE(Input_Opex!$E121:$BO121))</f>
        <v>0</v>
      </c>
      <c r="W202" s="22">
        <f t="array" aca="1" ref="W202" ca="1">SUMPRODUCT(Input_Network!X$1081:X$1143,TRANSPOSE(Input_Opex!$E121:$BO121))</f>
        <v>0</v>
      </c>
      <c r="X202" s="22">
        <f t="array" aca="1" ref="X202" ca="1">SUMPRODUCT(Input_Network!Y$1081:Y$1143,TRANSPOSE(Input_Opex!$E121:$BO121))</f>
        <v>0</v>
      </c>
      <c r="Y202" s="22">
        <f t="array" aca="1" ref="Y202" ca="1">SUMPRODUCT(Input_Network!Z$1081:Z$1143,TRANSPOSE(Input_Opex!$E121:$BO121))</f>
        <v>0</v>
      </c>
      <c r="Z202" s="22">
        <f t="array" aca="1" ref="Z202" ca="1">SUMPRODUCT(Input_Network!AA$1081:AA$1143,TRANSPOSE(Input_Opex!$E121:$BO121))</f>
        <v>0</v>
      </c>
      <c r="AA202" s="22">
        <f t="array" aca="1" ref="AA202" ca="1">SUMPRODUCT(Input_Network!AB$1081:AB$1143,TRANSPOSE(Input_Opex!$E121:$BO121))</f>
        <v>0</v>
      </c>
      <c r="AB202" s="22">
        <f t="array" aca="1" ref="AB202" ca="1">SUMPRODUCT(Input_Network!AC$1081:AC$1143,TRANSPOSE(Input_Opex!$E121:$BO121))</f>
        <v>0</v>
      </c>
      <c r="AC202" s="22">
        <f t="array" aca="1" ref="AC202" ca="1">SUMPRODUCT(Input_Network!AD$1081:AD$1143,TRANSPOSE(Input_Opex!$E121:$BO121))</f>
        <v>0</v>
      </c>
      <c r="AD202" s="22">
        <f t="array" aca="1" ref="AD202" ca="1">SUMPRODUCT(Input_Network!AE$1081:AE$1143,TRANSPOSE(Input_Opex!$E121:$BO121))</f>
        <v>0</v>
      </c>
      <c r="AE202" s="22">
        <f t="array" aca="1" ref="AE202" ca="1">SUMPRODUCT(Input_Network!AF$1081:AF$1143,TRANSPOSE(Input_Opex!$E121:$BO121))</f>
        <v>0</v>
      </c>
      <c r="AF202" s="22">
        <f t="array" aca="1" ref="AF202" ca="1">SUMPRODUCT(Input_Network!AG$1081:AG$1143,TRANSPOSE(Input_Opex!$E121:$BO121))</f>
        <v>0</v>
      </c>
      <c r="AG202" s="22">
        <f t="array" aca="1" ref="AG202" ca="1">SUMPRODUCT(Input_Network!AH$1081:AH$1143,TRANSPOSE(Input_Opex!$E121:$BO121))</f>
        <v>0</v>
      </c>
      <c r="AH202" s="22">
        <f t="array" aca="1" ref="AH202" ca="1">SUMPRODUCT(Input_Network!AI$1081:AI$1143,TRANSPOSE(Input_Opex!$E121:$BO121))</f>
        <v>0</v>
      </c>
      <c r="AI202" s="22">
        <f t="array" aca="1" ref="AI202" ca="1">SUMPRODUCT(Input_Network!AJ$1081:AJ$1143,TRANSPOSE(Input_Opex!$E121:$BO121))</f>
        <v>0</v>
      </c>
      <c r="AJ202" s="22">
        <f t="array" aca="1" ref="AJ202" ca="1">SUMPRODUCT(Input_Network!AK$1081:AK$1143,TRANSPOSE(Input_Opex!$E121:$BO121))</f>
        <v>0</v>
      </c>
      <c r="AK202" s="22">
        <f t="array" aca="1" ref="AK202" ca="1">SUMPRODUCT(Input_Network!AL$1081:AL$1143,TRANSPOSE(Input_Opex!$E121:$BO121))</f>
        <v>0</v>
      </c>
      <c r="AL202" s="22">
        <f t="array" aca="1" ref="AL202" ca="1">SUMPRODUCT(Input_Network!AM$1081:AM$1143,TRANSPOSE(Input_Opex!$E121:$BO121))</f>
        <v>0</v>
      </c>
      <c r="AM202" s="22">
        <f t="array" aca="1" ref="AM202" ca="1">SUMPRODUCT(Input_Network!AN$1081:AN$1143,TRANSPOSE(Input_Opex!$E121:$BO121))</f>
        <v>0</v>
      </c>
      <c r="AN202" s="22">
        <f t="array" aca="1" ref="AN202" ca="1">SUMPRODUCT(Input_Network!AO$1081:AO$1143,TRANSPOSE(Input_Opex!$E121:$BO121))</f>
        <v>0</v>
      </c>
      <c r="AO202" s="22">
        <f t="array" aca="1" ref="AO202" ca="1">SUMPRODUCT(Input_Network!AP$1081:AP$1143,TRANSPOSE(Input_Opex!$E121:$BO121))</f>
        <v>0</v>
      </c>
      <c r="AP202" s="22">
        <f t="array" aca="1" ref="AP202" ca="1">SUMPRODUCT(Input_Network!AQ$1081:AQ$1143,TRANSPOSE(Input_Opex!$E121:$BO121))</f>
        <v>0</v>
      </c>
      <c r="AQ202" s="22">
        <f t="array" aca="1" ref="AQ202" ca="1">SUMPRODUCT(Input_Network!AR$1081:AR$1143,TRANSPOSE(Input_Opex!$E121:$BO121))</f>
        <v>0</v>
      </c>
      <c r="AR202" s="22">
        <f t="array" aca="1" ref="AR202" ca="1">SUMPRODUCT(Input_Network!AS$1081:AS$1143,TRANSPOSE(Input_Opex!$E121:$BO121))</f>
        <v>0</v>
      </c>
      <c r="AS202" s="22">
        <f t="array" aca="1" ref="AS202" ca="1">SUMPRODUCT(Input_Network!AT$1081:AT$1143,TRANSPOSE(Input_Opex!$E121:$BO121))</f>
        <v>0</v>
      </c>
    </row>
    <row r="203" spans="2:45" ht="14.25" x14ac:dyDescent="0.35">
      <c r="B203" s="42">
        <v>24</v>
      </c>
      <c r="C203" s="42" t="str">
        <v>Spare</v>
      </c>
      <c r="D203" s="70"/>
      <c r="E203" s="70"/>
      <c r="F203" s="22">
        <f t="array" aca="1" ref="F203" ca="1">SUMPRODUCT(Input_Network!G$1081:G$1143,TRANSPOSE(Input_Opex!$E122:$BO122))</f>
        <v>0</v>
      </c>
      <c r="G203" s="22">
        <f t="array" aca="1" ref="G203" ca="1">SUMPRODUCT(Input_Network!H$1081:H$1143,TRANSPOSE(Input_Opex!$E122:$BO122))</f>
        <v>0</v>
      </c>
      <c r="H203" s="22">
        <f t="array" aca="1" ref="H203" ca="1">SUMPRODUCT(Input_Network!I$1081:I$1143,TRANSPOSE(Input_Opex!$E122:$BO122))</f>
        <v>0</v>
      </c>
      <c r="I203" s="22">
        <f t="array" aca="1" ref="I203" ca="1">SUMPRODUCT(Input_Network!J$1081:J$1143,TRANSPOSE(Input_Opex!$E122:$BO122))</f>
        <v>0</v>
      </c>
      <c r="J203" s="22">
        <f t="array" aca="1" ref="J203" ca="1">SUMPRODUCT(Input_Network!K$1081:K$1143,TRANSPOSE(Input_Opex!$E122:$BO122))</f>
        <v>0</v>
      </c>
      <c r="K203" s="22">
        <f t="array" aca="1" ref="K203" ca="1">SUMPRODUCT(Input_Network!L$1081:L$1143,TRANSPOSE(Input_Opex!$E122:$BO122))</f>
        <v>0</v>
      </c>
      <c r="L203" s="22">
        <f t="array" aca="1" ref="L203" ca="1">SUMPRODUCT(Input_Network!M$1081:M$1143,TRANSPOSE(Input_Opex!$E122:$BO122))</f>
        <v>0</v>
      </c>
      <c r="M203" s="22">
        <f t="array" aca="1" ref="M203" ca="1">SUMPRODUCT(Input_Network!N$1081:N$1143,TRANSPOSE(Input_Opex!$E122:$BO122))</f>
        <v>0</v>
      </c>
      <c r="N203" s="22">
        <f t="array" aca="1" ref="N203" ca="1">SUMPRODUCT(Input_Network!O$1081:O$1143,TRANSPOSE(Input_Opex!$E122:$BO122))</f>
        <v>0</v>
      </c>
      <c r="O203" s="22">
        <f t="array" aca="1" ref="O203" ca="1">SUMPRODUCT(Input_Network!P$1081:P$1143,TRANSPOSE(Input_Opex!$E122:$BO122))</f>
        <v>0</v>
      </c>
      <c r="P203" s="22">
        <f t="array" aca="1" ref="P203" ca="1">SUMPRODUCT(Input_Network!Q$1081:Q$1143,TRANSPOSE(Input_Opex!$E122:$BO122))</f>
        <v>0</v>
      </c>
      <c r="Q203" s="22">
        <f t="array" aca="1" ref="Q203" ca="1">SUMPRODUCT(Input_Network!R$1081:R$1143,TRANSPOSE(Input_Opex!$E122:$BO122))</f>
        <v>0</v>
      </c>
      <c r="R203" s="22">
        <f t="array" aca="1" ref="R203" ca="1">SUMPRODUCT(Input_Network!S$1081:S$1143,TRANSPOSE(Input_Opex!$E122:$BO122))</f>
        <v>0</v>
      </c>
      <c r="S203" s="22">
        <f t="array" aca="1" ref="S203" ca="1">SUMPRODUCT(Input_Network!T$1081:T$1143,TRANSPOSE(Input_Opex!$E122:$BO122))</f>
        <v>0</v>
      </c>
      <c r="T203" s="22">
        <f t="array" aca="1" ref="T203" ca="1">SUMPRODUCT(Input_Network!U$1081:U$1143,TRANSPOSE(Input_Opex!$E122:$BO122))</f>
        <v>0</v>
      </c>
      <c r="U203" s="22">
        <f t="array" aca="1" ref="U203" ca="1">SUMPRODUCT(Input_Network!V$1081:V$1143,TRANSPOSE(Input_Opex!$E122:$BO122))</f>
        <v>0</v>
      </c>
      <c r="V203" s="22">
        <f t="array" aca="1" ref="V203" ca="1">SUMPRODUCT(Input_Network!W$1081:W$1143,TRANSPOSE(Input_Opex!$E122:$BO122))</f>
        <v>0</v>
      </c>
      <c r="W203" s="22">
        <f t="array" aca="1" ref="W203" ca="1">SUMPRODUCT(Input_Network!X$1081:X$1143,TRANSPOSE(Input_Opex!$E122:$BO122))</f>
        <v>0</v>
      </c>
      <c r="X203" s="22">
        <f t="array" aca="1" ref="X203" ca="1">SUMPRODUCT(Input_Network!Y$1081:Y$1143,TRANSPOSE(Input_Opex!$E122:$BO122))</f>
        <v>0</v>
      </c>
      <c r="Y203" s="22">
        <f t="array" aca="1" ref="Y203" ca="1">SUMPRODUCT(Input_Network!Z$1081:Z$1143,TRANSPOSE(Input_Opex!$E122:$BO122))</f>
        <v>0</v>
      </c>
      <c r="Z203" s="22">
        <f t="array" aca="1" ref="Z203" ca="1">SUMPRODUCT(Input_Network!AA$1081:AA$1143,TRANSPOSE(Input_Opex!$E122:$BO122))</f>
        <v>0</v>
      </c>
      <c r="AA203" s="22">
        <f t="array" aca="1" ref="AA203" ca="1">SUMPRODUCT(Input_Network!AB$1081:AB$1143,TRANSPOSE(Input_Opex!$E122:$BO122))</f>
        <v>0</v>
      </c>
      <c r="AB203" s="22">
        <f t="array" aca="1" ref="AB203" ca="1">SUMPRODUCT(Input_Network!AC$1081:AC$1143,TRANSPOSE(Input_Opex!$E122:$BO122))</f>
        <v>0</v>
      </c>
      <c r="AC203" s="22">
        <f t="array" aca="1" ref="AC203" ca="1">SUMPRODUCT(Input_Network!AD$1081:AD$1143,TRANSPOSE(Input_Opex!$E122:$BO122))</f>
        <v>0</v>
      </c>
      <c r="AD203" s="22">
        <f t="array" aca="1" ref="AD203" ca="1">SUMPRODUCT(Input_Network!AE$1081:AE$1143,TRANSPOSE(Input_Opex!$E122:$BO122))</f>
        <v>0</v>
      </c>
      <c r="AE203" s="22">
        <f t="array" aca="1" ref="AE203" ca="1">SUMPRODUCT(Input_Network!AF$1081:AF$1143,TRANSPOSE(Input_Opex!$E122:$BO122))</f>
        <v>0</v>
      </c>
      <c r="AF203" s="22">
        <f t="array" aca="1" ref="AF203" ca="1">SUMPRODUCT(Input_Network!AG$1081:AG$1143,TRANSPOSE(Input_Opex!$E122:$BO122))</f>
        <v>0</v>
      </c>
      <c r="AG203" s="22">
        <f t="array" aca="1" ref="AG203" ca="1">SUMPRODUCT(Input_Network!AH$1081:AH$1143,TRANSPOSE(Input_Opex!$E122:$BO122))</f>
        <v>0</v>
      </c>
      <c r="AH203" s="22">
        <f t="array" aca="1" ref="AH203" ca="1">SUMPRODUCT(Input_Network!AI$1081:AI$1143,TRANSPOSE(Input_Opex!$E122:$BO122))</f>
        <v>0</v>
      </c>
      <c r="AI203" s="22">
        <f t="array" aca="1" ref="AI203" ca="1">SUMPRODUCT(Input_Network!AJ$1081:AJ$1143,TRANSPOSE(Input_Opex!$E122:$BO122))</f>
        <v>0</v>
      </c>
      <c r="AJ203" s="22">
        <f t="array" aca="1" ref="AJ203" ca="1">SUMPRODUCT(Input_Network!AK$1081:AK$1143,TRANSPOSE(Input_Opex!$E122:$BO122))</f>
        <v>0</v>
      </c>
      <c r="AK203" s="22">
        <f t="array" aca="1" ref="AK203" ca="1">SUMPRODUCT(Input_Network!AL$1081:AL$1143,TRANSPOSE(Input_Opex!$E122:$BO122))</f>
        <v>0</v>
      </c>
      <c r="AL203" s="22">
        <f t="array" aca="1" ref="AL203" ca="1">SUMPRODUCT(Input_Network!AM$1081:AM$1143,TRANSPOSE(Input_Opex!$E122:$BO122))</f>
        <v>0</v>
      </c>
      <c r="AM203" s="22">
        <f t="array" aca="1" ref="AM203" ca="1">SUMPRODUCT(Input_Network!AN$1081:AN$1143,TRANSPOSE(Input_Opex!$E122:$BO122))</f>
        <v>0</v>
      </c>
      <c r="AN203" s="22">
        <f t="array" aca="1" ref="AN203" ca="1">SUMPRODUCT(Input_Network!AO$1081:AO$1143,TRANSPOSE(Input_Opex!$E122:$BO122))</f>
        <v>0</v>
      </c>
      <c r="AO203" s="22">
        <f t="array" aca="1" ref="AO203" ca="1">SUMPRODUCT(Input_Network!AP$1081:AP$1143,TRANSPOSE(Input_Opex!$E122:$BO122))</f>
        <v>0</v>
      </c>
      <c r="AP203" s="22">
        <f t="array" aca="1" ref="AP203" ca="1">SUMPRODUCT(Input_Network!AQ$1081:AQ$1143,TRANSPOSE(Input_Opex!$E122:$BO122))</f>
        <v>0</v>
      </c>
      <c r="AQ203" s="22">
        <f t="array" aca="1" ref="AQ203" ca="1">SUMPRODUCT(Input_Network!AR$1081:AR$1143,TRANSPOSE(Input_Opex!$E122:$BO122))</f>
        <v>0</v>
      </c>
      <c r="AR203" s="22">
        <f t="array" aca="1" ref="AR203" ca="1">SUMPRODUCT(Input_Network!AS$1081:AS$1143,TRANSPOSE(Input_Opex!$E122:$BO122))</f>
        <v>0</v>
      </c>
      <c r="AS203" s="22">
        <f t="array" aca="1" ref="AS203" ca="1">SUMPRODUCT(Input_Network!AT$1081:AT$1143,TRANSPOSE(Input_Opex!$E122:$BO122))</f>
        <v>0</v>
      </c>
    </row>
    <row r="204" spans="2:45" ht="14.25" x14ac:dyDescent="0.35">
      <c r="B204" s="42">
        <v>25</v>
      </c>
      <c r="C204" s="42" t="str">
        <v>Spare</v>
      </c>
      <c r="D204" s="70"/>
      <c r="E204" s="70"/>
      <c r="F204" s="22">
        <f t="array" aca="1" ref="F204" ca="1">SUMPRODUCT(Input_Network!G$1081:G$1143,TRANSPOSE(Input_Opex!$E123:$BO123))</f>
        <v>0</v>
      </c>
      <c r="G204" s="22">
        <f t="array" aca="1" ref="G204" ca="1">SUMPRODUCT(Input_Network!H$1081:H$1143,TRANSPOSE(Input_Opex!$E123:$BO123))</f>
        <v>0</v>
      </c>
      <c r="H204" s="22">
        <f t="array" aca="1" ref="H204" ca="1">SUMPRODUCT(Input_Network!I$1081:I$1143,TRANSPOSE(Input_Opex!$E123:$BO123))</f>
        <v>0</v>
      </c>
      <c r="I204" s="22">
        <f t="array" aca="1" ref="I204" ca="1">SUMPRODUCT(Input_Network!J$1081:J$1143,TRANSPOSE(Input_Opex!$E123:$BO123))</f>
        <v>0</v>
      </c>
      <c r="J204" s="22">
        <f t="array" aca="1" ref="J204" ca="1">SUMPRODUCT(Input_Network!K$1081:K$1143,TRANSPOSE(Input_Opex!$E123:$BO123))</f>
        <v>0</v>
      </c>
      <c r="K204" s="22">
        <f t="array" aca="1" ref="K204" ca="1">SUMPRODUCT(Input_Network!L$1081:L$1143,TRANSPOSE(Input_Opex!$E123:$BO123))</f>
        <v>0</v>
      </c>
      <c r="L204" s="22">
        <f t="array" aca="1" ref="L204" ca="1">SUMPRODUCT(Input_Network!M$1081:M$1143,TRANSPOSE(Input_Opex!$E123:$BO123))</f>
        <v>0</v>
      </c>
      <c r="M204" s="22">
        <f t="array" aca="1" ref="M204" ca="1">SUMPRODUCT(Input_Network!N$1081:N$1143,TRANSPOSE(Input_Opex!$E123:$BO123))</f>
        <v>0</v>
      </c>
      <c r="N204" s="22">
        <f t="array" aca="1" ref="N204" ca="1">SUMPRODUCT(Input_Network!O$1081:O$1143,TRANSPOSE(Input_Opex!$E123:$BO123))</f>
        <v>0</v>
      </c>
      <c r="O204" s="22">
        <f t="array" aca="1" ref="O204" ca="1">SUMPRODUCT(Input_Network!P$1081:P$1143,TRANSPOSE(Input_Opex!$E123:$BO123))</f>
        <v>0</v>
      </c>
      <c r="P204" s="22">
        <f t="array" aca="1" ref="P204" ca="1">SUMPRODUCT(Input_Network!Q$1081:Q$1143,TRANSPOSE(Input_Opex!$E123:$BO123))</f>
        <v>0</v>
      </c>
      <c r="Q204" s="22">
        <f t="array" aca="1" ref="Q204" ca="1">SUMPRODUCT(Input_Network!R$1081:R$1143,TRANSPOSE(Input_Opex!$E123:$BO123))</f>
        <v>0</v>
      </c>
      <c r="R204" s="22">
        <f t="array" aca="1" ref="R204" ca="1">SUMPRODUCT(Input_Network!S$1081:S$1143,TRANSPOSE(Input_Opex!$E123:$BO123))</f>
        <v>0</v>
      </c>
      <c r="S204" s="22">
        <f t="array" aca="1" ref="S204" ca="1">SUMPRODUCT(Input_Network!T$1081:T$1143,TRANSPOSE(Input_Opex!$E123:$BO123))</f>
        <v>0</v>
      </c>
      <c r="T204" s="22">
        <f t="array" aca="1" ref="T204" ca="1">SUMPRODUCT(Input_Network!U$1081:U$1143,TRANSPOSE(Input_Opex!$E123:$BO123))</f>
        <v>0</v>
      </c>
      <c r="U204" s="22">
        <f t="array" aca="1" ref="U204" ca="1">SUMPRODUCT(Input_Network!V$1081:V$1143,TRANSPOSE(Input_Opex!$E123:$BO123))</f>
        <v>0</v>
      </c>
      <c r="V204" s="22">
        <f t="array" aca="1" ref="V204" ca="1">SUMPRODUCT(Input_Network!W$1081:W$1143,TRANSPOSE(Input_Opex!$E123:$BO123))</f>
        <v>0</v>
      </c>
      <c r="W204" s="22">
        <f t="array" aca="1" ref="W204" ca="1">SUMPRODUCT(Input_Network!X$1081:X$1143,TRANSPOSE(Input_Opex!$E123:$BO123))</f>
        <v>0</v>
      </c>
      <c r="X204" s="22">
        <f t="array" aca="1" ref="X204" ca="1">SUMPRODUCT(Input_Network!Y$1081:Y$1143,TRANSPOSE(Input_Opex!$E123:$BO123))</f>
        <v>0</v>
      </c>
      <c r="Y204" s="22">
        <f t="array" aca="1" ref="Y204" ca="1">SUMPRODUCT(Input_Network!Z$1081:Z$1143,TRANSPOSE(Input_Opex!$E123:$BO123))</f>
        <v>0</v>
      </c>
      <c r="Z204" s="22">
        <f t="array" aca="1" ref="Z204" ca="1">SUMPRODUCT(Input_Network!AA$1081:AA$1143,TRANSPOSE(Input_Opex!$E123:$BO123))</f>
        <v>0</v>
      </c>
      <c r="AA204" s="22">
        <f t="array" aca="1" ref="AA204" ca="1">SUMPRODUCT(Input_Network!AB$1081:AB$1143,TRANSPOSE(Input_Opex!$E123:$BO123))</f>
        <v>0</v>
      </c>
      <c r="AB204" s="22">
        <f t="array" aca="1" ref="AB204" ca="1">SUMPRODUCT(Input_Network!AC$1081:AC$1143,TRANSPOSE(Input_Opex!$E123:$BO123))</f>
        <v>0</v>
      </c>
      <c r="AC204" s="22">
        <f t="array" aca="1" ref="AC204" ca="1">SUMPRODUCT(Input_Network!AD$1081:AD$1143,TRANSPOSE(Input_Opex!$E123:$BO123))</f>
        <v>0</v>
      </c>
      <c r="AD204" s="22">
        <f t="array" aca="1" ref="AD204" ca="1">SUMPRODUCT(Input_Network!AE$1081:AE$1143,TRANSPOSE(Input_Opex!$E123:$BO123))</f>
        <v>0</v>
      </c>
      <c r="AE204" s="22">
        <f t="array" aca="1" ref="AE204" ca="1">SUMPRODUCT(Input_Network!AF$1081:AF$1143,TRANSPOSE(Input_Opex!$E123:$BO123))</f>
        <v>0</v>
      </c>
      <c r="AF204" s="22">
        <f t="array" aca="1" ref="AF204" ca="1">SUMPRODUCT(Input_Network!AG$1081:AG$1143,TRANSPOSE(Input_Opex!$E123:$BO123))</f>
        <v>0</v>
      </c>
      <c r="AG204" s="22">
        <f t="array" aca="1" ref="AG204" ca="1">SUMPRODUCT(Input_Network!AH$1081:AH$1143,TRANSPOSE(Input_Opex!$E123:$BO123))</f>
        <v>0</v>
      </c>
      <c r="AH204" s="22">
        <f t="array" aca="1" ref="AH204" ca="1">SUMPRODUCT(Input_Network!AI$1081:AI$1143,TRANSPOSE(Input_Opex!$E123:$BO123))</f>
        <v>0</v>
      </c>
      <c r="AI204" s="22">
        <f t="array" aca="1" ref="AI204" ca="1">SUMPRODUCT(Input_Network!AJ$1081:AJ$1143,TRANSPOSE(Input_Opex!$E123:$BO123))</f>
        <v>0</v>
      </c>
      <c r="AJ204" s="22">
        <f t="array" aca="1" ref="AJ204" ca="1">SUMPRODUCT(Input_Network!AK$1081:AK$1143,TRANSPOSE(Input_Opex!$E123:$BO123))</f>
        <v>0</v>
      </c>
      <c r="AK204" s="22">
        <f t="array" aca="1" ref="AK204" ca="1">SUMPRODUCT(Input_Network!AL$1081:AL$1143,TRANSPOSE(Input_Opex!$E123:$BO123))</f>
        <v>0</v>
      </c>
      <c r="AL204" s="22">
        <f t="array" aca="1" ref="AL204" ca="1">SUMPRODUCT(Input_Network!AM$1081:AM$1143,TRANSPOSE(Input_Opex!$E123:$BO123))</f>
        <v>0</v>
      </c>
      <c r="AM204" s="22">
        <f t="array" aca="1" ref="AM204" ca="1">SUMPRODUCT(Input_Network!AN$1081:AN$1143,TRANSPOSE(Input_Opex!$E123:$BO123))</f>
        <v>0</v>
      </c>
      <c r="AN204" s="22">
        <f t="array" aca="1" ref="AN204" ca="1">SUMPRODUCT(Input_Network!AO$1081:AO$1143,TRANSPOSE(Input_Opex!$E123:$BO123))</f>
        <v>0</v>
      </c>
      <c r="AO204" s="22">
        <f t="array" aca="1" ref="AO204" ca="1">SUMPRODUCT(Input_Network!AP$1081:AP$1143,TRANSPOSE(Input_Opex!$E123:$BO123))</f>
        <v>0</v>
      </c>
      <c r="AP204" s="22">
        <f t="array" aca="1" ref="AP204" ca="1">SUMPRODUCT(Input_Network!AQ$1081:AQ$1143,TRANSPOSE(Input_Opex!$E123:$BO123))</f>
        <v>0</v>
      </c>
      <c r="AQ204" s="22">
        <f t="array" aca="1" ref="AQ204" ca="1">SUMPRODUCT(Input_Network!AR$1081:AR$1143,TRANSPOSE(Input_Opex!$E123:$BO123))</f>
        <v>0</v>
      </c>
      <c r="AR204" s="22">
        <f t="array" aca="1" ref="AR204" ca="1">SUMPRODUCT(Input_Network!AS$1081:AS$1143,TRANSPOSE(Input_Opex!$E123:$BO123))</f>
        <v>0</v>
      </c>
      <c r="AS204" s="22">
        <f t="array" aca="1" ref="AS204" ca="1">SUMPRODUCT(Input_Network!AT$1081:AT$1143,TRANSPOSE(Input_Opex!$E123:$BO123))</f>
        <v>0</v>
      </c>
    </row>
    <row r="205" spans="2:45" x14ac:dyDescent="0.35">
      <c r="D205" s="70"/>
      <c r="E205" s="70"/>
    </row>
    <row r="206" spans="2:45" x14ac:dyDescent="0.35">
      <c r="D206" s="70"/>
      <c r="E206" s="70"/>
    </row>
    <row r="207" spans="2:45" x14ac:dyDescent="0.35">
      <c r="D207" s="70"/>
      <c r="E207" s="70"/>
    </row>
    <row r="208" spans="2:45" x14ac:dyDescent="0.35">
      <c r="D208" s="70"/>
      <c r="E208" s="70"/>
    </row>
    <row r="209" spans="2:5" x14ac:dyDescent="0.35">
      <c r="D209" s="70"/>
      <c r="E209" s="70"/>
    </row>
    <row r="210" spans="2:5" x14ac:dyDescent="0.35">
      <c r="D210" s="70"/>
      <c r="E210" s="70"/>
    </row>
    <row r="211" spans="2:5" x14ac:dyDescent="0.35">
      <c r="D211" s="70"/>
      <c r="E211" s="70"/>
    </row>
    <row r="212" spans="2:5" x14ac:dyDescent="0.35">
      <c r="D212" s="70"/>
      <c r="E212" s="70"/>
    </row>
    <row r="213" spans="2:5" x14ac:dyDescent="0.35">
      <c r="C213" s="70"/>
    </row>
    <row r="214" spans="2:5" x14ac:dyDescent="0.35">
      <c r="C214" s="70"/>
    </row>
    <row r="215" spans="2:5" x14ac:dyDescent="0.35">
      <c r="C215" s="70"/>
    </row>
    <row r="216" spans="2:5" x14ac:dyDescent="0.35">
      <c r="B216" s="70"/>
    </row>
    <row r="217" spans="2:5" x14ac:dyDescent="0.35">
      <c r="B217" s="70"/>
    </row>
    <row r="218" spans="2:5" x14ac:dyDescent="0.35">
      <c r="B218" s="70"/>
    </row>
    <row r="219" spans="2:5" x14ac:dyDescent="0.35">
      <c r="B219" s="70"/>
    </row>
    <row r="220" spans="2:5" x14ac:dyDescent="0.35">
      <c r="B220" s="70"/>
    </row>
    <row r="221" spans="2:5" x14ac:dyDescent="0.35">
      <c r="B221" s="70"/>
    </row>
    <row r="222" spans="2:5" x14ac:dyDescent="0.35">
      <c r="B222" s="70"/>
    </row>
    <row r="223" spans="2:5" x14ac:dyDescent="0.35">
      <c r="B223" s="70"/>
    </row>
    <row r="224" spans="2:5" x14ac:dyDescent="0.35">
      <c r="B224" s="70"/>
    </row>
    <row r="225" spans="2:2" x14ac:dyDescent="0.35">
      <c r="B225" s="70"/>
    </row>
    <row r="226" spans="2:2" x14ac:dyDescent="0.35">
      <c r="B226" s="70"/>
    </row>
    <row r="227" spans="2:2" x14ac:dyDescent="0.35">
      <c r="B227" s="70"/>
    </row>
    <row r="228" spans="2:2" x14ac:dyDescent="0.35">
      <c r="B228" s="70"/>
    </row>
    <row r="229" spans="2:2" x14ac:dyDescent="0.35">
      <c r="B229" s="70"/>
    </row>
    <row r="230" spans="2:2" x14ac:dyDescent="0.35">
      <c r="B230" s="70"/>
    </row>
    <row r="231" spans="2:2" x14ac:dyDescent="0.35">
      <c r="B231" s="70"/>
    </row>
    <row r="232" spans="2:2" x14ac:dyDescent="0.35">
      <c r="B232" s="70"/>
    </row>
    <row r="233" spans="2:2" x14ac:dyDescent="0.35">
      <c r="B233" s="70"/>
    </row>
    <row r="234" spans="2:2" x14ac:dyDescent="0.35">
      <c r="B234" s="70"/>
    </row>
    <row r="235" spans="2:2" x14ac:dyDescent="0.35">
      <c r="B235" s="70"/>
    </row>
    <row r="236" spans="2:2" x14ac:dyDescent="0.35">
      <c r="B236" s="70"/>
    </row>
    <row r="237" spans="2:2" x14ac:dyDescent="0.35">
      <c r="B237" s="70"/>
    </row>
    <row r="238" spans="2:2" x14ac:dyDescent="0.35">
      <c r="B238" s="70"/>
    </row>
    <row r="239" spans="2:2" x14ac:dyDescent="0.35">
      <c r="B239" s="70"/>
    </row>
    <row r="240" spans="2:2" x14ac:dyDescent="0.35">
      <c r="B240" s="70"/>
    </row>
    <row r="241" spans="3:3" x14ac:dyDescent="0.35">
      <c r="C241" s="70"/>
    </row>
    <row r="242" spans="3:3" x14ac:dyDescent="0.35">
      <c r="C242" s="70"/>
    </row>
    <row r="243" spans="3:3" x14ac:dyDescent="0.35">
      <c r="C243" s="70"/>
    </row>
    <row r="244" spans="3:3" x14ac:dyDescent="0.35">
      <c r="C244" s="70"/>
    </row>
    <row r="246" spans="3:3" x14ac:dyDescent="0.35">
      <c r="C246" s="70"/>
    </row>
    <row r="247" spans="3:3" x14ac:dyDescent="0.35">
      <c r="C247" s="70"/>
    </row>
    <row r="248" spans="3:3" x14ac:dyDescent="0.35">
      <c r="C248" s="70"/>
    </row>
    <row r="249" spans="3:3" x14ac:dyDescent="0.35">
      <c r="C249" s="70"/>
    </row>
    <row r="250" spans="3:3" x14ac:dyDescent="0.35">
      <c r="C250" s="70"/>
    </row>
    <row r="251" spans="3:3" x14ac:dyDescent="0.35">
      <c r="C251" s="70"/>
    </row>
    <row r="252" spans="3:3" x14ac:dyDescent="0.35">
      <c r="C252" s="70"/>
    </row>
    <row r="253" spans="3:3" x14ac:dyDescent="0.35">
      <c r="C253" s="70"/>
    </row>
    <row r="254" spans="3:3" x14ac:dyDescent="0.35">
      <c r="C254" s="70"/>
    </row>
    <row r="255" spans="3:3" x14ac:dyDescent="0.35">
      <c r="C255" s="70"/>
    </row>
    <row r="256" spans="3:3" x14ac:dyDescent="0.35">
      <c r="C256" s="70"/>
    </row>
    <row r="257" spans="3:3" x14ac:dyDescent="0.35">
      <c r="C257" s="70"/>
    </row>
    <row r="258" spans="3:3" x14ac:dyDescent="0.35">
      <c r="C258" s="70"/>
    </row>
    <row r="259" spans="3:3" x14ac:dyDescent="0.35">
      <c r="C259" s="70"/>
    </row>
    <row r="260" spans="3:3" x14ac:dyDescent="0.35">
      <c r="C260" s="70"/>
    </row>
    <row r="261" spans="3:3" x14ac:dyDescent="0.35">
      <c r="C261" s="70"/>
    </row>
    <row r="262" spans="3:3" x14ac:dyDescent="0.35">
      <c r="C262" s="70"/>
    </row>
    <row r="263" spans="3:3" x14ac:dyDescent="0.35">
      <c r="C263" s="70"/>
    </row>
    <row r="264" spans="3:3" x14ac:dyDescent="0.35">
      <c r="C264" s="70"/>
    </row>
    <row r="265" spans="3:3" x14ac:dyDescent="0.35">
      <c r="C265" s="70"/>
    </row>
    <row r="266" spans="3:3" x14ac:dyDescent="0.35">
      <c r="C266" s="70"/>
    </row>
    <row r="267" spans="3:3" x14ac:dyDescent="0.35">
      <c r="C267" s="70"/>
    </row>
    <row r="268" spans="3:3" x14ac:dyDescent="0.35">
      <c r="C268" s="70"/>
    </row>
    <row r="269" spans="3:3" x14ac:dyDescent="0.35">
      <c r="C269" s="70"/>
    </row>
    <row r="270" spans="3:3" x14ac:dyDescent="0.35">
      <c r="C270" s="70"/>
    </row>
  </sheetData>
  <conditionalFormatting sqref="F59:AS59">
    <cfRule type="cellIs" dxfId="0" priority="2" stopIfTrue="1" operator="notEqual">
      <formula>TRUE</formula>
    </cfRule>
  </conditionalFormatting>
  <pageMargins left="0.7" right="0.7" top="0.75" bottom="0.75" header="0.3" footer="0.3"/>
  <pageSetup paperSize="9" orientation="portrait" r:id="rId1"/>
  <headerFooter>
    <oddHeader>&amp;L&amp;"Calibri"&amp;12&amp;K000000Classification: HIGHLY SENSITIVE&amp;1#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2E36-249A-496D-95EF-57620DF8C305}">
  <sheetPr codeName="Sheet165">
    <tabColor rgb="FF0070C0"/>
  </sheetPr>
  <dimension ref="A1:AR191"/>
  <sheetViews>
    <sheetView workbookViewId="0">
      <selection activeCell="E34" sqref="E34:E39"/>
    </sheetView>
  </sheetViews>
  <sheetFormatPr defaultColWidth="9" defaultRowHeight="11.65" x14ac:dyDescent="0.45"/>
  <cols>
    <col min="1" max="2" width="9" style="40"/>
    <col min="3" max="3" width="38.265625" style="40" bestFit="1" customWidth="1"/>
    <col min="4" max="4" width="9" style="40"/>
    <col min="5" max="44" width="9.53125" style="40" bestFit="1" customWidth="1"/>
    <col min="45" max="16384" width="9" style="40"/>
  </cols>
  <sheetData>
    <row r="1" spans="1:44" ht="30.75" x14ac:dyDescent="0.45">
      <c r="A1" s="73" t="s">
        <v>143</v>
      </c>
    </row>
    <row r="2" spans="1:44" s="42" customFormat="1" ht="14.25" x14ac:dyDescent="0.45">
      <c r="E2" s="43">
        <v>1</v>
      </c>
      <c r="F2" s="43">
        <f>E2+1</f>
        <v>2</v>
      </c>
      <c r="G2" s="43">
        <f t="shared" ref="G2" si="0">F2+1</f>
        <v>3</v>
      </c>
      <c r="H2" s="43">
        <f t="shared" ref="H2:AR2" si="1">G2+1</f>
        <v>4</v>
      </c>
      <c r="I2" s="43">
        <f t="shared" si="1"/>
        <v>5</v>
      </c>
      <c r="J2" s="43">
        <f t="shared" si="1"/>
        <v>6</v>
      </c>
      <c r="K2" s="43">
        <f t="shared" si="1"/>
        <v>7</v>
      </c>
      <c r="L2" s="43">
        <f t="shared" si="1"/>
        <v>8</v>
      </c>
      <c r="M2" s="43">
        <f t="shared" si="1"/>
        <v>9</v>
      </c>
      <c r="N2" s="43">
        <f t="shared" si="1"/>
        <v>10</v>
      </c>
      <c r="O2" s="43">
        <f t="shared" si="1"/>
        <v>11</v>
      </c>
      <c r="P2" s="43">
        <f t="shared" si="1"/>
        <v>12</v>
      </c>
      <c r="Q2" s="43">
        <f t="shared" si="1"/>
        <v>13</v>
      </c>
      <c r="R2" s="43">
        <f t="shared" si="1"/>
        <v>14</v>
      </c>
      <c r="S2" s="43">
        <f t="shared" si="1"/>
        <v>15</v>
      </c>
      <c r="T2" s="43">
        <f t="shared" si="1"/>
        <v>16</v>
      </c>
      <c r="U2" s="43">
        <f t="shared" si="1"/>
        <v>17</v>
      </c>
      <c r="V2" s="43">
        <f t="shared" si="1"/>
        <v>18</v>
      </c>
      <c r="W2" s="43">
        <f t="shared" si="1"/>
        <v>19</v>
      </c>
      <c r="X2" s="43">
        <f t="shared" si="1"/>
        <v>20</v>
      </c>
      <c r="Y2" s="43">
        <f t="shared" si="1"/>
        <v>21</v>
      </c>
      <c r="Z2" s="43">
        <f t="shared" si="1"/>
        <v>22</v>
      </c>
      <c r="AA2" s="43">
        <f t="shared" si="1"/>
        <v>23</v>
      </c>
      <c r="AB2" s="43">
        <f t="shared" si="1"/>
        <v>24</v>
      </c>
      <c r="AC2" s="43">
        <f t="shared" si="1"/>
        <v>25</v>
      </c>
      <c r="AD2" s="43">
        <f t="shared" si="1"/>
        <v>26</v>
      </c>
      <c r="AE2" s="43">
        <f t="shared" si="1"/>
        <v>27</v>
      </c>
      <c r="AF2" s="43">
        <f t="shared" si="1"/>
        <v>28</v>
      </c>
      <c r="AG2" s="43">
        <f t="shared" si="1"/>
        <v>29</v>
      </c>
      <c r="AH2" s="43">
        <f t="shared" si="1"/>
        <v>30</v>
      </c>
      <c r="AI2" s="43">
        <f t="shared" si="1"/>
        <v>31</v>
      </c>
      <c r="AJ2" s="43">
        <f t="shared" si="1"/>
        <v>32</v>
      </c>
      <c r="AK2" s="43">
        <f t="shared" si="1"/>
        <v>33</v>
      </c>
      <c r="AL2" s="43">
        <f t="shared" si="1"/>
        <v>34</v>
      </c>
      <c r="AM2" s="43">
        <f t="shared" si="1"/>
        <v>35</v>
      </c>
      <c r="AN2" s="43">
        <f t="shared" si="1"/>
        <v>36</v>
      </c>
      <c r="AO2" s="43">
        <f t="shared" si="1"/>
        <v>37</v>
      </c>
      <c r="AP2" s="43">
        <f t="shared" si="1"/>
        <v>38</v>
      </c>
      <c r="AQ2" s="43">
        <f t="shared" si="1"/>
        <v>39</v>
      </c>
      <c r="AR2" s="43">
        <f t="shared" si="1"/>
        <v>40</v>
      </c>
    </row>
    <row r="3" spans="1:44" s="42" customFormat="1" ht="14.25" x14ac:dyDescent="0.45">
      <c r="C3" s="44" t="s">
        <v>60</v>
      </c>
      <c r="E3" s="43" t="str">
        <f t="array" ref="E3:AR3">financial_years</f>
        <v>2017/18</v>
      </c>
      <c r="F3" s="43" t="str">
        <v>2018/19</v>
      </c>
      <c r="G3" s="43" t="str">
        <v>2019/20</v>
      </c>
      <c r="H3" s="43" t="str">
        <v>2020/21</v>
      </c>
      <c r="I3" s="43" t="str">
        <v>2021/22</v>
      </c>
      <c r="J3" s="43" t="str">
        <v>2022/23</v>
      </c>
      <c r="K3" s="43" t="str">
        <v>2023/24</v>
      </c>
      <c r="L3" s="43" t="str">
        <v>2024/25</v>
      </c>
      <c r="M3" s="43" t="str">
        <v>2025/26</v>
      </c>
      <c r="N3" s="43" t="str">
        <v>2026/27</v>
      </c>
      <c r="O3" s="43" t="str">
        <v>2027/28</v>
      </c>
      <c r="P3" s="43" t="str">
        <v>2028/29</v>
      </c>
      <c r="Q3" s="43" t="str">
        <v>2029/30</v>
      </c>
      <c r="R3" s="43" t="str">
        <v>2030/31</v>
      </c>
      <c r="S3" s="43" t="str">
        <v>2031/32</v>
      </c>
      <c r="T3" s="43" t="str">
        <v>2032/33</v>
      </c>
      <c r="U3" s="43" t="str">
        <v>2033/34</v>
      </c>
      <c r="V3" s="43" t="str">
        <v>2034/35</v>
      </c>
      <c r="W3" s="43" t="str">
        <v>2035/36</v>
      </c>
      <c r="X3" s="43" t="str">
        <v>2036/37</v>
      </c>
      <c r="Y3" s="43" t="str">
        <v>2037/38</v>
      </c>
      <c r="Z3" s="43" t="str">
        <v>2038/39</v>
      </c>
      <c r="AA3" s="43" t="str">
        <v>2039/40</v>
      </c>
      <c r="AB3" s="43" t="str">
        <v>2040/41</v>
      </c>
      <c r="AC3" s="43" t="str">
        <v>2041/42</v>
      </c>
      <c r="AD3" s="43" t="str">
        <v>2042/43</v>
      </c>
      <c r="AE3" s="43" t="str">
        <v>2043/44</v>
      </c>
      <c r="AF3" s="43" t="str">
        <v>2044/45</v>
      </c>
      <c r="AG3" s="43" t="str">
        <v>2045/46</v>
      </c>
      <c r="AH3" s="43" t="str">
        <v>2046/47</v>
      </c>
      <c r="AI3" s="43" t="str">
        <v>2047/48</v>
      </c>
      <c r="AJ3" s="43" t="str">
        <v>2048/49</v>
      </c>
      <c r="AK3" s="43" t="str">
        <v>2049/50</v>
      </c>
      <c r="AL3" s="43" t="str">
        <v>2050/51</v>
      </c>
      <c r="AM3" s="43" t="str">
        <v>2051/52</v>
      </c>
      <c r="AN3" s="43" t="str">
        <v>2052/53</v>
      </c>
      <c r="AO3" s="43" t="str">
        <v>2053/54</v>
      </c>
      <c r="AP3" s="43" t="str">
        <v>2054/55</v>
      </c>
      <c r="AQ3" s="43" t="str">
        <v>2055/56</v>
      </c>
      <c r="AR3" s="43" t="str">
        <v>2056/57</v>
      </c>
    </row>
    <row r="4" spans="1:44" ht="18" x14ac:dyDescent="0.45">
      <c r="B4" s="49" t="s">
        <v>280</v>
      </c>
    </row>
    <row r="6" spans="1:44" ht="14.25" x14ac:dyDescent="0.45">
      <c r="B6" s="42">
        <v>1</v>
      </c>
      <c r="C6" s="42" t="str">
        <f t="array" ref="C6:C30">opex_elements</f>
        <v>Software Configuration</v>
      </c>
      <c r="E6" s="150">
        <f t="array" ref="E6:AR30" ca="1">Input_Opex!E70:AR94</f>
        <v>1.5000000000000001E-2</v>
      </c>
      <c r="F6" s="151">
        <f ca="1"/>
        <v>1.5000000000000001E-2</v>
      </c>
      <c r="G6" s="151">
        <f ca="1"/>
        <v>1.5000000000000001E-2</v>
      </c>
      <c r="H6" s="151">
        <f ca="1"/>
        <v>1.5000000000000001E-2</v>
      </c>
      <c r="I6" s="151">
        <f ca="1"/>
        <v>1.5000000000000001E-2</v>
      </c>
      <c r="J6" s="151">
        <f ca="1"/>
        <v>1.5000000000000001E-2</v>
      </c>
      <c r="K6" s="151">
        <f ca="1"/>
        <v>1.5000000000000001E-2</v>
      </c>
      <c r="L6" s="151">
        <f ca="1"/>
        <v>1.5000000000000001E-2</v>
      </c>
      <c r="M6" s="151">
        <f ca="1"/>
        <v>1.5000000000000001E-2</v>
      </c>
      <c r="N6" s="151">
        <f ca="1"/>
        <v>1.5000000000000001E-2</v>
      </c>
      <c r="O6" s="151">
        <f ca="1"/>
        <v>1.5000000000000001E-2</v>
      </c>
      <c r="P6" s="151">
        <f ca="1"/>
        <v>1.5000000000000001E-2</v>
      </c>
      <c r="Q6" s="151">
        <f ca="1"/>
        <v>1.5000000000000001E-2</v>
      </c>
      <c r="R6" s="151">
        <f ca="1"/>
        <v>1.5000000000000001E-2</v>
      </c>
      <c r="S6" s="151">
        <f ca="1"/>
        <v>1.5000000000000001E-2</v>
      </c>
      <c r="T6" s="151">
        <f ca="1"/>
        <v>1.5000000000000001E-2</v>
      </c>
      <c r="U6" s="151">
        <f ca="1"/>
        <v>1.5000000000000001E-2</v>
      </c>
      <c r="V6" s="151">
        <f ca="1"/>
        <v>1.5000000000000001E-2</v>
      </c>
      <c r="W6" s="151">
        <f ca="1"/>
        <v>1.5000000000000001E-2</v>
      </c>
      <c r="X6" s="151">
        <f ca="1"/>
        <v>1.5000000000000001E-2</v>
      </c>
      <c r="Y6" s="151">
        <f ca="1"/>
        <v>1.5000000000000001E-2</v>
      </c>
      <c r="Z6" s="151">
        <f ca="1"/>
        <v>1.5000000000000001E-2</v>
      </c>
      <c r="AA6" s="151">
        <f ca="1"/>
        <v>1.5000000000000001E-2</v>
      </c>
      <c r="AB6" s="151">
        <f ca="1"/>
        <v>1.5000000000000001E-2</v>
      </c>
      <c r="AC6" s="151">
        <f ca="1"/>
        <v>1.5000000000000001E-2</v>
      </c>
      <c r="AD6" s="151">
        <f ca="1"/>
        <v>1.5000000000000001E-2</v>
      </c>
      <c r="AE6" s="151">
        <f ca="1"/>
        <v>1.5000000000000001E-2</v>
      </c>
      <c r="AF6" s="151">
        <f ca="1"/>
        <v>1.5000000000000001E-2</v>
      </c>
      <c r="AG6" s="151">
        <f ca="1"/>
        <v>1.5000000000000001E-2</v>
      </c>
      <c r="AH6" s="151">
        <f ca="1"/>
        <v>1.5000000000000001E-2</v>
      </c>
      <c r="AI6" s="151">
        <f ca="1"/>
        <v>1.5000000000000001E-2</v>
      </c>
      <c r="AJ6" s="151">
        <f ca="1"/>
        <v>1.5000000000000001E-2</v>
      </c>
      <c r="AK6" s="151">
        <f ca="1"/>
        <v>1.5000000000000001E-2</v>
      </c>
      <c r="AL6" s="151">
        <f ca="1"/>
        <v>1.5000000000000001E-2</v>
      </c>
      <c r="AM6" s="151">
        <f ca="1"/>
        <v>1.5000000000000001E-2</v>
      </c>
      <c r="AN6" s="151">
        <f ca="1"/>
        <v>1.5000000000000001E-2</v>
      </c>
      <c r="AO6" s="151">
        <f ca="1"/>
        <v>1.5000000000000001E-2</v>
      </c>
      <c r="AP6" s="151">
        <f ca="1"/>
        <v>1.5000000000000001E-2</v>
      </c>
      <c r="AQ6" s="151">
        <f ca="1"/>
        <v>1.5000000000000001E-2</v>
      </c>
      <c r="AR6" s="151">
        <f ca="1"/>
        <v>1.5000000000000001E-2</v>
      </c>
    </row>
    <row r="7" spans="1:44" ht="14.25" x14ac:dyDescent="0.45">
      <c r="B7" s="42">
        <v>2</v>
      </c>
      <c r="C7" s="42" t="str">
        <v>FTTP provisions</v>
      </c>
      <c r="E7" s="150">
        <f ca="1"/>
        <v>1.5000000000000001E-2</v>
      </c>
      <c r="F7" s="151">
        <f ca="1"/>
        <v>1.5000000000000001E-2</v>
      </c>
      <c r="G7" s="151">
        <f ca="1"/>
        <v>1.5000000000000001E-2</v>
      </c>
      <c r="H7" s="151">
        <f ca="1"/>
        <v>1.5000000000000001E-2</v>
      </c>
      <c r="I7" s="151">
        <f ca="1"/>
        <v>1.5000000000000001E-2</v>
      </c>
      <c r="J7" s="151">
        <f ca="1"/>
        <v>1.5000000000000001E-2</v>
      </c>
      <c r="K7" s="151">
        <f ca="1"/>
        <v>1.5000000000000001E-2</v>
      </c>
      <c r="L7" s="151">
        <f ca="1"/>
        <v>1.5000000000000001E-2</v>
      </c>
      <c r="M7" s="151">
        <f ca="1"/>
        <v>1.5000000000000001E-2</v>
      </c>
      <c r="N7" s="151">
        <f ca="1"/>
        <v>1.5000000000000001E-2</v>
      </c>
      <c r="O7" s="151">
        <f ca="1"/>
        <v>1.5000000000000001E-2</v>
      </c>
      <c r="P7" s="151">
        <f ca="1"/>
        <v>1.5000000000000001E-2</v>
      </c>
      <c r="Q7" s="151">
        <f ca="1"/>
        <v>1.5000000000000001E-2</v>
      </c>
      <c r="R7" s="151">
        <f ca="1"/>
        <v>1.5000000000000001E-2</v>
      </c>
      <c r="S7" s="151">
        <f ca="1"/>
        <v>1.5000000000000001E-2</v>
      </c>
      <c r="T7" s="151">
        <f ca="1"/>
        <v>1.5000000000000001E-2</v>
      </c>
      <c r="U7" s="151">
        <f ca="1"/>
        <v>1.5000000000000001E-2</v>
      </c>
      <c r="V7" s="151">
        <f ca="1"/>
        <v>1.5000000000000001E-2</v>
      </c>
      <c r="W7" s="151">
        <f ca="1"/>
        <v>1.5000000000000001E-2</v>
      </c>
      <c r="X7" s="151">
        <f ca="1"/>
        <v>1.5000000000000001E-2</v>
      </c>
      <c r="Y7" s="151">
        <f ca="1"/>
        <v>1.5000000000000001E-2</v>
      </c>
      <c r="Z7" s="151">
        <f ca="1"/>
        <v>1.5000000000000001E-2</v>
      </c>
      <c r="AA7" s="151">
        <f ca="1"/>
        <v>1.5000000000000001E-2</v>
      </c>
      <c r="AB7" s="151">
        <f ca="1"/>
        <v>1.5000000000000001E-2</v>
      </c>
      <c r="AC7" s="151">
        <f ca="1"/>
        <v>1.5000000000000001E-2</v>
      </c>
      <c r="AD7" s="151">
        <f ca="1"/>
        <v>1.5000000000000001E-2</v>
      </c>
      <c r="AE7" s="151">
        <f ca="1"/>
        <v>1.5000000000000001E-2</v>
      </c>
      <c r="AF7" s="151">
        <f ca="1"/>
        <v>1.5000000000000001E-2</v>
      </c>
      <c r="AG7" s="151">
        <f ca="1"/>
        <v>1.5000000000000001E-2</v>
      </c>
      <c r="AH7" s="151">
        <f ca="1"/>
        <v>1.5000000000000001E-2</v>
      </c>
      <c r="AI7" s="151">
        <f ca="1"/>
        <v>1.5000000000000001E-2</v>
      </c>
      <c r="AJ7" s="151">
        <f ca="1"/>
        <v>1.5000000000000001E-2</v>
      </c>
      <c r="AK7" s="151">
        <f ca="1"/>
        <v>1.5000000000000001E-2</v>
      </c>
      <c r="AL7" s="151">
        <f ca="1"/>
        <v>1.5000000000000001E-2</v>
      </c>
      <c r="AM7" s="151">
        <f ca="1"/>
        <v>1.5000000000000001E-2</v>
      </c>
      <c r="AN7" s="151">
        <f ca="1"/>
        <v>1.5000000000000001E-2</v>
      </c>
      <c r="AO7" s="151">
        <f ca="1"/>
        <v>1.5000000000000001E-2</v>
      </c>
      <c r="AP7" s="151">
        <f ca="1"/>
        <v>1.5000000000000001E-2</v>
      </c>
      <c r="AQ7" s="151">
        <f ca="1"/>
        <v>1.5000000000000001E-2</v>
      </c>
      <c r="AR7" s="151">
        <f ca="1"/>
        <v>1.5000000000000001E-2</v>
      </c>
    </row>
    <row r="8" spans="1:44" ht="14.25" x14ac:dyDescent="0.45">
      <c r="B8" s="42">
        <v>3</v>
      </c>
      <c r="C8" s="42" t="str">
        <v>LL provisions</v>
      </c>
      <c r="E8" s="150">
        <f ca="1"/>
        <v>1.5000000000000001E-2</v>
      </c>
      <c r="F8" s="151">
        <f ca="1"/>
        <v>1.5000000000000001E-2</v>
      </c>
      <c r="G8" s="151">
        <f ca="1"/>
        <v>1.5000000000000001E-2</v>
      </c>
      <c r="H8" s="151">
        <f ca="1"/>
        <v>1.5000000000000001E-2</v>
      </c>
      <c r="I8" s="151">
        <f ca="1"/>
        <v>1.5000000000000001E-2</v>
      </c>
      <c r="J8" s="151">
        <f ca="1"/>
        <v>1.5000000000000001E-2</v>
      </c>
      <c r="K8" s="151">
        <f ca="1"/>
        <v>1.5000000000000001E-2</v>
      </c>
      <c r="L8" s="151">
        <f ca="1"/>
        <v>1.5000000000000001E-2</v>
      </c>
      <c r="M8" s="151">
        <f ca="1"/>
        <v>1.5000000000000001E-2</v>
      </c>
      <c r="N8" s="151">
        <f ca="1"/>
        <v>1.5000000000000001E-2</v>
      </c>
      <c r="O8" s="151">
        <f ca="1"/>
        <v>1.5000000000000001E-2</v>
      </c>
      <c r="P8" s="151">
        <f ca="1"/>
        <v>1.5000000000000001E-2</v>
      </c>
      <c r="Q8" s="151">
        <f ca="1"/>
        <v>1.5000000000000001E-2</v>
      </c>
      <c r="R8" s="151">
        <f ca="1"/>
        <v>1.5000000000000001E-2</v>
      </c>
      <c r="S8" s="151">
        <f ca="1"/>
        <v>1.5000000000000001E-2</v>
      </c>
      <c r="T8" s="151">
        <f ca="1"/>
        <v>1.5000000000000001E-2</v>
      </c>
      <c r="U8" s="151">
        <f ca="1"/>
        <v>1.5000000000000001E-2</v>
      </c>
      <c r="V8" s="151">
        <f ca="1"/>
        <v>1.5000000000000001E-2</v>
      </c>
      <c r="W8" s="151">
        <f ca="1"/>
        <v>1.5000000000000001E-2</v>
      </c>
      <c r="X8" s="151">
        <f ca="1"/>
        <v>1.5000000000000001E-2</v>
      </c>
      <c r="Y8" s="151">
        <f ca="1"/>
        <v>1.5000000000000001E-2</v>
      </c>
      <c r="Z8" s="151">
        <f ca="1"/>
        <v>1.5000000000000001E-2</v>
      </c>
      <c r="AA8" s="151">
        <f ca="1"/>
        <v>1.5000000000000001E-2</v>
      </c>
      <c r="AB8" s="151">
        <f ca="1"/>
        <v>1.5000000000000001E-2</v>
      </c>
      <c r="AC8" s="151">
        <f ca="1"/>
        <v>1.5000000000000001E-2</v>
      </c>
      <c r="AD8" s="151">
        <f ca="1"/>
        <v>1.5000000000000001E-2</v>
      </c>
      <c r="AE8" s="151">
        <f ca="1"/>
        <v>1.5000000000000001E-2</v>
      </c>
      <c r="AF8" s="151">
        <f ca="1"/>
        <v>1.5000000000000001E-2</v>
      </c>
      <c r="AG8" s="151">
        <f ca="1"/>
        <v>1.5000000000000001E-2</v>
      </c>
      <c r="AH8" s="151">
        <f ca="1"/>
        <v>1.5000000000000001E-2</v>
      </c>
      <c r="AI8" s="151">
        <f ca="1"/>
        <v>1.5000000000000001E-2</v>
      </c>
      <c r="AJ8" s="151">
        <f ca="1"/>
        <v>1.5000000000000001E-2</v>
      </c>
      <c r="AK8" s="151">
        <f ca="1"/>
        <v>1.5000000000000001E-2</v>
      </c>
      <c r="AL8" s="151">
        <f ca="1"/>
        <v>1.5000000000000001E-2</v>
      </c>
      <c r="AM8" s="151">
        <f ca="1"/>
        <v>1.5000000000000001E-2</v>
      </c>
      <c r="AN8" s="151">
        <f ca="1"/>
        <v>1.5000000000000001E-2</v>
      </c>
      <c r="AO8" s="151">
        <f ca="1"/>
        <v>1.5000000000000001E-2</v>
      </c>
      <c r="AP8" s="151">
        <f ca="1"/>
        <v>1.5000000000000001E-2</v>
      </c>
      <c r="AQ8" s="151">
        <f ca="1"/>
        <v>1.5000000000000001E-2</v>
      </c>
      <c r="AR8" s="151">
        <f ca="1"/>
        <v>1.5000000000000001E-2</v>
      </c>
    </row>
    <row r="9" spans="1:44" ht="14.25" x14ac:dyDescent="0.45">
      <c r="B9" s="42">
        <v>4</v>
      </c>
      <c r="C9" s="42" t="str">
        <v>SLG Rentals FTTP</v>
      </c>
      <c r="E9" s="150">
        <f ca="1"/>
        <v>1.5000000000000001E-2</v>
      </c>
      <c r="F9" s="151">
        <f ca="1"/>
        <v>1.5000000000000001E-2</v>
      </c>
      <c r="G9" s="151">
        <f ca="1"/>
        <v>1.5000000000000001E-2</v>
      </c>
      <c r="H9" s="151">
        <f ca="1"/>
        <v>1.5000000000000001E-2</v>
      </c>
      <c r="I9" s="151">
        <f ca="1"/>
        <v>1.5000000000000001E-2</v>
      </c>
      <c r="J9" s="151">
        <f ca="1"/>
        <v>1.5000000000000001E-2</v>
      </c>
      <c r="K9" s="151">
        <f ca="1"/>
        <v>1.5000000000000001E-2</v>
      </c>
      <c r="L9" s="151">
        <f ca="1"/>
        <v>1.5000000000000001E-2</v>
      </c>
      <c r="M9" s="151">
        <f ca="1"/>
        <v>1.5000000000000001E-2</v>
      </c>
      <c r="N9" s="151">
        <f ca="1"/>
        <v>1.5000000000000001E-2</v>
      </c>
      <c r="O9" s="151">
        <f ca="1"/>
        <v>1.5000000000000001E-2</v>
      </c>
      <c r="P9" s="151">
        <f ca="1"/>
        <v>1.5000000000000001E-2</v>
      </c>
      <c r="Q9" s="151">
        <f ca="1"/>
        <v>1.5000000000000001E-2</v>
      </c>
      <c r="R9" s="151">
        <f ca="1"/>
        <v>1.5000000000000001E-2</v>
      </c>
      <c r="S9" s="151">
        <f ca="1"/>
        <v>1.5000000000000001E-2</v>
      </c>
      <c r="T9" s="151">
        <f ca="1"/>
        <v>1.5000000000000001E-2</v>
      </c>
      <c r="U9" s="151">
        <f ca="1"/>
        <v>1.5000000000000001E-2</v>
      </c>
      <c r="V9" s="151">
        <f ca="1"/>
        <v>1.5000000000000001E-2</v>
      </c>
      <c r="W9" s="151">
        <f ca="1"/>
        <v>1.5000000000000001E-2</v>
      </c>
      <c r="X9" s="151">
        <f ca="1"/>
        <v>1.5000000000000001E-2</v>
      </c>
      <c r="Y9" s="151">
        <f ca="1"/>
        <v>1.5000000000000001E-2</v>
      </c>
      <c r="Z9" s="151">
        <f ca="1"/>
        <v>1.5000000000000001E-2</v>
      </c>
      <c r="AA9" s="151">
        <f ca="1"/>
        <v>1.5000000000000001E-2</v>
      </c>
      <c r="AB9" s="151">
        <f ca="1"/>
        <v>1.5000000000000001E-2</v>
      </c>
      <c r="AC9" s="151">
        <f ca="1"/>
        <v>1.5000000000000001E-2</v>
      </c>
      <c r="AD9" s="151">
        <f ca="1"/>
        <v>1.5000000000000001E-2</v>
      </c>
      <c r="AE9" s="151">
        <f ca="1"/>
        <v>1.5000000000000001E-2</v>
      </c>
      <c r="AF9" s="151">
        <f ca="1"/>
        <v>1.5000000000000001E-2</v>
      </c>
      <c r="AG9" s="151">
        <f ca="1"/>
        <v>1.5000000000000001E-2</v>
      </c>
      <c r="AH9" s="151">
        <f ca="1"/>
        <v>1.5000000000000001E-2</v>
      </c>
      <c r="AI9" s="151">
        <f ca="1"/>
        <v>1.5000000000000001E-2</v>
      </c>
      <c r="AJ9" s="151">
        <f ca="1"/>
        <v>1.5000000000000001E-2</v>
      </c>
      <c r="AK9" s="151">
        <f ca="1"/>
        <v>1.5000000000000001E-2</v>
      </c>
      <c r="AL9" s="151">
        <f ca="1"/>
        <v>1.5000000000000001E-2</v>
      </c>
      <c r="AM9" s="151">
        <f ca="1"/>
        <v>1.5000000000000001E-2</v>
      </c>
      <c r="AN9" s="151">
        <f ca="1"/>
        <v>1.5000000000000001E-2</v>
      </c>
      <c r="AO9" s="151">
        <f ca="1"/>
        <v>1.5000000000000001E-2</v>
      </c>
      <c r="AP9" s="151">
        <f ca="1"/>
        <v>1.5000000000000001E-2</v>
      </c>
      <c r="AQ9" s="151">
        <f ca="1"/>
        <v>1.5000000000000001E-2</v>
      </c>
      <c r="AR9" s="151">
        <f ca="1"/>
        <v>1.5000000000000001E-2</v>
      </c>
    </row>
    <row r="10" spans="1:44" ht="14.25" x14ac:dyDescent="0.45">
      <c r="B10" s="42">
        <v>5</v>
      </c>
      <c r="C10" s="42" t="str">
        <v>SLG Rentals LL</v>
      </c>
      <c r="E10" s="150">
        <f ca="1"/>
        <v>1.5000000000000001E-2</v>
      </c>
      <c r="F10" s="151">
        <f ca="1"/>
        <v>1.5000000000000001E-2</v>
      </c>
      <c r="G10" s="151">
        <f ca="1"/>
        <v>1.5000000000000001E-2</v>
      </c>
      <c r="H10" s="151">
        <f ca="1"/>
        <v>1.5000000000000001E-2</v>
      </c>
      <c r="I10" s="151">
        <f ca="1"/>
        <v>1.5000000000000001E-2</v>
      </c>
      <c r="J10" s="151">
        <f ca="1"/>
        <v>1.5000000000000001E-2</v>
      </c>
      <c r="K10" s="151">
        <f ca="1"/>
        <v>1.5000000000000001E-2</v>
      </c>
      <c r="L10" s="151">
        <f ca="1"/>
        <v>1.5000000000000001E-2</v>
      </c>
      <c r="M10" s="151">
        <f ca="1"/>
        <v>1.5000000000000001E-2</v>
      </c>
      <c r="N10" s="151">
        <f ca="1"/>
        <v>1.5000000000000001E-2</v>
      </c>
      <c r="O10" s="151">
        <f ca="1"/>
        <v>1.5000000000000001E-2</v>
      </c>
      <c r="P10" s="151">
        <f ca="1"/>
        <v>1.5000000000000001E-2</v>
      </c>
      <c r="Q10" s="151">
        <f ca="1"/>
        <v>1.5000000000000001E-2</v>
      </c>
      <c r="R10" s="151">
        <f ca="1"/>
        <v>1.5000000000000001E-2</v>
      </c>
      <c r="S10" s="151">
        <f ca="1"/>
        <v>1.5000000000000001E-2</v>
      </c>
      <c r="T10" s="151">
        <f ca="1"/>
        <v>1.5000000000000001E-2</v>
      </c>
      <c r="U10" s="151">
        <f ca="1"/>
        <v>1.5000000000000001E-2</v>
      </c>
      <c r="V10" s="151">
        <f ca="1"/>
        <v>1.5000000000000001E-2</v>
      </c>
      <c r="W10" s="151">
        <f ca="1"/>
        <v>1.5000000000000001E-2</v>
      </c>
      <c r="X10" s="151">
        <f ca="1"/>
        <v>1.5000000000000001E-2</v>
      </c>
      <c r="Y10" s="151">
        <f ca="1"/>
        <v>1.5000000000000001E-2</v>
      </c>
      <c r="Z10" s="151">
        <f ca="1"/>
        <v>1.5000000000000001E-2</v>
      </c>
      <c r="AA10" s="151">
        <f ca="1"/>
        <v>1.5000000000000001E-2</v>
      </c>
      <c r="AB10" s="151">
        <f ca="1"/>
        <v>1.5000000000000001E-2</v>
      </c>
      <c r="AC10" s="151">
        <f ca="1"/>
        <v>1.5000000000000001E-2</v>
      </c>
      <c r="AD10" s="151">
        <f ca="1"/>
        <v>1.5000000000000001E-2</v>
      </c>
      <c r="AE10" s="151">
        <f ca="1"/>
        <v>1.5000000000000001E-2</v>
      </c>
      <c r="AF10" s="151">
        <f ca="1"/>
        <v>1.5000000000000001E-2</v>
      </c>
      <c r="AG10" s="151">
        <f ca="1"/>
        <v>1.5000000000000001E-2</v>
      </c>
      <c r="AH10" s="151">
        <f ca="1"/>
        <v>1.5000000000000001E-2</v>
      </c>
      <c r="AI10" s="151">
        <f ca="1"/>
        <v>1.5000000000000001E-2</v>
      </c>
      <c r="AJ10" s="151">
        <f ca="1"/>
        <v>1.5000000000000001E-2</v>
      </c>
      <c r="AK10" s="151">
        <f ca="1"/>
        <v>1.5000000000000001E-2</v>
      </c>
      <c r="AL10" s="151">
        <f ca="1"/>
        <v>1.5000000000000001E-2</v>
      </c>
      <c r="AM10" s="151">
        <f ca="1"/>
        <v>1.5000000000000001E-2</v>
      </c>
      <c r="AN10" s="151">
        <f ca="1"/>
        <v>1.5000000000000001E-2</v>
      </c>
      <c r="AO10" s="151">
        <f ca="1"/>
        <v>1.5000000000000001E-2</v>
      </c>
      <c r="AP10" s="151">
        <f ca="1"/>
        <v>1.5000000000000001E-2</v>
      </c>
      <c r="AQ10" s="151">
        <f ca="1"/>
        <v>1.5000000000000001E-2</v>
      </c>
      <c r="AR10" s="151">
        <f ca="1"/>
        <v>1.5000000000000001E-2</v>
      </c>
    </row>
    <row r="11" spans="1:44" ht="14.25" x14ac:dyDescent="0.45">
      <c r="B11" s="42">
        <v>6</v>
      </c>
      <c r="C11" s="42" t="str">
        <v>SLG Connections FTTP</v>
      </c>
      <c r="E11" s="150">
        <f ca="1"/>
        <v>1.5000000000000001E-2</v>
      </c>
      <c r="F11" s="151">
        <f ca="1"/>
        <v>1.5000000000000001E-2</v>
      </c>
      <c r="G11" s="151">
        <f ca="1"/>
        <v>1.5000000000000001E-2</v>
      </c>
      <c r="H11" s="151">
        <f ca="1"/>
        <v>1.5000000000000001E-2</v>
      </c>
      <c r="I11" s="151">
        <f ca="1"/>
        <v>1.5000000000000001E-2</v>
      </c>
      <c r="J11" s="151">
        <f ca="1"/>
        <v>1.5000000000000001E-2</v>
      </c>
      <c r="K11" s="151">
        <f ca="1"/>
        <v>1.5000000000000001E-2</v>
      </c>
      <c r="L11" s="151">
        <f ca="1"/>
        <v>1.5000000000000001E-2</v>
      </c>
      <c r="M11" s="151">
        <f ca="1"/>
        <v>1.5000000000000001E-2</v>
      </c>
      <c r="N11" s="151">
        <f ca="1"/>
        <v>1.5000000000000001E-2</v>
      </c>
      <c r="O11" s="151">
        <f ca="1"/>
        <v>1.5000000000000001E-2</v>
      </c>
      <c r="P11" s="151">
        <f ca="1"/>
        <v>1.5000000000000001E-2</v>
      </c>
      <c r="Q11" s="151">
        <f ca="1"/>
        <v>1.5000000000000001E-2</v>
      </c>
      <c r="R11" s="151">
        <f ca="1"/>
        <v>1.5000000000000001E-2</v>
      </c>
      <c r="S11" s="151">
        <f ca="1"/>
        <v>1.5000000000000001E-2</v>
      </c>
      <c r="T11" s="151">
        <f ca="1"/>
        <v>1.5000000000000001E-2</v>
      </c>
      <c r="U11" s="151">
        <f ca="1"/>
        <v>1.5000000000000001E-2</v>
      </c>
      <c r="V11" s="151">
        <f ca="1"/>
        <v>1.5000000000000001E-2</v>
      </c>
      <c r="W11" s="151">
        <f ca="1"/>
        <v>1.5000000000000001E-2</v>
      </c>
      <c r="X11" s="151">
        <f ca="1"/>
        <v>1.5000000000000001E-2</v>
      </c>
      <c r="Y11" s="151">
        <f ca="1"/>
        <v>1.5000000000000001E-2</v>
      </c>
      <c r="Z11" s="151">
        <f ca="1"/>
        <v>1.5000000000000001E-2</v>
      </c>
      <c r="AA11" s="151">
        <f ca="1"/>
        <v>1.5000000000000001E-2</v>
      </c>
      <c r="AB11" s="151">
        <f ca="1"/>
        <v>1.5000000000000001E-2</v>
      </c>
      <c r="AC11" s="151">
        <f ca="1"/>
        <v>1.5000000000000001E-2</v>
      </c>
      <c r="AD11" s="151">
        <f ca="1"/>
        <v>1.5000000000000001E-2</v>
      </c>
      <c r="AE11" s="151">
        <f ca="1"/>
        <v>1.5000000000000001E-2</v>
      </c>
      <c r="AF11" s="151">
        <f ca="1"/>
        <v>1.5000000000000001E-2</v>
      </c>
      <c r="AG11" s="151">
        <f ca="1"/>
        <v>1.5000000000000001E-2</v>
      </c>
      <c r="AH11" s="151">
        <f ca="1"/>
        <v>1.5000000000000001E-2</v>
      </c>
      <c r="AI11" s="151">
        <f ca="1"/>
        <v>1.5000000000000001E-2</v>
      </c>
      <c r="AJ11" s="151">
        <f ca="1"/>
        <v>1.5000000000000001E-2</v>
      </c>
      <c r="AK11" s="151">
        <f ca="1"/>
        <v>1.5000000000000001E-2</v>
      </c>
      <c r="AL11" s="151">
        <f ca="1"/>
        <v>1.5000000000000001E-2</v>
      </c>
      <c r="AM11" s="151">
        <f ca="1"/>
        <v>1.5000000000000001E-2</v>
      </c>
      <c r="AN11" s="151">
        <f ca="1"/>
        <v>1.5000000000000001E-2</v>
      </c>
      <c r="AO11" s="151">
        <f ca="1"/>
        <v>1.5000000000000001E-2</v>
      </c>
      <c r="AP11" s="151">
        <f ca="1"/>
        <v>1.5000000000000001E-2</v>
      </c>
      <c r="AQ11" s="151">
        <f ca="1"/>
        <v>1.5000000000000001E-2</v>
      </c>
      <c r="AR11" s="151">
        <f ca="1"/>
        <v>1.5000000000000001E-2</v>
      </c>
    </row>
    <row r="12" spans="1:44" ht="14.25" x14ac:dyDescent="0.45">
      <c r="B12" s="42">
        <v>7</v>
      </c>
      <c r="C12" s="42" t="str">
        <v>SLG Connections LL</v>
      </c>
      <c r="E12" s="150">
        <f ca="1"/>
        <v>1.5000000000000001E-2</v>
      </c>
      <c r="F12" s="151">
        <f ca="1"/>
        <v>1.5000000000000001E-2</v>
      </c>
      <c r="G12" s="151">
        <f ca="1"/>
        <v>1.5000000000000001E-2</v>
      </c>
      <c r="H12" s="151">
        <f ca="1"/>
        <v>1.5000000000000001E-2</v>
      </c>
      <c r="I12" s="151">
        <f ca="1"/>
        <v>1.5000000000000001E-2</v>
      </c>
      <c r="J12" s="151">
        <f ca="1"/>
        <v>1.5000000000000001E-2</v>
      </c>
      <c r="K12" s="151">
        <f ca="1"/>
        <v>1.5000000000000001E-2</v>
      </c>
      <c r="L12" s="151">
        <f ca="1"/>
        <v>1.5000000000000001E-2</v>
      </c>
      <c r="M12" s="151">
        <f ca="1"/>
        <v>1.5000000000000001E-2</v>
      </c>
      <c r="N12" s="151">
        <f ca="1"/>
        <v>1.5000000000000001E-2</v>
      </c>
      <c r="O12" s="151">
        <f ca="1"/>
        <v>1.5000000000000001E-2</v>
      </c>
      <c r="P12" s="151">
        <f ca="1"/>
        <v>1.5000000000000001E-2</v>
      </c>
      <c r="Q12" s="151">
        <f ca="1"/>
        <v>1.5000000000000001E-2</v>
      </c>
      <c r="R12" s="151">
        <f ca="1"/>
        <v>1.5000000000000001E-2</v>
      </c>
      <c r="S12" s="151">
        <f ca="1"/>
        <v>1.5000000000000001E-2</v>
      </c>
      <c r="T12" s="151">
        <f ca="1"/>
        <v>1.5000000000000001E-2</v>
      </c>
      <c r="U12" s="151">
        <f ca="1"/>
        <v>1.5000000000000001E-2</v>
      </c>
      <c r="V12" s="151">
        <f ca="1"/>
        <v>1.5000000000000001E-2</v>
      </c>
      <c r="W12" s="151">
        <f ca="1"/>
        <v>1.5000000000000001E-2</v>
      </c>
      <c r="X12" s="151">
        <f ca="1"/>
        <v>1.5000000000000001E-2</v>
      </c>
      <c r="Y12" s="151">
        <f ca="1"/>
        <v>1.5000000000000001E-2</v>
      </c>
      <c r="Z12" s="151">
        <f ca="1"/>
        <v>1.5000000000000001E-2</v>
      </c>
      <c r="AA12" s="151">
        <f ca="1"/>
        <v>1.5000000000000001E-2</v>
      </c>
      <c r="AB12" s="151">
        <f ca="1"/>
        <v>1.5000000000000001E-2</v>
      </c>
      <c r="AC12" s="151">
        <f ca="1"/>
        <v>1.5000000000000001E-2</v>
      </c>
      <c r="AD12" s="151">
        <f ca="1"/>
        <v>1.5000000000000001E-2</v>
      </c>
      <c r="AE12" s="151">
        <f ca="1"/>
        <v>1.5000000000000001E-2</v>
      </c>
      <c r="AF12" s="151">
        <f ca="1"/>
        <v>1.5000000000000001E-2</v>
      </c>
      <c r="AG12" s="151">
        <f ca="1"/>
        <v>1.5000000000000001E-2</v>
      </c>
      <c r="AH12" s="151">
        <f ca="1"/>
        <v>1.5000000000000001E-2</v>
      </c>
      <c r="AI12" s="151">
        <f ca="1"/>
        <v>1.5000000000000001E-2</v>
      </c>
      <c r="AJ12" s="151">
        <f ca="1"/>
        <v>1.5000000000000001E-2</v>
      </c>
      <c r="AK12" s="151">
        <f ca="1"/>
        <v>1.5000000000000001E-2</v>
      </c>
      <c r="AL12" s="151">
        <f ca="1"/>
        <v>1.5000000000000001E-2</v>
      </c>
      <c r="AM12" s="151">
        <f ca="1"/>
        <v>1.5000000000000001E-2</v>
      </c>
      <c r="AN12" s="151">
        <f ca="1"/>
        <v>1.5000000000000001E-2</v>
      </c>
      <c r="AO12" s="151">
        <f ca="1"/>
        <v>1.5000000000000001E-2</v>
      </c>
      <c r="AP12" s="151">
        <f ca="1"/>
        <v>1.5000000000000001E-2</v>
      </c>
      <c r="AQ12" s="151">
        <f ca="1"/>
        <v>1.5000000000000001E-2</v>
      </c>
      <c r="AR12" s="151">
        <f ca="1"/>
        <v>1.5000000000000001E-2</v>
      </c>
    </row>
    <row r="13" spans="1:44" ht="14.25" x14ac:dyDescent="0.45">
      <c r="B13" s="42">
        <v>8</v>
      </c>
      <c r="C13" s="42" t="str">
        <v>DPA Poles</v>
      </c>
      <c r="E13" s="150">
        <v>0</v>
      </c>
      <c r="F13" s="151">
        <v>-0.43267108167770418</v>
      </c>
      <c r="G13" s="151">
        <v>1.3161015378914129E-2</v>
      </c>
      <c r="H13" s="151">
        <v>1.4500421942973629E-2</v>
      </c>
      <c r="I13" s="151">
        <v>-0.61359399613034205</v>
      </c>
      <c r="J13" s="151">
        <v>0.18237805839551591</v>
      </c>
      <c r="K13" s="151">
        <v>0.12263421344600678</v>
      </c>
      <c r="L13" s="151">
        <v>3.0009805240988952E-2</v>
      </c>
      <c r="M13" s="151">
        <v>2.3837009649822827E-2</v>
      </c>
      <c r="N13" s="151">
        <v>-5.9910550193818635E-2</v>
      </c>
      <c r="O13" s="151">
        <v>-6.0555347236487145E-2</v>
      </c>
      <c r="P13" s="151">
        <v>-5.8234644206530795E-2</v>
      </c>
      <c r="Q13" s="151">
        <v>-5.7746907274063397E-2</v>
      </c>
      <c r="R13" s="151">
        <v>-5.644055049911556E-2</v>
      </c>
      <c r="S13" s="151">
        <v>0.02</v>
      </c>
      <c r="T13" s="151">
        <v>0.02</v>
      </c>
      <c r="U13" s="151">
        <v>0.02</v>
      </c>
      <c r="V13" s="151">
        <v>0.02</v>
      </c>
      <c r="W13" s="151">
        <v>0.02</v>
      </c>
      <c r="X13" s="151">
        <v>0.02</v>
      </c>
      <c r="Y13" s="151">
        <v>0.02</v>
      </c>
      <c r="Z13" s="151">
        <v>0.02</v>
      </c>
      <c r="AA13" s="151">
        <v>0.02</v>
      </c>
      <c r="AB13" s="151">
        <v>0.02</v>
      </c>
      <c r="AC13" s="151">
        <v>0.02</v>
      </c>
      <c r="AD13" s="151">
        <v>0.02</v>
      </c>
      <c r="AE13" s="151">
        <v>0.02</v>
      </c>
      <c r="AF13" s="151">
        <v>0.02</v>
      </c>
      <c r="AG13" s="151">
        <v>0.02</v>
      </c>
      <c r="AH13" s="151">
        <v>0.02</v>
      </c>
      <c r="AI13" s="151">
        <v>0.02</v>
      </c>
      <c r="AJ13" s="151">
        <v>0.02</v>
      </c>
      <c r="AK13" s="151">
        <v>0.02</v>
      </c>
      <c r="AL13" s="151">
        <v>0.02</v>
      </c>
      <c r="AM13" s="151">
        <v>0.02</v>
      </c>
      <c r="AN13" s="151">
        <v>0.02</v>
      </c>
      <c r="AO13" s="151">
        <v>0.02</v>
      </c>
      <c r="AP13" s="151">
        <v>0.02</v>
      </c>
      <c r="AQ13" s="151">
        <v>0.02</v>
      </c>
      <c r="AR13" s="151">
        <v>0.02</v>
      </c>
    </row>
    <row r="14" spans="1:44" ht="14.25" x14ac:dyDescent="0.45">
      <c r="B14" s="42">
        <v>9</v>
      </c>
      <c r="C14" s="42" t="str">
        <v>DPA Duct - Seg 1</v>
      </c>
      <c r="E14" s="150">
        <v>0</v>
      </c>
      <c r="F14" s="151">
        <v>-0.60599999999999998</v>
      </c>
      <c r="G14" s="151">
        <v>-0.01</v>
      </c>
      <c r="H14" s="151">
        <v>-0.58139534883720945</v>
      </c>
      <c r="I14" s="151">
        <v>5.555555555555558E-2</v>
      </c>
      <c r="J14" s="151">
        <v>5.2631578947368585E-2</v>
      </c>
      <c r="K14" s="151">
        <v>0.16934433088656831</v>
      </c>
      <c r="L14" s="151">
        <v>8.2318710214391411E-2</v>
      </c>
      <c r="M14" s="151">
        <v>7.159872939972356E-2</v>
      </c>
      <c r="N14" s="151">
        <v>5.3904076255641975E-2</v>
      </c>
      <c r="O14" s="151">
        <v>5.4397168241413274E-2</v>
      </c>
      <c r="P14" s="151">
        <v>5.5883663659911154E-2</v>
      </c>
      <c r="Q14" s="151">
        <v>5.5198062020817229E-2</v>
      </c>
      <c r="R14" s="151">
        <v>5.5089243529045762E-2</v>
      </c>
      <c r="S14" s="151">
        <v>0.02</v>
      </c>
      <c r="T14" s="151">
        <v>0.02</v>
      </c>
      <c r="U14" s="151">
        <v>0.02</v>
      </c>
      <c r="V14" s="151">
        <v>0.02</v>
      </c>
      <c r="W14" s="151">
        <v>0.02</v>
      </c>
      <c r="X14" s="151">
        <v>0.02</v>
      </c>
      <c r="Y14" s="151">
        <v>0.02</v>
      </c>
      <c r="Z14" s="151">
        <v>0.02</v>
      </c>
      <c r="AA14" s="151">
        <v>0.02</v>
      </c>
      <c r="AB14" s="151">
        <v>0.02</v>
      </c>
      <c r="AC14" s="151">
        <v>0.02</v>
      </c>
      <c r="AD14" s="151">
        <v>0.02</v>
      </c>
      <c r="AE14" s="151">
        <v>0.02</v>
      </c>
      <c r="AF14" s="151">
        <v>0.02</v>
      </c>
      <c r="AG14" s="151">
        <v>0.02</v>
      </c>
      <c r="AH14" s="151">
        <v>0.02</v>
      </c>
      <c r="AI14" s="151">
        <v>0.02</v>
      </c>
      <c r="AJ14" s="151">
        <v>0.02</v>
      </c>
      <c r="AK14" s="151">
        <v>0.02</v>
      </c>
      <c r="AL14" s="151">
        <v>0.02</v>
      </c>
      <c r="AM14" s="151">
        <v>0.02</v>
      </c>
      <c r="AN14" s="151">
        <v>0.02</v>
      </c>
      <c r="AO14" s="151">
        <v>0.02</v>
      </c>
      <c r="AP14" s="151">
        <v>0.02</v>
      </c>
      <c r="AQ14" s="151">
        <v>0.02</v>
      </c>
      <c r="AR14" s="151">
        <v>0.02</v>
      </c>
    </row>
    <row r="15" spans="1:44" ht="14.25" x14ac:dyDescent="0.45">
      <c r="B15" s="42">
        <v>10</v>
      </c>
      <c r="C15" s="42" t="str">
        <v>DPA Duct - Seg 2</v>
      </c>
      <c r="E15" s="150">
        <v>0</v>
      </c>
      <c r="F15" s="151">
        <v>-0.53333333333333321</v>
      </c>
      <c r="G15" s="151">
        <v>-0.01</v>
      </c>
      <c r="H15" s="151">
        <v>3.5714285714285587E-2</v>
      </c>
      <c r="I15" s="151">
        <v>3.4482758620689724E-2</v>
      </c>
      <c r="J15" s="151">
        <v>3.3333333333333437E-2</v>
      </c>
      <c r="K15" s="151">
        <v>0.10018955862983558</v>
      </c>
      <c r="L15" s="151">
        <v>5.6152763374043291E-2</v>
      </c>
      <c r="M15" s="151">
        <v>4.8842771825598152E-2</v>
      </c>
      <c r="N15" s="151">
        <v>-2.4483382817850563E-2</v>
      </c>
      <c r="O15" s="151">
        <v>-2.4167047983867818E-2</v>
      </c>
      <c r="P15" s="151">
        <v>-2.2715323241533025E-2</v>
      </c>
      <c r="Q15" s="151">
        <v>-2.3413996587350328E-2</v>
      </c>
      <c r="R15" s="151">
        <v>-2.3521846823960413E-2</v>
      </c>
      <c r="S15" s="151">
        <v>0.02</v>
      </c>
      <c r="T15" s="151">
        <v>0.02</v>
      </c>
      <c r="U15" s="151">
        <v>0.02</v>
      </c>
      <c r="V15" s="151">
        <v>0.02</v>
      </c>
      <c r="W15" s="151">
        <v>0.02</v>
      </c>
      <c r="X15" s="151">
        <v>0.02</v>
      </c>
      <c r="Y15" s="151">
        <v>0.02</v>
      </c>
      <c r="Z15" s="151">
        <v>0.02</v>
      </c>
      <c r="AA15" s="151">
        <v>0.02</v>
      </c>
      <c r="AB15" s="151">
        <v>0.02</v>
      </c>
      <c r="AC15" s="151">
        <v>0.02</v>
      </c>
      <c r="AD15" s="151">
        <v>0.02</v>
      </c>
      <c r="AE15" s="151">
        <v>0.02</v>
      </c>
      <c r="AF15" s="151">
        <v>0.02</v>
      </c>
      <c r="AG15" s="151">
        <v>0.02</v>
      </c>
      <c r="AH15" s="151">
        <v>0.02</v>
      </c>
      <c r="AI15" s="151">
        <v>0.02</v>
      </c>
      <c r="AJ15" s="151">
        <v>0.02</v>
      </c>
      <c r="AK15" s="151">
        <v>0.02</v>
      </c>
      <c r="AL15" s="151">
        <v>0.02</v>
      </c>
      <c r="AM15" s="151">
        <v>0.02</v>
      </c>
      <c r="AN15" s="151">
        <v>0.02</v>
      </c>
      <c r="AO15" s="151">
        <v>0.02</v>
      </c>
      <c r="AP15" s="151">
        <v>0.02</v>
      </c>
      <c r="AQ15" s="151">
        <v>0.02</v>
      </c>
      <c r="AR15" s="151">
        <v>0.02</v>
      </c>
    </row>
    <row r="16" spans="1:44" ht="14.25" x14ac:dyDescent="0.45">
      <c r="B16" s="42">
        <v>11</v>
      </c>
      <c r="C16" s="42" t="str">
        <v>DPA Duct - Seg 3 SDU</v>
      </c>
      <c r="E16" s="150">
        <v>0</v>
      </c>
      <c r="F16" s="151">
        <v>-0.34523809523809512</v>
      </c>
      <c r="G16" s="151">
        <v>8.1818181818182987E-3</v>
      </c>
      <c r="H16" s="151">
        <v>0</v>
      </c>
      <c r="I16" s="151">
        <v>1.8123667377398789E-2</v>
      </c>
      <c r="J16" s="151">
        <v>4.0837696335078499E-2</v>
      </c>
      <c r="K16" s="151">
        <v>0.11569416498993967</v>
      </c>
      <c r="L16" s="151">
        <v>4.959422903516697E-2</v>
      </c>
      <c r="M16" s="151">
        <v>2.7491408934708028E-2</v>
      </c>
      <c r="N16" s="151">
        <v>-5.6977920672333759E-2</v>
      </c>
      <c r="O16" s="151">
        <v>-5.88654066737615E-2</v>
      </c>
      <c r="P16" s="151">
        <v>-5.7843787841895922E-2</v>
      </c>
      <c r="Q16" s="151">
        <v>-5.870634756902704E-2</v>
      </c>
      <c r="R16" s="151">
        <v>-5.8802321293451643E-2</v>
      </c>
      <c r="S16" s="151">
        <v>0.02</v>
      </c>
      <c r="T16" s="151">
        <v>0.02</v>
      </c>
      <c r="U16" s="151">
        <v>0.02</v>
      </c>
      <c r="V16" s="151">
        <v>0.02</v>
      </c>
      <c r="W16" s="151">
        <v>0.02</v>
      </c>
      <c r="X16" s="151">
        <v>0.02</v>
      </c>
      <c r="Y16" s="151">
        <v>0.02</v>
      </c>
      <c r="Z16" s="151">
        <v>0.02</v>
      </c>
      <c r="AA16" s="151">
        <v>0.02</v>
      </c>
      <c r="AB16" s="151">
        <v>0.02</v>
      </c>
      <c r="AC16" s="151">
        <v>0.02</v>
      </c>
      <c r="AD16" s="151">
        <v>0.02</v>
      </c>
      <c r="AE16" s="151">
        <v>0.02</v>
      </c>
      <c r="AF16" s="151">
        <v>0.02</v>
      </c>
      <c r="AG16" s="151">
        <v>0.02</v>
      </c>
      <c r="AH16" s="151">
        <v>0.02</v>
      </c>
      <c r="AI16" s="151">
        <v>0.02</v>
      </c>
      <c r="AJ16" s="151">
        <v>0.02</v>
      </c>
      <c r="AK16" s="151">
        <v>0.02</v>
      </c>
      <c r="AL16" s="151">
        <v>0.02</v>
      </c>
      <c r="AM16" s="151">
        <v>0.02</v>
      </c>
      <c r="AN16" s="151">
        <v>0.02</v>
      </c>
      <c r="AO16" s="151">
        <v>0.02</v>
      </c>
      <c r="AP16" s="151">
        <v>0.02</v>
      </c>
      <c r="AQ16" s="151">
        <v>0.02</v>
      </c>
      <c r="AR16" s="151">
        <v>0.02</v>
      </c>
    </row>
    <row r="17" spans="2:44" ht="14.25" x14ac:dyDescent="0.45">
      <c r="B17" s="42">
        <v>12</v>
      </c>
      <c r="C17" s="42" t="str">
        <v>DPA Duct - Seg 3 MDU</v>
      </c>
      <c r="E17" s="150">
        <v>0</v>
      </c>
      <c r="F17" s="151">
        <v>-0.34523809523809512</v>
      </c>
      <c r="G17" s="151">
        <v>8.1818181818182987E-3</v>
      </c>
      <c r="H17" s="151">
        <v>0</v>
      </c>
      <c r="I17" s="151">
        <v>1.8123667377398789E-2</v>
      </c>
      <c r="J17" s="151">
        <v>4.0837696335078499E-2</v>
      </c>
      <c r="K17" s="151">
        <f ca="1"/>
        <v>4.959422903516697E-2</v>
      </c>
      <c r="L17" s="151">
        <v>4.959422903516697E-2</v>
      </c>
      <c r="M17" s="151">
        <v>2.7491408934708028E-2</v>
      </c>
      <c r="N17" s="151">
        <v>-5.6977920672333759E-2</v>
      </c>
      <c r="O17" s="151">
        <v>-5.88654066737615E-2</v>
      </c>
      <c r="P17" s="151">
        <v>-5.7843787841895922E-2</v>
      </c>
      <c r="Q17" s="151">
        <v>-5.870634756902704E-2</v>
      </c>
      <c r="R17" s="151">
        <v>-5.8802321293451643E-2</v>
      </c>
      <c r="S17" s="151">
        <v>0.02</v>
      </c>
      <c r="T17" s="151">
        <v>0.02</v>
      </c>
      <c r="U17" s="151">
        <v>0.02</v>
      </c>
      <c r="V17" s="151">
        <v>0.02</v>
      </c>
      <c r="W17" s="151">
        <v>0.02</v>
      </c>
      <c r="X17" s="151">
        <v>0.02</v>
      </c>
      <c r="Y17" s="151">
        <v>0.02</v>
      </c>
      <c r="Z17" s="151">
        <v>0.02</v>
      </c>
      <c r="AA17" s="151">
        <v>0.02</v>
      </c>
      <c r="AB17" s="151">
        <v>0.02</v>
      </c>
      <c r="AC17" s="151">
        <v>0.02</v>
      </c>
      <c r="AD17" s="151">
        <v>0.02</v>
      </c>
      <c r="AE17" s="151">
        <v>0.02</v>
      </c>
      <c r="AF17" s="151">
        <v>0.02</v>
      </c>
      <c r="AG17" s="151">
        <v>0.02</v>
      </c>
      <c r="AH17" s="151">
        <v>0.02</v>
      </c>
      <c r="AI17" s="151">
        <v>0.02</v>
      </c>
      <c r="AJ17" s="151">
        <v>0.02</v>
      </c>
      <c r="AK17" s="151">
        <v>0.02</v>
      </c>
      <c r="AL17" s="151">
        <v>0.02</v>
      </c>
      <c r="AM17" s="151">
        <v>0.02</v>
      </c>
      <c r="AN17" s="151">
        <v>0.02</v>
      </c>
      <c r="AO17" s="151">
        <v>0.02</v>
      </c>
      <c r="AP17" s="151">
        <v>0.02</v>
      </c>
      <c r="AQ17" s="151">
        <v>0.02</v>
      </c>
      <c r="AR17" s="151">
        <v>0.02</v>
      </c>
    </row>
    <row r="18" spans="2:44" ht="14.25" x14ac:dyDescent="0.45">
      <c r="B18" s="42">
        <v>13</v>
      </c>
      <c r="C18" s="42" t="str">
        <v>Spare</v>
      </c>
      <c r="E18" s="150">
        <f ca="1"/>
        <v>0</v>
      </c>
      <c r="F18" s="151">
        <f ca="1"/>
        <v>0</v>
      </c>
      <c r="G18" s="151">
        <f ca="1"/>
        <v>0</v>
      </c>
      <c r="H18" s="151">
        <f ca="1"/>
        <v>0</v>
      </c>
      <c r="I18" s="151">
        <f ca="1"/>
        <v>0</v>
      </c>
      <c r="J18" s="151">
        <f ca="1"/>
        <v>0</v>
      </c>
      <c r="K18" s="151">
        <f ca="1"/>
        <v>0</v>
      </c>
      <c r="L18" s="151">
        <f ca="1"/>
        <v>0</v>
      </c>
      <c r="M18" s="151">
        <f ca="1"/>
        <v>0</v>
      </c>
      <c r="N18" s="151">
        <f ca="1"/>
        <v>0</v>
      </c>
      <c r="O18" s="151">
        <f ca="1"/>
        <v>0</v>
      </c>
      <c r="P18" s="151">
        <f ca="1"/>
        <v>0</v>
      </c>
      <c r="Q18" s="151">
        <f ca="1"/>
        <v>0</v>
      </c>
      <c r="R18" s="151">
        <f ca="1"/>
        <v>0</v>
      </c>
      <c r="S18" s="151">
        <f ca="1"/>
        <v>0</v>
      </c>
      <c r="T18" s="151">
        <f ca="1"/>
        <v>0</v>
      </c>
      <c r="U18" s="151">
        <f ca="1"/>
        <v>0</v>
      </c>
      <c r="V18" s="151">
        <f ca="1"/>
        <v>0</v>
      </c>
      <c r="W18" s="151">
        <f ca="1"/>
        <v>0</v>
      </c>
      <c r="X18" s="151">
        <f ca="1"/>
        <v>0</v>
      </c>
      <c r="Y18" s="151">
        <f ca="1"/>
        <v>0</v>
      </c>
      <c r="Z18" s="151">
        <f ca="1"/>
        <v>0</v>
      </c>
      <c r="AA18" s="151">
        <f ca="1"/>
        <v>0</v>
      </c>
      <c r="AB18" s="151">
        <f ca="1"/>
        <v>0</v>
      </c>
      <c r="AC18" s="151">
        <f ca="1"/>
        <v>0</v>
      </c>
      <c r="AD18" s="151">
        <f ca="1"/>
        <v>0</v>
      </c>
      <c r="AE18" s="151">
        <f ca="1"/>
        <v>0</v>
      </c>
      <c r="AF18" s="151">
        <f ca="1"/>
        <v>0</v>
      </c>
      <c r="AG18" s="151">
        <f ca="1"/>
        <v>0</v>
      </c>
      <c r="AH18" s="151">
        <f ca="1"/>
        <v>0</v>
      </c>
      <c r="AI18" s="151">
        <f ca="1"/>
        <v>0</v>
      </c>
      <c r="AJ18" s="151">
        <f ca="1"/>
        <v>0</v>
      </c>
      <c r="AK18" s="151">
        <f ca="1"/>
        <v>0</v>
      </c>
      <c r="AL18" s="151">
        <f ca="1"/>
        <v>0</v>
      </c>
      <c r="AM18" s="151">
        <f ca="1"/>
        <v>0</v>
      </c>
      <c r="AN18" s="151">
        <f ca="1"/>
        <v>0</v>
      </c>
      <c r="AO18" s="151">
        <f ca="1"/>
        <v>0</v>
      </c>
      <c r="AP18" s="151">
        <f ca="1"/>
        <v>0</v>
      </c>
      <c r="AQ18" s="151">
        <f ca="1"/>
        <v>0</v>
      </c>
      <c r="AR18" s="151">
        <f ca="1"/>
        <v>0</v>
      </c>
    </row>
    <row r="19" spans="2:44" ht="14.25" x14ac:dyDescent="0.45">
      <c r="B19" s="42">
        <v>14</v>
      </c>
      <c r="C19" s="42" t="str">
        <v>Cumulo</v>
      </c>
      <c r="E19" s="150">
        <v>0</v>
      </c>
      <c r="F19" s="151">
        <v>0.2666547006294202</v>
      </c>
      <c r="G19" s="151">
        <f ca="1"/>
        <v>0.39999999999999997</v>
      </c>
      <c r="H19" s="151">
        <v>3.9822221135178859E-2</v>
      </c>
      <c r="I19" s="151">
        <v>-1.2139454533972582E-3</v>
      </c>
      <c r="J19" s="151">
        <v>1.5664102718422557E-2</v>
      </c>
      <c r="K19" s="151">
        <v>1.7343385640636644E-2</v>
      </c>
      <c r="L19" s="151">
        <v>1.8937131191409939E-2</v>
      </c>
      <c r="M19" s="151">
        <v>2.0210955678691578E-2</v>
      </c>
      <c r="N19" s="151">
        <v>2.0210955678691578E-2</v>
      </c>
      <c r="O19" s="151">
        <v>2.0210955678691578E-2</v>
      </c>
      <c r="P19" s="151">
        <v>2.0210955678691578E-2</v>
      </c>
      <c r="Q19" s="151">
        <v>2.0210955678691578E-2</v>
      </c>
      <c r="R19" s="151">
        <v>2.0210955678691578E-2</v>
      </c>
      <c r="S19" s="151">
        <v>2.0210955678691578E-2</v>
      </c>
      <c r="T19" s="151">
        <v>2.0210955678691578E-2</v>
      </c>
      <c r="U19" s="151">
        <v>2.0210955678691578E-2</v>
      </c>
      <c r="V19" s="151">
        <v>2.0210955678691578E-2</v>
      </c>
      <c r="W19" s="151">
        <v>2.0210955678691578E-2</v>
      </c>
      <c r="X19" s="151">
        <v>2.0210955678691578E-2</v>
      </c>
      <c r="Y19" s="151">
        <v>2.0210955678691578E-2</v>
      </c>
      <c r="Z19" s="151">
        <v>2.0210955678691578E-2</v>
      </c>
      <c r="AA19" s="151">
        <v>2.0210955678691578E-2</v>
      </c>
      <c r="AB19" s="151">
        <v>2.0210955678691578E-2</v>
      </c>
      <c r="AC19" s="151">
        <v>2.0210955678691578E-2</v>
      </c>
      <c r="AD19" s="151">
        <v>2.0210955678691578E-2</v>
      </c>
      <c r="AE19" s="151">
        <v>2.0210955678691578E-2</v>
      </c>
      <c r="AF19" s="151">
        <v>2.0210955678691578E-2</v>
      </c>
      <c r="AG19" s="151">
        <v>2.0210955678691578E-2</v>
      </c>
      <c r="AH19" s="151">
        <v>2.0210955678691578E-2</v>
      </c>
      <c r="AI19" s="151">
        <v>2.0210955678691578E-2</v>
      </c>
      <c r="AJ19" s="151">
        <v>2.0210955678691578E-2</v>
      </c>
      <c r="AK19" s="151">
        <v>2.0210955678691578E-2</v>
      </c>
      <c r="AL19" s="151">
        <v>2.0210955678691578E-2</v>
      </c>
      <c r="AM19" s="151">
        <v>2.0210955678691578E-2</v>
      </c>
      <c r="AN19" s="151">
        <v>2.0210955678691578E-2</v>
      </c>
      <c r="AO19" s="151">
        <v>2.0210955678691578E-2</v>
      </c>
      <c r="AP19" s="151">
        <v>2.0210955678691578E-2</v>
      </c>
      <c r="AQ19" s="151">
        <v>2.0210955678691578E-2</v>
      </c>
      <c r="AR19" s="151">
        <v>2.0210955678691578E-2</v>
      </c>
    </row>
    <row r="20" spans="2:44" ht="14.25" x14ac:dyDescent="0.45">
      <c r="B20" s="42">
        <v>15</v>
      </c>
      <c r="C20" s="42" t="str">
        <v>Other opex</v>
      </c>
      <c r="E20" s="150">
        <f ca="1"/>
        <v>-0.01</v>
      </c>
      <c r="F20" s="151">
        <f ca="1"/>
        <v>-0.01</v>
      </c>
      <c r="G20" s="151">
        <f ca="1"/>
        <v>-0.01</v>
      </c>
      <c r="H20" s="151">
        <f ca="1"/>
        <v>-0.01</v>
      </c>
      <c r="I20" s="151">
        <f ca="1"/>
        <v>-0.01</v>
      </c>
      <c r="J20" s="151">
        <f ca="1"/>
        <v>-0.01</v>
      </c>
      <c r="K20" s="151">
        <f ca="1"/>
        <v>-0.01</v>
      </c>
      <c r="L20" s="151">
        <f ca="1"/>
        <v>-0.01</v>
      </c>
      <c r="M20" s="151">
        <f ca="1"/>
        <v>-0.01</v>
      </c>
      <c r="N20" s="151">
        <f ca="1"/>
        <v>-0.01</v>
      </c>
      <c r="O20" s="151">
        <f ca="1"/>
        <v>-0.01</v>
      </c>
      <c r="P20" s="151">
        <f ca="1"/>
        <v>-0.01</v>
      </c>
      <c r="Q20" s="151">
        <f ca="1"/>
        <v>-0.01</v>
      </c>
      <c r="R20" s="151">
        <f ca="1"/>
        <v>-0.01</v>
      </c>
      <c r="S20" s="151">
        <f ca="1"/>
        <v>-0.01</v>
      </c>
      <c r="T20" s="151">
        <f ca="1"/>
        <v>-0.01</v>
      </c>
      <c r="U20" s="151">
        <f ca="1"/>
        <v>-0.01</v>
      </c>
      <c r="V20" s="151">
        <f ca="1"/>
        <v>-0.01</v>
      </c>
      <c r="W20" s="151">
        <f ca="1"/>
        <v>-0.01</v>
      </c>
      <c r="X20" s="151">
        <f ca="1"/>
        <v>-0.01</v>
      </c>
      <c r="Y20" s="151">
        <f ca="1"/>
        <v>-0.01</v>
      </c>
      <c r="Z20" s="151">
        <f ca="1"/>
        <v>-0.01</v>
      </c>
      <c r="AA20" s="151">
        <f ca="1"/>
        <v>-0.01</v>
      </c>
      <c r="AB20" s="151">
        <f ca="1"/>
        <v>-0.01</v>
      </c>
      <c r="AC20" s="151">
        <f ca="1"/>
        <v>-0.01</v>
      </c>
      <c r="AD20" s="151">
        <f ca="1"/>
        <v>-0.01</v>
      </c>
      <c r="AE20" s="151">
        <f ca="1"/>
        <v>-0.01</v>
      </c>
      <c r="AF20" s="151">
        <f ca="1"/>
        <v>-0.01</v>
      </c>
      <c r="AG20" s="151">
        <f ca="1"/>
        <v>-0.01</v>
      </c>
      <c r="AH20" s="151">
        <f ca="1"/>
        <v>-0.01</v>
      </c>
      <c r="AI20" s="151">
        <f ca="1"/>
        <v>-0.01</v>
      </c>
      <c r="AJ20" s="151">
        <f ca="1"/>
        <v>-0.01</v>
      </c>
      <c r="AK20" s="151">
        <f ca="1"/>
        <v>-0.01</v>
      </c>
      <c r="AL20" s="151">
        <f ca="1"/>
        <v>-0.01</v>
      </c>
      <c r="AM20" s="151">
        <f ca="1"/>
        <v>-0.01</v>
      </c>
      <c r="AN20" s="151">
        <f ca="1"/>
        <v>-0.01</v>
      </c>
      <c r="AO20" s="151">
        <f ca="1"/>
        <v>-0.01</v>
      </c>
      <c r="AP20" s="151">
        <f ca="1"/>
        <v>-0.01</v>
      </c>
      <c r="AQ20" s="151">
        <f ca="1"/>
        <v>-0.01</v>
      </c>
      <c r="AR20" s="151">
        <f ca="1"/>
        <v>-0.01</v>
      </c>
    </row>
    <row r="21" spans="2:44" ht="14.25" x14ac:dyDescent="0.45">
      <c r="B21" s="42">
        <v>16</v>
      </c>
      <c r="C21" s="42" t="str">
        <v>Spare</v>
      </c>
      <c r="E21" s="150">
        <f ca="1"/>
        <v>0</v>
      </c>
      <c r="F21" s="151">
        <f ca="1"/>
        <v>0</v>
      </c>
      <c r="G21" s="151">
        <f ca="1"/>
        <v>0</v>
      </c>
      <c r="H21" s="151">
        <f ca="1"/>
        <v>0</v>
      </c>
      <c r="I21" s="151">
        <f ca="1"/>
        <v>0</v>
      </c>
      <c r="J21" s="151">
        <f ca="1"/>
        <v>0</v>
      </c>
      <c r="K21" s="151">
        <f ca="1"/>
        <v>0</v>
      </c>
      <c r="L21" s="151">
        <f ca="1"/>
        <v>0</v>
      </c>
      <c r="M21" s="151">
        <f ca="1"/>
        <v>0</v>
      </c>
      <c r="N21" s="151">
        <f ca="1"/>
        <v>0</v>
      </c>
      <c r="O21" s="151">
        <f ca="1"/>
        <v>0</v>
      </c>
      <c r="P21" s="151">
        <f ca="1"/>
        <v>0</v>
      </c>
      <c r="Q21" s="151">
        <f ca="1"/>
        <v>0</v>
      </c>
      <c r="R21" s="151">
        <f ca="1"/>
        <v>0</v>
      </c>
      <c r="S21" s="151">
        <f ca="1"/>
        <v>0</v>
      </c>
      <c r="T21" s="151">
        <f ca="1"/>
        <v>0</v>
      </c>
      <c r="U21" s="151">
        <f ca="1"/>
        <v>0</v>
      </c>
      <c r="V21" s="151">
        <f ca="1"/>
        <v>0</v>
      </c>
      <c r="W21" s="151">
        <f ca="1"/>
        <v>0</v>
      </c>
      <c r="X21" s="151">
        <f ca="1"/>
        <v>0</v>
      </c>
      <c r="Y21" s="151">
        <f ca="1"/>
        <v>0</v>
      </c>
      <c r="Z21" s="151">
        <f ca="1"/>
        <v>0</v>
      </c>
      <c r="AA21" s="151">
        <f ca="1"/>
        <v>0</v>
      </c>
      <c r="AB21" s="151">
        <f ca="1"/>
        <v>0</v>
      </c>
      <c r="AC21" s="151">
        <f ca="1"/>
        <v>0</v>
      </c>
      <c r="AD21" s="151">
        <f ca="1"/>
        <v>0</v>
      </c>
      <c r="AE21" s="151">
        <f ca="1"/>
        <v>0</v>
      </c>
      <c r="AF21" s="151">
        <f ca="1"/>
        <v>0</v>
      </c>
      <c r="AG21" s="151">
        <f ca="1"/>
        <v>0</v>
      </c>
      <c r="AH21" s="151">
        <f ca="1"/>
        <v>0</v>
      </c>
      <c r="AI21" s="151">
        <f ca="1"/>
        <v>0</v>
      </c>
      <c r="AJ21" s="151">
        <f ca="1"/>
        <v>0</v>
      </c>
      <c r="AK21" s="151">
        <f ca="1"/>
        <v>0</v>
      </c>
      <c r="AL21" s="151">
        <f ca="1"/>
        <v>0</v>
      </c>
      <c r="AM21" s="151">
        <f ca="1"/>
        <v>0</v>
      </c>
      <c r="AN21" s="151">
        <f ca="1"/>
        <v>0</v>
      </c>
      <c r="AO21" s="151">
        <f ca="1"/>
        <v>0</v>
      </c>
      <c r="AP21" s="151">
        <f ca="1"/>
        <v>0</v>
      </c>
      <c r="AQ21" s="151">
        <f ca="1"/>
        <v>0</v>
      </c>
      <c r="AR21" s="151">
        <f ca="1"/>
        <v>0</v>
      </c>
    </row>
    <row r="22" spans="2:44" ht="14.25" x14ac:dyDescent="0.45">
      <c r="B22" s="42">
        <v>17</v>
      </c>
      <c r="C22" s="42" t="str">
        <v>Spare</v>
      </c>
      <c r="E22" s="150">
        <f ca="1"/>
        <v>0</v>
      </c>
      <c r="F22" s="151">
        <f ca="1"/>
        <v>0</v>
      </c>
      <c r="G22" s="151">
        <f ca="1"/>
        <v>0</v>
      </c>
      <c r="H22" s="151">
        <f ca="1"/>
        <v>0</v>
      </c>
      <c r="I22" s="151">
        <f ca="1"/>
        <v>0</v>
      </c>
      <c r="J22" s="151">
        <f ca="1"/>
        <v>0</v>
      </c>
      <c r="K22" s="151">
        <f ca="1"/>
        <v>0</v>
      </c>
      <c r="L22" s="151">
        <f ca="1"/>
        <v>0</v>
      </c>
      <c r="M22" s="151">
        <f ca="1"/>
        <v>0</v>
      </c>
      <c r="N22" s="151">
        <f ca="1"/>
        <v>0</v>
      </c>
      <c r="O22" s="151">
        <f ca="1"/>
        <v>0</v>
      </c>
      <c r="P22" s="151">
        <f ca="1"/>
        <v>0</v>
      </c>
      <c r="Q22" s="151">
        <f ca="1"/>
        <v>0</v>
      </c>
      <c r="R22" s="151">
        <f ca="1"/>
        <v>0</v>
      </c>
      <c r="S22" s="151">
        <f ca="1"/>
        <v>0</v>
      </c>
      <c r="T22" s="151">
        <f ca="1"/>
        <v>0</v>
      </c>
      <c r="U22" s="151">
        <f ca="1"/>
        <v>0</v>
      </c>
      <c r="V22" s="151">
        <f ca="1"/>
        <v>0</v>
      </c>
      <c r="W22" s="151">
        <f ca="1"/>
        <v>0</v>
      </c>
      <c r="X22" s="151">
        <f ca="1"/>
        <v>0</v>
      </c>
      <c r="Y22" s="151">
        <f ca="1"/>
        <v>0</v>
      </c>
      <c r="Z22" s="151">
        <f ca="1"/>
        <v>0</v>
      </c>
      <c r="AA22" s="151">
        <f ca="1"/>
        <v>0</v>
      </c>
      <c r="AB22" s="151">
        <f ca="1"/>
        <v>0</v>
      </c>
      <c r="AC22" s="151">
        <f ca="1"/>
        <v>0</v>
      </c>
      <c r="AD22" s="151">
        <f ca="1"/>
        <v>0</v>
      </c>
      <c r="AE22" s="151">
        <f ca="1"/>
        <v>0</v>
      </c>
      <c r="AF22" s="151">
        <f ca="1"/>
        <v>0</v>
      </c>
      <c r="AG22" s="151">
        <f ca="1"/>
        <v>0</v>
      </c>
      <c r="AH22" s="151">
        <f ca="1"/>
        <v>0</v>
      </c>
      <c r="AI22" s="151">
        <f ca="1"/>
        <v>0</v>
      </c>
      <c r="AJ22" s="151">
        <f ca="1"/>
        <v>0</v>
      </c>
      <c r="AK22" s="151">
        <f ca="1"/>
        <v>0</v>
      </c>
      <c r="AL22" s="151">
        <f ca="1"/>
        <v>0</v>
      </c>
      <c r="AM22" s="151">
        <f ca="1"/>
        <v>0</v>
      </c>
      <c r="AN22" s="151">
        <f ca="1"/>
        <v>0</v>
      </c>
      <c r="AO22" s="151">
        <f ca="1"/>
        <v>0</v>
      </c>
      <c r="AP22" s="151">
        <f ca="1"/>
        <v>0</v>
      </c>
      <c r="AQ22" s="151">
        <f ca="1"/>
        <v>0</v>
      </c>
      <c r="AR22" s="151">
        <f ca="1"/>
        <v>0</v>
      </c>
    </row>
    <row r="23" spans="2:44" ht="14.25" x14ac:dyDescent="0.45">
      <c r="B23" s="42">
        <v>18</v>
      </c>
      <c r="C23" s="42" t="str">
        <v>Spare</v>
      </c>
      <c r="E23" s="150">
        <f ca="1"/>
        <v>0</v>
      </c>
      <c r="F23" s="151">
        <f ca="1"/>
        <v>0</v>
      </c>
      <c r="G23" s="151">
        <f ca="1"/>
        <v>0</v>
      </c>
      <c r="H23" s="151">
        <f ca="1"/>
        <v>0</v>
      </c>
      <c r="I23" s="151">
        <f ca="1"/>
        <v>0</v>
      </c>
      <c r="J23" s="151">
        <f ca="1"/>
        <v>0</v>
      </c>
      <c r="K23" s="151">
        <f ca="1"/>
        <v>0</v>
      </c>
      <c r="L23" s="151">
        <f ca="1"/>
        <v>0</v>
      </c>
      <c r="M23" s="151">
        <f ca="1"/>
        <v>0</v>
      </c>
      <c r="N23" s="151">
        <f ca="1"/>
        <v>0</v>
      </c>
      <c r="O23" s="151">
        <f ca="1"/>
        <v>0</v>
      </c>
      <c r="P23" s="151">
        <f ca="1"/>
        <v>0</v>
      </c>
      <c r="Q23" s="151">
        <f ca="1"/>
        <v>0</v>
      </c>
      <c r="R23" s="151">
        <f ca="1"/>
        <v>0</v>
      </c>
      <c r="S23" s="151">
        <f ca="1"/>
        <v>0</v>
      </c>
      <c r="T23" s="151">
        <f ca="1"/>
        <v>0</v>
      </c>
      <c r="U23" s="151">
        <f ca="1"/>
        <v>0</v>
      </c>
      <c r="V23" s="151">
        <f ca="1"/>
        <v>0</v>
      </c>
      <c r="W23" s="151">
        <f ca="1"/>
        <v>0</v>
      </c>
      <c r="X23" s="151">
        <f ca="1"/>
        <v>0</v>
      </c>
      <c r="Y23" s="151">
        <f ca="1"/>
        <v>0</v>
      </c>
      <c r="Z23" s="151">
        <f ca="1"/>
        <v>0</v>
      </c>
      <c r="AA23" s="151">
        <f ca="1"/>
        <v>0</v>
      </c>
      <c r="AB23" s="151">
        <f ca="1"/>
        <v>0</v>
      </c>
      <c r="AC23" s="151">
        <f ca="1"/>
        <v>0</v>
      </c>
      <c r="AD23" s="151">
        <f ca="1"/>
        <v>0</v>
      </c>
      <c r="AE23" s="151">
        <f ca="1"/>
        <v>0</v>
      </c>
      <c r="AF23" s="151">
        <f ca="1"/>
        <v>0</v>
      </c>
      <c r="AG23" s="151">
        <f ca="1"/>
        <v>0</v>
      </c>
      <c r="AH23" s="151">
        <f ca="1"/>
        <v>0</v>
      </c>
      <c r="AI23" s="151">
        <f ca="1"/>
        <v>0</v>
      </c>
      <c r="AJ23" s="151">
        <f ca="1"/>
        <v>0</v>
      </c>
      <c r="AK23" s="151">
        <f ca="1"/>
        <v>0</v>
      </c>
      <c r="AL23" s="151">
        <f ca="1"/>
        <v>0</v>
      </c>
      <c r="AM23" s="151">
        <f ca="1"/>
        <v>0</v>
      </c>
      <c r="AN23" s="151">
        <f ca="1"/>
        <v>0</v>
      </c>
      <c r="AO23" s="151">
        <f ca="1"/>
        <v>0</v>
      </c>
      <c r="AP23" s="151">
        <f ca="1"/>
        <v>0</v>
      </c>
      <c r="AQ23" s="151">
        <f ca="1"/>
        <v>0</v>
      </c>
      <c r="AR23" s="151">
        <f ca="1"/>
        <v>0</v>
      </c>
    </row>
    <row r="24" spans="2:44" ht="14.25" x14ac:dyDescent="0.45">
      <c r="B24" s="42">
        <v>19</v>
      </c>
      <c r="C24" s="42" t="str">
        <v>Spare</v>
      </c>
      <c r="E24" s="150">
        <f ca="1"/>
        <v>0</v>
      </c>
      <c r="F24" s="151">
        <f ca="1"/>
        <v>0</v>
      </c>
      <c r="G24" s="151">
        <f ca="1"/>
        <v>0</v>
      </c>
      <c r="H24" s="151">
        <f ca="1"/>
        <v>0</v>
      </c>
      <c r="I24" s="151">
        <f ca="1"/>
        <v>0</v>
      </c>
      <c r="J24" s="151">
        <f ca="1"/>
        <v>0</v>
      </c>
      <c r="K24" s="151">
        <f ca="1"/>
        <v>0</v>
      </c>
      <c r="L24" s="151">
        <f ca="1"/>
        <v>0</v>
      </c>
      <c r="M24" s="151">
        <f ca="1"/>
        <v>0</v>
      </c>
      <c r="N24" s="151">
        <f ca="1"/>
        <v>0</v>
      </c>
      <c r="O24" s="151">
        <f ca="1"/>
        <v>0</v>
      </c>
      <c r="P24" s="151">
        <f ca="1"/>
        <v>0</v>
      </c>
      <c r="Q24" s="151">
        <f ca="1"/>
        <v>0</v>
      </c>
      <c r="R24" s="151">
        <f ca="1"/>
        <v>0</v>
      </c>
      <c r="S24" s="151">
        <f ca="1"/>
        <v>0</v>
      </c>
      <c r="T24" s="151">
        <f ca="1"/>
        <v>0</v>
      </c>
      <c r="U24" s="151">
        <f ca="1"/>
        <v>0</v>
      </c>
      <c r="V24" s="151">
        <f ca="1"/>
        <v>0</v>
      </c>
      <c r="W24" s="151">
        <f ca="1"/>
        <v>0</v>
      </c>
      <c r="X24" s="151">
        <f ca="1"/>
        <v>0</v>
      </c>
      <c r="Y24" s="151">
        <f ca="1"/>
        <v>0</v>
      </c>
      <c r="Z24" s="151">
        <f ca="1"/>
        <v>0</v>
      </c>
      <c r="AA24" s="151">
        <f ca="1"/>
        <v>0</v>
      </c>
      <c r="AB24" s="151">
        <f ca="1"/>
        <v>0</v>
      </c>
      <c r="AC24" s="151">
        <f ca="1"/>
        <v>0</v>
      </c>
      <c r="AD24" s="151">
        <f ca="1"/>
        <v>0</v>
      </c>
      <c r="AE24" s="151">
        <f ca="1"/>
        <v>0</v>
      </c>
      <c r="AF24" s="151">
        <f ca="1"/>
        <v>0</v>
      </c>
      <c r="AG24" s="151">
        <f ca="1"/>
        <v>0</v>
      </c>
      <c r="AH24" s="151">
        <f ca="1"/>
        <v>0</v>
      </c>
      <c r="AI24" s="151">
        <f ca="1"/>
        <v>0</v>
      </c>
      <c r="AJ24" s="151">
        <f ca="1"/>
        <v>0</v>
      </c>
      <c r="AK24" s="151">
        <f ca="1"/>
        <v>0</v>
      </c>
      <c r="AL24" s="151">
        <f ca="1"/>
        <v>0</v>
      </c>
      <c r="AM24" s="151">
        <f ca="1"/>
        <v>0</v>
      </c>
      <c r="AN24" s="151">
        <f ca="1"/>
        <v>0</v>
      </c>
      <c r="AO24" s="151">
        <f ca="1"/>
        <v>0</v>
      </c>
      <c r="AP24" s="151">
        <f ca="1"/>
        <v>0</v>
      </c>
      <c r="AQ24" s="151">
        <f ca="1"/>
        <v>0</v>
      </c>
      <c r="AR24" s="151">
        <f ca="1"/>
        <v>0</v>
      </c>
    </row>
    <row r="25" spans="2:44" ht="14.25" x14ac:dyDescent="0.45">
      <c r="B25" s="42">
        <v>20</v>
      </c>
      <c r="C25" s="42" t="str">
        <v>Spare</v>
      </c>
      <c r="E25" s="150">
        <f ca="1"/>
        <v>0</v>
      </c>
      <c r="F25" s="151">
        <f ca="1"/>
        <v>0</v>
      </c>
      <c r="G25" s="151">
        <f ca="1"/>
        <v>0</v>
      </c>
      <c r="H25" s="151">
        <f ca="1"/>
        <v>0</v>
      </c>
      <c r="I25" s="151">
        <f ca="1"/>
        <v>0</v>
      </c>
      <c r="J25" s="151">
        <f ca="1"/>
        <v>0</v>
      </c>
      <c r="K25" s="151">
        <f ca="1"/>
        <v>0</v>
      </c>
      <c r="L25" s="151">
        <f ca="1"/>
        <v>0</v>
      </c>
      <c r="M25" s="151">
        <f ca="1"/>
        <v>0</v>
      </c>
      <c r="N25" s="151">
        <f ca="1"/>
        <v>0</v>
      </c>
      <c r="O25" s="151">
        <f ca="1"/>
        <v>0</v>
      </c>
      <c r="P25" s="151">
        <f ca="1"/>
        <v>0</v>
      </c>
      <c r="Q25" s="151">
        <f ca="1"/>
        <v>0</v>
      </c>
      <c r="R25" s="151">
        <f ca="1"/>
        <v>0</v>
      </c>
      <c r="S25" s="151">
        <f ca="1"/>
        <v>0</v>
      </c>
      <c r="T25" s="151">
        <f ca="1"/>
        <v>0</v>
      </c>
      <c r="U25" s="151">
        <f ca="1"/>
        <v>0</v>
      </c>
      <c r="V25" s="151">
        <f ca="1"/>
        <v>0</v>
      </c>
      <c r="W25" s="151">
        <f ca="1"/>
        <v>0</v>
      </c>
      <c r="X25" s="151">
        <f ca="1"/>
        <v>0</v>
      </c>
      <c r="Y25" s="151">
        <f ca="1"/>
        <v>0</v>
      </c>
      <c r="Z25" s="151">
        <f ca="1"/>
        <v>0</v>
      </c>
      <c r="AA25" s="151">
        <f ca="1"/>
        <v>0</v>
      </c>
      <c r="AB25" s="151">
        <f ca="1"/>
        <v>0</v>
      </c>
      <c r="AC25" s="151">
        <f ca="1"/>
        <v>0</v>
      </c>
      <c r="AD25" s="151">
        <f ca="1"/>
        <v>0</v>
      </c>
      <c r="AE25" s="151">
        <f ca="1"/>
        <v>0</v>
      </c>
      <c r="AF25" s="151">
        <f ca="1"/>
        <v>0</v>
      </c>
      <c r="AG25" s="151">
        <f ca="1"/>
        <v>0</v>
      </c>
      <c r="AH25" s="151">
        <f ca="1"/>
        <v>0</v>
      </c>
      <c r="AI25" s="151">
        <f ca="1"/>
        <v>0</v>
      </c>
      <c r="AJ25" s="151">
        <f ca="1"/>
        <v>0</v>
      </c>
      <c r="AK25" s="151">
        <f ca="1"/>
        <v>0</v>
      </c>
      <c r="AL25" s="151">
        <f ca="1"/>
        <v>0</v>
      </c>
      <c r="AM25" s="151">
        <f ca="1"/>
        <v>0</v>
      </c>
      <c r="AN25" s="151">
        <f ca="1"/>
        <v>0</v>
      </c>
      <c r="AO25" s="151">
        <f ca="1"/>
        <v>0</v>
      </c>
      <c r="AP25" s="151">
        <f ca="1"/>
        <v>0</v>
      </c>
      <c r="AQ25" s="151">
        <f ca="1"/>
        <v>0</v>
      </c>
      <c r="AR25" s="151">
        <f ca="1"/>
        <v>0</v>
      </c>
    </row>
    <row r="26" spans="2:44" ht="14.25" x14ac:dyDescent="0.45">
      <c r="B26" s="42">
        <v>21</v>
      </c>
      <c r="C26" s="42" t="str">
        <v>Spare</v>
      </c>
      <c r="E26" s="150">
        <f ca="1"/>
        <v>0</v>
      </c>
      <c r="F26" s="151">
        <f ca="1"/>
        <v>0</v>
      </c>
      <c r="G26" s="151">
        <f ca="1"/>
        <v>0</v>
      </c>
      <c r="H26" s="151">
        <f ca="1"/>
        <v>0</v>
      </c>
      <c r="I26" s="151">
        <f ca="1"/>
        <v>0</v>
      </c>
      <c r="J26" s="151">
        <f ca="1"/>
        <v>0</v>
      </c>
      <c r="K26" s="151">
        <f ca="1"/>
        <v>0</v>
      </c>
      <c r="L26" s="151">
        <f ca="1"/>
        <v>0</v>
      </c>
      <c r="M26" s="151">
        <f ca="1"/>
        <v>0</v>
      </c>
      <c r="N26" s="151">
        <f ca="1"/>
        <v>0</v>
      </c>
      <c r="O26" s="151">
        <f ca="1"/>
        <v>0</v>
      </c>
      <c r="P26" s="151">
        <f ca="1"/>
        <v>0</v>
      </c>
      <c r="Q26" s="151">
        <f ca="1"/>
        <v>0</v>
      </c>
      <c r="R26" s="151">
        <f ca="1"/>
        <v>0</v>
      </c>
      <c r="S26" s="151">
        <f ca="1"/>
        <v>0</v>
      </c>
      <c r="T26" s="151">
        <f ca="1"/>
        <v>0</v>
      </c>
      <c r="U26" s="151">
        <f ca="1"/>
        <v>0</v>
      </c>
      <c r="V26" s="151">
        <f ca="1"/>
        <v>0</v>
      </c>
      <c r="W26" s="151">
        <f ca="1"/>
        <v>0</v>
      </c>
      <c r="X26" s="151">
        <f ca="1"/>
        <v>0</v>
      </c>
      <c r="Y26" s="151">
        <f ca="1"/>
        <v>0</v>
      </c>
      <c r="Z26" s="151">
        <f ca="1"/>
        <v>0</v>
      </c>
      <c r="AA26" s="151">
        <f ca="1"/>
        <v>0</v>
      </c>
      <c r="AB26" s="151">
        <f ca="1"/>
        <v>0</v>
      </c>
      <c r="AC26" s="151">
        <f ca="1"/>
        <v>0</v>
      </c>
      <c r="AD26" s="151">
        <f ca="1"/>
        <v>0</v>
      </c>
      <c r="AE26" s="151">
        <f ca="1"/>
        <v>0</v>
      </c>
      <c r="AF26" s="151">
        <f ca="1"/>
        <v>0</v>
      </c>
      <c r="AG26" s="151">
        <f ca="1"/>
        <v>0</v>
      </c>
      <c r="AH26" s="151">
        <f ca="1"/>
        <v>0</v>
      </c>
      <c r="AI26" s="151">
        <f ca="1"/>
        <v>0</v>
      </c>
      <c r="AJ26" s="151">
        <f ca="1"/>
        <v>0</v>
      </c>
      <c r="AK26" s="151">
        <f ca="1"/>
        <v>0</v>
      </c>
      <c r="AL26" s="151">
        <f ca="1"/>
        <v>0</v>
      </c>
      <c r="AM26" s="151">
        <f ca="1"/>
        <v>0</v>
      </c>
      <c r="AN26" s="151">
        <f ca="1"/>
        <v>0</v>
      </c>
      <c r="AO26" s="151">
        <f ca="1"/>
        <v>0</v>
      </c>
      <c r="AP26" s="151">
        <f ca="1"/>
        <v>0</v>
      </c>
      <c r="AQ26" s="151">
        <f ca="1"/>
        <v>0</v>
      </c>
      <c r="AR26" s="151">
        <f ca="1"/>
        <v>0</v>
      </c>
    </row>
    <row r="27" spans="2:44" ht="14.25" x14ac:dyDescent="0.45">
      <c r="B27" s="42">
        <v>22</v>
      </c>
      <c r="C27" s="42" t="str">
        <v>Spare</v>
      </c>
      <c r="E27" s="150">
        <f ca="1"/>
        <v>0</v>
      </c>
      <c r="F27" s="151">
        <f ca="1"/>
        <v>0</v>
      </c>
      <c r="G27" s="151">
        <f ca="1"/>
        <v>0</v>
      </c>
      <c r="H27" s="151">
        <f ca="1"/>
        <v>0</v>
      </c>
      <c r="I27" s="151">
        <f ca="1"/>
        <v>0</v>
      </c>
      <c r="J27" s="151">
        <f ca="1"/>
        <v>0</v>
      </c>
      <c r="K27" s="151">
        <f ca="1"/>
        <v>0</v>
      </c>
      <c r="L27" s="151">
        <f ca="1"/>
        <v>0</v>
      </c>
      <c r="M27" s="151">
        <f ca="1"/>
        <v>0</v>
      </c>
      <c r="N27" s="151">
        <f ca="1"/>
        <v>0</v>
      </c>
      <c r="O27" s="151">
        <f ca="1"/>
        <v>0</v>
      </c>
      <c r="P27" s="151">
        <f ca="1"/>
        <v>0</v>
      </c>
      <c r="Q27" s="151">
        <f ca="1"/>
        <v>0</v>
      </c>
      <c r="R27" s="151">
        <f ca="1"/>
        <v>0</v>
      </c>
      <c r="S27" s="151">
        <f ca="1"/>
        <v>0</v>
      </c>
      <c r="T27" s="151">
        <f ca="1"/>
        <v>0</v>
      </c>
      <c r="U27" s="151">
        <f ca="1"/>
        <v>0</v>
      </c>
      <c r="V27" s="151">
        <f ca="1"/>
        <v>0</v>
      </c>
      <c r="W27" s="151">
        <f ca="1"/>
        <v>0</v>
      </c>
      <c r="X27" s="151">
        <f ca="1"/>
        <v>0</v>
      </c>
      <c r="Y27" s="151">
        <f ca="1"/>
        <v>0</v>
      </c>
      <c r="Z27" s="151">
        <f ca="1"/>
        <v>0</v>
      </c>
      <c r="AA27" s="151">
        <f ca="1"/>
        <v>0</v>
      </c>
      <c r="AB27" s="151">
        <f ca="1"/>
        <v>0</v>
      </c>
      <c r="AC27" s="151">
        <f ca="1"/>
        <v>0</v>
      </c>
      <c r="AD27" s="151">
        <f ca="1"/>
        <v>0</v>
      </c>
      <c r="AE27" s="151">
        <f ca="1"/>
        <v>0</v>
      </c>
      <c r="AF27" s="151">
        <f ca="1"/>
        <v>0</v>
      </c>
      <c r="AG27" s="151">
        <f ca="1"/>
        <v>0</v>
      </c>
      <c r="AH27" s="151">
        <f ca="1"/>
        <v>0</v>
      </c>
      <c r="AI27" s="151">
        <f ca="1"/>
        <v>0</v>
      </c>
      <c r="AJ27" s="151">
        <f ca="1"/>
        <v>0</v>
      </c>
      <c r="AK27" s="151">
        <f ca="1"/>
        <v>0</v>
      </c>
      <c r="AL27" s="151">
        <f ca="1"/>
        <v>0</v>
      </c>
      <c r="AM27" s="151">
        <f ca="1"/>
        <v>0</v>
      </c>
      <c r="AN27" s="151">
        <f ca="1"/>
        <v>0</v>
      </c>
      <c r="AO27" s="151">
        <f ca="1"/>
        <v>0</v>
      </c>
      <c r="AP27" s="151">
        <f ca="1"/>
        <v>0</v>
      </c>
      <c r="AQ27" s="151">
        <f ca="1"/>
        <v>0</v>
      </c>
      <c r="AR27" s="151">
        <f ca="1"/>
        <v>0</v>
      </c>
    </row>
    <row r="28" spans="2:44" ht="14.25" x14ac:dyDescent="0.45">
      <c r="B28" s="42">
        <v>23</v>
      </c>
      <c r="C28" s="42" t="str">
        <v>Spare</v>
      </c>
      <c r="E28" s="150">
        <f ca="1"/>
        <v>0</v>
      </c>
      <c r="F28" s="151">
        <f ca="1"/>
        <v>0</v>
      </c>
      <c r="G28" s="151">
        <f ca="1"/>
        <v>0</v>
      </c>
      <c r="H28" s="151">
        <f ca="1"/>
        <v>0</v>
      </c>
      <c r="I28" s="151">
        <f ca="1"/>
        <v>0</v>
      </c>
      <c r="J28" s="151">
        <f ca="1"/>
        <v>0</v>
      </c>
      <c r="K28" s="151">
        <f ca="1"/>
        <v>0</v>
      </c>
      <c r="L28" s="151">
        <f ca="1"/>
        <v>0</v>
      </c>
      <c r="M28" s="151">
        <f ca="1"/>
        <v>0</v>
      </c>
      <c r="N28" s="151">
        <f ca="1"/>
        <v>0</v>
      </c>
      <c r="O28" s="151">
        <f ca="1"/>
        <v>0</v>
      </c>
      <c r="P28" s="151">
        <f ca="1"/>
        <v>0</v>
      </c>
      <c r="Q28" s="151">
        <f ca="1"/>
        <v>0</v>
      </c>
      <c r="R28" s="151">
        <f ca="1"/>
        <v>0</v>
      </c>
      <c r="S28" s="151">
        <f ca="1"/>
        <v>0</v>
      </c>
      <c r="T28" s="151">
        <f ca="1"/>
        <v>0</v>
      </c>
      <c r="U28" s="151">
        <f ca="1"/>
        <v>0</v>
      </c>
      <c r="V28" s="151">
        <f ca="1"/>
        <v>0</v>
      </c>
      <c r="W28" s="151">
        <f ca="1"/>
        <v>0</v>
      </c>
      <c r="X28" s="151">
        <f ca="1"/>
        <v>0</v>
      </c>
      <c r="Y28" s="151">
        <f ca="1"/>
        <v>0</v>
      </c>
      <c r="Z28" s="151">
        <f ca="1"/>
        <v>0</v>
      </c>
      <c r="AA28" s="151">
        <f ca="1"/>
        <v>0</v>
      </c>
      <c r="AB28" s="151">
        <f ca="1"/>
        <v>0</v>
      </c>
      <c r="AC28" s="151">
        <f ca="1"/>
        <v>0</v>
      </c>
      <c r="AD28" s="151">
        <f ca="1"/>
        <v>0</v>
      </c>
      <c r="AE28" s="151">
        <f ca="1"/>
        <v>0</v>
      </c>
      <c r="AF28" s="151">
        <f ca="1"/>
        <v>0</v>
      </c>
      <c r="AG28" s="151">
        <f ca="1"/>
        <v>0</v>
      </c>
      <c r="AH28" s="151">
        <f ca="1"/>
        <v>0</v>
      </c>
      <c r="AI28" s="151">
        <f ca="1"/>
        <v>0</v>
      </c>
      <c r="AJ28" s="151">
        <f ca="1"/>
        <v>0</v>
      </c>
      <c r="AK28" s="151">
        <f ca="1"/>
        <v>0</v>
      </c>
      <c r="AL28" s="151">
        <f ca="1"/>
        <v>0</v>
      </c>
      <c r="AM28" s="151">
        <f ca="1"/>
        <v>0</v>
      </c>
      <c r="AN28" s="151">
        <f ca="1"/>
        <v>0</v>
      </c>
      <c r="AO28" s="151">
        <f ca="1"/>
        <v>0</v>
      </c>
      <c r="AP28" s="151">
        <f ca="1"/>
        <v>0</v>
      </c>
      <c r="AQ28" s="151">
        <f ca="1"/>
        <v>0</v>
      </c>
      <c r="AR28" s="151">
        <f ca="1"/>
        <v>0</v>
      </c>
    </row>
    <row r="29" spans="2:44" ht="14.25" x14ac:dyDescent="0.45">
      <c r="B29" s="42">
        <v>24</v>
      </c>
      <c r="C29" s="42" t="str">
        <v>Spare</v>
      </c>
      <c r="E29" s="150">
        <f ca="1"/>
        <v>0</v>
      </c>
      <c r="F29" s="151">
        <f ca="1"/>
        <v>0</v>
      </c>
      <c r="G29" s="151">
        <f ca="1"/>
        <v>0</v>
      </c>
      <c r="H29" s="151">
        <f ca="1"/>
        <v>0</v>
      </c>
      <c r="I29" s="151">
        <f ca="1"/>
        <v>0</v>
      </c>
      <c r="J29" s="151">
        <f ca="1"/>
        <v>0</v>
      </c>
      <c r="K29" s="151">
        <f ca="1"/>
        <v>0</v>
      </c>
      <c r="L29" s="151">
        <f ca="1"/>
        <v>0</v>
      </c>
      <c r="M29" s="151">
        <f ca="1"/>
        <v>0</v>
      </c>
      <c r="N29" s="151">
        <f ca="1"/>
        <v>0</v>
      </c>
      <c r="O29" s="151">
        <f ca="1"/>
        <v>0</v>
      </c>
      <c r="P29" s="151">
        <f ca="1"/>
        <v>0</v>
      </c>
      <c r="Q29" s="151">
        <f ca="1"/>
        <v>0</v>
      </c>
      <c r="R29" s="151">
        <f ca="1"/>
        <v>0</v>
      </c>
      <c r="S29" s="151">
        <f ca="1"/>
        <v>0</v>
      </c>
      <c r="T29" s="151">
        <f ca="1"/>
        <v>0</v>
      </c>
      <c r="U29" s="151">
        <f ca="1"/>
        <v>0</v>
      </c>
      <c r="V29" s="151">
        <f ca="1"/>
        <v>0</v>
      </c>
      <c r="W29" s="151">
        <f ca="1"/>
        <v>0</v>
      </c>
      <c r="X29" s="151">
        <f ca="1"/>
        <v>0</v>
      </c>
      <c r="Y29" s="151">
        <f ca="1"/>
        <v>0</v>
      </c>
      <c r="Z29" s="151">
        <f ca="1"/>
        <v>0</v>
      </c>
      <c r="AA29" s="151">
        <f ca="1"/>
        <v>0</v>
      </c>
      <c r="AB29" s="151">
        <f ca="1"/>
        <v>0</v>
      </c>
      <c r="AC29" s="151">
        <f ca="1"/>
        <v>0</v>
      </c>
      <c r="AD29" s="151">
        <f ca="1"/>
        <v>0</v>
      </c>
      <c r="AE29" s="151">
        <f ca="1"/>
        <v>0</v>
      </c>
      <c r="AF29" s="151">
        <f ca="1"/>
        <v>0</v>
      </c>
      <c r="AG29" s="151">
        <f ca="1"/>
        <v>0</v>
      </c>
      <c r="AH29" s="151">
        <f ca="1"/>
        <v>0</v>
      </c>
      <c r="AI29" s="151">
        <f ca="1"/>
        <v>0</v>
      </c>
      <c r="AJ29" s="151">
        <f ca="1"/>
        <v>0</v>
      </c>
      <c r="AK29" s="151">
        <f ca="1"/>
        <v>0</v>
      </c>
      <c r="AL29" s="151">
        <f ca="1"/>
        <v>0</v>
      </c>
      <c r="AM29" s="151">
        <f ca="1"/>
        <v>0</v>
      </c>
      <c r="AN29" s="151">
        <f ca="1"/>
        <v>0</v>
      </c>
      <c r="AO29" s="151">
        <f ca="1"/>
        <v>0</v>
      </c>
      <c r="AP29" s="151">
        <f ca="1"/>
        <v>0</v>
      </c>
      <c r="AQ29" s="151">
        <f ca="1"/>
        <v>0</v>
      </c>
      <c r="AR29" s="151">
        <f ca="1"/>
        <v>0</v>
      </c>
    </row>
    <row r="30" spans="2:44" ht="14.25" x14ac:dyDescent="0.45">
      <c r="B30" s="42">
        <v>25</v>
      </c>
      <c r="C30" s="42" t="str">
        <v>Spare</v>
      </c>
      <c r="E30" s="150">
        <f ca="1"/>
        <v>0</v>
      </c>
      <c r="F30" s="151">
        <f ca="1"/>
        <v>0</v>
      </c>
      <c r="G30" s="151">
        <f ca="1"/>
        <v>0</v>
      </c>
      <c r="H30" s="151">
        <f ca="1"/>
        <v>0</v>
      </c>
      <c r="I30" s="151">
        <f ca="1"/>
        <v>0</v>
      </c>
      <c r="J30" s="151">
        <f ca="1"/>
        <v>0</v>
      </c>
      <c r="K30" s="151">
        <f ca="1"/>
        <v>0</v>
      </c>
      <c r="L30" s="151">
        <f ca="1"/>
        <v>0</v>
      </c>
      <c r="M30" s="151">
        <f ca="1"/>
        <v>0</v>
      </c>
      <c r="N30" s="151">
        <f ca="1"/>
        <v>0</v>
      </c>
      <c r="O30" s="151">
        <f ca="1"/>
        <v>0</v>
      </c>
      <c r="P30" s="151">
        <f ca="1"/>
        <v>0</v>
      </c>
      <c r="Q30" s="151">
        <f ca="1"/>
        <v>0</v>
      </c>
      <c r="R30" s="151">
        <f ca="1"/>
        <v>0</v>
      </c>
      <c r="S30" s="151">
        <f ca="1"/>
        <v>0</v>
      </c>
      <c r="T30" s="151">
        <f ca="1"/>
        <v>0</v>
      </c>
      <c r="U30" s="151">
        <f ca="1"/>
        <v>0</v>
      </c>
      <c r="V30" s="151">
        <f ca="1"/>
        <v>0</v>
      </c>
      <c r="W30" s="151">
        <f ca="1"/>
        <v>0</v>
      </c>
      <c r="X30" s="151">
        <f ca="1"/>
        <v>0</v>
      </c>
      <c r="Y30" s="151">
        <f ca="1"/>
        <v>0</v>
      </c>
      <c r="Z30" s="151">
        <f ca="1"/>
        <v>0</v>
      </c>
      <c r="AA30" s="151">
        <f ca="1"/>
        <v>0</v>
      </c>
      <c r="AB30" s="151">
        <f ca="1"/>
        <v>0</v>
      </c>
      <c r="AC30" s="151">
        <f ca="1"/>
        <v>0</v>
      </c>
      <c r="AD30" s="151">
        <f ca="1"/>
        <v>0</v>
      </c>
      <c r="AE30" s="151">
        <f ca="1"/>
        <v>0</v>
      </c>
      <c r="AF30" s="151">
        <f ca="1"/>
        <v>0</v>
      </c>
      <c r="AG30" s="151">
        <f ca="1"/>
        <v>0</v>
      </c>
      <c r="AH30" s="151">
        <f ca="1"/>
        <v>0</v>
      </c>
      <c r="AI30" s="151">
        <f ca="1"/>
        <v>0</v>
      </c>
      <c r="AJ30" s="151">
        <f ca="1"/>
        <v>0</v>
      </c>
      <c r="AK30" s="151">
        <f ca="1"/>
        <v>0</v>
      </c>
      <c r="AL30" s="151">
        <f ca="1"/>
        <v>0</v>
      </c>
      <c r="AM30" s="151">
        <f ca="1"/>
        <v>0</v>
      </c>
      <c r="AN30" s="151">
        <f ca="1"/>
        <v>0</v>
      </c>
      <c r="AO30" s="151">
        <f ca="1"/>
        <v>0</v>
      </c>
      <c r="AP30" s="151">
        <f ca="1"/>
        <v>0</v>
      </c>
      <c r="AQ30" s="151">
        <f ca="1"/>
        <v>0</v>
      </c>
      <c r="AR30" s="151">
        <f ca="1"/>
        <v>0</v>
      </c>
    </row>
    <row r="31" spans="2:44" ht="14.25" x14ac:dyDescent="0.45">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row>
    <row r="32" spans="2:44" ht="18" x14ac:dyDescent="0.45">
      <c r="B32" s="49" t="s">
        <v>318</v>
      </c>
    </row>
    <row r="33" spans="2:44" ht="12" thickBot="1" x14ac:dyDescent="0.5"/>
    <row r="34" spans="2:44" ht="14.65" thickBot="1" x14ac:dyDescent="0.5">
      <c r="B34" s="42">
        <v>1</v>
      </c>
      <c r="C34" s="42" t="str">
        <f t="array" ref="C34:C58">opex_elements</f>
        <v>Software Configuration</v>
      </c>
      <c r="E34" s="142">
        <f t="shared" ref="E34:E40" si="2">MEA_opex_trend</f>
        <v>-0.03</v>
      </c>
      <c r="F34" s="141">
        <f>E34</f>
        <v>-0.03</v>
      </c>
      <c r="G34" s="141">
        <f t="shared" ref="G34:AR41" si="3">F34</f>
        <v>-0.03</v>
      </c>
      <c r="H34" s="141">
        <f t="shared" si="3"/>
        <v>-0.03</v>
      </c>
      <c r="I34" s="141">
        <f t="shared" si="3"/>
        <v>-0.03</v>
      </c>
      <c r="J34" s="141">
        <f t="shared" si="3"/>
        <v>-0.03</v>
      </c>
      <c r="K34" s="141">
        <f t="shared" si="3"/>
        <v>-0.03</v>
      </c>
      <c r="L34" s="141">
        <f t="shared" si="3"/>
        <v>-0.03</v>
      </c>
      <c r="M34" s="141">
        <f t="shared" si="3"/>
        <v>-0.03</v>
      </c>
      <c r="N34" s="141">
        <f t="shared" si="3"/>
        <v>-0.03</v>
      </c>
      <c r="O34" s="141">
        <f t="shared" si="3"/>
        <v>-0.03</v>
      </c>
      <c r="P34" s="141">
        <f t="shared" si="3"/>
        <v>-0.03</v>
      </c>
      <c r="Q34" s="141">
        <f t="shared" si="3"/>
        <v>-0.03</v>
      </c>
      <c r="R34" s="141">
        <f t="shared" si="3"/>
        <v>-0.03</v>
      </c>
      <c r="S34" s="141">
        <f t="shared" si="3"/>
        <v>-0.03</v>
      </c>
      <c r="T34" s="141">
        <f t="shared" si="3"/>
        <v>-0.03</v>
      </c>
      <c r="U34" s="141">
        <f t="shared" si="3"/>
        <v>-0.03</v>
      </c>
      <c r="V34" s="141">
        <f t="shared" si="3"/>
        <v>-0.03</v>
      </c>
      <c r="W34" s="141">
        <f t="shared" si="3"/>
        <v>-0.03</v>
      </c>
      <c r="X34" s="141">
        <f t="shared" si="3"/>
        <v>-0.03</v>
      </c>
      <c r="Y34" s="141">
        <f t="shared" si="3"/>
        <v>-0.03</v>
      </c>
      <c r="Z34" s="141">
        <f t="shared" si="3"/>
        <v>-0.03</v>
      </c>
      <c r="AA34" s="141">
        <f t="shared" si="3"/>
        <v>-0.03</v>
      </c>
      <c r="AB34" s="141">
        <f t="shared" si="3"/>
        <v>-0.03</v>
      </c>
      <c r="AC34" s="141">
        <f t="shared" si="3"/>
        <v>-0.03</v>
      </c>
      <c r="AD34" s="141">
        <f t="shared" si="3"/>
        <v>-0.03</v>
      </c>
      <c r="AE34" s="141">
        <f t="shared" si="3"/>
        <v>-0.03</v>
      </c>
      <c r="AF34" s="141">
        <f t="shared" si="3"/>
        <v>-0.03</v>
      </c>
      <c r="AG34" s="141">
        <f t="shared" si="3"/>
        <v>-0.03</v>
      </c>
      <c r="AH34" s="141">
        <f t="shared" si="3"/>
        <v>-0.03</v>
      </c>
      <c r="AI34" s="141">
        <f t="shared" si="3"/>
        <v>-0.03</v>
      </c>
      <c r="AJ34" s="141">
        <f t="shared" si="3"/>
        <v>-0.03</v>
      </c>
      <c r="AK34" s="141">
        <f t="shared" si="3"/>
        <v>-0.03</v>
      </c>
      <c r="AL34" s="141">
        <f t="shared" si="3"/>
        <v>-0.03</v>
      </c>
      <c r="AM34" s="141">
        <f t="shared" si="3"/>
        <v>-0.03</v>
      </c>
      <c r="AN34" s="141">
        <f t="shared" si="3"/>
        <v>-0.03</v>
      </c>
      <c r="AO34" s="141">
        <f t="shared" si="3"/>
        <v>-0.03</v>
      </c>
      <c r="AP34" s="141">
        <f t="shared" si="3"/>
        <v>-0.03</v>
      </c>
      <c r="AQ34" s="141">
        <f t="shared" si="3"/>
        <v>-0.03</v>
      </c>
      <c r="AR34" s="141">
        <f t="shared" si="3"/>
        <v>-0.03</v>
      </c>
    </row>
    <row r="35" spans="2:44" ht="14.65" thickBot="1" x14ac:dyDescent="0.5">
      <c r="B35" s="42">
        <v>2</v>
      </c>
      <c r="C35" s="42" t="str">
        <v>FTTP provisions</v>
      </c>
      <c r="E35" s="142">
        <f t="shared" si="2"/>
        <v>-0.03</v>
      </c>
      <c r="F35" s="141">
        <f t="shared" ref="F35:U58" si="4">E35</f>
        <v>-0.03</v>
      </c>
      <c r="G35" s="141">
        <f t="shared" si="4"/>
        <v>-0.03</v>
      </c>
      <c r="H35" s="141">
        <f t="shared" si="4"/>
        <v>-0.03</v>
      </c>
      <c r="I35" s="141">
        <f t="shared" si="4"/>
        <v>-0.03</v>
      </c>
      <c r="J35" s="141">
        <f t="shared" si="4"/>
        <v>-0.03</v>
      </c>
      <c r="K35" s="141">
        <f t="shared" si="4"/>
        <v>-0.03</v>
      </c>
      <c r="L35" s="141">
        <f t="shared" si="4"/>
        <v>-0.03</v>
      </c>
      <c r="M35" s="141">
        <f t="shared" si="4"/>
        <v>-0.03</v>
      </c>
      <c r="N35" s="141">
        <f t="shared" si="4"/>
        <v>-0.03</v>
      </c>
      <c r="O35" s="141">
        <f t="shared" si="4"/>
        <v>-0.03</v>
      </c>
      <c r="P35" s="141">
        <f t="shared" si="4"/>
        <v>-0.03</v>
      </c>
      <c r="Q35" s="141">
        <f t="shared" si="4"/>
        <v>-0.03</v>
      </c>
      <c r="R35" s="141">
        <f t="shared" si="4"/>
        <v>-0.03</v>
      </c>
      <c r="S35" s="141">
        <f t="shared" si="4"/>
        <v>-0.03</v>
      </c>
      <c r="T35" s="141">
        <f t="shared" si="4"/>
        <v>-0.03</v>
      </c>
      <c r="U35" s="141">
        <f t="shared" si="4"/>
        <v>-0.03</v>
      </c>
      <c r="V35" s="141">
        <f t="shared" si="3"/>
        <v>-0.03</v>
      </c>
      <c r="W35" s="141">
        <f t="shared" si="3"/>
        <v>-0.03</v>
      </c>
      <c r="X35" s="141">
        <f t="shared" si="3"/>
        <v>-0.03</v>
      </c>
      <c r="Y35" s="141">
        <f t="shared" si="3"/>
        <v>-0.03</v>
      </c>
      <c r="Z35" s="141">
        <f t="shared" si="3"/>
        <v>-0.03</v>
      </c>
      <c r="AA35" s="141">
        <f t="shared" si="3"/>
        <v>-0.03</v>
      </c>
      <c r="AB35" s="141">
        <f t="shared" si="3"/>
        <v>-0.03</v>
      </c>
      <c r="AC35" s="141">
        <f t="shared" si="3"/>
        <v>-0.03</v>
      </c>
      <c r="AD35" s="141">
        <f t="shared" si="3"/>
        <v>-0.03</v>
      </c>
      <c r="AE35" s="141">
        <f t="shared" si="3"/>
        <v>-0.03</v>
      </c>
      <c r="AF35" s="141">
        <f t="shared" si="3"/>
        <v>-0.03</v>
      </c>
      <c r="AG35" s="141">
        <f t="shared" si="3"/>
        <v>-0.03</v>
      </c>
      <c r="AH35" s="141">
        <f t="shared" si="3"/>
        <v>-0.03</v>
      </c>
      <c r="AI35" s="141">
        <f t="shared" si="3"/>
        <v>-0.03</v>
      </c>
      <c r="AJ35" s="141">
        <f t="shared" si="3"/>
        <v>-0.03</v>
      </c>
      <c r="AK35" s="141">
        <f t="shared" si="3"/>
        <v>-0.03</v>
      </c>
      <c r="AL35" s="141">
        <f t="shared" si="3"/>
        <v>-0.03</v>
      </c>
      <c r="AM35" s="141">
        <f t="shared" si="3"/>
        <v>-0.03</v>
      </c>
      <c r="AN35" s="141">
        <f t="shared" si="3"/>
        <v>-0.03</v>
      </c>
      <c r="AO35" s="141">
        <f t="shared" si="3"/>
        <v>-0.03</v>
      </c>
      <c r="AP35" s="141">
        <f t="shared" si="3"/>
        <v>-0.03</v>
      </c>
      <c r="AQ35" s="141">
        <f t="shared" si="3"/>
        <v>-0.03</v>
      </c>
      <c r="AR35" s="141">
        <f t="shared" si="3"/>
        <v>-0.03</v>
      </c>
    </row>
    <row r="36" spans="2:44" ht="14.65" thickBot="1" x14ac:dyDescent="0.5">
      <c r="B36" s="42">
        <v>3</v>
      </c>
      <c r="C36" s="42" t="str">
        <v>LL provisions</v>
      </c>
      <c r="E36" s="142">
        <f t="shared" si="2"/>
        <v>-0.03</v>
      </c>
      <c r="F36" s="141">
        <f t="shared" si="4"/>
        <v>-0.03</v>
      </c>
      <c r="G36" s="141">
        <f t="shared" si="3"/>
        <v>-0.03</v>
      </c>
      <c r="H36" s="141">
        <f t="shared" si="3"/>
        <v>-0.03</v>
      </c>
      <c r="I36" s="141">
        <f t="shared" si="3"/>
        <v>-0.03</v>
      </c>
      <c r="J36" s="141">
        <f t="shared" si="3"/>
        <v>-0.03</v>
      </c>
      <c r="K36" s="141">
        <f t="shared" si="3"/>
        <v>-0.03</v>
      </c>
      <c r="L36" s="141">
        <f t="shared" si="3"/>
        <v>-0.03</v>
      </c>
      <c r="M36" s="141">
        <f t="shared" si="3"/>
        <v>-0.03</v>
      </c>
      <c r="N36" s="141">
        <f t="shared" si="3"/>
        <v>-0.03</v>
      </c>
      <c r="O36" s="141">
        <f t="shared" si="3"/>
        <v>-0.03</v>
      </c>
      <c r="P36" s="141">
        <f t="shared" si="3"/>
        <v>-0.03</v>
      </c>
      <c r="Q36" s="141">
        <f t="shared" si="3"/>
        <v>-0.03</v>
      </c>
      <c r="R36" s="141">
        <f t="shared" si="3"/>
        <v>-0.03</v>
      </c>
      <c r="S36" s="141">
        <f t="shared" si="3"/>
        <v>-0.03</v>
      </c>
      <c r="T36" s="141">
        <f t="shared" si="3"/>
        <v>-0.03</v>
      </c>
      <c r="U36" s="141">
        <f t="shared" si="3"/>
        <v>-0.03</v>
      </c>
      <c r="V36" s="141">
        <f t="shared" si="3"/>
        <v>-0.03</v>
      </c>
      <c r="W36" s="141">
        <f t="shared" si="3"/>
        <v>-0.03</v>
      </c>
      <c r="X36" s="141">
        <f t="shared" si="3"/>
        <v>-0.03</v>
      </c>
      <c r="Y36" s="141">
        <f t="shared" si="3"/>
        <v>-0.03</v>
      </c>
      <c r="Z36" s="141">
        <f t="shared" si="3"/>
        <v>-0.03</v>
      </c>
      <c r="AA36" s="141">
        <f t="shared" si="3"/>
        <v>-0.03</v>
      </c>
      <c r="AB36" s="141">
        <f t="shared" si="3"/>
        <v>-0.03</v>
      </c>
      <c r="AC36" s="141">
        <f t="shared" si="3"/>
        <v>-0.03</v>
      </c>
      <c r="AD36" s="141">
        <f t="shared" si="3"/>
        <v>-0.03</v>
      </c>
      <c r="AE36" s="141">
        <f t="shared" si="3"/>
        <v>-0.03</v>
      </c>
      <c r="AF36" s="141">
        <f t="shared" si="3"/>
        <v>-0.03</v>
      </c>
      <c r="AG36" s="141">
        <f t="shared" si="3"/>
        <v>-0.03</v>
      </c>
      <c r="AH36" s="141">
        <f t="shared" si="3"/>
        <v>-0.03</v>
      </c>
      <c r="AI36" s="141">
        <f t="shared" si="3"/>
        <v>-0.03</v>
      </c>
      <c r="AJ36" s="141">
        <f t="shared" si="3"/>
        <v>-0.03</v>
      </c>
      <c r="AK36" s="141">
        <f t="shared" si="3"/>
        <v>-0.03</v>
      </c>
      <c r="AL36" s="141">
        <f t="shared" si="3"/>
        <v>-0.03</v>
      </c>
      <c r="AM36" s="141">
        <f t="shared" si="3"/>
        <v>-0.03</v>
      </c>
      <c r="AN36" s="141">
        <f t="shared" si="3"/>
        <v>-0.03</v>
      </c>
      <c r="AO36" s="141">
        <f t="shared" si="3"/>
        <v>-0.03</v>
      </c>
      <c r="AP36" s="141">
        <f t="shared" si="3"/>
        <v>-0.03</v>
      </c>
      <c r="AQ36" s="141">
        <f t="shared" si="3"/>
        <v>-0.03</v>
      </c>
      <c r="AR36" s="141">
        <f t="shared" si="3"/>
        <v>-0.03</v>
      </c>
    </row>
    <row r="37" spans="2:44" ht="14.65" thickBot="1" x14ac:dyDescent="0.5">
      <c r="B37" s="42">
        <v>4</v>
      </c>
      <c r="C37" s="42" t="str">
        <v>SLG Rentals FTTP</v>
      </c>
      <c r="E37" s="142">
        <f t="shared" si="2"/>
        <v>-0.03</v>
      </c>
      <c r="F37" s="141">
        <f t="shared" si="4"/>
        <v>-0.03</v>
      </c>
      <c r="G37" s="141">
        <f t="shared" si="3"/>
        <v>-0.03</v>
      </c>
      <c r="H37" s="141">
        <f t="shared" si="3"/>
        <v>-0.03</v>
      </c>
      <c r="I37" s="141">
        <f t="shared" si="3"/>
        <v>-0.03</v>
      </c>
      <c r="J37" s="141">
        <f t="shared" si="3"/>
        <v>-0.03</v>
      </c>
      <c r="K37" s="141">
        <f t="shared" si="3"/>
        <v>-0.03</v>
      </c>
      <c r="L37" s="141">
        <f t="shared" si="3"/>
        <v>-0.03</v>
      </c>
      <c r="M37" s="141">
        <f t="shared" si="3"/>
        <v>-0.03</v>
      </c>
      <c r="N37" s="141">
        <f t="shared" si="3"/>
        <v>-0.03</v>
      </c>
      <c r="O37" s="141">
        <f t="shared" si="3"/>
        <v>-0.03</v>
      </c>
      <c r="P37" s="141">
        <f t="shared" si="3"/>
        <v>-0.03</v>
      </c>
      <c r="Q37" s="141">
        <f t="shared" si="3"/>
        <v>-0.03</v>
      </c>
      <c r="R37" s="141">
        <f t="shared" si="3"/>
        <v>-0.03</v>
      </c>
      <c r="S37" s="141">
        <f t="shared" si="3"/>
        <v>-0.03</v>
      </c>
      <c r="T37" s="141">
        <f t="shared" si="3"/>
        <v>-0.03</v>
      </c>
      <c r="U37" s="141">
        <f t="shared" si="3"/>
        <v>-0.03</v>
      </c>
      <c r="V37" s="141">
        <f t="shared" si="3"/>
        <v>-0.03</v>
      </c>
      <c r="W37" s="141">
        <f t="shared" si="3"/>
        <v>-0.03</v>
      </c>
      <c r="X37" s="141">
        <f t="shared" si="3"/>
        <v>-0.03</v>
      </c>
      <c r="Y37" s="141">
        <f t="shared" si="3"/>
        <v>-0.03</v>
      </c>
      <c r="Z37" s="141">
        <f t="shared" si="3"/>
        <v>-0.03</v>
      </c>
      <c r="AA37" s="141">
        <f t="shared" si="3"/>
        <v>-0.03</v>
      </c>
      <c r="AB37" s="141">
        <f t="shared" si="3"/>
        <v>-0.03</v>
      </c>
      <c r="AC37" s="141">
        <f t="shared" si="3"/>
        <v>-0.03</v>
      </c>
      <c r="AD37" s="141">
        <f t="shared" si="3"/>
        <v>-0.03</v>
      </c>
      <c r="AE37" s="141">
        <f t="shared" si="3"/>
        <v>-0.03</v>
      </c>
      <c r="AF37" s="141">
        <f t="shared" si="3"/>
        <v>-0.03</v>
      </c>
      <c r="AG37" s="141">
        <f t="shared" si="3"/>
        <v>-0.03</v>
      </c>
      <c r="AH37" s="141">
        <f t="shared" si="3"/>
        <v>-0.03</v>
      </c>
      <c r="AI37" s="141">
        <f t="shared" si="3"/>
        <v>-0.03</v>
      </c>
      <c r="AJ37" s="141">
        <f t="shared" si="3"/>
        <v>-0.03</v>
      </c>
      <c r="AK37" s="141">
        <f t="shared" si="3"/>
        <v>-0.03</v>
      </c>
      <c r="AL37" s="141">
        <f t="shared" si="3"/>
        <v>-0.03</v>
      </c>
      <c r="AM37" s="141">
        <f t="shared" si="3"/>
        <v>-0.03</v>
      </c>
      <c r="AN37" s="141">
        <f t="shared" si="3"/>
        <v>-0.03</v>
      </c>
      <c r="AO37" s="141">
        <f t="shared" si="3"/>
        <v>-0.03</v>
      </c>
      <c r="AP37" s="141">
        <f t="shared" si="3"/>
        <v>-0.03</v>
      </c>
      <c r="AQ37" s="141">
        <f t="shared" si="3"/>
        <v>-0.03</v>
      </c>
      <c r="AR37" s="141">
        <f t="shared" si="3"/>
        <v>-0.03</v>
      </c>
    </row>
    <row r="38" spans="2:44" ht="14.65" thickBot="1" x14ac:dyDescent="0.5">
      <c r="B38" s="42">
        <v>5</v>
      </c>
      <c r="C38" s="42" t="str">
        <v>SLG Rentals LL</v>
      </c>
      <c r="E38" s="142">
        <f t="shared" si="2"/>
        <v>-0.03</v>
      </c>
      <c r="F38" s="141">
        <f t="shared" si="4"/>
        <v>-0.03</v>
      </c>
      <c r="G38" s="141">
        <f t="shared" si="3"/>
        <v>-0.03</v>
      </c>
      <c r="H38" s="141">
        <f t="shared" si="3"/>
        <v>-0.03</v>
      </c>
      <c r="I38" s="141">
        <f t="shared" si="3"/>
        <v>-0.03</v>
      </c>
      <c r="J38" s="141">
        <f t="shared" si="3"/>
        <v>-0.03</v>
      </c>
      <c r="K38" s="141">
        <f t="shared" si="3"/>
        <v>-0.03</v>
      </c>
      <c r="L38" s="141">
        <f t="shared" si="3"/>
        <v>-0.03</v>
      </c>
      <c r="M38" s="141">
        <f t="shared" si="3"/>
        <v>-0.03</v>
      </c>
      <c r="N38" s="141">
        <f t="shared" si="3"/>
        <v>-0.03</v>
      </c>
      <c r="O38" s="141">
        <f t="shared" si="3"/>
        <v>-0.03</v>
      </c>
      <c r="P38" s="141">
        <f t="shared" si="3"/>
        <v>-0.03</v>
      </c>
      <c r="Q38" s="141">
        <f t="shared" si="3"/>
        <v>-0.03</v>
      </c>
      <c r="R38" s="141">
        <f t="shared" si="3"/>
        <v>-0.03</v>
      </c>
      <c r="S38" s="141">
        <f t="shared" si="3"/>
        <v>-0.03</v>
      </c>
      <c r="T38" s="141">
        <f t="shared" si="3"/>
        <v>-0.03</v>
      </c>
      <c r="U38" s="141">
        <f t="shared" si="3"/>
        <v>-0.03</v>
      </c>
      <c r="V38" s="141">
        <f t="shared" si="3"/>
        <v>-0.03</v>
      </c>
      <c r="W38" s="141">
        <f t="shared" si="3"/>
        <v>-0.03</v>
      </c>
      <c r="X38" s="141">
        <f t="shared" si="3"/>
        <v>-0.03</v>
      </c>
      <c r="Y38" s="141">
        <f t="shared" si="3"/>
        <v>-0.03</v>
      </c>
      <c r="Z38" s="141">
        <f t="shared" si="3"/>
        <v>-0.03</v>
      </c>
      <c r="AA38" s="141">
        <f t="shared" si="3"/>
        <v>-0.03</v>
      </c>
      <c r="AB38" s="141">
        <f t="shared" si="3"/>
        <v>-0.03</v>
      </c>
      <c r="AC38" s="141">
        <f t="shared" si="3"/>
        <v>-0.03</v>
      </c>
      <c r="AD38" s="141">
        <f t="shared" si="3"/>
        <v>-0.03</v>
      </c>
      <c r="AE38" s="141">
        <f t="shared" si="3"/>
        <v>-0.03</v>
      </c>
      <c r="AF38" s="141">
        <f t="shared" si="3"/>
        <v>-0.03</v>
      </c>
      <c r="AG38" s="141">
        <f t="shared" si="3"/>
        <v>-0.03</v>
      </c>
      <c r="AH38" s="141">
        <f t="shared" si="3"/>
        <v>-0.03</v>
      </c>
      <c r="AI38" s="141">
        <f t="shared" si="3"/>
        <v>-0.03</v>
      </c>
      <c r="AJ38" s="141">
        <f t="shared" si="3"/>
        <v>-0.03</v>
      </c>
      <c r="AK38" s="141">
        <f t="shared" si="3"/>
        <v>-0.03</v>
      </c>
      <c r="AL38" s="141">
        <f t="shared" si="3"/>
        <v>-0.03</v>
      </c>
      <c r="AM38" s="141">
        <f t="shared" si="3"/>
        <v>-0.03</v>
      </c>
      <c r="AN38" s="141">
        <f t="shared" si="3"/>
        <v>-0.03</v>
      </c>
      <c r="AO38" s="141">
        <f t="shared" si="3"/>
        <v>-0.03</v>
      </c>
      <c r="AP38" s="141">
        <f t="shared" si="3"/>
        <v>-0.03</v>
      </c>
      <c r="AQ38" s="141">
        <f t="shared" si="3"/>
        <v>-0.03</v>
      </c>
      <c r="AR38" s="141">
        <f t="shared" si="3"/>
        <v>-0.03</v>
      </c>
    </row>
    <row r="39" spans="2:44" ht="14.65" thickBot="1" x14ac:dyDescent="0.5">
      <c r="B39" s="42">
        <v>6</v>
      </c>
      <c r="C39" s="42" t="str">
        <v>SLG Connections FTTP</v>
      </c>
      <c r="E39" s="142">
        <f t="shared" si="2"/>
        <v>-0.03</v>
      </c>
      <c r="F39" s="141">
        <f t="shared" si="4"/>
        <v>-0.03</v>
      </c>
      <c r="G39" s="141">
        <f t="shared" si="3"/>
        <v>-0.03</v>
      </c>
      <c r="H39" s="141">
        <f t="shared" si="3"/>
        <v>-0.03</v>
      </c>
      <c r="I39" s="141">
        <f t="shared" si="3"/>
        <v>-0.03</v>
      </c>
      <c r="J39" s="141">
        <f t="shared" si="3"/>
        <v>-0.03</v>
      </c>
      <c r="K39" s="141">
        <f t="shared" si="3"/>
        <v>-0.03</v>
      </c>
      <c r="L39" s="141">
        <f t="shared" si="3"/>
        <v>-0.03</v>
      </c>
      <c r="M39" s="141">
        <f t="shared" si="3"/>
        <v>-0.03</v>
      </c>
      <c r="N39" s="141">
        <f t="shared" si="3"/>
        <v>-0.03</v>
      </c>
      <c r="O39" s="141">
        <f t="shared" si="3"/>
        <v>-0.03</v>
      </c>
      <c r="P39" s="141">
        <f t="shared" si="3"/>
        <v>-0.03</v>
      </c>
      <c r="Q39" s="141">
        <f t="shared" si="3"/>
        <v>-0.03</v>
      </c>
      <c r="R39" s="141">
        <f t="shared" si="3"/>
        <v>-0.03</v>
      </c>
      <c r="S39" s="141">
        <f t="shared" si="3"/>
        <v>-0.03</v>
      </c>
      <c r="T39" s="141">
        <f t="shared" si="3"/>
        <v>-0.03</v>
      </c>
      <c r="U39" s="141">
        <f t="shared" si="3"/>
        <v>-0.03</v>
      </c>
      <c r="V39" s="141">
        <f t="shared" si="3"/>
        <v>-0.03</v>
      </c>
      <c r="W39" s="141">
        <f t="shared" si="3"/>
        <v>-0.03</v>
      </c>
      <c r="X39" s="141">
        <f t="shared" si="3"/>
        <v>-0.03</v>
      </c>
      <c r="Y39" s="141">
        <f t="shared" si="3"/>
        <v>-0.03</v>
      </c>
      <c r="Z39" s="141">
        <f t="shared" si="3"/>
        <v>-0.03</v>
      </c>
      <c r="AA39" s="141">
        <f t="shared" si="3"/>
        <v>-0.03</v>
      </c>
      <c r="AB39" s="141">
        <f t="shared" si="3"/>
        <v>-0.03</v>
      </c>
      <c r="AC39" s="141">
        <f t="shared" si="3"/>
        <v>-0.03</v>
      </c>
      <c r="AD39" s="141">
        <f t="shared" si="3"/>
        <v>-0.03</v>
      </c>
      <c r="AE39" s="141">
        <f t="shared" si="3"/>
        <v>-0.03</v>
      </c>
      <c r="AF39" s="141">
        <f t="shared" si="3"/>
        <v>-0.03</v>
      </c>
      <c r="AG39" s="141">
        <f t="shared" si="3"/>
        <v>-0.03</v>
      </c>
      <c r="AH39" s="141">
        <f t="shared" si="3"/>
        <v>-0.03</v>
      </c>
      <c r="AI39" s="141">
        <f t="shared" si="3"/>
        <v>-0.03</v>
      </c>
      <c r="AJ39" s="141">
        <f t="shared" si="3"/>
        <v>-0.03</v>
      </c>
      <c r="AK39" s="141">
        <f t="shared" si="3"/>
        <v>-0.03</v>
      </c>
      <c r="AL39" s="141">
        <f t="shared" si="3"/>
        <v>-0.03</v>
      </c>
      <c r="AM39" s="141">
        <f t="shared" si="3"/>
        <v>-0.03</v>
      </c>
      <c r="AN39" s="141">
        <f t="shared" si="3"/>
        <v>-0.03</v>
      </c>
      <c r="AO39" s="141">
        <f t="shared" si="3"/>
        <v>-0.03</v>
      </c>
      <c r="AP39" s="141">
        <f t="shared" si="3"/>
        <v>-0.03</v>
      </c>
      <c r="AQ39" s="141">
        <f t="shared" si="3"/>
        <v>-0.03</v>
      </c>
      <c r="AR39" s="141">
        <f t="shared" si="3"/>
        <v>-0.03</v>
      </c>
    </row>
    <row r="40" spans="2:44" ht="14.65" thickBot="1" x14ac:dyDescent="0.5">
      <c r="B40" s="42">
        <v>7</v>
      </c>
      <c r="C40" s="42" t="str">
        <v>SLG Connections LL</v>
      </c>
      <c r="E40" s="142">
        <f t="shared" si="2"/>
        <v>-0.03</v>
      </c>
      <c r="F40" s="141">
        <f t="shared" si="4"/>
        <v>-0.03</v>
      </c>
      <c r="G40" s="141">
        <f t="shared" si="3"/>
        <v>-0.03</v>
      </c>
      <c r="H40" s="141">
        <f t="shared" si="3"/>
        <v>-0.03</v>
      </c>
      <c r="I40" s="141">
        <f t="shared" si="3"/>
        <v>-0.03</v>
      </c>
      <c r="J40" s="141">
        <f t="shared" si="3"/>
        <v>-0.03</v>
      </c>
      <c r="K40" s="141">
        <f t="shared" si="3"/>
        <v>-0.03</v>
      </c>
      <c r="L40" s="141">
        <f t="shared" si="3"/>
        <v>-0.03</v>
      </c>
      <c r="M40" s="141">
        <f t="shared" si="3"/>
        <v>-0.03</v>
      </c>
      <c r="N40" s="141">
        <f t="shared" si="3"/>
        <v>-0.03</v>
      </c>
      <c r="O40" s="141">
        <f t="shared" si="3"/>
        <v>-0.03</v>
      </c>
      <c r="P40" s="141">
        <f t="shared" si="3"/>
        <v>-0.03</v>
      </c>
      <c r="Q40" s="141">
        <f t="shared" si="3"/>
        <v>-0.03</v>
      </c>
      <c r="R40" s="141">
        <f t="shared" si="3"/>
        <v>-0.03</v>
      </c>
      <c r="S40" s="141">
        <f t="shared" si="3"/>
        <v>-0.03</v>
      </c>
      <c r="T40" s="141">
        <f t="shared" si="3"/>
        <v>-0.03</v>
      </c>
      <c r="U40" s="141">
        <f t="shared" si="3"/>
        <v>-0.03</v>
      </c>
      <c r="V40" s="141">
        <f t="shared" si="3"/>
        <v>-0.03</v>
      </c>
      <c r="W40" s="141">
        <f t="shared" si="3"/>
        <v>-0.03</v>
      </c>
      <c r="X40" s="141">
        <f t="shared" si="3"/>
        <v>-0.03</v>
      </c>
      <c r="Y40" s="141">
        <f t="shared" si="3"/>
        <v>-0.03</v>
      </c>
      <c r="Z40" s="141">
        <f t="shared" si="3"/>
        <v>-0.03</v>
      </c>
      <c r="AA40" s="141">
        <f t="shared" si="3"/>
        <v>-0.03</v>
      </c>
      <c r="AB40" s="141">
        <f t="shared" si="3"/>
        <v>-0.03</v>
      </c>
      <c r="AC40" s="141">
        <f t="shared" si="3"/>
        <v>-0.03</v>
      </c>
      <c r="AD40" s="141">
        <f t="shared" si="3"/>
        <v>-0.03</v>
      </c>
      <c r="AE40" s="141">
        <f t="shared" si="3"/>
        <v>-0.03</v>
      </c>
      <c r="AF40" s="141">
        <f t="shared" si="3"/>
        <v>-0.03</v>
      </c>
      <c r="AG40" s="141">
        <f t="shared" si="3"/>
        <v>-0.03</v>
      </c>
      <c r="AH40" s="141">
        <f t="shared" si="3"/>
        <v>-0.03</v>
      </c>
      <c r="AI40" s="141">
        <f t="shared" si="3"/>
        <v>-0.03</v>
      </c>
      <c r="AJ40" s="141">
        <f t="shared" si="3"/>
        <v>-0.03</v>
      </c>
      <c r="AK40" s="141">
        <f t="shared" si="3"/>
        <v>-0.03</v>
      </c>
      <c r="AL40" s="141">
        <f t="shared" si="3"/>
        <v>-0.03</v>
      </c>
      <c r="AM40" s="141">
        <f t="shared" si="3"/>
        <v>-0.03</v>
      </c>
      <c r="AN40" s="141">
        <f t="shared" si="3"/>
        <v>-0.03</v>
      </c>
      <c r="AO40" s="141">
        <f t="shared" si="3"/>
        <v>-0.03</v>
      </c>
      <c r="AP40" s="141">
        <f t="shared" si="3"/>
        <v>-0.03</v>
      </c>
      <c r="AQ40" s="141">
        <f t="shared" si="3"/>
        <v>-0.03</v>
      </c>
      <c r="AR40" s="141">
        <f t="shared" si="3"/>
        <v>-0.03</v>
      </c>
    </row>
    <row r="41" spans="2:44" ht="14.65" thickBot="1" x14ac:dyDescent="0.5">
      <c r="B41" s="42">
        <v>8</v>
      </c>
      <c r="C41" s="42" t="str">
        <v>DPA Poles</v>
      </c>
      <c r="E41" s="142">
        <v>0</v>
      </c>
      <c r="F41" s="141">
        <f t="shared" si="4"/>
        <v>0</v>
      </c>
      <c r="G41" s="141">
        <f t="shared" si="3"/>
        <v>0</v>
      </c>
      <c r="H41" s="141">
        <f t="shared" si="3"/>
        <v>0</v>
      </c>
      <c r="I41" s="141">
        <f t="shared" si="3"/>
        <v>0</v>
      </c>
      <c r="J41" s="141">
        <f t="shared" si="3"/>
        <v>0</v>
      </c>
      <c r="K41" s="141">
        <f t="shared" ref="G41:AR47" si="5">J41</f>
        <v>0</v>
      </c>
      <c r="L41" s="141">
        <f t="shared" si="5"/>
        <v>0</v>
      </c>
      <c r="M41" s="141">
        <f t="shared" si="5"/>
        <v>0</v>
      </c>
      <c r="N41" s="141">
        <f t="shared" si="5"/>
        <v>0</v>
      </c>
      <c r="O41" s="141">
        <f t="shared" si="5"/>
        <v>0</v>
      </c>
      <c r="P41" s="141">
        <f t="shared" si="5"/>
        <v>0</v>
      </c>
      <c r="Q41" s="141">
        <f t="shared" si="5"/>
        <v>0</v>
      </c>
      <c r="R41" s="141">
        <f t="shared" si="5"/>
        <v>0</v>
      </c>
      <c r="S41" s="141">
        <f t="shared" si="5"/>
        <v>0</v>
      </c>
      <c r="T41" s="141">
        <f t="shared" si="5"/>
        <v>0</v>
      </c>
      <c r="U41" s="141">
        <f t="shared" si="5"/>
        <v>0</v>
      </c>
      <c r="V41" s="141">
        <f t="shared" si="5"/>
        <v>0</v>
      </c>
      <c r="W41" s="141">
        <f t="shared" si="5"/>
        <v>0</v>
      </c>
      <c r="X41" s="141">
        <f t="shared" si="5"/>
        <v>0</v>
      </c>
      <c r="Y41" s="141">
        <f t="shared" si="5"/>
        <v>0</v>
      </c>
      <c r="Z41" s="141">
        <f t="shared" si="5"/>
        <v>0</v>
      </c>
      <c r="AA41" s="141">
        <f t="shared" si="5"/>
        <v>0</v>
      </c>
      <c r="AB41" s="141">
        <f t="shared" si="5"/>
        <v>0</v>
      </c>
      <c r="AC41" s="141">
        <f t="shared" si="5"/>
        <v>0</v>
      </c>
      <c r="AD41" s="141">
        <f t="shared" si="5"/>
        <v>0</v>
      </c>
      <c r="AE41" s="141">
        <f t="shared" si="5"/>
        <v>0</v>
      </c>
      <c r="AF41" s="141">
        <f t="shared" si="5"/>
        <v>0</v>
      </c>
      <c r="AG41" s="141">
        <f t="shared" si="5"/>
        <v>0</v>
      </c>
      <c r="AH41" s="141">
        <f t="shared" si="5"/>
        <v>0</v>
      </c>
      <c r="AI41" s="141">
        <f t="shared" si="5"/>
        <v>0</v>
      </c>
      <c r="AJ41" s="141">
        <f t="shared" si="5"/>
        <v>0</v>
      </c>
      <c r="AK41" s="141">
        <f t="shared" si="5"/>
        <v>0</v>
      </c>
      <c r="AL41" s="141">
        <f t="shared" si="5"/>
        <v>0</v>
      </c>
      <c r="AM41" s="141">
        <f t="shared" si="5"/>
        <v>0</v>
      </c>
      <c r="AN41" s="141">
        <f t="shared" si="5"/>
        <v>0</v>
      </c>
      <c r="AO41" s="141">
        <f t="shared" si="5"/>
        <v>0</v>
      </c>
      <c r="AP41" s="141">
        <f t="shared" si="5"/>
        <v>0</v>
      </c>
      <c r="AQ41" s="141">
        <f t="shared" si="5"/>
        <v>0</v>
      </c>
      <c r="AR41" s="141">
        <f t="shared" si="5"/>
        <v>0</v>
      </c>
    </row>
    <row r="42" spans="2:44" ht="14.65" thickBot="1" x14ac:dyDescent="0.5">
      <c r="B42" s="42">
        <v>9</v>
      </c>
      <c r="C42" s="42" t="str">
        <v>DPA Duct - Seg 1</v>
      </c>
      <c r="E42" s="142">
        <v>0</v>
      </c>
      <c r="F42" s="141">
        <f t="shared" si="4"/>
        <v>0</v>
      </c>
      <c r="G42" s="141">
        <f t="shared" si="5"/>
        <v>0</v>
      </c>
      <c r="H42" s="141">
        <f t="shared" si="5"/>
        <v>0</v>
      </c>
      <c r="I42" s="141">
        <f t="shared" si="5"/>
        <v>0</v>
      </c>
      <c r="J42" s="141">
        <f t="shared" si="5"/>
        <v>0</v>
      </c>
      <c r="K42" s="141">
        <f t="shared" si="5"/>
        <v>0</v>
      </c>
      <c r="L42" s="141">
        <f t="shared" si="5"/>
        <v>0</v>
      </c>
      <c r="M42" s="141">
        <f t="shared" si="5"/>
        <v>0</v>
      </c>
      <c r="N42" s="141">
        <f t="shared" si="5"/>
        <v>0</v>
      </c>
      <c r="O42" s="141">
        <f t="shared" si="5"/>
        <v>0</v>
      </c>
      <c r="P42" s="141">
        <f t="shared" si="5"/>
        <v>0</v>
      </c>
      <c r="Q42" s="141">
        <f t="shared" si="5"/>
        <v>0</v>
      </c>
      <c r="R42" s="141">
        <f t="shared" si="5"/>
        <v>0</v>
      </c>
      <c r="S42" s="141">
        <f t="shared" si="5"/>
        <v>0</v>
      </c>
      <c r="T42" s="141">
        <f t="shared" si="5"/>
        <v>0</v>
      </c>
      <c r="U42" s="141">
        <f t="shared" si="5"/>
        <v>0</v>
      </c>
      <c r="V42" s="141">
        <f t="shared" si="5"/>
        <v>0</v>
      </c>
      <c r="W42" s="141">
        <f t="shared" si="5"/>
        <v>0</v>
      </c>
      <c r="X42" s="141">
        <f t="shared" si="5"/>
        <v>0</v>
      </c>
      <c r="Y42" s="141">
        <f t="shared" si="5"/>
        <v>0</v>
      </c>
      <c r="Z42" s="141">
        <f t="shared" si="5"/>
        <v>0</v>
      </c>
      <c r="AA42" s="141">
        <f t="shared" si="5"/>
        <v>0</v>
      </c>
      <c r="AB42" s="141">
        <f t="shared" si="5"/>
        <v>0</v>
      </c>
      <c r="AC42" s="141">
        <f t="shared" si="5"/>
        <v>0</v>
      </c>
      <c r="AD42" s="141">
        <f t="shared" si="5"/>
        <v>0</v>
      </c>
      <c r="AE42" s="141">
        <f t="shared" si="5"/>
        <v>0</v>
      </c>
      <c r="AF42" s="141">
        <f t="shared" si="5"/>
        <v>0</v>
      </c>
      <c r="AG42" s="141">
        <f t="shared" si="5"/>
        <v>0</v>
      </c>
      <c r="AH42" s="141">
        <f t="shared" si="5"/>
        <v>0</v>
      </c>
      <c r="AI42" s="141">
        <f t="shared" si="5"/>
        <v>0</v>
      </c>
      <c r="AJ42" s="141">
        <f t="shared" si="5"/>
        <v>0</v>
      </c>
      <c r="AK42" s="141">
        <f t="shared" si="5"/>
        <v>0</v>
      </c>
      <c r="AL42" s="141">
        <f t="shared" si="5"/>
        <v>0</v>
      </c>
      <c r="AM42" s="141">
        <f t="shared" si="5"/>
        <v>0</v>
      </c>
      <c r="AN42" s="141">
        <f t="shared" si="5"/>
        <v>0</v>
      </c>
      <c r="AO42" s="141">
        <f t="shared" si="5"/>
        <v>0</v>
      </c>
      <c r="AP42" s="141">
        <f t="shared" si="5"/>
        <v>0</v>
      </c>
      <c r="AQ42" s="141">
        <f t="shared" si="5"/>
        <v>0</v>
      </c>
      <c r="AR42" s="141">
        <f t="shared" si="5"/>
        <v>0</v>
      </c>
    </row>
    <row r="43" spans="2:44" ht="14.65" thickBot="1" x14ac:dyDescent="0.5">
      <c r="B43" s="42">
        <v>10</v>
      </c>
      <c r="C43" s="42" t="str">
        <v>DPA Duct - Seg 2</v>
      </c>
      <c r="E43" s="142">
        <v>0</v>
      </c>
      <c r="F43" s="141">
        <f t="shared" si="4"/>
        <v>0</v>
      </c>
      <c r="G43" s="141">
        <f t="shared" si="5"/>
        <v>0</v>
      </c>
      <c r="H43" s="141">
        <f t="shared" si="5"/>
        <v>0</v>
      </c>
      <c r="I43" s="141">
        <f t="shared" si="5"/>
        <v>0</v>
      </c>
      <c r="J43" s="141">
        <f t="shared" si="5"/>
        <v>0</v>
      </c>
      <c r="K43" s="141">
        <f t="shared" si="5"/>
        <v>0</v>
      </c>
      <c r="L43" s="141">
        <f t="shared" si="5"/>
        <v>0</v>
      </c>
      <c r="M43" s="141">
        <f t="shared" si="5"/>
        <v>0</v>
      </c>
      <c r="N43" s="141">
        <f t="shared" si="5"/>
        <v>0</v>
      </c>
      <c r="O43" s="141">
        <f t="shared" si="5"/>
        <v>0</v>
      </c>
      <c r="P43" s="141">
        <f t="shared" si="5"/>
        <v>0</v>
      </c>
      <c r="Q43" s="141">
        <f t="shared" si="5"/>
        <v>0</v>
      </c>
      <c r="R43" s="141">
        <f t="shared" si="5"/>
        <v>0</v>
      </c>
      <c r="S43" s="141">
        <f t="shared" si="5"/>
        <v>0</v>
      </c>
      <c r="T43" s="141">
        <f t="shared" si="5"/>
        <v>0</v>
      </c>
      <c r="U43" s="141">
        <f t="shared" si="5"/>
        <v>0</v>
      </c>
      <c r="V43" s="141">
        <f t="shared" si="5"/>
        <v>0</v>
      </c>
      <c r="W43" s="141">
        <f t="shared" si="5"/>
        <v>0</v>
      </c>
      <c r="X43" s="141">
        <f t="shared" si="5"/>
        <v>0</v>
      </c>
      <c r="Y43" s="141">
        <f t="shared" si="5"/>
        <v>0</v>
      </c>
      <c r="Z43" s="141">
        <f t="shared" si="5"/>
        <v>0</v>
      </c>
      <c r="AA43" s="141">
        <f t="shared" si="5"/>
        <v>0</v>
      </c>
      <c r="AB43" s="141">
        <f t="shared" si="5"/>
        <v>0</v>
      </c>
      <c r="AC43" s="141">
        <f t="shared" si="5"/>
        <v>0</v>
      </c>
      <c r="AD43" s="141">
        <f t="shared" si="5"/>
        <v>0</v>
      </c>
      <c r="AE43" s="141">
        <f t="shared" si="5"/>
        <v>0</v>
      </c>
      <c r="AF43" s="141">
        <f t="shared" si="5"/>
        <v>0</v>
      </c>
      <c r="AG43" s="141">
        <f t="shared" si="5"/>
        <v>0</v>
      </c>
      <c r="AH43" s="141">
        <f t="shared" si="5"/>
        <v>0</v>
      </c>
      <c r="AI43" s="141">
        <f t="shared" si="5"/>
        <v>0</v>
      </c>
      <c r="AJ43" s="141">
        <f t="shared" si="5"/>
        <v>0</v>
      </c>
      <c r="AK43" s="141">
        <f t="shared" si="5"/>
        <v>0</v>
      </c>
      <c r="AL43" s="141">
        <f t="shared" si="5"/>
        <v>0</v>
      </c>
      <c r="AM43" s="141">
        <f t="shared" si="5"/>
        <v>0</v>
      </c>
      <c r="AN43" s="141">
        <f t="shared" si="5"/>
        <v>0</v>
      </c>
      <c r="AO43" s="141">
        <f t="shared" si="5"/>
        <v>0</v>
      </c>
      <c r="AP43" s="141">
        <f t="shared" si="5"/>
        <v>0</v>
      </c>
      <c r="AQ43" s="141">
        <f t="shared" si="5"/>
        <v>0</v>
      </c>
      <c r="AR43" s="141">
        <f t="shared" si="5"/>
        <v>0</v>
      </c>
    </row>
    <row r="44" spans="2:44" ht="14.65" thickBot="1" x14ac:dyDescent="0.5">
      <c r="B44" s="42">
        <v>11</v>
      </c>
      <c r="C44" s="42" t="str">
        <v>DPA Duct - Seg 3 SDU</v>
      </c>
      <c r="E44" s="142">
        <v>0</v>
      </c>
      <c r="F44" s="141">
        <f t="shared" si="4"/>
        <v>0</v>
      </c>
      <c r="G44" s="141">
        <f t="shared" si="5"/>
        <v>0</v>
      </c>
      <c r="H44" s="141">
        <f t="shared" si="5"/>
        <v>0</v>
      </c>
      <c r="I44" s="141">
        <f t="shared" si="5"/>
        <v>0</v>
      </c>
      <c r="J44" s="141">
        <f t="shared" si="5"/>
        <v>0</v>
      </c>
      <c r="K44" s="141">
        <f t="shared" si="5"/>
        <v>0</v>
      </c>
      <c r="L44" s="141">
        <f t="shared" si="5"/>
        <v>0</v>
      </c>
      <c r="M44" s="141">
        <f t="shared" si="5"/>
        <v>0</v>
      </c>
      <c r="N44" s="141">
        <f t="shared" si="5"/>
        <v>0</v>
      </c>
      <c r="O44" s="141">
        <f t="shared" si="5"/>
        <v>0</v>
      </c>
      <c r="P44" s="141">
        <f t="shared" si="5"/>
        <v>0</v>
      </c>
      <c r="Q44" s="141">
        <f t="shared" si="5"/>
        <v>0</v>
      </c>
      <c r="R44" s="141">
        <f t="shared" si="5"/>
        <v>0</v>
      </c>
      <c r="S44" s="141">
        <f t="shared" si="5"/>
        <v>0</v>
      </c>
      <c r="T44" s="141">
        <f t="shared" si="5"/>
        <v>0</v>
      </c>
      <c r="U44" s="141">
        <f t="shared" si="5"/>
        <v>0</v>
      </c>
      <c r="V44" s="141">
        <f t="shared" si="5"/>
        <v>0</v>
      </c>
      <c r="W44" s="141">
        <f t="shared" si="5"/>
        <v>0</v>
      </c>
      <c r="X44" s="141">
        <f t="shared" si="5"/>
        <v>0</v>
      </c>
      <c r="Y44" s="141">
        <f t="shared" si="5"/>
        <v>0</v>
      </c>
      <c r="Z44" s="141">
        <f t="shared" si="5"/>
        <v>0</v>
      </c>
      <c r="AA44" s="141">
        <f t="shared" si="5"/>
        <v>0</v>
      </c>
      <c r="AB44" s="141">
        <f t="shared" si="5"/>
        <v>0</v>
      </c>
      <c r="AC44" s="141">
        <f t="shared" si="5"/>
        <v>0</v>
      </c>
      <c r="AD44" s="141">
        <f t="shared" si="5"/>
        <v>0</v>
      </c>
      <c r="AE44" s="141">
        <f t="shared" si="5"/>
        <v>0</v>
      </c>
      <c r="AF44" s="141">
        <f t="shared" si="5"/>
        <v>0</v>
      </c>
      <c r="AG44" s="141">
        <f t="shared" si="5"/>
        <v>0</v>
      </c>
      <c r="AH44" s="141">
        <f t="shared" si="5"/>
        <v>0</v>
      </c>
      <c r="AI44" s="141">
        <f t="shared" si="5"/>
        <v>0</v>
      </c>
      <c r="AJ44" s="141">
        <f t="shared" si="5"/>
        <v>0</v>
      </c>
      <c r="AK44" s="141">
        <f t="shared" si="5"/>
        <v>0</v>
      </c>
      <c r="AL44" s="141">
        <f t="shared" si="5"/>
        <v>0</v>
      </c>
      <c r="AM44" s="141">
        <f t="shared" si="5"/>
        <v>0</v>
      </c>
      <c r="AN44" s="141">
        <f t="shared" si="5"/>
        <v>0</v>
      </c>
      <c r="AO44" s="141">
        <f t="shared" si="5"/>
        <v>0</v>
      </c>
      <c r="AP44" s="141">
        <f t="shared" si="5"/>
        <v>0</v>
      </c>
      <c r="AQ44" s="141">
        <f t="shared" si="5"/>
        <v>0</v>
      </c>
      <c r="AR44" s="141">
        <f t="shared" si="5"/>
        <v>0</v>
      </c>
    </row>
    <row r="45" spans="2:44" ht="14.65" thickBot="1" x14ac:dyDescent="0.5">
      <c r="B45" s="42">
        <v>12</v>
      </c>
      <c r="C45" s="42" t="str">
        <v>DPA Duct - Seg 3 MDU</v>
      </c>
      <c r="E45" s="142">
        <v>0</v>
      </c>
      <c r="F45" s="141">
        <f t="shared" si="4"/>
        <v>0</v>
      </c>
      <c r="G45" s="141">
        <f t="shared" si="5"/>
        <v>0</v>
      </c>
      <c r="H45" s="141">
        <f t="shared" si="5"/>
        <v>0</v>
      </c>
      <c r="I45" s="141">
        <f t="shared" si="5"/>
        <v>0</v>
      </c>
      <c r="J45" s="141">
        <f t="shared" si="5"/>
        <v>0</v>
      </c>
      <c r="K45" s="141">
        <f t="shared" si="5"/>
        <v>0</v>
      </c>
      <c r="L45" s="141">
        <f t="shared" si="5"/>
        <v>0</v>
      </c>
      <c r="M45" s="141">
        <f t="shared" si="5"/>
        <v>0</v>
      </c>
      <c r="N45" s="141">
        <f t="shared" si="5"/>
        <v>0</v>
      </c>
      <c r="O45" s="141">
        <f t="shared" si="5"/>
        <v>0</v>
      </c>
      <c r="P45" s="141">
        <f t="shared" si="5"/>
        <v>0</v>
      </c>
      <c r="Q45" s="141">
        <f t="shared" si="5"/>
        <v>0</v>
      </c>
      <c r="R45" s="141">
        <f t="shared" si="5"/>
        <v>0</v>
      </c>
      <c r="S45" s="141">
        <f t="shared" si="5"/>
        <v>0</v>
      </c>
      <c r="T45" s="141">
        <f t="shared" si="5"/>
        <v>0</v>
      </c>
      <c r="U45" s="141">
        <f t="shared" si="5"/>
        <v>0</v>
      </c>
      <c r="V45" s="141">
        <f t="shared" si="5"/>
        <v>0</v>
      </c>
      <c r="W45" s="141">
        <f t="shared" si="5"/>
        <v>0</v>
      </c>
      <c r="X45" s="141">
        <f t="shared" si="5"/>
        <v>0</v>
      </c>
      <c r="Y45" s="141">
        <f t="shared" si="5"/>
        <v>0</v>
      </c>
      <c r="Z45" s="141">
        <f t="shared" si="5"/>
        <v>0</v>
      </c>
      <c r="AA45" s="141">
        <f t="shared" si="5"/>
        <v>0</v>
      </c>
      <c r="AB45" s="141">
        <f t="shared" si="5"/>
        <v>0</v>
      </c>
      <c r="AC45" s="141">
        <f t="shared" si="5"/>
        <v>0</v>
      </c>
      <c r="AD45" s="141">
        <f t="shared" si="5"/>
        <v>0</v>
      </c>
      <c r="AE45" s="141">
        <f t="shared" si="5"/>
        <v>0</v>
      </c>
      <c r="AF45" s="141">
        <f t="shared" si="5"/>
        <v>0</v>
      </c>
      <c r="AG45" s="141">
        <f t="shared" si="5"/>
        <v>0</v>
      </c>
      <c r="AH45" s="141">
        <f t="shared" si="5"/>
        <v>0</v>
      </c>
      <c r="AI45" s="141">
        <f t="shared" si="5"/>
        <v>0</v>
      </c>
      <c r="AJ45" s="141">
        <f t="shared" si="5"/>
        <v>0</v>
      </c>
      <c r="AK45" s="141">
        <f t="shared" si="5"/>
        <v>0</v>
      </c>
      <c r="AL45" s="141">
        <f t="shared" si="5"/>
        <v>0</v>
      </c>
      <c r="AM45" s="141">
        <f t="shared" si="5"/>
        <v>0</v>
      </c>
      <c r="AN45" s="141">
        <f t="shared" si="5"/>
        <v>0</v>
      </c>
      <c r="AO45" s="141">
        <f t="shared" si="5"/>
        <v>0</v>
      </c>
      <c r="AP45" s="141">
        <f t="shared" si="5"/>
        <v>0</v>
      </c>
      <c r="AQ45" s="141">
        <f t="shared" si="5"/>
        <v>0</v>
      </c>
      <c r="AR45" s="141">
        <f t="shared" si="5"/>
        <v>0</v>
      </c>
    </row>
    <row r="46" spans="2:44" ht="14.65" thickBot="1" x14ac:dyDescent="0.5">
      <c r="B46" s="42">
        <v>13</v>
      </c>
      <c r="C46" s="42" t="str">
        <v>Spare</v>
      </c>
      <c r="E46" s="142">
        <v>0</v>
      </c>
      <c r="F46" s="141">
        <f t="shared" si="4"/>
        <v>0</v>
      </c>
      <c r="G46" s="141">
        <f t="shared" si="5"/>
        <v>0</v>
      </c>
      <c r="H46" s="141">
        <f t="shared" si="5"/>
        <v>0</v>
      </c>
      <c r="I46" s="141">
        <f t="shared" si="5"/>
        <v>0</v>
      </c>
      <c r="J46" s="141">
        <f t="shared" si="5"/>
        <v>0</v>
      </c>
      <c r="K46" s="141">
        <f t="shared" si="5"/>
        <v>0</v>
      </c>
      <c r="L46" s="141">
        <f t="shared" si="5"/>
        <v>0</v>
      </c>
      <c r="M46" s="141">
        <f t="shared" si="5"/>
        <v>0</v>
      </c>
      <c r="N46" s="141">
        <f t="shared" si="5"/>
        <v>0</v>
      </c>
      <c r="O46" s="141">
        <f t="shared" si="5"/>
        <v>0</v>
      </c>
      <c r="P46" s="141">
        <f t="shared" si="5"/>
        <v>0</v>
      </c>
      <c r="Q46" s="141">
        <f t="shared" si="5"/>
        <v>0</v>
      </c>
      <c r="R46" s="141">
        <f t="shared" si="5"/>
        <v>0</v>
      </c>
      <c r="S46" s="141">
        <f t="shared" si="5"/>
        <v>0</v>
      </c>
      <c r="T46" s="141">
        <f t="shared" si="5"/>
        <v>0</v>
      </c>
      <c r="U46" s="141">
        <f t="shared" si="5"/>
        <v>0</v>
      </c>
      <c r="V46" s="141">
        <f t="shared" si="5"/>
        <v>0</v>
      </c>
      <c r="W46" s="141">
        <f t="shared" si="5"/>
        <v>0</v>
      </c>
      <c r="X46" s="141">
        <f t="shared" si="5"/>
        <v>0</v>
      </c>
      <c r="Y46" s="141">
        <f t="shared" si="5"/>
        <v>0</v>
      </c>
      <c r="Z46" s="141">
        <f t="shared" si="5"/>
        <v>0</v>
      </c>
      <c r="AA46" s="141">
        <f t="shared" si="5"/>
        <v>0</v>
      </c>
      <c r="AB46" s="141">
        <f t="shared" si="5"/>
        <v>0</v>
      </c>
      <c r="AC46" s="141">
        <f t="shared" si="5"/>
        <v>0</v>
      </c>
      <c r="AD46" s="141">
        <f t="shared" si="5"/>
        <v>0</v>
      </c>
      <c r="AE46" s="141">
        <f t="shared" si="5"/>
        <v>0</v>
      </c>
      <c r="AF46" s="141">
        <f t="shared" si="5"/>
        <v>0</v>
      </c>
      <c r="AG46" s="141">
        <f t="shared" si="5"/>
        <v>0</v>
      </c>
      <c r="AH46" s="141">
        <f t="shared" si="5"/>
        <v>0</v>
      </c>
      <c r="AI46" s="141">
        <f t="shared" si="5"/>
        <v>0</v>
      </c>
      <c r="AJ46" s="141">
        <f t="shared" si="5"/>
        <v>0</v>
      </c>
      <c r="AK46" s="141">
        <f t="shared" si="5"/>
        <v>0</v>
      </c>
      <c r="AL46" s="141">
        <f t="shared" si="5"/>
        <v>0</v>
      </c>
      <c r="AM46" s="141">
        <f t="shared" si="5"/>
        <v>0</v>
      </c>
      <c r="AN46" s="141">
        <f t="shared" si="5"/>
        <v>0</v>
      </c>
      <c r="AO46" s="141">
        <f t="shared" si="5"/>
        <v>0</v>
      </c>
      <c r="AP46" s="141">
        <f t="shared" si="5"/>
        <v>0</v>
      </c>
      <c r="AQ46" s="141">
        <f t="shared" si="5"/>
        <v>0</v>
      </c>
      <c r="AR46" s="141">
        <f t="shared" si="5"/>
        <v>0</v>
      </c>
    </row>
    <row r="47" spans="2:44" ht="14.65" thickBot="1" x14ac:dyDescent="0.5">
      <c r="B47" s="42">
        <v>14</v>
      </c>
      <c r="C47" s="42" t="str">
        <v>Cumulo</v>
      </c>
      <c r="E47" s="142">
        <v>0</v>
      </c>
      <c r="F47" s="141">
        <f t="shared" si="4"/>
        <v>0</v>
      </c>
      <c r="G47" s="141">
        <f t="shared" si="5"/>
        <v>0</v>
      </c>
      <c r="H47" s="141">
        <f t="shared" si="5"/>
        <v>0</v>
      </c>
      <c r="I47" s="141">
        <f t="shared" si="5"/>
        <v>0</v>
      </c>
      <c r="J47" s="141">
        <f t="shared" si="5"/>
        <v>0</v>
      </c>
      <c r="K47" s="141">
        <f t="shared" si="5"/>
        <v>0</v>
      </c>
      <c r="L47" s="141">
        <f t="shared" si="5"/>
        <v>0</v>
      </c>
      <c r="M47" s="141">
        <f t="shared" si="5"/>
        <v>0</v>
      </c>
      <c r="N47" s="141">
        <f t="shared" si="5"/>
        <v>0</v>
      </c>
      <c r="O47" s="141">
        <f t="shared" si="5"/>
        <v>0</v>
      </c>
      <c r="P47" s="141">
        <f t="shared" si="5"/>
        <v>0</v>
      </c>
      <c r="Q47" s="141">
        <f t="shared" si="5"/>
        <v>0</v>
      </c>
      <c r="R47" s="141">
        <f t="shared" si="5"/>
        <v>0</v>
      </c>
      <c r="S47" s="141">
        <f t="shared" si="5"/>
        <v>0</v>
      </c>
      <c r="T47" s="141">
        <f t="shared" si="5"/>
        <v>0</v>
      </c>
      <c r="U47" s="141">
        <f t="shared" si="5"/>
        <v>0</v>
      </c>
      <c r="V47" s="141">
        <f t="shared" si="5"/>
        <v>0</v>
      </c>
      <c r="W47" s="141">
        <f t="shared" si="5"/>
        <v>0</v>
      </c>
      <c r="X47" s="141">
        <f t="shared" si="5"/>
        <v>0</v>
      </c>
      <c r="Y47" s="141">
        <f t="shared" si="5"/>
        <v>0</v>
      </c>
      <c r="Z47" s="141">
        <f t="shared" si="5"/>
        <v>0</v>
      </c>
      <c r="AA47" s="141">
        <f t="shared" si="5"/>
        <v>0</v>
      </c>
      <c r="AB47" s="141">
        <f t="shared" si="5"/>
        <v>0</v>
      </c>
      <c r="AC47" s="141">
        <f t="shared" si="5"/>
        <v>0</v>
      </c>
      <c r="AD47" s="141">
        <f t="shared" si="5"/>
        <v>0</v>
      </c>
      <c r="AE47" s="141">
        <f t="shared" si="5"/>
        <v>0</v>
      </c>
      <c r="AF47" s="141">
        <f t="shared" si="5"/>
        <v>0</v>
      </c>
      <c r="AG47" s="141">
        <f t="shared" si="5"/>
        <v>0</v>
      </c>
      <c r="AH47" s="141">
        <f t="shared" si="5"/>
        <v>0</v>
      </c>
      <c r="AI47" s="141">
        <f t="shared" si="5"/>
        <v>0</v>
      </c>
      <c r="AJ47" s="141">
        <f t="shared" si="5"/>
        <v>0</v>
      </c>
      <c r="AK47" s="141">
        <f t="shared" si="5"/>
        <v>0</v>
      </c>
      <c r="AL47" s="141">
        <f t="shared" ref="G47:AR54" si="6">AK47</f>
        <v>0</v>
      </c>
      <c r="AM47" s="141">
        <f t="shared" si="6"/>
        <v>0</v>
      </c>
      <c r="AN47" s="141">
        <f t="shared" si="6"/>
        <v>0</v>
      </c>
      <c r="AO47" s="141">
        <f t="shared" si="6"/>
        <v>0</v>
      </c>
      <c r="AP47" s="141">
        <f t="shared" si="6"/>
        <v>0</v>
      </c>
      <c r="AQ47" s="141">
        <f t="shared" si="6"/>
        <v>0</v>
      </c>
      <c r="AR47" s="141">
        <f t="shared" si="6"/>
        <v>0</v>
      </c>
    </row>
    <row r="48" spans="2:44" ht="14.65" thickBot="1" x14ac:dyDescent="0.5">
      <c r="B48" s="42">
        <v>15</v>
      </c>
      <c r="C48" s="42" t="str">
        <v>Other opex</v>
      </c>
      <c r="E48" s="142">
        <v>0</v>
      </c>
      <c r="F48" s="141">
        <f t="shared" si="4"/>
        <v>0</v>
      </c>
      <c r="G48" s="141">
        <f t="shared" si="6"/>
        <v>0</v>
      </c>
      <c r="H48" s="141">
        <f t="shared" si="6"/>
        <v>0</v>
      </c>
      <c r="I48" s="141">
        <f t="shared" si="6"/>
        <v>0</v>
      </c>
      <c r="J48" s="141">
        <f t="shared" si="6"/>
        <v>0</v>
      </c>
      <c r="K48" s="141">
        <f t="shared" si="6"/>
        <v>0</v>
      </c>
      <c r="L48" s="141">
        <f t="shared" si="6"/>
        <v>0</v>
      </c>
      <c r="M48" s="141">
        <f t="shared" si="6"/>
        <v>0</v>
      </c>
      <c r="N48" s="141">
        <f t="shared" si="6"/>
        <v>0</v>
      </c>
      <c r="O48" s="141">
        <f t="shared" si="6"/>
        <v>0</v>
      </c>
      <c r="P48" s="141">
        <f t="shared" si="6"/>
        <v>0</v>
      </c>
      <c r="Q48" s="141">
        <f t="shared" si="6"/>
        <v>0</v>
      </c>
      <c r="R48" s="141">
        <f t="shared" si="6"/>
        <v>0</v>
      </c>
      <c r="S48" s="141">
        <f t="shared" si="6"/>
        <v>0</v>
      </c>
      <c r="T48" s="141">
        <f t="shared" si="6"/>
        <v>0</v>
      </c>
      <c r="U48" s="141">
        <f t="shared" si="6"/>
        <v>0</v>
      </c>
      <c r="V48" s="141">
        <f t="shared" si="6"/>
        <v>0</v>
      </c>
      <c r="W48" s="141">
        <f t="shared" si="6"/>
        <v>0</v>
      </c>
      <c r="X48" s="141">
        <f t="shared" si="6"/>
        <v>0</v>
      </c>
      <c r="Y48" s="141">
        <f t="shared" si="6"/>
        <v>0</v>
      </c>
      <c r="Z48" s="141">
        <f t="shared" si="6"/>
        <v>0</v>
      </c>
      <c r="AA48" s="141">
        <f t="shared" si="6"/>
        <v>0</v>
      </c>
      <c r="AB48" s="141">
        <f t="shared" si="6"/>
        <v>0</v>
      </c>
      <c r="AC48" s="141">
        <f t="shared" si="6"/>
        <v>0</v>
      </c>
      <c r="AD48" s="141">
        <f t="shared" si="6"/>
        <v>0</v>
      </c>
      <c r="AE48" s="141">
        <f t="shared" si="6"/>
        <v>0</v>
      </c>
      <c r="AF48" s="141">
        <f t="shared" si="6"/>
        <v>0</v>
      </c>
      <c r="AG48" s="141">
        <f t="shared" si="6"/>
        <v>0</v>
      </c>
      <c r="AH48" s="141">
        <f t="shared" si="6"/>
        <v>0</v>
      </c>
      <c r="AI48" s="141">
        <f t="shared" si="6"/>
        <v>0</v>
      </c>
      <c r="AJ48" s="141">
        <f t="shared" si="6"/>
        <v>0</v>
      </c>
      <c r="AK48" s="141">
        <f t="shared" si="6"/>
        <v>0</v>
      </c>
      <c r="AL48" s="141">
        <f t="shared" si="6"/>
        <v>0</v>
      </c>
      <c r="AM48" s="141">
        <f t="shared" si="6"/>
        <v>0</v>
      </c>
      <c r="AN48" s="141">
        <f t="shared" si="6"/>
        <v>0</v>
      </c>
      <c r="AO48" s="141">
        <f t="shared" si="6"/>
        <v>0</v>
      </c>
      <c r="AP48" s="141">
        <f t="shared" si="6"/>
        <v>0</v>
      </c>
      <c r="AQ48" s="141">
        <f t="shared" si="6"/>
        <v>0</v>
      </c>
      <c r="AR48" s="141">
        <f t="shared" si="6"/>
        <v>0</v>
      </c>
    </row>
    <row r="49" spans="2:44" ht="14.65" thickBot="1" x14ac:dyDescent="0.5">
      <c r="B49" s="42">
        <v>16</v>
      </c>
      <c r="C49" s="42" t="str">
        <v>Spare</v>
      </c>
      <c r="E49" s="142">
        <v>0</v>
      </c>
      <c r="F49" s="141">
        <f t="shared" si="4"/>
        <v>0</v>
      </c>
      <c r="G49" s="141">
        <f t="shared" si="6"/>
        <v>0</v>
      </c>
      <c r="H49" s="141">
        <f t="shared" si="6"/>
        <v>0</v>
      </c>
      <c r="I49" s="141">
        <f t="shared" si="6"/>
        <v>0</v>
      </c>
      <c r="J49" s="141">
        <f t="shared" si="6"/>
        <v>0</v>
      </c>
      <c r="K49" s="141">
        <f t="shared" si="6"/>
        <v>0</v>
      </c>
      <c r="L49" s="141">
        <f t="shared" si="6"/>
        <v>0</v>
      </c>
      <c r="M49" s="141">
        <f t="shared" si="6"/>
        <v>0</v>
      </c>
      <c r="N49" s="141">
        <f t="shared" si="6"/>
        <v>0</v>
      </c>
      <c r="O49" s="141">
        <f t="shared" si="6"/>
        <v>0</v>
      </c>
      <c r="P49" s="141">
        <f t="shared" si="6"/>
        <v>0</v>
      </c>
      <c r="Q49" s="141">
        <f t="shared" si="6"/>
        <v>0</v>
      </c>
      <c r="R49" s="141">
        <f t="shared" si="6"/>
        <v>0</v>
      </c>
      <c r="S49" s="141">
        <f t="shared" si="6"/>
        <v>0</v>
      </c>
      <c r="T49" s="141">
        <f t="shared" si="6"/>
        <v>0</v>
      </c>
      <c r="U49" s="141">
        <f t="shared" si="6"/>
        <v>0</v>
      </c>
      <c r="V49" s="141">
        <f t="shared" si="6"/>
        <v>0</v>
      </c>
      <c r="W49" s="141">
        <f t="shared" si="6"/>
        <v>0</v>
      </c>
      <c r="X49" s="141">
        <f t="shared" si="6"/>
        <v>0</v>
      </c>
      <c r="Y49" s="141">
        <f t="shared" si="6"/>
        <v>0</v>
      </c>
      <c r="Z49" s="141">
        <f t="shared" si="6"/>
        <v>0</v>
      </c>
      <c r="AA49" s="141">
        <f t="shared" si="6"/>
        <v>0</v>
      </c>
      <c r="AB49" s="141">
        <f t="shared" si="6"/>
        <v>0</v>
      </c>
      <c r="AC49" s="141">
        <f t="shared" si="6"/>
        <v>0</v>
      </c>
      <c r="AD49" s="141">
        <f t="shared" si="6"/>
        <v>0</v>
      </c>
      <c r="AE49" s="141">
        <f t="shared" si="6"/>
        <v>0</v>
      </c>
      <c r="AF49" s="141">
        <f t="shared" si="6"/>
        <v>0</v>
      </c>
      <c r="AG49" s="141">
        <f t="shared" si="6"/>
        <v>0</v>
      </c>
      <c r="AH49" s="141">
        <f t="shared" si="6"/>
        <v>0</v>
      </c>
      <c r="AI49" s="141">
        <f t="shared" si="6"/>
        <v>0</v>
      </c>
      <c r="AJ49" s="141">
        <f t="shared" si="6"/>
        <v>0</v>
      </c>
      <c r="AK49" s="141">
        <f t="shared" si="6"/>
        <v>0</v>
      </c>
      <c r="AL49" s="141">
        <f t="shared" si="6"/>
        <v>0</v>
      </c>
      <c r="AM49" s="141">
        <f t="shared" si="6"/>
        <v>0</v>
      </c>
      <c r="AN49" s="141">
        <f t="shared" si="6"/>
        <v>0</v>
      </c>
      <c r="AO49" s="141">
        <f t="shared" si="6"/>
        <v>0</v>
      </c>
      <c r="AP49" s="141">
        <f t="shared" si="6"/>
        <v>0</v>
      </c>
      <c r="AQ49" s="141">
        <f t="shared" si="6"/>
        <v>0</v>
      </c>
      <c r="AR49" s="141">
        <f t="shared" si="6"/>
        <v>0</v>
      </c>
    </row>
    <row r="50" spans="2:44" ht="14.65" thickBot="1" x14ac:dyDescent="0.5">
      <c r="B50" s="42">
        <v>17</v>
      </c>
      <c r="C50" s="42" t="str">
        <v>Spare</v>
      </c>
      <c r="E50" s="142">
        <v>0</v>
      </c>
      <c r="F50" s="141">
        <f t="shared" si="4"/>
        <v>0</v>
      </c>
      <c r="G50" s="141">
        <f t="shared" si="6"/>
        <v>0</v>
      </c>
      <c r="H50" s="141">
        <f t="shared" si="6"/>
        <v>0</v>
      </c>
      <c r="I50" s="141">
        <f t="shared" si="6"/>
        <v>0</v>
      </c>
      <c r="J50" s="141">
        <f t="shared" si="6"/>
        <v>0</v>
      </c>
      <c r="K50" s="141">
        <f t="shared" si="6"/>
        <v>0</v>
      </c>
      <c r="L50" s="141">
        <f t="shared" si="6"/>
        <v>0</v>
      </c>
      <c r="M50" s="141">
        <f t="shared" si="6"/>
        <v>0</v>
      </c>
      <c r="N50" s="141">
        <f t="shared" si="6"/>
        <v>0</v>
      </c>
      <c r="O50" s="141">
        <f t="shared" si="6"/>
        <v>0</v>
      </c>
      <c r="P50" s="141">
        <f t="shared" si="6"/>
        <v>0</v>
      </c>
      <c r="Q50" s="141">
        <f t="shared" si="6"/>
        <v>0</v>
      </c>
      <c r="R50" s="141">
        <f t="shared" si="6"/>
        <v>0</v>
      </c>
      <c r="S50" s="141">
        <f t="shared" si="6"/>
        <v>0</v>
      </c>
      <c r="T50" s="141">
        <f t="shared" si="6"/>
        <v>0</v>
      </c>
      <c r="U50" s="141">
        <f t="shared" si="6"/>
        <v>0</v>
      </c>
      <c r="V50" s="141">
        <f t="shared" si="6"/>
        <v>0</v>
      </c>
      <c r="W50" s="141">
        <f t="shared" si="6"/>
        <v>0</v>
      </c>
      <c r="X50" s="141">
        <f t="shared" si="6"/>
        <v>0</v>
      </c>
      <c r="Y50" s="141">
        <f t="shared" si="6"/>
        <v>0</v>
      </c>
      <c r="Z50" s="141">
        <f t="shared" si="6"/>
        <v>0</v>
      </c>
      <c r="AA50" s="141">
        <f t="shared" si="6"/>
        <v>0</v>
      </c>
      <c r="AB50" s="141">
        <f t="shared" si="6"/>
        <v>0</v>
      </c>
      <c r="AC50" s="141">
        <f t="shared" si="6"/>
        <v>0</v>
      </c>
      <c r="AD50" s="141">
        <f t="shared" si="6"/>
        <v>0</v>
      </c>
      <c r="AE50" s="141">
        <f t="shared" si="6"/>
        <v>0</v>
      </c>
      <c r="AF50" s="141">
        <f t="shared" si="6"/>
        <v>0</v>
      </c>
      <c r="AG50" s="141">
        <f t="shared" si="6"/>
        <v>0</v>
      </c>
      <c r="AH50" s="141">
        <f t="shared" si="6"/>
        <v>0</v>
      </c>
      <c r="AI50" s="141">
        <f t="shared" si="6"/>
        <v>0</v>
      </c>
      <c r="AJ50" s="141">
        <f t="shared" si="6"/>
        <v>0</v>
      </c>
      <c r="AK50" s="141">
        <f t="shared" si="6"/>
        <v>0</v>
      </c>
      <c r="AL50" s="141">
        <f t="shared" si="6"/>
        <v>0</v>
      </c>
      <c r="AM50" s="141">
        <f t="shared" si="6"/>
        <v>0</v>
      </c>
      <c r="AN50" s="141">
        <f t="shared" si="6"/>
        <v>0</v>
      </c>
      <c r="AO50" s="141">
        <f t="shared" si="6"/>
        <v>0</v>
      </c>
      <c r="AP50" s="141">
        <f t="shared" si="6"/>
        <v>0</v>
      </c>
      <c r="AQ50" s="141">
        <f t="shared" si="6"/>
        <v>0</v>
      </c>
      <c r="AR50" s="141">
        <f t="shared" si="6"/>
        <v>0</v>
      </c>
    </row>
    <row r="51" spans="2:44" ht="14.65" thickBot="1" x14ac:dyDescent="0.5">
      <c r="B51" s="42">
        <v>18</v>
      </c>
      <c r="C51" s="42" t="str">
        <v>Spare</v>
      </c>
      <c r="E51" s="142">
        <v>0</v>
      </c>
      <c r="F51" s="141">
        <f t="shared" si="4"/>
        <v>0</v>
      </c>
      <c r="G51" s="141">
        <f t="shared" si="6"/>
        <v>0</v>
      </c>
      <c r="H51" s="141">
        <f t="shared" si="6"/>
        <v>0</v>
      </c>
      <c r="I51" s="141">
        <f t="shared" si="6"/>
        <v>0</v>
      </c>
      <c r="J51" s="141">
        <f t="shared" si="6"/>
        <v>0</v>
      </c>
      <c r="K51" s="141">
        <f t="shared" si="6"/>
        <v>0</v>
      </c>
      <c r="L51" s="141">
        <f t="shared" si="6"/>
        <v>0</v>
      </c>
      <c r="M51" s="141">
        <f t="shared" si="6"/>
        <v>0</v>
      </c>
      <c r="N51" s="141">
        <f t="shared" si="6"/>
        <v>0</v>
      </c>
      <c r="O51" s="141">
        <f t="shared" si="6"/>
        <v>0</v>
      </c>
      <c r="P51" s="141">
        <f t="shared" si="6"/>
        <v>0</v>
      </c>
      <c r="Q51" s="141">
        <f t="shared" si="6"/>
        <v>0</v>
      </c>
      <c r="R51" s="141">
        <f t="shared" si="6"/>
        <v>0</v>
      </c>
      <c r="S51" s="141">
        <f t="shared" si="6"/>
        <v>0</v>
      </c>
      <c r="T51" s="141">
        <f t="shared" si="6"/>
        <v>0</v>
      </c>
      <c r="U51" s="141">
        <f t="shared" si="6"/>
        <v>0</v>
      </c>
      <c r="V51" s="141">
        <f t="shared" si="6"/>
        <v>0</v>
      </c>
      <c r="W51" s="141">
        <f t="shared" si="6"/>
        <v>0</v>
      </c>
      <c r="X51" s="141">
        <f t="shared" si="6"/>
        <v>0</v>
      </c>
      <c r="Y51" s="141">
        <f t="shared" si="6"/>
        <v>0</v>
      </c>
      <c r="Z51" s="141">
        <f t="shared" si="6"/>
        <v>0</v>
      </c>
      <c r="AA51" s="141">
        <f t="shared" si="6"/>
        <v>0</v>
      </c>
      <c r="AB51" s="141">
        <f t="shared" si="6"/>
        <v>0</v>
      </c>
      <c r="AC51" s="141">
        <f t="shared" si="6"/>
        <v>0</v>
      </c>
      <c r="AD51" s="141">
        <f t="shared" si="6"/>
        <v>0</v>
      </c>
      <c r="AE51" s="141">
        <f t="shared" si="6"/>
        <v>0</v>
      </c>
      <c r="AF51" s="141">
        <f t="shared" si="6"/>
        <v>0</v>
      </c>
      <c r="AG51" s="141">
        <f t="shared" si="6"/>
        <v>0</v>
      </c>
      <c r="AH51" s="141">
        <f t="shared" si="6"/>
        <v>0</v>
      </c>
      <c r="AI51" s="141">
        <f t="shared" si="6"/>
        <v>0</v>
      </c>
      <c r="AJ51" s="141">
        <f t="shared" si="6"/>
        <v>0</v>
      </c>
      <c r="AK51" s="141">
        <f t="shared" si="6"/>
        <v>0</v>
      </c>
      <c r="AL51" s="141">
        <f t="shared" si="6"/>
        <v>0</v>
      </c>
      <c r="AM51" s="141">
        <f t="shared" si="6"/>
        <v>0</v>
      </c>
      <c r="AN51" s="141">
        <f t="shared" si="6"/>
        <v>0</v>
      </c>
      <c r="AO51" s="141">
        <f t="shared" si="6"/>
        <v>0</v>
      </c>
      <c r="AP51" s="141">
        <f t="shared" si="6"/>
        <v>0</v>
      </c>
      <c r="AQ51" s="141">
        <f t="shared" si="6"/>
        <v>0</v>
      </c>
      <c r="AR51" s="141">
        <f t="shared" si="6"/>
        <v>0</v>
      </c>
    </row>
    <row r="52" spans="2:44" ht="14.65" thickBot="1" x14ac:dyDescent="0.5">
      <c r="B52" s="42">
        <v>19</v>
      </c>
      <c r="C52" s="42" t="str">
        <v>Spare</v>
      </c>
      <c r="E52" s="142">
        <v>0</v>
      </c>
      <c r="F52" s="141">
        <f t="shared" si="4"/>
        <v>0</v>
      </c>
      <c r="G52" s="141">
        <f t="shared" si="6"/>
        <v>0</v>
      </c>
      <c r="H52" s="141">
        <f t="shared" si="6"/>
        <v>0</v>
      </c>
      <c r="I52" s="141">
        <f t="shared" si="6"/>
        <v>0</v>
      </c>
      <c r="J52" s="141">
        <f t="shared" si="6"/>
        <v>0</v>
      </c>
      <c r="K52" s="141">
        <f t="shared" si="6"/>
        <v>0</v>
      </c>
      <c r="L52" s="141">
        <f t="shared" si="6"/>
        <v>0</v>
      </c>
      <c r="M52" s="141">
        <f t="shared" si="6"/>
        <v>0</v>
      </c>
      <c r="N52" s="141">
        <f t="shared" si="6"/>
        <v>0</v>
      </c>
      <c r="O52" s="141">
        <f t="shared" si="6"/>
        <v>0</v>
      </c>
      <c r="P52" s="141">
        <f t="shared" si="6"/>
        <v>0</v>
      </c>
      <c r="Q52" s="141">
        <f t="shared" si="6"/>
        <v>0</v>
      </c>
      <c r="R52" s="141">
        <f t="shared" si="6"/>
        <v>0</v>
      </c>
      <c r="S52" s="141">
        <f t="shared" si="6"/>
        <v>0</v>
      </c>
      <c r="T52" s="141">
        <f t="shared" si="6"/>
        <v>0</v>
      </c>
      <c r="U52" s="141">
        <f t="shared" si="6"/>
        <v>0</v>
      </c>
      <c r="V52" s="141">
        <f t="shared" si="6"/>
        <v>0</v>
      </c>
      <c r="W52" s="141">
        <f t="shared" si="6"/>
        <v>0</v>
      </c>
      <c r="X52" s="141">
        <f t="shared" si="6"/>
        <v>0</v>
      </c>
      <c r="Y52" s="141">
        <f t="shared" si="6"/>
        <v>0</v>
      </c>
      <c r="Z52" s="141">
        <f t="shared" si="6"/>
        <v>0</v>
      </c>
      <c r="AA52" s="141">
        <f t="shared" si="6"/>
        <v>0</v>
      </c>
      <c r="AB52" s="141">
        <f t="shared" si="6"/>
        <v>0</v>
      </c>
      <c r="AC52" s="141">
        <f t="shared" si="6"/>
        <v>0</v>
      </c>
      <c r="AD52" s="141">
        <f t="shared" si="6"/>
        <v>0</v>
      </c>
      <c r="AE52" s="141">
        <f t="shared" si="6"/>
        <v>0</v>
      </c>
      <c r="AF52" s="141">
        <f t="shared" si="6"/>
        <v>0</v>
      </c>
      <c r="AG52" s="141">
        <f t="shared" si="6"/>
        <v>0</v>
      </c>
      <c r="AH52" s="141">
        <f t="shared" si="6"/>
        <v>0</v>
      </c>
      <c r="AI52" s="141">
        <f t="shared" si="6"/>
        <v>0</v>
      </c>
      <c r="AJ52" s="141">
        <f t="shared" si="6"/>
        <v>0</v>
      </c>
      <c r="AK52" s="141">
        <f t="shared" si="6"/>
        <v>0</v>
      </c>
      <c r="AL52" s="141">
        <f t="shared" si="6"/>
        <v>0</v>
      </c>
      <c r="AM52" s="141">
        <f t="shared" si="6"/>
        <v>0</v>
      </c>
      <c r="AN52" s="141">
        <f t="shared" si="6"/>
        <v>0</v>
      </c>
      <c r="AO52" s="141">
        <f t="shared" si="6"/>
        <v>0</v>
      </c>
      <c r="AP52" s="141">
        <f t="shared" si="6"/>
        <v>0</v>
      </c>
      <c r="AQ52" s="141">
        <f t="shared" si="6"/>
        <v>0</v>
      </c>
      <c r="AR52" s="141">
        <f t="shared" si="6"/>
        <v>0</v>
      </c>
    </row>
    <row r="53" spans="2:44" ht="14.65" thickBot="1" x14ac:dyDescent="0.5">
      <c r="B53" s="42">
        <v>20</v>
      </c>
      <c r="C53" s="42" t="str">
        <v>Spare</v>
      </c>
      <c r="E53" s="142">
        <v>0</v>
      </c>
      <c r="F53" s="141">
        <f t="shared" si="4"/>
        <v>0</v>
      </c>
      <c r="G53" s="141">
        <f t="shared" si="6"/>
        <v>0</v>
      </c>
      <c r="H53" s="141">
        <f t="shared" si="6"/>
        <v>0</v>
      </c>
      <c r="I53" s="141">
        <f t="shared" si="6"/>
        <v>0</v>
      </c>
      <c r="J53" s="141">
        <f t="shared" si="6"/>
        <v>0</v>
      </c>
      <c r="K53" s="141">
        <f t="shared" si="6"/>
        <v>0</v>
      </c>
      <c r="L53" s="141">
        <f t="shared" si="6"/>
        <v>0</v>
      </c>
      <c r="M53" s="141">
        <f t="shared" si="6"/>
        <v>0</v>
      </c>
      <c r="N53" s="141">
        <f t="shared" si="6"/>
        <v>0</v>
      </c>
      <c r="O53" s="141">
        <f t="shared" si="6"/>
        <v>0</v>
      </c>
      <c r="P53" s="141">
        <f t="shared" si="6"/>
        <v>0</v>
      </c>
      <c r="Q53" s="141">
        <f t="shared" si="6"/>
        <v>0</v>
      </c>
      <c r="R53" s="141">
        <f t="shared" si="6"/>
        <v>0</v>
      </c>
      <c r="S53" s="141">
        <f t="shared" si="6"/>
        <v>0</v>
      </c>
      <c r="T53" s="141">
        <f t="shared" si="6"/>
        <v>0</v>
      </c>
      <c r="U53" s="141">
        <f t="shared" si="6"/>
        <v>0</v>
      </c>
      <c r="V53" s="141">
        <f t="shared" si="6"/>
        <v>0</v>
      </c>
      <c r="W53" s="141">
        <f t="shared" si="6"/>
        <v>0</v>
      </c>
      <c r="X53" s="141">
        <f t="shared" si="6"/>
        <v>0</v>
      </c>
      <c r="Y53" s="141">
        <f t="shared" si="6"/>
        <v>0</v>
      </c>
      <c r="Z53" s="141">
        <f t="shared" si="6"/>
        <v>0</v>
      </c>
      <c r="AA53" s="141">
        <f t="shared" si="6"/>
        <v>0</v>
      </c>
      <c r="AB53" s="141">
        <f t="shared" si="6"/>
        <v>0</v>
      </c>
      <c r="AC53" s="141">
        <f t="shared" si="6"/>
        <v>0</v>
      </c>
      <c r="AD53" s="141">
        <f t="shared" si="6"/>
        <v>0</v>
      </c>
      <c r="AE53" s="141">
        <f t="shared" si="6"/>
        <v>0</v>
      </c>
      <c r="AF53" s="141">
        <f t="shared" si="6"/>
        <v>0</v>
      </c>
      <c r="AG53" s="141">
        <f t="shared" si="6"/>
        <v>0</v>
      </c>
      <c r="AH53" s="141">
        <f t="shared" si="6"/>
        <v>0</v>
      </c>
      <c r="AI53" s="141">
        <f t="shared" si="6"/>
        <v>0</v>
      </c>
      <c r="AJ53" s="141">
        <f t="shared" si="6"/>
        <v>0</v>
      </c>
      <c r="AK53" s="141">
        <f t="shared" si="6"/>
        <v>0</v>
      </c>
      <c r="AL53" s="141">
        <f t="shared" si="6"/>
        <v>0</v>
      </c>
      <c r="AM53" s="141">
        <f t="shared" si="6"/>
        <v>0</v>
      </c>
      <c r="AN53" s="141">
        <f t="shared" si="6"/>
        <v>0</v>
      </c>
      <c r="AO53" s="141">
        <f t="shared" si="6"/>
        <v>0</v>
      </c>
      <c r="AP53" s="141">
        <f t="shared" si="6"/>
        <v>0</v>
      </c>
      <c r="AQ53" s="141">
        <f t="shared" si="6"/>
        <v>0</v>
      </c>
      <c r="AR53" s="141">
        <f t="shared" si="6"/>
        <v>0</v>
      </c>
    </row>
    <row r="54" spans="2:44" ht="14.65" thickBot="1" x14ac:dyDescent="0.5">
      <c r="B54" s="42">
        <v>21</v>
      </c>
      <c r="C54" s="42" t="str">
        <v>Spare</v>
      </c>
      <c r="E54" s="142">
        <v>0</v>
      </c>
      <c r="F54" s="141">
        <f t="shared" si="4"/>
        <v>0</v>
      </c>
      <c r="G54" s="141">
        <f t="shared" si="6"/>
        <v>0</v>
      </c>
      <c r="H54" s="141">
        <f t="shared" si="6"/>
        <v>0</v>
      </c>
      <c r="I54" s="141">
        <f t="shared" si="6"/>
        <v>0</v>
      </c>
      <c r="J54" s="141">
        <f t="shared" si="6"/>
        <v>0</v>
      </c>
      <c r="K54" s="141">
        <f t="shared" si="6"/>
        <v>0</v>
      </c>
      <c r="L54" s="141">
        <f t="shared" si="6"/>
        <v>0</v>
      </c>
      <c r="M54" s="141">
        <f t="shared" si="6"/>
        <v>0</v>
      </c>
      <c r="N54" s="141">
        <f t="shared" si="6"/>
        <v>0</v>
      </c>
      <c r="O54" s="141">
        <f t="shared" si="6"/>
        <v>0</v>
      </c>
      <c r="P54" s="141">
        <f t="shared" si="6"/>
        <v>0</v>
      </c>
      <c r="Q54" s="141">
        <f t="shared" si="6"/>
        <v>0</v>
      </c>
      <c r="R54" s="141">
        <f t="shared" si="6"/>
        <v>0</v>
      </c>
      <c r="S54" s="141">
        <f t="shared" si="6"/>
        <v>0</v>
      </c>
      <c r="T54" s="141">
        <f t="shared" si="6"/>
        <v>0</v>
      </c>
      <c r="U54" s="141">
        <f t="shared" si="6"/>
        <v>0</v>
      </c>
      <c r="V54" s="141">
        <f t="shared" si="6"/>
        <v>0</v>
      </c>
      <c r="W54" s="141">
        <f t="shared" si="6"/>
        <v>0</v>
      </c>
      <c r="X54" s="141">
        <f t="shared" si="6"/>
        <v>0</v>
      </c>
      <c r="Y54" s="141">
        <f t="shared" si="6"/>
        <v>0</v>
      </c>
      <c r="Z54" s="141">
        <f t="shared" si="6"/>
        <v>0</v>
      </c>
      <c r="AA54" s="141">
        <f t="shared" ref="G54:AR58" si="7">Z54</f>
        <v>0</v>
      </c>
      <c r="AB54" s="141">
        <f t="shared" si="7"/>
        <v>0</v>
      </c>
      <c r="AC54" s="141">
        <f t="shared" si="7"/>
        <v>0</v>
      </c>
      <c r="AD54" s="141">
        <f t="shared" si="7"/>
        <v>0</v>
      </c>
      <c r="AE54" s="141">
        <f t="shared" si="7"/>
        <v>0</v>
      </c>
      <c r="AF54" s="141">
        <f t="shared" si="7"/>
        <v>0</v>
      </c>
      <c r="AG54" s="141">
        <f t="shared" si="7"/>
        <v>0</v>
      </c>
      <c r="AH54" s="141">
        <f t="shared" si="7"/>
        <v>0</v>
      </c>
      <c r="AI54" s="141">
        <f t="shared" si="7"/>
        <v>0</v>
      </c>
      <c r="AJ54" s="141">
        <f t="shared" si="7"/>
        <v>0</v>
      </c>
      <c r="AK54" s="141">
        <f t="shared" si="7"/>
        <v>0</v>
      </c>
      <c r="AL54" s="141">
        <f t="shared" si="7"/>
        <v>0</v>
      </c>
      <c r="AM54" s="141">
        <f t="shared" si="7"/>
        <v>0</v>
      </c>
      <c r="AN54" s="141">
        <f t="shared" si="7"/>
        <v>0</v>
      </c>
      <c r="AO54" s="141">
        <f t="shared" si="7"/>
        <v>0</v>
      </c>
      <c r="AP54" s="141">
        <f t="shared" si="7"/>
        <v>0</v>
      </c>
      <c r="AQ54" s="141">
        <f t="shared" si="7"/>
        <v>0</v>
      </c>
      <c r="AR54" s="141">
        <f t="shared" si="7"/>
        <v>0</v>
      </c>
    </row>
    <row r="55" spans="2:44" ht="14.65" thickBot="1" x14ac:dyDescent="0.5">
      <c r="B55" s="42">
        <v>22</v>
      </c>
      <c r="C55" s="42" t="str">
        <v>Spare</v>
      </c>
      <c r="E55" s="142">
        <v>0</v>
      </c>
      <c r="F55" s="141">
        <f t="shared" si="4"/>
        <v>0</v>
      </c>
      <c r="G55" s="141">
        <f t="shared" si="7"/>
        <v>0</v>
      </c>
      <c r="H55" s="141">
        <f t="shared" si="7"/>
        <v>0</v>
      </c>
      <c r="I55" s="141">
        <f t="shared" si="7"/>
        <v>0</v>
      </c>
      <c r="J55" s="141">
        <f t="shared" si="7"/>
        <v>0</v>
      </c>
      <c r="K55" s="141">
        <f t="shared" si="7"/>
        <v>0</v>
      </c>
      <c r="L55" s="141">
        <f t="shared" si="7"/>
        <v>0</v>
      </c>
      <c r="M55" s="141">
        <f t="shared" si="7"/>
        <v>0</v>
      </c>
      <c r="N55" s="141">
        <f t="shared" si="7"/>
        <v>0</v>
      </c>
      <c r="O55" s="141">
        <f t="shared" si="7"/>
        <v>0</v>
      </c>
      <c r="P55" s="141">
        <f t="shared" si="7"/>
        <v>0</v>
      </c>
      <c r="Q55" s="141">
        <f t="shared" si="7"/>
        <v>0</v>
      </c>
      <c r="R55" s="141">
        <f t="shared" si="7"/>
        <v>0</v>
      </c>
      <c r="S55" s="141">
        <f t="shared" si="7"/>
        <v>0</v>
      </c>
      <c r="T55" s="141">
        <f t="shared" si="7"/>
        <v>0</v>
      </c>
      <c r="U55" s="141">
        <f t="shared" si="7"/>
        <v>0</v>
      </c>
      <c r="V55" s="141">
        <f t="shared" si="7"/>
        <v>0</v>
      </c>
      <c r="W55" s="141">
        <f t="shared" si="7"/>
        <v>0</v>
      </c>
      <c r="X55" s="141">
        <f t="shared" si="7"/>
        <v>0</v>
      </c>
      <c r="Y55" s="141">
        <f t="shared" si="7"/>
        <v>0</v>
      </c>
      <c r="Z55" s="141">
        <f t="shared" si="7"/>
        <v>0</v>
      </c>
      <c r="AA55" s="141">
        <f t="shared" si="7"/>
        <v>0</v>
      </c>
      <c r="AB55" s="141">
        <f t="shared" si="7"/>
        <v>0</v>
      </c>
      <c r="AC55" s="141">
        <f t="shared" si="7"/>
        <v>0</v>
      </c>
      <c r="AD55" s="141">
        <f t="shared" si="7"/>
        <v>0</v>
      </c>
      <c r="AE55" s="141">
        <f t="shared" si="7"/>
        <v>0</v>
      </c>
      <c r="AF55" s="141">
        <f t="shared" si="7"/>
        <v>0</v>
      </c>
      <c r="AG55" s="141">
        <f t="shared" si="7"/>
        <v>0</v>
      </c>
      <c r="AH55" s="141">
        <f t="shared" si="7"/>
        <v>0</v>
      </c>
      <c r="AI55" s="141">
        <f t="shared" si="7"/>
        <v>0</v>
      </c>
      <c r="AJ55" s="141">
        <f t="shared" si="7"/>
        <v>0</v>
      </c>
      <c r="AK55" s="141">
        <f t="shared" si="7"/>
        <v>0</v>
      </c>
      <c r="AL55" s="141">
        <f t="shared" si="7"/>
        <v>0</v>
      </c>
      <c r="AM55" s="141">
        <f t="shared" si="7"/>
        <v>0</v>
      </c>
      <c r="AN55" s="141">
        <f t="shared" si="7"/>
        <v>0</v>
      </c>
      <c r="AO55" s="141">
        <f t="shared" si="7"/>
        <v>0</v>
      </c>
      <c r="AP55" s="141">
        <f t="shared" si="7"/>
        <v>0</v>
      </c>
      <c r="AQ55" s="141">
        <f t="shared" si="7"/>
        <v>0</v>
      </c>
      <c r="AR55" s="141">
        <f t="shared" si="7"/>
        <v>0</v>
      </c>
    </row>
    <row r="56" spans="2:44" ht="14.65" thickBot="1" x14ac:dyDescent="0.5">
      <c r="B56" s="42">
        <v>23</v>
      </c>
      <c r="C56" s="42" t="str">
        <v>Spare</v>
      </c>
      <c r="E56" s="142">
        <v>0</v>
      </c>
      <c r="F56" s="141">
        <f t="shared" si="4"/>
        <v>0</v>
      </c>
      <c r="G56" s="141">
        <f t="shared" si="7"/>
        <v>0</v>
      </c>
      <c r="H56" s="141">
        <f t="shared" si="7"/>
        <v>0</v>
      </c>
      <c r="I56" s="141">
        <f t="shared" si="7"/>
        <v>0</v>
      </c>
      <c r="J56" s="141">
        <f t="shared" si="7"/>
        <v>0</v>
      </c>
      <c r="K56" s="141">
        <f t="shared" si="7"/>
        <v>0</v>
      </c>
      <c r="L56" s="141">
        <f t="shared" si="7"/>
        <v>0</v>
      </c>
      <c r="M56" s="141">
        <f t="shared" si="7"/>
        <v>0</v>
      </c>
      <c r="N56" s="141">
        <f t="shared" si="7"/>
        <v>0</v>
      </c>
      <c r="O56" s="141">
        <f t="shared" si="7"/>
        <v>0</v>
      </c>
      <c r="P56" s="141">
        <f t="shared" si="7"/>
        <v>0</v>
      </c>
      <c r="Q56" s="141">
        <f t="shared" si="7"/>
        <v>0</v>
      </c>
      <c r="R56" s="141">
        <f t="shared" si="7"/>
        <v>0</v>
      </c>
      <c r="S56" s="141">
        <f t="shared" si="7"/>
        <v>0</v>
      </c>
      <c r="T56" s="141">
        <f t="shared" si="7"/>
        <v>0</v>
      </c>
      <c r="U56" s="141">
        <f t="shared" si="7"/>
        <v>0</v>
      </c>
      <c r="V56" s="141">
        <f t="shared" si="7"/>
        <v>0</v>
      </c>
      <c r="W56" s="141">
        <f t="shared" si="7"/>
        <v>0</v>
      </c>
      <c r="X56" s="141">
        <f t="shared" si="7"/>
        <v>0</v>
      </c>
      <c r="Y56" s="141">
        <f t="shared" si="7"/>
        <v>0</v>
      </c>
      <c r="Z56" s="141">
        <f t="shared" si="7"/>
        <v>0</v>
      </c>
      <c r="AA56" s="141">
        <f t="shared" si="7"/>
        <v>0</v>
      </c>
      <c r="AB56" s="141">
        <f t="shared" si="7"/>
        <v>0</v>
      </c>
      <c r="AC56" s="141">
        <f t="shared" si="7"/>
        <v>0</v>
      </c>
      <c r="AD56" s="141">
        <f t="shared" si="7"/>
        <v>0</v>
      </c>
      <c r="AE56" s="141">
        <f t="shared" si="7"/>
        <v>0</v>
      </c>
      <c r="AF56" s="141">
        <f t="shared" si="7"/>
        <v>0</v>
      </c>
      <c r="AG56" s="141">
        <f t="shared" si="7"/>
        <v>0</v>
      </c>
      <c r="AH56" s="141">
        <f t="shared" si="7"/>
        <v>0</v>
      </c>
      <c r="AI56" s="141">
        <f t="shared" si="7"/>
        <v>0</v>
      </c>
      <c r="AJ56" s="141">
        <f t="shared" si="7"/>
        <v>0</v>
      </c>
      <c r="AK56" s="141">
        <f t="shared" si="7"/>
        <v>0</v>
      </c>
      <c r="AL56" s="141">
        <f t="shared" si="7"/>
        <v>0</v>
      </c>
      <c r="AM56" s="141">
        <f t="shared" si="7"/>
        <v>0</v>
      </c>
      <c r="AN56" s="141">
        <f t="shared" si="7"/>
        <v>0</v>
      </c>
      <c r="AO56" s="141">
        <f t="shared" si="7"/>
        <v>0</v>
      </c>
      <c r="AP56" s="141">
        <f t="shared" si="7"/>
        <v>0</v>
      </c>
      <c r="AQ56" s="141">
        <f t="shared" si="7"/>
        <v>0</v>
      </c>
      <c r="AR56" s="141">
        <f t="shared" si="7"/>
        <v>0</v>
      </c>
    </row>
    <row r="57" spans="2:44" ht="14.65" thickBot="1" x14ac:dyDescent="0.5">
      <c r="B57" s="42">
        <v>24</v>
      </c>
      <c r="C57" s="42" t="str">
        <v>Spare</v>
      </c>
      <c r="E57" s="142">
        <v>0</v>
      </c>
      <c r="F57" s="141">
        <f t="shared" si="4"/>
        <v>0</v>
      </c>
      <c r="G57" s="141">
        <f t="shared" si="7"/>
        <v>0</v>
      </c>
      <c r="H57" s="141">
        <f t="shared" si="7"/>
        <v>0</v>
      </c>
      <c r="I57" s="141">
        <f t="shared" si="7"/>
        <v>0</v>
      </c>
      <c r="J57" s="141">
        <f t="shared" si="7"/>
        <v>0</v>
      </c>
      <c r="K57" s="141">
        <f t="shared" si="7"/>
        <v>0</v>
      </c>
      <c r="L57" s="141">
        <f t="shared" si="7"/>
        <v>0</v>
      </c>
      <c r="M57" s="141">
        <f t="shared" si="7"/>
        <v>0</v>
      </c>
      <c r="N57" s="141">
        <f t="shared" si="7"/>
        <v>0</v>
      </c>
      <c r="O57" s="141">
        <f t="shared" si="7"/>
        <v>0</v>
      </c>
      <c r="P57" s="141">
        <f t="shared" si="7"/>
        <v>0</v>
      </c>
      <c r="Q57" s="141">
        <f t="shared" si="7"/>
        <v>0</v>
      </c>
      <c r="R57" s="141">
        <f t="shared" si="7"/>
        <v>0</v>
      </c>
      <c r="S57" s="141">
        <f t="shared" si="7"/>
        <v>0</v>
      </c>
      <c r="T57" s="141">
        <f t="shared" si="7"/>
        <v>0</v>
      </c>
      <c r="U57" s="141">
        <f t="shared" si="7"/>
        <v>0</v>
      </c>
      <c r="V57" s="141">
        <f t="shared" si="7"/>
        <v>0</v>
      </c>
      <c r="W57" s="141">
        <f t="shared" si="7"/>
        <v>0</v>
      </c>
      <c r="X57" s="141">
        <f t="shared" si="7"/>
        <v>0</v>
      </c>
      <c r="Y57" s="141">
        <f t="shared" si="7"/>
        <v>0</v>
      </c>
      <c r="Z57" s="141">
        <f t="shared" si="7"/>
        <v>0</v>
      </c>
      <c r="AA57" s="141">
        <f t="shared" si="7"/>
        <v>0</v>
      </c>
      <c r="AB57" s="141">
        <f t="shared" si="7"/>
        <v>0</v>
      </c>
      <c r="AC57" s="141">
        <f t="shared" si="7"/>
        <v>0</v>
      </c>
      <c r="AD57" s="141">
        <f t="shared" si="7"/>
        <v>0</v>
      </c>
      <c r="AE57" s="141">
        <f t="shared" si="7"/>
        <v>0</v>
      </c>
      <c r="AF57" s="141">
        <f t="shared" si="7"/>
        <v>0</v>
      </c>
      <c r="AG57" s="141">
        <f t="shared" si="7"/>
        <v>0</v>
      </c>
      <c r="AH57" s="141">
        <f t="shared" si="7"/>
        <v>0</v>
      </c>
      <c r="AI57" s="141">
        <f t="shared" si="7"/>
        <v>0</v>
      </c>
      <c r="AJ57" s="141">
        <f t="shared" si="7"/>
        <v>0</v>
      </c>
      <c r="AK57" s="141">
        <f t="shared" si="7"/>
        <v>0</v>
      </c>
      <c r="AL57" s="141">
        <f t="shared" si="7"/>
        <v>0</v>
      </c>
      <c r="AM57" s="141">
        <f t="shared" si="7"/>
        <v>0</v>
      </c>
      <c r="AN57" s="141">
        <f t="shared" si="7"/>
        <v>0</v>
      </c>
      <c r="AO57" s="141">
        <f t="shared" si="7"/>
        <v>0</v>
      </c>
      <c r="AP57" s="141">
        <f t="shared" si="7"/>
        <v>0</v>
      </c>
      <c r="AQ57" s="141">
        <f t="shared" si="7"/>
        <v>0</v>
      </c>
      <c r="AR57" s="141">
        <f t="shared" si="7"/>
        <v>0</v>
      </c>
    </row>
    <row r="58" spans="2:44" ht="14.65" thickBot="1" x14ac:dyDescent="0.5">
      <c r="B58" s="42">
        <v>25</v>
      </c>
      <c r="C58" s="42" t="str">
        <v>Spare</v>
      </c>
      <c r="E58" s="142">
        <v>0</v>
      </c>
      <c r="F58" s="141">
        <f t="shared" si="4"/>
        <v>0</v>
      </c>
      <c r="G58" s="141">
        <f t="shared" si="7"/>
        <v>0</v>
      </c>
      <c r="H58" s="141">
        <f t="shared" si="7"/>
        <v>0</v>
      </c>
      <c r="I58" s="141">
        <f t="shared" si="7"/>
        <v>0</v>
      </c>
      <c r="J58" s="141">
        <f t="shared" si="7"/>
        <v>0</v>
      </c>
      <c r="K58" s="141">
        <f t="shared" si="7"/>
        <v>0</v>
      </c>
      <c r="L58" s="141">
        <f t="shared" si="7"/>
        <v>0</v>
      </c>
      <c r="M58" s="141">
        <f t="shared" si="7"/>
        <v>0</v>
      </c>
      <c r="N58" s="141">
        <f t="shared" si="7"/>
        <v>0</v>
      </c>
      <c r="O58" s="141">
        <f t="shared" si="7"/>
        <v>0</v>
      </c>
      <c r="P58" s="141">
        <f t="shared" si="7"/>
        <v>0</v>
      </c>
      <c r="Q58" s="141">
        <f t="shared" si="7"/>
        <v>0</v>
      </c>
      <c r="R58" s="141">
        <f t="shared" si="7"/>
        <v>0</v>
      </c>
      <c r="S58" s="141">
        <f t="shared" si="7"/>
        <v>0</v>
      </c>
      <c r="T58" s="141">
        <f t="shared" si="7"/>
        <v>0</v>
      </c>
      <c r="U58" s="141">
        <f t="shared" si="7"/>
        <v>0</v>
      </c>
      <c r="V58" s="141">
        <f t="shared" si="7"/>
        <v>0</v>
      </c>
      <c r="W58" s="141">
        <f t="shared" si="7"/>
        <v>0</v>
      </c>
      <c r="X58" s="141">
        <f t="shared" si="7"/>
        <v>0</v>
      </c>
      <c r="Y58" s="141">
        <f t="shared" si="7"/>
        <v>0</v>
      </c>
      <c r="Z58" s="141">
        <f t="shared" si="7"/>
        <v>0</v>
      </c>
      <c r="AA58" s="141">
        <f t="shared" si="7"/>
        <v>0</v>
      </c>
      <c r="AB58" s="141">
        <f t="shared" si="7"/>
        <v>0</v>
      </c>
      <c r="AC58" s="141">
        <f t="shared" si="7"/>
        <v>0</v>
      </c>
      <c r="AD58" s="141">
        <f t="shared" si="7"/>
        <v>0</v>
      </c>
      <c r="AE58" s="141">
        <f t="shared" si="7"/>
        <v>0</v>
      </c>
      <c r="AF58" s="141">
        <f t="shared" si="7"/>
        <v>0</v>
      </c>
      <c r="AG58" s="141">
        <f t="shared" si="7"/>
        <v>0</v>
      </c>
      <c r="AH58" s="141">
        <f t="shared" si="7"/>
        <v>0</v>
      </c>
      <c r="AI58" s="141">
        <f t="shared" si="7"/>
        <v>0</v>
      </c>
      <c r="AJ58" s="141">
        <f t="shared" si="7"/>
        <v>0</v>
      </c>
      <c r="AK58" s="141">
        <f t="shared" si="7"/>
        <v>0</v>
      </c>
      <c r="AL58" s="141">
        <f t="shared" si="7"/>
        <v>0</v>
      </c>
      <c r="AM58" s="141">
        <f t="shared" si="7"/>
        <v>0</v>
      </c>
      <c r="AN58" s="141">
        <f t="shared" si="7"/>
        <v>0</v>
      </c>
      <c r="AO58" s="141">
        <f t="shared" si="7"/>
        <v>0</v>
      </c>
      <c r="AP58" s="141">
        <f t="shared" si="7"/>
        <v>0</v>
      </c>
      <c r="AQ58" s="141">
        <f t="shared" si="7"/>
        <v>0</v>
      </c>
      <c r="AR58" s="141">
        <f t="shared" si="7"/>
        <v>0</v>
      </c>
    </row>
    <row r="60" spans="2:44" ht="18" x14ac:dyDescent="0.45">
      <c r="B60" s="49" t="s">
        <v>175</v>
      </c>
    </row>
    <row r="61" spans="2:44" ht="13.15" x14ac:dyDescent="0.45">
      <c r="B61" s="69" t="s">
        <v>392</v>
      </c>
    </row>
    <row r="62" spans="2:44" ht="12" thickBot="1" x14ac:dyDescent="0.5"/>
    <row r="63" spans="2:44" ht="14.65" thickBot="1" x14ac:dyDescent="0.5">
      <c r="B63" s="42">
        <v>1</v>
      </c>
      <c r="C63" s="42" t="str">
        <f t="array" ref="C63:C87">opex_elements</f>
        <v>Software Configuration</v>
      </c>
      <c r="E63" s="75">
        <f ca="1">F63/((1+F6)*(1+F34))</f>
        <v>1.1151558433175346</v>
      </c>
      <c r="F63" s="75">
        <f t="shared" ref="F63" ca="1" si="8">G63/((1+G6)*(1+G34))</f>
        <v>1.0979266855382785</v>
      </c>
      <c r="G63" s="75">
        <f t="shared" ref="G63:G87" ca="1" si="9">H63/((1+H6)*(1+H34))</f>
        <v>1.080963718246712</v>
      </c>
      <c r="H63" s="75">
        <f t="shared" ref="H63:H87" ca="1" si="10">I63/((1+I6)*(1+I34))</f>
        <v>1.0642628287998002</v>
      </c>
      <c r="I63" s="75">
        <f t="shared" ref="I63:K87" ca="1" si="11">J63/((1+J6)*(1+J34))</f>
        <v>1.0478199680948432</v>
      </c>
      <c r="J63" s="75">
        <f t="shared" ca="1" si="11"/>
        <v>1.0316311495877779</v>
      </c>
      <c r="K63" s="75">
        <f t="shared" ref="K63:K69" ca="1" si="12">L63/((1+L6)*(1+L34))</f>
        <v>1.0156924483266467</v>
      </c>
      <c r="L63" s="143">
        <v>1</v>
      </c>
      <c r="M63" s="75">
        <f t="shared" ref="M63:AR63" ca="1" si="13">L63*(1+M6)*(1+M34)</f>
        <v>0.98454999999999993</v>
      </c>
      <c r="N63" s="75">
        <f t="shared" ca="1" si="13"/>
        <v>0.96933870249999987</v>
      </c>
      <c r="O63" s="75">
        <f t="shared" ca="1" si="13"/>
        <v>0.9543624195463748</v>
      </c>
      <c r="P63" s="75">
        <f t="shared" ca="1" si="13"/>
        <v>0.93961752016438316</v>
      </c>
      <c r="Q63" s="75">
        <f t="shared" ca="1" si="13"/>
        <v>0.92510042947784332</v>
      </c>
      <c r="R63" s="75">
        <f t="shared" ca="1" si="13"/>
        <v>0.91080762784241054</v>
      </c>
      <c r="S63" s="75">
        <f t="shared" ca="1" si="13"/>
        <v>0.8967356499922452</v>
      </c>
      <c r="T63" s="75">
        <f t="shared" ca="1" si="13"/>
        <v>0.88288108419986489</v>
      </c>
      <c r="U63" s="75">
        <f t="shared" ca="1" si="13"/>
        <v>0.86924057144897682</v>
      </c>
      <c r="V63" s="75">
        <f t="shared" ca="1" si="13"/>
        <v>0.85581080462008996</v>
      </c>
      <c r="W63" s="75">
        <f t="shared" ca="1" si="13"/>
        <v>0.84258852768870951</v>
      </c>
      <c r="X63" s="75">
        <f t="shared" ca="1" si="13"/>
        <v>0.82957053493591881</v>
      </c>
      <c r="Y63" s="75">
        <f t="shared" ca="1" si="13"/>
        <v>0.81675367017115885</v>
      </c>
      <c r="Z63" s="75">
        <f t="shared" ca="1" si="13"/>
        <v>0.80413482596701436</v>
      </c>
      <c r="AA63" s="75">
        <f t="shared" ca="1" si="13"/>
        <v>0.79171094290582389</v>
      </c>
      <c r="AB63" s="75">
        <f t="shared" ca="1" si="13"/>
        <v>0.77947900883792887</v>
      </c>
      <c r="AC63" s="75">
        <f t="shared" ca="1" si="13"/>
        <v>0.76743605815138283</v>
      </c>
      <c r="AD63" s="75">
        <f t="shared" ca="1" si="13"/>
        <v>0.75557917105294392</v>
      </c>
      <c r="AE63" s="75">
        <f t="shared" ca="1" si="13"/>
        <v>0.74390547286017583</v>
      </c>
      <c r="AF63" s="75">
        <f t="shared" ca="1" si="13"/>
        <v>0.73241213330448596</v>
      </c>
      <c r="AG63" s="75">
        <f t="shared" ca="1" si="13"/>
        <v>0.72109636584493164</v>
      </c>
      <c r="AH63" s="75">
        <f t="shared" ca="1" si="13"/>
        <v>0.70995542699262737</v>
      </c>
      <c r="AI63" s="75">
        <f t="shared" ca="1" si="13"/>
        <v>0.69898661564559117</v>
      </c>
      <c r="AJ63" s="75">
        <f t="shared" ca="1" si="13"/>
        <v>0.68818727243386668</v>
      </c>
      <c r="AK63" s="75">
        <f t="shared" ca="1" si="13"/>
        <v>0.67755477907476336</v>
      </c>
      <c r="AL63" s="75">
        <f t="shared" ca="1" si="13"/>
        <v>0.66708655773805814</v>
      </c>
      <c r="AM63" s="75">
        <f t="shared" ca="1" si="13"/>
        <v>0.65678007042100506</v>
      </c>
      <c r="AN63" s="75">
        <f t="shared" ca="1" si="13"/>
        <v>0.64663281833300046</v>
      </c>
      <c r="AO63" s="75">
        <f t="shared" ca="1" si="13"/>
        <v>0.6366423412897555</v>
      </c>
      <c r="AP63" s="75">
        <f t="shared" ca="1" si="13"/>
        <v>0.62680621711682871</v>
      </c>
      <c r="AQ63" s="75">
        <f t="shared" ca="1" si="13"/>
        <v>0.61712206106237355</v>
      </c>
      <c r="AR63" s="75">
        <f t="shared" ca="1" si="13"/>
        <v>0.60758752521895976</v>
      </c>
    </row>
    <row r="64" spans="2:44" ht="14.65" thickBot="1" x14ac:dyDescent="0.5">
      <c r="B64" s="42">
        <v>2</v>
      </c>
      <c r="C64" s="42" t="str">
        <v>FTTP provisions</v>
      </c>
      <c r="E64" s="75">
        <f t="shared" ref="E64:F87" ca="1" si="14">F64/((1+F7)*(1+F35))</f>
        <v>1.1151558433175346</v>
      </c>
      <c r="F64" s="75">
        <f t="shared" ca="1" si="14"/>
        <v>1.0979266855382785</v>
      </c>
      <c r="G64" s="75">
        <f t="shared" ca="1" si="9"/>
        <v>1.080963718246712</v>
      </c>
      <c r="H64" s="75">
        <f t="shared" ca="1" si="10"/>
        <v>1.0642628287998002</v>
      </c>
      <c r="I64" s="75">
        <f t="shared" ca="1" si="11"/>
        <v>1.0478199680948432</v>
      </c>
      <c r="J64" s="75">
        <f ca="1">K64/((1+K7)*(1+K35))</f>
        <v>1.0316311495877779</v>
      </c>
      <c r="K64" s="75">
        <f t="shared" ca="1" si="12"/>
        <v>1.0156924483266467</v>
      </c>
      <c r="L64" s="143">
        <v>1</v>
      </c>
      <c r="M64" s="75">
        <f t="shared" ref="M64:AR64" ca="1" si="15">L64*(1+M7)*(1+M35)</f>
        <v>0.98454999999999993</v>
      </c>
      <c r="N64" s="75">
        <f t="shared" ca="1" si="15"/>
        <v>0.96933870249999987</v>
      </c>
      <c r="O64" s="75">
        <f t="shared" ca="1" si="15"/>
        <v>0.9543624195463748</v>
      </c>
      <c r="P64" s="75">
        <f t="shared" ca="1" si="15"/>
        <v>0.93961752016438316</v>
      </c>
      <c r="Q64" s="75">
        <f t="shared" ca="1" si="15"/>
        <v>0.92510042947784332</v>
      </c>
      <c r="R64" s="75">
        <f t="shared" ca="1" si="15"/>
        <v>0.91080762784241054</v>
      </c>
      <c r="S64" s="75">
        <f t="shared" ca="1" si="15"/>
        <v>0.8967356499922452</v>
      </c>
      <c r="T64" s="75">
        <f t="shared" ca="1" si="15"/>
        <v>0.88288108419986489</v>
      </c>
      <c r="U64" s="75">
        <f t="shared" ca="1" si="15"/>
        <v>0.86924057144897682</v>
      </c>
      <c r="V64" s="75">
        <f t="shared" ca="1" si="15"/>
        <v>0.85581080462008996</v>
      </c>
      <c r="W64" s="75">
        <f t="shared" ca="1" si="15"/>
        <v>0.84258852768870951</v>
      </c>
      <c r="X64" s="75">
        <f t="shared" ca="1" si="15"/>
        <v>0.82957053493591881</v>
      </c>
      <c r="Y64" s="75">
        <f t="shared" ca="1" si="15"/>
        <v>0.81675367017115885</v>
      </c>
      <c r="Z64" s="75">
        <f t="shared" ca="1" si="15"/>
        <v>0.80413482596701436</v>
      </c>
      <c r="AA64" s="75">
        <f t="shared" ca="1" si="15"/>
        <v>0.79171094290582389</v>
      </c>
      <c r="AB64" s="75">
        <f t="shared" ca="1" si="15"/>
        <v>0.77947900883792887</v>
      </c>
      <c r="AC64" s="75">
        <f t="shared" ca="1" si="15"/>
        <v>0.76743605815138283</v>
      </c>
      <c r="AD64" s="75">
        <f t="shared" ca="1" si="15"/>
        <v>0.75557917105294392</v>
      </c>
      <c r="AE64" s="75">
        <f t="shared" ca="1" si="15"/>
        <v>0.74390547286017583</v>
      </c>
      <c r="AF64" s="75">
        <f t="shared" ca="1" si="15"/>
        <v>0.73241213330448596</v>
      </c>
      <c r="AG64" s="75">
        <f t="shared" ca="1" si="15"/>
        <v>0.72109636584493164</v>
      </c>
      <c r="AH64" s="75">
        <f t="shared" ca="1" si="15"/>
        <v>0.70995542699262737</v>
      </c>
      <c r="AI64" s="75">
        <f t="shared" ca="1" si="15"/>
        <v>0.69898661564559117</v>
      </c>
      <c r="AJ64" s="75">
        <f t="shared" ca="1" si="15"/>
        <v>0.68818727243386668</v>
      </c>
      <c r="AK64" s="75">
        <f t="shared" ca="1" si="15"/>
        <v>0.67755477907476336</v>
      </c>
      <c r="AL64" s="75">
        <f t="shared" ca="1" si="15"/>
        <v>0.66708655773805814</v>
      </c>
      <c r="AM64" s="75">
        <f t="shared" ca="1" si="15"/>
        <v>0.65678007042100506</v>
      </c>
      <c r="AN64" s="75">
        <f t="shared" ca="1" si="15"/>
        <v>0.64663281833300046</v>
      </c>
      <c r="AO64" s="75">
        <f t="shared" ca="1" si="15"/>
        <v>0.6366423412897555</v>
      </c>
      <c r="AP64" s="75">
        <f t="shared" ca="1" si="15"/>
        <v>0.62680621711682871</v>
      </c>
      <c r="AQ64" s="75">
        <f t="shared" ca="1" si="15"/>
        <v>0.61712206106237355</v>
      </c>
      <c r="AR64" s="75">
        <f t="shared" ca="1" si="15"/>
        <v>0.60758752521895976</v>
      </c>
    </row>
    <row r="65" spans="2:44" ht="14.65" thickBot="1" x14ac:dyDescent="0.5">
      <c r="B65" s="42">
        <v>3</v>
      </c>
      <c r="C65" s="42" t="str">
        <v>LL provisions</v>
      </c>
      <c r="E65" s="75">
        <f t="shared" ca="1" si="14"/>
        <v>1.1151558433175346</v>
      </c>
      <c r="F65" s="75">
        <f t="shared" ca="1" si="14"/>
        <v>1.0979266855382785</v>
      </c>
      <c r="G65" s="75">
        <f t="shared" ca="1" si="9"/>
        <v>1.080963718246712</v>
      </c>
      <c r="H65" s="75">
        <f t="shared" ca="1" si="10"/>
        <v>1.0642628287998002</v>
      </c>
      <c r="I65" s="75">
        <f t="shared" ca="1" si="11"/>
        <v>1.0478199680948432</v>
      </c>
      <c r="J65" s="75">
        <f t="shared" ca="1" si="11"/>
        <v>1.0316311495877779</v>
      </c>
      <c r="K65" s="75">
        <f t="shared" ca="1" si="12"/>
        <v>1.0156924483266467</v>
      </c>
      <c r="L65" s="143">
        <v>1</v>
      </c>
      <c r="M65" s="75">
        <f t="shared" ref="M65:AR65" ca="1" si="16">L65*(1+M8)*(1+M36)</f>
        <v>0.98454999999999993</v>
      </c>
      <c r="N65" s="75">
        <f t="shared" ca="1" si="16"/>
        <v>0.96933870249999987</v>
      </c>
      <c r="O65" s="75">
        <f t="shared" ca="1" si="16"/>
        <v>0.9543624195463748</v>
      </c>
      <c r="P65" s="75">
        <f t="shared" ca="1" si="16"/>
        <v>0.93961752016438316</v>
      </c>
      <c r="Q65" s="75">
        <f t="shared" ca="1" si="16"/>
        <v>0.92510042947784332</v>
      </c>
      <c r="R65" s="75">
        <f t="shared" ca="1" si="16"/>
        <v>0.91080762784241054</v>
      </c>
      <c r="S65" s="75">
        <f t="shared" ca="1" si="16"/>
        <v>0.8967356499922452</v>
      </c>
      <c r="T65" s="75">
        <f t="shared" ca="1" si="16"/>
        <v>0.88288108419986489</v>
      </c>
      <c r="U65" s="75">
        <f t="shared" ca="1" si="16"/>
        <v>0.86924057144897682</v>
      </c>
      <c r="V65" s="75">
        <f t="shared" ca="1" si="16"/>
        <v>0.85581080462008996</v>
      </c>
      <c r="W65" s="75">
        <f t="shared" ca="1" si="16"/>
        <v>0.84258852768870951</v>
      </c>
      <c r="X65" s="75">
        <f t="shared" ca="1" si="16"/>
        <v>0.82957053493591881</v>
      </c>
      <c r="Y65" s="75">
        <f t="shared" ca="1" si="16"/>
        <v>0.81675367017115885</v>
      </c>
      <c r="Z65" s="75">
        <f t="shared" ca="1" si="16"/>
        <v>0.80413482596701436</v>
      </c>
      <c r="AA65" s="75">
        <f t="shared" ca="1" si="16"/>
        <v>0.79171094290582389</v>
      </c>
      <c r="AB65" s="75">
        <f t="shared" ca="1" si="16"/>
        <v>0.77947900883792887</v>
      </c>
      <c r="AC65" s="75">
        <f t="shared" ca="1" si="16"/>
        <v>0.76743605815138283</v>
      </c>
      <c r="AD65" s="75">
        <f t="shared" ca="1" si="16"/>
        <v>0.75557917105294392</v>
      </c>
      <c r="AE65" s="75">
        <f t="shared" ca="1" si="16"/>
        <v>0.74390547286017583</v>
      </c>
      <c r="AF65" s="75">
        <f t="shared" ca="1" si="16"/>
        <v>0.73241213330448596</v>
      </c>
      <c r="AG65" s="75">
        <f t="shared" ca="1" si="16"/>
        <v>0.72109636584493164</v>
      </c>
      <c r="AH65" s="75">
        <f t="shared" ca="1" si="16"/>
        <v>0.70995542699262737</v>
      </c>
      <c r="AI65" s="75">
        <f t="shared" ca="1" si="16"/>
        <v>0.69898661564559117</v>
      </c>
      <c r="AJ65" s="75">
        <f t="shared" ca="1" si="16"/>
        <v>0.68818727243386668</v>
      </c>
      <c r="AK65" s="75">
        <f t="shared" ca="1" si="16"/>
        <v>0.67755477907476336</v>
      </c>
      <c r="AL65" s="75">
        <f t="shared" ca="1" si="16"/>
        <v>0.66708655773805814</v>
      </c>
      <c r="AM65" s="75">
        <f t="shared" ca="1" si="16"/>
        <v>0.65678007042100506</v>
      </c>
      <c r="AN65" s="75">
        <f t="shared" ca="1" si="16"/>
        <v>0.64663281833300046</v>
      </c>
      <c r="AO65" s="75">
        <f t="shared" ca="1" si="16"/>
        <v>0.6366423412897555</v>
      </c>
      <c r="AP65" s="75">
        <f t="shared" ca="1" si="16"/>
        <v>0.62680621711682871</v>
      </c>
      <c r="AQ65" s="75">
        <f t="shared" ca="1" si="16"/>
        <v>0.61712206106237355</v>
      </c>
      <c r="AR65" s="75">
        <f t="shared" ca="1" si="16"/>
        <v>0.60758752521895976</v>
      </c>
    </row>
    <row r="66" spans="2:44" ht="14.65" thickBot="1" x14ac:dyDescent="0.5">
      <c r="B66" s="42">
        <v>4</v>
      </c>
      <c r="C66" s="42" t="str">
        <v>SLG Rentals FTTP</v>
      </c>
      <c r="E66" s="75">
        <f t="shared" ca="1" si="14"/>
        <v>1.1151558433175346</v>
      </c>
      <c r="F66" s="75">
        <f t="shared" ca="1" si="14"/>
        <v>1.0979266855382785</v>
      </c>
      <c r="G66" s="75">
        <f t="shared" ca="1" si="9"/>
        <v>1.080963718246712</v>
      </c>
      <c r="H66" s="75">
        <f t="shared" ca="1" si="10"/>
        <v>1.0642628287998002</v>
      </c>
      <c r="I66" s="75">
        <f t="shared" ca="1" si="11"/>
        <v>1.0478199680948432</v>
      </c>
      <c r="J66" s="75">
        <f t="shared" ca="1" si="11"/>
        <v>1.0316311495877779</v>
      </c>
      <c r="K66" s="75">
        <f t="shared" ca="1" si="12"/>
        <v>1.0156924483266467</v>
      </c>
      <c r="L66" s="143">
        <v>1</v>
      </c>
      <c r="M66" s="75">
        <f t="shared" ref="M66:AR66" ca="1" si="17">L66*(1+M9)*(1+M37)</f>
        <v>0.98454999999999993</v>
      </c>
      <c r="N66" s="75">
        <f t="shared" ca="1" si="17"/>
        <v>0.96933870249999987</v>
      </c>
      <c r="O66" s="75">
        <f t="shared" ca="1" si="17"/>
        <v>0.9543624195463748</v>
      </c>
      <c r="P66" s="75">
        <f t="shared" ca="1" si="17"/>
        <v>0.93961752016438316</v>
      </c>
      <c r="Q66" s="75">
        <f t="shared" ca="1" si="17"/>
        <v>0.92510042947784332</v>
      </c>
      <c r="R66" s="75">
        <f t="shared" ca="1" si="17"/>
        <v>0.91080762784241054</v>
      </c>
      <c r="S66" s="75">
        <f t="shared" ca="1" si="17"/>
        <v>0.8967356499922452</v>
      </c>
      <c r="T66" s="75">
        <f t="shared" ca="1" si="17"/>
        <v>0.88288108419986489</v>
      </c>
      <c r="U66" s="75">
        <f t="shared" ca="1" si="17"/>
        <v>0.86924057144897682</v>
      </c>
      <c r="V66" s="75">
        <f t="shared" ca="1" si="17"/>
        <v>0.85581080462008996</v>
      </c>
      <c r="W66" s="75">
        <f t="shared" ca="1" si="17"/>
        <v>0.84258852768870951</v>
      </c>
      <c r="X66" s="75">
        <f t="shared" ca="1" si="17"/>
        <v>0.82957053493591881</v>
      </c>
      <c r="Y66" s="75">
        <f t="shared" ca="1" si="17"/>
        <v>0.81675367017115885</v>
      </c>
      <c r="Z66" s="75">
        <f t="shared" ca="1" si="17"/>
        <v>0.80413482596701436</v>
      </c>
      <c r="AA66" s="75">
        <f t="shared" ca="1" si="17"/>
        <v>0.79171094290582389</v>
      </c>
      <c r="AB66" s="75">
        <f t="shared" ca="1" si="17"/>
        <v>0.77947900883792887</v>
      </c>
      <c r="AC66" s="75">
        <f t="shared" ca="1" si="17"/>
        <v>0.76743605815138283</v>
      </c>
      <c r="AD66" s="75">
        <f t="shared" ca="1" si="17"/>
        <v>0.75557917105294392</v>
      </c>
      <c r="AE66" s="75">
        <f t="shared" ca="1" si="17"/>
        <v>0.74390547286017583</v>
      </c>
      <c r="AF66" s="75">
        <f t="shared" ca="1" si="17"/>
        <v>0.73241213330448596</v>
      </c>
      <c r="AG66" s="75">
        <f t="shared" ca="1" si="17"/>
        <v>0.72109636584493164</v>
      </c>
      <c r="AH66" s="75">
        <f t="shared" ca="1" si="17"/>
        <v>0.70995542699262737</v>
      </c>
      <c r="AI66" s="75">
        <f t="shared" ca="1" si="17"/>
        <v>0.69898661564559117</v>
      </c>
      <c r="AJ66" s="75">
        <f t="shared" ca="1" si="17"/>
        <v>0.68818727243386668</v>
      </c>
      <c r="AK66" s="75">
        <f t="shared" ca="1" si="17"/>
        <v>0.67755477907476336</v>
      </c>
      <c r="AL66" s="75">
        <f t="shared" ca="1" si="17"/>
        <v>0.66708655773805814</v>
      </c>
      <c r="AM66" s="75">
        <f t="shared" ca="1" si="17"/>
        <v>0.65678007042100506</v>
      </c>
      <c r="AN66" s="75">
        <f t="shared" ca="1" si="17"/>
        <v>0.64663281833300046</v>
      </c>
      <c r="AO66" s="75">
        <f t="shared" ca="1" si="17"/>
        <v>0.6366423412897555</v>
      </c>
      <c r="AP66" s="75">
        <f t="shared" ca="1" si="17"/>
        <v>0.62680621711682871</v>
      </c>
      <c r="AQ66" s="75">
        <f t="shared" ca="1" si="17"/>
        <v>0.61712206106237355</v>
      </c>
      <c r="AR66" s="75">
        <f t="shared" ca="1" si="17"/>
        <v>0.60758752521895976</v>
      </c>
    </row>
    <row r="67" spans="2:44" ht="14.65" thickBot="1" x14ac:dyDescent="0.5">
      <c r="B67" s="42">
        <v>5</v>
      </c>
      <c r="C67" s="42" t="str">
        <v>SLG Rentals LL</v>
      </c>
      <c r="E67" s="75">
        <f t="shared" ca="1" si="14"/>
        <v>1.1151558433175346</v>
      </c>
      <c r="F67" s="75">
        <f t="shared" ca="1" si="14"/>
        <v>1.0979266855382785</v>
      </c>
      <c r="G67" s="75">
        <f t="shared" ca="1" si="9"/>
        <v>1.080963718246712</v>
      </c>
      <c r="H67" s="75">
        <f t="shared" ca="1" si="10"/>
        <v>1.0642628287998002</v>
      </c>
      <c r="I67" s="75">
        <f t="shared" ca="1" si="11"/>
        <v>1.0478199680948432</v>
      </c>
      <c r="J67" s="75">
        <f t="shared" ca="1" si="11"/>
        <v>1.0316311495877779</v>
      </c>
      <c r="K67" s="75">
        <f t="shared" ca="1" si="12"/>
        <v>1.0156924483266467</v>
      </c>
      <c r="L67" s="143">
        <v>1</v>
      </c>
      <c r="M67" s="75">
        <f t="shared" ref="M67:AR67" ca="1" si="18">L67*(1+M10)*(1+M38)</f>
        <v>0.98454999999999993</v>
      </c>
      <c r="N67" s="75">
        <f t="shared" ca="1" si="18"/>
        <v>0.96933870249999987</v>
      </c>
      <c r="O67" s="75">
        <f t="shared" ca="1" si="18"/>
        <v>0.9543624195463748</v>
      </c>
      <c r="P67" s="75">
        <f t="shared" ca="1" si="18"/>
        <v>0.93961752016438316</v>
      </c>
      <c r="Q67" s="75">
        <f t="shared" ca="1" si="18"/>
        <v>0.92510042947784332</v>
      </c>
      <c r="R67" s="75">
        <f t="shared" ca="1" si="18"/>
        <v>0.91080762784241054</v>
      </c>
      <c r="S67" s="75">
        <f t="shared" ca="1" si="18"/>
        <v>0.8967356499922452</v>
      </c>
      <c r="T67" s="75">
        <f t="shared" ca="1" si="18"/>
        <v>0.88288108419986489</v>
      </c>
      <c r="U67" s="75">
        <f t="shared" ca="1" si="18"/>
        <v>0.86924057144897682</v>
      </c>
      <c r="V67" s="75">
        <f t="shared" ca="1" si="18"/>
        <v>0.85581080462008996</v>
      </c>
      <c r="W67" s="75">
        <f t="shared" ca="1" si="18"/>
        <v>0.84258852768870951</v>
      </c>
      <c r="X67" s="75">
        <f t="shared" ca="1" si="18"/>
        <v>0.82957053493591881</v>
      </c>
      <c r="Y67" s="75">
        <f t="shared" ca="1" si="18"/>
        <v>0.81675367017115885</v>
      </c>
      <c r="Z67" s="75">
        <f t="shared" ca="1" si="18"/>
        <v>0.80413482596701436</v>
      </c>
      <c r="AA67" s="75">
        <f t="shared" ca="1" si="18"/>
        <v>0.79171094290582389</v>
      </c>
      <c r="AB67" s="75">
        <f t="shared" ca="1" si="18"/>
        <v>0.77947900883792887</v>
      </c>
      <c r="AC67" s="75">
        <f t="shared" ca="1" si="18"/>
        <v>0.76743605815138283</v>
      </c>
      <c r="AD67" s="75">
        <f t="shared" ca="1" si="18"/>
        <v>0.75557917105294392</v>
      </c>
      <c r="AE67" s="75">
        <f t="shared" ca="1" si="18"/>
        <v>0.74390547286017583</v>
      </c>
      <c r="AF67" s="75">
        <f t="shared" ca="1" si="18"/>
        <v>0.73241213330448596</v>
      </c>
      <c r="AG67" s="75">
        <f t="shared" ca="1" si="18"/>
        <v>0.72109636584493164</v>
      </c>
      <c r="AH67" s="75">
        <f t="shared" ca="1" si="18"/>
        <v>0.70995542699262737</v>
      </c>
      <c r="AI67" s="75">
        <f t="shared" ca="1" si="18"/>
        <v>0.69898661564559117</v>
      </c>
      <c r="AJ67" s="75">
        <f t="shared" ca="1" si="18"/>
        <v>0.68818727243386668</v>
      </c>
      <c r="AK67" s="75">
        <f t="shared" ca="1" si="18"/>
        <v>0.67755477907476336</v>
      </c>
      <c r="AL67" s="75">
        <f t="shared" ca="1" si="18"/>
        <v>0.66708655773805814</v>
      </c>
      <c r="AM67" s="75">
        <f t="shared" ca="1" si="18"/>
        <v>0.65678007042100506</v>
      </c>
      <c r="AN67" s="75">
        <f t="shared" ca="1" si="18"/>
        <v>0.64663281833300046</v>
      </c>
      <c r="AO67" s="75">
        <f t="shared" ca="1" si="18"/>
        <v>0.6366423412897555</v>
      </c>
      <c r="AP67" s="75">
        <f t="shared" ca="1" si="18"/>
        <v>0.62680621711682871</v>
      </c>
      <c r="AQ67" s="75">
        <f t="shared" ca="1" si="18"/>
        <v>0.61712206106237355</v>
      </c>
      <c r="AR67" s="75">
        <f t="shared" ca="1" si="18"/>
        <v>0.60758752521895976</v>
      </c>
    </row>
    <row r="68" spans="2:44" ht="14.65" thickBot="1" x14ac:dyDescent="0.5">
      <c r="B68" s="42">
        <v>6</v>
      </c>
      <c r="C68" s="42" t="str">
        <v>SLG Connections FTTP</v>
      </c>
      <c r="E68" s="75">
        <f t="shared" ca="1" si="14"/>
        <v>1.1151558433175346</v>
      </c>
      <c r="F68" s="75">
        <f t="shared" ca="1" si="14"/>
        <v>1.0979266855382785</v>
      </c>
      <c r="G68" s="75">
        <f t="shared" ca="1" si="9"/>
        <v>1.080963718246712</v>
      </c>
      <c r="H68" s="75">
        <f t="shared" ca="1" si="10"/>
        <v>1.0642628287998002</v>
      </c>
      <c r="I68" s="75">
        <f t="shared" ca="1" si="11"/>
        <v>1.0478199680948432</v>
      </c>
      <c r="J68" s="75">
        <f t="shared" ca="1" si="11"/>
        <v>1.0316311495877779</v>
      </c>
      <c r="K68" s="75">
        <f t="shared" ca="1" si="12"/>
        <v>1.0156924483266467</v>
      </c>
      <c r="L68" s="143">
        <v>1</v>
      </c>
      <c r="M68" s="75">
        <f t="shared" ref="M68:AR68" ca="1" si="19">L68*(1+M11)*(1+M39)</f>
        <v>0.98454999999999993</v>
      </c>
      <c r="N68" s="75">
        <f t="shared" ca="1" si="19"/>
        <v>0.96933870249999987</v>
      </c>
      <c r="O68" s="75">
        <f t="shared" ca="1" si="19"/>
        <v>0.9543624195463748</v>
      </c>
      <c r="P68" s="75">
        <f t="shared" ca="1" si="19"/>
        <v>0.93961752016438316</v>
      </c>
      <c r="Q68" s="75">
        <f t="shared" ca="1" si="19"/>
        <v>0.92510042947784332</v>
      </c>
      <c r="R68" s="75">
        <f t="shared" ca="1" si="19"/>
        <v>0.91080762784241054</v>
      </c>
      <c r="S68" s="75">
        <f t="shared" ca="1" si="19"/>
        <v>0.8967356499922452</v>
      </c>
      <c r="T68" s="75">
        <f t="shared" ca="1" si="19"/>
        <v>0.88288108419986489</v>
      </c>
      <c r="U68" s="75">
        <f t="shared" ca="1" si="19"/>
        <v>0.86924057144897682</v>
      </c>
      <c r="V68" s="75">
        <f t="shared" ca="1" si="19"/>
        <v>0.85581080462008996</v>
      </c>
      <c r="W68" s="75">
        <f t="shared" ca="1" si="19"/>
        <v>0.84258852768870951</v>
      </c>
      <c r="X68" s="75">
        <f t="shared" ca="1" si="19"/>
        <v>0.82957053493591881</v>
      </c>
      <c r="Y68" s="75">
        <f t="shared" ca="1" si="19"/>
        <v>0.81675367017115885</v>
      </c>
      <c r="Z68" s="75">
        <f t="shared" ca="1" si="19"/>
        <v>0.80413482596701436</v>
      </c>
      <c r="AA68" s="75">
        <f t="shared" ca="1" si="19"/>
        <v>0.79171094290582389</v>
      </c>
      <c r="AB68" s="75">
        <f t="shared" ca="1" si="19"/>
        <v>0.77947900883792887</v>
      </c>
      <c r="AC68" s="75">
        <f t="shared" ca="1" si="19"/>
        <v>0.76743605815138283</v>
      </c>
      <c r="AD68" s="75">
        <f t="shared" ca="1" si="19"/>
        <v>0.75557917105294392</v>
      </c>
      <c r="AE68" s="75">
        <f t="shared" ca="1" si="19"/>
        <v>0.74390547286017583</v>
      </c>
      <c r="AF68" s="75">
        <f t="shared" ca="1" si="19"/>
        <v>0.73241213330448596</v>
      </c>
      <c r="AG68" s="75">
        <f t="shared" ca="1" si="19"/>
        <v>0.72109636584493164</v>
      </c>
      <c r="AH68" s="75">
        <f t="shared" ca="1" si="19"/>
        <v>0.70995542699262737</v>
      </c>
      <c r="AI68" s="75">
        <f t="shared" ca="1" si="19"/>
        <v>0.69898661564559117</v>
      </c>
      <c r="AJ68" s="75">
        <f t="shared" ca="1" si="19"/>
        <v>0.68818727243386668</v>
      </c>
      <c r="AK68" s="75">
        <f t="shared" ca="1" si="19"/>
        <v>0.67755477907476336</v>
      </c>
      <c r="AL68" s="75">
        <f t="shared" ca="1" si="19"/>
        <v>0.66708655773805814</v>
      </c>
      <c r="AM68" s="75">
        <f t="shared" ca="1" si="19"/>
        <v>0.65678007042100506</v>
      </c>
      <c r="AN68" s="75">
        <f t="shared" ca="1" si="19"/>
        <v>0.64663281833300046</v>
      </c>
      <c r="AO68" s="75">
        <f t="shared" ca="1" si="19"/>
        <v>0.6366423412897555</v>
      </c>
      <c r="AP68" s="75">
        <f t="shared" ca="1" si="19"/>
        <v>0.62680621711682871</v>
      </c>
      <c r="AQ68" s="75">
        <f t="shared" ca="1" si="19"/>
        <v>0.61712206106237355</v>
      </c>
      <c r="AR68" s="75">
        <f t="shared" ca="1" si="19"/>
        <v>0.60758752521895976</v>
      </c>
    </row>
    <row r="69" spans="2:44" ht="14.65" thickBot="1" x14ac:dyDescent="0.5">
      <c r="B69" s="42">
        <v>7</v>
      </c>
      <c r="C69" s="42" t="str">
        <v>SLG Connections LL</v>
      </c>
      <c r="E69" s="75">
        <f t="shared" ca="1" si="14"/>
        <v>1.1151558433175346</v>
      </c>
      <c r="F69" s="75">
        <f t="shared" ca="1" si="14"/>
        <v>1.0979266855382785</v>
      </c>
      <c r="G69" s="75">
        <f t="shared" ca="1" si="9"/>
        <v>1.080963718246712</v>
      </c>
      <c r="H69" s="75">
        <f t="shared" ca="1" si="10"/>
        <v>1.0642628287998002</v>
      </c>
      <c r="I69" s="75">
        <f t="shared" ca="1" si="11"/>
        <v>1.0478199680948432</v>
      </c>
      <c r="J69" s="75">
        <f t="shared" ca="1" si="11"/>
        <v>1.0316311495877779</v>
      </c>
      <c r="K69" s="75">
        <f t="shared" ca="1" si="12"/>
        <v>1.0156924483266467</v>
      </c>
      <c r="L69" s="143">
        <v>1</v>
      </c>
      <c r="M69" s="75">
        <f t="shared" ref="M69:AR69" ca="1" si="20">L69*(1+M12)*(1+M40)</f>
        <v>0.98454999999999993</v>
      </c>
      <c r="N69" s="75">
        <f t="shared" ca="1" si="20"/>
        <v>0.96933870249999987</v>
      </c>
      <c r="O69" s="75">
        <f t="shared" ca="1" si="20"/>
        <v>0.9543624195463748</v>
      </c>
      <c r="P69" s="75">
        <f t="shared" ca="1" si="20"/>
        <v>0.93961752016438316</v>
      </c>
      <c r="Q69" s="75">
        <f t="shared" ca="1" si="20"/>
        <v>0.92510042947784332</v>
      </c>
      <c r="R69" s="75">
        <f t="shared" ca="1" si="20"/>
        <v>0.91080762784241054</v>
      </c>
      <c r="S69" s="75">
        <f t="shared" ca="1" si="20"/>
        <v>0.8967356499922452</v>
      </c>
      <c r="T69" s="75">
        <f t="shared" ca="1" si="20"/>
        <v>0.88288108419986489</v>
      </c>
      <c r="U69" s="75">
        <f t="shared" ca="1" si="20"/>
        <v>0.86924057144897682</v>
      </c>
      <c r="V69" s="75">
        <f t="shared" ca="1" si="20"/>
        <v>0.85581080462008996</v>
      </c>
      <c r="W69" s="75">
        <f t="shared" ca="1" si="20"/>
        <v>0.84258852768870951</v>
      </c>
      <c r="X69" s="75">
        <f t="shared" ca="1" si="20"/>
        <v>0.82957053493591881</v>
      </c>
      <c r="Y69" s="75">
        <f t="shared" ca="1" si="20"/>
        <v>0.81675367017115885</v>
      </c>
      <c r="Z69" s="75">
        <f t="shared" ca="1" si="20"/>
        <v>0.80413482596701436</v>
      </c>
      <c r="AA69" s="75">
        <f t="shared" ca="1" si="20"/>
        <v>0.79171094290582389</v>
      </c>
      <c r="AB69" s="75">
        <f t="shared" ca="1" si="20"/>
        <v>0.77947900883792887</v>
      </c>
      <c r="AC69" s="75">
        <f t="shared" ca="1" si="20"/>
        <v>0.76743605815138283</v>
      </c>
      <c r="AD69" s="75">
        <f t="shared" ca="1" si="20"/>
        <v>0.75557917105294392</v>
      </c>
      <c r="AE69" s="75">
        <f t="shared" ca="1" si="20"/>
        <v>0.74390547286017583</v>
      </c>
      <c r="AF69" s="75">
        <f t="shared" ca="1" si="20"/>
        <v>0.73241213330448596</v>
      </c>
      <c r="AG69" s="75">
        <f t="shared" ca="1" si="20"/>
        <v>0.72109636584493164</v>
      </c>
      <c r="AH69" s="75">
        <f t="shared" ca="1" si="20"/>
        <v>0.70995542699262737</v>
      </c>
      <c r="AI69" s="75">
        <f t="shared" ca="1" si="20"/>
        <v>0.69898661564559117</v>
      </c>
      <c r="AJ69" s="75">
        <f t="shared" ca="1" si="20"/>
        <v>0.68818727243386668</v>
      </c>
      <c r="AK69" s="75">
        <f t="shared" ca="1" si="20"/>
        <v>0.67755477907476336</v>
      </c>
      <c r="AL69" s="75">
        <f t="shared" ca="1" si="20"/>
        <v>0.66708655773805814</v>
      </c>
      <c r="AM69" s="75">
        <f t="shared" ca="1" si="20"/>
        <v>0.65678007042100506</v>
      </c>
      <c r="AN69" s="75">
        <f t="shared" ca="1" si="20"/>
        <v>0.64663281833300046</v>
      </c>
      <c r="AO69" s="75">
        <f t="shared" ca="1" si="20"/>
        <v>0.6366423412897555</v>
      </c>
      <c r="AP69" s="75">
        <f t="shared" ca="1" si="20"/>
        <v>0.62680621711682871</v>
      </c>
      <c r="AQ69" s="75">
        <f t="shared" ca="1" si="20"/>
        <v>0.61712206106237355</v>
      </c>
      <c r="AR69" s="75">
        <f t="shared" ca="1" si="20"/>
        <v>0.60758752521895976</v>
      </c>
    </row>
    <row r="70" spans="2:44" ht="14.65" thickBot="1" x14ac:dyDescent="0.5">
      <c r="B70" s="42">
        <v>8</v>
      </c>
      <c r="C70" s="42" t="str">
        <v>DPA Poles</v>
      </c>
      <c r="E70" s="75">
        <f t="shared" si="14"/>
        <v>3.246044848153216</v>
      </c>
      <c r="F70" s="75">
        <f t="shared" si="14"/>
        <v>1.841575112528425</v>
      </c>
      <c r="G70" s="75">
        <f t="shared" si="9"/>
        <v>1.865812110905837</v>
      </c>
      <c r="H70" s="75">
        <f t="shared" si="10"/>
        <v>1.892867173780282</v>
      </c>
      <c r="I70" s="75">
        <f t="shared" si="11"/>
        <v>0.7314152404764922</v>
      </c>
      <c r="J70" s="75">
        <f t="shared" si="11"/>
        <v>0.86480933191548415</v>
      </c>
      <c r="K70" s="75">
        <f t="shared" si="11"/>
        <v>0.97086454411570611</v>
      </c>
      <c r="L70" s="143">
        <v>1</v>
      </c>
      <c r="M70" s="75">
        <f t="shared" ref="M70:AR70" si="21">L70*(1+M13)*(1+M41)</f>
        <v>1.0238370096498228</v>
      </c>
      <c r="N70" s="75">
        <f t="shared" si="21"/>
        <v>0.96249837109290792</v>
      </c>
      <c r="O70" s="75">
        <f t="shared" si="21"/>
        <v>0.90421394801682364</v>
      </c>
      <c r="P70" s="75">
        <f t="shared" si="21"/>
        <v>0.85155737046748137</v>
      </c>
      <c r="Q70" s="75">
        <f t="shared" si="21"/>
        <v>0.80238256595655044</v>
      </c>
      <c r="R70" s="75">
        <f t="shared" si="21"/>
        <v>0.75709565222306985</v>
      </c>
      <c r="S70" s="75">
        <f t="shared" si="21"/>
        <v>0.77223756526753129</v>
      </c>
      <c r="T70" s="75">
        <f t="shared" si="21"/>
        <v>0.7876823165728819</v>
      </c>
      <c r="U70" s="75">
        <f t="shared" si="21"/>
        <v>0.80343596290433961</v>
      </c>
      <c r="V70" s="75">
        <f t="shared" si="21"/>
        <v>0.81950468216242645</v>
      </c>
      <c r="W70" s="75">
        <f t="shared" si="21"/>
        <v>0.83589477580567495</v>
      </c>
      <c r="X70" s="75">
        <f t="shared" si="21"/>
        <v>0.85261267132178842</v>
      </c>
      <c r="Y70" s="75">
        <f t="shared" si="21"/>
        <v>0.86966492474822421</v>
      </c>
      <c r="Z70" s="75">
        <f t="shared" si="21"/>
        <v>0.88705822324318873</v>
      </c>
      <c r="AA70" s="75">
        <f t="shared" si="21"/>
        <v>0.90479938770805257</v>
      </c>
      <c r="AB70" s="75">
        <f t="shared" si="21"/>
        <v>0.92289537546221367</v>
      </c>
      <c r="AC70" s="75">
        <f t="shared" si="21"/>
        <v>0.94135328297145793</v>
      </c>
      <c r="AD70" s="75">
        <f t="shared" si="21"/>
        <v>0.96018034863088708</v>
      </c>
      <c r="AE70" s="75">
        <f t="shared" si="21"/>
        <v>0.97938395560350489</v>
      </c>
      <c r="AF70" s="75">
        <f t="shared" si="21"/>
        <v>0.99897163471557504</v>
      </c>
      <c r="AG70" s="75">
        <f t="shared" si="21"/>
        <v>1.0189510674098865</v>
      </c>
      <c r="AH70" s="75">
        <f t="shared" si="21"/>
        <v>1.0393300887580843</v>
      </c>
      <c r="AI70" s="75">
        <f t="shared" si="21"/>
        <v>1.060116690533246</v>
      </c>
      <c r="AJ70" s="75">
        <f t="shared" si="21"/>
        <v>1.0813190243439108</v>
      </c>
      <c r="AK70" s="75">
        <f t="shared" si="21"/>
        <v>1.102945404830789</v>
      </c>
      <c r="AL70" s="75">
        <f t="shared" si="21"/>
        <v>1.1250043129274048</v>
      </c>
      <c r="AM70" s="75">
        <f t="shared" si="21"/>
        <v>1.1475043991859528</v>
      </c>
      <c r="AN70" s="75">
        <f t="shared" si="21"/>
        <v>1.1704544871696718</v>
      </c>
      <c r="AO70" s="75">
        <f t="shared" si="21"/>
        <v>1.1938635769130652</v>
      </c>
      <c r="AP70" s="75">
        <f t="shared" si="21"/>
        <v>1.2177408484513266</v>
      </c>
      <c r="AQ70" s="75">
        <f t="shared" si="21"/>
        <v>1.2420956654203532</v>
      </c>
      <c r="AR70" s="75">
        <f t="shared" si="21"/>
        <v>1.2669375787287602</v>
      </c>
    </row>
    <row r="71" spans="2:44" ht="14.65" thickBot="1" x14ac:dyDescent="0.5">
      <c r="B71" s="42">
        <v>9</v>
      </c>
      <c r="C71" s="42" t="str">
        <v>DPA Duct - Seg 1</v>
      </c>
      <c r="E71" s="75">
        <f t="shared" si="14"/>
        <v>4.3552136309320106</v>
      </c>
      <c r="F71" s="75">
        <f t="shared" si="14"/>
        <v>1.7159541705872121</v>
      </c>
      <c r="G71" s="75">
        <f t="shared" si="9"/>
        <v>1.69879462888134</v>
      </c>
      <c r="H71" s="75">
        <f t="shared" si="10"/>
        <v>0.71112333302009556</v>
      </c>
      <c r="I71" s="75">
        <f t="shared" si="11"/>
        <v>0.75063018485454536</v>
      </c>
      <c r="J71" s="75">
        <f t="shared" si="11"/>
        <v>0.79013703668899526</v>
      </c>
      <c r="K71" s="75">
        <f t="shared" si="11"/>
        <v>0.92394226447578898</v>
      </c>
      <c r="L71" s="143">
        <v>1</v>
      </c>
      <c r="M71" s="75">
        <f t="shared" ref="M71:AR71" si="22">L71*(1+M14)*(1+M42)</f>
        <v>1.0715987293997236</v>
      </c>
      <c r="N71" s="75">
        <f t="shared" si="22"/>
        <v>1.1293622690247354</v>
      </c>
      <c r="O71" s="75">
        <f t="shared" si="22"/>
        <v>1.1907963783783782</v>
      </c>
      <c r="P71" s="75">
        <f t="shared" si="22"/>
        <v>1.2573424426751156</v>
      </c>
      <c r="Q71" s="75">
        <f t="shared" si="22"/>
        <v>1.3267453088073025</v>
      </c>
      <c r="R71" s="75">
        <f t="shared" si="22"/>
        <v>1.3998347042252071</v>
      </c>
      <c r="S71" s="75">
        <f t="shared" si="22"/>
        <v>1.4278313983097113</v>
      </c>
      <c r="T71" s="75">
        <f t="shared" si="22"/>
        <v>1.4563880262759055</v>
      </c>
      <c r="U71" s="75">
        <f t="shared" si="22"/>
        <v>1.4855157868014237</v>
      </c>
      <c r="V71" s="75">
        <f t="shared" si="22"/>
        <v>1.5152261025374523</v>
      </c>
      <c r="W71" s="75">
        <f t="shared" si="22"/>
        <v>1.5455306245882015</v>
      </c>
      <c r="X71" s="75">
        <f t="shared" si="22"/>
        <v>1.5764412370799654</v>
      </c>
      <c r="Y71" s="75">
        <f t="shared" si="22"/>
        <v>1.6079700618215647</v>
      </c>
      <c r="Z71" s="75">
        <f t="shared" si="22"/>
        <v>1.6401294630579959</v>
      </c>
      <c r="AA71" s="75">
        <f t="shared" si="22"/>
        <v>1.6729320523191558</v>
      </c>
      <c r="AB71" s="75">
        <f t="shared" si="22"/>
        <v>1.7063906933655388</v>
      </c>
      <c r="AC71" s="75">
        <f t="shared" si="22"/>
        <v>1.7405185072328497</v>
      </c>
      <c r="AD71" s="75">
        <f t="shared" si="22"/>
        <v>1.7753288773775067</v>
      </c>
      <c r="AE71" s="75">
        <f t="shared" si="22"/>
        <v>1.8108354549250569</v>
      </c>
      <c r="AF71" s="75">
        <f t="shared" si="22"/>
        <v>1.8470521640235582</v>
      </c>
      <c r="AG71" s="75">
        <f t="shared" si="22"/>
        <v>1.8839932073040293</v>
      </c>
      <c r="AH71" s="75">
        <f t="shared" si="22"/>
        <v>1.92167307145011</v>
      </c>
      <c r="AI71" s="75">
        <f t="shared" si="22"/>
        <v>1.9601065328791123</v>
      </c>
      <c r="AJ71" s="75">
        <f t="shared" si="22"/>
        <v>1.9993086635366946</v>
      </c>
      <c r="AK71" s="75">
        <f t="shared" si="22"/>
        <v>2.0392948368074286</v>
      </c>
      <c r="AL71" s="75">
        <f t="shared" si="22"/>
        <v>2.0800807335435771</v>
      </c>
      <c r="AM71" s="75">
        <f t="shared" si="22"/>
        <v>2.1216823482144487</v>
      </c>
      <c r="AN71" s="75">
        <f t="shared" si="22"/>
        <v>2.1641159951787379</v>
      </c>
      <c r="AO71" s="75">
        <f t="shared" si="22"/>
        <v>2.2073983150823127</v>
      </c>
      <c r="AP71" s="75">
        <f t="shared" si="22"/>
        <v>2.2515462813839591</v>
      </c>
      <c r="AQ71" s="75">
        <f t="shared" si="22"/>
        <v>2.2965772070116381</v>
      </c>
      <c r="AR71" s="75">
        <f t="shared" si="22"/>
        <v>2.342508751151871</v>
      </c>
    </row>
    <row r="72" spans="2:44" ht="14.65" thickBot="1" x14ac:dyDescent="0.5">
      <c r="B72" s="42">
        <v>10</v>
      </c>
      <c r="C72" s="42" t="str">
        <v>DPA Duct - Seg 2</v>
      </c>
      <c r="E72" s="75">
        <f t="shared" si="14"/>
        <v>1.682519488445035</v>
      </c>
      <c r="F72" s="75">
        <f t="shared" si="14"/>
        <v>0.78517576127434985</v>
      </c>
      <c r="G72" s="75">
        <f t="shared" si="9"/>
        <v>0.77732400366160637</v>
      </c>
      <c r="H72" s="75">
        <f t="shared" si="10"/>
        <v>0.80508557522094937</v>
      </c>
      <c r="I72" s="75">
        <f t="shared" si="11"/>
        <v>0.83284714678029248</v>
      </c>
      <c r="J72" s="75">
        <f t="shared" si="11"/>
        <v>0.86060871833963559</v>
      </c>
      <c r="K72" s="75">
        <f t="shared" si="11"/>
        <v>0.94683272598307222</v>
      </c>
      <c r="L72" s="143">
        <v>1</v>
      </c>
      <c r="M72" s="75">
        <f t="shared" ref="M72:AR72" si="23">L72*(1+M15)*(1+M43)</f>
        <v>1.0488427718255982</v>
      </c>
      <c r="N72" s="75">
        <f t="shared" si="23"/>
        <v>1.0231635527272565</v>
      </c>
      <c r="O72" s="75">
        <f t="shared" si="23"/>
        <v>0.99843671005315215</v>
      </c>
      <c r="P72" s="75">
        <f t="shared" si="23"/>
        <v>0.97575689744808203</v>
      </c>
      <c r="Q72" s="75">
        <f t="shared" si="23"/>
        <v>0.95291052878114912</v>
      </c>
      <c r="R72" s="75">
        <f t="shared" si="23"/>
        <v>0.93049631328621984</v>
      </c>
      <c r="S72" s="75">
        <f t="shared" si="23"/>
        <v>0.94910623955194429</v>
      </c>
      <c r="T72" s="75">
        <f t="shared" si="23"/>
        <v>0.96808836434298318</v>
      </c>
      <c r="U72" s="75">
        <f t="shared" si="23"/>
        <v>0.98745013162984285</v>
      </c>
      <c r="V72" s="75">
        <f t="shared" si="23"/>
        <v>1.0071991342624398</v>
      </c>
      <c r="W72" s="75">
        <f t="shared" si="23"/>
        <v>1.0273431169476885</v>
      </c>
      <c r="X72" s="75">
        <f t="shared" si="23"/>
        <v>1.0478899792866423</v>
      </c>
      <c r="Y72" s="75">
        <f t="shared" si="23"/>
        <v>1.0688477788723751</v>
      </c>
      <c r="Z72" s="75">
        <f t="shared" si="23"/>
        <v>1.0902247344498226</v>
      </c>
      <c r="AA72" s="75">
        <f t="shared" si="23"/>
        <v>1.112029229138819</v>
      </c>
      <c r="AB72" s="75">
        <f t="shared" si="23"/>
        <v>1.1342698137215954</v>
      </c>
      <c r="AC72" s="75">
        <f t="shared" si="23"/>
        <v>1.1569552099960274</v>
      </c>
      <c r="AD72" s="75">
        <f t="shared" si="23"/>
        <v>1.1800943141959479</v>
      </c>
      <c r="AE72" s="75">
        <f t="shared" si="23"/>
        <v>1.2036962004798668</v>
      </c>
      <c r="AF72" s="75">
        <f t="shared" si="23"/>
        <v>1.2277701244894641</v>
      </c>
      <c r="AG72" s="75">
        <f t="shared" si="23"/>
        <v>1.2523255269792535</v>
      </c>
      <c r="AH72" s="75">
        <f t="shared" si="23"/>
        <v>1.2773720375188387</v>
      </c>
      <c r="AI72" s="75">
        <f t="shared" si="23"/>
        <v>1.3029194782692155</v>
      </c>
      <c r="AJ72" s="75">
        <f t="shared" si="23"/>
        <v>1.3289778678345998</v>
      </c>
      <c r="AK72" s="75">
        <f t="shared" si="23"/>
        <v>1.3555574251912919</v>
      </c>
      <c r="AL72" s="75">
        <f t="shared" si="23"/>
        <v>1.3826685736951176</v>
      </c>
      <c r="AM72" s="75">
        <f t="shared" si="23"/>
        <v>1.4103219451690201</v>
      </c>
      <c r="AN72" s="75">
        <f t="shared" si="23"/>
        <v>1.4385283840724006</v>
      </c>
      <c r="AO72" s="75">
        <f t="shared" si="23"/>
        <v>1.4672989517538486</v>
      </c>
      <c r="AP72" s="75">
        <f t="shared" si="23"/>
        <v>1.4966449307889256</v>
      </c>
      <c r="AQ72" s="75">
        <f t="shared" si="23"/>
        <v>1.5265778294047041</v>
      </c>
      <c r="AR72" s="75">
        <f t="shared" si="23"/>
        <v>1.5571093859927982</v>
      </c>
    </row>
    <row r="73" spans="2:44" ht="14.65" thickBot="1" x14ac:dyDescent="0.5">
      <c r="B73" s="42">
        <v>11</v>
      </c>
      <c r="C73" s="42" t="str">
        <v>DPA Duct - Seg 3 SDU</v>
      </c>
      <c r="E73" s="75">
        <f t="shared" si="14"/>
        <v>1.2207524192873671</v>
      </c>
      <c r="F73" s="75">
        <f t="shared" si="14"/>
        <v>0.79930217929530001</v>
      </c>
      <c r="G73" s="75">
        <f t="shared" si="9"/>
        <v>0.80584192439862523</v>
      </c>
      <c r="H73" s="75">
        <f t="shared" si="10"/>
        <v>0.80584192439862523</v>
      </c>
      <c r="I73" s="75">
        <f t="shared" si="11"/>
        <v>0.82044673539518886</v>
      </c>
      <c r="J73" s="75">
        <f t="shared" si="11"/>
        <v>0.85395189003436411</v>
      </c>
      <c r="K73" s="75">
        <f t="shared" si="11"/>
        <v>0.95274914089347063</v>
      </c>
      <c r="L73" s="143">
        <v>1</v>
      </c>
      <c r="M73" s="75">
        <f t="shared" ref="M73:AR73" si="24">L73*(1+M16)*(1+M44)</f>
        <v>1.027491408934708</v>
      </c>
      <c r="N73" s="75">
        <f t="shared" si="24"/>
        <v>0.96894708494492177</v>
      </c>
      <c r="O73" s="75">
        <f t="shared" si="24"/>
        <v>0.91190962074428317</v>
      </c>
      <c r="P73" s="75">
        <f t="shared" si="24"/>
        <v>0.85916131411096708</v>
      </c>
      <c r="Q73" s="75">
        <f t="shared" si="24"/>
        <v>0.80872309138690668</v>
      </c>
      <c r="R73" s="75">
        <f t="shared" si="24"/>
        <v>0.76116829632974037</v>
      </c>
      <c r="S73" s="75">
        <f t="shared" si="24"/>
        <v>0.77639166225633516</v>
      </c>
      <c r="T73" s="75">
        <f t="shared" si="24"/>
        <v>0.7919194955014619</v>
      </c>
      <c r="U73" s="75">
        <f t="shared" si="24"/>
        <v>0.80775788541149118</v>
      </c>
      <c r="V73" s="75">
        <f t="shared" si="24"/>
        <v>0.82391304311972102</v>
      </c>
      <c r="W73" s="75">
        <f t="shared" si="24"/>
        <v>0.84039130398211548</v>
      </c>
      <c r="X73" s="75">
        <f t="shared" si="24"/>
        <v>0.85719913006175785</v>
      </c>
      <c r="Y73" s="75">
        <f t="shared" si="24"/>
        <v>0.87434311266299303</v>
      </c>
      <c r="Z73" s="75">
        <f t="shared" si="24"/>
        <v>0.89182997491625293</v>
      </c>
      <c r="AA73" s="75">
        <f t="shared" si="24"/>
        <v>0.90966657441457799</v>
      </c>
      <c r="AB73" s="75">
        <f t="shared" si="24"/>
        <v>0.9278599059028696</v>
      </c>
      <c r="AC73" s="75">
        <f t="shared" si="24"/>
        <v>0.94641710402092705</v>
      </c>
      <c r="AD73" s="75">
        <f t="shared" si="24"/>
        <v>0.96534544610134565</v>
      </c>
      <c r="AE73" s="75">
        <f t="shared" si="24"/>
        <v>0.98465235502337256</v>
      </c>
      <c r="AF73" s="75">
        <f t="shared" si="24"/>
        <v>1.00434540212384</v>
      </c>
      <c r="AG73" s="75">
        <f t="shared" si="24"/>
        <v>1.0244323101663169</v>
      </c>
      <c r="AH73" s="75">
        <f t="shared" si="24"/>
        <v>1.0449209563696433</v>
      </c>
      <c r="AI73" s="75">
        <f t="shared" si="24"/>
        <v>1.0658193754970362</v>
      </c>
      <c r="AJ73" s="75">
        <f t="shared" si="24"/>
        <v>1.0871357630069769</v>
      </c>
      <c r="AK73" s="75">
        <f t="shared" si="24"/>
        <v>1.1088784782671164</v>
      </c>
      <c r="AL73" s="75">
        <f t="shared" si="24"/>
        <v>1.1310560478324587</v>
      </c>
      <c r="AM73" s="75">
        <f t="shared" si="24"/>
        <v>1.1536771687891079</v>
      </c>
      <c r="AN73" s="75">
        <f t="shared" si="24"/>
        <v>1.1767507121648901</v>
      </c>
      <c r="AO73" s="75">
        <f t="shared" si="24"/>
        <v>1.2002857264081879</v>
      </c>
      <c r="AP73" s="75">
        <f t="shared" si="24"/>
        <v>1.2242914409363517</v>
      </c>
      <c r="AQ73" s="75">
        <f t="shared" si="24"/>
        <v>1.2487772697550787</v>
      </c>
      <c r="AR73" s="75">
        <f t="shared" si="24"/>
        <v>1.2737528151501802</v>
      </c>
    </row>
    <row r="74" spans="2:44" ht="14.65" thickBot="1" x14ac:dyDescent="0.5">
      <c r="B74" s="42">
        <v>12</v>
      </c>
      <c r="C74" s="42" t="str">
        <v>DPA Duct - Seg 3 MDU</v>
      </c>
      <c r="E74" s="75">
        <f t="shared" ca="1" si="14"/>
        <v>1.297631325915602</v>
      </c>
      <c r="F74" s="75">
        <f t="shared" ca="1" si="14"/>
        <v>0.84963955863521579</v>
      </c>
      <c r="G74" s="75">
        <f t="shared" ca="1" si="9"/>
        <v>0.85659115502404948</v>
      </c>
      <c r="H74" s="75">
        <f t="shared" ca="1" si="10"/>
        <v>0.85659115502404948</v>
      </c>
      <c r="I74" s="75">
        <f t="shared" ca="1" si="11"/>
        <v>0.87211572819612715</v>
      </c>
      <c r="J74" s="75">
        <f t="shared" ca="1" si="11"/>
        <v>0.90773092547324641</v>
      </c>
      <c r="K74" s="75">
        <f t="shared" si="11"/>
        <v>0.95274914089347063</v>
      </c>
      <c r="L74" s="143">
        <v>1</v>
      </c>
      <c r="M74" s="75">
        <f t="shared" ref="M74:AR74" si="25">L74*(1+M17)*(1+M45)</f>
        <v>1.027491408934708</v>
      </c>
      <c r="N74" s="75">
        <f t="shared" si="25"/>
        <v>0.96894708494492177</v>
      </c>
      <c r="O74" s="75">
        <f t="shared" si="25"/>
        <v>0.91190962074428317</v>
      </c>
      <c r="P74" s="75">
        <f t="shared" si="25"/>
        <v>0.85916131411096708</v>
      </c>
      <c r="Q74" s="75">
        <f t="shared" si="25"/>
        <v>0.80872309138690668</v>
      </c>
      <c r="R74" s="75">
        <f t="shared" si="25"/>
        <v>0.76116829632974037</v>
      </c>
      <c r="S74" s="75">
        <f t="shared" si="25"/>
        <v>0.77639166225633516</v>
      </c>
      <c r="T74" s="75">
        <f t="shared" si="25"/>
        <v>0.7919194955014619</v>
      </c>
      <c r="U74" s="75">
        <f t="shared" si="25"/>
        <v>0.80775788541149118</v>
      </c>
      <c r="V74" s="75">
        <f t="shared" si="25"/>
        <v>0.82391304311972102</v>
      </c>
      <c r="W74" s="75">
        <f t="shared" si="25"/>
        <v>0.84039130398211548</v>
      </c>
      <c r="X74" s="75">
        <f t="shared" si="25"/>
        <v>0.85719913006175785</v>
      </c>
      <c r="Y74" s="75">
        <f t="shared" si="25"/>
        <v>0.87434311266299303</v>
      </c>
      <c r="Z74" s="75">
        <f t="shared" si="25"/>
        <v>0.89182997491625293</v>
      </c>
      <c r="AA74" s="75">
        <f t="shared" si="25"/>
        <v>0.90966657441457799</v>
      </c>
      <c r="AB74" s="75">
        <f t="shared" si="25"/>
        <v>0.9278599059028696</v>
      </c>
      <c r="AC74" s="75">
        <f t="shared" si="25"/>
        <v>0.94641710402092705</v>
      </c>
      <c r="AD74" s="75">
        <f t="shared" si="25"/>
        <v>0.96534544610134565</v>
      </c>
      <c r="AE74" s="75">
        <f t="shared" si="25"/>
        <v>0.98465235502337256</v>
      </c>
      <c r="AF74" s="75">
        <f t="shared" si="25"/>
        <v>1.00434540212384</v>
      </c>
      <c r="AG74" s="75">
        <f t="shared" si="25"/>
        <v>1.0244323101663169</v>
      </c>
      <c r="AH74" s="75">
        <f t="shared" si="25"/>
        <v>1.0449209563696433</v>
      </c>
      <c r="AI74" s="75">
        <f t="shared" si="25"/>
        <v>1.0658193754970362</v>
      </c>
      <c r="AJ74" s="75">
        <f t="shared" si="25"/>
        <v>1.0871357630069769</v>
      </c>
      <c r="AK74" s="75">
        <f t="shared" si="25"/>
        <v>1.1088784782671164</v>
      </c>
      <c r="AL74" s="75">
        <f t="shared" si="25"/>
        <v>1.1310560478324587</v>
      </c>
      <c r="AM74" s="75">
        <f t="shared" si="25"/>
        <v>1.1536771687891079</v>
      </c>
      <c r="AN74" s="75">
        <f t="shared" si="25"/>
        <v>1.1767507121648901</v>
      </c>
      <c r="AO74" s="75">
        <f t="shared" si="25"/>
        <v>1.2002857264081879</v>
      </c>
      <c r="AP74" s="75">
        <f t="shared" si="25"/>
        <v>1.2242914409363517</v>
      </c>
      <c r="AQ74" s="75">
        <f t="shared" si="25"/>
        <v>1.2487772697550787</v>
      </c>
      <c r="AR74" s="75">
        <f t="shared" si="25"/>
        <v>1.2737528151501802</v>
      </c>
    </row>
    <row r="75" spans="2:44" ht="14.65" thickBot="1" x14ac:dyDescent="0.5">
      <c r="B75" s="42">
        <v>13</v>
      </c>
      <c r="C75" s="42" t="str">
        <v>Spare</v>
      </c>
      <c r="E75" s="75">
        <f t="shared" ca="1" si="14"/>
        <v>1</v>
      </c>
      <c r="F75" s="75">
        <f t="shared" ca="1" si="14"/>
        <v>1</v>
      </c>
      <c r="G75" s="75">
        <f t="shared" ca="1" si="9"/>
        <v>1</v>
      </c>
      <c r="H75" s="75">
        <f t="shared" ca="1" si="10"/>
        <v>1</v>
      </c>
      <c r="I75" s="75">
        <f t="shared" ca="1" si="11"/>
        <v>1</v>
      </c>
      <c r="J75" s="75">
        <f t="shared" ca="1" si="11"/>
        <v>1</v>
      </c>
      <c r="K75" s="75">
        <f t="shared" ca="1" si="11"/>
        <v>1</v>
      </c>
      <c r="L75" s="143">
        <v>1</v>
      </c>
      <c r="M75" s="75">
        <f t="shared" ref="M75:AR75" ca="1" si="26">L75*(1+M18)*(1+M46)</f>
        <v>1</v>
      </c>
      <c r="N75" s="75">
        <f t="shared" ca="1" si="26"/>
        <v>1</v>
      </c>
      <c r="O75" s="75">
        <f t="shared" ca="1" si="26"/>
        <v>1</v>
      </c>
      <c r="P75" s="75">
        <f t="shared" ca="1" si="26"/>
        <v>1</v>
      </c>
      <c r="Q75" s="75">
        <f t="shared" ca="1" si="26"/>
        <v>1</v>
      </c>
      <c r="R75" s="75">
        <f t="shared" ca="1" si="26"/>
        <v>1</v>
      </c>
      <c r="S75" s="75">
        <f t="shared" ca="1" si="26"/>
        <v>1</v>
      </c>
      <c r="T75" s="75">
        <f t="shared" ca="1" si="26"/>
        <v>1</v>
      </c>
      <c r="U75" s="75">
        <f t="shared" ca="1" si="26"/>
        <v>1</v>
      </c>
      <c r="V75" s="75">
        <f t="shared" ca="1" si="26"/>
        <v>1</v>
      </c>
      <c r="W75" s="75">
        <f t="shared" ca="1" si="26"/>
        <v>1</v>
      </c>
      <c r="X75" s="75">
        <f t="shared" ca="1" si="26"/>
        <v>1</v>
      </c>
      <c r="Y75" s="75">
        <f t="shared" ca="1" si="26"/>
        <v>1</v>
      </c>
      <c r="Z75" s="75">
        <f t="shared" ca="1" si="26"/>
        <v>1</v>
      </c>
      <c r="AA75" s="75">
        <f t="shared" ca="1" si="26"/>
        <v>1</v>
      </c>
      <c r="AB75" s="75">
        <f t="shared" ca="1" si="26"/>
        <v>1</v>
      </c>
      <c r="AC75" s="75">
        <f t="shared" ca="1" si="26"/>
        <v>1</v>
      </c>
      <c r="AD75" s="75">
        <f t="shared" ca="1" si="26"/>
        <v>1</v>
      </c>
      <c r="AE75" s="75">
        <f t="shared" ca="1" si="26"/>
        <v>1</v>
      </c>
      <c r="AF75" s="75">
        <f t="shared" ca="1" si="26"/>
        <v>1</v>
      </c>
      <c r="AG75" s="75">
        <f t="shared" ca="1" si="26"/>
        <v>1</v>
      </c>
      <c r="AH75" s="75">
        <f t="shared" ca="1" si="26"/>
        <v>1</v>
      </c>
      <c r="AI75" s="75">
        <f t="shared" ca="1" si="26"/>
        <v>1</v>
      </c>
      <c r="AJ75" s="75">
        <f t="shared" ca="1" si="26"/>
        <v>1</v>
      </c>
      <c r="AK75" s="75">
        <f t="shared" ca="1" si="26"/>
        <v>1</v>
      </c>
      <c r="AL75" s="75">
        <f t="shared" ca="1" si="26"/>
        <v>1</v>
      </c>
      <c r="AM75" s="75">
        <f t="shared" ca="1" si="26"/>
        <v>1</v>
      </c>
      <c r="AN75" s="75">
        <f t="shared" ca="1" si="26"/>
        <v>1</v>
      </c>
      <c r="AO75" s="75">
        <f t="shared" ca="1" si="26"/>
        <v>1</v>
      </c>
      <c r="AP75" s="75">
        <f t="shared" ca="1" si="26"/>
        <v>1</v>
      </c>
      <c r="AQ75" s="75">
        <f t="shared" ca="1" si="26"/>
        <v>1</v>
      </c>
      <c r="AR75" s="75">
        <f t="shared" ca="1" si="26"/>
        <v>1</v>
      </c>
    </row>
    <row r="76" spans="2:44" ht="14.65" thickBot="1" x14ac:dyDescent="0.5">
      <c r="B76" s="42">
        <v>14</v>
      </c>
      <c r="C76" s="42" t="str">
        <v>Cumulo</v>
      </c>
      <c r="E76" s="75">
        <f t="shared" ca="1" si="14"/>
        <v>0.51572371618309776</v>
      </c>
      <c r="F76" s="75">
        <f t="shared" ca="1" si="14"/>
        <v>0.65324386932939371</v>
      </c>
      <c r="G76" s="75">
        <f t="shared" si="9"/>
        <v>0.91454141706115111</v>
      </c>
      <c r="H76" s="75">
        <f t="shared" si="10"/>
        <v>0.95096048760864016</v>
      </c>
      <c r="I76" s="75">
        <f t="shared" si="11"/>
        <v>0.94980607344834722</v>
      </c>
      <c r="J76" s="75">
        <f t="shared" si="11"/>
        <v>0.96468393334542368</v>
      </c>
      <c r="K76" s="75">
        <f t="shared" si="11"/>
        <v>0.9814148188227596</v>
      </c>
      <c r="L76" s="143">
        <v>1</v>
      </c>
      <c r="M76" s="75">
        <f t="shared" ref="M76:AR76" si="27">L76*(1+M19)*(1+M47)</f>
        <v>1.0202109556786916</v>
      </c>
      <c r="N76" s="75">
        <f t="shared" si="27"/>
        <v>1.0408303940868291</v>
      </c>
      <c r="O76" s="75">
        <f t="shared" si="27"/>
        <v>1.0618665710507531</v>
      </c>
      <c r="P76" s="75">
        <f t="shared" si="27"/>
        <v>1.0833279092549442</v>
      </c>
      <c r="Q76" s="75">
        <f t="shared" si="27"/>
        <v>1.1052230016143854</v>
      </c>
      <c r="R76" s="75">
        <f t="shared" si="27"/>
        <v>1.1275606147150841</v>
      </c>
      <c r="S76" s="75">
        <f t="shared" si="27"/>
        <v>1.1503496923241288</v>
      </c>
      <c r="T76" s="75">
        <f t="shared" si="27"/>
        <v>1.1735993589706881</v>
      </c>
      <c r="U76" s="75">
        <f t="shared" si="27"/>
        <v>1.1973189235993855</v>
      </c>
      <c r="V76" s="75">
        <f t="shared" si="27"/>
        <v>1.2215178832975113</v>
      </c>
      <c r="W76" s="75">
        <f t="shared" si="27"/>
        <v>1.2462059270975665</v>
      </c>
      <c r="X76" s="75">
        <f t="shared" si="27"/>
        <v>1.2713929398566581</v>
      </c>
      <c r="Y76" s="75">
        <f t="shared" si="27"/>
        <v>1.2970890062143023</v>
      </c>
      <c r="Z76" s="75">
        <f t="shared" si="27"/>
        <v>1.3233044146302178</v>
      </c>
      <c r="AA76" s="75">
        <f t="shared" si="27"/>
        <v>1.3500496615037261</v>
      </c>
      <c r="AB76" s="75">
        <f t="shared" si="27"/>
        <v>1.3773354553764106</v>
      </c>
      <c r="AC76" s="75">
        <f t="shared" si="27"/>
        <v>1.4051727212197136</v>
      </c>
      <c r="AD76" s="75">
        <f t="shared" si="27"/>
        <v>1.4335726048091917</v>
      </c>
      <c r="AE76" s="75">
        <f t="shared" si="27"/>
        <v>1.4625464771871768</v>
      </c>
      <c r="AF76" s="75">
        <f t="shared" si="27"/>
        <v>1.4921059392156333</v>
      </c>
      <c r="AG76" s="75">
        <f t="shared" si="27"/>
        <v>1.5222628262210329</v>
      </c>
      <c r="AH76" s="75">
        <f t="shared" si="27"/>
        <v>1.553029212733106</v>
      </c>
      <c r="AI76" s="75">
        <f t="shared" si="27"/>
        <v>1.5844174173193681</v>
      </c>
      <c r="AJ76" s="75">
        <f t="shared" si="27"/>
        <v>1.6164400075173568</v>
      </c>
      <c r="AK76" s="75">
        <f t="shared" si="27"/>
        <v>1.649109804866554</v>
      </c>
      <c r="AL76" s="75">
        <f t="shared" si="27"/>
        <v>1.6824398900420077</v>
      </c>
      <c r="AM76" s="75">
        <f t="shared" si="27"/>
        <v>1.7164436080917094</v>
      </c>
      <c r="AN76" s="75">
        <f t="shared" si="27"/>
        <v>1.7511345737798243</v>
      </c>
      <c r="AO76" s="75">
        <f t="shared" si="27"/>
        <v>1.7865266770379127</v>
      </c>
      <c r="AP76" s="75">
        <f t="shared" si="27"/>
        <v>1.8226340885263261</v>
      </c>
      <c r="AQ76" s="75">
        <f t="shared" si="27"/>
        <v>1.8594712653080041</v>
      </c>
      <c r="AR76" s="75">
        <f t="shared" si="27"/>
        <v>1.8970529566369447</v>
      </c>
    </row>
    <row r="77" spans="2:44" ht="14.65" thickBot="1" x14ac:dyDescent="0.5">
      <c r="B77" s="42">
        <v>15</v>
      </c>
      <c r="C77" s="42" t="str">
        <v>Other opex</v>
      </c>
      <c r="E77" s="75">
        <f t="shared" ca="1" si="14"/>
        <v>1.0728861471414657</v>
      </c>
      <c r="F77" s="75">
        <f t="shared" ca="1" si="14"/>
        <v>1.062157285670051</v>
      </c>
      <c r="G77" s="75">
        <f t="shared" ca="1" si="9"/>
        <v>1.0515357128133505</v>
      </c>
      <c r="H77" s="75">
        <f t="shared" ca="1" si="10"/>
        <v>1.0410203556852169</v>
      </c>
      <c r="I77" s="75">
        <f t="shared" ca="1" si="11"/>
        <v>1.0306101521283648</v>
      </c>
      <c r="J77" s="75">
        <f t="shared" ca="1" si="11"/>
        <v>1.0203040506070811</v>
      </c>
      <c r="K77" s="75">
        <f t="shared" ca="1" si="11"/>
        <v>1.0101010101010102</v>
      </c>
      <c r="L77" s="143">
        <v>1</v>
      </c>
      <c r="M77" s="75">
        <f t="shared" ref="M77:AR77" ca="1" si="28">L77*(1+M20)*(1+M48)</f>
        <v>0.99</v>
      </c>
      <c r="N77" s="75">
        <f t="shared" ca="1" si="28"/>
        <v>0.98009999999999997</v>
      </c>
      <c r="O77" s="75">
        <f t="shared" ca="1" si="28"/>
        <v>0.97029899999999991</v>
      </c>
      <c r="P77" s="75">
        <f t="shared" ca="1" si="28"/>
        <v>0.96059600999999994</v>
      </c>
      <c r="Q77" s="75">
        <f t="shared" ca="1" si="28"/>
        <v>0.95099004989999991</v>
      </c>
      <c r="R77" s="75">
        <f t="shared" ca="1" si="28"/>
        <v>0.94148014940099989</v>
      </c>
      <c r="S77" s="75">
        <f t="shared" ca="1" si="28"/>
        <v>0.93206534790698992</v>
      </c>
      <c r="T77" s="75">
        <f t="shared" ca="1" si="28"/>
        <v>0.92274469442791995</v>
      </c>
      <c r="U77" s="75">
        <f t="shared" ca="1" si="28"/>
        <v>0.91351724748364072</v>
      </c>
      <c r="V77" s="75">
        <f t="shared" ca="1" si="28"/>
        <v>0.9043820750088043</v>
      </c>
      <c r="W77" s="75">
        <f t="shared" ca="1" si="28"/>
        <v>0.89533825425871627</v>
      </c>
      <c r="X77" s="75">
        <f t="shared" ca="1" si="28"/>
        <v>0.88638487171612912</v>
      </c>
      <c r="Y77" s="75">
        <f t="shared" ca="1" si="28"/>
        <v>0.87752102299896784</v>
      </c>
      <c r="Z77" s="75">
        <f t="shared" ca="1" si="28"/>
        <v>0.86874581276897811</v>
      </c>
      <c r="AA77" s="75">
        <f t="shared" ca="1" si="28"/>
        <v>0.86005835464128833</v>
      </c>
      <c r="AB77" s="75">
        <f t="shared" ca="1" si="28"/>
        <v>0.85145777109487542</v>
      </c>
      <c r="AC77" s="75">
        <f t="shared" ca="1" si="28"/>
        <v>0.84294319338392665</v>
      </c>
      <c r="AD77" s="75">
        <f t="shared" ca="1" si="28"/>
        <v>0.83451376145008738</v>
      </c>
      <c r="AE77" s="75">
        <f t="shared" ca="1" si="28"/>
        <v>0.82616862383558654</v>
      </c>
      <c r="AF77" s="75">
        <f t="shared" ca="1" si="28"/>
        <v>0.81790693759723065</v>
      </c>
      <c r="AG77" s="75">
        <f t="shared" ca="1" si="28"/>
        <v>0.80972786822125831</v>
      </c>
      <c r="AH77" s="75">
        <f t="shared" ca="1" si="28"/>
        <v>0.80163058953904576</v>
      </c>
      <c r="AI77" s="75">
        <f t="shared" ca="1" si="28"/>
        <v>0.79361428364365527</v>
      </c>
      <c r="AJ77" s="75">
        <f t="shared" ca="1" si="28"/>
        <v>0.78567814080721876</v>
      </c>
      <c r="AK77" s="75">
        <f t="shared" ca="1" si="28"/>
        <v>0.77782135939914654</v>
      </c>
      <c r="AL77" s="75">
        <f t="shared" ca="1" si="28"/>
        <v>0.77004314580515509</v>
      </c>
      <c r="AM77" s="75">
        <f t="shared" ca="1" si="28"/>
        <v>0.76234271434710354</v>
      </c>
      <c r="AN77" s="75">
        <f t="shared" ca="1" si="28"/>
        <v>0.75471928720363246</v>
      </c>
      <c r="AO77" s="75">
        <f t="shared" ca="1" si="28"/>
        <v>0.74717209433159615</v>
      </c>
      <c r="AP77" s="75">
        <f t="shared" ca="1" si="28"/>
        <v>0.73970037338828021</v>
      </c>
      <c r="AQ77" s="75">
        <f t="shared" ca="1" si="28"/>
        <v>0.73230336965439735</v>
      </c>
      <c r="AR77" s="75">
        <f t="shared" ca="1" si="28"/>
        <v>0.72498033595785338</v>
      </c>
    </row>
    <row r="78" spans="2:44" ht="14.65" thickBot="1" x14ac:dyDescent="0.5">
      <c r="B78" s="42">
        <v>16</v>
      </c>
      <c r="C78" s="42" t="str">
        <v>Spare</v>
      </c>
      <c r="E78" s="75">
        <f t="shared" ca="1" si="14"/>
        <v>1</v>
      </c>
      <c r="F78" s="75">
        <f t="shared" ca="1" si="14"/>
        <v>1</v>
      </c>
      <c r="G78" s="75">
        <f t="shared" ca="1" si="9"/>
        <v>1</v>
      </c>
      <c r="H78" s="75">
        <f t="shared" ca="1" si="10"/>
        <v>1</v>
      </c>
      <c r="I78" s="75">
        <f t="shared" ca="1" si="11"/>
        <v>1</v>
      </c>
      <c r="J78" s="75">
        <f t="shared" ca="1" si="11"/>
        <v>1</v>
      </c>
      <c r="K78" s="75">
        <f t="shared" ca="1" si="11"/>
        <v>1</v>
      </c>
      <c r="L78" s="143">
        <v>1</v>
      </c>
      <c r="M78" s="75">
        <f t="shared" ref="M78:AR78" ca="1" si="29">L78*(1+M21)*(1+M49)</f>
        <v>1</v>
      </c>
      <c r="N78" s="75">
        <f t="shared" ca="1" si="29"/>
        <v>1</v>
      </c>
      <c r="O78" s="75">
        <f t="shared" ca="1" si="29"/>
        <v>1</v>
      </c>
      <c r="P78" s="75">
        <f t="shared" ca="1" si="29"/>
        <v>1</v>
      </c>
      <c r="Q78" s="75">
        <f t="shared" ca="1" si="29"/>
        <v>1</v>
      </c>
      <c r="R78" s="75">
        <f t="shared" ca="1" si="29"/>
        <v>1</v>
      </c>
      <c r="S78" s="75">
        <f t="shared" ca="1" si="29"/>
        <v>1</v>
      </c>
      <c r="T78" s="75">
        <f t="shared" ca="1" si="29"/>
        <v>1</v>
      </c>
      <c r="U78" s="75">
        <f t="shared" ca="1" si="29"/>
        <v>1</v>
      </c>
      <c r="V78" s="75">
        <f t="shared" ca="1" si="29"/>
        <v>1</v>
      </c>
      <c r="W78" s="75">
        <f t="shared" ca="1" si="29"/>
        <v>1</v>
      </c>
      <c r="X78" s="75">
        <f t="shared" ca="1" si="29"/>
        <v>1</v>
      </c>
      <c r="Y78" s="75">
        <f t="shared" ca="1" si="29"/>
        <v>1</v>
      </c>
      <c r="Z78" s="75">
        <f t="shared" ca="1" si="29"/>
        <v>1</v>
      </c>
      <c r="AA78" s="75">
        <f t="shared" ca="1" si="29"/>
        <v>1</v>
      </c>
      <c r="AB78" s="75">
        <f t="shared" ca="1" si="29"/>
        <v>1</v>
      </c>
      <c r="AC78" s="75">
        <f t="shared" ca="1" si="29"/>
        <v>1</v>
      </c>
      <c r="AD78" s="75">
        <f t="shared" ca="1" si="29"/>
        <v>1</v>
      </c>
      <c r="AE78" s="75">
        <f t="shared" ca="1" si="29"/>
        <v>1</v>
      </c>
      <c r="AF78" s="75">
        <f t="shared" ca="1" si="29"/>
        <v>1</v>
      </c>
      <c r="AG78" s="75">
        <f t="shared" ca="1" si="29"/>
        <v>1</v>
      </c>
      <c r="AH78" s="75">
        <f t="shared" ca="1" si="29"/>
        <v>1</v>
      </c>
      <c r="AI78" s="75">
        <f t="shared" ca="1" si="29"/>
        <v>1</v>
      </c>
      <c r="AJ78" s="75">
        <f t="shared" ca="1" si="29"/>
        <v>1</v>
      </c>
      <c r="AK78" s="75">
        <f t="shared" ca="1" si="29"/>
        <v>1</v>
      </c>
      <c r="AL78" s="75">
        <f t="shared" ca="1" si="29"/>
        <v>1</v>
      </c>
      <c r="AM78" s="75">
        <f t="shared" ca="1" si="29"/>
        <v>1</v>
      </c>
      <c r="AN78" s="75">
        <f t="shared" ca="1" si="29"/>
        <v>1</v>
      </c>
      <c r="AO78" s="75">
        <f t="shared" ca="1" si="29"/>
        <v>1</v>
      </c>
      <c r="AP78" s="75">
        <f t="shared" ca="1" si="29"/>
        <v>1</v>
      </c>
      <c r="AQ78" s="75">
        <f t="shared" ca="1" si="29"/>
        <v>1</v>
      </c>
      <c r="AR78" s="75">
        <f t="shared" ca="1" si="29"/>
        <v>1</v>
      </c>
    </row>
    <row r="79" spans="2:44" ht="14.65" thickBot="1" x14ac:dyDescent="0.5">
      <c r="B79" s="42">
        <v>17</v>
      </c>
      <c r="C79" s="42" t="str">
        <v>Spare</v>
      </c>
      <c r="E79" s="75">
        <f t="shared" ca="1" si="14"/>
        <v>1</v>
      </c>
      <c r="F79" s="75">
        <f t="shared" ca="1" si="14"/>
        <v>1</v>
      </c>
      <c r="G79" s="75">
        <f t="shared" ca="1" si="9"/>
        <v>1</v>
      </c>
      <c r="H79" s="75">
        <f t="shared" ca="1" si="10"/>
        <v>1</v>
      </c>
      <c r="I79" s="75">
        <f t="shared" ca="1" si="11"/>
        <v>1</v>
      </c>
      <c r="J79" s="75">
        <f t="shared" ca="1" si="11"/>
        <v>1</v>
      </c>
      <c r="K79" s="75">
        <f t="shared" ca="1" si="11"/>
        <v>1</v>
      </c>
      <c r="L79" s="143">
        <v>1</v>
      </c>
      <c r="M79" s="75">
        <f t="shared" ref="M79:AR79" ca="1" si="30">L79*(1+M22)*(1+M50)</f>
        <v>1</v>
      </c>
      <c r="N79" s="75">
        <f t="shared" ca="1" si="30"/>
        <v>1</v>
      </c>
      <c r="O79" s="75">
        <f t="shared" ca="1" si="30"/>
        <v>1</v>
      </c>
      <c r="P79" s="75">
        <f t="shared" ca="1" si="30"/>
        <v>1</v>
      </c>
      <c r="Q79" s="75">
        <f t="shared" ca="1" si="30"/>
        <v>1</v>
      </c>
      <c r="R79" s="75">
        <f t="shared" ca="1" si="30"/>
        <v>1</v>
      </c>
      <c r="S79" s="75">
        <f t="shared" ca="1" si="30"/>
        <v>1</v>
      </c>
      <c r="T79" s="75">
        <f t="shared" ca="1" si="30"/>
        <v>1</v>
      </c>
      <c r="U79" s="75">
        <f t="shared" ca="1" si="30"/>
        <v>1</v>
      </c>
      <c r="V79" s="75">
        <f t="shared" ca="1" si="30"/>
        <v>1</v>
      </c>
      <c r="W79" s="75">
        <f t="shared" ca="1" si="30"/>
        <v>1</v>
      </c>
      <c r="X79" s="75">
        <f t="shared" ca="1" si="30"/>
        <v>1</v>
      </c>
      <c r="Y79" s="75">
        <f t="shared" ca="1" si="30"/>
        <v>1</v>
      </c>
      <c r="Z79" s="75">
        <f t="shared" ca="1" si="30"/>
        <v>1</v>
      </c>
      <c r="AA79" s="75">
        <f t="shared" ca="1" si="30"/>
        <v>1</v>
      </c>
      <c r="AB79" s="75">
        <f t="shared" ca="1" si="30"/>
        <v>1</v>
      </c>
      <c r="AC79" s="75">
        <f t="shared" ca="1" si="30"/>
        <v>1</v>
      </c>
      <c r="AD79" s="75">
        <f t="shared" ca="1" si="30"/>
        <v>1</v>
      </c>
      <c r="AE79" s="75">
        <f t="shared" ca="1" si="30"/>
        <v>1</v>
      </c>
      <c r="AF79" s="75">
        <f t="shared" ca="1" si="30"/>
        <v>1</v>
      </c>
      <c r="AG79" s="75">
        <f t="shared" ca="1" si="30"/>
        <v>1</v>
      </c>
      <c r="AH79" s="75">
        <f t="shared" ca="1" si="30"/>
        <v>1</v>
      </c>
      <c r="AI79" s="75">
        <f t="shared" ca="1" si="30"/>
        <v>1</v>
      </c>
      <c r="AJ79" s="75">
        <f t="shared" ca="1" si="30"/>
        <v>1</v>
      </c>
      <c r="AK79" s="75">
        <f t="shared" ca="1" si="30"/>
        <v>1</v>
      </c>
      <c r="AL79" s="75">
        <f t="shared" ca="1" si="30"/>
        <v>1</v>
      </c>
      <c r="AM79" s="75">
        <f t="shared" ca="1" si="30"/>
        <v>1</v>
      </c>
      <c r="AN79" s="75">
        <f t="shared" ca="1" si="30"/>
        <v>1</v>
      </c>
      <c r="AO79" s="75">
        <f t="shared" ca="1" si="30"/>
        <v>1</v>
      </c>
      <c r="AP79" s="75">
        <f t="shared" ca="1" si="30"/>
        <v>1</v>
      </c>
      <c r="AQ79" s="75">
        <f t="shared" ca="1" si="30"/>
        <v>1</v>
      </c>
      <c r="AR79" s="75">
        <f t="shared" ca="1" si="30"/>
        <v>1</v>
      </c>
    </row>
    <row r="80" spans="2:44" ht="14.65" thickBot="1" x14ac:dyDescent="0.5">
      <c r="B80" s="42">
        <v>18</v>
      </c>
      <c r="C80" s="42" t="str">
        <v>Spare</v>
      </c>
      <c r="E80" s="75">
        <f t="shared" ca="1" si="14"/>
        <v>1</v>
      </c>
      <c r="F80" s="75">
        <f t="shared" ca="1" si="14"/>
        <v>1</v>
      </c>
      <c r="G80" s="75">
        <f t="shared" ca="1" si="9"/>
        <v>1</v>
      </c>
      <c r="H80" s="75">
        <f t="shared" ca="1" si="10"/>
        <v>1</v>
      </c>
      <c r="I80" s="75">
        <f t="shared" ca="1" si="11"/>
        <v>1</v>
      </c>
      <c r="J80" s="75">
        <f t="shared" ca="1" si="11"/>
        <v>1</v>
      </c>
      <c r="K80" s="75">
        <f t="shared" ca="1" si="11"/>
        <v>1</v>
      </c>
      <c r="L80" s="143">
        <v>1</v>
      </c>
      <c r="M80" s="75">
        <f t="shared" ref="M80:AR80" ca="1" si="31">L80*(1+M23)*(1+M51)</f>
        <v>1</v>
      </c>
      <c r="N80" s="75">
        <f t="shared" ca="1" si="31"/>
        <v>1</v>
      </c>
      <c r="O80" s="75">
        <f t="shared" ca="1" si="31"/>
        <v>1</v>
      </c>
      <c r="P80" s="75">
        <f t="shared" ca="1" si="31"/>
        <v>1</v>
      </c>
      <c r="Q80" s="75">
        <f t="shared" ca="1" si="31"/>
        <v>1</v>
      </c>
      <c r="R80" s="75">
        <f t="shared" ca="1" si="31"/>
        <v>1</v>
      </c>
      <c r="S80" s="75">
        <f t="shared" ca="1" si="31"/>
        <v>1</v>
      </c>
      <c r="T80" s="75">
        <f t="shared" ca="1" si="31"/>
        <v>1</v>
      </c>
      <c r="U80" s="75">
        <f t="shared" ca="1" si="31"/>
        <v>1</v>
      </c>
      <c r="V80" s="75">
        <f t="shared" ca="1" si="31"/>
        <v>1</v>
      </c>
      <c r="W80" s="75">
        <f t="shared" ca="1" si="31"/>
        <v>1</v>
      </c>
      <c r="X80" s="75">
        <f t="shared" ca="1" si="31"/>
        <v>1</v>
      </c>
      <c r="Y80" s="75">
        <f t="shared" ca="1" si="31"/>
        <v>1</v>
      </c>
      <c r="Z80" s="75">
        <f t="shared" ca="1" si="31"/>
        <v>1</v>
      </c>
      <c r="AA80" s="75">
        <f t="shared" ca="1" si="31"/>
        <v>1</v>
      </c>
      <c r="AB80" s="75">
        <f t="shared" ca="1" si="31"/>
        <v>1</v>
      </c>
      <c r="AC80" s="75">
        <f t="shared" ca="1" si="31"/>
        <v>1</v>
      </c>
      <c r="AD80" s="75">
        <f t="shared" ca="1" si="31"/>
        <v>1</v>
      </c>
      <c r="AE80" s="75">
        <f t="shared" ca="1" si="31"/>
        <v>1</v>
      </c>
      <c r="AF80" s="75">
        <f t="shared" ca="1" si="31"/>
        <v>1</v>
      </c>
      <c r="AG80" s="75">
        <f t="shared" ca="1" si="31"/>
        <v>1</v>
      </c>
      <c r="AH80" s="75">
        <f t="shared" ca="1" si="31"/>
        <v>1</v>
      </c>
      <c r="AI80" s="75">
        <f t="shared" ca="1" si="31"/>
        <v>1</v>
      </c>
      <c r="AJ80" s="75">
        <f t="shared" ca="1" si="31"/>
        <v>1</v>
      </c>
      <c r="AK80" s="75">
        <f t="shared" ca="1" si="31"/>
        <v>1</v>
      </c>
      <c r="AL80" s="75">
        <f t="shared" ca="1" si="31"/>
        <v>1</v>
      </c>
      <c r="AM80" s="75">
        <f t="shared" ca="1" si="31"/>
        <v>1</v>
      </c>
      <c r="AN80" s="75">
        <f t="shared" ca="1" si="31"/>
        <v>1</v>
      </c>
      <c r="AO80" s="75">
        <f t="shared" ca="1" si="31"/>
        <v>1</v>
      </c>
      <c r="AP80" s="75">
        <f t="shared" ca="1" si="31"/>
        <v>1</v>
      </c>
      <c r="AQ80" s="75">
        <f t="shared" ca="1" si="31"/>
        <v>1</v>
      </c>
      <c r="AR80" s="75">
        <f t="shared" ca="1" si="31"/>
        <v>1</v>
      </c>
    </row>
    <row r="81" spans="2:44" ht="14.65" thickBot="1" x14ac:dyDescent="0.5">
      <c r="B81" s="42">
        <v>19</v>
      </c>
      <c r="C81" s="42" t="str">
        <v>Spare</v>
      </c>
      <c r="E81" s="75">
        <f t="shared" ca="1" si="14"/>
        <v>1</v>
      </c>
      <c r="F81" s="75">
        <f t="shared" ca="1" si="14"/>
        <v>1</v>
      </c>
      <c r="G81" s="75">
        <f t="shared" ca="1" si="9"/>
        <v>1</v>
      </c>
      <c r="H81" s="75">
        <f t="shared" ca="1" si="10"/>
        <v>1</v>
      </c>
      <c r="I81" s="75">
        <f t="shared" ca="1" si="11"/>
        <v>1</v>
      </c>
      <c r="J81" s="75">
        <f t="shared" ca="1" si="11"/>
        <v>1</v>
      </c>
      <c r="K81" s="75">
        <f t="shared" ca="1" si="11"/>
        <v>1</v>
      </c>
      <c r="L81" s="143">
        <v>1</v>
      </c>
      <c r="M81" s="75">
        <f t="shared" ref="M81:AR81" ca="1" si="32">L81*(1+M24)*(1+M52)</f>
        <v>1</v>
      </c>
      <c r="N81" s="75">
        <f t="shared" ca="1" si="32"/>
        <v>1</v>
      </c>
      <c r="O81" s="75">
        <f t="shared" ca="1" si="32"/>
        <v>1</v>
      </c>
      <c r="P81" s="75">
        <f t="shared" ca="1" si="32"/>
        <v>1</v>
      </c>
      <c r="Q81" s="75">
        <f t="shared" ca="1" si="32"/>
        <v>1</v>
      </c>
      <c r="R81" s="75">
        <f t="shared" ca="1" si="32"/>
        <v>1</v>
      </c>
      <c r="S81" s="75">
        <f t="shared" ca="1" si="32"/>
        <v>1</v>
      </c>
      <c r="T81" s="75">
        <f t="shared" ca="1" si="32"/>
        <v>1</v>
      </c>
      <c r="U81" s="75">
        <f t="shared" ca="1" si="32"/>
        <v>1</v>
      </c>
      <c r="V81" s="75">
        <f t="shared" ca="1" si="32"/>
        <v>1</v>
      </c>
      <c r="W81" s="75">
        <f t="shared" ca="1" si="32"/>
        <v>1</v>
      </c>
      <c r="X81" s="75">
        <f t="shared" ca="1" si="32"/>
        <v>1</v>
      </c>
      <c r="Y81" s="75">
        <f t="shared" ca="1" si="32"/>
        <v>1</v>
      </c>
      <c r="Z81" s="75">
        <f t="shared" ca="1" si="32"/>
        <v>1</v>
      </c>
      <c r="AA81" s="75">
        <f t="shared" ca="1" si="32"/>
        <v>1</v>
      </c>
      <c r="AB81" s="75">
        <f t="shared" ca="1" si="32"/>
        <v>1</v>
      </c>
      <c r="AC81" s="75">
        <f t="shared" ca="1" si="32"/>
        <v>1</v>
      </c>
      <c r="AD81" s="75">
        <f t="shared" ca="1" si="32"/>
        <v>1</v>
      </c>
      <c r="AE81" s="75">
        <f t="shared" ca="1" si="32"/>
        <v>1</v>
      </c>
      <c r="AF81" s="75">
        <f t="shared" ca="1" si="32"/>
        <v>1</v>
      </c>
      <c r="AG81" s="75">
        <f t="shared" ca="1" si="32"/>
        <v>1</v>
      </c>
      <c r="AH81" s="75">
        <f t="shared" ca="1" si="32"/>
        <v>1</v>
      </c>
      <c r="AI81" s="75">
        <f t="shared" ca="1" si="32"/>
        <v>1</v>
      </c>
      <c r="AJ81" s="75">
        <f t="shared" ca="1" si="32"/>
        <v>1</v>
      </c>
      <c r="AK81" s="75">
        <f t="shared" ca="1" si="32"/>
        <v>1</v>
      </c>
      <c r="AL81" s="75">
        <f t="shared" ca="1" si="32"/>
        <v>1</v>
      </c>
      <c r="AM81" s="75">
        <f t="shared" ca="1" si="32"/>
        <v>1</v>
      </c>
      <c r="AN81" s="75">
        <f t="shared" ca="1" si="32"/>
        <v>1</v>
      </c>
      <c r="AO81" s="75">
        <f t="shared" ca="1" si="32"/>
        <v>1</v>
      </c>
      <c r="AP81" s="75">
        <f t="shared" ca="1" si="32"/>
        <v>1</v>
      </c>
      <c r="AQ81" s="75">
        <f t="shared" ca="1" si="32"/>
        <v>1</v>
      </c>
      <c r="AR81" s="75">
        <f t="shared" ca="1" si="32"/>
        <v>1</v>
      </c>
    </row>
    <row r="82" spans="2:44" ht="14.65" thickBot="1" x14ac:dyDescent="0.5">
      <c r="B82" s="42">
        <v>20</v>
      </c>
      <c r="C82" s="42" t="str">
        <v>Spare</v>
      </c>
      <c r="E82" s="75">
        <f t="shared" ca="1" si="14"/>
        <v>1</v>
      </c>
      <c r="F82" s="75">
        <f t="shared" ca="1" si="14"/>
        <v>1</v>
      </c>
      <c r="G82" s="75">
        <f t="shared" ca="1" si="9"/>
        <v>1</v>
      </c>
      <c r="H82" s="75">
        <f t="shared" ca="1" si="10"/>
        <v>1</v>
      </c>
      <c r="I82" s="75">
        <f t="shared" ca="1" si="11"/>
        <v>1</v>
      </c>
      <c r="J82" s="75">
        <f t="shared" ca="1" si="11"/>
        <v>1</v>
      </c>
      <c r="K82" s="75">
        <f t="shared" ca="1" si="11"/>
        <v>1</v>
      </c>
      <c r="L82" s="143">
        <v>1</v>
      </c>
      <c r="M82" s="75">
        <f t="shared" ref="M82:AR82" ca="1" si="33">L82*(1+M25)*(1+M53)</f>
        <v>1</v>
      </c>
      <c r="N82" s="75">
        <f t="shared" ca="1" si="33"/>
        <v>1</v>
      </c>
      <c r="O82" s="75">
        <f t="shared" ca="1" si="33"/>
        <v>1</v>
      </c>
      <c r="P82" s="75">
        <f t="shared" ca="1" si="33"/>
        <v>1</v>
      </c>
      <c r="Q82" s="75">
        <f t="shared" ca="1" si="33"/>
        <v>1</v>
      </c>
      <c r="R82" s="75">
        <f t="shared" ca="1" si="33"/>
        <v>1</v>
      </c>
      <c r="S82" s="75">
        <f t="shared" ca="1" si="33"/>
        <v>1</v>
      </c>
      <c r="T82" s="75">
        <f t="shared" ca="1" si="33"/>
        <v>1</v>
      </c>
      <c r="U82" s="75">
        <f t="shared" ca="1" si="33"/>
        <v>1</v>
      </c>
      <c r="V82" s="75">
        <f t="shared" ca="1" si="33"/>
        <v>1</v>
      </c>
      <c r="W82" s="75">
        <f t="shared" ca="1" si="33"/>
        <v>1</v>
      </c>
      <c r="X82" s="75">
        <f t="shared" ca="1" si="33"/>
        <v>1</v>
      </c>
      <c r="Y82" s="75">
        <f t="shared" ca="1" si="33"/>
        <v>1</v>
      </c>
      <c r="Z82" s="75">
        <f t="shared" ca="1" si="33"/>
        <v>1</v>
      </c>
      <c r="AA82" s="75">
        <f t="shared" ca="1" si="33"/>
        <v>1</v>
      </c>
      <c r="AB82" s="75">
        <f t="shared" ca="1" si="33"/>
        <v>1</v>
      </c>
      <c r="AC82" s="75">
        <f t="shared" ca="1" si="33"/>
        <v>1</v>
      </c>
      <c r="AD82" s="75">
        <f t="shared" ca="1" si="33"/>
        <v>1</v>
      </c>
      <c r="AE82" s="75">
        <f t="shared" ca="1" si="33"/>
        <v>1</v>
      </c>
      <c r="AF82" s="75">
        <f t="shared" ca="1" si="33"/>
        <v>1</v>
      </c>
      <c r="AG82" s="75">
        <f t="shared" ca="1" si="33"/>
        <v>1</v>
      </c>
      <c r="AH82" s="75">
        <f t="shared" ca="1" si="33"/>
        <v>1</v>
      </c>
      <c r="AI82" s="75">
        <f t="shared" ca="1" si="33"/>
        <v>1</v>
      </c>
      <c r="AJ82" s="75">
        <f t="shared" ca="1" si="33"/>
        <v>1</v>
      </c>
      <c r="AK82" s="75">
        <f t="shared" ca="1" si="33"/>
        <v>1</v>
      </c>
      <c r="AL82" s="75">
        <f t="shared" ca="1" si="33"/>
        <v>1</v>
      </c>
      <c r="AM82" s="75">
        <f t="shared" ca="1" si="33"/>
        <v>1</v>
      </c>
      <c r="AN82" s="75">
        <f t="shared" ca="1" si="33"/>
        <v>1</v>
      </c>
      <c r="AO82" s="75">
        <f t="shared" ca="1" si="33"/>
        <v>1</v>
      </c>
      <c r="AP82" s="75">
        <f t="shared" ca="1" si="33"/>
        <v>1</v>
      </c>
      <c r="AQ82" s="75">
        <f t="shared" ca="1" si="33"/>
        <v>1</v>
      </c>
      <c r="AR82" s="75">
        <f t="shared" ca="1" si="33"/>
        <v>1</v>
      </c>
    </row>
    <row r="83" spans="2:44" ht="14.65" thickBot="1" x14ac:dyDescent="0.5">
      <c r="B83" s="42">
        <v>21</v>
      </c>
      <c r="C83" s="42" t="str">
        <v>Spare</v>
      </c>
      <c r="E83" s="75">
        <f t="shared" ca="1" si="14"/>
        <v>1</v>
      </c>
      <c r="F83" s="75">
        <f t="shared" ca="1" si="14"/>
        <v>1</v>
      </c>
      <c r="G83" s="75">
        <f t="shared" ca="1" si="9"/>
        <v>1</v>
      </c>
      <c r="H83" s="75">
        <f t="shared" ca="1" si="10"/>
        <v>1</v>
      </c>
      <c r="I83" s="75">
        <f t="shared" ca="1" si="11"/>
        <v>1</v>
      </c>
      <c r="J83" s="75">
        <f t="shared" ca="1" si="11"/>
        <v>1</v>
      </c>
      <c r="K83" s="75">
        <f t="shared" ca="1" si="11"/>
        <v>1</v>
      </c>
      <c r="L83" s="143">
        <v>1</v>
      </c>
      <c r="M83" s="75">
        <f t="shared" ref="M83:AR83" ca="1" si="34">L83*(1+M26)*(1+M54)</f>
        <v>1</v>
      </c>
      <c r="N83" s="75">
        <f t="shared" ca="1" si="34"/>
        <v>1</v>
      </c>
      <c r="O83" s="75">
        <f t="shared" ca="1" si="34"/>
        <v>1</v>
      </c>
      <c r="P83" s="75">
        <f t="shared" ca="1" si="34"/>
        <v>1</v>
      </c>
      <c r="Q83" s="75">
        <f t="shared" ca="1" si="34"/>
        <v>1</v>
      </c>
      <c r="R83" s="75">
        <f t="shared" ca="1" si="34"/>
        <v>1</v>
      </c>
      <c r="S83" s="75">
        <f t="shared" ca="1" si="34"/>
        <v>1</v>
      </c>
      <c r="T83" s="75">
        <f t="shared" ca="1" si="34"/>
        <v>1</v>
      </c>
      <c r="U83" s="75">
        <f t="shared" ca="1" si="34"/>
        <v>1</v>
      </c>
      <c r="V83" s="75">
        <f t="shared" ca="1" si="34"/>
        <v>1</v>
      </c>
      <c r="W83" s="75">
        <f t="shared" ca="1" si="34"/>
        <v>1</v>
      </c>
      <c r="X83" s="75">
        <f t="shared" ca="1" si="34"/>
        <v>1</v>
      </c>
      <c r="Y83" s="75">
        <f t="shared" ca="1" si="34"/>
        <v>1</v>
      </c>
      <c r="Z83" s="75">
        <f t="shared" ca="1" si="34"/>
        <v>1</v>
      </c>
      <c r="AA83" s="75">
        <f t="shared" ca="1" si="34"/>
        <v>1</v>
      </c>
      <c r="AB83" s="75">
        <f t="shared" ca="1" si="34"/>
        <v>1</v>
      </c>
      <c r="AC83" s="75">
        <f t="shared" ca="1" si="34"/>
        <v>1</v>
      </c>
      <c r="AD83" s="75">
        <f t="shared" ca="1" si="34"/>
        <v>1</v>
      </c>
      <c r="AE83" s="75">
        <f t="shared" ca="1" si="34"/>
        <v>1</v>
      </c>
      <c r="AF83" s="75">
        <f t="shared" ca="1" si="34"/>
        <v>1</v>
      </c>
      <c r="AG83" s="75">
        <f t="shared" ca="1" si="34"/>
        <v>1</v>
      </c>
      <c r="AH83" s="75">
        <f t="shared" ca="1" si="34"/>
        <v>1</v>
      </c>
      <c r="AI83" s="75">
        <f t="shared" ca="1" si="34"/>
        <v>1</v>
      </c>
      <c r="AJ83" s="75">
        <f t="shared" ca="1" si="34"/>
        <v>1</v>
      </c>
      <c r="AK83" s="75">
        <f t="shared" ca="1" si="34"/>
        <v>1</v>
      </c>
      <c r="AL83" s="75">
        <f t="shared" ca="1" si="34"/>
        <v>1</v>
      </c>
      <c r="AM83" s="75">
        <f t="shared" ca="1" si="34"/>
        <v>1</v>
      </c>
      <c r="AN83" s="75">
        <f t="shared" ca="1" si="34"/>
        <v>1</v>
      </c>
      <c r="AO83" s="75">
        <f t="shared" ca="1" si="34"/>
        <v>1</v>
      </c>
      <c r="AP83" s="75">
        <f t="shared" ca="1" si="34"/>
        <v>1</v>
      </c>
      <c r="AQ83" s="75">
        <f t="shared" ca="1" si="34"/>
        <v>1</v>
      </c>
      <c r="AR83" s="75">
        <f t="shared" ca="1" si="34"/>
        <v>1</v>
      </c>
    </row>
    <row r="84" spans="2:44" ht="14.65" thickBot="1" x14ac:dyDescent="0.5">
      <c r="B84" s="42">
        <v>22</v>
      </c>
      <c r="C84" s="42" t="str">
        <v>Spare</v>
      </c>
      <c r="E84" s="75">
        <f t="shared" ca="1" si="14"/>
        <v>1</v>
      </c>
      <c r="F84" s="75">
        <f t="shared" ca="1" si="14"/>
        <v>1</v>
      </c>
      <c r="G84" s="75">
        <f t="shared" ca="1" si="9"/>
        <v>1</v>
      </c>
      <c r="H84" s="75">
        <f t="shared" ca="1" si="10"/>
        <v>1</v>
      </c>
      <c r="I84" s="75">
        <f t="shared" ca="1" si="11"/>
        <v>1</v>
      </c>
      <c r="J84" s="75">
        <f t="shared" ca="1" si="11"/>
        <v>1</v>
      </c>
      <c r="K84" s="75">
        <f t="shared" ca="1" si="11"/>
        <v>1</v>
      </c>
      <c r="L84" s="143">
        <v>1</v>
      </c>
      <c r="M84" s="75">
        <f t="shared" ref="M84:AR84" ca="1" si="35">L84*(1+M27)*(1+M55)</f>
        <v>1</v>
      </c>
      <c r="N84" s="75">
        <f t="shared" ca="1" si="35"/>
        <v>1</v>
      </c>
      <c r="O84" s="75">
        <f t="shared" ca="1" si="35"/>
        <v>1</v>
      </c>
      <c r="P84" s="75">
        <f t="shared" ca="1" si="35"/>
        <v>1</v>
      </c>
      <c r="Q84" s="75">
        <f t="shared" ca="1" si="35"/>
        <v>1</v>
      </c>
      <c r="R84" s="75">
        <f t="shared" ca="1" si="35"/>
        <v>1</v>
      </c>
      <c r="S84" s="75">
        <f t="shared" ca="1" si="35"/>
        <v>1</v>
      </c>
      <c r="T84" s="75">
        <f t="shared" ca="1" si="35"/>
        <v>1</v>
      </c>
      <c r="U84" s="75">
        <f t="shared" ca="1" si="35"/>
        <v>1</v>
      </c>
      <c r="V84" s="75">
        <f t="shared" ca="1" si="35"/>
        <v>1</v>
      </c>
      <c r="W84" s="75">
        <f t="shared" ca="1" si="35"/>
        <v>1</v>
      </c>
      <c r="X84" s="75">
        <f t="shared" ca="1" si="35"/>
        <v>1</v>
      </c>
      <c r="Y84" s="75">
        <f t="shared" ca="1" si="35"/>
        <v>1</v>
      </c>
      <c r="Z84" s="75">
        <f t="shared" ca="1" si="35"/>
        <v>1</v>
      </c>
      <c r="AA84" s="75">
        <f t="shared" ca="1" si="35"/>
        <v>1</v>
      </c>
      <c r="AB84" s="75">
        <f t="shared" ca="1" si="35"/>
        <v>1</v>
      </c>
      <c r="AC84" s="75">
        <f t="shared" ca="1" si="35"/>
        <v>1</v>
      </c>
      <c r="AD84" s="75">
        <f t="shared" ca="1" si="35"/>
        <v>1</v>
      </c>
      <c r="AE84" s="75">
        <f t="shared" ca="1" si="35"/>
        <v>1</v>
      </c>
      <c r="AF84" s="75">
        <f t="shared" ca="1" si="35"/>
        <v>1</v>
      </c>
      <c r="AG84" s="75">
        <f t="shared" ca="1" si="35"/>
        <v>1</v>
      </c>
      <c r="AH84" s="75">
        <f t="shared" ca="1" si="35"/>
        <v>1</v>
      </c>
      <c r="AI84" s="75">
        <f t="shared" ca="1" si="35"/>
        <v>1</v>
      </c>
      <c r="AJ84" s="75">
        <f t="shared" ca="1" si="35"/>
        <v>1</v>
      </c>
      <c r="AK84" s="75">
        <f t="shared" ca="1" si="35"/>
        <v>1</v>
      </c>
      <c r="AL84" s="75">
        <f t="shared" ca="1" si="35"/>
        <v>1</v>
      </c>
      <c r="AM84" s="75">
        <f t="shared" ca="1" si="35"/>
        <v>1</v>
      </c>
      <c r="AN84" s="75">
        <f t="shared" ca="1" si="35"/>
        <v>1</v>
      </c>
      <c r="AO84" s="75">
        <f t="shared" ca="1" si="35"/>
        <v>1</v>
      </c>
      <c r="AP84" s="75">
        <f t="shared" ca="1" si="35"/>
        <v>1</v>
      </c>
      <c r="AQ84" s="75">
        <f t="shared" ca="1" si="35"/>
        <v>1</v>
      </c>
      <c r="AR84" s="75">
        <f t="shared" ca="1" si="35"/>
        <v>1</v>
      </c>
    </row>
    <row r="85" spans="2:44" ht="14.65" thickBot="1" x14ac:dyDescent="0.5">
      <c r="B85" s="42">
        <v>23</v>
      </c>
      <c r="C85" s="42" t="str">
        <v>Spare</v>
      </c>
      <c r="E85" s="75">
        <f t="shared" ca="1" si="14"/>
        <v>1</v>
      </c>
      <c r="F85" s="75">
        <f t="shared" ca="1" si="14"/>
        <v>1</v>
      </c>
      <c r="G85" s="75">
        <f t="shared" ca="1" si="9"/>
        <v>1</v>
      </c>
      <c r="H85" s="75">
        <f t="shared" ca="1" si="10"/>
        <v>1</v>
      </c>
      <c r="I85" s="75">
        <f t="shared" ca="1" si="11"/>
        <v>1</v>
      </c>
      <c r="J85" s="75">
        <f t="shared" ca="1" si="11"/>
        <v>1</v>
      </c>
      <c r="K85" s="75">
        <f t="shared" ca="1" si="11"/>
        <v>1</v>
      </c>
      <c r="L85" s="143">
        <v>1</v>
      </c>
      <c r="M85" s="75">
        <f t="shared" ref="M85:AR85" ca="1" si="36">L85*(1+M28)*(1+M56)</f>
        <v>1</v>
      </c>
      <c r="N85" s="75">
        <f t="shared" ca="1" si="36"/>
        <v>1</v>
      </c>
      <c r="O85" s="75">
        <f t="shared" ca="1" si="36"/>
        <v>1</v>
      </c>
      <c r="P85" s="75">
        <f t="shared" ca="1" si="36"/>
        <v>1</v>
      </c>
      <c r="Q85" s="75">
        <f t="shared" ca="1" si="36"/>
        <v>1</v>
      </c>
      <c r="R85" s="75">
        <f t="shared" ca="1" si="36"/>
        <v>1</v>
      </c>
      <c r="S85" s="75">
        <f t="shared" ca="1" si="36"/>
        <v>1</v>
      </c>
      <c r="T85" s="75">
        <f t="shared" ca="1" si="36"/>
        <v>1</v>
      </c>
      <c r="U85" s="75">
        <f t="shared" ca="1" si="36"/>
        <v>1</v>
      </c>
      <c r="V85" s="75">
        <f t="shared" ca="1" si="36"/>
        <v>1</v>
      </c>
      <c r="W85" s="75">
        <f t="shared" ca="1" si="36"/>
        <v>1</v>
      </c>
      <c r="X85" s="75">
        <f t="shared" ca="1" si="36"/>
        <v>1</v>
      </c>
      <c r="Y85" s="75">
        <f t="shared" ca="1" si="36"/>
        <v>1</v>
      </c>
      <c r="Z85" s="75">
        <f t="shared" ca="1" si="36"/>
        <v>1</v>
      </c>
      <c r="AA85" s="75">
        <f t="shared" ca="1" si="36"/>
        <v>1</v>
      </c>
      <c r="AB85" s="75">
        <f t="shared" ca="1" si="36"/>
        <v>1</v>
      </c>
      <c r="AC85" s="75">
        <f t="shared" ca="1" si="36"/>
        <v>1</v>
      </c>
      <c r="AD85" s="75">
        <f t="shared" ca="1" si="36"/>
        <v>1</v>
      </c>
      <c r="AE85" s="75">
        <f t="shared" ca="1" si="36"/>
        <v>1</v>
      </c>
      <c r="AF85" s="75">
        <f t="shared" ca="1" si="36"/>
        <v>1</v>
      </c>
      <c r="AG85" s="75">
        <f t="shared" ca="1" si="36"/>
        <v>1</v>
      </c>
      <c r="AH85" s="75">
        <f t="shared" ca="1" si="36"/>
        <v>1</v>
      </c>
      <c r="AI85" s="75">
        <f t="shared" ca="1" si="36"/>
        <v>1</v>
      </c>
      <c r="AJ85" s="75">
        <f t="shared" ca="1" si="36"/>
        <v>1</v>
      </c>
      <c r="AK85" s="75">
        <f t="shared" ca="1" si="36"/>
        <v>1</v>
      </c>
      <c r="AL85" s="75">
        <f t="shared" ca="1" si="36"/>
        <v>1</v>
      </c>
      <c r="AM85" s="75">
        <f t="shared" ca="1" si="36"/>
        <v>1</v>
      </c>
      <c r="AN85" s="75">
        <f t="shared" ca="1" si="36"/>
        <v>1</v>
      </c>
      <c r="AO85" s="75">
        <f t="shared" ca="1" si="36"/>
        <v>1</v>
      </c>
      <c r="AP85" s="75">
        <f t="shared" ca="1" si="36"/>
        <v>1</v>
      </c>
      <c r="AQ85" s="75">
        <f t="shared" ca="1" si="36"/>
        <v>1</v>
      </c>
      <c r="AR85" s="75">
        <f t="shared" ca="1" si="36"/>
        <v>1</v>
      </c>
    </row>
    <row r="86" spans="2:44" ht="14.65" thickBot="1" x14ac:dyDescent="0.5">
      <c r="B86" s="42">
        <v>24</v>
      </c>
      <c r="C86" s="42" t="str">
        <v>Spare</v>
      </c>
      <c r="E86" s="75">
        <f t="shared" ca="1" si="14"/>
        <v>1</v>
      </c>
      <c r="F86" s="75">
        <f t="shared" ca="1" si="14"/>
        <v>1</v>
      </c>
      <c r="G86" s="75">
        <f t="shared" ca="1" si="9"/>
        <v>1</v>
      </c>
      <c r="H86" s="75">
        <f t="shared" ca="1" si="10"/>
        <v>1</v>
      </c>
      <c r="I86" s="75">
        <f t="shared" ca="1" si="11"/>
        <v>1</v>
      </c>
      <c r="J86" s="75">
        <f t="shared" ca="1" si="11"/>
        <v>1</v>
      </c>
      <c r="K86" s="75">
        <f t="shared" ca="1" si="11"/>
        <v>1</v>
      </c>
      <c r="L86" s="143">
        <v>1</v>
      </c>
      <c r="M86" s="75">
        <f t="shared" ref="M86:AR86" ca="1" si="37">L86*(1+M29)*(1+M57)</f>
        <v>1</v>
      </c>
      <c r="N86" s="75">
        <f t="shared" ca="1" si="37"/>
        <v>1</v>
      </c>
      <c r="O86" s="75">
        <f t="shared" ca="1" si="37"/>
        <v>1</v>
      </c>
      <c r="P86" s="75">
        <f t="shared" ca="1" si="37"/>
        <v>1</v>
      </c>
      <c r="Q86" s="75">
        <f t="shared" ca="1" si="37"/>
        <v>1</v>
      </c>
      <c r="R86" s="75">
        <f t="shared" ca="1" si="37"/>
        <v>1</v>
      </c>
      <c r="S86" s="75">
        <f t="shared" ca="1" si="37"/>
        <v>1</v>
      </c>
      <c r="T86" s="75">
        <f t="shared" ca="1" si="37"/>
        <v>1</v>
      </c>
      <c r="U86" s="75">
        <f t="shared" ca="1" si="37"/>
        <v>1</v>
      </c>
      <c r="V86" s="75">
        <f t="shared" ca="1" si="37"/>
        <v>1</v>
      </c>
      <c r="W86" s="75">
        <f t="shared" ca="1" si="37"/>
        <v>1</v>
      </c>
      <c r="X86" s="75">
        <f t="shared" ca="1" si="37"/>
        <v>1</v>
      </c>
      <c r="Y86" s="75">
        <f t="shared" ca="1" si="37"/>
        <v>1</v>
      </c>
      <c r="Z86" s="75">
        <f t="shared" ca="1" si="37"/>
        <v>1</v>
      </c>
      <c r="AA86" s="75">
        <f t="shared" ca="1" si="37"/>
        <v>1</v>
      </c>
      <c r="AB86" s="75">
        <f t="shared" ca="1" si="37"/>
        <v>1</v>
      </c>
      <c r="AC86" s="75">
        <f t="shared" ca="1" si="37"/>
        <v>1</v>
      </c>
      <c r="AD86" s="75">
        <f t="shared" ca="1" si="37"/>
        <v>1</v>
      </c>
      <c r="AE86" s="75">
        <f t="shared" ca="1" si="37"/>
        <v>1</v>
      </c>
      <c r="AF86" s="75">
        <f t="shared" ca="1" si="37"/>
        <v>1</v>
      </c>
      <c r="AG86" s="75">
        <f t="shared" ca="1" si="37"/>
        <v>1</v>
      </c>
      <c r="AH86" s="75">
        <f t="shared" ca="1" si="37"/>
        <v>1</v>
      </c>
      <c r="AI86" s="75">
        <f t="shared" ca="1" si="37"/>
        <v>1</v>
      </c>
      <c r="AJ86" s="75">
        <f t="shared" ca="1" si="37"/>
        <v>1</v>
      </c>
      <c r="AK86" s="75">
        <f t="shared" ca="1" si="37"/>
        <v>1</v>
      </c>
      <c r="AL86" s="75">
        <f t="shared" ca="1" si="37"/>
        <v>1</v>
      </c>
      <c r="AM86" s="75">
        <f t="shared" ca="1" si="37"/>
        <v>1</v>
      </c>
      <c r="AN86" s="75">
        <f t="shared" ca="1" si="37"/>
        <v>1</v>
      </c>
      <c r="AO86" s="75">
        <f t="shared" ca="1" si="37"/>
        <v>1</v>
      </c>
      <c r="AP86" s="75">
        <f t="shared" ca="1" si="37"/>
        <v>1</v>
      </c>
      <c r="AQ86" s="75">
        <f t="shared" ca="1" si="37"/>
        <v>1</v>
      </c>
      <c r="AR86" s="75">
        <f t="shared" ca="1" si="37"/>
        <v>1</v>
      </c>
    </row>
    <row r="87" spans="2:44" ht="14.65" thickBot="1" x14ac:dyDescent="0.5">
      <c r="B87" s="42">
        <v>25</v>
      </c>
      <c r="C87" s="42" t="str">
        <v>Spare</v>
      </c>
      <c r="E87" s="75">
        <f t="shared" ca="1" si="14"/>
        <v>1</v>
      </c>
      <c r="F87" s="75">
        <f t="shared" ca="1" si="14"/>
        <v>1</v>
      </c>
      <c r="G87" s="75">
        <f t="shared" ca="1" si="9"/>
        <v>1</v>
      </c>
      <c r="H87" s="75">
        <f t="shared" ca="1" si="10"/>
        <v>1</v>
      </c>
      <c r="I87" s="75">
        <f t="shared" ca="1" si="11"/>
        <v>1</v>
      </c>
      <c r="J87" s="75">
        <f t="shared" ca="1" si="11"/>
        <v>1</v>
      </c>
      <c r="K87" s="75">
        <f t="shared" ca="1" si="11"/>
        <v>1</v>
      </c>
      <c r="L87" s="143">
        <v>1</v>
      </c>
      <c r="M87" s="75">
        <f t="shared" ref="M87:AR87" ca="1" si="38">L87*(1+M30)*(1+M58)</f>
        <v>1</v>
      </c>
      <c r="N87" s="75">
        <f t="shared" ca="1" si="38"/>
        <v>1</v>
      </c>
      <c r="O87" s="75">
        <f t="shared" ca="1" si="38"/>
        <v>1</v>
      </c>
      <c r="P87" s="75">
        <f t="shared" ca="1" si="38"/>
        <v>1</v>
      </c>
      <c r="Q87" s="75">
        <f t="shared" ca="1" si="38"/>
        <v>1</v>
      </c>
      <c r="R87" s="75">
        <f t="shared" ca="1" si="38"/>
        <v>1</v>
      </c>
      <c r="S87" s="75">
        <f t="shared" ca="1" si="38"/>
        <v>1</v>
      </c>
      <c r="T87" s="75">
        <f t="shared" ca="1" si="38"/>
        <v>1</v>
      </c>
      <c r="U87" s="75">
        <f t="shared" ca="1" si="38"/>
        <v>1</v>
      </c>
      <c r="V87" s="75">
        <f t="shared" ca="1" si="38"/>
        <v>1</v>
      </c>
      <c r="W87" s="75">
        <f t="shared" ca="1" si="38"/>
        <v>1</v>
      </c>
      <c r="X87" s="75">
        <f t="shared" ca="1" si="38"/>
        <v>1</v>
      </c>
      <c r="Y87" s="75">
        <f t="shared" ca="1" si="38"/>
        <v>1</v>
      </c>
      <c r="Z87" s="75">
        <f t="shared" ca="1" si="38"/>
        <v>1</v>
      </c>
      <c r="AA87" s="75">
        <f t="shared" ca="1" si="38"/>
        <v>1</v>
      </c>
      <c r="AB87" s="75">
        <f t="shared" ca="1" si="38"/>
        <v>1</v>
      </c>
      <c r="AC87" s="75">
        <f t="shared" ca="1" si="38"/>
        <v>1</v>
      </c>
      <c r="AD87" s="75">
        <f t="shared" ca="1" si="38"/>
        <v>1</v>
      </c>
      <c r="AE87" s="75">
        <f t="shared" ca="1" si="38"/>
        <v>1</v>
      </c>
      <c r="AF87" s="75">
        <f t="shared" ca="1" si="38"/>
        <v>1</v>
      </c>
      <c r="AG87" s="75">
        <f t="shared" ca="1" si="38"/>
        <v>1</v>
      </c>
      <c r="AH87" s="75">
        <f t="shared" ca="1" si="38"/>
        <v>1</v>
      </c>
      <c r="AI87" s="75">
        <f t="shared" ca="1" si="38"/>
        <v>1</v>
      </c>
      <c r="AJ87" s="75">
        <f t="shared" ca="1" si="38"/>
        <v>1</v>
      </c>
      <c r="AK87" s="75">
        <f t="shared" ca="1" si="38"/>
        <v>1</v>
      </c>
      <c r="AL87" s="75">
        <f t="shared" ca="1" si="38"/>
        <v>1</v>
      </c>
      <c r="AM87" s="75">
        <f t="shared" ca="1" si="38"/>
        <v>1</v>
      </c>
      <c r="AN87" s="75">
        <f t="shared" ca="1" si="38"/>
        <v>1</v>
      </c>
      <c r="AO87" s="75">
        <f t="shared" ca="1" si="38"/>
        <v>1</v>
      </c>
      <c r="AP87" s="75">
        <f t="shared" ca="1" si="38"/>
        <v>1</v>
      </c>
      <c r="AQ87" s="75">
        <f t="shared" ca="1" si="38"/>
        <v>1</v>
      </c>
      <c r="AR87" s="75">
        <f t="shared" ca="1" si="38"/>
        <v>1</v>
      </c>
    </row>
    <row r="88" spans="2:44" x14ac:dyDescent="0.45">
      <c r="E88" s="76"/>
      <c r="F88" s="76"/>
      <c r="G88" s="76"/>
      <c r="H88" s="76"/>
      <c r="I88" s="76"/>
      <c r="J88" s="77"/>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row>
    <row r="89" spans="2:44" x14ac:dyDescent="0.45">
      <c r="E89" s="76"/>
      <c r="F89" s="76"/>
      <c r="G89" s="76"/>
      <c r="H89" s="76"/>
      <c r="I89" s="76"/>
      <c r="J89" s="77"/>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76"/>
      <c r="AR89" s="76"/>
    </row>
    <row r="90" spans="2:44" ht="18" x14ac:dyDescent="0.45">
      <c r="B90" s="49" t="s">
        <v>177</v>
      </c>
      <c r="E90" s="76"/>
      <c r="F90" s="76"/>
      <c r="G90" s="76"/>
      <c r="H90" s="76"/>
      <c r="I90" s="76"/>
      <c r="J90" s="77"/>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row>
    <row r="91" spans="2:44" ht="13.15" x14ac:dyDescent="0.45">
      <c r="B91" s="69" t="s">
        <v>178</v>
      </c>
      <c r="E91" s="76"/>
      <c r="F91" s="76"/>
      <c r="G91" s="76"/>
      <c r="H91" s="76"/>
      <c r="I91" s="76"/>
      <c r="J91" s="77"/>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row>
    <row r="92" spans="2:44" ht="13.15" x14ac:dyDescent="0.45">
      <c r="B92" s="69"/>
      <c r="E92" s="76"/>
      <c r="F92" s="76"/>
      <c r="G92" s="76"/>
      <c r="H92" s="76"/>
      <c r="I92" s="76"/>
      <c r="J92" s="77"/>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row>
    <row r="93" spans="2:44" x14ac:dyDescent="0.45">
      <c r="E93" s="78" t="s">
        <v>277</v>
      </c>
      <c r="F93" s="76"/>
      <c r="G93" s="76"/>
      <c r="H93" s="76"/>
      <c r="I93" s="76"/>
      <c r="J93" s="77"/>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row>
    <row r="94" spans="2:44" ht="14.25" x14ac:dyDescent="0.45">
      <c r="B94" s="42">
        <v>1</v>
      </c>
      <c r="C94" s="42" t="str">
        <f t="array" ref="C94:C118">opex_elements</f>
        <v>Software Configuration</v>
      </c>
      <c r="E94" s="131">
        <f t="array" ref="E94:AR118" ca="1">E63:AR87/multiplier_index</f>
        <v>1.4450475306417976</v>
      </c>
      <c r="F94" s="131">
        <f ca="1"/>
        <v>1.3911754558972822</v>
      </c>
      <c r="G94" s="131">
        <f ca="1"/>
        <v>1.3462662684621318</v>
      </c>
      <c r="H94" s="131">
        <f ca="1"/>
        <v>1.3177042453571244</v>
      </c>
      <c r="I94" s="131">
        <f ca="1"/>
        <v>1.2475567798891667</v>
      </c>
      <c r="J94" s="131">
        <f ca="1"/>
        <v>1.1162141290802245</v>
      </c>
      <c r="K94" s="131">
        <f ca="1"/>
        <v>1.0396070577863352</v>
      </c>
      <c r="L94" s="131">
        <v>1</v>
      </c>
      <c r="M94" s="131">
        <f ca="1"/>
        <v>0.95086812363296103</v>
      </c>
      <c r="N94" s="131">
        <f ca="1"/>
        <v>0.91618310266196756</v>
      </c>
      <c r="O94" s="131">
        <f ca="1"/>
        <v>0.88439693021828825</v>
      </c>
      <c r="P94" s="131">
        <f ca="1"/>
        <v>0.8528592846281281</v>
      </c>
      <c r="Q94" s="131">
        <f ca="1"/>
        <v>0.82321824380453279</v>
      </c>
      <c r="R94" s="131">
        <f ca="1"/>
        <v>0.79460737444877705</v>
      </c>
      <c r="S94" s="131">
        <f ca="1"/>
        <v>0.76699087305249347</v>
      </c>
      <c r="T94" s="131">
        <f ca="1"/>
        <v>0.74033418045473764</v>
      </c>
      <c r="U94" s="131">
        <f ca="1"/>
        <v>0.71460393859481552</v>
      </c>
      <c r="V94" s="131">
        <f ca="1"/>
        <v>0.68976794876816216</v>
      </c>
      <c r="W94" s="131">
        <f ca="1"/>
        <v>0.66579513133303325</v>
      </c>
      <c r="X94" s="131">
        <f ca="1"/>
        <v>0.642655486817586</v>
      </c>
      <c r="Y94" s="131">
        <f ca="1"/>
        <v>0.62032005837868065</v>
      </c>
      <c r="Z94" s="131">
        <f ca="1"/>
        <v>0.59876089556542156</v>
      </c>
      <c r="AA94" s="131">
        <f ca="1"/>
        <v>0.57795101934209392</v>
      </c>
      <c r="AB94" s="131">
        <f ca="1"/>
        <v>0.55786438832672391</v>
      </c>
      <c r="AC94" s="131">
        <f ca="1"/>
        <v>0.53847586620301569</v>
      </c>
      <c r="AD94" s="131">
        <f ca="1"/>
        <v>0.51976119026488143</v>
      </c>
      <c r="AE94" s="131">
        <f ca="1"/>
        <v>0.50169694105420481</v>
      </c>
      <c r="AF94" s="131">
        <f ca="1"/>
        <v>0.48426051305384038</v>
      </c>
      <c r="AG94" s="131">
        <f ca="1"/>
        <v>0.46743008639917505</v>
      </c>
      <c r="AH94" s="131">
        <f ca="1"/>
        <v>0.45118459957285073</v>
      </c>
      <c r="AI94" s="131">
        <f ca="1"/>
        <v>0.43550372304848056</v>
      </c>
      <c r="AJ94" s="131">
        <f ca="1"/>
        <v>0.42036783385037396</v>
      </c>
      <c r="AK94" s="131">
        <f ca="1"/>
        <v>0.40575799099743687</v>
      </c>
      <c r="AL94" s="131">
        <f ca="1"/>
        <v>0.39165591180051607</v>
      </c>
      <c r="AM94" s="131">
        <f ca="1"/>
        <v>0.3780439489835275</v>
      </c>
      <c r="AN94" s="131">
        <f ca="1"/>
        <v>0.3649050685997372</v>
      </c>
      <c r="AO94" s="131">
        <f ca="1"/>
        <v>0.35222282871555993</v>
      </c>
      <c r="AP94" s="131">
        <f ca="1"/>
        <v>0.33998135883520048</v>
      </c>
      <c r="AQ94" s="131">
        <f ca="1"/>
        <v>0.32816534004038878</v>
      </c>
      <c r="AR94" s="131">
        <f ca="1"/>
        <v>0.31675998582035753</v>
      </c>
    </row>
    <row r="95" spans="2:44" ht="14.25" x14ac:dyDescent="0.45">
      <c r="B95" s="42">
        <v>2</v>
      </c>
      <c r="C95" s="42" t="str">
        <v>FTTP provisions</v>
      </c>
      <c r="E95" s="131">
        <f ca="1"/>
        <v>1.4450475306417976</v>
      </c>
      <c r="F95" s="131">
        <f ca="1"/>
        <v>1.3911754558972822</v>
      </c>
      <c r="G95" s="131">
        <f ca="1"/>
        <v>1.3462662684621318</v>
      </c>
      <c r="H95" s="131">
        <f ca="1"/>
        <v>1.3177042453571244</v>
      </c>
      <c r="I95" s="131">
        <f ca="1"/>
        <v>1.2475567798891667</v>
      </c>
      <c r="J95" s="131">
        <f ca="1"/>
        <v>1.1162141290802245</v>
      </c>
      <c r="K95" s="131">
        <f ca="1"/>
        <v>1.0396070577863352</v>
      </c>
      <c r="L95" s="131">
        <v>1</v>
      </c>
      <c r="M95" s="131">
        <f ca="1"/>
        <v>0.95086812363296103</v>
      </c>
      <c r="N95" s="131">
        <f ca="1"/>
        <v>0.91618310266196756</v>
      </c>
      <c r="O95" s="131">
        <f ca="1"/>
        <v>0.88439693021828825</v>
      </c>
      <c r="P95" s="131">
        <f ca="1"/>
        <v>0.8528592846281281</v>
      </c>
      <c r="Q95" s="131">
        <f ca="1"/>
        <v>0.82321824380453279</v>
      </c>
      <c r="R95" s="131">
        <f ca="1"/>
        <v>0.79460737444877705</v>
      </c>
      <c r="S95" s="131">
        <f ca="1"/>
        <v>0.76699087305249347</v>
      </c>
      <c r="T95" s="131">
        <f ca="1"/>
        <v>0.74033418045473764</v>
      </c>
      <c r="U95" s="131">
        <f ca="1"/>
        <v>0.71460393859481552</v>
      </c>
      <c r="V95" s="131">
        <f ca="1"/>
        <v>0.68976794876816216</v>
      </c>
      <c r="W95" s="131">
        <f ca="1"/>
        <v>0.66579513133303325</v>
      </c>
      <c r="X95" s="131">
        <f ca="1"/>
        <v>0.642655486817586</v>
      </c>
      <c r="Y95" s="131">
        <f ca="1"/>
        <v>0.62032005837868065</v>
      </c>
      <c r="Z95" s="131">
        <f ca="1"/>
        <v>0.59876089556542156</v>
      </c>
      <c r="AA95" s="131">
        <f ca="1"/>
        <v>0.57795101934209392</v>
      </c>
      <c r="AB95" s="131">
        <f ca="1"/>
        <v>0.55786438832672391</v>
      </c>
      <c r="AC95" s="131">
        <f ca="1"/>
        <v>0.53847586620301569</v>
      </c>
      <c r="AD95" s="131">
        <f ca="1"/>
        <v>0.51976119026488143</v>
      </c>
      <c r="AE95" s="131">
        <f ca="1"/>
        <v>0.50169694105420481</v>
      </c>
      <c r="AF95" s="131">
        <f ca="1"/>
        <v>0.48426051305384038</v>
      </c>
      <c r="AG95" s="131">
        <f ca="1"/>
        <v>0.46743008639917505</v>
      </c>
      <c r="AH95" s="131">
        <f ca="1"/>
        <v>0.45118459957285073</v>
      </c>
      <c r="AI95" s="131">
        <f ca="1"/>
        <v>0.43550372304848056</v>
      </c>
      <c r="AJ95" s="131">
        <f ca="1"/>
        <v>0.42036783385037396</v>
      </c>
      <c r="AK95" s="131">
        <f ca="1"/>
        <v>0.40575799099743687</v>
      </c>
      <c r="AL95" s="131">
        <f ca="1"/>
        <v>0.39165591180051607</v>
      </c>
      <c r="AM95" s="131">
        <f ca="1"/>
        <v>0.3780439489835275</v>
      </c>
      <c r="AN95" s="131">
        <f ca="1"/>
        <v>0.3649050685997372</v>
      </c>
      <c r="AO95" s="131">
        <f ca="1"/>
        <v>0.35222282871555993</v>
      </c>
      <c r="AP95" s="131">
        <f ca="1"/>
        <v>0.33998135883520048</v>
      </c>
      <c r="AQ95" s="131">
        <f ca="1"/>
        <v>0.32816534004038878</v>
      </c>
      <c r="AR95" s="131">
        <f ca="1"/>
        <v>0.31675998582035753</v>
      </c>
    </row>
    <row r="96" spans="2:44" ht="14.25" x14ac:dyDescent="0.45">
      <c r="B96" s="42">
        <v>3</v>
      </c>
      <c r="C96" s="42" t="str">
        <v>LL provisions</v>
      </c>
      <c r="E96" s="131">
        <f ca="1"/>
        <v>1.4450475306417976</v>
      </c>
      <c r="F96" s="131">
        <f ca="1"/>
        <v>1.3911754558972822</v>
      </c>
      <c r="G96" s="131">
        <f ca="1"/>
        <v>1.3462662684621318</v>
      </c>
      <c r="H96" s="131">
        <f ca="1"/>
        <v>1.3177042453571244</v>
      </c>
      <c r="I96" s="131">
        <f ca="1"/>
        <v>1.2475567798891667</v>
      </c>
      <c r="J96" s="131">
        <f ca="1"/>
        <v>1.1162141290802245</v>
      </c>
      <c r="K96" s="131">
        <f ca="1"/>
        <v>1.0396070577863352</v>
      </c>
      <c r="L96" s="131">
        <v>1</v>
      </c>
      <c r="M96" s="131">
        <f ca="1"/>
        <v>0.95086812363296103</v>
      </c>
      <c r="N96" s="131">
        <f ca="1"/>
        <v>0.91618310266196756</v>
      </c>
      <c r="O96" s="131">
        <f ca="1"/>
        <v>0.88439693021828825</v>
      </c>
      <c r="P96" s="131">
        <f ca="1"/>
        <v>0.8528592846281281</v>
      </c>
      <c r="Q96" s="131">
        <f ca="1"/>
        <v>0.82321824380453279</v>
      </c>
      <c r="R96" s="131">
        <f ca="1"/>
        <v>0.79460737444877705</v>
      </c>
      <c r="S96" s="131">
        <f ca="1"/>
        <v>0.76699087305249347</v>
      </c>
      <c r="T96" s="131">
        <f ca="1"/>
        <v>0.74033418045473764</v>
      </c>
      <c r="U96" s="131">
        <f ca="1"/>
        <v>0.71460393859481552</v>
      </c>
      <c r="V96" s="131">
        <f ca="1"/>
        <v>0.68976794876816216</v>
      </c>
      <c r="W96" s="131">
        <f ca="1"/>
        <v>0.66579513133303325</v>
      </c>
      <c r="X96" s="131">
        <f ca="1"/>
        <v>0.642655486817586</v>
      </c>
      <c r="Y96" s="131">
        <f ca="1"/>
        <v>0.62032005837868065</v>
      </c>
      <c r="Z96" s="131">
        <f ca="1"/>
        <v>0.59876089556542156</v>
      </c>
      <c r="AA96" s="131">
        <f ca="1"/>
        <v>0.57795101934209392</v>
      </c>
      <c r="AB96" s="131">
        <f ca="1"/>
        <v>0.55786438832672391</v>
      </c>
      <c r="AC96" s="131">
        <f ca="1"/>
        <v>0.53847586620301569</v>
      </c>
      <c r="AD96" s="131">
        <f ca="1"/>
        <v>0.51976119026488143</v>
      </c>
      <c r="AE96" s="131">
        <f ca="1"/>
        <v>0.50169694105420481</v>
      </c>
      <c r="AF96" s="131">
        <f ca="1"/>
        <v>0.48426051305384038</v>
      </c>
      <c r="AG96" s="131">
        <f ca="1"/>
        <v>0.46743008639917505</v>
      </c>
      <c r="AH96" s="131">
        <f ca="1"/>
        <v>0.45118459957285073</v>
      </c>
      <c r="AI96" s="131">
        <f ca="1"/>
        <v>0.43550372304848056</v>
      </c>
      <c r="AJ96" s="131">
        <f ca="1"/>
        <v>0.42036783385037396</v>
      </c>
      <c r="AK96" s="131">
        <f ca="1"/>
        <v>0.40575799099743687</v>
      </c>
      <c r="AL96" s="131">
        <f ca="1"/>
        <v>0.39165591180051607</v>
      </c>
      <c r="AM96" s="131">
        <f ca="1"/>
        <v>0.3780439489835275</v>
      </c>
      <c r="AN96" s="131">
        <f ca="1"/>
        <v>0.3649050685997372</v>
      </c>
      <c r="AO96" s="131">
        <f ca="1"/>
        <v>0.35222282871555993</v>
      </c>
      <c r="AP96" s="131">
        <f ca="1"/>
        <v>0.33998135883520048</v>
      </c>
      <c r="AQ96" s="131">
        <f ca="1"/>
        <v>0.32816534004038878</v>
      </c>
      <c r="AR96" s="131">
        <f ca="1"/>
        <v>0.31675998582035753</v>
      </c>
    </row>
    <row r="97" spans="2:44" ht="14.25" x14ac:dyDescent="0.45">
      <c r="B97" s="42">
        <v>4</v>
      </c>
      <c r="C97" s="42" t="str">
        <v>SLG Rentals FTTP</v>
      </c>
      <c r="E97" s="131">
        <f ca="1"/>
        <v>1.4450475306417976</v>
      </c>
      <c r="F97" s="131">
        <f ca="1"/>
        <v>1.3911754558972822</v>
      </c>
      <c r="G97" s="131">
        <f ca="1"/>
        <v>1.3462662684621318</v>
      </c>
      <c r="H97" s="131">
        <f ca="1"/>
        <v>1.3177042453571244</v>
      </c>
      <c r="I97" s="131">
        <f ca="1"/>
        <v>1.2475567798891667</v>
      </c>
      <c r="J97" s="131">
        <f ca="1"/>
        <v>1.1162141290802245</v>
      </c>
      <c r="K97" s="131">
        <f ca="1"/>
        <v>1.0396070577863352</v>
      </c>
      <c r="L97" s="131">
        <v>1</v>
      </c>
      <c r="M97" s="131">
        <f ca="1"/>
        <v>0.95086812363296103</v>
      </c>
      <c r="N97" s="131">
        <f ca="1"/>
        <v>0.91618310266196756</v>
      </c>
      <c r="O97" s="131">
        <f ca="1"/>
        <v>0.88439693021828825</v>
      </c>
      <c r="P97" s="131">
        <f ca="1"/>
        <v>0.8528592846281281</v>
      </c>
      <c r="Q97" s="131">
        <f ca="1"/>
        <v>0.82321824380453279</v>
      </c>
      <c r="R97" s="131">
        <f ca="1"/>
        <v>0.79460737444877705</v>
      </c>
      <c r="S97" s="131">
        <f ca="1"/>
        <v>0.76699087305249347</v>
      </c>
      <c r="T97" s="131">
        <f ca="1"/>
        <v>0.74033418045473764</v>
      </c>
      <c r="U97" s="131">
        <f ca="1"/>
        <v>0.71460393859481552</v>
      </c>
      <c r="V97" s="131">
        <f ca="1"/>
        <v>0.68976794876816216</v>
      </c>
      <c r="W97" s="131">
        <f ca="1"/>
        <v>0.66579513133303325</v>
      </c>
      <c r="X97" s="131">
        <f ca="1"/>
        <v>0.642655486817586</v>
      </c>
      <c r="Y97" s="131">
        <f ca="1"/>
        <v>0.62032005837868065</v>
      </c>
      <c r="Z97" s="131">
        <f ca="1"/>
        <v>0.59876089556542156</v>
      </c>
      <c r="AA97" s="131">
        <f ca="1"/>
        <v>0.57795101934209392</v>
      </c>
      <c r="AB97" s="131">
        <f ca="1"/>
        <v>0.55786438832672391</v>
      </c>
      <c r="AC97" s="131">
        <f ca="1"/>
        <v>0.53847586620301569</v>
      </c>
      <c r="AD97" s="131">
        <f ca="1"/>
        <v>0.51976119026488143</v>
      </c>
      <c r="AE97" s="131">
        <f ca="1"/>
        <v>0.50169694105420481</v>
      </c>
      <c r="AF97" s="131">
        <f ca="1"/>
        <v>0.48426051305384038</v>
      </c>
      <c r="AG97" s="131">
        <f ca="1"/>
        <v>0.46743008639917505</v>
      </c>
      <c r="AH97" s="131">
        <f ca="1"/>
        <v>0.45118459957285073</v>
      </c>
      <c r="AI97" s="131">
        <f ca="1"/>
        <v>0.43550372304848056</v>
      </c>
      <c r="AJ97" s="131">
        <f ca="1"/>
        <v>0.42036783385037396</v>
      </c>
      <c r="AK97" s="131">
        <f ca="1"/>
        <v>0.40575799099743687</v>
      </c>
      <c r="AL97" s="131">
        <f ca="1"/>
        <v>0.39165591180051607</v>
      </c>
      <c r="AM97" s="131">
        <f ca="1"/>
        <v>0.3780439489835275</v>
      </c>
      <c r="AN97" s="131">
        <f ca="1"/>
        <v>0.3649050685997372</v>
      </c>
      <c r="AO97" s="131">
        <f ca="1"/>
        <v>0.35222282871555993</v>
      </c>
      <c r="AP97" s="131">
        <f ca="1"/>
        <v>0.33998135883520048</v>
      </c>
      <c r="AQ97" s="131">
        <f ca="1"/>
        <v>0.32816534004038878</v>
      </c>
      <c r="AR97" s="131">
        <f ca="1"/>
        <v>0.31675998582035753</v>
      </c>
    </row>
    <row r="98" spans="2:44" ht="14.25" x14ac:dyDescent="0.45">
      <c r="B98" s="42">
        <v>5</v>
      </c>
      <c r="C98" s="42" t="str">
        <v>SLG Rentals LL</v>
      </c>
      <c r="E98" s="131">
        <f ca="1"/>
        <v>1.4450475306417976</v>
      </c>
      <c r="F98" s="131">
        <f ca="1"/>
        <v>1.3911754558972822</v>
      </c>
      <c r="G98" s="131">
        <f ca="1"/>
        <v>1.3462662684621318</v>
      </c>
      <c r="H98" s="131">
        <f ca="1"/>
        <v>1.3177042453571244</v>
      </c>
      <c r="I98" s="131">
        <f ca="1"/>
        <v>1.2475567798891667</v>
      </c>
      <c r="J98" s="131">
        <f ca="1"/>
        <v>1.1162141290802245</v>
      </c>
      <c r="K98" s="131">
        <f ca="1"/>
        <v>1.0396070577863352</v>
      </c>
      <c r="L98" s="131">
        <v>1</v>
      </c>
      <c r="M98" s="131">
        <f ca="1"/>
        <v>0.95086812363296103</v>
      </c>
      <c r="N98" s="131">
        <f ca="1"/>
        <v>0.91618310266196756</v>
      </c>
      <c r="O98" s="131">
        <f ca="1"/>
        <v>0.88439693021828825</v>
      </c>
      <c r="P98" s="131">
        <f ca="1"/>
        <v>0.8528592846281281</v>
      </c>
      <c r="Q98" s="131">
        <f ca="1"/>
        <v>0.82321824380453279</v>
      </c>
      <c r="R98" s="131">
        <f ca="1"/>
        <v>0.79460737444877705</v>
      </c>
      <c r="S98" s="131">
        <f ca="1"/>
        <v>0.76699087305249347</v>
      </c>
      <c r="T98" s="131">
        <f ca="1"/>
        <v>0.74033418045473764</v>
      </c>
      <c r="U98" s="131">
        <f ca="1"/>
        <v>0.71460393859481552</v>
      </c>
      <c r="V98" s="131">
        <f ca="1"/>
        <v>0.68976794876816216</v>
      </c>
      <c r="W98" s="131">
        <f ca="1"/>
        <v>0.66579513133303325</v>
      </c>
      <c r="X98" s="131">
        <f ca="1"/>
        <v>0.642655486817586</v>
      </c>
      <c r="Y98" s="131">
        <f ca="1"/>
        <v>0.62032005837868065</v>
      </c>
      <c r="Z98" s="131">
        <f ca="1"/>
        <v>0.59876089556542156</v>
      </c>
      <c r="AA98" s="131">
        <f ca="1"/>
        <v>0.57795101934209392</v>
      </c>
      <c r="AB98" s="131">
        <f ca="1"/>
        <v>0.55786438832672391</v>
      </c>
      <c r="AC98" s="131">
        <f ca="1"/>
        <v>0.53847586620301569</v>
      </c>
      <c r="AD98" s="131">
        <f ca="1"/>
        <v>0.51976119026488143</v>
      </c>
      <c r="AE98" s="131">
        <f ca="1"/>
        <v>0.50169694105420481</v>
      </c>
      <c r="AF98" s="131">
        <f ca="1"/>
        <v>0.48426051305384038</v>
      </c>
      <c r="AG98" s="131">
        <f ca="1"/>
        <v>0.46743008639917505</v>
      </c>
      <c r="AH98" s="131">
        <f ca="1"/>
        <v>0.45118459957285073</v>
      </c>
      <c r="AI98" s="131">
        <f ca="1"/>
        <v>0.43550372304848056</v>
      </c>
      <c r="AJ98" s="131">
        <f ca="1"/>
        <v>0.42036783385037396</v>
      </c>
      <c r="AK98" s="131">
        <f ca="1"/>
        <v>0.40575799099743687</v>
      </c>
      <c r="AL98" s="131">
        <f ca="1"/>
        <v>0.39165591180051607</v>
      </c>
      <c r="AM98" s="131">
        <f ca="1"/>
        <v>0.3780439489835275</v>
      </c>
      <c r="AN98" s="131">
        <f ca="1"/>
        <v>0.3649050685997372</v>
      </c>
      <c r="AO98" s="131">
        <f ca="1"/>
        <v>0.35222282871555993</v>
      </c>
      <c r="AP98" s="131">
        <f ca="1"/>
        <v>0.33998135883520048</v>
      </c>
      <c r="AQ98" s="131">
        <f ca="1"/>
        <v>0.32816534004038878</v>
      </c>
      <c r="AR98" s="131">
        <f ca="1"/>
        <v>0.31675998582035753</v>
      </c>
    </row>
    <row r="99" spans="2:44" ht="14.25" x14ac:dyDescent="0.45">
      <c r="B99" s="42">
        <v>6</v>
      </c>
      <c r="C99" s="42" t="str">
        <v>SLG Connections FTTP</v>
      </c>
      <c r="E99" s="131">
        <f ca="1"/>
        <v>1.4450475306417976</v>
      </c>
      <c r="F99" s="131">
        <f ca="1"/>
        <v>1.3911754558972822</v>
      </c>
      <c r="G99" s="131">
        <f ca="1"/>
        <v>1.3462662684621318</v>
      </c>
      <c r="H99" s="131">
        <f ca="1"/>
        <v>1.3177042453571244</v>
      </c>
      <c r="I99" s="131">
        <f ca="1"/>
        <v>1.2475567798891667</v>
      </c>
      <c r="J99" s="131">
        <f ca="1"/>
        <v>1.1162141290802245</v>
      </c>
      <c r="K99" s="131">
        <f ca="1"/>
        <v>1.0396070577863352</v>
      </c>
      <c r="L99" s="131">
        <v>1</v>
      </c>
      <c r="M99" s="131">
        <f ca="1"/>
        <v>0.95086812363296103</v>
      </c>
      <c r="N99" s="131">
        <f ca="1"/>
        <v>0.91618310266196756</v>
      </c>
      <c r="O99" s="131">
        <f ca="1"/>
        <v>0.88439693021828825</v>
      </c>
      <c r="P99" s="131">
        <f ca="1"/>
        <v>0.8528592846281281</v>
      </c>
      <c r="Q99" s="131">
        <f ca="1"/>
        <v>0.82321824380453279</v>
      </c>
      <c r="R99" s="131">
        <f ca="1"/>
        <v>0.79460737444877705</v>
      </c>
      <c r="S99" s="131">
        <f ca="1"/>
        <v>0.76699087305249347</v>
      </c>
      <c r="T99" s="131">
        <f ca="1"/>
        <v>0.74033418045473764</v>
      </c>
      <c r="U99" s="131">
        <f ca="1"/>
        <v>0.71460393859481552</v>
      </c>
      <c r="V99" s="131">
        <f ca="1"/>
        <v>0.68976794876816216</v>
      </c>
      <c r="W99" s="131">
        <f ca="1"/>
        <v>0.66579513133303325</v>
      </c>
      <c r="X99" s="131">
        <f ca="1"/>
        <v>0.642655486817586</v>
      </c>
      <c r="Y99" s="131">
        <f ca="1"/>
        <v>0.62032005837868065</v>
      </c>
      <c r="Z99" s="131">
        <f ca="1"/>
        <v>0.59876089556542156</v>
      </c>
      <c r="AA99" s="131">
        <f ca="1"/>
        <v>0.57795101934209392</v>
      </c>
      <c r="AB99" s="131">
        <f ca="1"/>
        <v>0.55786438832672391</v>
      </c>
      <c r="AC99" s="131">
        <f ca="1"/>
        <v>0.53847586620301569</v>
      </c>
      <c r="AD99" s="131">
        <f ca="1"/>
        <v>0.51976119026488143</v>
      </c>
      <c r="AE99" s="131">
        <f ca="1"/>
        <v>0.50169694105420481</v>
      </c>
      <c r="AF99" s="131">
        <f ca="1"/>
        <v>0.48426051305384038</v>
      </c>
      <c r="AG99" s="131">
        <f ca="1"/>
        <v>0.46743008639917505</v>
      </c>
      <c r="AH99" s="131">
        <f ca="1"/>
        <v>0.45118459957285073</v>
      </c>
      <c r="AI99" s="131">
        <f ca="1"/>
        <v>0.43550372304848056</v>
      </c>
      <c r="AJ99" s="131">
        <f ca="1"/>
        <v>0.42036783385037396</v>
      </c>
      <c r="AK99" s="131">
        <f ca="1"/>
        <v>0.40575799099743687</v>
      </c>
      <c r="AL99" s="131">
        <f ca="1"/>
        <v>0.39165591180051607</v>
      </c>
      <c r="AM99" s="131">
        <f ca="1"/>
        <v>0.3780439489835275</v>
      </c>
      <c r="AN99" s="131">
        <f ca="1"/>
        <v>0.3649050685997372</v>
      </c>
      <c r="AO99" s="131">
        <f ca="1"/>
        <v>0.35222282871555993</v>
      </c>
      <c r="AP99" s="131">
        <f ca="1"/>
        <v>0.33998135883520048</v>
      </c>
      <c r="AQ99" s="131">
        <f ca="1"/>
        <v>0.32816534004038878</v>
      </c>
      <c r="AR99" s="131">
        <f ca="1"/>
        <v>0.31675998582035753</v>
      </c>
    </row>
    <row r="100" spans="2:44" ht="14.25" x14ac:dyDescent="0.45">
      <c r="B100" s="42">
        <v>7</v>
      </c>
      <c r="C100" s="42" t="str">
        <v>SLG Connections LL</v>
      </c>
      <c r="E100" s="131">
        <f ca="1"/>
        <v>1.4450475306417976</v>
      </c>
      <c r="F100" s="131">
        <f ca="1"/>
        <v>1.3911754558972822</v>
      </c>
      <c r="G100" s="131">
        <f ca="1"/>
        <v>1.3462662684621318</v>
      </c>
      <c r="H100" s="131">
        <f ca="1"/>
        <v>1.3177042453571244</v>
      </c>
      <c r="I100" s="131">
        <f ca="1"/>
        <v>1.2475567798891667</v>
      </c>
      <c r="J100" s="131">
        <f ca="1"/>
        <v>1.1162141290802245</v>
      </c>
      <c r="K100" s="131">
        <f ca="1"/>
        <v>1.0396070577863352</v>
      </c>
      <c r="L100" s="131">
        <v>1</v>
      </c>
      <c r="M100" s="131">
        <f ca="1"/>
        <v>0.95086812363296103</v>
      </c>
      <c r="N100" s="131">
        <f ca="1"/>
        <v>0.91618310266196756</v>
      </c>
      <c r="O100" s="131">
        <f ca="1"/>
        <v>0.88439693021828825</v>
      </c>
      <c r="P100" s="131">
        <f ca="1"/>
        <v>0.8528592846281281</v>
      </c>
      <c r="Q100" s="131">
        <f ca="1"/>
        <v>0.82321824380453279</v>
      </c>
      <c r="R100" s="131">
        <f ca="1"/>
        <v>0.79460737444877705</v>
      </c>
      <c r="S100" s="131">
        <f ca="1"/>
        <v>0.76699087305249347</v>
      </c>
      <c r="T100" s="131">
        <f ca="1"/>
        <v>0.74033418045473764</v>
      </c>
      <c r="U100" s="131">
        <f ca="1"/>
        <v>0.71460393859481552</v>
      </c>
      <c r="V100" s="131">
        <f ca="1"/>
        <v>0.68976794876816216</v>
      </c>
      <c r="W100" s="131">
        <f ca="1"/>
        <v>0.66579513133303325</v>
      </c>
      <c r="X100" s="131">
        <f ca="1"/>
        <v>0.642655486817586</v>
      </c>
      <c r="Y100" s="131">
        <f ca="1"/>
        <v>0.62032005837868065</v>
      </c>
      <c r="Z100" s="131">
        <f ca="1"/>
        <v>0.59876089556542156</v>
      </c>
      <c r="AA100" s="131">
        <f ca="1"/>
        <v>0.57795101934209392</v>
      </c>
      <c r="AB100" s="131">
        <f ca="1"/>
        <v>0.55786438832672391</v>
      </c>
      <c r="AC100" s="131">
        <f ca="1"/>
        <v>0.53847586620301569</v>
      </c>
      <c r="AD100" s="131">
        <f ca="1"/>
        <v>0.51976119026488143</v>
      </c>
      <c r="AE100" s="131">
        <f ca="1"/>
        <v>0.50169694105420481</v>
      </c>
      <c r="AF100" s="131">
        <f ca="1"/>
        <v>0.48426051305384038</v>
      </c>
      <c r="AG100" s="131">
        <f ca="1"/>
        <v>0.46743008639917505</v>
      </c>
      <c r="AH100" s="131">
        <f ca="1"/>
        <v>0.45118459957285073</v>
      </c>
      <c r="AI100" s="131">
        <f ca="1"/>
        <v>0.43550372304848056</v>
      </c>
      <c r="AJ100" s="131">
        <f ca="1"/>
        <v>0.42036783385037396</v>
      </c>
      <c r="AK100" s="131">
        <f ca="1"/>
        <v>0.40575799099743687</v>
      </c>
      <c r="AL100" s="131">
        <f ca="1"/>
        <v>0.39165591180051607</v>
      </c>
      <c r="AM100" s="131">
        <f ca="1"/>
        <v>0.3780439489835275</v>
      </c>
      <c r="AN100" s="131">
        <f ca="1"/>
        <v>0.3649050685997372</v>
      </c>
      <c r="AO100" s="131">
        <f ca="1"/>
        <v>0.35222282871555993</v>
      </c>
      <c r="AP100" s="131">
        <f ca="1"/>
        <v>0.33998135883520048</v>
      </c>
      <c r="AQ100" s="131">
        <f ca="1"/>
        <v>0.32816534004038878</v>
      </c>
      <c r="AR100" s="131">
        <f ca="1"/>
        <v>0.31675998582035753</v>
      </c>
    </row>
    <row r="101" spans="2:44" ht="14.25" x14ac:dyDescent="0.45">
      <c r="B101" s="42">
        <v>8</v>
      </c>
      <c r="C101" s="42" t="str">
        <v>DPA Poles</v>
      </c>
      <c r="E101" s="131">
        <f ca="1"/>
        <v>4.2063081319842803</v>
      </c>
      <c r="F101" s="131">
        <f ca="1"/>
        <v>2.3334473334936527</v>
      </c>
      <c r="G101" s="131">
        <f ca="1"/>
        <v>2.3237411818731917</v>
      </c>
      <c r="H101" s="131">
        <f ca="1"/>
        <v>2.3436307679750916</v>
      </c>
      <c r="I101" s="131">
        <f ca="1"/>
        <v>0.87083856955865913</v>
      </c>
      <c r="J101" s="131">
        <f ca="1"/>
        <v>0.93571466471346387</v>
      </c>
      <c r="K101" s="131">
        <f ca="1"/>
        <v>0.99372367479944523</v>
      </c>
      <c r="L101" s="131">
        <v>1</v>
      </c>
      <c r="M101" s="131">
        <f ca="1"/>
        <v>0.98881110788858761</v>
      </c>
      <c r="N101" s="131">
        <f ca="1"/>
        <v>0.90971787432060192</v>
      </c>
      <c r="O101" s="131">
        <f ca="1"/>
        <v>0.8379249051599722</v>
      </c>
      <c r="P101" s="131">
        <f ca="1"/>
        <v>0.7729300425024529</v>
      </c>
      <c r="Q101" s="131">
        <f ca="1"/>
        <v>0.71401541471443708</v>
      </c>
      <c r="R101" s="131">
        <f ca="1"/>
        <v>0.66050587415990192</v>
      </c>
      <c r="S101" s="131">
        <f ca="1"/>
        <v>0.66050587415990192</v>
      </c>
      <c r="T101" s="131">
        <f ca="1"/>
        <v>0.66050587415990192</v>
      </c>
      <c r="U101" s="131">
        <f ca="1"/>
        <v>0.66050587415990192</v>
      </c>
      <c r="V101" s="131">
        <f ca="1"/>
        <v>0.66050587415990192</v>
      </c>
      <c r="W101" s="131">
        <f ca="1"/>
        <v>0.66050587415990192</v>
      </c>
      <c r="X101" s="131">
        <f ca="1"/>
        <v>0.66050587415990181</v>
      </c>
      <c r="Y101" s="131">
        <f ca="1"/>
        <v>0.66050587415990181</v>
      </c>
      <c r="Z101" s="131">
        <f ca="1"/>
        <v>0.66050587415990181</v>
      </c>
      <c r="AA101" s="131">
        <f ca="1"/>
        <v>0.66050587415990192</v>
      </c>
      <c r="AB101" s="131">
        <f ca="1"/>
        <v>0.66050587415990192</v>
      </c>
      <c r="AC101" s="131">
        <f ca="1"/>
        <v>0.66050587415990181</v>
      </c>
      <c r="AD101" s="131">
        <f ca="1"/>
        <v>0.66050587415990181</v>
      </c>
      <c r="AE101" s="131">
        <f ca="1"/>
        <v>0.66050587415990181</v>
      </c>
      <c r="AF101" s="131">
        <f ca="1"/>
        <v>0.66050587415990181</v>
      </c>
      <c r="AG101" s="131">
        <f ca="1"/>
        <v>0.66050587415990181</v>
      </c>
      <c r="AH101" s="131">
        <f ca="1"/>
        <v>0.66050587415990181</v>
      </c>
      <c r="AI101" s="131">
        <f ca="1"/>
        <v>0.66050587415990181</v>
      </c>
      <c r="AJ101" s="131">
        <f ca="1"/>
        <v>0.6605058741599017</v>
      </c>
      <c r="AK101" s="131">
        <f ca="1"/>
        <v>0.6605058741599017</v>
      </c>
      <c r="AL101" s="131">
        <f ca="1"/>
        <v>0.6605058741599017</v>
      </c>
      <c r="AM101" s="131">
        <f ca="1"/>
        <v>0.6605058741599017</v>
      </c>
      <c r="AN101" s="131">
        <f ca="1"/>
        <v>0.66050587415990158</v>
      </c>
      <c r="AO101" s="131">
        <f ca="1"/>
        <v>0.66050587415990147</v>
      </c>
      <c r="AP101" s="131">
        <f ca="1"/>
        <v>0.66050587415990147</v>
      </c>
      <c r="AQ101" s="131">
        <f ca="1"/>
        <v>0.66050587415990158</v>
      </c>
      <c r="AR101" s="131">
        <f ca="1"/>
        <v>0.66050587415990147</v>
      </c>
    </row>
    <row r="102" spans="2:44" ht="14.25" x14ac:dyDescent="0.45">
      <c r="B102" s="42">
        <v>9</v>
      </c>
      <c r="C102" s="42" t="str">
        <v>DPA Duct - Seg 1</v>
      </c>
      <c r="E102" s="131">
        <f ca="1"/>
        <v>5.6435974760917444</v>
      </c>
      <c r="F102" s="131">
        <f ca="1"/>
        <v>2.1742738900595557</v>
      </c>
      <c r="G102" s="131">
        <f ca="1"/>
        <v>2.1157323481837871</v>
      </c>
      <c r="H102" s="131">
        <f ca="1"/>
        <v>0.88046881797969634</v>
      </c>
      <c r="I102" s="131">
        <f ca="1"/>
        <v>0.89371629174753775</v>
      </c>
      <c r="J102" s="131">
        <f ca="1"/>
        <v>0.8549200211861121</v>
      </c>
      <c r="K102" s="131">
        <f ca="1"/>
        <v>0.94569660404446598</v>
      </c>
      <c r="L102" s="131">
        <v>1</v>
      </c>
      <c r="M102" s="131">
        <f ca="1"/>
        <v>1.0349388787890716</v>
      </c>
      <c r="N102" s="131">
        <f ca="1"/>
        <v>1.0674314612589626</v>
      </c>
      <c r="O102" s="131">
        <f ca="1"/>
        <v>1.1034976231078621</v>
      </c>
      <c r="P102" s="131">
        <f ca="1"/>
        <v>1.1412475322989726</v>
      </c>
      <c r="Q102" s="131">
        <f ca="1"/>
        <v>1.1806295925175645</v>
      </c>
      <c r="R102" s="131">
        <f ca="1"/>
        <v>1.2212446898601594</v>
      </c>
      <c r="S102" s="131">
        <f ca="1"/>
        <v>1.2212446898601594</v>
      </c>
      <c r="T102" s="131">
        <f ca="1"/>
        <v>1.2212446898601597</v>
      </c>
      <c r="U102" s="131">
        <f ca="1"/>
        <v>1.2212446898601597</v>
      </c>
      <c r="V102" s="131">
        <f ca="1"/>
        <v>1.2212446898601597</v>
      </c>
      <c r="W102" s="131">
        <f ca="1"/>
        <v>1.2212446898601597</v>
      </c>
      <c r="X102" s="131">
        <f ca="1"/>
        <v>1.2212446898601594</v>
      </c>
      <c r="Y102" s="131">
        <f ca="1"/>
        <v>1.2212446898601594</v>
      </c>
      <c r="Z102" s="131">
        <f ca="1"/>
        <v>1.2212446898601594</v>
      </c>
      <c r="AA102" s="131">
        <f ca="1"/>
        <v>1.2212446898601592</v>
      </c>
      <c r="AB102" s="131">
        <f ca="1"/>
        <v>1.2212446898601592</v>
      </c>
      <c r="AC102" s="131">
        <f ca="1"/>
        <v>1.2212446898601592</v>
      </c>
      <c r="AD102" s="131">
        <f ca="1"/>
        <v>1.221244689860159</v>
      </c>
      <c r="AE102" s="131">
        <f ca="1"/>
        <v>1.2212446898601592</v>
      </c>
      <c r="AF102" s="131">
        <f ca="1"/>
        <v>1.2212446898601592</v>
      </c>
      <c r="AG102" s="131">
        <f ca="1"/>
        <v>1.221244689860159</v>
      </c>
      <c r="AH102" s="131">
        <f ca="1"/>
        <v>1.2212446898601592</v>
      </c>
      <c r="AI102" s="131">
        <f ca="1"/>
        <v>1.2212446898601592</v>
      </c>
      <c r="AJ102" s="131">
        <f ca="1"/>
        <v>1.2212446898601592</v>
      </c>
      <c r="AK102" s="131">
        <f ca="1"/>
        <v>1.2212446898601594</v>
      </c>
      <c r="AL102" s="131">
        <f ca="1"/>
        <v>1.2212446898601592</v>
      </c>
      <c r="AM102" s="131">
        <f ca="1"/>
        <v>1.2212446898601592</v>
      </c>
      <c r="AN102" s="131">
        <f ca="1"/>
        <v>1.2212446898601592</v>
      </c>
      <c r="AO102" s="131">
        <f ca="1"/>
        <v>1.2212446898601592</v>
      </c>
      <c r="AP102" s="131">
        <f ca="1"/>
        <v>1.2212446898601592</v>
      </c>
      <c r="AQ102" s="131">
        <f ca="1"/>
        <v>1.2212446898601592</v>
      </c>
      <c r="AR102" s="131">
        <f ca="1"/>
        <v>1.2212446898601592</v>
      </c>
    </row>
    <row r="103" spans="2:44" ht="14.25" x14ac:dyDescent="0.45">
      <c r="B103" s="42">
        <v>10</v>
      </c>
      <c r="C103" s="42" t="str">
        <v>DPA Duct - Seg 2</v>
      </c>
      <c r="E103" s="131">
        <f ca="1"/>
        <v>2.1802518873067438</v>
      </c>
      <c r="F103" s="131">
        <f ca="1"/>
        <v>0.99489088118375668</v>
      </c>
      <c r="G103" s="131">
        <f ca="1"/>
        <v>0.96810380231162629</v>
      </c>
      <c r="H103" s="131">
        <f ca="1"/>
        <v>0.99680704017521227</v>
      </c>
      <c r="I103" s="131">
        <f ca="1"/>
        <v>0.99160555841120868</v>
      </c>
      <c r="J103" s="131">
        <f ca="1"/>
        <v>0.93116964469730612</v>
      </c>
      <c r="K103" s="131">
        <f ca="1"/>
        <v>0.96912602441493723</v>
      </c>
      <c r="L103" s="131">
        <v>1</v>
      </c>
      <c r="M103" s="131">
        <f ca="1"/>
        <v>1.0129614122510797</v>
      </c>
      <c r="N103" s="131">
        <f ca="1"/>
        <v>0.96705636105383874</v>
      </c>
      <c r="O103" s="131">
        <f ca="1"/>
        <v>0.92524007997712976</v>
      </c>
      <c r="P103" s="131">
        <f ca="1"/>
        <v>0.88566178436407306</v>
      </c>
      <c r="Q103" s="131">
        <f ca="1"/>
        <v>0.84796559055630016</v>
      </c>
      <c r="R103" s="131">
        <f ca="1"/>
        <v>0.8117841900227899</v>
      </c>
      <c r="S103" s="131">
        <f ca="1"/>
        <v>0.8117841900227899</v>
      </c>
      <c r="T103" s="131">
        <f ca="1"/>
        <v>0.8117841900227899</v>
      </c>
      <c r="U103" s="131">
        <f ca="1"/>
        <v>0.8117841900227899</v>
      </c>
      <c r="V103" s="131">
        <f ca="1"/>
        <v>0.8117841900227899</v>
      </c>
      <c r="W103" s="131">
        <f ca="1"/>
        <v>0.81178419002278979</v>
      </c>
      <c r="X103" s="131">
        <f ca="1"/>
        <v>0.81178419002278968</v>
      </c>
      <c r="Y103" s="131">
        <f ca="1"/>
        <v>0.81178419002278979</v>
      </c>
      <c r="Z103" s="131">
        <f ca="1"/>
        <v>0.81178419002278968</v>
      </c>
      <c r="AA103" s="131">
        <f ca="1"/>
        <v>0.81178419002278968</v>
      </c>
      <c r="AB103" s="131">
        <f ca="1"/>
        <v>0.81178419002278956</v>
      </c>
      <c r="AC103" s="131">
        <f ca="1"/>
        <v>0.81178419002278956</v>
      </c>
      <c r="AD103" s="131">
        <f ca="1"/>
        <v>0.81178419002278956</v>
      </c>
      <c r="AE103" s="131">
        <f ca="1"/>
        <v>0.81178419002278945</v>
      </c>
      <c r="AF103" s="131">
        <f ca="1"/>
        <v>0.81178419002278945</v>
      </c>
      <c r="AG103" s="131">
        <f ca="1"/>
        <v>0.81178419002278945</v>
      </c>
      <c r="AH103" s="131">
        <f ca="1"/>
        <v>0.81178419002278956</v>
      </c>
      <c r="AI103" s="131">
        <f ca="1"/>
        <v>0.81178419002278956</v>
      </c>
      <c r="AJ103" s="131">
        <f ca="1"/>
        <v>0.81178419002278956</v>
      </c>
      <c r="AK103" s="131">
        <f ca="1"/>
        <v>0.81178419002278956</v>
      </c>
      <c r="AL103" s="131">
        <f ca="1"/>
        <v>0.81178419002278956</v>
      </c>
      <c r="AM103" s="131">
        <f ca="1"/>
        <v>0.81178419002278956</v>
      </c>
      <c r="AN103" s="131">
        <f ca="1"/>
        <v>0.81178419002278956</v>
      </c>
      <c r="AO103" s="131">
        <f ca="1"/>
        <v>0.81178419002278956</v>
      </c>
      <c r="AP103" s="131">
        <f ca="1"/>
        <v>0.81178419002278945</v>
      </c>
      <c r="AQ103" s="131">
        <f ca="1"/>
        <v>0.81178419002278945</v>
      </c>
      <c r="AR103" s="131">
        <f ca="1"/>
        <v>0.81178419002278945</v>
      </c>
    </row>
    <row r="104" spans="2:44" ht="14.25" x14ac:dyDescent="0.45">
      <c r="B104" s="42">
        <v>11</v>
      </c>
      <c r="C104" s="42" t="str">
        <v>DPA Duct - Seg 3 SDU</v>
      </c>
      <c r="E104" s="131">
        <f ca="1"/>
        <v>1.5818822809269966</v>
      </c>
      <c r="F104" s="131">
        <f ca="1"/>
        <v>1.0127903696371738</v>
      </c>
      <c r="G104" s="131">
        <f ca="1"/>
        <v>1.003620919201726</v>
      </c>
      <c r="H104" s="131">
        <f ca="1"/>
        <v>0.99774350482983132</v>
      </c>
      <c r="I104" s="131">
        <f ca="1"/>
        <v>0.97684136440083025</v>
      </c>
      <c r="J104" s="131">
        <f ca="1"/>
        <v>0.9239670259976146</v>
      </c>
      <c r="K104" s="131">
        <f ca="1"/>
        <v>0.97518174207610109</v>
      </c>
      <c r="L104" s="131">
        <v>1</v>
      </c>
      <c r="M104" s="131">
        <f ca="1"/>
        <v>0.99234048861178548</v>
      </c>
      <c r="N104" s="131">
        <f ca="1"/>
        <v>0.91581296022801439</v>
      </c>
      <c r="O104" s="131">
        <f ca="1"/>
        <v>0.84505639860180837</v>
      </c>
      <c r="P104" s="131">
        <f ca="1"/>
        <v>0.7798318869199572</v>
      </c>
      <c r="Q104" s="131">
        <f ca="1"/>
        <v>0.71965765207943533</v>
      </c>
      <c r="R104" s="131">
        <f ca="1"/>
        <v>0.66405893294173468</v>
      </c>
      <c r="S104" s="131">
        <f ca="1"/>
        <v>0.66405893294173457</v>
      </c>
      <c r="T104" s="131">
        <f ca="1"/>
        <v>0.66405893294173468</v>
      </c>
      <c r="U104" s="131">
        <f ca="1"/>
        <v>0.66405893294173468</v>
      </c>
      <c r="V104" s="131">
        <f ca="1"/>
        <v>0.66405893294173468</v>
      </c>
      <c r="W104" s="131">
        <f ca="1"/>
        <v>0.66405893294173468</v>
      </c>
      <c r="X104" s="131">
        <f ca="1"/>
        <v>0.66405893294173457</v>
      </c>
      <c r="Y104" s="131">
        <f ca="1"/>
        <v>0.66405893294173468</v>
      </c>
      <c r="Z104" s="131">
        <f ca="1"/>
        <v>0.66405893294173468</v>
      </c>
      <c r="AA104" s="131">
        <f ca="1"/>
        <v>0.66405893294173468</v>
      </c>
      <c r="AB104" s="131">
        <f ca="1"/>
        <v>0.66405893294173468</v>
      </c>
      <c r="AC104" s="131">
        <f ca="1"/>
        <v>0.66405893294173468</v>
      </c>
      <c r="AD104" s="131">
        <f ca="1"/>
        <v>0.66405893294173468</v>
      </c>
      <c r="AE104" s="131">
        <f ca="1"/>
        <v>0.66405893294173468</v>
      </c>
      <c r="AF104" s="131">
        <f ca="1"/>
        <v>0.66405893294173457</v>
      </c>
      <c r="AG104" s="131">
        <f ca="1"/>
        <v>0.66405893294173457</v>
      </c>
      <c r="AH104" s="131">
        <f ca="1"/>
        <v>0.66405893294173468</v>
      </c>
      <c r="AI104" s="131">
        <f ca="1"/>
        <v>0.66405893294173468</v>
      </c>
      <c r="AJ104" s="131">
        <f ca="1"/>
        <v>0.66405893294173468</v>
      </c>
      <c r="AK104" s="131">
        <f ca="1"/>
        <v>0.66405893294173468</v>
      </c>
      <c r="AL104" s="131">
        <f ca="1"/>
        <v>0.66405893294173457</v>
      </c>
      <c r="AM104" s="131">
        <f ca="1"/>
        <v>0.66405893294173457</v>
      </c>
      <c r="AN104" s="131">
        <f ca="1"/>
        <v>0.66405893294173468</v>
      </c>
      <c r="AO104" s="131">
        <f ca="1"/>
        <v>0.66405893294173457</v>
      </c>
      <c r="AP104" s="131">
        <f ca="1"/>
        <v>0.66405893294173457</v>
      </c>
      <c r="AQ104" s="131">
        <f ca="1"/>
        <v>0.66405893294173457</v>
      </c>
      <c r="AR104" s="131">
        <f ca="1"/>
        <v>0.66405893294173446</v>
      </c>
    </row>
    <row r="105" spans="2:44" ht="14.25" x14ac:dyDescent="0.45">
      <c r="B105" s="42">
        <v>12</v>
      </c>
      <c r="C105" s="42" t="str">
        <v>DPA Duct - Seg 3 MDU</v>
      </c>
      <c r="E105" s="131">
        <f ca="1"/>
        <v>1.6815039390542355</v>
      </c>
      <c r="F105" s="131">
        <f ca="1"/>
        <v>1.0765725215552222</v>
      </c>
      <c r="G105" s="131">
        <f ca="1"/>
        <v>1.0668256097830435</v>
      </c>
      <c r="H105" s="131">
        <f ca="1"/>
        <v>1.0605780555010629</v>
      </c>
      <c r="I105" s="131">
        <f ca="1"/>
        <v>1.0383595681396434</v>
      </c>
      <c r="J105" s="131">
        <f ca="1"/>
        <v>0.98215538065244745</v>
      </c>
      <c r="K105" s="131">
        <f ca="1"/>
        <v>0.97518174207610109</v>
      </c>
      <c r="L105" s="131">
        <v>1</v>
      </c>
      <c r="M105" s="131">
        <f ca="1"/>
        <v>0.99234048861178548</v>
      </c>
      <c r="N105" s="131">
        <f ca="1"/>
        <v>0.91581296022801439</v>
      </c>
      <c r="O105" s="131">
        <f ca="1"/>
        <v>0.84505639860180837</v>
      </c>
      <c r="P105" s="131">
        <f ca="1"/>
        <v>0.7798318869199572</v>
      </c>
      <c r="Q105" s="131">
        <f ca="1"/>
        <v>0.71965765207943533</v>
      </c>
      <c r="R105" s="131">
        <f ca="1"/>
        <v>0.66405893294173468</v>
      </c>
      <c r="S105" s="131">
        <f ca="1"/>
        <v>0.66405893294173457</v>
      </c>
      <c r="T105" s="131">
        <f ca="1"/>
        <v>0.66405893294173468</v>
      </c>
      <c r="U105" s="131">
        <f ca="1"/>
        <v>0.66405893294173468</v>
      </c>
      <c r="V105" s="131">
        <f ca="1"/>
        <v>0.66405893294173468</v>
      </c>
      <c r="W105" s="131">
        <f ca="1"/>
        <v>0.66405893294173468</v>
      </c>
      <c r="X105" s="131">
        <f ca="1"/>
        <v>0.66405893294173457</v>
      </c>
      <c r="Y105" s="131">
        <f ca="1"/>
        <v>0.66405893294173468</v>
      </c>
      <c r="Z105" s="131">
        <f ca="1"/>
        <v>0.66405893294173468</v>
      </c>
      <c r="AA105" s="131">
        <f ca="1"/>
        <v>0.66405893294173468</v>
      </c>
      <c r="AB105" s="131">
        <f ca="1"/>
        <v>0.66405893294173468</v>
      </c>
      <c r="AC105" s="131">
        <f ca="1"/>
        <v>0.66405893294173468</v>
      </c>
      <c r="AD105" s="131">
        <f ca="1"/>
        <v>0.66405893294173468</v>
      </c>
      <c r="AE105" s="131">
        <f ca="1"/>
        <v>0.66405893294173468</v>
      </c>
      <c r="AF105" s="131">
        <f ca="1"/>
        <v>0.66405893294173457</v>
      </c>
      <c r="AG105" s="131">
        <f ca="1"/>
        <v>0.66405893294173457</v>
      </c>
      <c r="AH105" s="131">
        <f ca="1"/>
        <v>0.66405893294173468</v>
      </c>
      <c r="AI105" s="131">
        <f ca="1"/>
        <v>0.66405893294173468</v>
      </c>
      <c r="AJ105" s="131">
        <f ca="1"/>
        <v>0.66405893294173468</v>
      </c>
      <c r="AK105" s="131">
        <f ca="1"/>
        <v>0.66405893294173468</v>
      </c>
      <c r="AL105" s="131">
        <f ca="1"/>
        <v>0.66405893294173457</v>
      </c>
      <c r="AM105" s="131">
        <f ca="1"/>
        <v>0.66405893294173457</v>
      </c>
      <c r="AN105" s="131">
        <f ca="1"/>
        <v>0.66405893294173468</v>
      </c>
      <c r="AO105" s="131">
        <f ca="1"/>
        <v>0.66405893294173457</v>
      </c>
      <c r="AP105" s="131">
        <f ca="1"/>
        <v>0.66405893294173457</v>
      </c>
      <c r="AQ105" s="131">
        <f ca="1"/>
        <v>0.66405893294173457</v>
      </c>
      <c r="AR105" s="131">
        <f ca="1"/>
        <v>0.66405893294173446</v>
      </c>
    </row>
    <row r="106" spans="2:44" ht="14.25" x14ac:dyDescent="0.45">
      <c r="B106" s="42">
        <v>13</v>
      </c>
      <c r="C106" s="42" t="str">
        <v>Spare</v>
      </c>
      <c r="E106" s="131">
        <f ca="1"/>
        <v>1.2958256366597616</v>
      </c>
      <c r="F106" s="131">
        <f ca="1"/>
        <v>1.2670932168983879</v>
      </c>
      <c r="G106" s="131">
        <f ca="1"/>
        <v>1.245431503145852</v>
      </c>
      <c r="H106" s="131">
        <f ca="1"/>
        <v>1.2381379953325415</v>
      </c>
      <c r="I106" s="131">
        <f ca="1"/>
        <v>1.1906213069765095</v>
      </c>
      <c r="J106" s="131">
        <f ca="1"/>
        <v>1.0819895555947923</v>
      </c>
      <c r="K106" s="131">
        <f ca="1"/>
        <v>1.0235451287435364</v>
      </c>
      <c r="L106" s="131">
        <v>1</v>
      </c>
      <c r="M106" s="131">
        <f ca="1"/>
        <v>0.96578957252852693</v>
      </c>
      <c r="N106" s="131">
        <f ca="1"/>
        <v>0.94516302743206282</v>
      </c>
      <c r="O106" s="131">
        <f ca="1"/>
        <v>0.92668876320450433</v>
      </c>
      <c r="P106" s="131">
        <f ca="1"/>
        <v>0.90766643482650577</v>
      </c>
      <c r="Q106" s="131">
        <f ca="1"/>
        <v>0.88986905375147629</v>
      </c>
      <c r="R106" s="131">
        <f ca="1"/>
        <v>0.8724206409328199</v>
      </c>
      <c r="S106" s="131">
        <f ca="1"/>
        <v>0.85531435385570576</v>
      </c>
      <c r="T106" s="131">
        <f ca="1"/>
        <v>0.83854348417226054</v>
      </c>
      <c r="U106" s="131">
        <f ca="1"/>
        <v>0.82210145507084365</v>
      </c>
      <c r="V106" s="131">
        <f ca="1"/>
        <v>0.80598181869690544</v>
      </c>
      <c r="W106" s="131">
        <f ca="1"/>
        <v>0.79017825362441707</v>
      </c>
      <c r="X106" s="131">
        <f ca="1"/>
        <v>0.77468456237687944</v>
      </c>
      <c r="Y106" s="131">
        <f ca="1"/>
        <v>0.75949466899694063</v>
      </c>
      <c r="Z106" s="131">
        <f ca="1"/>
        <v>0.74460261666366723</v>
      </c>
      <c r="AA106" s="131">
        <f ca="1"/>
        <v>0.73000256535653651</v>
      </c>
      <c r="AB106" s="131">
        <f ca="1"/>
        <v>0.71568878956523185</v>
      </c>
      <c r="AC106" s="131">
        <f ca="1"/>
        <v>0.70165567604434487</v>
      </c>
      <c r="AD106" s="131">
        <f ca="1"/>
        <v>0.68789772161210283</v>
      </c>
      <c r="AE106" s="131">
        <f ca="1"/>
        <v>0.67440953099225764</v>
      </c>
      <c r="AF106" s="131">
        <f ca="1"/>
        <v>0.66118581469829174</v>
      </c>
      <c r="AG106" s="131">
        <f ca="1"/>
        <v>0.64822138695910958</v>
      </c>
      <c r="AH106" s="131">
        <f ca="1"/>
        <v>0.6355111636854015</v>
      </c>
      <c r="AI106" s="131">
        <f ca="1"/>
        <v>0.62305016047588391</v>
      </c>
      <c r="AJ106" s="131">
        <f ca="1"/>
        <v>0.61083349066263126</v>
      </c>
      <c r="AK106" s="131">
        <f ca="1"/>
        <v>0.59885636339473647</v>
      </c>
      <c r="AL106" s="131">
        <f ca="1"/>
        <v>0.58711408175954549</v>
      </c>
      <c r="AM106" s="131">
        <f ca="1"/>
        <v>0.57560204094073097</v>
      </c>
      <c r="AN106" s="131">
        <f ca="1"/>
        <v>0.56431572641248129</v>
      </c>
      <c r="AO106" s="131">
        <f ca="1"/>
        <v>0.55325071216909927</v>
      </c>
      <c r="AP106" s="131">
        <f ca="1"/>
        <v>0.54240265898931295</v>
      </c>
      <c r="AQ106" s="131">
        <f ca="1"/>
        <v>0.53176731273462052</v>
      </c>
      <c r="AR106" s="131">
        <f ca="1"/>
        <v>0.52134050268100052</v>
      </c>
    </row>
    <row r="107" spans="2:44" ht="14.25" x14ac:dyDescent="0.45">
      <c r="B107" s="42">
        <v>14</v>
      </c>
      <c r="C107" s="42" t="str">
        <v>Cumulo</v>
      </c>
      <c r="E107" s="131">
        <f ca="1"/>
        <v>0.66828801286350081</v>
      </c>
      <c r="F107" s="131">
        <f ca="1"/>
        <v>0.82772087580773168</v>
      </c>
      <c r="G107" s="131">
        <f ca="1"/>
        <v>1.1389986917396071</v>
      </c>
      <c r="H107" s="131">
        <f ca="1"/>
        <v>1.1774203117682178</v>
      </c>
      <c r="I107" s="131">
        <f ca="1"/>
        <v>1.1308593485432978</v>
      </c>
      <c r="J107" s="131">
        <f ca="1"/>
        <v>1.0437779403298513</v>
      </c>
      <c r="K107" s="131">
        <f ca="1"/>
        <v>1.0045223570827559</v>
      </c>
      <c r="L107" s="131">
        <v>1</v>
      </c>
      <c r="M107" s="131">
        <f ca="1"/>
        <v>0.98530910277384343</v>
      </c>
      <c r="N107" s="131">
        <f ca="1"/>
        <v>0.98375440631841438</v>
      </c>
      <c r="O107" s="131">
        <f ca="1"/>
        <v>0.98401981941523031</v>
      </c>
      <c r="P107" s="131">
        <f ca="1"/>
        <v>0.98330038114148755</v>
      </c>
      <c r="Q107" s="131">
        <f ca="1"/>
        <v>0.98350374663095952</v>
      </c>
      <c r="R107" s="131">
        <f ca="1"/>
        <v>0.98370715418033794</v>
      </c>
      <c r="S107" s="131">
        <f ca="1"/>
        <v>0.98391060379832207</v>
      </c>
      <c r="T107" s="131">
        <f ca="1"/>
        <v>0.9841140954936124</v>
      </c>
      <c r="U107" s="131">
        <f ca="1"/>
        <v>0.98431762927491118</v>
      </c>
      <c r="V107" s="131">
        <f ca="1"/>
        <v>0.98452120515092256</v>
      </c>
      <c r="W107" s="131">
        <f ca="1"/>
        <v>0.9847248231303527</v>
      </c>
      <c r="X107" s="131">
        <f ca="1"/>
        <v>0.9849284832219094</v>
      </c>
      <c r="Y107" s="131">
        <f ca="1"/>
        <v>0.98513218543430225</v>
      </c>
      <c r="Z107" s="131">
        <f ca="1"/>
        <v>0.98533592977624262</v>
      </c>
      <c r="AA107" s="131">
        <f ca="1"/>
        <v>0.98553971625644388</v>
      </c>
      <c r="AB107" s="131">
        <f ca="1"/>
        <v>0.9857435448836207</v>
      </c>
      <c r="AC107" s="131">
        <f ca="1"/>
        <v>0.98594741566648991</v>
      </c>
      <c r="AD107" s="131">
        <f ca="1"/>
        <v>0.98615132861377042</v>
      </c>
      <c r="AE107" s="131">
        <f ca="1"/>
        <v>0.98635528373418246</v>
      </c>
      <c r="AF107" s="131">
        <f ca="1"/>
        <v>0.9865592810364483</v>
      </c>
      <c r="AG107" s="131">
        <f ca="1"/>
        <v>0.98676332052929194</v>
      </c>
      <c r="AH107" s="131">
        <f ca="1"/>
        <v>0.98696740222143919</v>
      </c>
      <c r="AI107" s="131">
        <f ca="1"/>
        <v>0.98717152612161774</v>
      </c>
      <c r="AJ107" s="131">
        <f ca="1"/>
        <v>0.98737569223855692</v>
      </c>
      <c r="AK107" s="131">
        <f ca="1"/>
        <v>0.9875799005809881</v>
      </c>
      <c r="AL107" s="131">
        <f ca="1"/>
        <v>0.98778415115764406</v>
      </c>
      <c r="AM107" s="131">
        <f ca="1"/>
        <v>0.98798844397726004</v>
      </c>
      <c r="AN107" s="131">
        <f ca="1"/>
        <v>0.98819277904857228</v>
      </c>
      <c r="AO107" s="131">
        <f ca="1"/>
        <v>0.98839715638031955</v>
      </c>
      <c r="AP107" s="131">
        <f ca="1"/>
        <v>0.9886015759812421</v>
      </c>
      <c r="AQ107" s="131">
        <f ca="1"/>
        <v>0.98880603786008192</v>
      </c>
      <c r="AR107" s="131">
        <f ca="1"/>
        <v>0.98901054202558303</v>
      </c>
    </row>
    <row r="108" spans="2:44" ht="14.25" x14ac:dyDescent="0.45">
      <c r="B108" s="42">
        <v>15</v>
      </c>
      <c r="C108" s="42" t="str">
        <v>Other opex</v>
      </c>
      <c r="E108" s="131">
        <f ca="1"/>
        <v>1.3902733746830283</v>
      </c>
      <c r="F108" s="131">
        <f ca="1"/>
        <v>1.3458522919517251</v>
      </c>
      <c r="G108" s="131">
        <f ca="1"/>
        <v>1.3096157034206761</v>
      </c>
      <c r="H108" s="131">
        <f ca="1"/>
        <v>1.2889268562884637</v>
      </c>
      <c r="I108" s="131">
        <f ca="1"/>
        <v>1.2270664063103331</v>
      </c>
      <c r="J108" s="131">
        <f ca="1"/>
        <v>1.103958326287922</v>
      </c>
      <c r="K108" s="131">
        <f ca="1"/>
        <v>1.0338839684278147</v>
      </c>
      <c r="L108" s="131">
        <v>1</v>
      </c>
      <c r="M108" s="131">
        <f ca="1"/>
        <v>0.95613167680324163</v>
      </c>
      <c r="N108" s="131">
        <f ca="1"/>
        <v>0.92635428318616475</v>
      </c>
      <c r="O108" s="131">
        <f ca="1"/>
        <v>0.89916518024856718</v>
      </c>
      <c r="P108" s="131">
        <f ca="1"/>
        <v>0.87190075570526648</v>
      </c>
      <c r="Q108" s="131">
        <f ca="1"/>
        <v>0.84625661583158218</v>
      </c>
      <c r="R108" s="131">
        <f ca="1"/>
        <v>0.8213667153659473</v>
      </c>
      <c r="S108" s="131">
        <f ca="1"/>
        <v>0.7972088707963606</v>
      </c>
      <c r="T108" s="131">
        <f ca="1"/>
        <v>0.77376155106705591</v>
      </c>
      <c r="U108" s="131">
        <f ca="1"/>
        <v>0.75100385838861305</v>
      </c>
      <c r="V108" s="131">
        <f ca="1"/>
        <v>0.72891550961247731</v>
      </c>
      <c r="W108" s="131">
        <f ca="1"/>
        <v>0.70747681815328678</v>
      </c>
      <c r="X108" s="131">
        <f ca="1"/>
        <v>0.68666867644289586</v>
      </c>
      <c r="Y108" s="131">
        <f ca="1"/>
        <v>0.66647253890045777</v>
      </c>
      <c r="Z108" s="131">
        <f ca="1"/>
        <v>0.64687040540338547</v>
      </c>
      <c r="AA108" s="131">
        <f ca="1"/>
        <v>0.6278448052444624</v>
      </c>
      <c r="AB108" s="131">
        <f ca="1"/>
        <v>0.60937878156080161</v>
      </c>
      <c r="AC108" s="131">
        <f ca="1"/>
        <v>0.591455876220778</v>
      </c>
      <c r="AD108" s="131">
        <f ca="1"/>
        <v>0.57406011515546096</v>
      </c>
      <c r="AE108" s="131">
        <f ca="1"/>
        <v>0.55717599412147678</v>
      </c>
      <c r="AF108" s="131">
        <f ca="1"/>
        <v>0.54078846488260979</v>
      </c>
      <c r="AG108" s="131">
        <f ca="1"/>
        <v>0.52488292179782714</v>
      </c>
      <c r="AH108" s="131">
        <f ca="1"/>
        <v>0.50944518880377343</v>
      </c>
      <c r="AI108" s="131">
        <f ca="1"/>
        <v>0.49446150678013301</v>
      </c>
      <c r="AJ108" s="131">
        <f ca="1"/>
        <v>0.47991852128659973</v>
      </c>
      <c r="AK108" s="131">
        <f ca="1"/>
        <v>0.46580327066052324</v>
      </c>
      <c r="AL108" s="131">
        <f ca="1"/>
        <v>0.4521031744646255</v>
      </c>
      <c r="AM108" s="131">
        <f ca="1"/>
        <v>0.43880602227448945</v>
      </c>
      <c r="AN108" s="131">
        <f ca="1"/>
        <v>0.42589996279582792</v>
      </c>
      <c r="AO108" s="131">
        <f ca="1"/>
        <v>0.41337349330183298</v>
      </c>
      <c r="AP108" s="131">
        <f ca="1"/>
        <v>0.4012154493811908</v>
      </c>
      <c r="AQ108" s="131">
        <f ca="1"/>
        <v>0.38941499498762633</v>
      </c>
      <c r="AR108" s="131">
        <f ca="1"/>
        <v>0.37796161278210794</v>
      </c>
    </row>
    <row r="109" spans="2:44" ht="14.25" x14ac:dyDescent="0.45">
      <c r="B109" s="42">
        <v>16</v>
      </c>
      <c r="C109" s="42" t="str">
        <v>Spare</v>
      </c>
      <c r="E109" s="131">
        <f ca="1"/>
        <v>1.2958256366597616</v>
      </c>
      <c r="F109" s="131">
        <f ca="1"/>
        <v>1.2670932168983879</v>
      </c>
      <c r="G109" s="131">
        <f ca="1"/>
        <v>1.245431503145852</v>
      </c>
      <c r="H109" s="131">
        <f ca="1"/>
        <v>1.2381379953325415</v>
      </c>
      <c r="I109" s="131">
        <f ca="1"/>
        <v>1.1906213069765095</v>
      </c>
      <c r="J109" s="131">
        <f ca="1"/>
        <v>1.0819895555947923</v>
      </c>
      <c r="K109" s="131">
        <f ca="1"/>
        <v>1.0235451287435364</v>
      </c>
      <c r="L109" s="131">
        <v>1</v>
      </c>
      <c r="M109" s="131">
        <f ca="1"/>
        <v>0.96578957252852693</v>
      </c>
      <c r="N109" s="131">
        <f ca="1"/>
        <v>0.94516302743206282</v>
      </c>
      <c r="O109" s="131">
        <f ca="1"/>
        <v>0.92668876320450433</v>
      </c>
      <c r="P109" s="131">
        <f ca="1"/>
        <v>0.90766643482650577</v>
      </c>
      <c r="Q109" s="131">
        <f ca="1"/>
        <v>0.88986905375147629</v>
      </c>
      <c r="R109" s="131">
        <f ca="1"/>
        <v>0.8724206409328199</v>
      </c>
      <c r="S109" s="131">
        <f ca="1"/>
        <v>0.85531435385570576</v>
      </c>
      <c r="T109" s="131">
        <f ca="1"/>
        <v>0.83854348417226054</v>
      </c>
      <c r="U109" s="131">
        <f ca="1"/>
        <v>0.82210145507084365</v>
      </c>
      <c r="V109" s="131">
        <f ca="1"/>
        <v>0.80598181869690544</v>
      </c>
      <c r="W109" s="131">
        <f ca="1"/>
        <v>0.79017825362441707</v>
      </c>
      <c r="X109" s="131">
        <f ca="1"/>
        <v>0.77468456237687944</v>
      </c>
      <c r="Y109" s="131">
        <f ca="1"/>
        <v>0.75949466899694063</v>
      </c>
      <c r="Z109" s="131">
        <f ca="1"/>
        <v>0.74460261666366723</v>
      </c>
      <c r="AA109" s="131">
        <f ca="1"/>
        <v>0.73000256535653651</v>
      </c>
      <c r="AB109" s="131">
        <f ca="1"/>
        <v>0.71568878956523185</v>
      </c>
      <c r="AC109" s="131">
        <f ca="1"/>
        <v>0.70165567604434487</v>
      </c>
      <c r="AD109" s="131">
        <f ca="1"/>
        <v>0.68789772161210283</v>
      </c>
      <c r="AE109" s="131">
        <f ca="1"/>
        <v>0.67440953099225764</v>
      </c>
      <c r="AF109" s="131">
        <f ca="1"/>
        <v>0.66118581469829174</v>
      </c>
      <c r="AG109" s="131">
        <f ca="1"/>
        <v>0.64822138695910958</v>
      </c>
      <c r="AH109" s="131">
        <f ca="1"/>
        <v>0.6355111636854015</v>
      </c>
      <c r="AI109" s="131">
        <f ca="1"/>
        <v>0.62305016047588391</v>
      </c>
      <c r="AJ109" s="131">
        <f ca="1"/>
        <v>0.61083349066263126</v>
      </c>
      <c r="AK109" s="131">
        <f ca="1"/>
        <v>0.59885636339473647</v>
      </c>
      <c r="AL109" s="131">
        <f ca="1"/>
        <v>0.58711408175954549</v>
      </c>
      <c r="AM109" s="131">
        <f ca="1"/>
        <v>0.57560204094073097</v>
      </c>
      <c r="AN109" s="131">
        <f ca="1"/>
        <v>0.56431572641248129</v>
      </c>
      <c r="AO109" s="131">
        <f ca="1"/>
        <v>0.55325071216909927</v>
      </c>
      <c r="AP109" s="131">
        <f ca="1"/>
        <v>0.54240265898931295</v>
      </c>
      <c r="AQ109" s="131">
        <f ca="1"/>
        <v>0.53176731273462052</v>
      </c>
      <c r="AR109" s="131">
        <f ca="1"/>
        <v>0.52134050268100052</v>
      </c>
    </row>
    <row r="110" spans="2:44" ht="14.25" x14ac:dyDescent="0.45">
      <c r="B110" s="42">
        <v>17</v>
      </c>
      <c r="C110" s="42" t="str">
        <v>Spare</v>
      </c>
      <c r="E110" s="131">
        <f ca="1"/>
        <v>1.2958256366597616</v>
      </c>
      <c r="F110" s="131">
        <f ca="1"/>
        <v>1.2670932168983879</v>
      </c>
      <c r="G110" s="131">
        <f ca="1"/>
        <v>1.245431503145852</v>
      </c>
      <c r="H110" s="131">
        <f ca="1"/>
        <v>1.2381379953325415</v>
      </c>
      <c r="I110" s="131">
        <f ca="1"/>
        <v>1.1906213069765095</v>
      </c>
      <c r="J110" s="131">
        <f ca="1"/>
        <v>1.0819895555947923</v>
      </c>
      <c r="K110" s="131">
        <f ca="1"/>
        <v>1.0235451287435364</v>
      </c>
      <c r="L110" s="131">
        <v>1</v>
      </c>
      <c r="M110" s="131">
        <f ca="1"/>
        <v>0.96578957252852693</v>
      </c>
      <c r="N110" s="131">
        <f ca="1"/>
        <v>0.94516302743206282</v>
      </c>
      <c r="O110" s="131">
        <f ca="1"/>
        <v>0.92668876320450433</v>
      </c>
      <c r="P110" s="131">
        <f ca="1"/>
        <v>0.90766643482650577</v>
      </c>
      <c r="Q110" s="131">
        <f ca="1"/>
        <v>0.88986905375147629</v>
      </c>
      <c r="R110" s="131">
        <f ca="1"/>
        <v>0.8724206409328199</v>
      </c>
      <c r="S110" s="131">
        <f ca="1"/>
        <v>0.85531435385570576</v>
      </c>
      <c r="T110" s="131">
        <f ca="1"/>
        <v>0.83854348417226054</v>
      </c>
      <c r="U110" s="131">
        <f ca="1"/>
        <v>0.82210145507084365</v>
      </c>
      <c r="V110" s="131">
        <f ca="1"/>
        <v>0.80598181869690544</v>
      </c>
      <c r="W110" s="131">
        <f ca="1"/>
        <v>0.79017825362441707</v>
      </c>
      <c r="X110" s="131">
        <f ca="1"/>
        <v>0.77468456237687944</v>
      </c>
      <c r="Y110" s="131">
        <f ca="1"/>
        <v>0.75949466899694063</v>
      </c>
      <c r="Z110" s="131">
        <f ca="1"/>
        <v>0.74460261666366723</v>
      </c>
      <c r="AA110" s="131">
        <f ca="1"/>
        <v>0.73000256535653651</v>
      </c>
      <c r="AB110" s="131">
        <f ca="1"/>
        <v>0.71568878956523185</v>
      </c>
      <c r="AC110" s="131">
        <f ca="1"/>
        <v>0.70165567604434487</v>
      </c>
      <c r="AD110" s="131">
        <f ca="1"/>
        <v>0.68789772161210283</v>
      </c>
      <c r="AE110" s="131">
        <f ca="1"/>
        <v>0.67440953099225764</v>
      </c>
      <c r="AF110" s="131">
        <f ca="1"/>
        <v>0.66118581469829174</v>
      </c>
      <c r="AG110" s="131">
        <f ca="1"/>
        <v>0.64822138695910958</v>
      </c>
      <c r="AH110" s="131">
        <f ca="1"/>
        <v>0.6355111636854015</v>
      </c>
      <c r="AI110" s="131">
        <f ca="1"/>
        <v>0.62305016047588391</v>
      </c>
      <c r="AJ110" s="131">
        <f ca="1"/>
        <v>0.61083349066263126</v>
      </c>
      <c r="AK110" s="131">
        <f ca="1"/>
        <v>0.59885636339473647</v>
      </c>
      <c r="AL110" s="131">
        <f ca="1"/>
        <v>0.58711408175954549</v>
      </c>
      <c r="AM110" s="131">
        <f ca="1"/>
        <v>0.57560204094073097</v>
      </c>
      <c r="AN110" s="131">
        <f ca="1"/>
        <v>0.56431572641248129</v>
      </c>
      <c r="AO110" s="131">
        <f ca="1"/>
        <v>0.55325071216909927</v>
      </c>
      <c r="AP110" s="131">
        <f ca="1"/>
        <v>0.54240265898931295</v>
      </c>
      <c r="AQ110" s="131">
        <f ca="1"/>
        <v>0.53176731273462052</v>
      </c>
      <c r="AR110" s="131">
        <f ca="1"/>
        <v>0.52134050268100052</v>
      </c>
    </row>
    <row r="111" spans="2:44" ht="14.25" x14ac:dyDescent="0.45">
      <c r="B111" s="42">
        <v>18</v>
      </c>
      <c r="C111" s="42" t="str">
        <v>Spare</v>
      </c>
      <c r="E111" s="131">
        <f ca="1"/>
        <v>1.2958256366597616</v>
      </c>
      <c r="F111" s="131">
        <f ca="1"/>
        <v>1.2670932168983879</v>
      </c>
      <c r="G111" s="131">
        <f ca="1"/>
        <v>1.245431503145852</v>
      </c>
      <c r="H111" s="131">
        <f ca="1"/>
        <v>1.2381379953325415</v>
      </c>
      <c r="I111" s="131">
        <f ca="1"/>
        <v>1.1906213069765095</v>
      </c>
      <c r="J111" s="131">
        <f ca="1"/>
        <v>1.0819895555947923</v>
      </c>
      <c r="K111" s="131">
        <f ca="1"/>
        <v>1.0235451287435364</v>
      </c>
      <c r="L111" s="131">
        <v>1</v>
      </c>
      <c r="M111" s="131">
        <f ca="1"/>
        <v>0.96578957252852693</v>
      </c>
      <c r="N111" s="131">
        <f ca="1"/>
        <v>0.94516302743206282</v>
      </c>
      <c r="O111" s="131">
        <f ca="1"/>
        <v>0.92668876320450433</v>
      </c>
      <c r="P111" s="131">
        <f ca="1"/>
        <v>0.90766643482650577</v>
      </c>
      <c r="Q111" s="131">
        <f ca="1"/>
        <v>0.88986905375147629</v>
      </c>
      <c r="R111" s="131">
        <f ca="1"/>
        <v>0.8724206409328199</v>
      </c>
      <c r="S111" s="131">
        <f ca="1"/>
        <v>0.85531435385570576</v>
      </c>
      <c r="T111" s="131">
        <f ca="1"/>
        <v>0.83854348417226054</v>
      </c>
      <c r="U111" s="131">
        <f ca="1"/>
        <v>0.82210145507084365</v>
      </c>
      <c r="V111" s="131">
        <f ca="1"/>
        <v>0.80598181869690544</v>
      </c>
      <c r="W111" s="131">
        <f ca="1"/>
        <v>0.79017825362441707</v>
      </c>
      <c r="X111" s="131">
        <f ca="1"/>
        <v>0.77468456237687944</v>
      </c>
      <c r="Y111" s="131">
        <f ca="1"/>
        <v>0.75949466899694063</v>
      </c>
      <c r="Z111" s="131">
        <f ca="1"/>
        <v>0.74460261666366723</v>
      </c>
      <c r="AA111" s="131">
        <f ca="1"/>
        <v>0.73000256535653651</v>
      </c>
      <c r="AB111" s="131">
        <f ca="1"/>
        <v>0.71568878956523185</v>
      </c>
      <c r="AC111" s="131">
        <f ca="1"/>
        <v>0.70165567604434487</v>
      </c>
      <c r="AD111" s="131">
        <f ca="1"/>
        <v>0.68789772161210283</v>
      </c>
      <c r="AE111" s="131">
        <f ca="1"/>
        <v>0.67440953099225764</v>
      </c>
      <c r="AF111" s="131">
        <f ca="1"/>
        <v>0.66118581469829174</v>
      </c>
      <c r="AG111" s="131">
        <f ca="1"/>
        <v>0.64822138695910958</v>
      </c>
      <c r="AH111" s="131">
        <f ca="1"/>
        <v>0.6355111636854015</v>
      </c>
      <c r="AI111" s="131">
        <f ca="1"/>
        <v>0.62305016047588391</v>
      </c>
      <c r="AJ111" s="131">
        <f ca="1"/>
        <v>0.61083349066263126</v>
      </c>
      <c r="AK111" s="131">
        <f ca="1"/>
        <v>0.59885636339473647</v>
      </c>
      <c r="AL111" s="131">
        <f ca="1"/>
        <v>0.58711408175954549</v>
      </c>
      <c r="AM111" s="131">
        <f ca="1"/>
        <v>0.57560204094073097</v>
      </c>
      <c r="AN111" s="131">
        <f ca="1"/>
        <v>0.56431572641248129</v>
      </c>
      <c r="AO111" s="131">
        <f ca="1"/>
        <v>0.55325071216909927</v>
      </c>
      <c r="AP111" s="131">
        <f ca="1"/>
        <v>0.54240265898931295</v>
      </c>
      <c r="AQ111" s="131">
        <f ca="1"/>
        <v>0.53176731273462052</v>
      </c>
      <c r="AR111" s="131">
        <f ca="1"/>
        <v>0.52134050268100052</v>
      </c>
    </row>
    <row r="112" spans="2:44" ht="14.25" x14ac:dyDescent="0.45">
      <c r="B112" s="42">
        <v>19</v>
      </c>
      <c r="C112" s="42" t="str">
        <v>Spare</v>
      </c>
      <c r="E112" s="131">
        <f ca="1"/>
        <v>1.2958256366597616</v>
      </c>
      <c r="F112" s="131">
        <f ca="1"/>
        <v>1.2670932168983879</v>
      </c>
      <c r="G112" s="131">
        <f ca="1"/>
        <v>1.245431503145852</v>
      </c>
      <c r="H112" s="131">
        <f ca="1"/>
        <v>1.2381379953325415</v>
      </c>
      <c r="I112" s="131">
        <f ca="1"/>
        <v>1.1906213069765095</v>
      </c>
      <c r="J112" s="131">
        <f ca="1"/>
        <v>1.0819895555947923</v>
      </c>
      <c r="K112" s="131">
        <f ca="1"/>
        <v>1.0235451287435364</v>
      </c>
      <c r="L112" s="131">
        <v>1</v>
      </c>
      <c r="M112" s="131">
        <f ca="1"/>
        <v>0.96578957252852693</v>
      </c>
      <c r="N112" s="131">
        <f ca="1"/>
        <v>0.94516302743206282</v>
      </c>
      <c r="O112" s="131">
        <f ca="1"/>
        <v>0.92668876320450433</v>
      </c>
      <c r="P112" s="131">
        <f ca="1"/>
        <v>0.90766643482650577</v>
      </c>
      <c r="Q112" s="131">
        <f ca="1"/>
        <v>0.88986905375147629</v>
      </c>
      <c r="R112" s="131">
        <f ca="1"/>
        <v>0.8724206409328199</v>
      </c>
      <c r="S112" s="131">
        <f ca="1"/>
        <v>0.85531435385570576</v>
      </c>
      <c r="T112" s="131">
        <f ca="1"/>
        <v>0.83854348417226054</v>
      </c>
      <c r="U112" s="131">
        <f ca="1"/>
        <v>0.82210145507084365</v>
      </c>
      <c r="V112" s="131">
        <f ca="1"/>
        <v>0.80598181869690544</v>
      </c>
      <c r="W112" s="131">
        <f ca="1"/>
        <v>0.79017825362441707</v>
      </c>
      <c r="X112" s="131">
        <f ca="1"/>
        <v>0.77468456237687944</v>
      </c>
      <c r="Y112" s="131">
        <f ca="1"/>
        <v>0.75949466899694063</v>
      </c>
      <c r="Z112" s="131">
        <f ca="1"/>
        <v>0.74460261666366723</v>
      </c>
      <c r="AA112" s="131">
        <f ca="1"/>
        <v>0.73000256535653651</v>
      </c>
      <c r="AB112" s="131">
        <f ca="1"/>
        <v>0.71568878956523185</v>
      </c>
      <c r="AC112" s="131">
        <f ca="1"/>
        <v>0.70165567604434487</v>
      </c>
      <c r="AD112" s="131">
        <f ca="1"/>
        <v>0.68789772161210283</v>
      </c>
      <c r="AE112" s="131">
        <f ca="1"/>
        <v>0.67440953099225764</v>
      </c>
      <c r="AF112" s="131">
        <f ca="1"/>
        <v>0.66118581469829174</v>
      </c>
      <c r="AG112" s="131">
        <f ca="1"/>
        <v>0.64822138695910958</v>
      </c>
      <c r="AH112" s="131">
        <f ca="1"/>
        <v>0.6355111636854015</v>
      </c>
      <c r="AI112" s="131">
        <f ca="1"/>
        <v>0.62305016047588391</v>
      </c>
      <c r="AJ112" s="131">
        <f ca="1"/>
        <v>0.61083349066263126</v>
      </c>
      <c r="AK112" s="131">
        <f ca="1"/>
        <v>0.59885636339473647</v>
      </c>
      <c r="AL112" s="131">
        <f ca="1"/>
        <v>0.58711408175954549</v>
      </c>
      <c r="AM112" s="131">
        <f ca="1"/>
        <v>0.57560204094073097</v>
      </c>
      <c r="AN112" s="131">
        <f ca="1"/>
        <v>0.56431572641248129</v>
      </c>
      <c r="AO112" s="131">
        <f ca="1"/>
        <v>0.55325071216909927</v>
      </c>
      <c r="AP112" s="131">
        <f ca="1"/>
        <v>0.54240265898931295</v>
      </c>
      <c r="AQ112" s="131">
        <f ca="1"/>
        <v>0.53176731273462052</v>
      </c>
      <c r="AR112" s="131">
        <f ca="1"/>
        <v>0.52134050268100052</v>
      </c>
    </row>
    <row r="113" spans="2:44" ht="14.25" x14ac:dyDescent="0.45">
      <c r="B113" s="42">
        <v>20</v>
      </c>
      <c r="C113" s="42" t="str">
        <v>Spare</v>
      </c>
      <c r="E113" s="131">
        <f ca="1"/>
        <v>1.2958256366597616</v>
      </c>
      <c r="F113" s="131">
        <f ca="1"/>
        <v>1.2670932168983879</v>
      </c>
      <c r="G113" s="131">
        <f ca="1"/>
        <v>1.245431503145852</v>
      </c>
      <c r="H113" s="131">
        <f ca="1"/>
        <v>1.2381379953325415</v>
      </c>
      <c r="I113" s="131">
        <f ca="1"/>
        <v>1.1906213069765095</v>
      </c>
      <c r="J113" s="131">
        <f ca="1"/>
        <v>1.0819895555947923</v>
      </c>
      <c r="K113" s="131">
        <f ca="1"/>
        <v>1.0235451287435364</v>
      </c>
      <c r="L113" s="131">
        <v>1</v>
      </c>
      <c r="M113" s="131">
        <f ca="1"/>
        <v>0.96578957252852693</v>
      </c>
      <c r="N113" s="131">
        <f ca="1"/>
        <v>0.94516302743206282</v>
      </c>
      <c r="O113" s="131">
        <f ca="1"/>
        <v>0.92668876320450433</v>
      </c>
      <c r="P113" s="131">
        <f ca="1"/>
        <v>0.90766643482650577</v>
      </c>
      <c r="Q113" s="131">
        <f ca="1"/>
        <v>0.88986905375147629</v>
      </c>
      <c r="R113" s="131">
        <f ca="1"/>
        <v>0.8724206409328199</v>
      </c>
      <c r="S113" s="131">
        <f ca="1"/>
        <v>0.85531435385570576</v>
      </c>
      <c r="T113" s="131">
        <f ca="1"/>
        <v>0.83854348417226054</v>
      </c>
      <c r="U113" s="131">
        <f ca="1"/>
        <v>0.82210145507084365</v>
      </c>
      <c r="V113" s="131">
        <f ca="1"/>
        <v>0.80598181869690544</v>
      </c>
      <c r="W113" s="131">
        <f ca="1"/>
        <v>0.79017825362441707</v>
      </c>
      <c r="X113" s="131">
        <f ca="1"/>
        <v>0.77468456237687944</v>
      </c>
      <c r="Y113" s="131">
        <f ca="1"/>
        <v>0.75949466899694063</v>
      </c>
      <c r="Z113" s="131">
        <f ca="1"/>
        <v>0.74460261666366723</v>
      </c>
      <c r="AA113" s="131">
        <f ca="1"/>
        <v>0.73000256535653651</v>
      </c>
      <c r="AB113" s="131">
        <f ca="1"/>
        <v>0.71568878956523185</v>
      </c>
      <c r="AC113" s="131">
        <f ca="1"/>
        <v>0.70165567604434487</v>
      </c>
      <c r="AD113" s="131">
        <f ca="1"/>
        <v>0.68789772161210283</v>
      </c>
      <c r="AE113" s="131">
        <f ca="1"/>
        <v>0.67440953099225764</v>
      </c>
      <c r="AF113" s="131">
        <f ca="1"/>
        <v>0.66118581469829174</v>
      </c>
      <c r="AG113" s="131">
        <f ca="1"/>
        <v>0.64822138695910958</v>
      </c>
      <c r="AH113" s="131">
        <f ca="1"/>
        <v>0.6355111636854015</v>
      </c>
      <c r="AI113" s="131">
        <f ca="1"/>
        <v>0.62305016047588391</v>
      </c>
      <c r="AJ113" s="131">
        <f ca="1"/>
        <v>0.61083349066263126</v>
      </c>
      <c r="AK113" s="131">
        <f ca="1"/>
        <v>0.59885636339473647</v>
      </c>
      <c r="AL113" s="131">
        <f ca="1"/>
        <v>0.58711408175954549</v>
      </c>
      <c r="AM113" s="131">
        <f ca="1"/>
        <v>0.57560204094073097</v>
      </c>
      <c r="AN113" s="131">
        <f ca="1"/>
        <v>0.56431572641248129</v>
      </c>
      <c r="AO113" s="131">
        <f ca="1"/>
        <v>0.55325071216909927</v>
      </c>
      <c r="AP113" s="131">
        <f ca="1"/>
        <v>0.54240265898931295</v>
      </c>
      <c r="AQ113" s="131">
        <f ca="1"/>
        <v>0.53176731273462052</v>
      </c>
      <c r="AR113" s="131">
        <f ca="1"/>
        <v>0.52134050268100052</v>
      </c>
    </row>
    <row r="114" spans="2:44" ht="14.25" x14ac:dyDescent="0.45">
      <c r="B114" s="42">
        <v>21</v>
      </c>
      <c r="C114" s="42" t="str">
        <v>Spare</v>
      </c>
      <c r="E114" s="131">
        <f ca="1"/>
        <v>1.2958256366597616</v>
      </c>
      <c r="F114" s="131">
        <f ca="1"/>
        <v>1.2670932168983879</v>
      </c>
      <c r="G114" s="131">
        <f ca="1"/>
        <v>1.245431503145852</v>
      </c>
      <c r="H114" s="131">
        <f ca="1"/>
        <v>1.2381379953325415</v>
      </c>
      <c r="I114" s="131">
        <f ca="1"/>
        <v>1.1906213069765095</v>
      </c>
      <c r="J114" s="131">
        <f ca="1"/>
        <v>1.0819895555947923</v>
      </c>
      <c r="K114" s="131">
        <f ca="1"/>
        <v>1.0235451287435364</v>
      </c>
      <c r="L114" s="131">
        <v>1</v>
      </c>
      <c r="M114" s="131">
        <f ca="1"/>
        <v>0.96578957252852693</v>
      </c>
      <c r="N114" s="131">
        <f ca="1"/>
        <v>0.94516302743206282</v>
      </c>
      <c r="O114" s="131">
        <f ca="1"/>
        <v>0.92668876320450433</v>
      </c>
      <c r="P114" s="131">
        <f ca="1"/>
        <v>0.90766643482650577</v>
      </c>
      <c r="Q114" s="131">
        <f ca="1"/>
        <v>0.88986905375147629</v>
      </c>
      <c r="R114" s="131">
        <f ca="1"/>
        <v>0.8724206409328199</v>
      </c>
      <c r="S114" s="131">
        <f ca="1"/>
        <v>0.85531435385570576</v>
      </c>
      <c r="T114" s="131">
        <f ca="1"/>
        <v>0.83854348417226054</v>
      </c>
      <c r="U114" s="131">
        <f ca="1"/>
        <v>0.82210145507084365</v>
      </c>
      <c r="V114" s="131">
        <f ca="1"/>
        <v>0.80598181869690544</v>
      </c>
      <c r="W114" s="131">
        <f ca="1"/>
        <v>0.79017825362441707</v>
      </c>
      <c r="X114" s="131">
        <f ca="1"/>
        <v>0.77468456237687944</v>
      </c>
      <c r="Y114" s="131">
        <f ca="1"/>
        <v>0.75949466899694063</v>
      </c>
      <c r="Z114" s="131">
        <f ca="1"/>
        <v>0.74460261666366723</v>
      </c>
      <c r="AA114" s="131">
        <f ca="1"/>
        <v>0.73000256535653651</v>
      </c>
      <c r="AB114" s="131">
        <f ca="1"/>
        <v>0.71568878956523185</v>
      </c>
      <c r="AC114" s="131">
        <f ca="1"/>
        <v>0.70165567604434487</v>
      </c>
      <c r="AD114" s="131">
        <f ca="1"/>
        <v>0.68789772161210283</v>
      </c>
      <c r="AE114" s="131">
        <f ca="1"/>
        <v>0.67440953099225764</v>
      </c>
      <c r="AF114" s="131">
        <f ca="1"/>
        <v>0.66118581469829174</v>
      </c>
      <c r="AG114" s="131">
        <f ca="1"/>
        <v>0.64822138695910958</v>
      </c>
      <c r="AH114" s="131">
        <f ca="1"/>
        <v>0.6355111636854015</v>
      </c>
      <c r="AI114" s="131">
        <f ca="1"/>
        <v>0.62305016047588391</v>
      </c>
      <c r="AJ114" s="131">
        <f ca="1"/>
        <v>0.61083349066263126</v>
      </c>
      <c r="AK114" s="131">
        <f ca="1"/>
        <v>0.59885636339473647</v>
      </c>
      <c r="AL114" s="131">
        <f ca="1"/>
        <v>0.58711408175954549</v>
      </c>
      <c r="AM114" s="131">
        <f ca="1"/>
        <v>0.57560204094073097</v>
      </c>
      <c r="AN114" s="131">
        <f ca="1"/>
        <v>0.56431572641248129</v>
      </c>
      <c r="AO114" s="131">
        <f ca="1"/>
        <v>0.55325071216909927</v>
      </c>
      <c r="AP114" s="131">
        <f ca="1"/>
        <v>0.54240265898931295</v>
      </c>
      <c r="AQ114" s="131">
        <f ca="1"/>
        <v>0.53176731273462052</v>
      </c>
      <c r="AR114" s="131">
        <f ca="1"/>
        <v>0.52134050268100052</v>
      </c>
    </row>
    <row r="115" spans="2:44" ht="14.25" x14ac:dyDescent="0.45">
      <c r="B115" s="42">
        <v>22</v>
      </c>
      <c r="C115" s="42" t="str">
        <v>Spare</v>
      </c>
      <c r="E115" s="131">
        <f ca="1"/>
        <v>1.2958256366597616</v>
      </c>
      <c r="F115" s="131">
        <f ca="1"/>
        <v>1.2670932168983879</v>
      </c>
      <c r="G115" s="131">
        <f ca="1"/>
        <v>1.245431503145852</v>
      </c>
      <c r="H115" s="131">
        <f ca="1"/>
        <v>1.2381379953325415</v>
      </c>
      <c r="I115" s="131">
        <f ca="1"/>
        <v>1.1906213069765095</v>
      </c>
      <c r="J115" s="131">
        <f ca="1"/>
        <v>1.0819895555947923</v>
      </c>
      <c r="K115" s="131">
        <f ca="1"/>
        <v>1.0235451287435364</v>
      </c>
      <c r="L115" s="131">
        <v>1</v>
      </c>
      <c r="M115" s="131">
        <f ca="1"/>
        <v>0.96578957252852693</v>
      </c>
      <c r="N115" s="131">
        <f ca="1"/>
        <v>0.94516302743206282</v>
      </c>
      <c r="O115" s="131">
        <f ca="1"/>
        <v>0.92668876320450433</v>
      </c>
      <c r="P115" s="131">
        <f ca="1"/>
        <v>0.90766643482650577</v>
      </c>
      <c r="Q115" s="131">
        <f ca="1"/>
        <v>0.88986905375147629</v>
      </c>
      <c r="R115" s="131">
        <f ca="1"/>
        <v>0.8724206409328199</v>
      </c>
      <c r="S115" s="131">
        <f ca="1"/>
        <v>0.85531435385570576</v>
      </c>
      <c r="T115" s="131">
        <f ca="1"/>
        <v>0.83854348417226054</v>
      </c>
      <c r="U115" s="131">
        <f ca="1"/>
        <v>0.82210145507084365</v>
      </c>
      <c r="V115" s="131">
        <f ca="1"/>
        <v>0.80598181869690544</v>
      </c>
      <c r="W115" s="131">
        <f ca="1"/>
        <v>0.79017825362441707</v>
      </c>
      <c r="X115" s="131">
        <f ca="1"/>
        <v>0.77468456237687944</v>
      </c>
      <c r="Y115" s="131">
        <f ca="1"/>
        <v>0.75949466899694063</v>
      </c>
      <c r="Z115" s="131">
        <f ca="1"/>
        <v>0.74460261666366723</v>
      </c>
      <c r="AA115" s="131">
        <f ca="1"/>
        <v>0.73000256535653651</v>
      </c>
      <c r="AB115" s="131">
        <f ca="1"/>
        <v>0.71568878956523185</v>
      </c>
      <c r="AC115" s="131">
        <f ca="1"/>
        <v>0.70165567604434487</v>
      </c>
      <c r="AD115" s="131">
        <f ca="1"/>
        <v>0.68789772161210283</v>
      </c>
      <c r="AE115" s="131">
        <f ca="1"/>
        <v>0.67440953099225764</v>
      </c>
      <c r="AF115" s="131">
        <f ca="1"/>
        <v>0.66118581469829174</v>
      </c>
      <c r="AG115" s="131">
        <f ca="1"/>
        <v>0.64822138695910958</v>
      </c>
      <c r="AH115" s="131">
        <f ca="1"/>
        <v>0.6355111636854015</v>
      </c>
      <c r="AI115" s="131">
        <f ca="1"/>
        <v>0.62305016047588391</v>
      </c>
      <c r="AJ115" s="131">
        <f ca="1"/>
        <v>0.61083349066263126</v>
      </c>
      <c r="AK115" s="131">
        <f ca="1"/>
        <v>0.59885636339473647</v>
      </c>
      <c r="AL115" s="131">
        <f ca="1"/>
        <v>0.58711408175954549</v>
      </c>
      <c r="AM115" s="131">
        <f ca="1"/>
        <v>0.57560204094073097</v>
      </c>
      <c r="AN115" s="131">
        <f ca="1"/>
        <v>0.56431572641248129</v>
      </c>
      <c r="AO115" s="131">
        <f ca="1"/>
        <v>0.55325071216909927</v>
      </c>
      <c r="AP115" s="131">
        <f ca="1"/>
        <v>0.54240265898931295</v>
      </c>
      <c r="AQ115" s="131">
        <f ca="1"/>
        <v>0.53176731273462052</v>
      </c>
      <c r="AR115" s="131">
        <f ca="1"/>
        <v>0.52134050268100052</v>
      </c>
    </row>
    <row r="116" spans="2:44" ht="14.25" x14ac:dyDescent="0.45">
      <c r="B116" s="42">
        <v>23</v>
      </c>
      <c r="C116" s="42" t="str">
        <v>Spare</v>
      </c>
      <c r="E116" s="131">
        <f ca="1"/>
        <v>1.2958256366597616</v>
      </c>
      <c r="F116" s="131">
        <f ca="1"/>
        <v>1.2670932168983879</v>
      </c>
      <c r="G116" s="131">
        <f ca="1"/>
        <v>1.245431503145852</v>
      </c>
      <c r="H116" s="131">
        <f ca="1"/>
        <v>1.2381379953325415</v>
      </c>
      <c r="I116" s="131">
        <f ca="1"/>
        <v>1.1906213069765095</v>
      </c>
      <c r="J116" s="131">
        <f ca="1"/>
        <v>1.0819895555947923</v>
      </c>
      <c r="K116" s="131">
        <f ca="1"/>
        <v>1.0235451287435364</v>
      </c>
      <c r="L116" s="131">
        <v>1</v>
      </c>
      <c r="M116" s="131">
        <f ca="1"/>
        <v>0.96578957252852693</v>
      </c>
      <c r="N116" s="131">
        <f ca="1"/>
        <v>0.94516302743206282</v>
      </c>
      <c r="O116" s="131">
        <f ca="1"/>
        <v>0.92668876320450433</v>
      </c>
      <c r="P116" s="131">
        <f ca="1"/>
        <v>0.90766643482650577</v>
      </c>
      <c r="Q116" s="131">
        <f ca="1"/>
        <v>0.88986905375147629</v>
      </c>
      <c r="R116" s="131">
        <f ca="1"/>
        <v>0.8724206409328199</v>
      </c>
      <c r="S116" s="131">
        <f ca="1"/>
        <v>0.85531435385570576</v>
      </c>
      <c r="T116" s="131">
        <f ca="1"/>
        <v>0.83854348417226054</v>
      </c>
      <c r="U116" s="131">
        <f ca="1"/>
        <v>0.82210145507084365</v>
      </c>
      <c r="V116" s="131">
        <f ca="1"/>
        <v>0.80598181869690544</v>
      </c>
      <c r="W116" s="131">
        <f ca="1"/>
        <v>0.79017825362441707</v>
      </c>
      <c r="X116" s="131">
        <f ca="1"/>
        <v>0.77468456237687944</v>
      </c>
      <c r="Y116" s="131">
        <f ca="1"/>
        <v>0.75949466899694063</v>
      </c>
      <c r="Z116" s="131">
        <f ca="1"/>
        <v>0.74460261666366723</v>
      </c>
      <c r="AA116" s="131">
        <f ca="1"/>
        <v>0.73000256535653651</v>
      </c>
      <c r="AB116" s="131">
        <f ca="1"/>
        <v>0.71568878956523185</v>
      </c>
      <c r="AC116" s="131">
        <f ca="1"/>
        <v>0.70165567604434487</v>
      </c>
      <c r="AD116" s="131">
        <f ca="1"/>
        <v>0.68789772161210283</v>
      </c>
      <c r="AE116" s="131">
        <f ca="1"/>
        <v>0.67440953099225764</v>
      </c>
      <c r="AF116" s="131">
        <f ca="1"/>
        <v>0.66118581469829174</v>
      </c>
      <c r="AG116" s="131">
        <f ca="1"/>
        <v>0.64822138695910958</v>
      </c>
      <c r="AH116" s="131">
        <f ca="1"/>
        <v>0.6355111636854015</v>
      </c>
      <c r="AI116" s="131">
        <f ca="1"/>
        <v>0.62305016047588391</v>
      </c>
      <c r="AJ116" s="131">
        <f ca="1"/>
        <v>0.61083349066263126</v>
      </c>
      <c r="AK116" s="131">
        <f ca="1"/>
        <v>0.59885636339473647</v>
      </c>
      <c r="AL116" s="131">
        <f ca="1"/>
        <v>0.58711408175954549</v>
      </c>
      <c r="AM116" s="131">
        <f ca="1"/>
        <v>0.57560204094073097</v>
      </c>
      <c r="AN116" s="131">
        <f ca="1"/>
        <v>0.56431572641248129</v>
      </c>
      <c r="AO116" s="131">
        <f ca="1"/>
        <v>0.55325071216909927</v>
      </c>
      <c r="AP116" s="131">
        <f ca="1"/>
        <v>0.54240265898931295</v>
      </c>
      <c r="AQ116" s="131">
        <f ca="1"/>
        <v>0.53176731273462052</v>
      </c>
      <c r="AR116" s="131">
        <f ca="1"/>
        <v>0.52134050268100052</v>
      </c>
    </row>
    <row r="117" spans="2:44" ht="14.25" x14ac:dyDescent="0.45">
      <c r="B117" s="42">
        <v>24</v>
      </c>
      <c r="C117" s="42" t="str">
        <v>Spare</v>
      </c>
      <c r="E117" s="131">
        <f ca="1"/>
        <v>1.2958256366597616</v>
      </c>
      <c r="F117" s="131">
        <f ca="1"/>
        <v>1.2670932168983879</v>
      </c>
      <c r="G117" s="131">
        <f ca="1"/>
        <v>1.245431503145852</v>
      </c>
      <c r="H117" s="131">
        <f ca="1"/>
        <v>1.2381379953325415</v>
      </c>
      <c r="I117" s="131">
        <f ca="1"/>
        <v>1.1906213069765095</v>
      </c>
      <c r="J117" s="131">
        <f ca="1"/>
        <v>1.0819895555947923</v>
      </c>
      <c r="K117" s="131">
        <f ca="1"/>
        <v>1.0235451287435364</v>
      </c>
      <c r="L117" s="131">
        <v>1</v>
      </c>
      <c r="M117" s="131">
        <f ca="1"/>
        <v>0.96578957252852693</v>
      </c>
      <c r="N117" s="131">
        <f ca="1"/>
        <v>0.94516302743206282</v>
      </c>
      <c r="O117" s="131">
        <f ca="1"/>
        <v>0.92668876320450433</v>
      </c>
      <c r="P117" s="131">
        <f ca="1"/>
        <v>0.90766643482650577</v>
      </c>
      <c r="Q117" s="131">
        <f ca="1"/>
        <v>0.88986905375147629</v>
      </c>
      <c r="R117" s="131">
        <f ca="1"/>
        <v>0.8724206409328199</v>
      </c>
      <c r="S117" s="131">
        <f ca="1"/>
        <v>0.85531435385570576</v>
      </c>
      <c r="T117" s="131">
        <f ca="1"/>
        <v>0.83854348417226054</v>
      </c>
      <c r="U117" s="131">
        <f ca="1"/>
        <v>0.82210145507084365</v>
      </c>
      <c r="V117" s="131">
        <f ca="1"/>
        <v>0.80598181869690544</v>
      </c>
      <c r="W117" s="131">
        <f ca="1"/>
        <v>0.79017825362441707</v>
      </c>
      <c r="X117" s="131">
        <f ca="1"/>
        <v>0.77468456237687944</v>
      </c>
      <c r="Y117" s="131">
        <f ca="1"/>
        <v>0.75949466899694063</v>
      </c>
      <c r="Z117" s="131">
        <f ca="1"/>
        <v>0.74460261666366723</v>
      </c>
      <c r="AA117" s="131">
        <f ca="1"/>
        <v>0.73000256535653651</v>
      </c>
      <c r="AB117" s="131">
        <f ca="1"/>
        <v>0.71568878956523185</v>
      </c>
      <c r="AC117" s="131">
        <f ca="1"/>
        <v>0.70165567604434487</v>
      </c>
      <c r="AD117" s="131">
        <f ca="1"/>
        <v>0.68789772161210283</v>
      </c>
      <c r="AE117" s="131">
        <f ca="1"/>
        <v>0.67440953099225764</v>
      </c>
      <c r="AF117" s="131">
        <f ca="1"/>
        <v>0.66118581469829174</v>
      </c>
      <c r="AG117" s="131">
        <f ca="1"/>
        <v>0.64822138695910958</v>
      </c>
      <c r="AH117" s="131">
        <f ca="1"/>
        <v>0.6355111636854015</v>
      </c>
      <c r="AI117" s="131">
        <f ca="1"/>
        <v>0.62305016047588391</v>
      </c>
      <c r="AJ117" s="131">
        <f ca="1"/>
        <v>0.61083349066263126</v>
      </c>
      <c r="AK117" s="131">
        <f ca="1"/>
        <v>0.59885636339473647</v>
      </c>
      <c r="AL117" s="131">
        <f ca="1"/>
        <v>0.58711408175954549</v>
      </c>
      <c r="AM117" s="131">
        <f ca="1"/>
        <v>0.57560204094073097</v>
      </c>
      <c r="AN117" s="131">
        <f ca="1"/>
        <v>0.56431572641248129</v>
      </c>
      <c r="AO117" s="131">
        <f ca="1"/>
        <v>0.55325071216909927</v>
      </c>
      <c r="AP117" s="131">
        <f ca="1"/>
        <v>0.54240265898931295</v>
      </c>
      <c r="AQ117" s="131">
        <f ca="1"/>
        <v>0.53176731273462052</v>
      </c>
      <c r="AR117" s="131">
        <f ca="1"/>
        <v>0.52134050268100052</v>
      </c>
    </row>
    <row r="118" spans="2:44" ht="14.25" x14ac:dyDescent="0.45">
      <c r="B118" s="42">
        <v>25</v>
      </c>
      <c r="C118" s="42" t="str">
        <v>Spare</v>
      </c>
      <c r="E118" s="131">
        <f ca="1"/>
        <v>1.2958256366597616</v>
      </c>
      <c r="F118" s="131">
        <f ca="1"/>
        <v>1.2670932168983879</v>
      </c>
      <c r="G118" s="131">
        <f ca="1"/>
        <v>1.245431503145852</v>
      </c>
      <c r="H118" s="131">
        <f ca="1"/>
        <v>1.2381379953325415</v>
      </c>
      <c r="I118" s="131">
        <f ca="1"/>
        <v>1.1906213069765095</v>
      </c>
      <c r="J118" s="131">
        <f ca="1"/>
        <v>1.0819895555947923</v>
      </c>
      <c r="K118" s="131">
        <f ca="1"/>
        <v>1.0235451287435364</v>
      </c>
      <c r="L118" s="131">
        <v>1</v>
      </c>
      <c r="M118" s="131">
        <f ca="1"/>
        <v>0.96578957252852693</v>
      </c>
      <c r="N118" s="131">
        <f ca="1"/>
        <v>0.94516302743206282</v>
      </c>
      <c r="O118" s="131">
        <f ca="1"/>
        <v>0.92668876320450433</v>
      </c>
      <c r="P118" s="131">
        <f ca="1"/>
        <v>0.90766643482650577</v>
      </c>
      <c r="Q118" s="131">
        <f ca="1"/>
        <v>0.88986905375147629</v>
      </c>
      <c r="R118" s="131">
        <f ca="1"/>
        <v>0.8724206409328199</v>
      </c>
      <c r="S118" s="131">
        <f ca="1"/>
        <v>0.85531435385570576</v>
      </c>
      <c r="T118" s="131">
        <f ca="1"/>
        <v>0.83854348417226054</v>
      </c>
      <c r="U118" s="131">
        <f ca="1"/>
        <v>0.82210145507084365</v>
      </c>
      <c r="V118" s="131">
        <f ca="1"/>
        <v>0.80598181869690544</v>
      </c>
      <c r="W118" s="131">
        <f ca="1"/>
        <v>0.79017825362441707</v>
      </c>
      <c r="X118" s="131">
        <f ca="1"/>
        <v>0.77468456237687944</v>
      </c>
      <c r="Y118" s="131">
        <f ca="1"/>
        <v>0.75949466899694063</v>
      </c>
      <c r="Z118" s="131">
        <f ca="1"/>
        <v>0.74460261666366723</v>
      </c>
      <c r="AA118" s="131">
        <f ca="1"/>
        <v>0.73000256535653651</v>
      </c>
      <c r="AB118" s="131">
        <f ca="1"/>
        <v>0.71568878956523185</v>
      </c>
      <c r="AC118" s="131">
        <f ca="1"/>
        <v>0.70165567604434487</v>
      </c>
      <c r="AD118" s="131">
        <f ca="1"/>
        <v>0.68789772161210283</v>
      </c>
      <c r="AE118" s="131">
        <f ca="1"/>
        <v>0.67440953099225764</v>
      </c>
      <c r="AF118" s="131">
        <f ca="1"/>
        <v>0.66118581469829174</v>
      </c>
      <c r="AG118" s="131">
        <f ca="1"/>
        <v>0.64822138695910958</v>
      </c>
      <c r="AH118" s="131">
        <f ca="1"/>
        <v>0.6355111636854015</v>
      </c>
      <c r="AI118" s="131">
        <f ca="1"/>
        <v>0.62305016047588391</v>
      </c>
      <c r="AJ118" s="131">
        <f ca="1"/>
        <v>0.61083349066263126</v>
      </c>
      <c r="AK118" s="131">
        <f ca="1"/>
        <v>0.59885636339473647</v>
      </c>
      <c r="AL118" s="131">
        <f ca="1"/>
        <v>0.58711408175954549</v>
      </c>
      <c r="AM118" s="131">
        <f ca="1"/>
        <v>0.57560204094073097</v>
      </c>
      <c r="AN118" s="131">
        <f ca="1"/>
        <v>0.56431572641248129</v>
      </c>
      <c r="AO118" s="131">
        <f ca="1"/>
        <v>0.55325071216909927</v>
      </c>
      <c r="AP118" s="131">
        <f ca="1"/>
        <v>0.54240265898931295</v>
      </c>
      <c r="AQ118" s="131">
        <f ca="1"/>
        <v>0.53176731273462052</v>
      </c>
      <c r="AR118" s="131">
        <f ca="1"/>
        <v>0.52134050268100052</v>
      </c>
    </row>
    <row r="119" spans="2:44" x14ac:dyDescent="0.45">
      <c r="E119" s="76"/>
      <c r="F119" s="76"/>
      <c r="G119" s="76"/>
      <c r="H119" s="76"/>
      <c r="I119" s="76"/>
      <c r="J119" s="77"/>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c r="AO119" s="76"/>
      <c r="AP119" s="76"/>
      <c r="AQ119" s="76"/>
      <c r="AR119" s="76"/>
    </row>
    <row r="120" spans="2:44" x14ac:dyDescent="0.45">
      <c r="E120" s="76"/>
      <c r="F120" s="76"/>
      <c r="G120" s="76"/>
      <c r="H120" s="76"/>
      <c r="I120" s="76"/>
      <c r="J120" s="77"/>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c r="AH120" s="76"/>
      <c r="AI120" s="76"/>
      <c r="AJ120" s="76"/>
      <c r="AK120" s="76"/>
      <c r="AL120" s="76"/>
      <c r="AM120" s="76"/>
      <c r="AN120" s="76"/>
      <c r="AO120" s="76"/>
      <c r="AP120" s="76"/>
      <c r="AQ120" s="76"/>
      <c r="AR120" s="76"/>
    </row>
    <row r="121" spans="2:44" ht="18" x14ac:dyDescent="0.45">
      <c r="B121" s="49" t="s">
        <v>176</v>
      </c>
      <c r="E121" s="78" t="s">
        <v>189</v>
      </c>
      <c r="F121" s="76"/>
      <c r="G121" s="76"/>
      <c r="H121" s="76"/>
      <c r="I121" s="76"/>
      <c r="J121" s="77"/>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c r="AO121" s="76"/>
      <c r="AP121" s="76"/>
      <c r="AQ121" s="76"/>
      <c r="AR121" s="76"/>
    </row>
    <row r="122" spans="2:44" ht="14.25" x14ac:dyDescent="0.45">
      <c r="B122" s="42">
        <v>1</v>
      </c>
      <c r="C122" s="42" t="str">
        <f t="array" ref="C122:C146">opex_elements</f>
        <v>Software Configuration</v>
      </c>
      <c r="E122" s="188">
        <f>[1]Opex_Unit_Elements!E122</f>
        <v>3.2201227153061751</v>
      </c>
      <c r="F122" s="188">
        <f>[1]Opex_Unit_Elements!F122</f>
        <v>3.1000749743654743</v>
      </c>
      <c r="G122" s="188">
        <f>[1]Opex_Unit_Elements!G122</f>
        <v>3</v>
      </c>
      <c r="H122" s="188">
        <f>[1]Opex_Unit_Elements!H122</f>
        <v>2.9363528067795213</v>
      </c>
      <c r="I122" s="188">
        <f>[1]Opex_Unit_Elements!I122</f>
        <v>2.7800372239459219</v>
      </c>
      <c r="J122" s="188">
        <f>[1]Opex_Unit_Elements!J122</f>
        <v>2.4854282488309507</v>
      </c>
      <c r="K122" s="188">
        <f>[1]Opex_Unit_Elements!K122</f>
        <v>2.3204235251607943</v>
      </c>
      <c r="L122" s="131">
        <f>Input_Opex!$F37*Opex_Unit_Elements!L94</f>
        <v>2.2848454897081822</v>
      </c>
      <c r="M122" s="131">
        <f ca="1">Input_Opex!$F37*Opex_Unit_Elements!M94</f>
        <v>2.172586743590053</v>
      </c>
      <c r="N122" s="131">
        <f ca="1">Input_Opex!$F37*Opex_Unit_Elements!N94</f>
        <v>2.0933368298640449</v>
      </c>
      <c r="O122" s="131">
        <f ca="1">Input_Opex!$F37*Opex_Unit_Elements!O94</f>
        <v>2.020710337121018</v>
      </c>
      <c r="P122" s="131">
        <f ca="1">Input_Opex!$F37*Opex_Unit_Elements!P94</f>
        <v>1.9486516898383253</v>
      </c>
      <c r="Q122" s="131">
        <f ca="1">Input_Opex!$F37*Opex_Unit_Elements!Q94</f>
        <v>1.8809264914022774</v>
      </c>
      <c r="R122" s="131">
        <f ca="1">Input_Opex!$F37*Opex_Unit_Elements!R94</f>
        <v>1.8155550755981489</v>
      </c>
      <c r="S122" s="131">
        <f ca="1">Input_Opex!$F37*Opex_Unit_Elements!S94</f>
        <v>1.7524556369413307</v>
      </c>
      <c r="T122" s="131">
        <f ca="1">Input_Opex!$F37*Opex_Unit_Elements!T94</f>
        <v>1.6915492130888108</v>
      </c>
      <c r="U122" s="131">
        <f ca="1">Input_Opex!$F37*Opex_Unit_Elements!U94</f>
        <v>1.6327595860260671</v>
      </c>
      <c r="V122" s="131">
        <f ca="1">Input_Opex!$F37*Opex_Unit_Elements!V94</f>
        <v>1.5760131866881999</v>
      </c>
      <c r="W122" s="131">
        <f ca="1">Input_Opex!$F37*Opex_Unit_Elements!W94</f>
        <v>1.5212390028959479</v>
      </c>
      <c r="X122" s="131">
        <f ca="1">Input_Opex!$F37*Opex_Unit_Elements!X94</f>
        <v>1.4683684904913776</v>
      </c>
      <c r="Y122" s="131">
        <f ca="1">Input_Opex!$F37*Opex_Unit_Elements!Y94</f>
        <v>1.4173354875620447</v>
      </c>
      <c r="Z122" s="131">
        <f ca="1">Input_Opex!$F37*Opex_Unit_Elements!Z94</f>
        <v>1.3680761316462853</v>
      </c>
      <c r="AA122" s="131">
        <f ca="1">Input_Opex!$F37*Opex_Unit_Elements!AA94</f>
        <v>1.3205287798160297</v>
      </c>
      <c r="AB122" s="131">
        <f ca="1">Input_Opex!$F37*Opex_Unit_Elements!AB94</f>
        <v>1.2746339315371291</v>
      </c>
      <c r="AC122" s="131">
        <f ca="1">Input_Opex!$F37*Opex_Unit_Elements!AC94</f>
        <v>1.2303341542106669</v>
      </c>
      <c r="AD122" s="131">
        <f ca="1">Input_Opex!$F37*Opex_Unit_Elements!AD94</f>
        <v>1.1875740113020707</v>
      </c>
      <c r="AE122" s="131">
        <f ca="1">Input_Opex!$F37*Opex_Unit_Elements!AE94</f>
        <v>1.1462999929680917</v>
      </c>
      <c r="AF122" s="131">
        <f ca="1">Input_Opex!$F37*Opex_Unit_Elements!AF94</f>
        <v>1.1064604490948375</v>
      </c>
      <c r="AG122" s="131">
        <f ca="1">Input_Opex!$F37*Opex_Unit_Elements!AG94</f>
        <v>1.0680055246630611</v>
      </c>
      <c r="AH122" s="131">
        <f ca="1">Input_Opex!$F37*Opex_Unit_Elements!AH94</f>
        <v>1.0308870973598203</v>
      </c>
      <c r="AI122" s="131">
        <f ca="1">Input_Opex!$F37*Opex_Unit_Elements!AI94</f>
        <v>0.99505871735844209</v>
      </c>
      <c r="AJ122" s="131">
        <f ca="1">Input_Opex!$F37*Opex_Unit_Elements!AJ94</f>
        <v>0.96047554919142553</v>
      </c>
      <c r="AK122" s="131">
        <f ca="1">Input_Opex!$F37*Opex_Unit_Elements!AK94</f>
        <v>0.92709431564354683</v>
      </c>
      <c r="AL122" s="131">
        <f ca="1">Input_Opex!$F37*Opex_Unit_Elements!AL94</f>
        <v>0.89487324359495479</v>
      </c>
      <c r="AM122" s="131">
        <f ca="1">Input_Opex!$F37*Opex_Unit_Elements!AM94</f>
        <v>0.86377201174648299</v>
      </c>
      <c r="AN122" s="131">
        <f ca="1">Input_Opex!$F37*Opex_Unit_Elements!AN94</f>
        <v>0.83375170016176436</v>
      </c>
      <c r="AO122" s="131">
        <f ca="1">Input_Opex!$F37*Opex_Unit_Elements!AO94</f>
        <v>0.80477474156300477</v>
      </c>
      <c r="AP122" s="131">
        <f ca="1">Input_Opex!$F37*Opex_Unit_Elements!AP94</f>
        <v>0.77680487431946688</v>
      </c>
      <c r="AQ122" s="131">
        <f ca="1">Input_Opex!$F37*Opex_Unit_Elements!AQ94</f>
        <v>0.74980709706983428</v>
      </c>
      <c r="AR122" s="131">
        <f ca="1">Input_Opex!$F37*Opex_Unit_Elements!AR94</f>
        <v>0.72374762492167166</v>
      </c>
    </row>
    <row r="123" spans="2:44" ht="14.25" x14ac:dyDescent="0.45">
      <c r="B123" s="42">
        <v>2</v>
      </c>
      <c r="C123" s="42" t="str">
        <v>FTTP provisions</v>
      </c>
      <c r="E123" s="188">
        <f>[1]Opex_Unit_Elements!E123</f>
        <v>21.467484768707834</v>
      </c>
      <c r="F123" s="188">
        <f>[1]Opex_Unit_Elements!F123</f>
        <v>20.667166495769827</v>
      </c>
      <c r="G123" s="188">
        <f>[1]Opex_Unit_Elements!G123</f>
        <v>20</v>
      </c>
      <c r="H123" s="188">
        <f>[1]Opex_Unit_Elements!H123</f>
        <v>19.575685378530142</v>
      </c>
      <c r="I123" s="188">
        <f>[1]Opex_Unit_Elements!I123</f>
        <v>18.533581492972814</v>
      </c>
      <c r="J123" s="188">
        <f>[1]Opex_Unit_Elements!J123</f>
        <v>16.569521658873004</v>
      </c>
      <c r="K123" s="188">
        <f>[1]Opex_Unit_Elements!K123</f>
        <v>15.469490167738629</v>
      </c>
      <c r="L123" s="131">
        <f>Input_Opex!$F38*Opex_Unit_Elements!L95</f>
        <v>15.232303264721214</v>
      </c>
      <c r="M123" s="131">
        <f ca="1">Input_Opex!$F38*Opex_Unit_Elements!M95</f>
        <v>14.483911623933688</v>
      </c>
      <c r="N123" s="131">
        <f ca="1">Input_Opex!$F38*Opex_Unit_Elements!N95</f>
        <v>13.9555788657603</v>
      </c>
      <c r="O123" s="131">
        <f ca="1">Input_Opex!$F38*Opex_Unit_Elements!O95</f>
        <v>13.471402247473451</v>
      </c>
      <c r="P123" s="131">
        <f ca="1">Input_Opex!$F38*Opex_Unit_Elements!P95</f>
        <v>12.991011265588835</v>
      </c>
      <c r="Q123" s="131">
        <f ca="1">Input_Opex!$F38*Opex_Unit_Elements!Q95</f>
        <v>12.53950994268185</v>
      </c>
      <c r="R123" s="131">
        <f ca="1">Input_Opex!$F38*Opex_Unit_Elements!R95</f>
        <v>12.103700503987659</v>
      </c>
      <c r="S123" s="131">
        <f ca="1">Input_Opex!$F38*Opex_Unit_Elements!S95</f>
        <v>11.68303757960887</v>
      </c>
      <c r="T123" s="131">
        <f ca="1">Input_Opex!$F38*Opex_Unit_Elements!T95</f>
        <v>11.276994753925404</v>
      </c>
      <c r="U123" s="131">
        <f ca="1">Input_Opex!$F38*Opex_Unit_Elements!U95</f>
        <v>10.885063906840447</v>
      </c>
      <c r="V123" s="131">
        <f ca="1">Input_Opex!$F38*Opex_Unit_Elements!V95</f>
        <v>10.506754577921331</v>
      </c>
      <c r="W123" s="131">
        <f ca="1">Input_Opex!$F38*Opex_Unit_Elements!W95</f>
        <v>10.141593352639651</v>
      </c>
      <c r="X123" s="131">
        <f ca="1">Input_Opex!$F38*Opex_Unit_Elements!X95</f>
        <v>9.7891232699425164</v>
      </c>
      <c r="Y123" s="131">
        <f ca="1">Input_Opex!$F38*Opex_Unit_Elements!Y95</f>
        <v>9.4489032504136308</v>
      </c>
      <c r="Z123" s="131">
        <f ca="1">Input_Opex!$F38*Opex_Unit_Elements!Z95</f>
        <v>9.1205075443085679</v>
      </c>
      <c r="AA123" s="131">
        <f ca="1">Input_Opex!$F38*Opex_Unit_Elements!AA95</f>
        <v>8.8035251987735297</v>
      </c>
      <c r="AB123" s="131">
        <f ca="1">Input_Opex!$F38*Opex_Unit_Elements!AB95</f>
        <v>8.4975595435808593</v>
      </c>
      <c r="AC123" s="131">
        <f ca="1">Input_Opex!$F38*Opex_Unit_Elements!AC95</f>
        <v>8.202227694737779</v>
      </c>
      <c r="AD123" s="131">
        <f ca="1">Input_Opex!$F38*Opex_Unit_Elements!AD95</f>
        <v>7.9171600753471374</v>
      </c>
      <c r="AE123" s="131">
        <f ca="1">Input_Opex!$F38*Opex_Unit_Elements!AE95</f>
        <v>7.6419999531206102</v>
      </c>
      <c r="AF123" s="131">
        <f ca="1">Input_Opex!$F38*Opex_Unit_Elements!AF95</f>
        <v>7.3764029939655824</v>
      </c>
      <c r="AG123" s="131">
        <f ca="1">Input_Opex!$F38*Opex_Unit_Elements!AG95</f>
        <v>7.1200368310870727</v>
      </c>
      <c r="AH123" s="131">
        <f ca="1">Input_Opex!$F38*Opex_Unit_Elements!AH95</f>
        <v>6.8725806490654682</v>
      </c>
      <c r="AI123" s="131">
        <f ca="1">Input_Opex!$F38*Opex_Unit_Elements!AI95</f>
        <v>6.6337247823896135</v>
      </c>
      <c r="AJ123" s="131">
        <f ca="1">Input_Opex!$F38*Opex_Unit_Elements!AJ95</f>
        <v>6.4031703279428358</v>
      </c>
      <c r="AK123" s="131">
        <f ca="1">Input_Opex!$F38*Opex_Unit_Elements!AK95</f>
        <v>6.1806287709569787</v>
      </c>
      <c r="AL123" s="131">
        <f ca="1">Input_Opex!$F38*Opex_Unit_Elements!AL95</f>
        <v>5.9658216239663648</v>
      </c>
      <c r="AM123" s="131">
        <f ca="1">Input_Opex!$F38*Opex_Unit_Elements!AM95</f>
        <v>5.7584800783098862</v>
      </c>
      <c r="AN123" s="131">
        <f ca="1">Input_Opex!$F38*Opex_Unit_Elements!AN95</f>
        <v>5.5583446677450956</v>
      </c>
      <c r="AO123" s="131">
        <f ca="1">Input_Opex!$F38*Opex_Unit_Elements!AO95</f>
        <v>5.3651649437533644</v>
      </c>
      <c r="AP123" s="131">
        <f ca="1">Input_Opex!$F38*Opex_Unit_Elements!AP95</f>
        <v>5.1786991621297789</v>
      </c>
      <c r="AQ123" s="131">
        <f ca="1">Input_Opex!$F38*Opex_Unit_Elements!AQ95</f>
        <v>4.9987139804655616</v>
      </c>
      <c r="AR123" s="131">
        <f ca="1">Input_Opex!$F38*Opex_Unit_Elements!AR95</f>
        <v>4.8249841661444774</v>
      </c>
    </row>
    <row r="124" spans="2:44" ht="14.25" x14ac:dyDescent="0.45">
      <c r="B124" s="42">
        <v>3</v>
      </c>
      <c r="C124" s="42" t="str">
        <v>LL provisions</v>
      </c>
      <c r="E124" s="188">
        <f>[1]Opex_Unit_Elements!E124</f>
        <v>214.67484768707834</v>
      </c>
      <c r="F124" s="188">
        <f>[1]Opex_Unit_Elements!F124</f>
        <v>206.67166495769828</v>
      </c>
      <c r="G124" s="188">
        <f>[1]Opex_Unit_Elements!G124</f>
        <v>200</v>
      </c>
      <c r="H124" s="188">
        <f>[1]Opex_Unit_Elements!H124</f>
        <v>195.75685378530142</v>
      </c>
      <c r="I124" s="188">
        <f>[1]Opex_Unit_Elements!I124</f>
        <v>185.33581492972812</v>
      </c>
      <c r="J124" s="188">
        <f>[1]Opex_Unit_Elements!J124</f>
        <v>165.69521658873006</v>
      </c>
      <c r="K124" s="188">
        <f>[1]Opex_Unit_Elements!K124</f>
        <v>154.6949016773863</v>
      </c>
      <c r="L124" s="131">
        <f>Input_Opex!$F39*Opex_Unit_Elements!L96</f>
        <v>152.32303264721213</v>
      </c>
      <c r="M124" s="131">
        <f ca="1">Input_Opex!$F39*Opex_Unit_Elements!M96</f>
        <v>144.83911623933687</v>
      </c>
      <c r="N124" s="131">
        <f ca="1">Input_Opex!$F39*Opex_Unit_Elements!N96</f>
        <v>139.55578865760299</v>
      </c>
      <c r="O124" s="131">
        <f ca="1">Input_Opex!$F39*Opex_Unit_Elements!O96</f>
        <v>134.71402247473452</v>
      </c>
      <c r="P124" s="131">
        <f ca="1">Input_Opex!$F39*Opex_Unit_Elements!P96</f>
        <v>129.91011265588833</v>
      </c>
      <c r="Q124" s="131">
        <f ca="1">Input_Opex!$F39*Opex_Unit_Elements!Q96</f>
        <v>125.39509942681849</v>
      </c>
      <c r="R124" s="131">
        <f ca="1">Input_Opex!$F39*Opex_Unit_Elements!R96</f>
        <v>121.03700503987658</v>
      </c>
      <c r="S124" s="131">
        <f ca="1">Input_Opex!$F39*Opex_Unit_Elements!S96</f>
        <v>116.8303757960887</v>
      </c>
      <c r="T124" s="131">
        <f ca="1">Input_Opex!$F39*Opex_Unit_Elements!T96</f>
        <v>112.76994753925403</v>
      </c>
      <c r="U124" s="131">
        <f ca="1">Input_Opex!$F39*Opex_Unit_Elements!U96</f>
        <v>108.85063906840446</v>
      </c>
      <c r="V124" s="131">
        <f ca="1">Input_Opex!$F39*Opex_Unit_Elements!V96</f>
        <v>105.0675457792133</v>
      </c>
      <c r="W124" s="131">
        <f ca="1">Input_Opex!$F39*Opex_Unit_Elements!W96</f>
        <v>101.41593352639651</v>
      </c>
      <c r="X124" s="131">
        <f ca="1">Input_Opex!$F39*Opex_Unit_Elements!X96</f>
        <v>97.89123269942516</v>
      </c>
      <c r="Y124" s="131">
        <f ca="1">Input_Opex!$F39*Opex_Unit_Elements!Y96</f>
        <v>94.489032504136304</v>
      </c>
      <c r="Z124" s="131">
        <f ca="1">Input_Opex!$F39*Opex_Unit_Elements!Z96</f>
        <v>91.205075443085676</v>
      </c>
      <c r="AA124" s="131">
        <f ca="1">Input_Opex!$F39*Opex_Unit_Elements!AA96</f>
        <v>88.035251987735307</v>
      </c>
      <c r="AB124" s="131">
        <f ca="1">Input_Opex!$F39*Opex_Unit_Elements!AB96</f>
        <v>84.975595435808586</v>
      </c>
      <c r="AC124" s="131">
        <f ca="1">Input_Opex!$F39*Opex_Unit_Elements!AC96</f>
        <v>82.02227694737779</v>
      </c>
      <c r="AD124" s="131">
        <f ca="1">Input_Opex!$F39*Opex_Unit_Elements!AD96</f>
        <v>79.171600753471367</v>
      </c>
      <c r="AE124" s="131">
        <f ca="1">Input_Opex!$F39*Opex_Unit_Elements!AE96</f>
        <v>76.419999531206102</v>
      </c>
      <c r="AF124" s="131">
        <f ca="1">Input_Opex!$F39*Opex_Unit_Elements!AF96</f>
        <v>73.764029939655828</v>
      </c>
      <c r="AG124" s="131">
        <f ca="1">Input_Opex!$F39*Opex_Unit_Elements!AG96</f>
        <v>71.200368310870729</v>
      </c>
      <c r="AH124" s="131">
        <f ca="1">Input_Opex!$F39*Opex_Unit_Elements!AH96</f>
        <v>68.725806490654676</v>
      </c>
      <c r="AI124" s="131">
        <f ca="1">Input_Opex!$F39*Opex_Unit_Elements!AI96</f>
        <v>66.337247823896135</v>
      </c>
      <c r="AJ124" s="131">
        <f ca="1">Input_Opex!$F39*Opex_Unit_Elements!AJ96</f>
        <v>64.031703279428356</v>
      </c>
      <c r="AK124" s="131">
        <f ca="1">Input_Opex!$F39*Opex_Unit_Elements!AK96</f>
        <v>61.80628770956978</v>
      </c>
      <c r="AL124" s="131">
        <f ca="1">Input_Opex!$F39*Opex_Unit_Elements!AL96</f>
        <v>59.658216239663645</v>
      </c>
      <c r="AM124" s="131">
        <f ca="1">Input_Opex!$F39*Opex_Unit_Elements!AM96</f>
        <v>57.584800783098856</v>
      </c>
      <c r="AN124" s="131">
        <f ca="1">Input_Opex!$F39*Opex_Unit_Elements!AN96</f>
        <v>55.583446677450951</v>
      </c>
      <c r="AO124" s="131">
        <f ca="1">Input_Opex!$F39*Opex_Unit_Elements!AO96</f>
        <v>53.651649437533642</v>
      </c>
      <c r="AP124" s="131">
        <f ca="1">Input_Opex!$F39*Opex_Unit_Elements!AP96</f>
        <v>51.786991621297787</v>
      </c>
      <c r="AQ124" s="131">
        <f ca="1">Input_Opex!$F39*Opex_Unit_Elements!AQ96</f>
        <v>49.987139804655612</v>
      </c>
      <c r="AR124" s="131">
        <f ca="1">Input_Opex!$F39*Opex_Unit_Elements!AR96</f>
        <v>48.249841661444769</v>
      </c>
    </row>
    <row r="125" spans="2:44" ht="14.25" x14ac:dyDescent="0.45">
      <c r="B125" s="42">
        <v>4</v>
      </c>
      <c r="C125" s="42" t="str">
        <v>SLG Rentals FTTP</v>
      </c>
      <c r="E125" s="188">
        <f>[1]Opex_Unit_Elements!E125</f>
        <v>0.53668711921769585</v>
      </c>
      <c r="F125" s="188">
        <f>[1]Opex_Unit_Elements!F125</f>
        <v>0.51667916239424572</v>
      </c>
      <c r="G125" s="188">
        <f>[1]Opex_Unit_Elements!G125</f>
        <v>0.5</v>
      </c>
      <c r="H125" s="188">
        <f>[1]Opex_Unit_Elements!H125</f>
        <v>0.48939213446325353</v>
      </c>
      <c r="I125" s="188">
        <f>[1]Opex_Unit_Elements!I125</f>
        <v>0.46333953732432032</v>
      </c>
      <c r="J125" s="188">
        <f>[1]Opex_Unit_Elements!J125</f>
        <v>0.41423804147182514</v>
      </c>
      <c r="K125" s="188">
        <f>[1]Opex_Unit_Elements!K125</f>
        <v>0.38673725419346572</v>
      </c>
      <c r="L125" s="131">
        <f>Input_Opex!$F40*Opex_Unit_Elements!L97</f>
        <v>0.38080758161803036</v>
      </c>
      <c r="M125" s="131">
        <f ca="1">Input_Opex!$F40*Opex_Unit_Elements!M97</f>
        <v>0.36209779059834218</v>
      </c>
      <c r="N125" s="131">
        <f ca="1">Input_Opex!$F40*Opex_Unit_Elements!N97</f>
        <v>0.34888947164400752</v>
      </c>
      <c r="O125" s="131">
        <f ca="1">Input_Opex!$F40*Opex_Unit_Elements!O97</f>
        <v>0.3367850561868363</v>
      </c>
      <c r="P125" s="131">
        <f ca="1">Input_Opex!$F40*Opex_Unit_Elements!P97</f>
        <v>0.32477528163972086</v>
      </c>
      <c r="Q125" s="131">
        <f ca="1">Input_Opex!$F40*Opex_Unit_Elements!Q97</f>
        <v>0.31348774856704625</v>
      </c>
      <c r="R125" s="131">
        <f ca="1">Input_Opex!$F40*Opex_Unit_Elements!R97</f>
        <v>0.3025925125996915</v>
      </c>
      <c r="S125" s="131">
        <f ca="1">Input_Opex!$F40*Opex_Unit_Elements!S97</f>
        <v>0.29207593949022176</v>
      </c>
      <c r="T125" s="131">
        <f ca="1">Input_Opex!$F40*Opex_Unit_Elements!T97</f>
        <v>0.28192486884813511</v>
      </c>
      <c r="U125" s="131">
        <f ca="1">Input_Opex!$F40*Opex_Unit_Elements!U97</f>
        <v>0.27212659767101116</v>
      </c>
      <c r="V125" s="131">
        <f ca="1">Input_Opex!$F40*Opex_Unit_Elements!V97</f>
        <v>0.26266886444803328</v>
      </c>
      <c r="W125" s="131">
        <f ca="1">Input_Opex!$F40*Opex_Unit_Elements!W97</f>
        <v>0.25353983381599132</v>
      </c>
      <c r="X125" s="131">
        <f ca="1">Input_Opex!$F40*Opex_Unit_Elements!X97</f>
        <v>0.24472808174856292</v>
      </c>
      <c r="Y125" s="131">
        <f ca="1">Input_Opex!$F40*Opex_Unit_Elements!Y97</f>
        <v>0.23622258126034079</v>
      </c>
      <c r="Z125" s="131">
        <f ca="1">Input_Opex!$F40*Opex_Unit_Elements!Z97</f>
        <v>0.22801268860771423</v>
      </c>
      <c r="AA125" s="131">
        <f ca="1">Input_Opex!$F40*Opex_Unit_Elements!AA97</f>
        <v>0.22008812996933827</v>
      </c>
      <c r="AB125" s="131">
        <f ca="1">Input_Opex!$F40*Opex_Unit_Elements!AB97</f>
        <v>0.21243898858952151</v>
      </c>
      <c r="AC125" s="131">
        <f ca="1">Input_Opex!$F40*Opex_Unit_Elements!AC97</f>
        <v>0.20505569236844448</v>
      </c>
      <c r="AD125" s="131">
        <f ca="1">Input_Opex!$F40*Opex_Unit_Elements!AD97</f>
        <v>0.19792900188367843</v>
      </c>
      <c r="AE125" s="131">
        <f ca="1">Input_Opex!$F40*Opex_Unit_Elements!AE97</f>
        <v>0.19104999882801527</v>
      </c>
      <c r="AF125" s="131">
        <f ca="1">Input_Opex!$F40*Opex_Unit_Elements!AF97</f>
        <v>0.18441007484913957</v>
      </c>
      <c r="AG125" s="131">
        <f ca="1">Input_Opex!$F40*Opex_Unit_Elements!AG97</f>
        <v>0.17800092077717683</v>
      </c>
      <c r="AH125" s="131">
        <f ca="1">Input_Opex!$F40*Opex_Unit_Elements!AH97</f>
        <v>0.17181451622663671</v>
      </c>
      <c r="AI125" s="131">
        <f ca="1">Input_Opex!$F40*Opex_Unit_Elements!AI97</f>
        <v>0.16584311955974035</v>
      </c>
      <c r="AJ125" s="131">
        <f ca="1">Input_Opex!$F40*Opex_Unit_Elements!AJ97</f>
        <v>0.16007925819857091</v>
      </c>
      <c r="AK125" s="131">
        <f ca="1">Input_Opex!$F40*Opex_Unit_Elements!AK97</f>
        <v>0.15451571927392446</v>
      </c>
      <c r="AL125" s="131">
        <f ca="1">Input_Opex!$F40*Opex_Unit_Elements!AL97</f>
        <v>0.14914554059915913</v>
      </c>
      <c r="AM125" s="131">
        <f ca="1">Input_Opex!$F40*Opex_Unit_Elements!AM97</f>
        <v>0.14396200195774717</v>
      </c>
      <c r="AN125" s="131">
        <f ca="1">Input_Opex!$F40*Opex_Unit_Elements!AN97</f>
        <v>0.13895861669362738</v>
      </c>
      <c r="AO125" s="131">
        <f ca="1">Input_Opex!$F40*Opex_Unit_Elements!AO97</f>
        <v>0.13412912359383411</v>
      </c>
      <c r="AP125" s="131">
        <f ca="1">Input_Opex!$F40*Opex_Unit_Elements!AP97</f>
        <v>0.12946747905324446</v>
      </c>
      <c r="AQ125" s="131">
        <f ca="1">Input_Opex!$F40*Opex_Unit_Elements!AQ97</f>
        <v>0.12496784951163903</v>
      </c>
      <c r="AR125" s="131">
        <f ca="1">Input_Opex!$F40*Opex_Unit_Elements!AR97</f>
        <v>0.12062460415361194</v>
      </c>
    </row>
    <row r="126" spans="2:44" ht="14.25" x14ac:dyDescent="0.45">
      <c r="B126" s="42">
        <v>5</v>
      </c>
      <c r="C126" s="42" t="str">
        <v>SLG Rentals LL</v>
      </c>
      <c r="E126" s="188">
        <f>[1]Opex_Unit_Elements!E126</f>
        <v>5.3668711921769585</v>
      </c>
      <c r="F126" s="188">
        <f>[1]Opex_Unit_Elements!F126</f>
        <v>5.1667916239424567</v>
      </c>
      <c r="G126" s="188">
        <f>[1]Opex_Unit_Elements!G126</f>
        <v>5</v>
      </c>
      <c r="H126" s="188">
        <f>[1]Opex_Unit_Elements!H126</f>
        <v>4.8939213446325356</v>
      </c>
      <c r="I126" s="188">
        <f>[1]Opex_Unit_Elements!I126</f>
        <v>4.6333953732432036</v>
      </c>
      <c r="J126" s="188">
        <f>[1]Opex_Unit_Elements!J126</f>
        <v>4.142380414718251</v>
      </c>
      <c r="K126" s="188">
        <f>[1]Opex_Unit_Elements!K126</f>
        <v>3.8673725419346572</v>
      </c>
      <c r="L126" s="131">
        <f>Input_Opex!$F41*Opex_Unit_Elements!L98</f>
        <v>3.8080758161803034</v>
      </c>
      <c r="M126" s="131">
        <f ca="1">Input_Opex!$F41*Opex_Unit_Elements!M98</f>
        <v>3.620977905983422</v>
      </c>
      <c r="N126" s="131">
        <f ca="1">Input_Opex!$F41*Opex_Unit_Elements!N98</f>
        <v>3.488894716440075</v>
      </c>
      <c r="O126" s="131">
        <f ca="1">Input_Opex!$F41*Opex_Unit_Elements!O98</f>
        <v>3.3678505618683627</v>
      </c>
      <c r="P126" s="131">
        <f ca="1">Input_Opex!$F41*Opex_Unit_Elements!P98</f>
        <v>3.2477528163972087</v>
      </c>
      <c r="Q126" s="131">
        <f ca="1">Input_Opex!$F41*Opex_Unit_Elements!Q98</f>
        <v>3.1348774856704624</v>
      </c>
      <c r="R126" s="131">
        <f ca="1">Input_Opex!$F41*Opex_Unit_Elements!R98</f>
        <v>3.0259251259969147</v>
      </c>
      <c r="S126" s="131">
        <f ca="1">Input_Opex!$F41*Opex_Unit_Elements!S98</f>
        <v>2.9207593949022175</v>
      </c>
      <c r="T126" s="131">
        <f ca="1">Input_Opex!$F41*Opex_Unit_Elements!T98</f>
        <v>2.819248688481351</v>
      </c>
      <c r="U126" s="131">
        <f ca="1">Input_Opex!$F41*Opex_Unit_Elements!U98</f>
        <v>2.7212659767101117</v>
      </c>
      <c r="V126" s="131">
        <f ca="1">Input_Opex!$F41*Opex_Unit_Elements!V98</f>
        <v>2.6266886444803328</v>
      </c>
      <c r="W126" s="131">
        <f ca="1">Input_Opex!$F41*Opex_Unit_Elements!W98</f>
        <v>2.5353983381599128</v>
      </c>
      <c r="X126" s="131">
        <f ca="1">Input_Opex!$F41*Opex_Unit_Elements!X98</f>
        <v>2.4472808174856291</v>
      </c>
      <c r="Y126" s="131">
        <f ca="1">Input_Opex!$F41*Opex_Unit_Elements!Y98</f>
        <v>2.3622258126034077</v>
      </c>
      <c r="Z126" s="131">
        <f ca="1">Input_Opex!$F41*Opex_Unit_Elements!Z98</f>
        <v>2.280126886077142</v>
      </c>
      <c r="AA126" s="131">
        <f ca="1">Input_Opex!$F41*Opex_Unit_Elements!AA98</f>
        <v>2.2008812996933824</v>
      </c>
      <c r="AB126" s="131">
        <f ca="1">Input_Opex!$F41*Opex_Unit_Elements!AB98</f>
        <v>2.1243898858952148</v>
      </c>
      <c r="AC126" s="131">
        <f ca="1">Input_Opex!$F41*Opex_Unit_Elements!AC98</f>
        <v>2.0505569236844448</v>
      </c>
      <c r="AD126" s="131">
        <f ca="1">Input_Opex!$F41*Opex_Unit_Elements!AD98</f>
        <v>1.9792900188367843</v>
      </c>
      <c r="AE126" s="131">
        <f ca="1">Input_Opex!$F41*Opex_Unit_Elements!AE98</f>
        <v>1.9104999882801526</v>
      </c>
      <c r="AF126" s="131">
        <f ca="1">Input_Opex!$F41*Opex_Unit_Elements!AF98</f>
        <v>1.8441007484913956</v>
      </c>
      <c r="AG126" s="131">
        <f ca="1">Input_Opex!$F41*Opex_Unit_Elements!AG98</f>
        <v>1.7800092077717682</v>
      </c>
      <c r="AH126" s="131">
        <f ca="1">Input_Opex!$F41*Opex_Unit_Elements!AH98</f>
        <v>1.718145162266367</v>
      </c>
      <c r="AI126" s="131">
        <f ca="1">Input_Opex!$F41*Opex_Unit_Elements!AI98</f>
        <v>1.6584311955974034</v>
      </c>
      <c r="AJ126" s="131">
        <f ca="1">Input_Opex!$F41*Opex_Unit_Elements!AJ98</f>
        <v>1.600792581985709</v>
      </c>
      <c r="AK126" s="131">
        <f ca="1">Input_Opex!$F41*Opex_Unit_Elements!AK98</f>
        <v>1.5451571927392447</v>
      </c>
      <c r="AL126" s="131">
        <f ca="1">Input_Opex!$F41*Opex_Unit_Elements!AL98</f>
        <v>1.4914554059915912</v>
      </c>
      <c r="AM126" s="131">
        <f ca="1">Input_Opex!$F41*Opex_Unit_Elements!AM98</f>
        <v>1.4396200195774715</v>
      </c>
      <c r="AN126" s="131">
        <f ca="1">Input_Opex!$F41*Opex_Unit_Elements!AN98</f>
        <v>1.3895861669362739</v>
      </c>
      <c r="AO126" s="131">
        <f ca="1">Input_Opex!$F41*Opex_Unit_Elements!AO98</f>
        <v>1.3412912359383411</v>
      </c>
      <c r="AP126" s="131">
        <f ca="1">Input_Opex!$F41*Opex_Unit_Elements!AP98</f>
        <v>1.2946747905324447</v>
      </c>
      <c r="AQ126" s="131">
        <f ca="1">Input_Opex!$F41*Opex_Unit_Elements!AQ98</f>
        <v>1.2496784951163904</v>
      </c>
      <c r="AR126" s="131">
        <f ca="1">Input_Opex!$F41*Opex_Unit_Elements!AR98</f>
        <v>1.2062460415361194</v>
      </c>
    </row>
    <row r="127" spans="2:44" ht="14.25" x14ac:dyDescent="0.45">
      <c r="B127" s="42">
        <v>6</v>
      </c>
      <c r="C127" s="42" t="str">
        <v>SLG Connections FTTP</v>
      </c>
      <c r="E127" s="188">
        <f>[1]Opex_Unit_Elements!E127</f>
        <v>7.5136196690477419</v>
      </c>
      <c r="F127" s="188">
        <f>[1]Opex_Unit_Elements!F127</f>
        <v>7.2335082735194405</v>
      </c>
      <c r="G127" s="188">
        <f>[1]Opex_Unit_Elements!G127</f>
        <v>7</v>
      </c>
      <c r="H127" s="188">
        <f>[1]Opex_Unit_Elements!H127</f>
        <v>6.8514898824855495</v>
      </c>
      <c r="I127" s="188">
        <f>[1]Opex_Unit_Elements!I127</f>
        <v>6.486753522540484</v>
      </c>
      <c r="J127" s="188">
        <f>[1]Opex_Unit_Elements!J127</f>
        <v>5.7993325806055518</v>
      </c>
      <c r="K127" s="188">
        <f>[1]Opex_Unit_Elements!K127</f>
        <v>5.4143215587085205</v>
      </c>
      <c r="L127" s="131">
        <f>Input_Opex!$F42*Opex_Unit_Elements!L99</f>
        <v>5.3313061426524246</v>
      </c>
      <c r="M127" s="131">
        <f ca="1">Input_Opex!$F42*Opex_Unit_Elements!M99</f>
        <v>5.0693690683767905</v>
      </c>
      <c r="N127" s="131">
        <f ca="1">Input_Opex!$F42*Opex_Unit_Elements!N99</f>
        <v>4.8844526030161051</v>
      </c>
      <c r="O127" s="131">
        <f ca="1">Input_Opex!$F42*Opex_Unit_Elements!O99</f>
        <v>4.7149907866157079</v>
      </c>
      <c r="P127" s="131">
        <f ca="1">Input_Opex!$F42*Opex_Unit_Elements!P99</f>
        <v>4.5468539429560924</v>
      </c>
      <c r="Q127" s="131">
        <f ca="1">Input_Opex!$F42*Opex_Unit_Elements!Q99</f>
        <v>4.3888284799386472</v>
      </c>
      <c r="R127" s="131">
        <f ca="1">Input_Opex!$F42*Opex_Unit_Elements!R99</f>
        <v>4.2362951763956804</v>
      </c>
      <c r="S127" s="131">
        <f ca="1">Input_Opex!$F42*Opex_Unit_Elements!S99</f>
        <v>4.0890631528631047</v>
      </c>
      <c r="T127" s="131">
        <f ca="1">Input_Opex!$F42*Opex_Unit_Elements!T99</f>
        <v>3.9469481638738912</v>
      </c>
      <c r="U127" s="131">
        <f ca="1">Input_Opex!$F42*Opex_Unit_Elements!U99</f>
        <v>3.8097723673941561</v>
      </c>
      <c r="V127" s="131">
        <f ca="1">Input_Opex!$F42*Opex_Unit_Elements!V99</f>
        <v>3.6773641022724659</v>
      </c>
      <c r="W127" s="131">
        <f ca="1">Input_Opex!$F42*Opex_Unit_Elements!W99</f>
        <v>3.5495576734238781</v>
      </c>
      <c r="X127" s="131">
        <f ca="1">Input_Opex!$F42*Opex_Unit_Elements!X99</f>
        <v>3.4261931444798805</v>
      </c>
      <c r="Y127" s="131">
        <f ca="1">Input_Opex!$F42*Opex_Unit_Elements!Y99</f>
        <v>3.3071161376447709</v>
      </c>
      <c r="Z127" s="131">
        <f ca="1">Input_Opex!$F42*Opex_Unit_Elements!Z99</f>
        <v>3.1921776405079987</v>
      </c>
      <c r="AA127" s="131">
        <f ca="1">Input_Opex!$F42*Opex_Unit_Elements!AA99</f>
        <v>3.0812338195707354</v>
      </c>
      <c r="AB127" s="131">
        <f ca="1">Input_Opex!$F42*Opex_Unit_Elements!AB99</f>
        <v>2.9741458402533008</v>
      </c>
      <c r="AC127" s="131">
        <f ca="1">Input_Opex!$F42*Opex_Unit_Elements!AC99</f>
        <v>2.8707796931582226</v>
      </c>
      <c r="AD127" s="131">
        <f ca="1">Input_Opex!$F42*Opex_Unit_Elements!AD99</f>
        <v>2.7710060263714982</v>
      </c>
      <c r="AE127" s="131">
        <f ca="1">Input_Opex!$F42*Opex_Unit_Elements!AE99</f>
        <v>2.6746999835922134</v>
      </c>
      <c r="AF127" s="131">
        <f ca="1">Input_Opex!$F42*Opex_Unit_Elements!AF99</f>
        <v>2.5817410478879537</v>
      </c>
      <c r="AG127" s="131">
        <f ca="1">Input_Opex!$F42*Opex_Unit_Elements!AG99</f>
        <v>2.4920128908804755</v>
      </c>
      <c r="AH127" s="131">
        <f ca="1">Input_Opex!$F42*Opex_Unit_Elements!AH99</f>
        <v>2.4054032271729135</v>
      </c>
      <c r="AI127" s="131">
        <f ca="1">Input_Opex!$F42*Opex_Unit_Elements!AI99</f>
        <v>2.3218036738363645</v>
      </c>
      <c r="AJ127" s="131">
        <f ca="1">Input_Opex!$F42*Opex_Unit_Elements!AJ99</f>
        <v>2.2411096147799925</v>
      </c>
      <c r="AK127" s="131">
        <f ca="1">Input_Opex!$F42*Opex_Unit_Elements!AK99</f>
        <v>2.1632200698349422</v>
      </c>
      <c r="AL127" s="131">
        <f ca="1">Input_Opex!$F42*Opex_Unit_Elements!AL99</f>
        <v>2.0880375683882275</v>
      </c>
      <c r="AM127" s="131">
        <f ca="1">Input_Opex!$F42*Opex_Unit_Elements!AM99</f>
        <v>2.0154680274084602</v>
      </c>
      <c r="AN127" s="131">
        <f ca="1">Input_Opex!$F42*Opex_Unit_Elements!AN99</f>
        <v>1.9454206337107833</v>
      </c>
      <c r="AO127" s="131">
        <f ca="1">Input_Opex!$F42*Opex_Unit_Elements!AO99</f>
        <v>1.8778077303136775</v>
      </c>
      <c r="AP127" s="131">
        <f ca="1">Input_Opex!$F42*Opex_Unit_Elements!AP99</f>
        <v>1.8125447067454226</v>
      </c>
      <c r="AQ127" s="131">
        <f ca="1">Input_Opex!$F42*Opex_Unit_Elements!AQ99</f>
        <v>1.7495498931629463</v>
      </c>
      <c r="AR127" s="131">
        <f ca="1">Input_Opex!$F42*Opex_Unit_Elements!AR99</f>
        <v>1.6887444581505671</v>
      </c>
    </row>
    <row r="128" spans="2:44" ht="14.25" x14ac:dyDescent="0.45">
      <c r="B128" s="42">
        <v>7</v>
      </c>
      <c r="C128" s="42" t="str">
        <v>SLG Connections LL</v>
      </c>
      <c r="E128" s="188">
        <f>[1]Opex_Unit_Elements!E128</f>
        <v>10.733742384353917</v>
      </c>
      <c r="F128" s="188">
        <f>[1]Opex_Unit_Elements!F128</f>
        <v>10.333583247884913</v>
      </c>
      <c r="G128" s="188">
        <f>[1]Opex_Unit_Elements!G128</f>
        <v>10</v>
      </c>
      <c r="H128" s="188">
        <f>[1]Opex_Unit_Elements!H128</f>
        <v>9.7878426892650712</v>
      </c>
      <c r="I128" s="188">
        <f>[1]Opex_Unit_Elements!I128</f>
        <v>9.2667907464864072</v>
      </c>
      <c r="J128" s="188">
        <f>[1]Opex_Unit_Elements!J128</f>
        <v>8.284760829436502</v>
      </c>
      <c r="K128" s="188">
        <f>[1]Opex_Unit_Elements!K128</f>
        <v>7.7347450838693144</v>
      </c>
      <c r="L128" s="131">
        <f>Input_Opex!$F43*Opex_Unit_Elements!L100</f>
        <v>7.6161516323606069</v>
      </c>
      <c r="M128" s="131">
        <f ca="1">Input_Opex!$F43*Opex_Unit_Elements!M100</f>
        <v>7.2419558119668439</v>
      </c>
      <c r="N128" s="131">
        <f ca="1">Input_Opex!$F43*Opex_Unit_Elements!N100</f>
        <v>6.97778943288015</v>
      </c>
      <c r="O128" s="131">
        <f ca="1">Input_Opex!$F43*Opex_Unit_Elements!O100</f>
        <v>6.7357011237367255</v>
      </c>
      <c r="P128" s="131">
        <f ca="1">Input_Opex!$F43*Opex_Unit_Elements!P100</f>
        <v>6.4955056327944174</v>
      </c>
      <c r="Q128" s="131">
        <f ca="1">Input_Opex!$F43*Opex_Unit_Elements!Q100</f>
        <v>6.2697549713409249</v>
      </c>
      <c r="R128" s="131">
        <f ca="1">Input_Opex!$F43*Opex_Unit_Elements!R100</f>
        <v>6.0518502519938293</v>
      </c>
      <c r="S128" s="131">
        <f ca="1">Input_Opex!$F43*Opex_Unit_Elements!S100</f>
        <v>5.841518789804435</v>
      </c>
      <c r="T128" s="131">
        <f ca="1">Input_Opex!$F43*Opex_Unit_Elements!T100</f>
        <v>5.638497376962702</v>
      </c>
      <c r="U128" s="131">
        <f ca="1">Input_Opex!$F43*Opex_Unit_Elements!U100</f>
        <v>5.4425319534202234</v>
      </c>
      <c r="V128" s="131">
        <f ca="1">Input_Opex!$F43*Opex_Unit_Elements!V100</f>
        <v>5.2533772889606656</v>
      </c>
      <c r="W128" s="131">
        <f ca="1">Input_Opex!$F43*Opex_Unit_Elements!W100</f>
        <v>5.0707966763198256</v>
      </c>
      <c r="X128" s="131">
        <f ca="1">Input_Opex!$F43*Opex_Unit_Elements!X100</f>
        <v>4.8945616349712582</v>
      </c>
      <c r="Y128" s="131">
        <f ca="1">Input_Opex!$F43*Opex_Unit_Elements!Y100</f>
        <v>4.7244516252068154</v>
      </c>
      <c r="Z128" s="131">
        <f ca="1">Input_Opex!$F43*Opex_Unit_Elements!Z100</f>
        <v>4.560253772154284</v>
      </c>
      <c r="AA128" s="131">
        <f ca="1">Input_Opex!$F43*Opex_Unit_Elements!AA100</f>
        <v>4.4017625993867648</v>
      </c>
      <c r="AB128" s="131">
        <f ca="1">Input_Opex!$F43*Opex_Unit_Elements!AB100</f>
        <v>4.2487797717904296</v>
      </c>
      <c r="AC128" s="131">
        <f ca="1">Input_Opex!$F43*Opex_Unit_Elements!AC100</f>
        <v>4.1011138473688895</v>
      </c>
      <c r="AD128" s="131">
        <f ca="1">Input_Opex!$F43*Opex_Unit_Elements!AD100</f>
        <v>3.9585800376735687</v>
      </c>
      <c r="AE128" s="131">
        <f ca="1">Input_Opex!$F43*Opex_Unit_Elements!AE100</f>
        <v>3.8209999765603051</v>
      </c>
      <c r="AF128" s="131">
        <f ca="1">Input_Opex!$F43*Opex_Unit_Elements!AF100</f>
        <v>3.6882014969827912</v>
      </c>
      <c r="AG128" s="131">
        <f ca="1">Input_Opex!$F43*Opex_Unit_Elements!AG100</f>
        <v>3.5600184155435364</v>
      </c>
      <c r="AH128" s="131">
        <f ca="1">Input_Opex!$F43*Opex_Unit_Elements!AH100</f>
        <v>3.4362903245327341</v>
      </c>
      <c r="AI128" s="131">
        <f ca="1">Input_Opex!$F43*Opex_Unit_Elements!AI100</f>
        <v>3.3168623911948067</v>
      </c>
      <c r="AJ128" s="131">
        <f ca="1">Input_Opex!$F43*Opex_Unit_Elements!AJ100</f>
        <v>3.2015851639714179</v>
      </c>
      <c r="AK128" s="131">
        <f ca="1">Input_Opex!$F43*Opex_Unit_Elements!AK100</f>
        <v>3.0903143854784894</v>
      </c>
      <c r="AL128" s="131">
        <f ca="1">Input_Opex!$F43*Opex_Unit_Elements!AL100</f>
        <v>2.9829108119831824</v>
      </c>
      <c r="AM128" s="131">
        <f ca="1">Input_Opex!$F43*Opex_Unit_Elements!AM100</f>
        <v>2.8792400391549431</v>
      </c>
      <c r="AN128" s="131">
        <f ca="1">Input_Opex!$F43*Opex_Unit_Elements!AN100</f>
        <v>2.7791723338725478</v>
      </c>
      <c r="AO128" s="131">
        <f ca="1">Input_Opex!$F43*Opex_Unit_Elements!AO100</f>
        <v>2.6825824718766822</v>
      </c>
      <c r="AP128" s="131">
        <f ca="1">Input_Opex!$F43*Opex_Unit_Elements!AP100</f>
        <v>2.5893495810648894</v>
      </c>
      <c r="AQ128" s="131">
        <f ca="1">Input_Opex!$F43*Opex_Unit_Elements!AQ100</f>
        <v>2.4993569902327808</v>
      </c>
      <c r="AR128" s="131">
        <f ca="1">Input_Opex!$F43*Opex_Unit_Elements!AR100</f>
        <v>2.4124920830722387</v>
      </c>
    </row>
    <row r="129" spans="2:44" ht="14.25" x14ac:dyDescent="0.45">
      <c r="B129" s="42">
        <v>8</v>
      </c>
      <c r="C129" s="42" t="str">
        <v>DPA Poles</v>
      </c>
      <c r="E129" s="188">
        <f>[1]Opex_Unit_Elements!E129</f>
        <v>0.22794850990280641</v>
      </c>
      <c r="F129" s="188">
        <f>[1]Opex_Unit_Elements!F129</f>
        <v>0.12645432191759912</v>
      </c>
      <c r="G129" s="188">
        <f>[1]Opex_Unit_Elements!G129</f>
        <v>0.12592832554991717</v>
      </c>
      <c r="H129" s="188">
        <f>[1]Opex_Unit_Elements!H129</f>
        <v>0.12700728444307158</v>
      </c>
      <c r="I129" s="188">
        <f>[1]Opex_Unit_Elements!I129</f>
        <v>5.3579120279894955E-2</v>
      </c>
      <c r="J129" s="188">
        <f>[1]Opex_Unit_Elements!J129</f>
        <v>4.9551688585435759E-2</v>
      </c>
      <c r="K129" s="188">
        <f>[1]Opex_Unit_Elements!K129</f>
        <v>4.7939733949456519E-2</v>
      </c>
      <c r="L129" s="131">
        <f>Input_Opex!$F44*Opex_Unit_Elements!L101</f>
        <v>6.7627612012664026E-2</v>
      </c>
      <c r="M129" s="131">
        <f ca="1">Input_Opex!$F44*Opex_Unit_Elements!M101</f>
        <v>6.6870933958101869E-2</v>
      </c>
      <c r="N129" s="131">
        <f ca="1">Input_Opex!$F44*Opex_Unit_Elements!N101</f>
        <v>6.1522047445539123E-2</v>
      </c>
      <c r="O129" s="131">
        <f ca="1">Input_Opex!$F44*Opex_Unit_Elements!O101</f>
        <v>5.6666860381906901E-2</v>
      </c>
      <c r="P129" s="131">
        <f ca="1">Input_Opex!$F44*Opex_Unit_Elements!P101</f>
        <v>5.22714130272878E-2</v>
      </c>
      <c r="Q129" s="131">
        <f ca="1">Input_Opex!$F44*Opex_Unit_Elements!Q101</f>
        <v>4.8287157437369353E-2</v>
      </c>
      <c r="R129" s="131">
        <f ca="1">Input_Opex!$F44*Opex_Unit_Elements!R101</f>
        <v>4.4668434989771334E-2</v>
      </c>
      <c r="S129" s="131">
        <f ca="1">Input_Opex!$F44*Opex_Unit_Elements!S101</f>
        <v>4.4668434989771334E-2</v>
      </c>
      <c r="T129" s="131">
        <f ca="1">Input_Opex!$F44*Opex_Unit_Elements!T101</f>
        <v>4.4668434989771334E-2</v>
      </c>
      <c r="U129" s="131">
        <f ca="1">Input_Opex!$F44*Opex_Unit_Elements!U101</f>
        <v>4.4668434989771334E-2</v>
      </c>
      <c r="V129" s="131">
        <f ca="1">Input_Opex!$F44*Opex_Unit_Elements!V101</f>
        <v>4.4668434989771334E-2</v>
      </c>
      <c r="W129" s="131">
        <f ca="1">Input_Opex!$F44*Opex_Unit_Elements!W101</f>
        <v>4.4668434989771334E-2</v>
      </c>
      <c r="X129" s="131">
        <f ca="1">Input_Opex!$F44*Opex_Unit_Elements!X101</f>
        <v>4.4668434989771327E-2</v>
      </c>
      <c r="Y129" s="131">
        <f ca="1">Input_Opex!$F44*Opex_Unit_Elements!Y101</f>
        <v>4.4668434989771327E-2</v>
      </c>
      <c r="Z129" s="131">
        <f ca="1">Input_Opex!$F44*Opex_Unit_Elements!Z101</f>
        <v>4.4668434989771327E-2</v>
      </c>
      <c r="AA129" s="131">
        <f ca="1">Input_Opex!$F44*Opex_Unit_Elements!AA101</f>
        <v>4.4668434989771334E-2</v>
      </c>
      <c r="AB129" s="131">
        <f ca="1">Input_Opex!$F44*Opex_Unit_Elements!AB101</f>
        <v>4.4668434989771334E-2</v>
      </c>
      <c r="AC129" s="131">
        <f ca="1">Input_Opex!$F44*Opex_Unit_Elements!AC101</f>
        <v>4.4668434989771327E-2</v>
      </c>
      <c r="AD129" s="131">
        <f ca="1">Input_Opex!$F44*Opex_Unit_Elements!AD101</f>
        <v>4.4668434989771327E-2</v>
      </c>
      <c r="AE129" s="131">
        <f ca="1">Input_Opex!$F44*Opex_Unit_Elements!AE101</f>
        <v>4.4668434989771327E-2</v>
      </c>
      <c r="AF129" s="131">
        <f ca="1">Input_Opex!$F44*Opex_Unit_Elements!AF101</f>
        <v>4.4668434989771327E-2</v>
      </c>
      <c r="AG129" s="131">
        <f ca="1">Input_Opex!$F44*Opex_Unit_Elements!AG101</f>
        <v>4.4668434989771327E-2</v>
      </c>
      <c r="AH129" s="131">
        <f ca="1">Input_Opex!$F44*Opex_Unit_Elements!AH101</f>
        <v>4.4668434989771327E-2</v>
      </c>
      <c r="AI129" s="131">
        <f ca="1">Input_Opex!$F44*Opex_Unit_Elements!AI101</f>
        <v>4.4668434989771327E-2</v>
      </c>
      <c r="AJ129" s="131">
        <f ca="1">Input_Opex!$F44*Opex_Unit_Elements!AJ101</f>
        <v>4.466843498977132E-2</v>
      </c>
      <c r="AK129" s="131">
        <f ca="1">Input_Opex!$F44*Opex_Unit_Elements!AK101</f>
        <v>4.466843498977132E-2</v>
      </c>
      <c r="AL129" s="131">
        <f ca="1">Input_Opex!$F44*Opex_Unit_Elements!AL101</f>
        <v>4.466843498977132E-2</v>
      </c>
      <c r="AM129" s="131">
        <f ca="1">Input_Opex!$F44*Opex_Unit_Elements!AM101</f>
        <v>4.466843498977132E-2</v>
      </c>
      <c r="AN129" s="131">
        <f ca="1">Input_Opex!$F44*Opex_Unit_Elements!AN101</f>
        <v>4.4668434989771313E-2</v>
      </c>
      <c r="AO129" s="131">
        <f ca="1">Input_Opex!$F44*Opex_Unit_Elements!AO101</f>
        <v>4.4668434989771306E-2</v>
      </c>
      <c r="AP129" s="131">
        <f ca="1">Input_Opex!$F44*Opex_Unit_Elements!AP101</f>
        <v>4.4668434989771306E-2</v>
      </c>
      <c r="AQ129" s="131">
        <f ca="1">Input_Opex!$F44*Opex_Unit_Elements!AQ101</f>
        <v>4.4668434989771313E-2</v>
      </c>
      <c r="AR129" s="131">
        <f ca="1">Input_Opex!$F44*Opex_Unit_Elements!AR101</f>
        <v>4.4668434989771306E-2</v>
      </c>
    </row>
    <row r="130" spans="2:44" ht="14.25" x14ac:dyDescent="0.45">
      <c r="B130" s="42">
        <v>9</v>
      </c>
      <c r="C130" s="42" t="str">
        <v>DPA Duct - Seg 1</v>
      </c>
      <c r="E130" s="188">
        <f>[1]Opex_Unit_Elements!E130</f>
        <v>0.67433457581995671</v>
      </c>
      <c r="F130" s="188">
        <f>[1]Opex_Unit_Elements!F130</f>
        <v>0.25979671080033684</v>
      </c>
      <c r="G130" s="188">
        <f>[1]Opex_Unit_Elements!G130</f>
        <v>0.25280177787397573</v>
      </c>
      <c r="H130" s="188">
        <f>[1]Opex_Unit_Elements!H130</f>
        <v>0.25132131769813676</v>
      </c>
      <c r="I130" s="188">
        <f>[1]Opex_Unit_Elements!I130</f>
        <v>0.25722399958176023</v>
      </c>
      <c r="J130" s="188">
        <f>[1]Opex_Unit_Elements!J130</f>
        <v>0.24909712252147531</v>
      </c>
      <c r="K130" s="188">
        <f>[1]Opex_Unit_Elements!K130</f>
        <v>0.25232834346700539</v>
      </c>
      <c r="L130" s="131">
        <f>Input_Opex!$F45*Opex_Unit_Elements!L102</f>
        <v>0.36180081464571362</v>
      </c>
      <c r="M130" s="131">
        <f ca="1">Input_Opex!$F45*Opex_Unit_Elements!M102</f>
        <v>0.37444172945440757</v>
      </c>
      <c r="N130" s="131">
        <f ca="1">Input_Opex!$F45*Opex_Unit_Elements!N102</f>
        <v>0.38619757226195717</v>
      </c>
      <c r="O130" s="131">
        <f ca="1">Input_Opex!$F45*Opex_Unit_Elements!O102</f>
        <v>0.3992463390000332</v>
      </c>
      <c r="P130" s="131">
        <f ca="1">Input_Opex!$F45*Opex_Unit_Elements!P102</f>
        <v>0.41290428689817865</v>
      </c>
      <c r="Q130" s="131">
        <f ca="1">Input_Opex!$F45*Opex_Unit_Elements!Q102</f>
        <v>0.42715274836769174</v>
      </c>
      <c r="R130" s="131">
        <f ca="1">Input_Opex!$F45*Opex_Unit_Elements!R102</f>
        <v>0.44184732367315754</v>
      </c>
      <c r="S130" s="131">
        <f ca="1">Input_Opex!$F45*Opex_Unit_Elements!S102</f>
        <v>0.44184732367315754</v>
      </c>
      <c r="T130" s="131">
        <f ca="1">Input_Opex!$F45*Opex_Unit_Elements!T102</f>
        <v>0.44184732367315765</v>
      </c>
      <c r="U130" s="131">
        <f ca="1">Input_Opex!$F45*Opex_Unit_Elements!U102</f>
        <v>0.44184732367315765</v>
      </c>
      <c r="V130" s="131">
        <f ca="1">Input_Opex!$F45*Opex_Unit_Elements!V102</f>
        <v>0.44184732367315765</v>
      </c>
      <c r="W130" s="131">
        <f ca="1">Input_Opex!$F45*Opex_Unit_Elements!W102</f>
        <v>0.44184732367315765</v>
      </c>
      <c r="X130" s="131">
        <f ca="1">Input_Opex!$F45*Opex_Unit_Elements!X102</f>
        <v>0.44184732367315754</v>
      </c>
      <c r="Y130" s="131">
        <f ca="1">Input_Opex!$F45*Opex_Unit_Elements!Y102</f>
        <v>0.44184732367315754</v>
      </c>
      <c r="Z130" s="131">
        <f ca="1">Input_Opex!$F45*Opex_Unit_Elements!Z102</f>
        <v>0.44184732367315754</v>
      </c>
      <c r="AA130" s="131">
        <f ca="1">Input_Opex!$F45*Opex_Unit_Elements!AA102</f>
        <v>0.44184732367315749</v>
      </c>
      <c r="AB130" s="131">
        <f ca="1">Input_Opex!$F45*Opex_Unit_Elements!AB102</f>
        <v>0.44184732367315749</v>
      </c>
      <c r="AC130" s="131">
        <f ca="1">Input_Opex!$F45*Opex_Unit_Elements!AC102</f>
        <v>0.44184732367315749</v>
      </c>
      <c r="AD130" s="131">
        <f ca="1">Input_Opex!$F45*Opex_Unit_Elements!AD102</f>
        <v>0.44184732367315738</v>
      </c>
      <c r="AE130" s="131">
        <f ca="1">Input_Opex!$F45*Opex_Unit_Elements!AE102</f>
        <v>0.44184732367315749</v>
      </c>
      <c r="AF130" s="131">
        <f ca="1">Input_Opex!$F45*Opex_Unit_Elements!AF102</f>
        <v>0.44184732367315749</v>
      </c>
      <c r="AG130" s="131">
        <f ca="1">Input_Opex!$F45*Opex_Unit_Elements!AG102</f>
        <v>0.44184732367315738</v>
      </c>
      <c r="AH130" s="131">
        <f ca="1">Input_Opex!$F45*Opex_Unit_Elements!AH102</f>
        <v>0.44184732367315749</v>
      </c>
      <c r="AI130" s="131">
        <f ca="1">Input_Opex!$F45*Opex_Unit_Elements!AI102</f>
        <v>0.44184732367315749</v>
      </c>
      <c r="AJ130" s="131">
        <f ca="1">Input_Opex!$F45*Opex_Unit_Elements!AJ102</f>
        <v>0.44184732367315749</v>
      </c>
      <c r="AK130" s="131">
        <f ca="1">Input_Opex!$F45*Opex_Unit_Elements!AK102</f>
        <v>0.44184732367315754</v>
      </c>
      <c r="AL130" s="131">
        <f ca="1">Input_Opex!$F45*Opex_Unit_Elements!AL102</f>
        <v>0.44184732367315749</v>
      </c>
      <c r="AM130" s="131">
        <f ca="1">Input_Opex!$F45*Opex_Unit_Elements!AM102</f>
        <v>0.44184732367315749</v>
      </c>
      <c r="AN130" s="131">
        <f ca="1">Input_Opex!$F45*Opex_Unit_Elements!AN102</f>
        <v>0.44184732367315749</v>
      </c>
      <c r="AO130" s="131">
        <f ca="1">Input_Opex!$F45*Opex_Unit_Elements!AO102</f>
        <v>0.44184732367315749</v>
      </c>
      <c r="AP130" s="131">
        <f ca="1">Input_Opex!$F45*Opex_Unit_Elements!AP102</f>
        <v>0.44184732367315749</v>
      </c>
      <c r="AQ130" s="131">
        <f ca="1">Input_Opex!$F45*Opex_Unit_Elements!AQ102</f>
        <v>0.44184732367315749</v>
      </c>
      <c r="AR130" s="131">
        <f ca="1">Input_Opex!$F45*Opex_Unit_Elements!AR102</f>
        <v>0.44184732367315749</v>
      </c>
    </row>
    <row r="131" spans="2:44" ht="14.25" x14ac:dyDescent="0.45">
      <c r="B131" s="42">
        <v>10</v>
      </c>
      <c r="C131" s="42" t="str">
        <v>DPA Duct - Seg 2</v>
      </c>
      <c r="E131" s="188">
        <f>[1]Opex_Unit_Elements!E131</f>
        <v>0.88562607624354306</v>
      </c>
      <c r="F131" s="188">
        <f>[1]Opex_Unit_Elements!F131</f>
        <v>0.40412821680052402</v>
      </c>
      <c r="G131" s="188">
        <f>[1]Opex_Unit_Elements!G131</f>
        <v>0.39324721002618451</v>
      </c>
      <c r="H131" s="188">
        <f>[1]Opex_Unit_Elements!H131</f>
        <v>0.40490656740255371</v>
      </c>
      <c r="I131" s="188">
        <f>[1]Opex_Unit_Elements!I131</f>
        <v>0.40056167211415789</v>
      </c>
      <c r="J131" s="188">
        <f>[1]Opex_Unit_Elements!J131</f>
        <v>0.37496348590359296</v>
      </c>
      <c r="K131" s="188">
        <f>[1]Opex_Unit_Elements!K131</f>
        <v>0.36717546974772075</v>
      </c>
      <c r="L131" s="131">
        <f>Input_Opex!$F46*Opex_Unit_Elements!L103</f>
        <v>0.51487039007274626</v>
      </c>
      <c r="M131" s="131">
        <f ca="1">Input_Opex!$F46*Opex_Unit_Elements!M103</f>
        <v>0.5215438374543534</v>
      </c>
      <c r="N131" s="131">
        <f ca="1">Input_Opex!$F46*Opex_Unit_Elements!N103</f>
        <v>0.49790868583812048</v>
      </c>
      <c r="O131" s="131">
        <f ca="1">Input_Opex!$F46*Opex_Unit_Elements!O103</f>
        <v>0.47637872088876376</v>
      </c>
      <c r="P131" s="131">
        <f ca="1">Input_Opex!$F46*Opex_Unit_Elements!P103</f>
        <v>0.45600102838805479</v>
      </c>
      <c r="Q131" s="131">
        <f ca="1">Input_Opex!$F46*Opex_Unit_Elements!Q103</f>
        <v>0.43659237437798892</v>
      </c>
      <c r="R131" s="131">
        <f ca="1">Input_Opex!$F46*Opex_Unit_Elements!R103</f>
        <v>0.4179636425719222</v>
      </c>
      <c r="S131" s="131">
        <f ca="1">Input_Opex!$F46*Opex_Unit_Elements!S103</f>
        <v>0.4179636425719222</v>
      </c>
      <c r="T131" s="131">
        <f ca="1">Input_Opex!$F46*Opex_Unit_Elements!T103</f>
        <v>0.4179636425719222</v>
      </c>
      <c r="U131" s="131">
        <f ca="1">Input_Opex!$F46*Opex_Unit_Elements!U103</f>
        <v>0.4179636425719222</v>
      </c>
      <c r="V131" s="131">
        <f ca="1">Input_Opex!$F46*Opex_Unit_Elements!V103</f>
        <v>0.4179636425719222</v>
      </c>
      <c r="W131" s="131">
        <f ca="1">Input_Opex!$F46*Opex_Unit_Elements!W103</f>
        <v>0.41796364257192214</v>
      </c>
      <c r="X131" s="131">
        <f ca="1">Input_Opex!$F46*Opex_Unit_Elements!X103</f>
        <v>0.41796364257192209</v>
      </c>
      <c r="Y131" s="131">
        <f ca="1">Input_Opex!$F46*Opex_Unit_Elements!Y103</f>
        <v>0.41796364257192214</v>
      </c>
      <c r="Z131" s="131">
        <f ca="1">Input_Opex!$F46*Opex_Unit_Elements!Z103</f>
        <v>0.41796364257192209</v>
      </c>
      <c r="AA131" s="131">
        <f ca="1">Input_Opex!$F46*Opex_Unit_Elements!AA103</f>
        <v>0.41796364257192209</v>
      </c>
      <c r="AB131" s="131">
        <f ca="1">Input_Opex!$F46*Opex_Unit_Elements!AB103</f>
        <v>0.41796364257192203</v>
      </c>
      <c r="AC131" s="131">
        <f ca="1">Input_Opex!$F46*Opex_Unit_Elements!AC103</f>
        <v>0.41796364257192203</v>
      </c>
      <c r="AD131" s="131">
        <f ca="1">Input_Opex!$F46*Opex_Unit_Elements!AD103</f>
        <v>0.41796364257192203</v>
      </c>
      <c r="AE131" s="131">
        <f ca="1">Input_Opex!$F46*Opex_Unit_Elements!AE103</f>
        <v>0.41796364257192198</v>
      </c>
      <c r="AF131" s="131">
        <f ca="1">Input_Opex!$F46*Opex_Unit_Elements!AF103</f>
        <v>0.41796364257192198</v>
      </c>
      <c r="AG131" s="131">
        <f ca="1">Input_Opex!$F46*Opex_Unit_Elements!AG103</f>
        <v>0.41796364257192198</v>
      </c>
      <c r="AH131" s="131">
        <f ca="1">Input_Opex!$F46*Opex_Unit_Elements!AH103</f>
        <v>0.41796364257192203</v>
      </c>
      <c r="AI131" s="131">
        <f ca="1">Input_Opex!$F46*Opex_Unit_Elements!AI103</f>
        <v>0.41796364257192203</v>
      </c>
      <c r="AJ131" s="131">
        <f ca="1">Input_Opex!$F46*Opex_Unit_Elements!AJ103</f>
        <v>0.41796364257192203</v>
      </c>
      <c r="AK131" s="131">
        <f ca="1">Input_Opex!$F46*Opex_Unit_Elements!AK103</f>
        <v>0.41796364257192203</v>
      </c>
      <c r="AL131" s="131">
        <f ca="1">Input_Opex!$F46*Opex_Unit_Elements!AL103</f>
        <v>0.41796364257192203</v>
      </c>
      <c r="AM131" s="131">
        <f ca="1">Input_Opex!$F46*Opex_Unit_Elements!AM103</f>
        <v>0.41796364257192203</v>
      </c>
      <c r="AN131" s="131">
        <f ca="1">Input_Opex!$F46*Opex_Unit_Elements!AN103</f>
        <v>0.41796364257192203</v>
      </c>
      <c r="AO131" s="131">
        <f ca="1">Input_Opex!$F46*Opex_Unit_Elements!AO103</f>
        <v>0.41796364257192203</v>
      </c>
      <c r="AP131" s="131">
        <f ca="1">Input_Opex!$F46*Opex_Unit_Elements!AP103</f>
        <v>0.41796364257192198</v>
      </c>
      <c r="AQ131" s="131">
        <f ca="1">Input_Opex!$F46*Opex_Unit_Elements!AQ103</f>
        <v>0.41796364257192198</v>
      </c>
      <c r="AR131" s="131">
        <f ca="1">Input_Opex!$F46*Opex_Unit_Elements!AR103</f>
        <v>0.41796364257192198</v>
      </c>
    </row>
    <row r="132" spans="2:44" ht="14.25" x14ac:dyDescent="0.45">
      <c r="B132" s="42">
        <v>11</v>
      </c>
      <c r="C132" s="42" t="str">
        <v>DPA Duct - Seg 3 SDU</v>
      </c>
      <c r="E132" s="188">
        <f>[1]Opex_Unit_Elements!E132</f>
        <v>1.2396529041247761</v>
      </c>
      <c r="F132" s="188">
        <f>[1]Opex_Unit_Elements!F132</f>
        <v>0.79368012280571798</v>
      </c>
      <c r="G132" s="188">
        <f>[1]Opex_Unit_Elements!G132</f>
        <v>0.78649442005236903</v>
      </c>
      <c r="H132" s="188">
        <f>[1]Opex_Unit_Elements!H132</f>
        <v>0.78188854394975893</v>
      </c>
      <c r="I132" s="188">
        <f>[1]Opex_Unit_Elements!I132</f>
        <v>0.79753153985543812</v>
      </c>
      <c r="J132" s="188">
        <f>[1]Opex_Unit_Elements!J132</f>
        <v>0.72420365045330493</v>
      </c>
      <c r="K132" s="188">
        <f>[1]Opex_Unit_Elements!K132</f>
        <v>0.66592451218221582</v>
      </c>
      <c r="L132" s="131">
        <f>Input_Opex!$F47*Opex_Unit_Elements!L104</f>
        <v>11.64</v>
      </c>
      <c r="M132" s="131">
        <f ca="1">Input_Opex!$F47*Opex_Unit_Elements!M104</f>
        <v>11.550843287441184</v>
      </c>
      <c r="N132" s="131">
        <f ca="1">Input_Opex!$F47*Opex_Unit_Elements!N104</f>
        <v>10.660062857054088</v>
      </c>
      <c r="O132" s="131">
        <f ca="1">Input_Opex!$F47*Opex_Unit_Elements!O104</f>
        <v>9.8364564797250491</v>
      </c>
      <c r="P132" s="131">
        <f ca="1">Input_Opex!$F47*Opex_Unit_Elements!P104</f>
        <v>9.0772431637483013</v>
      </c>
      <c r="Q132" s="131">
        <f ca="1">Input_Opex!$F47*Opex_Unit_Elements!Q104</f>
        <v>8.3768150702046285</v>
      </c>
      <c r="R132" s="131">
        <f ca="1">Input_Opex!$F47*Opex_Unit_Elements!R104</f>
        <v>7.7296459794417922</v>
      </c>
      <c r="S132" s="131">
        <f ca="1">Input_Opex!$F47*Opex_Unit_Elements!S104</f>
        <v>7.7296459794417904</v>
      </c>
      <c r="T132" s="131">
        <f ca="1">Input_Opex!$F47*Opex_Unit_Elements!T104</f>
        <v>7.7296459794417922</v>
      </c>
      <c r="U132" s="131">
        <f ca="1">Input_Opex!$F47*Opex_Unit_Elements!U104</f>
        <v>7.7296459794417922</v>
      </c>
      <c r="V132" s="131">
        <f ca="1">Input_Opex!$F47*Opex_Unit_Elements!V104</f>
        <v>7.7296459794417922</v>
      </c>
      <c r="W132" s="131">
        <f ca="1">Input_Opex!$F47*Opex_Unit_Elements!W104</f>
        <v>7.7296459794417922</v>
      </c>
      <c r="X132" s="131">
        <f ca="1">Input_Opex!$F47*Opex_Unit_Elements!X104</f>
        <v>7.7296459794417904</v>
      </c>
      <c r="Y132" s="131">
        <f ca="1">Input_Opex!$F47*Opex_Unit_Elements!Y104</f>
        <v>7.7296459794417922</v>
      </c>
      <c r="Z132" s="131">
        <f ca="1">Input_Opex!$F47*Opex_Unit_Elements!Z104</f>
        <v>7.7296459794417922</v>
      </c>
      <c r="AA132" s="131">
        <f ca="1">Input_Opex!$F47*Opex_Unit_Elements!AA104</f>
        <v>7.7296459794417922</v>
      </c>
      <c r="AB132" s="131">
        <f ca="1">Input_Opex!$F47*Opex_Unit_Elements!AB104</f>
        <v>7.7296459794417922</v>
      </c>
      <c r="AC132" s="131">
        <f ca="1">Input_Opex!$F47*Opex_Unit_Elements!AC104</f>
        <v>7.7296459794417922</v>
      </c>
      <c r="AD132" s="131">
        <f ca="1">Input_Opex!$F47*Opex_Unit_Elements!AD104</f>
        <v>7.7296459794417922</v>
      </c>
      <c r="AE132" s="131">
        <f ca="1">Input_Opex!$F47*Opex_Unit_Elements!AE104</f>
        <v>7.7296459794417922</v>
      </c>
      <c r="AF132" s="131">
        <f ca="1">Input_Opex!$F47*Opex_Unit_Elements!AF104</f>
        <v>7.7296459794417904</v>
      </c>
      <c r="AG132" s="131">
        <f ca="1">Input_Opex!$F47*Opex_Unit_Elements!AG104</f>
        <v>7.7296459794417904</v>
      </c>
      <c r="AH132" s="131">
        <f ca="1">Input_Opex!$F47*Opex_Unit_Elements!AH104</f>
        <v>7.7296459794417922</v>
      </c>
      <c r="AI132" s="131">
        <f ca="1">Input_Opex!$F47*Opex_Unit_Elements!AI104</f>
        <v>7.7296459794417922</v>
      </c>
      <c r="AJ132" s="131">
        <f ca="1">Input_Opex!$F47*Opex_Unit_Elements!AJ104</f>
        <v>7.7296459794417922</v>
      </c>
      <c r="AK132" s="131">
        <f ca="1">Input_Opex!$F47*Opex_Unit_Elements!AK104</f>
        <v>7.7296459794417922</v>
      </c>
      <c r="AL132" s="131">
        <f ca="1">Input_Opex!$F47*Opex_Unit_Elements!AL104</f>
        <v>7.7296459794417904</v>
      </c>
      <c r="AM132" s="131">
        <f ca="1">Input_Opex!$F47*Opex_Unit_Elements!AM104</f>
        <v>7.7296459794417904</v>
      </c>
      <c r="AN132" s="131">
        <f ca="1">Input_Opex!$F47*Opex_Unit_Elements!AN104</f>
        <v>7.7296459794417922</v>
      </c>
      <c r="AO132" s="131">
        <f ca="1">Input_Opex!$F47*Opex_Unit_Elements!AO104</f>
        <v>7.7296459794417904</v>
      </c>
      <c r="AP132" s="131">
        <f ca="1">Input_Opex!$F47*Opex_Unit_Elements!AP104</f>
        <v>7.7296459794417904</v>
      </c>
      <c r="AQ132" s="131">
        <f ca="1">Input_Opex!$F47*Opex_Unit_Elements!AQ104</f>
        <v>7.7296459794417904</v>
      </c>
      <c r="AR132" s="131">
        <f ca="1">Input_Opex!$F47*Opex_Unit_Elements!AR104</f>
        <v>7.7296459794417895</v>
      </c>
    </row>
    <row r="133" spans="2:44" ht="14.25" x14ac:dyDescent="0.45">
      <c r="B133" s="42">
        <v>12</v>
      </c>
      <c r="C133" s="42" t="str">
        <v>DPA Duct - Seg 3 MDU</v>
      </c>
      <c r="E133" s="188">
        <f>[1]Opex_Unit_Elements!E133</f>
        <v>1.2396529041247761</v>
      </c>
      <c r="F133" s="188">
        <f>[1]Opex_Unit_Elements!F133</f>
        <v>0.79368012280571798</v>
      </c>
      <c r="G133" s="188">
        <f>[1]Opex_Unit_Elements!G133</f>
        <v>0.78649442005236903</v>
      </c>
      <c r="H133" s="188">
        <f>[1]Opex_Unit_Elements!H133</f>
        <v>0.78188854394975893</v>
      </c>
      <c r="I133" s="188">
        <f>[1]Opex_Unit_Elements!I133</f>
        <v>0.79753153985543812</v>
      </c>
      <c r="J133" s="188">
        <f>[1]Opex_Unit_Elements!J133</f>
        <v>0.72420365045330493</v>
      </c>
      <c r="K133" s="188">
        <f>[1]Opex_Unit_Elements!K133</f>
        <v>0.66592451218221582</v>
      </c>
      <c r="L133" s="131">
        <f>Input_Opex!$F48*Opex_Unit_Elements!L105</f>
        <v>11.64</v>
      </c>
      <c r="M133" s="131">
        <f ca="1">Input_Opex!$F48*Opex_Unit_Elements!M105</f>
        <v>11.550843287441184</v>
      </c>
      <c r="N133" s="131">
        <f ca="1">Input_Opex!$F48*Opex_Unit_Elements!N105</f>
        <v>10.660062857054088</v>
      </c>
      <c r="O133" s="131">
        <f ca="1">Input_Opex!$F48*Opex_Unit_Elements!O105</f>
        <v>9.8364564797250491</v>
      </c>
      <c r="P133" s="131">
        <f ca="1">Input_Opex!$F48*Opex_Unit_Elements!P105</f>
        <v>9.0772431637483013</v>
      </c>
      <c r="Q133" s="131">
        <f ca="1">Input_Opex!$F48*Opex_Unit_Elements!Q105</f>
        <v>8.3768150702046285</v>
      </c>
      <c r="R133" s="131">
        <f ca="1">Input_Opex!$F48*Opex_Unit_Elements!R105</f>
        <v>7.7296459794417922</v>
      </c>
      <c r="S133" s="131">
        <f ca="1">Input_Opex!$F48*Opex_Unit_Elements!S105</f>
        <v>7.7296459794417904</v>
      </c>
      <c r="T133" s="131">
        <f ca="1">Input_Opex!$F48*Opex_Unit_Elements!T105</f>
        <v>7.7296459794417922</v>
      </c>
      <c r="U133" s="131">
        <f ca="1">Input_Opex!$F48*Opex_Unit_Elements!U105</f>
        <v>7.7296459794417922</v>
      </c>
      <c r="V133" s="131">
        <f ca="1">Input_Opex!$F48*Opex_Unit_Elements!V105</f>
        <v>7.7296459794417922</v>
      </c>
      <c r="W133" s="131">
        <f ca="1">Input_Opex!$F48*Opex_Unit_Elements!W105</f>
        <v>7.7296459794417922</v>
      </c>
      <c r="X133" s="131">
        <f ca="1">Input_Opex!$F48*Opex_Unit_Elements!X105</f>
        <v>7.7296459794417904</v>
      </c>
      <c r="Y133" s="131">
        <f ca="1">Input_Opex!$F48*Opex_Unit_Elements!Y105</f>
        <v>7.7296459794417922</v>
      </c>
      <c r="Z133" s="131">
        <f ca="1">Input_Opex!$F48*Opex_Unit_Elements!Z105</f>
        <v>7.7296459794417922</v>
      </c>
      <c r="AA133" s="131">
        <f ca="1">Input_Opex!$F48*Opex_Unit_Elements!AA105</f>
        <v>7.7296459794417922</v>
      </c>
      <c r="AB133" s="131">
        <f ca="1">Input_Opex!$F48*Opex_Unit_Elements!AB105</f>
        <v>7.7296459794417922</v>
      </c>
      <c r="AC133" s="131">
        <f ca="1">Input_Opex!$F48*Opex_Unit_Elements!AC105</f>
        <v>7.7296459794417922</v>
      </c>
      <c r="AD133" s="131">
        <f ca="1">Input_Opex!$F48*Opex_Unit_Elements!AD105</f>
        <v>7.7296459794417922</v>
      </c>
      <c r="AE133" s="131">
        <f ca="1">Input_Opex!$F48*Opex_Unit_Elements!AE105</f>
        <v>7.7296459794417922</v>
      </c>
      <c r="AF133" s="131">
        <f ca="1">Input_Opex!$F48*Opex_Unit_Elements!AF105</f>
        <v>7.7296459794417904</v>
      </c>
      <c r="AG133" s="131">
        <f ca="1">Input_Opex!$F48*Opex_Unit_Elements!AG105</f>
        <v>7.7296459794417904</v>
      </c>
      <c r="AH133" s="131">
        <f ca="1">Input_Opex!$F48*Opex_Unit_Elements!AH105</f>
        <v>7.7296459794417922</v>
      </c>
      <c r="AI133" s="131">
        <f ca="1">Input_Opex!$F48*Opex_Unit_Elements!AI105</f>
        <v>7.7296459794417922</v>
      </c>
      <c r="AJ133" s="131">
        <f ca="1">Input_Opex!$F48*Opex_Unit_Elements!AJ105</f>
        <v>7.7296459794417922</v>
      </c>
      <c r="AK133" s="131">
        <f ca="1">Input_Opex!$F48*Opex_Unit_Elements!AK105</f>
        <v>7.7296459794417922</v>
      </c>
      <c r="AL133" s="131">
        <f ca="1">Input_Opex!$F48*Opex_Unit_Elements!AL105</f>
        <v>7.7296459794417904</v>
      </c>
      <c r="AM133" s="131">
        <f ca="1">Input_Opex!$F48*Opex_Unit_Elements!AM105</f>
        <v>7.7296459794417904</v>
      </c>
      <c r="AN133" s="131">
        <f ca="1">Input_Opex!$F48*Opex_Unit_Elements!AN105</f>
        <v>7.7296459794417922</v>
      </c>
      <c r="AO133" s="131">
        <f ca="1">Input_Opex!$F48*Opex_Unit_Elements!AO105</f>
        <v>7.7296459794417904</v>
      </c>
      <c r="AP133" s="131">
        <f ca="1">Input_Opex!$F48*Opex_Unit_Elements!AP105</f>
        <v>7.7296459794417904</v>
      </c>
      <c r="AQ133" s="131">
        <f ca="1">Input_Opex!$F48*Opex_Unit_Elements!AQ105</f>
        <v>7.7296459794417904</v>
      </c>
      <c r="AR133" s="131">
        <f ca="1">Input_Opex!$F48*Opex_Unit_Elements!AR105</f>
        <v>7.7296459794417895</v>
      </c>
    </row>
    <row r="134" spans="2:44" ht="14.25" x14ac:dyDescent="0.45">
      <c r="B134" s="42">
        <v>13</v>
      </c>
      <c r="C134" s="42" t="str">
        <v>Spare</v>
      </c>
      <c r="E134" s="188">
        <f>[1]Opex_Unit_Elements!E134</f>
        <v>0</v>
      </c>
      <c r="F134" s="188">
        <f>[1]Opex_Unit_Elements!F134</f>
        <v>0</v>
      </c>
      <c r="G134" s="188">
        <f>[1]Opex_Unit_Elements!G134</f>
        <v>0</v>
      </c>
      <c r="H134" s="188">
        <f>[1]Opex_Unit_Elements!H134</f>
        <v>0</v>
      </c>
      <c r="I134" s="188">
        <f>[1]Opex_Unit_Elements!I134</f>
        <v>0</v>
      </c>
      <c r="J134" s="188">
        <f>[1]Opex_Unit_Elements!J134</f>
        <v>0</v>
      </c>
      <c r="K134" s="188">
        <f>[1]Opex_Unit_Elements!K134</f>
        <v>0</v>
      </c>
      <c r="L134" s="131">
        <f>Input_Opex!$F49*Opex_Unit_Elements!L106</f>
        <v>0</v>
      </c>
      <c r="M134" s="131">
        <f ca="1">Input_Opex!$F49*Opex_Unit_Elements!M106</f>
        <v>0</v>
      </c>
      <c r="N134" s="131">
        <f ca="1">Input_Opex!$F49*Opex_Unit_Elements!N106</f>
        <v>0</v>
      </c>
      <c r="O134" s="131">
        <f ca="1">Input_Opex!$F49*Opex_Unit_Elements!O106</f>
        <v>0</v>
      </c>
      <c r="P134" s="131">
        <f ca="1">Input_Opex!$F49*Opex_Unit_Elements!P106</f>
        <v>0</v>
      </c>
      <c r="Q134" s="131">
        <f ca="1">Input_Opex!$F49*Opex_Unit_Elements!Q106</f>
        <v>0</v>
      </c>
      <c r="R134" s="131">
        <f ca="1">Input_Opex!$F49*Opex_Unit_Elements!R106</f>
        <v>0</v>
      </c>
      <c r="S134" s="131">
        <f ca="1">Input_Opex!$F49*Opex_Unit_Elements!S106</f>
        <v>0</v>
      </c>
      <c r="T134" s="131">
        <f ca="1">Input_Opex!$F49*Opex_Unit_Elements!T106</f>
        <v>0</v>
      </c>
      <c r="U134" s="131">
        <f ca="1">Input_Opex!$F49*Opex_Unit_Elements!U106</f>
        <v>0</v>
      </c>
      <c r="V134" s="131">
        <f ca="1">Input_Opex!$F49*Opex_Unit_Elements!V106</f>
        <v>0</v>
      </c>
      <c r="W134" s="131">
        <f ca="1">Input_Opex!$F49*Opex_Unit_Elements!W106</f>
        <v>0</v>
      </c>
      <c r="X134" s="131">
        <f ca="1">Input_Opex!$F49*Opex_Unit_Elements!X106</f>
        <v>0</v>
      </c>
      <c r="Y134" s="131">
        <f ca="1">Input_Opex!$F49*Opex_Unit_Elements!Y106</f>
        <v>0</v>
      </c>
      <c r="Z134" s="131">
        <f ca="1">Input_Opex!$F49*Opex_Unit_Elements!Z106</f>
        <v>0</v>
      </c>
      <c r="AA134" s="131">
        <f ca="1">Input_Opex!$F49*Opex_Unit_Elements!AA106</f>
        <v>0</v>
      </c>
      <c r="AB134" s="131">
        <f ca="1">Input_Opex!$F49*Opex_Unit_Elements!AB106</f>
        <v>0</v>
      </c>
      <c r="AC134" s="131">
        <f ca="1">Input_Opex!$F49*Opex_Unit_Elements!AC106</f>
        <v>0</v>
      </c>
      <c r="AD134" s="131">
        <f ca="1">Input_Opex!$F49*Opex_Unit_Elements!AD106</f>
        <v>0</v>
      </c>
      <c r="AE134" s="131">
        <f ca="1">Input_Opex!$F49*Opex_Unit_Elements!AE106</f>
        <v>0</v>
      </c>
      <c r="AF134" s="131">
        <f ca="1">Input_Opex!$F49*Opex_Unit_Elements!AF106</f>
        <v>0</v>
      </c>
      <c r="AG134" s="131">
        <f ca="1">Input_Opex!$F49*Opex_Unit_Elements!AG106</f>
        <v>0</v>
      </c>
      <c r="AH134" s="131">
        <f ca="1">Input_Opex!$F49*Opex_Unit_Elements!AH106</f>
        <v>0</v>
      </c>
      <c r="AI134" s="131">
        <f ca="1">Input_Opex!$F49*Opex_Unit_Elements!AI106</f>
        <v>0</v>
      </c>
      <c r="AJ134" s="131">
        <f ca="1">Input_Opex!$F49*Opex_Unit_Elements!AJ106</f>
        <v>0</v>
      </c>
      <c r="AK134" s="131">
        <f ca="1">Input_Opex!$F49*Opex_Unit_Elements!AK106</f>
        <v>0</v>
      </c>
      <c r="AL134" s="131">
        <f ca="1">Input_Opex!$F49*Opex_Unit_Elements!AL106</f>
        <v>0</v>
      </c>
      <c r="AM134" s="131">
        <f ca="1">Input_Opex!$F49*Opex_Unit_Elements!AM106</f>
        <v>0</v>
      </c>
      <c r="AN134" s="131">
        <f ca="1">Input_Opex!$F49*Opex_Unit_Elements!AN106</f>
        <v>0</v>
      </c>
      <c r="AO134" s="131">
        <f ca="1">Input_Opex!$F49*Opex_Unit_Elements!AO106</f>
        <v>0</v>
      </c>
      <c r="AP134" s="131">
        <f ca="1">Input_Opex!$F49*Opex_Unit_Elements!AP106</f>
        <v>0</v>
      </c>
      <c r="AQ134" s="131">
        <f ca="1">Input_Opex!$F49*Opex_Unit_Elements!AQ106</f>
        <v>0</v>
      </c>
      <c r="AR134" s="131">
        <f ca="1">Input_Opex!$F49*Opex_Unit_Elements!AR106</f>
        <v>0</v>
      </c>
    </row>
    <row r="135" spans="2:44" ht="14.25" x14ac:dyDescent="0.45">
      <c r="B135" s="42">
        <v>14</v>
      </c>
      <c r="C135" s="42" t="str">
        <v>Cumulo</v>
      </c>
      <c r="E135" s="188">
        <f>[1]Opex_Unit_Elements!E135</f>
        <v>5.8015356709777741</v>
      </c>
      <c r="F135" s="188">
        <f>[1]Opex_Unit_Elements!F135</f>
        <v>7.1856027553682136</v>
      </c>
      <c r="G135" s="188">
        <f>[1]Opex_Unit_Elements!G135</f>
        <v>9.8878648309288675</v>
      </c>
      <c r="H135" s="188">
        <f>[1]Opex_Unit_Elements!H135</f>
        <v>10.221410240755436</v>
      </c>
      <c r="I135" s="188">
        <f>[1]Opex_Unit_Elements!I135</f>
        <v>9.8172056406055432</v>
      </c>
      <c r="J135" s="188">
        <f>[1]Opex_Unit_Elements!J135</f>
        <v>9.0542156463219197</v>
      </c>
      <c r="K135" s="188">
        <f>[1]Opex_Unit_Elements!K135</f>
        <v>8.7346730411235569</v>
      </c>
      <c r="L135" s="131">
        <f>Input_Opex!$F50*Opex_Unit_Elements!L107</f>
        <v>10.771291629483844</v>
      </c>
      <c r="M135" s="131">
        <f ca="1">Input_Opex!$F50*Opex_Unit_Elements!M107</f>
        <v>10.613051691162136</v>
      </c>
      <c r="N135" s="131">
        <f ca="1">Input_Opex!$F50*Opex_Unit_Elements!N107</f>
        <v>10.596305602245385</v>
      </c>
      <c r="O135" s="131">
        <f ca="1">Input_Opex!$F50*Opex_Unit_Elements!O107</f>
        <v>10.599164444113475</v>
      </c>
      <c r="P135" s="131">
        <f ca="1">Input_Opex!$F50*Opex_Unit_Elements!P107</f>
        <v>10.591415164657578</v>
      </c>
      <c r="Q135" s="131">
        <f ca="1">Input_Opex!$F50*Opex_Unit_Elements!Q107</f>
        <v>10.593605673652053</v>
      </c>
      <c r="R135" s="131">
        <f ca="1">Input_Opex!$F50*Opex_Unit_Elements!R107</f>
        <v>10.595796635686048</v>
      </c>
      <c r="S135" s="131">
        <f ca="1">Input_Opex!$F50*Opex_Unit_Elements!S107</f>
        <v>10.597988050853262</v>
      </c>
      <c r="T135" s="131">
        <f ca="1">Input_Opex!$F50*Opex_Unit_Elements!T107</f>
        <v>10.600179919247411</v>
      </c>
      <c r="U135" s="131">
        <f ca="1">Input_Opex!$F50*Opex_Unit_Elements!U107</f>
        <v>10.602372240962232</v>
      </c>
      <c r="V135" s="131">
        <f ca="1">Input_Opex!$F50*Opex_Unit_Elements!V107</f>
        <v>10.604565016091479</v>
      </c>
      <c r="W135" s="131">
        <f ca="1">Input_Opex!$F50*Opex_Unit_Elements!W107</f>
        <v>10.606758244728928</v>
      </c>
      <c r="X135" s="131">
        <f ca="1">Input_Opex!$F50*Opex_Unit_Elements!X107</f>
        <v>10.608951926968372</v>
      </c>
      <c r="Y135" s="131">
        <f ca="1">Input_Opex!$F50*Opex_Unit_Elements!Y107</f>
        <v>10.611146062903627</v>
      </c>
      <c r="Z135" s="131">
        <f ca="1">Input_Opex!$F50*Opex_Unit_Elements!Z107</f>
        <v>10.613340652628523</v>
      </c>
      <c r="AA135" s="131">
        <f ca="1">Input_Opex!$F50*Opex_Unit_Elements!AA107</f>
        <v>10.615535696236917</v>
      </c>
      <c r="AB135" s="131">
        <f ca="1">Input_Opex!$F50*Opex_Unit_Elements!AB107</f>
        <v>10.617731193822676</v>
      </c>
      <c r="AC135" s="131">
        <f ca="1">Input_Opex!$F50*Opex_Unit_Elements!AC107</f>
        <v>10.619927145479691</v>
      </c>
      <c r="AD135" s="131">
        <f ca="1">Input_Opex!$F50*Opex_Unit_Elements!AD107</f>
        <v>10.622123551301877</v>
      </c>
      <c r="AE135" s="131">
        <f ca="1">Input_Opex!$F50*Opex_Unit_Elements!AE107</f>
        <v>10.624320411383161</v>
      </c>
      <c r="AF135" s="131">
        <f ca="1">Input_Opex!$F50*Opex_Unit_Elements!AF107</f>
        <v>10.626517725817495</v>
      </c>
      <c r="AG135" s="131">
        <f ca="1">Input_Opex!$F50*Opex_Unit_Elements!AG107</f>
        <v>10.628715494698845</v>
      </c>
      <c r="AH135" s="131">
        <f ca="1">Input_Opex!$F50*Opex_Unit_Elements!AH107</f>
        <v>10.630913718121203</v>
      </c>
      <c r="AI135" s="131">
        <f ca="1">Input_Opex!$F50*Opex_Unit_Elements!AI107</f>
        <v>10.633112396178573</v>
      </c>
      <c r="AJ135" s="131">
        <f ca="1">Input_Opex!$F50*Opex_Unit_Elements!AJ107</f>
        <v>10.635311528964985</v>
      </c>
      <c r="AK135" s="131">
        <f ca="1">Input_Opex!$F50*Opex_Unit_Elements!AK107</f>
        <v>10.637511116574485</v>
      </c>
      <c r="AL135" s="131">
        <f ca="1">Input_Opex!$F50*Opex_Unit_Elements!AL107</f>
        <v>10.639711159101136</v>
      </c>
      <c r="AM135" s="131">
        <f ca="1">Input_Opex!$F50*Opex_Unit_Elements!AM107</f>
        <v>10.64191165663903</v>
      </c>
      <c r="AN135" s="131">
        <f ca="1">Input_Opex!$F50*Opex_Unit_Elements!AN107</f>
        <v>10.644112609282265</v>
      </c>
      <c r="AO135" s="131">
        <f ca="1">Input_Opex!$F50*Opex_Unit_Elements!AO107</f>
        <v>10.64631401712497</v>
      </c>
      <c r="AP135" s="131">
        <f ca="1">Input_Opex!$F50*Opex_Unit_Elements!AP107</f>
        <v>10.648515880261289</v>
      </c>
      <c r="AQ135" s="131">
        <f ca="1">Input_Opex!$F50*Opex_Unit_Elements!AQ107</f>
        <v>10.650718198785386</v>
      </c>
      <c r="AR135" s="131">
        <f ca="1">Input_Opex!$F50*Opex_Unit_Elements!AR107</f>
        <v>10.652920972791442</v>
      </c>
    </row>
    <row r="136" spans="2:44" ht="14.25" x14ac:dyDescent="0.45">
      <c r="B136" s="42">
        <v>15</v>
      </c>
      <c r="C136" s="42" t="str">
        <v>Other opex</v>
      </c>
      <c r="E136" s="188">
        <f>[1]Opex_Unit_Elements!E136</f>
        <v>1.0615888088785719</v>
      </c>
      <c r="F136" s="188">
        <f>[1]Opex_Unit_Elements!F136</f>
        <v>1.0276696350207164</v>
      </c>
      <c r="G136" s="188">
        <f>[1]Opex_Unit_Elements!G136</f>
        <v>1</v>
      </c>
      <c r="H136" s="188">
        <f>[1]Opex_Unit_Elements!H136</f>
        <v>0.98420235258467526</v>
      </c>
      <c r="I136" s="188">
        <f>[1]Opex_Unit_Elements!I136</f>
        <v>0.9369667781970491</v>
      </c>
      <c r="J136" s="188">
        <f>[1]Opex_Unit_Elements!J136</f>
        <v>0.84231052935449202</v>
      </c>
      <c r="K136" s="188">
        <f>[1]Opex_Unit_Elements!K136</f>
        <v>0.79074358518050292</v>
      </c>
      <c r="L136" s="131">
        <f>Input_Opex!$F51*Opex_Unit_Elements!L108</f>
        <v>1</v>
      </c>
      <c r="M136" s="131">
        <f ca="1">Input_Opex!$F51*Opex_Unit_Elements!M108</f>
        <v>0.95613167680324163</v>
      </c>
      <c r="N136" s="131">
        <f ca="1">Input_Opex!$F51*Opex_Unit_Elements!N108</f>
        <v>0.92635428318616475</v>
      </c>
      <c r="O136" s="131">
        <f ca="1">Input_Opex!$F51*Opex_Unit_Elements!O108</f>
        <v>0.89916518024856718</v>
      </c>
      <c r="P136" s="131">
        <f ca="1">Input_Opex!$F51*Opex_Unit_Elements!P108</f>
        <v>0.87190075570526648</v>
      </c>
      <c r="Q136" s="131">
        <f ca="1">Input_Opex!$F51*Opex_Unit_Elements!Q108</f>
        <v>0.84625661583158218</v>
      </c>
      <c r="R136" s="131">
        <f ca="1">Input_Opex!$F51*Opex_Unit_Elements!R108</f>
        <v>0.8213667153659473</v>
      </c>
      <c r="S136" s="131">
        <f ca="1">Input_Opex!$F51*Opex_Unit_Elements!S108</f>
        <v>0.7972088707963606</v>
      </c>
      <c r="T136" s="131">
        <f ca="1">Input_Opex!$F51*Opex_Unit_Elements!T108</f>
        <v>0.77376155106705591</v>
      </c>
      <c r="U136" s="131">
        <f ca="1">Input_Opex!$F51*Opex_Unit_Elements!U108</f>
        <v>0.75100385838861305</v>
      </c>
      <c r="V136" s="131">
        <f ca="1">Input_Opex!$F51*Opex_Unit_Elements!V108</f>
        <v>0.72891550961247731</v>
      </c>
      <c r="W136" s="131">
        <f ca="1">Input_Opex!$F51*Opex_Unit_Elements!W108</f>
        <v>0.70747681815328678</v>
      </c>
      <c r="X136" s="131">
        <f ca="1">Input_Opex!$F51*Opex_Unit_Elements!X108</f>
        <v>0.68666867644289586</v>
      </c>
      <c r="Y136" s="131">
        <f ca="1">Input_Opex!$F51*Opex_Unit_Elements!Y108</f>
        <v>0.66647253890045777</v>
      </c>
      <c r="Z136" s="131">
        <f ca="1">Input_Opex!$F51*Opex_Unit_Elements!Z108</f>
        <v>0.64687040540338547</v>
      </c>
      <c r="AA136" s="131">
        <f ca="1">Input_Opex!$F51*Opex_Unit_Elements!AA108</f>
        <v>0.6278448052444624</v>
      </c>
      <c r="AB136" s="131">
        <f ca="1">Input_Opex!$F51*Opex_Unit_Elements!AB108</f>
        <v>0.60937878156080161</v>
      </c>
      <c r="AC136" s="131">
        <f ca="1">Input_Opex!$F51*Opex_Unit_Elements!AC108</f>
        <v>0.591455876220778</v>
      </c>
      <c r="AD136" s="131">
        <f ca="1">Input_Opex!$F51*Opex_Unit_Elements!AD108</f>
        <v>0.57406011515546096</v>
      </c>
      <c r="AE136" s="131">
        <f ca="1">Input_Opex!$F51*Opex_Unit_Elements!AE108</f>
        <v>0.55717599412147678</v>
      </c>
      <c r="AF136" s="131">
        <f ca="1">Input_Opex!$F51*Opex_Unit_Elements!AF108</f>
        <v>0.54078846488260979</v>
      </c>
      <c r="AG136" s="131">
        <f ca="1">Input_Opex!$F51*Opex_Unit_Elements!AG108</f>
        <v>0.52488292179782714</v>
      </c>
      <c r="AH136" s="131">
        <f ca="1">Input_Opex!$F51*Opex_Unit_Elements!AH108</f>
        <v>0.50944518880377343</v>
      </c>
      <c r="AI136" s="131">
        <f ca="1">Input_Opex!$F51*Opex_Unit_Elements!AI108</f>
        <v>0.49446150678013301</v>
      </c>
      <c r="AJ136" s="131">
        <f ca="1">Input_Opex!$F51*Opex_Unit_Elements!AJ108</f>
        <v>0.47991852128659973</v>
      </c>
      <c r="AK136" s="131">
        <f ca="1">Input_Opex!$F51*Opex_Unit_Elements!AK108</f>
        <v>0.46580327066052324</v>
      </c>
      <c r="AL136" s="131">
        <f ca="1">Input_Opex!$F51*Opex_Unit_Elements!AL108</f>
        <v>0.4521031744646255</v>
      </c>
      <c r="AM136" s="131">
        <f ca="1">Input_Opex!$F51*Opex_Unit_Elements!AM108</f>
        <v>0.43880602227448945</v>
      </c>
      <c r="AN136" s="131">
        <f ca="1">Input_Opex!$F51*Opex_Unit_Elements!AN108</f>
        <v>0.42589996279582792</v>
      </c>
      <c r="AO136" s="131">
        <f ca="1">Input_Opex!$F51*Opex_Unit_Elements!AO108</f>
        <v>0.41337349330183298</v>
      </c>
      <c r="AP136" s="131">
        <f ca="1">Input_Opex!$F51*Opex_Unit_Elements!AP108</f>
        <v>0.4012154493811908</v>
      </c>
      <c r="AQ136" s="131">
        <f ca="1">Input_Opex!$F51*Opex_Unit_Elements!AQ108</f>
        <v>0.38941499498762633</v>
      </c>
      <c r="AR136" s="131">
        <f ca="1">Input_Opex!$F51*Opex_Unit_Elements!AR108</f>
        <v>0.37796161278210794</v>
      </c>
    </row>
    <row r="137" spans="2:44" ht="14.25" x14ac:dyDescent="0.45">
      <c r="B137" s="42">
        <v>16</v>
      </c>
      <c r="C137" s="42" t="str">
        <v>Spare</v>
      </c>
      <c r="E137" s="188">
        <f>[1]Opex_Unit_Elements!E137</f>
        <v>0</v>
      </c>
      <c r="F137" s="188">
        <f>[1]Opex_Unit_Elements!F137</f>
        <v>0</v>
      </c>
      <c r="G137" s="188">
        <f>[1]Opex_Unit_Elements!G137</f>
        <v>0</v>
      </c>
      <c r="H137" s="188">
        <f>[1]Opex_Unit_Elements!H137</f>
        <v>0</v>
      </c>
      <c r="I137" s="188">
        <f>[1]Opex_Unit_Elements!I137</f>
        <v>0</v>
      </c>
      <c r="J137" s="188">
        <f>[1]Opex_Unit_Elements!J137</f>
        <v>0</v>
      </c>
      <c r="K137" s="188">
        <f>[1]Opex_Unit_Elements!K137</f>
        <v>0</v>
      </c>
      <c r="L137" s="131">
        <f>Input_Opex!$F52*Opex_Unit_Elements!L109</f>
        <v>0</v>
      </c>
      <c r="M137" s="131">
        <f ca="1">Input_Opex!$F52*Opex_Unit_Elements!M109</f>
        <v>0</v>
      </c>
      <c r="N137" s="131">
        <f ca="1">Input_Opex!$F52*Opex_Unit_Elements!N109</f>
        <v>0</v>
      </c>
      <c r="O137" s="131">
        <f ca="1">Input_Opex!$F52*Opex_Unit_Elements!O109</f>
        <v>0</v>
      </c>
      <c r="P137" s="131">
        <f ca="1">Input_Opex!$F52*Opex_Unit_Elements!P109</f>
        <v>0</v>
      </c>
      <c r="Q137" s="131">
        <f ca="1">Input_Opex!$F52*Opex_Unit_Elements!Q109</f>
        <v>0</v>
      </c>
      <c r="R137" s="131">
        <f ca="1">Input_Opex!$F52*Opex_Unit_Elements!R109</f>
        <v>0</v>
      </c>
      <c r="S137" s="131">
        <f ca="1">Input_Opex!$F52*Opex_Unit_Elements!S109</f>
        <v>0</v>
      </c>
      <c r="T137" s="131">
        <f ca="1">Input_Opex!$F52*Opex_Unit_Elements!T109</f>
        <v>0</v>
      </c>
      <c r="U137" s="131">
        <f ca="1">Input_Opex!$F52*Opex_Unit_Elements!U109</f>
        <v>0</v>
      </c>
      <c r="V137" s="131">
        <f ca="1">Input_Opex!$F52*Opex_Unit_Elements!V109</f>
        <v>0</v>
      </c>
      <c r="W137" s="131">
        <f ca="1">Input_Opex!$F52*Opex_Unit_Elements!W109</f>
        <v>0</v>
      </c>
      <c r="X137" s="131">
        <f ca="1">Input_Opex!$F52*Opex_Unit_Elements!X109</f>
        <v>0</v>
      </c>
      <c r="Y137" s="131">
        <f ca="1">Input_Opex!$F52*Opex_Unit_Elements!Y109</f>
        <v>0</v>
      </c>
      <c r="Z137" s="131">
        <f ca="1">Input_Opex!$F52*Opex_Unit_Elements!Z109</f>
        <v>0</v>
      </c>
      <c r="AA137" s="131">
        <f ca="1">Input_Opex!$F52*Opex_Unit_Elements!AA109</f>
        <v>0</v>
      </c>
      <c r="AB137" s="131">
        <f ca="1">Input_Opex!$F52*Opex_Unit_Elements!AB109</f>
        <v>0</v>
      </c>
      <c r="AC137" s="131">
        <f ca="1">Input_Opex!$F52*Opex_Unit_Elements!AC109</f>
        <v>0</v>
      </c>
      <c r="AD137" s="131">
        <f ca="1">Input_Opex!$F52*Opex_Unit_Elements!AD109</f>
        <v>0</v>
      </c>
      <c r="AE137" s="131">
        <f ca="1">Input_Opex!$F52*Opex_Unit_Elements!AE109</f>
        <v>0</v>
      </c>
      <c r="AF137" s="131">
        <f ca="1">Input_Opex!$F52*Opex_Unit_Elements!AF109</f>
        <v>0</v>
      </c>
      <c r="AG137" s="131">
        <f ca="1">Input_Opex!$F52*Opex_Unit_Elements!AG109</f>
        <v>0</v>
      </c>
      <c r="AH137" s="131">
        <f ca="1">Input_Opex!$F52*Opex_Unit_Elements!AH109</f>
        <v>0</v>
      </c>
      <c r="AI137" s="131">
        <f ca="1">Input_Opex!$F52*Opex_Unit_Elements!AI109</f>
        <v>0</v>
      </c>
      <c r="AJ137" s="131">
        <f ca="1">Input_Opex!$F52*Opex_Unit_Elements!AJ109</f>
        <v>0</v>
      </c>
      <c r="AK137" s="131">
        <f ca="1">Input_Opex!$F52*Opex_Unit_Elements!AK109</f>
        <v>0</v>
      </c>
      <c r="AL137" s="131">
        <f ca="1">Input_Opex!$F52*Opex_Unit_Elements!AL109</f>
        <v>0</v>
      </c>
      <c r="AM137" s="131">
        <f ca="1">Input_Opex!$F52*Opex_Unit_Elements!AM109</f>
        <v>0</v>
      </c>
      <c r="AN137" s="131">
        <f ca="1">Input_Opex!$F52*Opex_Unit_Elements!AN109</f>
        <v>0</v>
      </c>
      <c r="AO137" s="131">
        <f ca="1">Input_Opex!$F52*Opex_Unit_Elements!AO109</f>
        <v>0</v>
      </c>
      <c r="AP137" s="131">
        <f ca="1">Input_Opex!$F52*Opex_Unit_Elements!AP109</f>
        <v>0</v>
      </c>
      <c r="AQ137" s="131">
        <f ca="1">Input_Opex!$F52*Opex_Unit_Elements!AQ109</f>
        <v>0</v>
      </c>
      <c r="AR137" s="131">
        <f ca="1">Input_Opex!$F52*Opex_Unit_Elements!AR109</f>
        <v>0</v>
      </c>
    </row>
    <row r="138" spans="2:44" ht="14.25" x14ac:dyDescent="0.45">
      <c r="B138" s="42">
        <v>17</v>
      </c>
      <c r="C138" s="42" t="str">
        <v>Spare</v>
      </c>
      <c r="E138" s="188">
        <f>[1]Opex_Unit_Elements!E138</f>
        <v>0</v>
      </c>
      <c r="F138" s="188">
        <f>[1]Opex_Unit_Elements!F138</f>
        <v>0</v>
      </c>
      <c r="G138" s="188">
        <f>[1]Opex_Unit_Elements!G138</f>
        <v>0</v>
      </c>
      <c r="H138" s="188">
        <f>[1]Opex_Unit_Elements!H138</f>
        <v>0</v>
      </c>
      <c r="I138" s="188">
        <f>[1]Opex_Unit_Elements!I138</f>
        <v>0</v>
      </c>
      <c r="J138" s="188">
        <f>[1]Opex_Unit_Elements!J138</f>
        <v>0</v>
      </c>
      <c r="K138" s="188">
        <f>[1]Opex_Unit_Elements!K138</f>
        <v>0</v>
      </c>
      <c r="L138" s="131">
        <f>Input_Opex!$F53*Opex_Unit_Elements!L110</f>
        <v>0</v>
      </c>
      <c r="M138" s="131">
        <f ca="1">Input_Opex!$F53*Opex_Unit_Elements!M110</f>
        <v>0</v>
      </c>
      <c r="N138" s="131">
        <f ca="1">Input_Opex!$F53*Opex_Unit_Elements!N110</f>
        <v>0</v>
      </c>
      <c r="O138" s="131">
        <f ca="1">Input_Opex!$F53*Opex_Unit_Elements!O110</f>
        <v>0</v>
      </c>
      <c r="P138" s="131">
        <f ca="1">Input_Opex!$F53*Opex_Unit_Elements!P110</f>
        <v>0</v>
      </c>
      <c r="Q138" s="131">
        <f ca="1">Input_Opex!$F53*Opex_Unit_Elements!Q110</f>
        <v>0</v>
      </c>
      <c r="R138" s="131">
        <f ca="1">Input_Opex!$F53*Opex_Unit_Elements!R110</f>
        <v>0</v>
      </c>
      <c r="S138" s="131">
        <f ca="1">Input_Opex!$F53*Opex_Unit_Elements!S110</f>
        <v>0</v>
      </c>
      <c r="T138" s="131">
        <f ca="1">Input_Opex!$F53*Opex_Unit_Elements!T110</f>
        <v>0</v>
      </c>
      <c r="U138" s="131">
        <f ca="1">Input_Opex!$F53*Opex_Unit_Elements!U110</f>
        <v>0</v>
      </c>
      <c r="V138" s="131">
        <f ca="1">Input_Opex!$F53*Opex_Unit_Elements!V110</f>
        <v>0</v>
      </c>
      <c r="W138" s="131">
        <f ca="1">Input_Opex!$F53*Opex_Unit_Elements!W110</f>
        <v>0</v>
      </c>
      <c r="X138" s="131">
        <f ca="1">Input_Opex!$F53*Opex_Unit_Elements!X110</f>
        <v>0</v>
      </c>
      <c r="Y138" s="131">
        <f ca="1">Input_Opex!$F53*Opex_Unit_Elements!Y110</f>
        <v>0</v>
      </c>
      <c r="Z138" s="131">
        <f ca="1">Input_Opex!$F53*Opex_Unit_Elements!Z110</f>
        <v>0</v>
      </c>
      <c r="AA138" s="131">
        <f ca="1">Input_Opex!$F53*Opex_Unit_Elements!AA110</f>
        <v>0</v>
      </c>
      <c r="AB138" s="131">
        <f ca="1">Input_Opex!$F53*Opex_Unit_Elements!AB110</f>
        <v>0</v>
      </c>
      <c r="AC138" s="131">
        <f ca="1">Input_Opex!$F53*Opex_Unit_Elements!AC110</f>
        <v>0</v>
      </c>
      <c r="AD138" s="131">
        <f ca="1">Input_Opex!$F53*Opex_Unit_Elements!AD110</f>
        <v>0</v>
      </c>
      <c r="AE138" s="131">
        <f ca="1">Input_Opex!$F53*Opex_Unit_Elements!AE110</f>
        <v>0</v>
      </c>
      <c r="AF138" s="131">
        <f ca="1">Input_Opex!$F53*Opex_Unit_Elements!AF110</f>
        <v>0</v>
      </c>
      <c r="AG138" s="131">
        <f ca="1">Input_Opex!$F53*Opex_Unit_Elements!AG110</f>
        <v>0</v>
      </c>
      <c r="AH138" s="131">
        <f ca="1">Input_Opex!$F53*Opex_Unit_Elements!AH110</f>
        <v>0</v>
      </c>
      <c r="AI138" s="131">
        <f ca="1">Input_Opex!$F53*Opex_Unit_Elements!AI110</f>
        <v>0</v>
      </c>
      <c r="AJ138" s="131">
        <f ca="1">Input_Opex!$F53*Opex_Unit_Elements!AJ110</f>
        <v>0</v>
      </c>
      <c r="AK138" s="131">
        <f ca="1">Input_Opex!$F53*Opex_Unit_Elements!AK110</f>
        <v>0</v>
      </c>
      <c r="AL138" s="131">
        <f ca="1">Input_Opex!$F53*Opex_Unit_Elements!AL110</f>
        <v>0</v>
      </c>
      <c r="AM138" s="131">
        <f ca="1">Input_Opex!$F53*Opex_Unit_Elements!AM110</f>
        <v>0</v>
      </c>
      <c r="AN138" s="131">
        <f ca="1">Input_Opex!$F53*Opex_Unit_Elements!AN110</f>
        <v>0</v>
      </c>
      <c r="AO138" s="131">
        <f ca="1">Input_Opex!$F53*Opex_Unit_Elements!AO110</f>
        <v>0</v>
      </c>
      <c r="AP138" s="131">
        <f ca="1">Input_Opex!$F53*Opex_Unit_Elements!AP110</f>
        <v>0</v>
      </c>
      <c r="AQ138" s="131">
        <f ca="1">Input_Opex!$F53*Opex_Unit_Elements!AQ110</f>
        <v>0</v>
      </c>
      <c r="AR138" s="131">
        <f ca="1">Input_Opex!$F53*Opex_Unit_Elements!AR110</f>
        <v>0</v>
      </c>
    </row>
    <row r="139" spans="2:44" ht="14.25" x14ac:dyDescent="0.45">
      <c r="B139" s="42">
        <v>18</v>
      </c>
      <c r="C139" s="42" t="str">
        <v>Spare</v>
      </c>
      <c r="E139" s="188">
        <f>[1]Opex_Unit_Elements!E139</f>
        <v>0</v>
      </c>
      <c r="F139" s="188">
        <f>[1]Opex_Unit_Elements!F139</f>
        <v>0</v>
      </c>
      <c r="G139" s="188">
        <f>[1]Opex_Unit_Elements!G139</f>
        <v>0</v>
      </c>
      <c r="H139" s="188">
        <f>[1]Opex_Unit_Elements!H139</f>
        <v>0</v>
      </c>
      <c r="I139" s="188">
        <f>[1]Opex_Unit_Elements!I139</f>
        <v>0</v>
      </c>
      <c r="J139" s="188">
        <f>[1]Opex_Unit_Elements!J139</f>
        <v>0</v>
      </c>
      <c r="K139" s="188">
        <f>[1]Opex_Unit_Elements!K139</f>
        <v>0</v>
      </c>
      <c r="L139" s="131">
        <f>Input_Opex!$F54*Opex_Unit_Elements!L111</f>
        <v>0</v>
      </c>
      <c r="M139" s="131">
        <f ca="1">Input_Opex!$F54*Opex_Unit_Elements!M111</f>
        <v>0</v>
      </c>
      <c r="N139" s="131">
        <f ca="1">Input_Opex!$F54*Opex_Unit_Elements!N111</f>
        <v>0</v>
      </c>
      <c r="O139" s="131">
        <f ca="1">Input_Opex!$F54*Opex_Unit_Elements!O111</f>
        <v>0</v>
      </c>
      <c r="P139" s="131">
        <f ca="1">Input_Opex!$F54*Opex_Unit_Elements!P111</f>
        <v>0</v>
      </c>
      <c r="Q139" s="131">
        <f ca="1">Input_Opex!$F54*Opex_Unit_Elements!Q111</f>
        <v>0</v>
      </c>
      <c r="R139" s="131">
        <f ca="1">Input_Opex!$F54*Opex_Unit_Elements!R111</f>
        <v>0</v>
      </c>
      <c r="S139" s="131">
        <f ca="1">Input_Opex!$F54*Opex_Unit_Elements!S111</f>
        <v>0</v>
      </c>
      <c r="T139" s="131">
        <f ca="1">Input_Opex!$F54*Opex_Unit_Elements!T111</f>
        <v>0</v>
      </c>
      <c r="U139" s="131">
        <f ca="1">Input_Opex!$F54*Opex_Unit_Elements!U111</f>
        <v>0</v>
      </c>
      <c r="V139" s="131">
        <f ca="1">Input_Opex!$F54*Opex_Unit_Elements!V111</f>
        <v>0</v>
      </c>
      <c r="W139" s="131">
        <f ca="1">Input_Opex!$F54*Opex_Unit_Elements!W111</f>
        <v>0</v>
      </c>
      <c r="X139" s="131">
        <f ca="1">Input_Opex!$F54*Opex_Unit_Elements!X111</f>
        <v>0</v>
      </c>
      <c r="Y139" s="131">
        <f ca="1">Input_Opex!$F54*Opex_Unit_Elements!Y111</f>
        <v>0</v>
      </c>
      <c r="Z139" s="131">
        <f ca="1">Input_Opex!$F54*Opex_Unit_Elements!Z111</f>
        <v>0</v>
      </c>
      <c r="AA139" s="131">
        <f ca="1">Input_Opex!$F54*Opex_Unit_Elements!AA111</f>
        <v>0</v>
      </c>
      <c r="AB139" s="131">
        <f ca="1">Input_Opex!$F54*Opex_Unit_Elements!AB111</f>
        <v>0</v>
      </c>
      <c r="AC139" s="131">
        <f ca="1">Input_Opex!$F54*Opex_Unit_Elements!AC111</f>
        <v>0</v>
      </c>
      <c r="AD139" s="131">
        <f ca="1">Input_Opex!$F54*Opex_Unit_Elements!AD111</f>
        <v>0</v>
      </c>
      <c r="AE139" s="131">
        <f ca="1">Input_Opex!$F54*Opex_Unit_Elements!AE111</f>
        <v>0</v>
      </c>
      <c r="AF139" s="131">
        <f ca="1">Input_Opex!$F54*Opex_Unit_Elements!AF111</f>
        <v>0</v>
      </c>
      <c r="AG139" s="131">
        <f ca="1">Input_Opex!$F54*Opex_Unit_Elements!AG111</f>
        <v>0</v>
      </c>
      <c r="AH139" s="131">
        <f ca="1">Input_Opex!$F54*Opex_Unit_Elements!AH111</f>
        <v>0</v>
      </c>
      <c r="AI139" s="131">
        <f ca="1">Input_Opex!$F54*Opex_Unit_Elements!AI111</f>
        <v>0</v>
      </c>
      <c r="AJ139" s="131">
        <f ca="1">Input_Opex!$F54*Opex_Unit_Elements!AJ111</f>
        <v>0</v>
      </c>
      <c r="AK139" s="131">
        <f ca="1">Input_Opex!$F54*Opex_Unit_Elements!AK111</f>
        <v>0</v>
      </c>
      <c r="AL139" s="131">
        <f ca="1">Input_Opex!$F54*Opex_Unit_Elements!AL111</f>
        <v>0</v>
      </c>
      <c r="AM139" s="131">
        <f ca="1">Input_Opex!$F54*Opex_Unit_Elements!AM111</f>
        <v>0</v>
      </c>
      <c r="AN139" s="131">
        <f ca="1">Input_Opex!$F54*Opex_Unit_Elements!AN111</f>
        <v>0</v>
      </c>
      <c r="AO139" s="131">
        <f ca="1">Input_Opex!$F54*Opex_Unit_Elements!AO111</f>
        <v>0</v>
      </c>
      <c r="AP139" s="131">
        <f ca="1">Input_Opex!$F54*Opex_Unit_Elements!AP111</f>
        <v>0</v>
      </c>
      <c r="AQ139" s="131">
        <f ca="1">Input_Opex!$F54*Opex_Unit_Elements!AQ111</f>
        <v>0</v>
      </c>
      <c r="AR139" s="131">
        <f ca="1">Input_Opex!$F54*Opex_Unit_Elements!AR111</f>
        <v>0</v>
      </c>
    </row>
    <row r="140" spans="2:44" ht="14.25" x14ac:dyDescent="0.45">
      <c r="B140" s="42">
        <v>19</v>
      </c>
      <c r="C140" s="42" t="str">
        <v>Spare</v>
      </c>
      <c r="E140" s="188">
        <f>[1]Opex_Unit_Elements!E140</f>
        <v>0</v>
      </c>
      <c r="F140" s="188">
        <f>[1]Opex_Unit_Elements!F140</f>
        <v>0</v>
      </c>
      <c r="G140" s="188">
        <f>[1]Opex_Unit_Elements!G140</f>
        <v>0</v>
      </c>
      <c r="H140" s="188">
        <f>[1]Opex_Unit_Elements!H140</f>
        <v>0</v>
      </c>
      <c r="I140" s="188">
        <f>[1]Opex_Unit_Elements!I140</f>
        <v>0</v>
      </c>
      <c r="J140" s="188">
        <f>[1]Opex_Unit_Elements!J140</f>
        <v>0</v>
      </c>
      <c r="K140" s="188">
        <f>[1]Opex_Unit_Elements!K140</f>
        <v>0</v>
      </c>
      <c r="L140" s="131">
        <f>Input_Opex!$F55*Opex_Unit_Elements!L112</f>
        <v>0</v>
      </c>
      <c r="M140" s="131">
        <f ca="1">Input_Opex!$F55*Opex_Unit_Elements!M112</f>
        <v>0</v>
      </c>
      <c r="N140" s="131">
        <f ca="1">Input_Opex!$F55*Opex_Unit_Elements!N112</f>
        <v>0</v>
      </c>
      <c r="O140" s="131">
        <f ca="1">Input_Opex!$F55*Opex_Unit_Elements!O112</f>
        <v>0</v>
      </c>
      <c r="P140" s="131">
        <f ca="1">Input_Opex!$F55*Opex_Unit_Elements!P112</f>
        <v>0</v>
      </c>
      <c r="Q140" s="131">
        <f ca="1">Input_Opex!$F55*Opex_Unit_Elements!Q112</f>
        <v>0</v>
      </c>
      <c r="R140" s="131">
        <f ca="1">Input_Opex!$F55*Opex_Unit_Elements!R112</f>
        <v>0</v>
      </c>
      <c r="S140" s="131">
        <f ca="1">Input_Opex!$F55*Opex_Unit_Elements!S112</f>
        <v>0</v>
      </c>
      <c r="T140" s="131">
        <f ca="1">Input_Opex!$F55*Opex_Unit_Elements!T112</f>
        <v>0</v>
      </c>
      <c r="U140" s="131">
        <f ca="1">Input_Opex!$F55*Opex_Unit_Elements!U112</f>
        <v>0</v>
      </c>
      <c r="V140" s="131">
        <f ca="1">Input_Opex!$F55*Opex_Unit_Elements!V112</f>
        <v>0</v>
      </c>
      <c r="W140" s="131">
        <f ca="1">Input_Opex!$F55*Opex_Unit_Elements!W112</f>
        <v>0</v>
      </c>
      <c r="X140" s="131">
        <f ca="1">Input_Opex!$F55*Opex_Unit_Elements!X112</f>
        <v>0</v>
      </c>
      <c r="Y140" s="131">
        <f ca="1">Input_Opex!$F55*Opex_Unit_Elements!Y112</f>
        <v>0</v>
      </c>
      <c r="Z140" s="131">
        <f ca="1">Input_Opex!$F55*Opex_Unit_Elements!Z112</f>
        <v>0</v>
      </c>
      <c r="AA140" s="131">
        <f ca="1">Input_Opex!$F55*Opex_Unit_Elements!AA112</f>
        <v>0</v>
      </c>
      <c r="AB140" s="131">
        <f ca="1">Input_Opex!$F55*Opex_Unit_Elements!AB112</f>
        <v>0</v>
      </c>
      <c r="AC140" s="131">
        <f ca="1">Input_Opex!$F55*Opex_Unit_Elements!AC112</f>
        <v>0</v>
      </c>
      <c r="AD140" s="131">
        <f ca="1">Input_Opex!$F55*Opex_Unit_Elements!AD112</f>
        <v>0</v>
      </c>
      <c r="AE140" s="131">
        <f ca="1">Input_Opex!$F55*Opex_Unit_Elements!AE112</f>
        <v>0</v>
      </c>
      <c r="AF140" s="131">
        <f ca="1">Input_Opex!$F55*Opex_Unit_Elements!AF112</f>
        <v>0</v>
      </c>
      <c r="AG140" s="131">
        <f ca="1">Input_Opex!$F55*Opex_Unit_Elements!AG112</f>
        <v>0</v>
      </c>
      <c r="AH140" s="131">
        <f ca="1">Input_Opex!$F55*Opex_Unit_Elements!AH112</f>
        <v>0</v>
      </c>
      <c r="AI140" s="131">
        <f ca="1">Input_Opex!$F55*Opex_Unit_Elements!AI112</f>
        <v>0</v>
      </c>
      <c r="AJ140" s="131">
        <f ca="1">Input_Opex!$F55*Opex_Unit_Elements!AJ112</f>
        <v>0</v>
      </c>
      <c r="AK140" s="131">
        <f ca="1">Input_Opex!$F55*Opex_Unit_Elements!AK112</f>
        <v>0</v>
      </c>
      <c r="AL140" s="131">
        <f ca="1">Input_Opex!$F55*Opex_Unit_Elements!AL112</f>
        <v>0</v>
      </c>
      <c r="AM140" s="131">
        <f ca="1">Input_Opex!$F55*Opex_Unit_Elements!AM112</f>
        <v>0</v>
      </c>
      <c r="AN140" s="131">
        <f ca="1">Input_Opex!$F55*Opex_Unit_Elements!AN112</f>
        <v>0</v>
      </c>
      <c r="AO140" s="131">
        <f ca="1">Input_Opex!$F55*Opex_Unit_Elements!AO112</f>
        <v>0</v>
      </c>
      <c r="AP140" s="131">
        <f ca="1">Input_Opex!$F55*Opex_Unit_Elements!AP112</f>
        <v>0</v>
      </c>
      <c r="AQ140" s="131">
        <f ca="1">Input_Opex!$F55*Opex_Unit_Elements!AQ112</f>
        <v>0</v>
      </c>
      <c r="AR140" s="131">
        <f ca="1">Input_Opex!$F55*Opex_Unit_Elements!AR112</f>
        <v>0</v>
      </c>
    </row>
    <row r="141" spans="2:44" ht="14.25" x14ac:dyDescent="0.45">
      <c r="B141" s="42">
        <v>20</v>
      </c>
      <c r="C141" s="42" t="str">
        <v>Spare</v>
      </c>
      <c r="E141" s="188">
        <f>[1]Opex_Unit_Elements!E141</f>
        <v>0</v>
      </c>
      <c r="F141" s="188">
        <f>[1]Opex_Unit_Elements!F141</f>
        <v>0</v>
      </c>
      <c r="G141" s="188">
        <f>[1]Opex_Unit_Elements!G141</f>
        <v>0</v>
      </c>
      <c r="H141" s="188">
        <f>[1]Opex_Unit_Elements!H141</f>
        <v>0</v>
      </c>
      <c r="I141" s="188">
        <f>[1]Opex_Unit_Elements!I141</f>
        <v>0</v>
      </c>
      <c r="J141" s="188">
        <f>[1]Opex_Unit_Elements!J141</f>
        <v>0</v>
      </c>
      <c r="K141" s="188">
        <f>[1]Opex_Unit_Elements!K141</f>
        <v>0</v>
      </c>
      <c r="L141" s="131">
        <f>Input_Opex!$F56*Opex_Unit_Elements!L113</f>
        <v>0</v>
      </c>
      <c r="M141" s="131">
        <f ca="1">Input_Opex!$F56*Opex_Unit_Elements!M113</f>
        <v>0</v>
      </c>
      <c r="N141" s="131">
        <f ca="1">Input_Opex!$F56*Opex_Unit_Elements!N113</f>
        <v>0</v>
      </c>
      <c r="O141" s="131">
        <f ca="1">Input_Opex!$F56*Opex_Unit_Elements!O113</f>
        <v>0</v>
      </c>
      <c r="P141" s="131">
        <f ca="1">Input_Opex!$F56*Opex_Unit_Elements!P113</f>
        <v>0</v>
      </c>
      <c r="Q141" s="131">
        <f ca="1">Input_Opex!$F56*Opex_Unit_Elements!Q113</f>
        <v>0</v>
      </c>
      <c r="R141" s="131">
        <f ca="1">Input_Opex!$F56*Opex_Unit_Elements!R113</f>
        <v>0</v>
      </c>
      <c r="S141" s="131">
        <f ca="1">Input_Opex!$F56*Opex_Unit_Elements!S113</f>
        <v>0</v>
      </c>
      <c r="T141" s="131">
        <f ca="1">Input_Opex!$F56*Opex_Unit_Elements!T113</f>
        <v>0</v>
      </c>
      <c r="U141" s="131">
        <f ca="1">Input_Opex!$F56*Opex_Unit_Elements!U113</f>
        <v>0</v>
      </c>
      <c r="V141" s="131">
        <f ca="1">Input_Opex!$F56*Opex_Unit_Elements!V113</f>
        <v>0</v>
      </c>
      <c r="W141" s="131">
        <f ca="1">Input_Opex!$F56*Opex_Unit_Elements!W113</f>
        <v>0</v>
      </c>
      <c r="X141" s="131">
        <f ca="1">Input_Opex!$F56*Opex_Unit_Elements!X113</f>
        <v>0</v>
      </c>
      <c r="Y141" s="131">
        <f ca="1">Input_Opex!$F56*Opex_Unit_Elements!Y113</f>
        <v>0</v>
      </c>
      <c r="Z141" s="131">
        <f ca="1">Input_Opex!$F56*Opex_Unit_Elements!Z113</f>
        <v>0</v>
      </c>
      <c r="AA141" s="131">
        <f ca="1">Input_Opex!$F56*Opex_Unit_Elements!AA113</f>
        <v>0</v>
      </c>
      <c r="AB141" s="131">
        <f ca="1">Input_Opex!$F56*Opex_Unit_Elements!AB113</f>
        <v>0</v>
      </c>
      <c r="AC141" s="131">
        <f ca="1">Input_Opex!$F56*Opex_Unit_Elements!AC113</f>
        <v>0</v>
      </c>
      <c r="AD141" s="131">
        <f ca="1">Input_Opex!$F56*Opex_Unit_Elements!AD113</f>
        <v>0</v>
      </c>
      <c r="AE141" s="131">
        <f ca="1">Input_Opex!$F56*Opex_Unit_Elements!AE113</f>
        <v>0</v>
      </c>
      <c r="AF141" s="131">
        <f ca="1">Input_Opex!$F56*Opex_Unit_Elements!AF113</f>
        <v>0</v>
      </c>
      <c r="AG141" s="131">
        <f ca="1">Input_Opex!$F56*Opex_Unit_Elements!AG113</f>
        <v>0</v>
      </c>
      <c r="AH141" s="131">
        <f ca="1">Input_Opex!$F56*Opex_Unit_Elements!AH113</f>
        <v>0</v>
      </c>
      <c r="AI141" s="131">
        <f ca="1">Input_Opex!$F56*Opex_Unit_Elements!AI113</f>
        <v>0</v>
      </c>
      <c r="AJ141" s="131">
        <f ca="1">Input_Opex!$F56*Opex_Unit_Elements!AJ113</f>
        <v>0</v>
      </c>
      <c r="AK141" s="131">
        <f ca="1">Input_Opex!$F56*Opex_Unit_Elements!AK113</f>
        <v>0</v>
      </c>
      <c r="AL141" s="131">
        <f ca="1">Input_Opex!$F56*Opex_Unit_Elements!AL113</f>
        <v>0</v>
      </c>
      <c r="AM141" s="131">
        <f ca="1">Input_Opex!$F56*Opex_Unit_Elements!AM113</f>
        <v>0</v>
      </c>
      <c r="AN141" s="131">
        <f ca="1">Input_Opex!$F56*Opex_Unit_Elements!AN113</f>
        <v>0</v>
      </c>
      <c r="AO141" s="131">
        <f ca="1">Input_Opex!$F56*Opex_Unit_Elements!AO113</f>
        <v>0</v>
      </c>
      <c r="AP141" s="131">
        <f ca="1">Input_Opex!$F56*Opex_Unit_Elements!AP113</f>
        <v>0</v>
      </c>
      <c r="AQ141" s="131">
        <f ca="1">Input_Opex!$F56*Opex_Unit_Elements!AQ113</f>
        <v>0</v>
      </c>
      <c r="AR141" s="131">
        <f ca="1">Input_Opex!$F56*Opex_Unit_Elements!AR113</f>
        <v>0</v>
      </c>
    </row>
    <row r="142" spans="2:44" ht="14.25" x14ac:dyDescent="0.45">
      <c r="B142" s="42">
        <v>21</v>
      </c>
      <c r="C142" s="42" t="str">
        <v>Spare</v>
      </c>
      <c r="E142" s="188">
        <f>[1]Opex_Unit_Elements!E142</f>
        <v>0</v>
      </c>
      <c r="F142" s="188">
        <f>[1]Opex_Unit_Elements!F142</f>
        <v>0</v>
      </c>
      <c r="G142" s="188">
        <f>[1]Opex_Unit_Elements!G142</f>
        <v>0</v>
      </c>
      <c r="H142" s="188">
        <f>[1]Opex_Unit_Elements!H142</f>
        <v>0</v>
      </c>
      <c r="I142" s="188">
        <f>[1]Opex_Unit_Elements!I142</f>
        <v>0</v>
      </c>
      <c r="J142" s="188">
        <f>[1]Opex_Unit_Elements!J142</f>
        <v>0</v>
      </c>
      <c r="K142" s="188">
        <f>[1]Opex_Unit_Elements!K142</f>
        <v>0</v>
      </c>
      <c r="L142" s="131">
        <f>Input_Opex!$F57*Opex_Unit_Elements!L114</f>
        <v>0</v>
      </c>
      <c r="M142" s="131">
        <f ca="1">Input_Opex!$F57*Opex_Unit_Elements!M114</f>
        <v>0</v>
      </c>
      <c r="N142" s="131">
        <f ca="1">Input_Opex!$F57*Opex_Unit_Elements!N114</f>
        <v>0</v>
      </c>
      <c r="O142" s="131">
        <f ca="1">Input_Opex!$F57*Opex_Unit_Elements!O114</f>
        <v>0</v>
      </c>
      <c r="P142" s="131">
        <f ca="1">Input_Opex!$F57*Opex_Unit_Elements!P114</f>
        <v>0</v>
      </c>
      <c r="Q142" s="131">
        <f ca="1">Input_Opex!$F57*Opex_Unit_Elements!Q114</f>
        <v>0</v>
      </c>
      <c r="R142" s="131">
        <f ca="1">Input_Opex!$F57*Opex_Unit_Elements!R114</f>
        <v>0</v>
      </c>
      <c r="S142" s="131">
        <f ca="1">Input_Opex!$F57*Opex_Unit_Elements!S114</f>
        <v>0</v>
      </c>
      <c r="T142" s="131">
        <f ca="1">Input_Opex!$F57*Opex_Unit_Elements!T114</f>
        <v>0</v>
      </c>
      <c r="U142" s="131">
        <f ca="1">Input_Opex!$F57*Opex_Unit_Elements!U114</f>
        <v>0</v>
      </c>
      <c r="V142" s="131">
        <f ca="1">Input_Opex!$F57*Opex_Unit_Elements!V114</f>
        <v>0</v>
      </c>
      <c r="W142" s="131">
        <f ca="1">Input_Opex!$F57*Opex_Unit_Elements!W114</f>
        <v>0</v>
      </c>
      <c r="X142" s="131">
        <f ca="1">Input_Opex!$F57*Opex_Unit_Elements!X114</f>
        <v>0</v>
      </c>
      <c r="Y142" s="131">
        <f ca="1">Input_Opex!$F57*Opex_Unit_Elements!Y114</f>
        <v>0</v>
      </c>
      <c r="Z142" s="131">
        <f ca="1">Input_Opex!$F57*Opex_Unit_Elements!Z114</f>
        <v>0</v>
      </c>
      <c r="AA142" s="131">
        <f ca="1">Input_Opex!$F57*Opex_Unit_Elements!AA114</f>
        <v>0</v>
      </c>
      <c r="AB142" s="131">
        <f ca="1">Input_Opex!$F57*Opex_Unit_Elements!AB114</f>
        <v>0</v>
      </c>
      <c r="AC142" s="131">
        <f ca="1">Input_Opex!$F57*Opex_Unit_Elements!AC114</f>
        <v>0</v>
      </c>
      <c r="AD142" s="131">
        <f ca="1">Input_Opex!$F57*Opex_Unit_Elements!AD114</f>
        <v>0</v>
      </c>
      <c r="AE142" s="131">
        <f ca="1">Input_Opex!$F57*Opex_Unit_Elements!AE114</f>
        <v>0</v>
      </c>
      <c r="AF142" s="131">
        <f ca="1">Input_Opex!$F57*Opex_Unit_Elements!AF114</f>
        <v>0</v>
      </c>
      <c r="AG142" s="131">
        <f ca="1">Input_Opex!$F57*Opex_Unit_Elements!AG114</f>
        <v>0</v>
      </c>
      <c r="AH142" s="131">
        <f ca="1">Input_Opex!$F57*Opex_Unit_Elements!AH114</f>
        <v>0</v>
      </c>
      <c r="AI142" s="131">
        <f ca="1">Input_Opex!$F57*Opex_Unit_Elements!AI114</f>
        <v>0</v>
      </c>
      <c r="AJ142" s="131">
        <f ca="1">Input_Opex!$F57*Opex_Unit_Elements!AJ114</f>
        <v>0</v>
      </c>
      <c r="AK142" s="131">
        <f ca="1">Input_Opex!$F57*Opex_Unit_Elements!AK114</f>
        <v>0</v>
      </c>
      <c r="AL142" s="131">
        <f ca="1">Input_Opex!$F57*Opex_Unit_Elements!AL114</f>
        <v>0</v>
      </c>
      <c r="AM142" s="131">
        <f ca="1">Input_Opex!$F57*Opex_Unit_Elements!AM114</f>
        <v>0</v>
      </c>
      <c r="AN142" s="131">
        <f ca="1">Input_Opex!$F57*Opex_Unit_Elements!AN114</f>
        <v>0</v>
      </c>
      <c r="AO142" s="131">
        <f ca="1">Input_Opex!$F57*Opex_Unit_Elements!AO114</f>
        <v>0</v>
      </c>
      <c r="AP142" s="131">
        <f ca="1">Input_Opex!$F57*Opex_Unit_Elements!AP114</f>
        <v>0</v>
      </c>
      <c r="AQ142" s="131">
        <f ca="1">Input_Opex!$F57*Opex_Unit_Elements!AQ114</f>
        <v>0</v>
      </c>
      <c r="AR142" s="131">
        <f ca="1">Input_Opex!$F57*Opex_Unit_Elements!AR114</f>
        <v>0</v>
      </c>
    </row>
    <row r="143" spans="2:44" ht="14.25" x14ac:dyDescent="0.45">
      <c r="B143" s="42">
        <v>22</v>
      </c>
      <c r="C143" s="42" t="str">
        <v>Spare</v>
      </c>
      <c r="E143" s="188">
        <f>[1]Opex_Unit_Elements!E143</f>
        <v>0</v>
      </c>
      <c r="F143" s="188">
        <f>[1]Opex_Unit_Elements!F143</f>
        <v>0</v>
      </c>
      <c r="G143" s="188">
        <f>[1]Opex_Unit_Elements!G143</f>
        <v>0</v>
      </c>
      <c r="H143" s="188">
        <f>[1]Opex_Unit_Elements!H143</f>
        <v>0</v>
      </c>
      <c r="I143" s="188">
        <f>[1]Opex_Unit_Elements!I143</f>
        <v>0</v>
      </c>
      <c r="J143" s="188">
        <f>[1]Opex_Unit_Elements!J143</f>
        <v>0</v>
      </c>
      <c r="K143" s="188">
        <f>[1]Opex_Unit_Elements!K143</f>
        <v>0</v>
      </c>
      <c r="L143" s="131">
        <f>Input_Opex!$F58*Opex_Unit_Elements!L115</f>
        <v>0</v>
      </c>
      <c r="M143" s="131">
        <f ca="1">Input_Opex!$F58*Opex_Unit_Elements!M115</f>
        <v>0</v>
      </c>
      <c r="N143" s="131">
        <f ca="1">Input_Opex!$F58*Opex_Unit_Elements!N115</f>
        <v>0</v>
      </c>
      <c r="O143" s="131">
        <f ca="1">Input_Opex!$F58*Opex_Unit_Elements!O115</f>
        <v>0</v>
      </c>
      <c r="P143" s="131">
        <f ca="1">Input_Opex!$F58*Opex_Unit_Elements!P115</f>
        <v>0</v>
      </c>
      <c r="Q143" s="131">
        <f ca="1">Input_Opex!$F58*Opex_Unit_Elements!Q115</f>
        <v>0</v>
      </c>
      <c r="R143" s="131">
        <f ca="1">Input_Opex!$F58*Opex_Unit_Elements!R115</f>
        <v>0</v>
      </c>
      <c r="S143" s="131">
        <f ca="1">Input_Opex!$F58*Opex_Unit_Elements!S115</f>
        <v>0</v>
      </c>
      <c r="T143" s="131">
        <f ca="1">Input_Opex!$F58*Opex_Unit_Elements!T115</f>
        <v>0</v>
      </c>
      <c r="U143" s="131">
        <f ca="1">Input_Opex!$F58*Opex_Unit_Elements!U115</f>
        <v>0</v>
      </c>
      <c r="V143" s="131">
        <f ca="1">Input_Opex!$F58*Opex_Unit_Elements!V115</f>
        <v>0</v>
      </c>
      <c r="W143" s="131">
        <f ca="1">Input_Opex!$F58*Opex_Unit_Elements!W115</f>
        <v>0</v>
      </c>
      <c r="X143" s="131">
        <f ca="1">Input_Opex!$F58*Opex_Unit_Elements!X115</f>
        <v>0</v>
      </c>
      <c r="Y143" s="131">
        <f ca="1">Input_Opex!$F58*Opex_Unit_Elements!Y115</f>
        <v>0</v>
      </c>
      <c r="Z143" s="131">
        <f ca="1">Input_Opex!$F58*Opex_Unit_Elements!Z115</f>
        <v>0</v>
      </c>
      <c r="AA143" s="131">
        <f ca="1">Input_Opex!$F58*Opex_Unit_Elements!AA115</f>
        <v>0</v>
      </c>
      <c r="AB143" s="131">
        <f ca="1">Input_Opex!$F58*Opex_Unit_Elements!AB115</f>
        <v>0</v>
      </c>
      <c r="AC143" s="131">
        <f ca="1">Input_Opex!$F58*Opex_Unit_Elements!AC115</f>
        <v>0</v>
      </c>
      <c r="AD143" s="131">
        <f ca="1">Input_Opex!$F58*Opex_Unit_Elements!AD115</f>
        <v>0</v>
      </c>
      <c r="AE143" s="131">
        <f ca="1">Input_Opex!$F58*Opex_Unit_Elements!AE115</f>
        <v>0</v>
      </c>
      <c r="AF143" s="131">
        <f ca="1">Input_Opex!$F58*Opex_Unit_Elements!AF115</f>
        <v>0</v>
      </c>
      <c r="AG143" s="131">
        <f ca="1">Input_Opex!$F58*Opex_Unit_Elements!AG115</f>
        <v>0</v>
      </c>
      <c r="AH143" s="131">
        <f ca="1">Input_Opex!$F58*Opex_Unit_Elements!AH115</f>
        <v>0</v>
      </c>
      <c r="AI143" s="131">
        <f ca="1">Input_Opex!$F58*Opex_Unit_Elements!AI115</f>
        <v>0</v>
      </c>
      <c r="AJ143" s="131">
        <f ca="1">Input_Opex!$F58*Opex_Unit_Elements!AJ115</f>
        <v>0</v>
      </c>
      <c r="AK143" s="131">
        <f ca="1">Input_Opex!$F58*Opex_Unit_Elements!AK115</f>
        <v>0</v>
      </c>
      <c r="AL143" s="131">
        <f ca="1">Input_Opex!$F58*Opex_Unit_Elements!AL115</f>
        <v>0</v>
      </c>
      <c r="AM143" s="131">
        <f ca="1">Input_Opex!$F58*Opex_Unit_Elements!AM115</f>
        <v>0</v>
      </c>
      <c r="AN143" s="131">
        <f ca="1">Input_Opex!$F58*Opex_Unit_Elements!AN115</f>
        <v>0</v>
      </c>
      <c r="AO143" s="131">
        <f ca="1">Input_Opex!$F58*Opex_Unit_Elements!AO115</f>
        <v>0</v>
      </c>
      <c r="AP143" s="131">
        <f ca="1">Input_Opex!$F58*Opex_Unit_Elements!AP115</f>
        <v>0</v>
      </c>
      <c r="AQ143" s="131">
        <f ca="1">Input_Opex!$F58*Opex_Unit_Elements!AQ115</f>
        <v>0</v>
      </c>
      <c r="AR143" s="131">
        <f ca="1">Input_Opex!$F58*Opex_Unit_Elements!AR115</f>
        <v>0</v>
      </c>
    </row>
    <row r="144" spans="2:44" ht="14.25" x14ac:dyDescent="0.45">
      <c r="B144" s="42">
        <v>23</v>
      </c>
      <c r="C144" s="42" t="str">
        <v>Spare</v>
      </c>
      <c r="E144" s="188">
        <f>[1]Opex_Unit_Elements!E144</f>
        <v>0</v>
      </c>
      <c r="F144" s="188">
        <f>[1]Opex_Unit_Elements!F144</f>
        <v>0</v>
      </c>
      <c r="G144" s="188">
        <f>[1]Opex_Unit_Elements!G144</f>
        <v>0</v>
      </c>
      <c r="H144" s="188">
        <f>[1]Opex_Unit_Elements!H144</f>
        <v>0</v>
      </c>
      <c r="I144" s="188">
        <f>[1]Opex_Unit_Elements!I144</f>
        <v>0</v>
      </c>
      <c r="J144" s="188">
        <f>[1]Opex_Unit_Elements!J144</f>
        <v>0</v>
      </c>
      <c r="K144" s="188">
        <f>[1]Opex_Unit_Elements!K144</f>
        <v>0</v>
      </c>
      <c r="L144" s="131">
        <f>Input_Opex!$F59*Opex_Unit_Elements!L116</f>
        <v>0</v>
      </c>
      <c r="M144" s="131">
        <f ca="1">Input_Opex!$F59*Opex_Unit_Elements!M116</f>
        <v>0</v>
      </c>
      <c r="N144" s="131">
        <f ca="1">Input_Opex!$F59*Opex_Unit_Elements!N116</f>
        <v>0</v>
      </c>
      <c r="O144" s="131">
        <f ca="1">Input_Opex!$F59*Opex_Unit_Elements!O116</f>
        <v>0</v>
      </c>
      <c r="P144" s="131">
        <f ca="1">Input_Opex!$F59*Opex_Unit_Elements!P116</f>
        <v>0</v>
      </c>
      <c r="Q144" s="131">
        <f ca="1">Input_Opex!$F59*Opex_Unit_Elements!Q116</f>
        <v>0</v>
      </c>
      <c r="R144" s="131">
        <f ca="1">Input_Opex!$F59*Opex_Unit_Elements!R116</f>
        <v>0</v>
      </c>
      <c r="S144" s="131">
        <f ca="1">Input_Opex!$F59*Opex_Unit_Elements!S116</f>
        <v>0</v>
      </c>
      <c r="T144" s="131">
        <f ca="1">Input_Opex!$F59*Opex_Unit_Elements!T116</f>
        <v>0</v>
      </c>
      <c r="U144" s="131">
        <f ca="1">Input_Opex!$F59*Opex_Unit_Elements!U116</f>
        <v>0</v>
      </c>
      <c r="V144" s="131">
        <f ca="1">Input_Opex!$F59*Opex_Unit_Elements!V116</f>
        <v>0</v>
      </c>
      <c r="W144" s="131">
        <f ca="1">Input_Opex!$F59*Opex_Unit_Elements!W116</f>
        <v>0</v>
      </c>
      <c r="X144" s="131">
        <f ca="1">Input_Opex!$F59*Opex_Unit_Elements!X116</f>
        <v>0</v>
      </c>
      <c r="Y144" s="131">
        <f ca="1">Input_Opex!$F59*Opex_Unit_Elements!Y116</f>
        <v>0</v>
      </c>
      <c r="Z144" s="131">
        <f ca="1">Input_Opex!$F59*Opex_Unit_Elements!Z116</f>
        <v>0</v>
      </c>
      <c r="AA144" s="131">
        <f ca="1">Input_Opex!$F59*Opex_Unit_Elements!AA116</f>
        <v>0</v>
      </c>
      <c r="AB144" s="131">
        <f ca="1">Input_Opex!$F59*Opex_Unit_Elements!AB116</f>
        <v>0</v>
      </c>
      <c r="AC144" s="131">
        <f ca="1">Input_Opex!$F59*Opex_Unit_Elements!AC116</f>
        <v>0</v>
      </c>
      <c r="AD144" s="131">
        <f ca="1">Input_Opex!$F59*Opex_Unit_Elements!AD116</f>
        <v>0</v>
      </c>
      <c r="AE144" s="131">
        <f ca="1">Input_Opex!$F59*Opex_Unit_Elements!AE116</f>
        <v>0</v>
      </c>
      <c r="AF144" s="131">
        <f ca="1">Input_Opex!$F59*Opex_Unit_Elements!AF116</f>
        <v>0</v>
      </c>
      <c r="AG144" s="131">
        <f ca="1">Input_Opex!$F59*Opex_Unit_Elements!AG116</f>
        <v>0</v>
      </c>
      <c r="AH144" s="131">
        <f ca="1">Input_Opex!$F59*Opex_Unit_Elements!AH116</f>
        <v>0</v>
      </c>
      <c r="AI144" s="131">
        <f ca="1">Input_Opex!$F59*Opex_Unit_Elements!AI116</f>
        <v>0</v>
      </c>
      <c r="AJ144" s="131">
        <f ca="1">Input_Opex!$F59*Opex_Unit_Elements!AJ116</f>
        <v>0</v>
      </c>
      <c r="AK144" s="131">
        <f ca="1">Input_Opex!$F59*Opex_Unit_Elements!AK116</f>
        <v>0</v>
      </c>
      <c r="AL144" s="131">
        <f ca="1">Input_Opex!$F59*Opex_Unit_Elements!AL116</f>
        <v>0</v>
      </c>
      <c r="AM144" s="131">
        <f ca="1">Input_Opex!$F59*Opex_Unit_Elements!AM116</f>
        <v>0</v>
      </c>
      <c r="AN144" s="131">
        <f ca="1">Input_Opex!$F59*Opex_Unit_Elements!AN116</f>
        <v>0</v>
      </c>
      <c r="AO144" s="131">
        <f ca="1">Input_Opex!$F59*Opex_Unit_Elements!AO116</f>
        <v>0</v>
      </c>
      <c r="AP144" s="131">
        <f ca="1">Input_Opex!$F59*Opex_Unit_Elements!AP116</f>
        <v>0</v>
      </c>
      <c r="AQ144" s="131">
        <f ca="1">Input_Opex!$F59*Opex_Unit_Elements!AQ116</f>
        <v>0</v>
      </c>
      <c r="AR144" s="131">
        <f ca="1">Input_Opex!$F59*Opex_Unit_Elements!AR116</f>
        <v>0</v>
      </c>
    </row>
    <row r="145" spans="2:44" ht="14.25" x14ac:dyDescent="0.45">
      <c r="B145" s="42">
        <v>24</v>
      </c>
      <c r="C145" s="42" t="str">
        <v>Spare</v>
      </c>
      <c r="E145" s="188">
        <f>[1]Opex_Unit_Elements!E145</f>
        <v>0</v>
      </c>
      <c r="F145" s="188">
        <f>[1]Opex_Unit_Elements!F145</f>
        <v>0</v>
      </c>
      <c r="G145" s="188">
        <f>[1]Opex_Unit_Elements!G145</f>
        <v>0</v>
      </c>
      <c r="H145" s="188">
        <f>[1]Opex_Unit_Elements!H145</f>
        <v>0</v>
      </c>
      <c r="I145" s="188">
        <f>[1]Opex_Unit_Elements!I145</f>
        <v>0</v>
      </c>
      <c r="J145" s="188">
        <f>[1]Opex_Unit_Elements!J145</f>
        <v>0</v>
      </c>
      <c r="K145" s="188">
        <f>[1]Opex_Unit_Elements!K145</f>
        <v>0</v>
      </c>
      <c r="L145" s="131">
        <f>Input_Opex!$F60*Opex_Unit_Elements!L117</f>
        <v>0</v>
      </c>
      <c r="M145" s="131">
        <f ca="1">Input_Opex!$F60*Opex_Unit_Elements!M117</f>
        <v>0</v>
      </c>
      <c r="N145" s="131">
        <f ca="1">Input_Opex!$F60*Opex_Unit_Elements!N117</f>
        <v>0</v>
      </c>
      <c r="O145" s="131">
        <f ca="1">Input_Opex!$F60*Opex_Unit_Elements!O117</f>
        <v>0</v>
      </c>
      <c r="P145" s="131">
        <f ca="1">Input_Opex!$F60*Opex_Unit_Elements!P117</f>
        <v>0</v>
      </c>
      <c r="Q145" s="131">
        <f ca="1">Input_Opex!$F60*Opex_Unit_Elements!Q117</f>
        <v>0</v>
      </c>
      <c r="R145" s="131">
        <f ca="1">Input_Opex!$F60*Opex_Unit_Elements!R117</f>
        <v>0</v>
      </c>
      <c r="S145" s="131">
        <f ca="1">Input_Opex!$F60*Opex_Unit_Elements!S117</f>
        <v>0</v>
      </c>
      <c r="T145" s="131">
        <f ca="1">Input_Opex!$F60*Opex_Unit_Elements!T117</f>
        <v>0</v>
      </c>
      <c r="U145" s="131">
        <f ca="1">Input_Opex!$F60*Opex_Unit_Elements!U117</f>
        <v>0</v>
      </c>
      <c r="V145" s="131">
        <f ca="1">Input_Opex!$F60*Opex_Unit_Elements!V117</f>
        <v>0</v>
      </c>
      <c r="W145" s="131">
        <f ca="1">Input_Opex!$F60*Opex_Unit_Elements!W117</f>
        <v>0</v>
      </c>
      <c r="X145" s="131">
        <f ca="1">Input_Opex!$F60*Opex_Unit_Elements!X117</f>
        <v>0</v>
      </c>
      <c r="Y145" s="131">
        <f ca="1">Input_Opex!$F60*Opex_Unit_Elements!Y117</f>
        <v>0</v>
      </c>
      <c r="Z145" s="131">
        <f ca="1">Input_Opex!$F60*Opex_Unit_Elements!Z117</f>
        <v>0</v>
      </c>
      <c r="AA145" s="131">
        <f ca="1">Input_Opex!$F60*Opex_Unit_Elements!AA117</f>
        <v>0</v>
      </c>
      <c r="AB145" s="131">
        <f ca="1">Input_Opex!$F60*Opex_Unit_Elements!AB117</f>
        <v>0</v>
      </c>
      <c r="AC145" s="131">
        <f ca="1">Input_Opex!$F60*Opex_Unit_Elements!AC117</f>
        <v>0</v>
      </c>
      <c r="AD145" s="131">
        <f ca="1">Input_Opex!$F60*Opex_Unit_Elements!AD117</f>
        <v>0</v>
      </c>
      <c r="AE145" s="131">
        <f ca="1">Input_Opex!$F60*Opex_Unit_Elements!AE117</f>
        <v>0</v>
      </c>
      <c r="AF145" s="131">
        <f ca="1">Input_Opex!$F60*Opex_Unit_Elements!AF117</f>
        <v>0</v>
      </c>
      <c r="AG145" s="131">
        <f ca="1">Input_Opex!$F60*Opex_Unit_Elements!AG117</f>
        <v>0</v>
      </c>
      <c r="AH145" s="131">
        <f ca="1">Input_Opex!$F60*Opex_Unit_Elements!AH117</f>
        <v>0</v>
      </c>
      <c r="AI145" s="131">
        <f ca="1">Input_Opex!$F60*Opex_Unit_Elements!AI117</f>
        <v>0</v>
      </c>
      <c r="AJ145" s="131">
        <f ca="1">Input_Opex!$F60*Opex_Unit_Elements!AJ117</f>
        <v>0</v>
      </c>
      <c r="AK145" s="131">
        <f ca="1">Input_Opex!$F60*Opex_Unit_Elements!AK117</f>
        <v>0</v>
      </c>
      <c r="AL145" s="131">
        <f ca="1">Input_Opex!$F60*Opex_Unit_Elements!AL117</f>
        <v>0</v>
      </c>
      <c r="AM145" s="131">
        <f ca="1">Input_Opex!$F60*Opex_Unit_Elements!AM117</f>
        <v>0</v>
      </c>
      <c r="AN145" s="131">
        <f ca="1">Input_Opex!$F60*Opex_Unit_Elements!AN117</f>
        <v>0</v>
      </c>
      <c r="AO145" s="131">
        <f ca="1">Input_Opex!$F60*Opex_Unit_Elements!AO117</f>
        <v>0</v>
      </c>
      <c r="AP145" s="131">
        <f ca="1">Input_Opex!$F60*Opex_Unit_Elements!AP117</f>
        <v>0</v>
      </c>
      <c r="AQ145" s="131">
        <f ca="1">Input_Opex!$F60*Opex_Unit_Elements!AQ117</f>
        <v>0</v>
      </c>
      <c r="AR145" s="131">
        <f ca="1">Input_Opex!$F60*Opex_Unit_Elements!AR117</f>
        <v>0</v>
      </c>
    </row>
    <row r="146" spans="2:44" ht="14.25" x14ac:dyDescent="0.45">
      <c r="B146" s="42">
        <v>25</v>
      </c>
      <c r="C146" s="42" t="str">
        <v>Spare</v>
      </c>
      <c r="E146" s="188">
        <f>[1]Opex_Unit_Elements!E146</f>
        <v>0</v>
      </c>
      <c r="F146" s="188">
        <f>[1]Opex_Unit_Elements!F146</f>
        <v>0</v>
      </c>
      <c r="G146" s="188">
        <f>[1]Opex_Unit_Elements!G146</f>
        <v>0</v>
      </c>
      <c r="H146" s="188">
        <f>[1]Opex_Unit_Elements!H146</f>
        <v>0</v>
      </c>
      <c r="I146" s="188">
        <f>[1]Opex_Unit_Elements!I146</f>
        <v>0</v>
      </c>
      <c r="J146" s="188">
        <f>[1]Opex_Unit_Elements!J146</f>
        <v>0</v>
      </c>
      <c r="K146" s="188">
        <f>[1]Opex_Unit_Elements!K146</f>
        <v>0</v>
      </c>
      <c r="L146" s="131">
        <f>Input_Opex!$F61*Opex_Unit_Elements!L118</f>
        <v>0</v>
      </c>
      <c r="M146" s="131">
        <f ca="1">Input_Opex!$F61*Opex_Unit_Elements!M118</f>
        <v>0</v>
      </c>
      <c r="N146" s="131">
        <f ca="1">Input_Opex!$F61*Opex_Unit_Elements!N118</f>
        <v>0</v>
      </c>
      <c r="O146" s="131">
        <f ca="1">Input_Opex!$F61*Opex_Unit_Elements!O118</f>
        <v>0</v>
      </c>
      <c r="P146" s="131">
        <f ca="1">Input_Opex!$F61*Opex_Unit_Elements!P118</f>
        <v>0</v>
      </c>
      <c r="Q146" s="131">
        <f ca="1">Input_Opex!$F61*Opex_Unit_Elements!Q118</f>
        <v>0</v>
      </c>
      <c r="R146" s="131">
        <f ca="1">Input_Opex!$F61*Opex_Unit_Elements!R118</f>
        <v>0</v>
      </c>
      <c r="S146" s="131">
        <f ca="1">Input_Opex!$F61*Opex_Unit_Elements!S118</f>
        <v>0</v>
      </c>
      <c r="T146" s="131">
        <f ca="1">Input_Opex!$F61*Opex_Unit_Elements!T118</f>
        <v>0</v>
      </c>
      <c r="U146" s="131">
        <f ca="1">Input_Opex!$F61*Opex_Unit_Elements!U118</f>
        <v>0</v>
      </c>
      <c r="V146" s="131">
        <f ca="1">Input_Opex!$F61*Opex_Unit_Elements!V118</f>
        <v>0</v>
      </c>
      <c r="W146" s="131">
        <f ca="1">Input_Opex!$F61*Opex_Unit_Elements!W118</f>
        <v>0</v>
      </c>
      <c r="X146" s="131">
        <f ca="1">Input_Opex!$F61*Opex_Unit_Elements!X118</f>
        <v>0</v>
      </c>
      <c r="Y146" s="131">
        <f ca="1">Input_Opex!$F61*Opex_Unit_Elements!Y118</f>
        <v>0</v>
      </c>
      <c r="Z146" s="131">
        <f ca="1">Input_Opex!$F61*Opex_Unit_Elements!Z118</f>
        <v>0</v>
      </c>
      <c r="AA146" s="131">
        <f ca="1">Input_Opex!$F61*Opex_Unit_Elements!AA118</f>
        <v>0</v>
      </c>
      <c r="AB146" s="131">
        <f ca="1">Input_Opex!$F61*Opex_Unit_Elements!AB118</f>
        <v>0</v>
      </c>
      <c r="AC146" s="131">
        <f ca="1">Input_Opex!$F61*Opex_Unit_Elements!AC118</f>
        <v>0</v>
      </c>
      <c r="AD146" s="131">
        <f ca="1">Input_Opex!$F61*Opex_Unit_Elements!AD118</f>
        <v>0</v>
      </c>
      <c r="AE146" s="131">
        <f ca="1">Input_Opex!$F61*Opex_Unit_Elements!AE118</f>
        <v>0</v>
      </c>
      <c r="AF146" s="131">
        <f ca="1">Input_Opex!$F61*Opex_Unit_Elements!AF118</f>
        <v>0</v>
      </c>
      <c r="AG146" s="131">
        <f ca="1">Input_Opex!$F61*Opex_Unit_Elements!AG118</f>
        <v>0</v>
      </c>
      <c r="AH146" s="131">
        <f ca="1">Input_Opex!$F61*Opex_Unit_Elements!AH118</f>
        <v>0</v>
      </c>
      <c r="AI146" s="131">
        <f ca="1">Input_Opex!$F61*Opex_Unit_Elements!AI118</f>
        <v>0</v>
      </c>
      <c r="AJ146" s="131">
        <f ca="1">Input_Opex!$F61*Opex_Unit_Elements!AJ118</f>
        <v>0</v>
      </c>
      <c r="AK146" s="131">
        <f ca="1">Input_Opex!$F61*Opex_Unit_Elements!AK118</f>
        <v>0</v>
      </c>
      <c r="AL146" s="131">
        <f ca="1">Input_Opex!$F61*Opex_Unit_Elements!AL118</f>
        <v>0</v>
      </c>
      <c r="AM146" s="131">
        <f ca="1">Input_Opex!$F61*Opex_Unit_Elements!AM118</f>
        <v>0</v>
      </c>
      <c r="AN146" s="131">
        <f ca="1">Input_Opex!$F61*Opex_Unit_Elements!AN118</f>
        <v>0</v>
      </c>
      <c r="AO146" s="131">
        <f ca="1">Input_Opex!$F61*Opex_Unit_Elements!AO118</f>
        <v>0</v>
      </c>
      <c r="AP146" s="131">
        <f ca="1">Input_Opex!$F61*Opex_Unit_Elements!AP118</f>
        <v>0</v>
      </c>
      <c r="AQ146" s="131">
        <f ca="1">Input_Opex!$F61*Opex_Unit_Elements!AQ118</f>
        <v>0</v>
      </c>
      <c r="AR146" s="131">
        <f ca="1">Input_Opex!$F61*Opex_Unit_Elements!AR118</f>
        <v>0</v>
      </c>
    </row>
    <row r="147" spans="2:44" x14ac:dyDescent="0.45">
      <c r="E147" s="76"/>
      <c r="F147" s="76"/>
      <c r="G147" s="76"/>
      <c r="H147" s="76"/>
      <c r="I147" s="76"/>
      <c r="J147" s="77"/>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row>
    <row r="148" spans="2:44" x14ac:dyDescent="0.45">
      <c r="E148" s="76"/>
      <c r="F148" s="76"/>
      <c r="G148" s="76"/>
      <c r="H148" s="76"/>
      <c r="I148" s="76"/>
      <c r="J148" s="77"/>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row>
    <row r="149" spans="2:44" ht="18" x14ac:dyDescent="0.45">
      <c r="B149" s="49" t="s">
        <v>278</v>
      </c>
      <c r="E149" s="78" t="s">
        <v>279</v>
      </c>
      <c r="F149" s="76"/>
      <c r="G149" s="76"/>
      <c r="H149" s="76"/>
      <c r="I149" s="76"/>
      <c r="J149" s="77"/>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row>
    <row r="150" spans="2:44" ht="14.25" x14ac:dyDescent="0.45">
      <c r="B150" s="42">
        <v>1</v>
      </c>
      <c r="C150" s="42" t="str">
        <f t="array" ref="C150:C174">opex_elements</f>
        <v>Software Configuration</v>
      </c>
      <c r="E150" s="133">
        <f>IFERROR(E122/D122-1,0)</f>
        <v>0</v>
      </c>
      <c r="F150" s="133">
        <f t="shared" ref="F150" si="39">IFERROR(F122/E122-1,0)</f>
        <v>-3.7280486352299302E-2</v>
      </c>
      <c r="G150" s="133">
        <f t="shared" ref="G150:AR150" si="40">IFERROR(G122/F122-1,0)</f>
        <v>-3.2281469058972556E-2</v>
      </c>
      <c r="H150" s="133">
        <f t="shared" si="40"/>
        <v>-2.1215731073492949E-2</v>
      </c>
      <c r="I150" s="133">
        <f t="shared" si="40"/>
        <v>-5.323460534874902E-2</v>
      </c>
      <c r="J150" s="133">
        <f t="shared" si="40"/>
        <v>-0.10597303251098555</v>
      </c>
      <c r="K150" s="133">
        <f t="shared" si="40"/>
        <v>-6.6388850190211013E-2</v>
      </c>
      <c r="L150" s="133">
        <f t="shared" si="40"/>
        <v>-1.5332561089315244E-2</v>
      </c>
      <c r="M150" s="133">
        <f t="shared" ca="1" si="40"/>
        <v>-4.9131876367039085E-2</v>
      </c>
      <c r="N150" s="133">
        <f t="shared" ca="1" si="40"/>
        <v>-3.6477214987997608E-2</v>
      </c>
      <c r="O150" s="133">
        <f t="shared" ca="1" si="40"/>
        <v>-3.4694126481185417E-2</v>
      </c>
      <c r="P150" s="133">
        <f t="shared" ca="1" si="40"/>
        <v>-3.5660057732647354E-2</v>
      </c>
      <c r="Q150" s="133">
        <f t="shared" ca="1" si="40"/>
        <v>-3.4754901960784457E-2</v>
      </c>
      <c r="R150" s="133">
        <f t="shared" ca="1" si="40"/>
        <v>-3.4754901960784457E-2</v>
      </c>
      <c r="S150" s="133">
        <f t="shared" ca="1" si="40"/>
        <v>-3.4754901960784457E-2</v>
      </c>
      <c r="T150" s="133">
        <f t="shared" ca="1" si="40"/>
        <v>-3.4754901960784346E-2</v>
      </c>
      <c r="U150" s="133">
        <f t="shared" ca="1" si="40"/>
        <v>-3.4754901960784457E-2</v>
      </c>
      <c r="V150" s="133">
        <f t="shared" ca="1" si="40"/>
        <v>-3.4754901960784568E-2</v>
      </c>
      <c r="W150" s="133">
        <f t="shared" ca="1" si="40"/>
        <v>-3.4754901960784457E-2</v>
      </c>
      <c r="X150" s="133">
        <f t="shared" ca="1" si="40"/>
        <v>-3.4754901960784568E-2</v>
      </c>
      <c r="Y150" s="133">
        <f t="shared" ca="1" si="40"/>
        <v>-3.4754901960784457E-2</v>
      </c>
      <c r="Z150" s="133">
        <f t="shared" ca="1" si="40"/>
        <v>-3.4754901960784457E-2</v>
      </c>
      <c r="AA150" s="133">
        <f t="shared" ca="1" si="40"/>
        <v>-3.4754901960784235E-2</v>
      </c>
      <c r="AB150" s="133">
        <f t="shared" ca="1" si="40"/>
        <v>-3.4754901960784568E-2</v>
      </c>
      <c r="AC150" s="133">
        <f t="shared" ca="1" si="40"/>
        <v>-3.4754901960784457E-2</v>
      </c>
      <c r="AD150" s="133">
        <f t="shared" ca="1" si="40"/>
        <v>-3.4754901960784346E-2</v>
      </c>
      <c r="AE150" s="133">
        <f t="shared" ca="1" si="40"/>
        <v>-3.4754901960784457E-2</v>
      </c>
      <c r="AF150" s="133">
        <f t="shared" ca="1" si="40"/>
        <v>-3.4754901960784679E-2</v>
      </c>
      <c r="AG150" s="133">
        <f t="shared" ca="1" si="40"/>
        <v>-3.4754901960784346E-2</v>
      </c>
      <c r="AH150" s="133">
        <f t="shared" ca="1" si="40"/>
        <v>-3.4754901960784346E-2</v>
      </c>
      <c r="AI150" s="133">
        <f t="shared" ca="1" si="40"/>
        <v>-3.4754901960784457E-2</v>
      </c>
      <c r="AJ150" s="133">
        <f t="shared" ca="1" si="40"/>
        <v>-3.4754901960784457E-2</v>
      </c>
      <c r="AK150" s="133">
        <f t="shared" ca="1" si="40"/>
        <v>-3.4754901960784568E-2</v>
      </c>
      <c r="AL150" s="133">
        <f t="shared" ca="1" si="40"/>
        <v>-3.4754901960784457E-2</v>
      </c>
      <c r="AM150" s="133">
        <f t="shared" ca="1" si="40"/>
        <v>-3.4754901960784457E-2</v>
      </c>
      <c r="AN150" s="133">
        <f t="shared" ca="1" si="40"/>
        <v>-3.4754901960784568E-2</v>
      </c>
      <c r="AO150" s="133">
        <f t="shared" ca="1" si="40"/>
        <v>-3.4754901960784568E-2</v>
      </c>
      <c r="AP150" s="133">
        <f t="shared" ca="1" si="40"/>
        <v>-3.4754901960784457E-2</v>
      </c>
      <c r="AQ150" s="133">
        <f t="shared" ca="1" si="40"/>
        <v>-3.4754901960784457E-2</v>
      </c>
      <c r="AR150" s="133">
        <f t="shared" ca="1" si="40"/>
        <v>-3.4754901960784679E-2</v>
      </c>
    </row>
    <row r="151" spans="2:44" ht="14.25" x14ac:dyDescent="0.45">
      <c r="B151" s="42">
        <v>2</v>
      </c>
      <c r="C151" s="42" t="str">
        <v>FTTP provisions</v>
      </c>
      <c r="E151" s="133">
        <f t="shared" ref="E151" si="41">IFERROR(E123/D123-1,0)</f>
        <v>0</v>
      </c>
      <c r="F151" s="133">
        <f t="shared" ref="F151:F169" si="42">IFERROR(F123/E123-1,0)</f>
        <v>-3.7280486352299413E-2</v>
      </c>
      <c r="G151" s="133">
        <f t="shared" ref="G151:AR151" si="43">IFERROR(G123/F123-1,0)</f>
        <v>-3.2281469058972556E-2</v>
      </c>
      <c r="H151" s="133">
        <f t="shared" si="43"/>
        <v>-2.1215731073492838E-2</v>
      </c>
      <c r="I151" s="133">
        <f t="shared" si="43"/>
        <v>-5.323460534874902E-2</v>
      </c>
      <c r="J151" s="133">
        <f t="shared" si="43"/>
        <v>-0.10597303251098567</v>
      </c>
      <c r="K151" s="133">
        <f t="shared" si="43"/>
        <v>-6.6388850190210902E-2</v>
      </c>
      <c r="L151" s="133">
        <f t="shared" si="43"/>
        <v>-1.5332561089315355E-2</v>
      </c>
      <c r="M151" s="133">
        <f t="shared" ca="1" si="43"/>
        <v>-4.9131876367038863E-2</v>
      </c>
      <c r="N151" s="133">
        <f t="shared" ca="1" si="43"/>
        <v>-3.6477214987997719E-2</v>
      </c>
      <c r="O151" s="133">
        <f t="shared" ca="1" si="43"/>
        <v>-3.4694126481185639E-2</v>
      </c>
      <c r="P151" s="133">
        <f t="shared" ca="1" si="43"/>
        <v>-3.5660057732647132E-2</v>
      </c>
      <c r="Q151" s="133">
        <f t="shared" ca="1" si="43"/>
        <v>-3.4754901960784346E-2</v>
      </c>
      <c r="R151" s="133">
        <f t="shared" ca="1" si="43"/>
        <v>-3.4754901960784568E-2</v>
      </c>
      <c r="S151" s="133">
        <f t="shared" ca="1" si="43"/>
        <v>-3.4754901960784457E-2</v>
      </c>
      <c r="T151" s="133">
        <f t="shared" ca="1" si="43"/>
        <v>-3.4754901960784346E-2</v>
      </c>
      <c r="U151" s="133">
        <f t="shared" ca="1" si="43"/>
        <v>-3.4754901960784346E-2</v>
      </c>
      <c r="V151" s="133">
        <f t="shared" ca="1" si="43"/>
        <v>-3.4754901960784679E-2</v>
      </c>
      <c r="W151" s="133">
        <f t="shared" ca="1" si="43"/>
        <v>-3.4754901960784568E-2</v>
      </c>
      <c r="X151" s="133">
        <f t="shared" ca="1" si="43"/>
        <v>-3.4754901960784457E-2</v>
      </c>
      <c r="Y151" s="133">
        <f t="shared" ca="1" si="43"/>
        <v>-3.4754901960784457E-2</v>
      </c>
      <c r="Z151" s="133">
        <f t="shared" ca="1" si="43"/>
        <v>-3.4754901960784457E-2</v>
      </c>
      <c r="AA151" s="133">
        <f t="shared" ca="1" si="43"/>
        <v>-3.4754901960784346E-2</v>
      </c>
      <c r="AB151" s="133">
        <f t="shared" ca="1" si="43"/>
        <v>-3.4754901960784568E-2</v>
      </c>
      <c r="AC151" s="133">
        <f t="shared" ca="1" si="43"/>
        <v>-3.4754901960784346E-2</v>
      </c>
      <c r="AD151" s="133">
        <f t="shared" ca="1" si="43"/>
        <v>-3.4754901960784346E-2</v>
      </c>
      <c r="AE151" s="133">
        <f t="shared" ca="1" si="43"/>
        <v>-3.4754901960784568E-2</v>
      </c>
      <c r="AF151" s="133">
        <f t="shared" ca="1" si="43"/>
        <v>-3.4754901960784679E-2</v>
      </c>
      <c r="AG151" s="133">
        <f t="shared" ca="1" si="43"/>
        <v>-3.4754901960784346E-2</v>
      </c>
      <c r="AH151" s="133">
        <f t="shared" ca="1" si="43"/>
        <v>-3.4754901960784346E-2</v>
      </c>
      <c r="AI151" s="133">
        <f t="shared" ca="1" si="43"/>
        <v>-3.4754901960784457E-2</v>
      </c>
      <c r="AJ151" s="133">
        <f t="shared" ca="1" si="43"/>
        <v>-3.4754901960784568E-2</v>
      </c>
      <c r="AK151" s="133">
        <f t="shared" ca="1" si="43"/>
        <v>-3.4754901960784457E-2</v>
      </c>
      <c r="AL151" s="133">
        <f t="shared" ca="1" si="43"/>
        <v>-3.4754901960784568E-2</v>
      </c>
      <c r="AM151" s="133">
        <f t="shared" ca="1" si="43"/>
        <v>-3.4754901960784457E-2</v>
      </c>
      <c r="AN151" s="133">
        <f t="shared" ca="1" si="43"/>
        <v>-3.4754901960784457E-2</v>
      </c>
      <c r="AO151" s="133">
        <f t="shared" ca="1" si="43"/>
        <v>-3.4754901960784679E-2</v>
      </c>
      <c r="AP151" s="133">
        <f t="shared" ca="1" si="43"/>
        <v>-3.4754901960784346E-2</v>
      </c>
      <c r="AQ151" s="133">
        <f t="shared" ca="1" si="43"/>
        <v>-3.4754901960784457E-2</v>
      </c>
      <c r="AR151" s="133">
        <f t="shared" ca="1" si="43"/>
        <v>-3.4754901960784679E-2</v>
      </c>
    </row>
    <row r="152" spans="2:44" ht="14.25" x14ac:dyDescent="0.45">
      <c r="B152" s="42">
        <v>3</v>
      </c>
      <c r="C152" s="42" t="str">
        <v>LL provisions</v>
      </c>
      <c r="E152" s="133">
        <f t="shared" ref="E152:E174" si="44">IFERROR(E124/D124-1,0)</f>
        <v>0</v>
      </c>
      <c r="F152" s="133">
        <f t="shared" si="42"/>
        <v>-3.7280486352299302E-2</v>
      </c>
      <c r="G152" s="133">
        <f t="shared" ref="G152:AR152" si="45">IFERROR(G124/F124-1,0)</f>
        <v>-3.2281469058972556E-2</v>
      </c>
      <c r="H152" s="133">
        <f t="shared" si="45"/>
        <v>-2.1215731073492949E-2</v>
      </c>
      <c r="I152" s="133">
        <f t="shared" si="45"/>
        <v>-5.3234605348749131E-2</v>
      </c>
      <c r="J152" s="133">
        <f t="shared" si="45"/>
        <v>-0.10597303251098544</v>
      </c>
      <c r="K152" s="133">
        <f t="shared" si="45"/>
        <v>-6.6388850190211013E-2</v>
      </c>
      <c r="L152" s="133">
        <f t="shared" si="45"/>
        <v>-1.5332561089315466E-2</v>
      </c>
      <c r="M152" s="133">
        <f t="shared" ca="1" si="45"/>
        <v>-4.9131876367038863E-2</v>
      </c>
      <c r="N152" s="133">
        <f t="shared" ca="1" si="45"/>
        <v>-3.6477214987997719E-2</v>
      </c>
      <c r="O152" s="133">
        <f t="shared" ca="1" si="45"/>
        <v>-3.4694126481185528E-2</v>
      </c>
      <c r="P152" s="133">
        <f t="shared" ca="1" si="45"/>
        <v>-3.5660057732647354E-2</v>
      </c>
      <c r="Q152" s="133">
        <f t="shared" ca="1" si="45"/>
        <v>-3.4754901960784235E-2</v>
      </c>
      <c r="R152" s="133">
        <f t="shared" ca="1" si="45"/>
        <v>-3.4754901960784568E-2</v>
      </c>
      <c r="S152" s="133">
        <f t="shared" ca="1" si="45"/>
        <v>-3.4754901960784346E-2</v>
      </c>
      <c r="T152" s="133">
        <f t="shared" ca="1" si="45"/>
        <v>-3.4754901960784457E-2</v>
      </c>
      <c r="U152" s="133">
        <f t="shared" ca="1" si="45"/>
        <v>-3.4754901960784346E-2</v>
      </c>
      <c r="V152" s="133">
        <f t="shared" ca="1" si="45"/>
        <v>-3.4754901960784679E-2</v>
      </c>
      <c r="W152" s="133">
        <f t="shared" ca="1" si="45"/>
        <v>-3.4754901960784457E-2</v>
      </c>
      <c r="X152" s="133">
        <f t="shared" ca="1" si="45"/>
        <v>-3.4754901960784568E-2</v>
      </c>
      <c r="Y152" s="133">
        <f t="shared" ca="1" si="45"/>
        <v>-3.4754901960784457E-2</v>
      </c>
      <c r="Z152" s="133">
        <f t="shared" ca="1" si="45"/>
        <v>-3.4754901960784457E-2</v>
      </c>
      <c r="AA152" s="133">
        <f t="shared" ca="1" si="45"/>
        <v>-3.4754901960784235E-2</v>
      </c>
      <c r="AB152" s="133">
        <f t="shared" ca="1" si="45"/>
        <v>-3.475490196078479E-2</v>
      </c>
      <c r="AC152" s="133">
        <f t="shared" ca="1" si="45"/>
        <v>-3.4754901960784235E-2</v>
      </c>
      <c r="AD152" s="133">
        <f t="shared" ca="1" si="45"/>
        <v>-3.4754901960784457E-2</v>
      </c>
      <c r="AE152" s="133">
        <f t="shared" ca="1" si="45"/>
        <v>-3.4754901960784457E-2</v>
      </c>
      <c r="AF152" s="133">
        <f t="shared" ca="1" si="45"/>
        <v>-3.4754901960784568E-2</v>
      </c>
      <c r="AG152" s="133">
        <f t="shared" ca="1" si="45"/>
        <v>-3.4754901960784346E-2</v>
      </c>
      <c r="AH152" s="133">
        <f t="shared" ca="1" si="45"/>
        <v>-3.4754901960784457E-2</v>
      </c>
      <c r="AI152" s="133">
        <f t="shared" ca="1" si="45"/>
        <v>-3.4754901960784346E-2</v>
      </c>
      <c r="AJ152" s="133">
        <f t="shared" ca="1" si="45"/>
        <v>-3.4754901960784568E-2</v>
      </c>
      <c r="AK152" s="133">
        <f t="shared" ca="1" si="45"/>
        <v>-3.4754901960784457E-2</v>
      </c>
      <c r="AL152" s="133">
        <f t="shared" ca="1" si="45"/>
        <v>-3.4754901960784457E-2</v>
      </c>
      <c r="AM152" s="133">
        <f t="shared" ca="1" si="45"/>
        <v>-3.4754901960784457E-2</v>
      </c>
      <c r="AN152" s="133">
        <f t="shared" ca="1" si="45"/>
        <v>-3.4754901960784457E-2</v>
      </c>
      <c r="AO152" s="133">
        <f t="shared" ca="1" si="45"/>
        <v>-3.4754901960784679E-2</v>
      </c>
      <c r="AP152" s="133">
        <f t="shared" ca="1" si="45"/>
        <v>-3.4754901960784346E-2</v>
      </c>
      <c r="AQ152" s="133">
        <f t="shared" ca="1" si="45"/>
        <v>-3.4754901960784568E-2</v>
      </c>
      <c r="AR152" s="133">
        <f t="shared" ca="1" si="45"/>
        <v>-3.4754901960784679E-2</v>
      </c>
    </row>
    <row r="153" spans="2:44" ht="14.25" x14ac:dyDescent="0.45">
      <c r="B153" s="42">
        <v>4</v>
      </c>
      <c r="C153" s="42" t="str">
        <v>SLG Rentals FTTP</v>
      </c>
      <c r="E153" s="133">
        <f t="shared" si="44"/>
        <v>0</v>
      </c>
      <c r="F153" s="133">
        <f t="shared" si="42"/>
        <v>-3.7280486352299302E-2</v>
      </c>
      <c r="G153" s="133">
        <f t="shared" ref="G153:AR153" si="46">IFERROR(G125/F125-1,0)</f>
        <v>-3.2281469058972556E-2</v>
      </c>
      <c r="H153" s="133">
        <f t="shared" si="46"/>
        <v>-2.1215731073492949E-2</v>
      </c>
      <c r="I153" s="133">
        <f t="shared" si="46"/>
        <v>-5.323460534874902E-2</v>
      </c>
      <c r="J153" s="133">
        <f t="shared" si="46"/>
        <v>-0.10597303251098555</v>
      </c>
      <c r="K153" s="133">
        <f t="shared" si="46"/>
        <v>-6.6388850190211013E-2</v>
      </c>
      <c r="L153" s="133">
        <f t="shared" si="46"/>
        <v>-1.5332561089315244E-2</v>
      </c>
      <c r="M153" s="133">
        <f t="shared" ca="1" si="46"/>
        <v>-4.9131876367038974E-2</v>
      </c>
      <c r="N153" s="133">
        <f t="shared" ca="1" si="46"/>
        <v>-3.6477214987997608E-2</v>
      </c>
      <c r="O153" s="133">
        <f t="shared" ca="1" si="46"/>
        <v>-3.4694126481185639E-2</v>
      </c>
      <c r="P153" s="133">
        <f t="shared" ca="1" si="46"/>
        <v>-3.5660057732647243E-2</v>
      </c>
      <c r="Q153" s="133">
        <f t="shared" ca="1" si="46"/>
        <v>-3.4754901960784346E-2</v>
      </c>
      <c r="R153" s="133">
        <f t="shared" ca="1" si="46"/>
        <v>-3.4754901960784457E-2</v>
      </c>
      <c r="S153" s="133">
        <f t="shared" ca="1" si="46"/>
        <v>-3.4754901960784568E-2</v>
      </c>
      <c r="T153" s="133">
        <f t="shared" ca="1" si="46"/>
        <v>-3.4754901960784346E-2</v>
      </c>
      <c r="U153" s="133">
        <f t="shared" ca="1" si="46"/>
        <v>-3.4754901960784457E-2</v>
      </c>
      <c r="V153" s="133">
        <f t="shared" ca="1" si="46"/>
        <v>-3.4754901960784679E-2</v>
      </c>
      <c r="W153" s="133">
        <f t="shared" ca="1" si="46"/>
        <v>-3.4754901960784346E-2</v>
      </c>
      <c r="X153" s="133">
        <f t="shared" ca="1" si="46"/>
        <v>-3.4754901960784568E-2</v>
      </c>
      <c r="Y153" s="133">
        <f t="shared" ca="1" si="46"/>
        <v>-3.4754901960784346E-2</v>
      </c>
      <c r="Z153" s="133">
        <f t="shared" ca="1" si="46"/>
        <v>-3.4754901960784346E-2</v>
      </c>
      <c r="AA153" s="133">
        <f t="shared" ca="1" si="46"/>
        <v>-3.4754901960784346E-2</v>
      </c>
      <c r="AB153" s="133">
        <f t="shared" ca="1" si="46"/>
        <v>-3.4754901960784568E-2</v>
      </c>
      <c r="AC153" s="133">
        <f t="shared" ca="1" si="46"/>
        <v>-3.4754901960784457E-2</v>
      </c>
      <c r="AD153" s="133">
        <f t="shared" ca="1" si="46"/>
        <v>-3.4754901960784346E-2</v>
      </c>
      <c r="AE153" s="133">
        <f t="shared" ca="1" si="46"/>
        <v>-3.4754901960784457E-2</v>
      </c>
      <c r="AF153" s="133">
        <f t="shared" ca="1" si="46"/>
        <v>-3.4754901960784679E-2</v>
      </c>
      <c r="AG153" s="133">
        <f t="shared" ca="1" si="46"/>
        <v>-3.4754901960784346E-2</v>
      </c>
      <c r="AH153" s="133">
        <f t="shared" ca="1" si="46"/>
        <v>-3.4754901960784346E-2</v>
      </c>
      <c r="AI153" s="133">
        <f t="shared" ca="1" si="46"/>
        <v>-3.4754901960784457E-2</v>
      </c>
      <c r="AJ153" s="133">
        <f t="shared" ca="1" si="46"/>
        <v>-3.4754901960784457E-2</v>
      </c>
      <c r="AK153" s="133">
        <f t="shared" ca="1" si="46"/>
        <v>-3.4754901960784568E-2</v>
      </c>
      <c r="AL153" s="133">
        <f t="shared" ca="1" si="46"/>
        <v>-3.4754901960784457E-2</v>
      </c>
      <c r="AM153" s="133">
        <f t="shared" ca="1" si="46"/>
        <v>-3.4754901960784457E-2</v>
      </c>
      <c r="AN153" s="133">
        <f t="shared" ca="1" si="46"/>
        <v>-3.4754901960784568E-2</v>
      </c>
      <c r="AO153" s="133">
        <f t="shared" ca="1" si="46"/>
        <v>-3.4754901960784679E-2</v>
      </c>
      <c r="AP153" s="133">
        <f t="shared" ca="1" si="46"/>
        <v>-3.4754901960784457E-2</v>
      </c>
      <c r="AQ153" s="133">
        <f t="shared" ca="1" si="46"/>
        <v>-3.4754901960784457E-2</v>
      </c>
      <c r="AR153" s="133">
        <f t="shared" ca="1" si="46"/>
        <v>-3.4754901960784568E-2</v>
      </c>
    </row>
    <row r="154" spans="2:44" ht="14.25" x14ac:dyDescent="0.45">
      <c r="B154" s="42">
        <v>5</v>
      </c>
      <c r="C154" s="42" t="str">
        <v>SLG Rentals LL</v>
      </c>
      <c r="E154" s="133">
        <f t="shared" si="44"/>
        <v>0</v>
      </c>
      <c r="F154" s="133">
        <f t="shared" si="42"/>
        <v>-3.7280486352299413E-2</v>
      </c>
      <c r="G154" s="133">
        <f t="shared" ref="G154:AR154" si="47">IFERROR(G126/F126-1,0)</f>
        <v>-3.2281469058972556E-2</v>
      </c>
      <c r="H154" s="133">
        <f t="shared" si="47"/>
        <v>-2.1215731073492838E-2</v>
      </c>
      <c r="I154" s="133">
        <f t="shared" si="47"/>
        <v>-5.323460534874902E-2</v>
      </c>
      <c r="J154" s="133">
        <f t="shared" si="47"/>
        <v>-0.10597303251098567</v>
      </c>
      <c r="K154" s="133">
        <f t="shared" si="47"/>
        <v>-6.6388850190210902E-2</v>
      </c>
      <c r="L154" s="133">
        <f t="shared" si="47"/>
        <v>-1.5332561089315355E-2</v>
      </c>
      <c r="M154" s="133">
        <f t="shared" ca="1" si="47"/>
        <v>-4.9131876367038863E-2</v>
      </c>
      <c r="N154" s="133">
        <f t="shared" ca="1" si="47"/>
        <v>-3.6477214987997719E-2</v>
      </c>
      <c r="O154" s="133">
        <f t="shared" ca="1" si="47"/>
        <v>-3.4694126481185639E-2</v>
      </c>
      <c r="P154" s="133">
        <f t="shared" ca="1" si="47"/>
        <v>-3.5660057732647132E-2</v>
      </c>
      <c r="Q154" s="133">
        <f t="shared" ca="1" si="47"/>
        <v>-3.4754901960784346E-2</v>
      </c>
      <c r="R154" s="133">
        <f t="shared" ca="1" si="47"/>
        <v>-3.4754901960784568E-2</v>
      </c>
      <c r="S154" s="133">
        <f t="shared" ca="1" si="47"/>
        <v>-3.4754901960784457E-2</v>
      </c>
      <c r="T154" s="133">
        <f t="shared" ca="1" si="47"/>
        <v>-3.4754901960784346E-2</v>
      </c>
      <c r="U154" s="133">
        <f t="shared" ca="1" si="47"/>
        <v>-3.4754901960784346E-2</v>
      </c>
      <c r="V154" s="133">
        <f t="shared" ca="1" si="47"/>
        <v>-3.4754901960784679E-2</v>
      </c>
      <c r="W154" s="133">
        <f t="shared" ca="1" si="47"/>
        <v>-3.4754901960784568E-2</v>
      </c>
      <c r="X154" s="133">
        <f t="shared" ca="1" si="47"/>
        <v>-3.4754901960784457E-2</v>
      </c>
      <c r="Y154" s="133">
        <f t="shared" ca="1" si="47"/>
        <v>-3.4754901960784457E-2</v>
      </c>
      <c r="Z154" s="133">
        <f t="shared" ca="1" si="47"/>
        <v>-3.4754901960784457E-2</v>
      </c>
      <c r="AA154" s="133">
        <f t="shared" ca="1" si="47"/>
        <v>-3.4754901960784346E-2</v>
      </c>
      <c r="AB154" s="133">
        <f t="shared" ca="1" si="47"/>
        <v>-3.4754901960784568E-2</v>
      </c>
      <c r="AC154" s="133">
        <f t="shared" ca="1" si="47"/>
        <v>-3.4754901960784346E-2</v>
      </c>
      <c r="AD154" s="133">
        <f t="shared" ca="1" si="47"/>
        <v>-3.4754901960784346E-2</v>
      </c>
      <c r="AE154" s="133">
        <f t="shared" ca="1" si="47"/>
        <v>-3.4754901960784568E-2</v>
      </c>
      <c r="AF154" s="133">
        <f t="shared" ca="1" si="47"/>
        <v>-3.4754901960784679E-2</v>
      </c>
      <c r="AG154" s="133">
        <f t="shared" ca="1" si="47"/>
        <v>-3.4754901960784346E-2</v>
      </c>
      <c r="AH154" s="133">
        <f t="shared" ca="1" si="47"/>
        <v>-3.4754901960784346E-2</v>
      </c>
      <c r="AI154" s="133">
        <f t="shared" ca="1" si="47"/>
        <v>-3.4754901960784457E-2</v>
      </c>
      <c r="AJ154" s="133">
        <f t="shared" ca="1" si="47"/>
        <v>-3.4754901960784568E-2</v>
      </c>
      <c r="AK154" s="133">
        <f t="shared" ca="1" si="47"/>
        <v>-3.4754901960784457E-2</v>
      </c>
      <c r="AL154" s="133">
        <f t="shared" ca="1" si="47"/>
        <v>-3.4754901960784568E-2</v>
      </c>
      <c r="AM154" s="133">
        <f t="shared" ca="1" si="47"/>
        <v>-3.4754901960784457E-2</v>
      </c>
      <c r="AN154" s="133">
        <f t="shared" ca="1" si="47"/>
        <v>-3.4754901960784457E-2</v>
      </c>
      <c r="AO154" s="133">
        <f t="shared" ca="1" si="47"/>
        <v>-3.4754901960784679E-2</v>
      </c>
      <c r="AP154" s="133">
        <f t="shared" ca="1" si="47"/>
        <v>-3.4754901960784346E-2</v>
      </c>
      <c r="AQ154" s="133">
        <f t="shared" ca="1" si="47"/>
        <v>-3.4754901960784457E-2</v>
      </c>
      <c r="AR154" s="133">
        <f t="shared" ca="1" si="47"/>
        <v>-3.4754901960784679E-2</v>
      </c>
    </row>
    <row r="155" spans="2:44" ht="14.25" x14ac:dyDescent="0.45">
      <c r="B155" s="42">
        <v>6</v>
      </c>
      <c r="C155" s="42" t="str">
        <v>SLG Connections FTTP</v>
      </c>
      <c r="E155" s="133">
        <f t="shared" si="44"/>
        <v>0</v>
      </c>
      <c r="F155" s="133">
        <f t="shared" si="42"/>
        <v>-3.7280486352299191E-2</v>
      </c>
      <c r="G155" s="133">
        <f t="shared" ref="G155:AR155" si="48">IFERROR(G127/F127-1,0)</f>
        <v>-3.2281469058972667E-2</v>
      </c>
      <c r="H155" s="133">
        <f t="shared" si="48"/>
        <v>-2.1215731073492949E-2</v>
      </c>
      <c r="I155" s="133">
        <f t="shared" si="48"/>
        <v>-5.3234605348749131E-2</v>
      </c>
      <c r="J155" s="133">
        <f t="shared" si="48"/>
        <v>-0.10597303251098544</v>
      </c>
      <c r="K155" s="133">
        <f t="shared" si="48"/>
        <v>-6.6388850190210902E-2</v>
      </c>
      <c r="L155" s="133">
        <f t="shared" si="48"/>
        <v>-1.5332561089315466E-2</v>
      </c>
      <c r="M155" s="133">
        <f t="shared" ca="1" si="48"/>
        <v>-4.9131876367038974E-2</v>
      </c>
      <c r="N155" s="133">
        <f t="shared" ca="1" si="48"/>
        <v>-3.6477214987997608E-2</v>
      </c>
      <c r="O155" s="133">
        <f t="shared" ca="1" si="48"/>
        <v>-3.4694126481185639E-2</v>
      </c>
      <c r="P155" s="133">
        <f t="shared" ca="1" si="48"/>
        <v>-3.5660057732647132E-2</v>
      </c>
      <c r="Q155" s="133">
        <f t="shared" ca="1" si="48"/>
        <v>-3.4754901960784457E-2</v>
      </c>
      <c r="R155" s="133">
        <f t="shared" ca="1" si="48"/>
        <v>-3.4754901960784568E-2</v>
      </c>
      <c r="S155" s="133">
        <f t="shared" ca="1" si="48"/>
        <v>-3.4754901960784346E-2</v>
      </c>
      <c r="T155" s="133">
        <f t="shared" ca="1" si="48"/>
        <v>-3.4754901960784457E-2</v>
      </c>
      <c r="U155" s="133">
        <f t="shared" ca="1" si="48"/>
        <v>-3.4754901960784457E-2</v>
      </c>
      <c r="V155" s="133">
        <f t="shared" ca="1" si="48"/>
        <v>-3.4754901960784679E-2</v>
      </c>
      <c r="W155" s="133">
        <f t="shared" ca="1" si="48"/>
        <v>-3.4754901960784457E-2</v>
      </c>
      <c r="X155" s="133">
        <f t="shared" ca="1" si="48"/>
        <v>-3.4754901960784568E-2</v>
      </c>
      <c r="Y155" s="133">
        <f t="shared" ca="1" si="48"/>
        <v>-3.4754901960784346E-2</v>
      </c>
      <c r="Z155" s="133">
        <f t="shared" ca="1" si="48"/>
        <v>-3.4754901960784457E-2</v>
      </c>
      <c r="AA155" s="133">
        <f t="shared" ca="1" si="48"/>
        <v>-3.4754901960784346E-2</v>
      </c>
      <c r="AB155" s="133">
        <f t="shared" ca="1" si="48"/>
        <v>-3.4754901960784568E-2</v>
      </c>
      <c r="AC155" s="133">
        <f t="shared" ca="1" si="48"/>
        <v>-3.4754901960784346E-2</v>
      </c>
      <c r="AD155" s="133">
        <f t="shared" ca="1" si="48"/>
        <v>-3.4754901960784235E-2</v>
      </c>
      <c r="AE155" s="133">
        <f t="shared" ca="1" si="48"/>
        <v>-3.4754901960784568E-2</v>
      </c>
      <c r="AF155" s="133">
        <f t="shared" ca="1" si="48"/>
        <v>-3.4754901960784679E-2</v>
      </c>
      <c r="AG155" s="133">
        <f t="shared" ca="1" si="48"/>
        <v>-3.4754901960784235E-2</v>
      </c>
      <c r="AH155" s="133">
        <f t="shared" ca="1" si="48"/>
        <v>-3.4754901960784457E-2</v>
      </c>
      <c r="AI155" s="133">
        <f t="shared" ca="1" si="48"/>
        <v>-3.4754901960784346E-2</v>
      </c>
      <c r="AJ155" s="133">
        <f t="shared" ca="1" si="48"/>
        <v>-3.4754901960784457E-2</v>
      </c>
      <c r="AK155" s="133">
        <f t="shared" ca="1" si="48"/>
        <v>-3.4754901960784568E-2</v>
      </c>
      <c r="AL155" s="133">
        <f t="shared" ca="1" si="48"/>
        <v>-3.4754901960784457E-2</v>
      </c>
      <c r="AM155" s="133">
        <f t="shared" ca="1" si="48"/>
        <v>-3.4754901960784346E-2</v>
      </c>
      <c r="AN155" s="133">
        <f t="shared" ca="1" si="48"/>
        <v>-3.4754901960784568E-2</v>
      </c>
      <c r="AO155" s="133">
        <f t="shared" ca="1" si="48"/>
        <v>-3.4754901960784679E-2</v>
      </c>
      <c r="AP155" s="133">
        <f t="shared" ca="1" si="48"/>
        <v>-3.4754901960784457E-2</v>
      </c>
      <c r="AQ155" s="133">
        <f t="shared" ca="1" si="48"/>
        <v>-3.4754901960784568E-2</v>
      </c>
      <c r="AR155" s="133">
        <f t="shared" ca="1" si="48"/>
        <v>-3.4754901960784568E-2</v>
      </c>
    </row>
    <row r="156" spans="2:44" ht="14.25" x14ac:dyDescent="0.45">
      <c r="B156" s="42">
        <v>7</v>
      </c>
      <c r="C156" s="42" t="str">
        <v>SLG Connections LL</v>
      </c>
      <c r="E156" s="133">
        <f t="shared" si="44"/>
        <v>0</v>
      </c>
      <c r="F156" s="133">
        <f t="shared" si="42"/>
        <v>-3.7280486352299413E-2</v>
      </c>
      <c r="G156" s="133">
        <f t="shared" ref="G156:AO156" si="49">IFERROR(G128/F128-1,0)</f>
        <v>-3.2281469058972556E-2</v>
      </c>
      <c r="H156" s="133">
        <f t="shared" si="49"/>
        <v>-2.1215731073492838E-2</v>
      </c>
      <c r="I156" s="133">
        <f t="shared" si="49"/>
        <v>-5.323460534874902E-2</v>
      </c>
      <c r="J156" s="133">
        <f t="shared" si="49"/>
        <v>-0.10597303251098567</v>
      </c>
      <c r="K156" s="133">
        <f t="shared" si="49"/>
        <v>-6.6388850190210902E-2</v>
      </c>
      <c r="L156" s="133">
        <f t="shared" si="49"/>
        <v>-1.5332561089315355E-2</v>
      </c>
      <c r="M156" s="133">
        <f t="shared" ca="1" si="49"/>
        <v>-4.9131876367038863E-2</v>
      </c>
      <c r="N156" s="133">
        <f t="shared" ca="1" si="49"/>
        <v>-3.6477214987997719E-2</v>
      </c>
      <c r="O156" s="133">
        <f t="shared" ca="1" si="49"/>
        <v>-3.4694126481185639E-2</v>
      </c>
      <c r="P156" s="133">
        <f t="shared" ca="1" si="49"/>
        <v>-3.5660057732647132E-2</v>
      </c>
      <c r="Q156" s="133">
        <f t="shared" ca="1" si="49"/>
        <v>-3.4754901960784346E-2</v>
      </c>
      <c r="R156" s="133">
        <f t="shared" ca="1" si="49"/>
        <v>-3.4754901960784568E-2</v>
      </c>
      <c r="S156" s="133">
        <f t="shared" ca="1" si="49"/>
        <v>-3.4754901960784457E-2</v>
      </c>
      <c r="T156" s="133">
        <f t="shared" ca="1" si="49"/>
        <v>-3.4754901960784346E-2</v>
      </c>
      <c r="U156" s="133">
        <f t="shared" ca="1" si="49"/>
        <v>-3.4754901960784346E-2</v>
      </c>
      <c r="V156" s="133">
        <f t="shared" ca="1" si="49"/>
        <v>-3.4754901960784679E-2</v>
      </c>
      <c r="W156" s="133">
        <f t="shared" ca="1" si="49"/>
        <v>-3.4754901960784568E-2</v>
      </c>
      <c r="X156" s="133">
        <f t="shared" ca="1" si="49"/>
        <v>-3.4754901960784457E-2</v>
      </c>
      <c r="Y156" s="133">
        <f t="shared" ca="1" si="49"/>
        <v>-3.4754901960784457E-2</v>
      </c>
      <c r="Z156" s="133">
        <f t="shared" ca="1" si="49"/>
        <v>-3.4754901960784457E-2</v>
      </c>
      <c r="AA156" s="133">
        <f t="shared" ca="1" si="49"/>
        <v>-3.4754901960784346E-2</v>
      </c>
      <c r="AB156" s="133">
        <f t="shared" ca="1" si="49"/>
        <v>-3.4754901960784568E-2</v>
      </c>
      <c r="AC156" s="133">
        <f t="shared" ca="1" si="49"/>
        <v>-3.4754901960784346E-2</v>
      </c>
      <c r="AD156" s="133">
        <f t="shared" ca="1" si="49"/>
        <v>-3.4754901960784346E-2</v>
      </c>
      <c r="AE156" s="133">
        <f t="shared" ca="1" si="49"/>
        <v>-3.4754901960784568E-2</v>
      </c>
      <c r="AF156" s="133">
        <f t="shared" ca="1" si="49"/>
        <v>-3.4754901960784679E-2</v>
      </c>
      <c r="AG156" s="133">
        <f t="shared" ca="1" si="49"/>
        <v>-3.4754901960784346E-2</v>
      </c>
      <c r="AH156" s="133">
        <f t="shared" ca="1" si="49"/>
        <v>-3.4754901960784346E-2</v>
      </c>
      <c r="AI156" s="133">
        <f t="shared" ca="1" si="49"/>
        <v>-3.4754901960784457E-2</v>
      </c>
      <c r="AJ156" s="133">
        <f t="shared" ca="1" si="49"/>
        <v>-3.4754901960784568E-2</v>
      </c>
      <c r="AK156" s="133">
        <f t="shared" ca="1" si="49"/>
        <v>-3.4754901960784457E-2</v>
      </c>
      <c r="AL156" s="133">
        <f t="shared" ca="1" si="49"/>
        <v>-3.4754901960784568E-2</v>
      </c>
      <c r="AM156" s="133">
        <f t="shared" ca="1" si="49"/>
        <v>-3.4754901960784457E-2</v>
      </c>
      <c r="AN156" s="133">
        <f t="shared" ca="1" si="49"/>
        <v>-3.4754901960784457E-2</v>
      </c>
      <c r="AO156" s="133">
        <f t="shared" ca="1" si="49"/>
        <v>-3.4754901960784679E-2</v>
      </c>
      <c r="AP156" s="133">
        <f t="shared" ref="AP156" ca="1" si="50">IFERROR(AP128/AO128-1,0)</f>
        <v>-3.4754901960784346E-2</v>
      </c>
      <c r="AQ156" s="133">
        <f t="shared" ref="AQ156:AR174" ca="1" si="51">IFERROR(AQ128/AP128-1,0)</f>
        <v>-3.4754901960784457E-2</v>
      </c>
      <c r="AR156" s="133">
        <f t="shared" ca="1" si="51"/>
        <v>-3.4754901960784679E-2</v>
      </c>
    </row>
    <row r="157" spans="2:44" ht="14.25" x14ac:dyDescent="0.45">
      <c r="B157" s="42">
        <v>8</v>
      </c>
      <c r="C157" s="42" t="str">
        <v>DPA Poles</v>
      </c>
      <c r="E157" s="133">
        <f t="shared" si="44"/>
        <v>0</v>
      </c>
      <c r="F157" s="133">
        <f t="shared" si="42"/>
        <v>-0.44525049989790588</v>
      </c>
      <c r="G157" s="133">
        <f t="shared" ref="G157:AO157" si="52">IFERROR(G129/F129-1,0)</f>
        <v>-4.1595760406251125E-3</v>
      </c>
      <c r="H157" s="133">
        <f t="shared" si="52"/>
        <v>8.5680397038767619E-3</v>
      </c>
      <c r="I157" s="133">
        <f t="shared" si="52"/>
        <v>-0.57814136004214234</v>
      </c>
      <c r="J157" s="133">
        <f t="shared" si="52"/>
        <v>-7.5167932459884956E-2</v>
      </c>
      <c r="K157" s="133">
        <f t="shared" ref="K157:K164" si="53">IFERROR(K129/J129-1,0)</f>
        <v>-3.2530771039213868E-2</v>
      </c>
      <c r="L157" s="133">
        <f t="shared" si="52"/>
        <v>0.41067975228992082</v>
      </c>
      <c r="M157" s="133">
        <f t="shared" ca="1" si="52"/>
        <v>-1.1188892111412385E-2</v>
      </c>
      <c r="N157" s="133">
        <f t="shared" ca="1" si="52"/>
        <v>-7.9988213054031809E-2</v>
      </c>
      <c r="O157" s="133">
        <f t="shared" ca="1" si="52"/>
        <v>-7.8917839461213557E-2</v>
      </c>
      <c r="P157" s="133">
        <f t="shared" ca="1" si="52"/>
        <v>-7.7566452861442037E-2</v>
      </c>
      <c r="Q157" s="133">
        <f t="shared" ca="1" si="52"/>
        <v>-7.622245811182693E-2</v>
      </c>
      <c r="R157" s="133">
        <f t="shared" ca="1" si="52"/>
        <v>-7.4941716175603523E-2</v>
      </c>
      <c r="S157" s="133">
        <f t="shared" ca="1" si="52"/>
        <v>0</v>
      </c>
      <c r="T157" s="133">
        <f t="shared" ca="1" si="52"/>
        <v>0</v>
      </c>
      <c r="U157" s="133">
        <f t="shared" ca="1" si="52"/>
        <v>0</v>
      </c>
      <c r="V157" s="133">
        <f t="shared" ca="1" si="52"/>
        <v>0</v>
      </c>
      <c r="W157" s="133">
        <f t="shared" ca="1" si="52"/>
        <v>0</v>
      </c>
      <c r="X157" s="133">
        <f t="shared" ca="1" si="52"/>
        <v>-1.1102230246251565E-16</v>
      </c>
      <c r="Y157" s="133">
        <f t="shared" ca="1" si="52"/>
        <v>0</v>
      </c>
      <c r="Z157" s="133">
        <f t="shared" ca="1" si="52"/>
        <v>0</v>
      </c>
      <c r="AA157" s="133">
        <f t="shared" ca="1" si="52"/>
        <v>2.2204460492503131E-16</v>
      </c>
      <c r="AB157" s="133">
        <f t="shared" ca="1" si="52"/>
        <v>0</v>
      </c>
      <c r="AC157" s="133">
        <f t="shared" ca="1" si="52"/>
        <v>-1.1102230246251565E-16</v>
      </c>
      <c r="AD157" s="133">
        <f t="shared" ca="1" si="52"/>
        <v>0</v>
      </c>
      <c r="AE157" s="133">
        <f t="shared" ca="1" si="52"/>
        <v>0</v>
      </c>
      <c r="AF157" s="133">
        <f t="shared" ca="1" si="52"/>
        <v>0</v>
      </c>
      <c r="AG157" s="133">
        <f t="shared" ca="1" si="52"/>
        <v>0</v>
      </c>
      <c r="AH157" s="133">
        <f t="shared" ca="1" si="52"/>
        <v>0</v>
      </c>
      <c r="AI157" s="133">
        <f t="shared" ca="1" si="52"/>
        <v>0</v>
      </c>
      <c r="AJ157" s="133">
        <f t="shared" ca="1" si="52"/>
        <v>-1.1102230246251565E-16</v>
      </c>
      <c r="AK157" s="133">
        <f t="shared" ca="1" si="52"/>
        <v>0</v>
      </c>
      <c r="AL157" s="133">
        <f t="shared" ca="1" si="52"/>
        <v>0</v>
      </c>
      <c r="AM157" s="133">
        <f t="shared" ca="1" si="52"/>
        <v>0</v>
      </c>
      <c r="AN157" s="133">
        <f t="shared" ca="1" si="52"/>
        <v>-1.1102230246251565E-16</v>
      </c>
      <c r="AO157" s="133">
        <f t="shared" ca="1" si="52"/>
        <v>-1.1102230246251565E-16</v>
      </c>
      <c r="AP157" s="133">
        <f t="shared" ref="AP157:AP174" ca="1" si="54">IFERROR(AP129/AO129-1,0)</f>
        <v>0</v>
      </c>
      <c r="AQ157" s="133">
        <f t="shared" ca="1" si="51"/>
        <v>2.2204460492503131E-16</v>
      </c>
      <c r="AR157" s="133">
        <f t="shared" ca="1" si="51"/>
        <v>-1.1102230246251565E-16</v>
      </c>
    </row>
    <row r="158" spans="2:44" ht="14.25" x14ac:dyDescent="0.45">
      <c r="B158" s="42">
        <v>9</v>
      </c>
      <c r="C158" s="42" t="str">
        <v>DPA Duct - Seg 1</v>
      </c>
      <c r="E158" s="133">
        <f t="shared" si="44"/>
        <v>0</v>
      </c>
      <c r="F158" s="133">
        <f t="shared" si="42"/>
        <v>-0.61473618569174326</v>
      </c>
      <c r="G158" s="133">
        <f t="shared" ref="G158:AO158" si="55">IFERROR(G130/F130-1,0)</f>
        <v>-2.6924640057267579E-2</v>
      </c>
      <c r="H158" s="133">
        <f t="shared" si="55"/>
        <v>-5.856209510429089E-3</v>
      </c>
      <c r="I158" s="133">
        <f t="shared" si="55"/>
        <v>2.3486594522448057E-2</v>
      </c>
      <c r="J158" s="133">
        <f t="shared" si="55"/>
        <v>-3.1594552116050667E-2</v>
      </c>
      <c r="K158" s="133">
        <f t="shared" si="53"/>
        <v>1.2971731318379698E-2</v>
      </c>
      <c r="L158" s="133">
        <f t="shared" si="55"/>
        <v>0.43384928412936263</v>
      </c>
      <c r="M158" s="133">
        <f t="shared" ca="1" si="55"/>
        <v>3.4938878789071648E-2</v>
      </c>
      <c r="N158" s="133">
        <f t="shared" ca="1" si="55"/>
        <v>3.1395653536476331E-2</v>
      </c>
      <c r="O158" s="133">
        <f t="shared" ca="1" si="55"/>
        <v>3.3787801051284427E-2</v>
      </c>
      <c r="P158" s="133">
        <f t="shared" ca="1" si="55"/>
        <v>3.4209325331206797E-2</v>
      </c>
      <c r="Q158" s="133">
        <f t="shared" ca="1" si="55"/>
        <v>3.4507903941977558E-2</v>
      </c>
      <c r="R158" s="133">
        <f t="shared" ca="1" si="55"/>
        <v>3.4401219146123152E-2</v>
      </c>
      <c r="S158" s="133">
        <f t="shared" ca="1" si="55"/>
        <v>0</v>
      </c>
      <c r="T158" s="133">
        <f t="shared" ca="1" si="55"/>
        <v>2.2204460492503131E-16</v>
      </c>
      <c r="U158" s="133">
        <f t="shared" ca="1" si="55"/>
        <v>0</v>
      </c>
      <c r="V158" s="133">
        <f t="shared" ca="1" si="55"/>
        <v>0</v>
      </c>
      <c r="W158" s="133">
        <f t="shared" ca="1" si="55"/>
        <v>0</v>
      </c>
      <c r="X158" s="133">
        <f t="shared" ca="1" si="55"/>
        <v>-2.2204460492503131E-16</v>
      </c>
      <c r="Y158" s="133">
        <f t="shared" ca="1" si="55"/>
        <v>0</v>
      </c>
      <c r="Z158" s="133">
        <f t="shared" ca="1" si="55"/>
        <v>0</v>
      </c>
      <c r="AA158" s="133">
        <f t="shared" ca="1" si="55"/>
        <v>-1.1102230246251565E-16</v>
      </c>
      <c r="AB158" s="133">
        <f t="shared" ca="1" si="55"/>
        <v>0</v>
      </c>
      <c r="AC158" s="133">
        <f t="shared" ca="1" si="55"/>
        <v>0</v>
      </c>
      <c r="AD158" s="133">
        <f t="shared" ca="1" si="55"/>
        <v>-2.2204460492503131E-16</v>
      </c>
      <c r="AE158" s="133">
        <f t="shared" ca="1" si="55"/>
        <v>2.2204460492503131E-16</v>
      </c>
      <c r="AF158" s="133">
        <f t="shared" ca="1" si="55"/>
        <v>0</v>
      </c>
      <c r="AG158" s="133">
        <f t="shared" ca="1" si="55"/>
        <v>-2.2204460492503131E-16</v>
      </c>
      <c r="AH158" s="133">
        <f t="shared" ca="1" si="55"/>
        <v>2.2204460492503131E-16</v>
      </c>
      <c r="AI158" s="133">
        <f t="shared" ca="1" si="55"/>
        <v>0</v>
      </c>
      <c r="AJ158" s="133">
        <f t="shared" ca="1" si="55"/>
        <v>0</v>
      </c>
      <c r="AK158" s="133">
        <f t="shared" ca="1" si="55"/>
        <v>2.2204460492503131E-16</v>
      </c>
      <c r="AL158" s="133">
        <f t="shared" ca="1" si="55"/>
        <v>-1.1102230246251565E-16</v>
      </c>
      <c r="AM158" s="133">
        <f t="shared" ca="1" si="55"/>
        <v>0</v>
      </c>
      <c r="AN158" s="133">
        <f t="shared" ca="1" si="55"/>
        <v>0</v>
      </c>
      <c r="AO158" s="133">
        <f t="shared" ca="1" si="55"/>
        <v>0</v>
      </c>
      <c r="AP158" s="133">
        <f t="shared" ca="1" si="54"/>
        <v>0</v>
      </c>
      <c r="AQ158" s="133">
        <f t="shared" ca="1" si="51"/>
        <v>0</v>
      </c>
      <c r="AR158" s="133">
        <f t="shared" ca="1" si="51"/>
        <v>0</v>
      </c>
    </row>
    <row r="159" spans="2:44" ht="14.25" x14ac:dyDescent="0.45">
      <c r="B159" s="42">
        <v>10</v>
      </c>
      <c r="C159" s="42" t="str">
        <v>DPA Duct - Seg 2</v>
      </c>
      <c r="E159" s="133">
        <f t="shared" si="44"/>
        <v>0</v>
      </c>
      <c r="F159" s="133">
        <f t="shared" si="42"/>
        <v>-0.54368076139461974</v>
      </c>
      <c r="G159" s="133">
        <f t="shared" ref="G159:AO159" si="56">IFERROR(G131/F131-1,0)</f>
        <v>-2.6924640057267579E-2</v>
      </c>
      <c r="H159" s="133">
        <f t="shared" si="56"/>
        <v>2.9648925864198317E-2</v>
      </c>
      <c r="I159" s="133">
        <f t="shared" si="56"/>
        <v>-1.0730612042842425E-2</v>
      </c>
      <c r="J159" s="133">
        <f t="shared" si="56"/>
        <v>-6.3905730359717472E-2</v>
      </c>
      <c r="K159" s="133">
        <f t="shared" si="53"/>
        <v>-2.0770065482788369E-2</v>
      </c>
      <c r="L159" s="133">
        <f t="shared" si="56"/>
        <v>0.40224615338956027</v>
      </c>
      <c r="M159" s="133">
        <f t="shared" ca="1" si="56"/>
        <v>1.2961412251079718E-2</v>
      </c>
      <c r="N159" s="133">
        <f t="shared" ca="1" si="56"/>
        <v>-4.5317670191628912E-2</v>
      </c>
      <c r="O159" s="133">
        <f t="shared" ca="1" si="56"/>
        <v>-4.3240790051926381E-2</v>
      </c>
      <c r="P159" s="133">
        <f t="shared" ca="1" si="56"/>
        <v>-4.2776244209000391E-2</v>
      </c>
      <c r="Q159" s="133">
        <f t="shared" ca="1" si="56"/>
        <v>-4.2562741752304123E-2</v>
      </c>
      <c r="R159" s="133">
        <f t="shared" ca="1" si="56"/>
        <v>-4.2668477278392625E-2</v>
      </c>
      <c r="S159" s="133">
        <f t="shared" ca="1" si="56"/>
        <v>0</v>
      </c>
      <c r="T159" s="133">
        <f t="shared" ca="1" si="56"/>
        <v>0</v>
      </c>
      <c r="U159" s="133">
        <f t="shared" ca="1" si="56"/>
        <v>0</v>
      </c>
      <c r="V159" s="133">
        <f t="shared" ca="1" si="56"/>
        <v>0</v>
      </c>
      <c r="W159" s="133">
        <f t="shared" ca="1" si="56"/>
        <v>-1.1102230246251565E-16</v>
      </c>
      <c r="X159" s="133">
        <f t="shared" ca="1" si="56"/>
        <v>-1.1102230246251565E-16</v>
      </c>
      <c r="Y159" s="133">
        <f t="shared" ca="1" si="56"/>
        <v>2.2204460492503131E-16</v>
      </c>
      <c r="Z159" s="133">
        <f t="shared" ca="1" si="56"/>
        <v>-1.1102230246251565E-16</v>
      </c>
      <c r="AA159" s="133">
        <f t="shared" ca="1" si="56"/>
        <v>0</v>
      </c>
      <c r="AB159" s="133">
        <f t="shared" ca="1" si="56"/>
        <v>-1.1102230246251565E-16</v>
      </c>
      <c r="AC159" s="133">
        <f t="shared" ca="1" si="56"/>
        <v>0</v>
      </c>
      <c r="AD159" s="133">
        <f t="shared" ca="1" si="56"/>
        <v>0</v>
      </c>
      <c r="AE159" s="133">
        <f t="shared" ca="1" si="56"/>
        <v>-1.1102230246251565E-16</v>
      </c>
      <c r="AF159" s="133">
        <f t="shared" ca="1" si="56"/>
        <v>0</v>
      </c>
      <c r="AG159" s="133">
        <f t="shared" ca="1" si="56"/>
        <v>0</v>
      </c>
      <c r="AH159" s="133">
        <f t="shared" ca="1" si="56"/>
        <v>2.2204460492503131E-16</v>
      </c>
      <c r="AI159" s="133">
        <f t="shared" ca="1" si="56"/>
        <v>0</v>
      </c>
      <c r="AJ159" s="133">
        <f t="shared" ca="1" si="56"/>
        <v>0</v>
      </c>
      <c r="AK159" s="133">
        <f t="shared" ca="1" si="56"/>
        <v>0</v>
      </c>
      <c r="AL159" s="133">
        <f t="shared" ca="1" si="56"/>
        <v>0</v>
      </c>
      <c r="AM159" s="133">
        <f t="shared" ca="1" si="56"/>
        <v>0</v>
      </c>
      <c r="AN159" s="133">
        <f t="shared" ca="1" si="56"/>
        <v>0</v>
      </c>
      <c r="AO159" s="133">
        <f t="shared" ca="1" si="56"/>
        <v>0</v>
      </c>
      <c r="AP159" s="133">
        <f t="shared" ca="1" si="54"/>
        <v>-1.1102230246251565E-16</v>
      </c>
      <c r="AQ159" s="133">
        <f t="shared" ca="1" si="51"/>
        <v>0</v>
      </c>
      <c r="AR159" s="133">
        <f t="shared" ca="1" si="51"/>
        <v>0</v>
      </c>
    </row>
    <row r="160" spans="2:44" ht="14.25" x14ac:dyDescent="0.45">
      <c r="B160" s="42">
        <v>11</v>
      </c>
      <c r="C160" s="42" t="str">
        <v>DPA Duct - Seg 3 SDU</v>
      </c>
      <c r="E160" s="133">
        <f t="shared" si="44"/>
        <v>0</v>
      </c>
      <c r="F160" s="133">
        <f t="shared" si="42"/>
        <v>-0.3597561703240838</v>
      </c>
      <c r="G160" s="133">
        <f t="shared" ref="G160:AO160" si="57">IFERROR(G132/F132-1,0)</f>
        <v>-9.0536508939482729E-3</v>
      </c>
      <c r="H160" s="133">
        <f t="shared" si="57"/>
        <v>-5.856209510429089E-3</v>
      </c>
      <c r="I160" s="133">
        <f t="shared" si="57"/>
        <v>2.0006682572246914E-2</v>
      </c>
      <c r="J160" s="133">
        <f t="shared" si="57"/>
        <v>-9.1943560521035583E-2</v>
      </c>
      <c r="K160" s="133">
        <f t="shared" si="53"/>
        <v>-8.0473411359650138E-2</v>
      </c>
      <c r="L160" s="133">
        <f t="shared" si="57"/>
        <v>16.479458687976585</v>
      </c>
      <c r="M160" s="133">
        <f t="shared" ca="1" si="57"/>
        <v>-7.6595113882144128E-3</v>
      </c>
      <c r="N160" s="133">
        <f t="shared" ca="1" si="57"/>
        <v>-7.7118216239294823E-2</v>
      </c>
      <c r="O160" s="133">
        <f t="shared" ca="1" si="57"/>
        <v>-7.7260930669281525E-2</v>
      </c>
      <c r="P160" s="133">
        <f t="shared" ca="1" si="57"/>
        <v>-7.7183619684755622E-2</v>
      </c>
      <c r="Q160" s="133">
        <f t="shared" ca="1" si="57"/>
        <v>-7.7163085851987057E-2</v>
      </c>
      <c r="R160" s="133">
        <f t="shared" ca="1" si="57"/>
        <v>-7.7257177738678129E-2</v>
      </c>
      <c r="S160" s="133">
        <f t="shared" ca="1" si="57"/>
        <v>-2.2204460492503131E-16</v>
      </c>
      <c r="T160" s="133">
        <f t="shared" ca="1" si="57"/>
        <v>2.2204460492503131E-16</v>
      </c>
      <c r="U160" s="133">
        <f t="shared" ca="1" si="57"/>
        <v>0</v>
      </c>
      <c r="V160" s="133">
        <f t="shared" ca="1" si="57"/>
        <v>0</v>
      </c>
      <c r="W160" s="133">
        <f t="shared" ca="1" si="57"/>
        <v>0</v>
      </c>
      <c r="X160" s="133">
        <f t="shared" ca="1" si="57"/>
        <v>-2.2204460492503131E-16</v>
      </c>
      <c r="Y160" s="133">
        <f t="shared" ca="1" si="57"/>
        <v>2.2204460492503131E-16</v>
      </c>
      <c r="Z160" s="133">
        <f t="shared" ca="1" si="57"/>
        <v>0</v>
      </c>
      <c r="AA160" s="133">
        <f t="shared" ca="1" si="57"/>
        <v>0</v>
      </c>
      <c r="AB160" s="133">
        <f t="shared" ca="1" si="57"/>
        <v>0</v>
      </c>
      <c r="AC160" s="133">
        <f t="shared" ca="1" si="57"/>
        <v>0</v>
      </c>
      <c r="AD160" s="133">
        <f t="shared" ca="1" si="57"/>
        <v>0</v>
      </c>
      <c r="AE160" s="133">
        <f t="shared" ca="1" si="57"/>
        <v>0</v>
      </c>
      <c r="AF160" s="133">
        <f t="shared" ca="1" si="57"/>
        <v>-2.2204460492503131E-16</v>
      </c>
      <c r="AG160" s="133">
        <f t="shared" ca="1" si="57"/>
        <v>0</v>
      </c>
      <c r="AH160" s="133">
        <f t="shared" ca="1" si="57"/>
        <v>2.2204460492503131E-16</v>
      </c>
      <c r="AI160" s="133">
        <f t="shared" ca="1" si="57"/>
        <v>0</v>
      </c>
      <c r="AJ160" s="133">
        <f t="shared" ca="1" si="57"/>
        <v>0</v>
      </c>
      <c r="AK160" s="133">
        <f t="shared" ca="1" si="57"/>
        <v>0</v>
      </c>
      <c r="AL160" s="133">
        <f t="shared" ca="1" si="57"/>
        <v>-2.2204460492503131E-16</v>
      </c>
      <c r="AM160" s="133">
        <f t="shared" ca="1" si="57"/>
        <v>0</v>
      </c>
      <c r="AN160" s="133">
        <f t="shared" ca="1" si="57"/>
        <v>2.2204460492503131E-16</v>
      </c>
      <c r="AO160" s="133">
        <f t="shared" ca="1" si="57"/>
        <v>-2.2204460492503131E-16</v>
      </c>
      <c r="AP160" s="133">
        <f t="shared" ca="1" si="54"/>
        <v>0</v>
      </c>
      <c r="AQ160" s="133">
        <f t="shared" ca="1" si="51"/>
        <v>0</v>
      </c>
      <c r="AR160" s="133">
        <f t="shared" ca="1" si="51"/>
        <v>-1.1102230246251565E-16</v>
      </c>
    </row>
    <row r="161" spans="2:44" ht="14.25" x14ac:dyDescent="0.45">
      <c r="B161" s="42">
        <v>12</v>
      </c>
      <c r="C161" s="42" t="str">
        <v>DPA Duct - Seg 3 MDU</v>
      </c>
      <c r="E161" s="133">
        <f t="shared" si="44"/>
        <v>0</v>
      </c>
      <c r="F161" s="133">
        <f t="shared" si="42"/>
        <v>-0.3597561703240838</v>
      </c>
      <c r="G161" s="133">
        <f t="shared" ref="G161:AO161" si="58">IFERROR(G133/F133-1,0)</f>
        <v>-9.0536508939482729E-3</v>
      </c>
      <c r="H161" s="133">
        <f t="shared" si="58"/>
        <v>-5.856209510429089E-3</v>
      </c>
      <c r="I161" s="133">
        <f t="shared" si="58"/>
        <v>2.0006682572246914E-2</v>
      </c>
      <c r="J161" s="133">
        <f t="shared" si="58"/>
        <v>-9.1943560521035583E-2</v>
      </c>
      <c r="K161" s="133">
        <f t="shared" si="53"/>
        <v>-8.0473411359650138E-2</v>
      </c>
      <c r="L161" s="133">
        <f t="shared" si="58"/>
        <v>16.479458687976585</v>
      </c>
      <c r="M161" s="133">
        <f t="shared" ca="1" si="58"/>
        <v>-7.6595113882144128E-3</v>
      </c>
      <c r="N161" s="133">
        <f t="shared" ca="1" si="58"/>
        <v>-7.7118216239294823E-2</v>
      </c>
      <c r="O161" s="133">
        <f t="shared" ca="1" si="58"/>
        <v>-7.7260930669281525E-2</v>
      </c>
      <c r="P161" s="133">
        <f t="shared" ca="1" si="58"/>
        <v>-7.7183619684755622E-2</v>
      </c>
      <c r="Q161" s="133">
        <f t="shared" ca="1" si="58"/>
        <v>-7.7163085851987057E-2</v>
      </c>
      <c r="R161" s="133">
        <f t="shared" ca="1" si="58"/>
        <v>-7.7257177738678129E-2</v>
      </c>
      <c r="S161" s="133">
        <f t="shared" ca="1" si="58"/>
        <v>-2.2204460492503131E-16</v>
      </c>
      <c r="T161" s="133">
        <f t="shared" ca="1" si="58"/>
        <v>2.2204460492503131E-16</v>
      </c>
      <c r="U161" s="133">
        <f t="shared" ca="1" si="58"/>
        <v>0</v>
      </c>
      <c r="V161" s="133">
        <f t="shared" ca="1" si="58"/>
        <v>0</v>
      </c>
      <c r="W161" s="133">
        <f t="shared" ca="1" si="58"/>
        <v>0</v>
      </c>
      <c r="X161" s="133">
        <f t="shared" ca="1" si="58"/>
        <v>-2.2204460492503131E-16</v>
      </c>
      <c r="Y161" s="133">
        <f t="shared" ca="1" si="58"/>
        <v>2.2204460492503131E-16</v>
      </c>
      <c r="Z161" s="133">
        <f t="shared" ca="1" si="58"/>
        <v>0</v>
      </c>
      <c r="AA161" s="133">
        <f t="shared" ca="1" si="58"/>
        <v>0</v>
      </c>
      <c r="AB161" s="133">
        <f t="shared" ca="1" si="58"/>
        <v>0</v>
      </c>
      <c r="AC161" s="133">
        <f t="shared" ca="1" si="58"/>
        <v>0</v>
      </c>
      <c r="AD161" s="133">
        <f t="shared" ca="1" si="58"/>
        <v>0</v>
      </c>
      <c r="AE161" s="133">
        <f t="shared" ca="1" si="58"/>
        <v>0</v>
      </c>
      <c r="AF161" s="133">
        <f t="shared" ca="1" si="58"/>
        <v>-2.2204460492503131E-16</v>
      </c>
      <c r="AG161" s="133">
        <f t="shared" ca="1" si="58"/>
        <v>0</v>
      </c>
      <c r="AH161" s="133">
        <f t="shared" ca="1" si="58"/>
        <v>2.2204460492503131E-16</v>
      </c>
      <c r="AI161" s="133">
        <f t="shared" ca="1" si="58"/>
        <v>0</v>
      </c>
      <c r="AJ161" s="133">
        <f t="shared" ca="1" si="58"/>
        <v>0</v>
      </c>
      <c r="AK161" s="133">
        <f t="shared" ca="1" si="58"/>
        <v>0</v>
      </c>
      <c r="AL161" s="133">
        <f t="shared" ca="1" si="58"/>
        <v>-2.2204460492503131E-16</v>
      </c>
      <c r="AM161" s="133">
        <f t="shared" ca="1" si="58"/>
        <v>0</v>
      </c>
      <c r="AN161" s="133">
        <f t="shared" ca="1" si="58"/>
        <v>2.2204460492503131E-16</v>
      </c>
      <c r="AO161" s="133">
        <f t="shared" ca="1" si="58"/>
        <v>-2.2204460492503131E-16</v>
      </c>
      <c r="AP161" s="133">
        <f t="shared" ca="1" si="54"/>
        <v>0</v>
      </c>
      <c r="AQ161" s="133">
        <f t="shared" ca="1" si="51"/>
        <v>0</v>
      </c>
      <c r="AR161" s="133">
        <f t="shared" ca="1" si="51"/>
        <v>-1.1102230246251565E-16</v>
      </c>
    </row>
    <row r="162" spans="2:44" ht="14.25" x14ac:dyDescent="0.45">
      <c r="B162" s="42">
        <v>13</v>
      </c>
      <c r="C162" s="42" t="str">
        <v>Spare</v>
      </c>
      <c r="E162" s="133">
        <f t="shared" si="44"/>
        <v>0</v>
      </c>
      <c r="F162" s="133">
        <f t="shared" si="42"/>
        <v>0</v>
      </c>
      <c r="G162" s="133">
        <f t="shared" ref="G162:AO162" si="59">IFERROR(G134/F134-1,0)</f>
        <v>0</v>
      </c>
      <c r="H162" s="133">
        <f t="shared" si="59"/>
        <v>0</v>
      </c>
      <c r="I162" s="133">
        <f t="shared" si="59"/>
        <v>0</v>
      </c>
      <c r="J162" s="133">
        <f t="shared" si="59"/>
        <v>0</v>
      </c>
      <c r="K162" s="133">
        <f t="shared" si="53"/>
        <v>0</v>
      </c>
      <c r="L162" s="133">
        <f t="shared" si="59"/>
        <v>0</v>
      </c>
      <c r="M162" s="133">
        <f t="shared" ca="1" si="59"/>
        <v>0</v>
      </c>
      <c r="N162" s="133">
        <f t="shared" ca="1" si="59"/>
        <v>0</v>
      </c>
      <c r="O162" s="133">
        <f t="shared" ca="1" si="59"/>
        <v>0</v>
      </c>
      <c r="P162" s="133">
        <f t="shared" ca="1" si="59"/>
        <v>0</v>
      </c>
      <c r="Q162" s="133">
        <f t="shared" ca="1" si="59"/>
        <v>0</v>
      </c>
      <c r="R162" s="133">
        <f t="shared" ca="1" si="59"/>
        <v>0</v>
      </c>
      <c r="S162" s="133">
        <f t="shared" ca="1" si="59"/>
        <v>0</v>
      </c>
      <c r="T162" s="133">
        <f t="shared" ca="1" si="59"/>
        <v>0</v>
      </c>
      <c r="U162" s="133">
        <f t="shared" ca="1" si="59"/>
        <v>0</v>
      </c>
      <c r="V162" s="133">
        <f t="shared" ca="1" si="59"/>
        <v>0</v>
      </c>
      <c r="W162" s="133">
        <f t="shared" ca="1" si="59"/>
        <v>0</v>
      </c>
      <c r="X162" s="133">
        <f t="shared" ca="1" si="59"/>
        <v>0</v>
      </c>
      <c r="Y162" s="133">
        <f t="shared" ca="1" si="59"/>
        <v>0</v>
      </c>
      <c r="Z162" s="133">
        <f t="shared" ca="1" si="59"/>
        <v>0</v>
      </c>
      <c r="AA162" s="133">
        <f t="shared" ca="1" si="59"/>
        <v>0</v>
      </c>
      <c r="AB162" s="133">
        <f t="shared" ca="1" si="59"/>
        <v>0</v>
      </c>
      <c r="AC162" s="133">
        <f t="shared" ca="1" si="59"/>
        <v>0</v>
      </c>
      <c r="AD162" s="133">
        <f t="shared" ca="1" si="59"/>
        <v>0</v>
      </c>
      <c r="AE162" s="133">
        <f t="shared" ca="1" si="59"/>
        <v>0</v>
      </c>
      <c r="AF162" s="133">
        <f t="shared" ca="1" si="59"/>
        <v>0</v>
      </c>
      <c r="AG162" s="133">
        <f t="shared" ca="1" si="59"/>
        <v>0</v>
      </c>
      <c r="AH162" s="133">
        <f t="shared" ca="1" si="59"/>
        <v>0</v>
      </c>
      <c r="AI162" s="133">
        <f t="shared" ca="1" si="59"/>
        <v>0</v>
      </c>
      <c r="AJ162" s="133">
        <f t="shared" ca="1" si="59"/>
        <v>0</v>
      </c>
      <c r="AK162" s="133">
        <f t="shared" ca="1" si="59"/>
        <v>0</v>
      </c>
      <c r="AL162" s="133">
        <f t="shared" ca="1" si="59"/>
        <v>0</v>
      </c>
      <c r="AM162" s="133">
        <f t="shared" ca="1" si="59"/>
        <v>0</v>
      </c>
      <c r="AN162" s="133">
        <f t="shared" ca="1" si="59"/>
        <v>0</v>
      </c>
      <c r="AO162" s="133">
        <f t="shared" ca="1" si="59"/>
        <v>0</v>
      </c>
      <c r="AP162" s="133">
        <f t="shared" ca="1" si="54"/>
        <v>0</v>
      </c>
      <c r="AQ162" s="133">
        <f t="shared" ca="1" si="51"/>
        <v>0</v>
      </c>
      <c r="AR162" s="133">
        <f t="shared" ca="1" si="51"/>
        <v>0</v>
      </c>
    </row>
    <row r="163" spans="2:44" ht="14.25" x14ac:dyDescent="0.45">
      <c r="B163" s="42">
        <v>14</v>
      </c>
      <c r="C163" s="42" t="str">
        <v>Cumulo</v>
      </c>
      <c r="E163" s="133">
        <f t="shared" si="44"/>
        <v>0</v>
      </c>
      <c r="F163" s="133">
        <f t="shared" si="42"/>
        <v>0.23856908978673452</v>
      </c>
      <c r="G163" s="133">
        <f t="shared" ref="G163:W163" si="60">IFERROR(G135/F135-1,0)</f>
        <v>0.37606616557558104</v>
      </c>
      <c r="H163" s="133">
        <f t="shared" si="60"/>
        <v>3.3732804354611678E-2</v>
      </c>
      <c r="I163" s="133">
        <f t="shared" si="60"/>
        <v>-3.9544895530973068E-2</v>
      </c>
      <c r="J163" s="133">
        <f t="shared" si="60"/>
        <v>-7.7719671178912098E-2</v>
      </c>
      <c r="K163" s="133">
        <f t="shared" si="53"/>
        <v>-3.5292135473730446E-2</v>
      </c>
      <c r="L163" s="133">
        <f t="shared" si="60"/>
        <v>0.2331648338491572</v>
      </c>
      <c r="M163" s="133">
        <f t="shared" ca="1" si="60"/>
        <v>-1.4690897226156685E-2</v>
      </c>
      <c r="N163" s="133">
        <f t="shared" ca="1" si="60"/>
        <v>-1.5778768825460698E-3</v>
      </c>
      <c r="O163" s="133">
        <f t="shared" ca="1" si="60"/>
        <v>2.6979609454480524E-4</v>
      </c>
      <c r="P163" s="133">
        <f t="shared" ca="1" si="60"/>
        <v>-7.311217310342899E-4</v>
      </c>
      <c r="Q163" s="133">
        <f t="shared" ca="1" si="60"/>
        <v>2.0681929283483669E-4</v>
      </c>
      <c r="R163" s="133">
        <f t="shared" ca="1" si="60"/>
        <v>2.0681929283461464E-4</v>
      </c>
      <c r="S163" s="133">
        <f t="shared" ca="1" si="60"/>
        <v>2.0681929283483669E-4</v>
      </c>
      <c r="T163" s="133">
        <f t="shared" ca="1" si="60"/>
        <v>2.0681929283483669E-4</v>
      </c>
      <c r="U163" s="133">
        <f t="shared" ca="1" si="60"/>
        <v>2.0681929283483669E-4</v>
      </c>
      <c r="V163" s="133">
        <f t="shared" ca="1" si="60"/>
        <v>2.0681929283483669E-4</v>
      </c>
      <c r="W163" s="133">
        <f t="shared" ca="1" si="60"/>
        <v>2.0681929283483669E-4</v>
      </c>
      <c r="X163" s="133">
        <f t="shared" ref="X163" ca="1" si="61">IFERROR(X135/W135-1,0)</f>
        <v>2.0681929283461464E-4</v>
      </c>
      <c r="Y163" s="133">
        <f t="shared" ref="Y163:AO163" ca="1" si="62">IFERROR(Y135/X135-1,0)</f>
        <v>2.0681929283483669E-4</v>
      </c>
      <c r="Z163" s="133">
        <f t="shared" ca="1" si="62"/>
        <v>2.0681929283483669E-4</v>
      </c>
      <c r="AA163" s="133">
        <f t="shared" ca="1" si="62"/>
        <v>2.0681929283505873E-4</v>
      </c>
      <c r="AB163" s="133">
        <f t="shared" ca="1" si="62"/>
        <v>2.0681929283483669E-4</v>
      </c>
      <c r="AC163" s="133">
        <f t="shared" ca="1" si="62"/>
        <v>2.0681929283461464E-4</v>
      </c>
      <c r="AD163" s="133">
        <f t="shared" ca="1" si="62"/>
        <v>2.0681929283483669E-4</v>
      </c>
      <c r="AE163" s="133">
        <f t="shared" ca="1" si="62"/>
        <v>2.0681929283483669E-4</v>
      </c>
      <c r="AF163" s="133">
        <f t="shared" ca="1" si="62"/>
        <v>2.0681929283483669E-4</v>
      </c>
      <c r="AG163" s="133">
        <f t="shared" ca="1" si="62"/>
        <v>2.0681929283483669E-4</v>
      </c>
      <c r="AH163" s="133">
        <f t="shared" ca="1" si="62"/>
        <v>2.0681929283505873E-4</v>
      </c>
      <c r="AI163" s="133">
        <f t="shared" ca="1" si="62"/>
        <v>2.0681929283483669E-4</v>
      </c>
      <c r="AJ163" s="133">
        <f t="shared" ca="1" si="62"/>
        <v>2.0681929283483669E-4</v>
      </c>
      <c r="AK163" s="133">
        <f t="shared" ca="1" si="62"/>
        <v>2.0681929283483669E-4</v>
      </c>
      <c r="AL163" s="133">
        <f t="shared" ca="1" si="62"/>
        <v>2.0681929283461464E-4</v>
      </c>
      <c r="AM163" s="133">
        <f t="shared" ca="1" si="62"/>
        <v>2.0681929283505873E-4</v>
      </c>
      <c r="AN163" s="133">
        <f t="shared" ca="1" si="62"/>
        <v>2.0681929283461464E-4</v>
      </c>
      <c r="AO163" s="133">
        <f t="shared" ca="1" si="62"/>
        <v>2.0681929283461464E-4</v>
      </c>
      <c r="AP163" s="133">
        <f t="shared" ca="1" si="54"/>
        <v>2.0681929283483669E-4</v>
      </c>
      <c r="AQ163" s="133">
        <f t="shared" ca="1" si="51"/>
        <v>2.0681929283483669E-4</v>
      </c>
      <c r="AR163" s="133">
        <f t="shared" ca="1" si="51"/>
        <v>2.0681929283483669E-4</v>
      </c>
    </row>
    <row r="164" spans="2:44" ht="14.25" x14ac:dyDescent="0.45">
      <c r="B164" s="42">
        <v>15</v>
      </c>
      <c r="C164" s="42" t="str">
        <v>Other opex</v>
      </c>
      <c r="E164" s="133">
        <f t="shared" si="44"/>
        <v>0</v>
      </c>
      <c r="F164" s="133">
        <f t="shared" si="42"/>
        <v>-3.1951329530015116E-2</v>
      </c>
      <c r="G164" s="133">
        <f t="shared" ref="G164:W164" si="63">IFERROR(G136/F136-1,0)</f>
        <v>-2.692464005726769E-2</v>
      </c>
      <c r="H164" s="133">
        <f t="shared" si="63"/>
        <v>-1.5797647415324745E-2</v>
      </c>
      <c r="I164" s="133">
        <f t="shared" si="63"/>
        <v>-4.7993762932569517E-2</v>
      </c>
      <c r="J164" s="133">
        <f t="shared" si="63"/>
        <v>-0.10102412491582535</v>
      </c>
      <c r="K164" s="133">
        <f t="shared" si="53"/>
        <v>-6.1220823409993019E-2</v>
      </c>
      <c r="L164" s="133">
        <f t="shared" si="63"/>
        <v>0.26463245322657936</v>
      </c>
      <c r="M164" s="133">
        <f t="shared" ca="1" si="63"/>
        <v>-4.3868323196758374E-2</v>
      </c>
      <c r="N164" s="133">
        <f t="shared" ca="1" si="63"/>
        <v>-3.1143611637923674E-2</v>
      </c>
      <c r="O164" s="133">
        <f t="shared" ca="1" si="63"/>
        <v>-2.9350652802167199E-2</v>
      </c>
      <c r="P164" s="133">
        <f t="shared" ca="1" si="63"/>
        <v>-3.0321930989102186E-2</v>
      </c>
      <c r="Q164" s="133">
        <f t="shared" ca="1" si="63"/>
        <v>-2.9411764705882359E-2</v>
      </c>
      <c r="R164" s="133">
        <f t="shared" ca="1" si="63"/>
        <v>-2.941176470588247E-2</v>
      </c>
      <c r="S164" s="133">
        <f t="shared" ca="1" si="63"/>
        <v>-2.9411764705882359E-2</v>
      </c>
      <c r="T164" s="133">
        <f t="shared" ca="1" si="63"/>
        <v>-2.9411764705882359E-2</v>
      </c>
      <c r="U164" s="133">
        <f t="shared" ca="1" si="63"/>
        <v>-2.9411764705882359E-2</v>
      </c>
      <c r="V164" s="133">
        <f t="shared" ca="1" si="63"/>
        <v>-2.941176470588247E-2</v>
      </c>
      <c r="W164" s="133">
        <f t="shared" ca="1" si="63"/>
        <v>-2.9411764705882359E-2</v>
      </c>
      <c r="X164" s="133">
        <f t="shared" ref="X164:X174" ca="1" si="64">IFERROR(X136/W136-1,0)</f>
        <v>-2.9411764705882582E-2</v>
      </c>
      <c r="Y164" s="133">
        <f t="shared" ref="Y164:AO164" ca="1" si="65">IFERROR(Y136/X136-1,0)</f>
        <v>-2.9411764705882359E-2</v>
      </c>
      <c r="Z164" s="133">
        <f t="shared" ca="1" si="65"/>
        <v>-2.9411764705882359E-2</v>
      </c>
      <c r="AA164" s="133">
        <f t="shared" ca="1" si="65"/>
        <v>-2.9411764705882359E-2</v>
      </c>
      <c r="AB164" s="133">
        <f t="shared" ca="1" si="65"/>
        <v>-2.9411764705882582E-2</v>
      </c>
      <c r="AC164" s="133">
        <f t="shared" ca="1" si="65"/>
        <v>-2.9411764705882359E-2</v>
      </c>
      <c r="AD164" s="133">
        <f t="shared" ca="1" si="65"/>
        <v>-2.941176470588247E-2</v>
      </c>
      <c r="AE164" s="133">
        <f t="shared" ca="1" si="65"/>
        <v>-2.9411764705882359E-2</v>
      </c>
      <c r="AF164" s="133">
        <f t="shared" ca="1" si="65"/>
        <v>-2.9411764705882359E-2</v>
      </c>
      <c r="AG164" s="133">
        <f t="shared" ca="1" si="65"/>
        <v>-2.9411764705882359E-2</v>
      </c>
      <c r="AH164" s="133">
        <f t="shared" ca="1" si="65"/>
        <v>-2.9411764705882248E-2</v>
      </c>
      <c r="AI164" s="133">
        <f t="shared" ca="1" si="65"/>
        <v>-2.9411764705882359E-2</v>
      </c>
      <c r="AJ164" s="133">
        <f t="shared" ca="1" si="65"/>
        <v>-2.9411764705882248E-2</v>
      </c>
      <c r="AK164" s="133">
        <f t="shared" ca="1" si="65"/>
        <v>-2.9411764705882359E-2</v>
      </c>
      <c r="AL164" s="133">
        <f t="shared" ca="1" si="65"/>
        <v>-2.9411764705882359E-2</v>
      </c>
      <c r="AM164" s="133">
        <f t="shared" ca="1" si="65"/>
        <v>-2.9411764705882359E-2</v>
      </c>
      <c r="AN164" s="133">
        <f t="shared" ca="1" si="65"/>
        <v>-2.941176470588247E-2</v>
      </c>
      <c r="AO164" s="133">
        <f t="shared" ca="1" si="65"/>
        <v>-2.9411764705882359E-2</v>
      </c>
      <c r="AP164" s="133">
        <f t="shared" ca="1" si="54"/>
        <v>-2.941176470588247E-2</v>
      </c>
      <c r="AQ164" s="133">
        <f t="shared" ca="1" si="51"/>
        <v>-2.941176470588247E-2</v>
      </c>
      <c r="AR164" s="133">
        <f t="shared" ca="1" si="51"/>
        <v>-2.9411764705882248E-2</v>
      </c>
    </row>
    <row r="165" spans="2:44" ht="14.25" x14ac:dyDescent="0.45">
      <c r="B165" s="42">
        <v>16</v>
      </c>
      <c r="C165" s="42" t="str">
        <v>Spare</v>
      </c>
      <c r="E165" s="133">
        <f t="shared" si="44"/>
        <v>0</v>
      </c>
      <c r="F165" s="133">
        <f t="shared" si="42"/>
        <v>0</v>
      </c>
      <c r="G165" s="133">
        <f t="shared" ref="G165:W165" si="66">IFERROR(G137/F137-1,0)</f>
        <v>0</v>
      </c>
      <c r="H165" s="133">
        <f t="shared" si="66"/>
        <v>0</v>
      </c>
      <c r="I165" s="133">
        <f t="shared" si="66"/>
        <v>0</v>
      </c>
      <c r="J165" s="133">
        <f t="shared" si="66"/>
        <v>0</v>
      </c>
      <c r="K165" s="133">
        <f t="shared" si="66"/>
        <v>0</v>
      </c>
      <c r="L165" s="133">
        <f t="shared" si="66"/>
        <v>0</v>
      </c>
      <c r="M165" s="133">
        <f t="shared" ca="1" si="66"/>
        <v>0</v>
      </c>
      <c r="N165" s="133">
        <f t="shared" ca="1" si="66"/>
        <v>0</v>
      </c>
      <c r="O165" s="133">
        <f t="shared" ca="1" si="66"/>
        <v>0</v>
      </c>
      <c r="P165" s="133">
        <f t="shared" ca="1" si="66"/>
        <v>0</v>
      </c>
      <c r="Q165" s="133">
        <f t="shared" ca="1" si="66"/>
        <v>0</v>
      </c>
      <c r="R165" s="133">
        <f t="shared" ca="1" si="66"/>
        <v>0</v>
      </c>
      <c r="S165" s="133">
        <f t="shared" ca="1" si="66"/>
        <v>0</v>
      </c>
      <c r="T165" s="133">
        <f t="shared" ca="1" si="66"/>
        <v>0</v>
      </c>
      <c r="U165" s="133">
        <f t="shared" ca="1" si="66"/>
        <v>0</v>
      </c>
      <c r="V165" s="133">
        <f t="shared" ca="1" si="66"/>
        <v>0</v>
      </c>
      <c r="W165" s="133">
        <f t="shared" ca="1" si="66"/>
        <v>0</v>
      </c>
      <c r="X165" s="133">
        <f t="shared" ca="1" si="64"/>
        <v>0</v>
      </c>
      <c r="Y165" s="133">
        <f t="shared" ref="Y165:AO165" ca="1" si="67">IFERROR(Y137/X137-1,0)</f>
        <v>0</v>
      </c>
      <c r="Z165" s="133">
        <f t="shared" ca="1" si="67"/>
        <v>0</v>
      </c>
      <c r="AA165" s="133">
        <f t="shared" ca="1" si="67"/>
        <v>0</v>
      </c>
      <c r="AB165" s="133">
        <f t="shared" ca="1" si="67"/>
        <v>0</v>
      </c>
      <c r="AC165" s="133">
        <f t="shared" ca="1" si="67"/>
        <v>0</v>
      </c>
      <c r="AD165" s="133">
        <f t="shared" ca="1" si="67"/>
        <v>0</v>
      </c>
      <c r="AE165" s="133">
        <f t="shared" ca="1" si="67"/>
        <v>0</v>
      </c>
      <c r="AF165" s="133">
        <f t="shared" ca="1" si="67"/>
        <v>0</v>
      </c>
      <c r="AG165" s="133">
        <f t="shared" ca="1" si="67"/>
        <v>0</v>
      </c>
      <c r="AH165" s="133">
        <f t="shared" ca="1" si="67"/>
        <v>0</v>
      </c>
      <c r="AI165" s="133">
        <f t="shared" ca="1" si="67"/>
        <v>0</v>
      </c>
      <c r="AJ165" s="133">
        <f t="shared" ca="1" si="67"/>
        <v>0</v>
      </c>
      <c r="AK165" s="133">
        <f t="shared" ca="1" si="67"/>
        <v>0</v>
      </c>
      <c r="AL165" s="133">
        <f t="shared" ca="1" si="67"/>
        <v>0</v>
      </c>
      <c r="AM165" s="133">
        <f t="shared" ca="1" si="67"/>
        <v>0</v>
      </c>
      <c r="AN165" s="133">
        <f t="shared" ca="1" si="67"/>
        <v>0</v>
      </c>
      <c r="AO165" s="133">
        <f t="shared" ca="1" si="67"/>
        <v>0</v>
      </c>
      <c r="AP165" s="133">
        <f t="shared" ca="1" si="54"/>
        <v>0</v>
      </c>
      <c r="AQ165" s="133">
        <f t="shared" ca="1" si="51"/>
        <v>0</v>
      </c>
      <c r="AR165" s="133">
        <f t="shared" ca="1" si="51"/>
        <v>0</v>
      </c>
    </row>
    <row r="166" spans="2:44" ht="14.25" x14ac:dyDescent="0.45">
      <c r="B166" s="42">
        <v>17</v>
      </c>
      <c r="C166" s="42" t="str">
        <v>Spare</v>
      </c>
      <c r="E166" s="133">
        <f t="shared" si="44"/>
        <v>0</v>
      </c>
      <c r="F166" s="133">
        <f t="shared" si="42"/>
        <v>0</v>
      </c>
      <c r="G166" s="133">
        <f t="shared" ref="G166:W166" si="68">IFERROR(G138/F138-1,0)</f>
        <v>0</v>
      </c>
      <c r="H166" s="133">
        <f t="shared" si="68"/>
        <v>0</v>
      </c>
      <c r="I166" s="133">
        <f t="shared" si="68"/>
        <v>0</v>
      </c>
      <c r="J166" s="133">
        <f t="shared" si="68"/>
        <v>0</v>
      </c>
      <c r="K166" s="133">
        <f t="shared" si="68"/>
        <v>0</v>
      </c>
      <c r="L166" s="133">
        <f t="shared" si="68"/>
        <v>0</v>
      </c>
      <c r="M166" s="133">
        <f t="shared" ca="1" si="68"/>
        <v>0</v>
      </c>
      <c r="N166" s="133">
        <f t="shared" ca="1" si="68"/>
        <v>0</v>
      </c>
      <c r="O166" s="133">
        <f t="shared" ca="1" si="68"/>
        <v>0</v>
      </c>
      <c r="P166" s="133">
        <f t="shared" ca="1" si="68"/>
        <v>0</v>
      </c>
      <c r="Q166" s="133">
        <f t="shared" ca="1" si="68"/>
        <v>0</v>
      </c>
      <c r="R166" s="133">
        <f t="shared" ca="1" si="68"/>
        <v>0</v>
      </c>
      <c r="S166" s="133">
        <f t="shared" ca="1" si="68"/>
        <v>0</v>
      </c>
      <c r="T166" s="133">
        <f t="shared" ca="1" si="68"/>
        <v>0</v>
      </c>
      <c r="U166" s="133">
        <f t="shared" ca="1" si="68"/>
        <v>0</v>
      </c>
      <c r="V166" s="133">
        <f t="shared" ca="1" si="68"/>
        <v>0</v>
      </c>
      <c r="W166" s="133">
        <f t="shared" ca="1" si="68"/>
        <v>0</v>
      </c>
      <c r="X166" s="133">
        <f t="shared" ca="1" si="64"/>
        <v>0</v>
      </c>
      <c r="Y166" s="133">
        <f t="shared" ref="Y166:AO166" ca="1" si="69">IFERROR(Y138/X138-1,0)</f>
        <v>0</v>
      </c>
      <c r="Z166" s="133">
        <f t="shared" ca="1" si="69"/>
        <v>0</v>
      </c>
      <c r="AA166" s="133">
        <f t="shared" ca="1" si="69"/>
        <v>0</v>
      </c>
      <c r="AB166" s="133">
        <f t="shared" ca="1" si="69"/>
        <v>0</v>
      </c>
      <c r="AC166" s="133">
        <f t="shared" ca="1" si="69"/>
        <v>0</v>
      </c>
      <c r="AD166" s="133">
        <f t="shared" ca="1" si="69"/>
        <v>0</v>
      </c>
      <c r="AE166" s="133">
        <f t="shared" ca="1" si="69"/>
        <v>0</v>
      </c>
      <c r="AF166" s="133">
        <f t="shared" ca="1" si="69"/>
        <v>0</v>
      </c>
      <c r="AG166" s="133">
        <f t="shared" ca="1" si="69"/>
        <v>0</v>
      </c>
      <c r="AH166" s="133">
        <f t="shared" ca="1" si="69"/>
        <v>0</v>
      </c>
      <c r="AI166" s="133">
        <f t="shared" ca="1" si="69"/>
        <v>0</v>
      </c>
      <c r="AJ166" s="133">
        <f t="shared" ca="1" si="69"/>
        <v>0</v>
      </c>
      <c r="AK166" s="133">
        <f t="shared" ca="1" si="69"/>
        <v>0</v>
      </c>
      <c r="AL166" s="133">
        <f t="shared" ca="1" si="69"/>
        <v>0</v>
      </c>
      <c r="AM166" s="133">
        <f t="shared" ca="1" si="69"/>
        <v>0</v>
      </c>
      <c r="AN166" s="133">
        <f t="shared" ca="1" si="69"/>
        <v>0</v>
      </c>
      <c r="AO166" s="133">
        <f t="shared" ca="1" si="69"/>
        <v>0</v>
      </c>
      <c r="AP166" s="133">
        <f t="shared" ca="1" si="54"/>
        <v>0</v>
      </c>
      <c r="AQ166" s="133">
        <f t="shared" ca="1" si="51"/>
        <v>0</v>
      </c>
      <c r="AR166" s="133">
        <f t="shared" ca="1" si="51"/>
        <v>0</v>
      </c>
    </row>
    <row r="167" spans="2:44" ht="14.25" x14ac:dyDescent="0.45">
      <c r="B167" s="42">
        <v>18</v>
      </c>
      <c r="C167" s="42" t="str">
        <v>Spare</v>
      </c>
      <c r="E167" s="133">
        <f t="shared" si="44"/>
        <v>0</v>
      </c>
      <c r="F167" s="133">
        <f t="shared" si="42"/>
        <v>0</v>
      </c>
      <c r="G167" s="133">
        <f t="shared" ref="G167:W167" si="70">IFERROR(G139/F139-1,0)</f>
        <v>0</v>
      </c>
      <c r="H167" s="133">
        <f t="shared" si="70"/>
        <v>0</v>
      </c>
      <c r="I167" s="133">
        <f t="shared" si="70"/>
        <v>0</v>
      </c>
      <c r="J167" s="133">
        <f t="shared" si="70"/>
        <v>0</v>
      </c>
      <c r="K167" s="133">
        <f t="shared" si="70"/>
        <v>0</v>
      </c>
      <c r="L167" s="133">
        <f t="shared" si="70"/>
        <v>0</v>
      </c>
      <c r="M167" s="133">
        <f t="shared" ca="1" si="70"/>
        <v>0</v>
      </c>
      <c r="N167" s="133">
        <f t="shared" ca="1" si="70"/>
        <v>0</v>
      </c>
      <c r="O167" s="133">
        <f t="shared" ca="1" si="70"/>
        <v>0</v>
      </c>
      <c r="P167" s="133">
        <f t="shared" ca="1" si="70"/>
        <v>0</v>
      </c>
      <c r="Q167" s="133">
        <f t="shared" ca="1" si="70"/>
        <v>0</v>
      </c>
      <c r="R167" s="133">
        <f t="shared" ca="1" si="70"/>
        <v>0</v>
      </c>
      <c r="S167" s="133">
        <f t="shared" ca="1" si="70"/>
        <v>0</v>
      </c>
      <c r="T167" s="133">
        <f t="shared" ca="1" si="70"/>
        <v>0</v>
      </c>
      <c r="U167" s="133">
        <f t="shared" ca="1" si="70"/>
        <v>0</v>
      </c>
      <c r="V167" s="133">
        <f t="shared" ca="1" si="70"/>
        <v>0</v>
      </c>
      <c r="W167" s="133">
        <f t="shared" ca="1" si="70"/>
        <v>0</v>
      </c>
      <c r="X167" s="133">
        <f t="shared" ca="1" si="64"/>
        <v>0</v>
      </c>
      <c r="Y167" s="133">
        <f t="shared" ref="Y167:AO167" ca="1" si="71">IFERROR(Y139/X139-1,0)</f>
        <v>0</v>
      </c>
      <c r="Z167" s="133">
        <f t="shared" ca="1" si="71"/>
        <v>0</v>
      </c>
      <c r="AA167" s="133">
        <f t="shared" ca="1" si="71"/>
        <v>0</v>
      </c>
      <c r="AB167" s="133">
        <f t="shared" ca="1" si="71"/>
        <v>0</v>
      </c>
      <c r="AC167" s="133">
        <f t="shared" ca="1" si="71"/>
        <v>0</v>
      </c>
      <c r="AD167" s="133">
        <f t="shared" ca="1" si="71"/>
        <v>0</v>
      </c>
      <c r="AE167" s="133">
        <f t="shared" ca="1" si="71"/>
        <v>0</v>
      </c>
      <c r="AF167" s="133">
        <f t="shared" ca="1" si="71"/>
        <v>0</v>
      </c>
      <c r="AG167" s="133">
        <f t="shared" ca="1" si="71"/>
        <v>0</v>
      </c>
      <c r="AH167" s="133">
        <f t="shared" ca="1" si="71"/>
        <v>0</v>
      </c>
      <c r="AI167" s="133">
        <f t="shared" ca="1" si="71"/>
        <v>0</v>
      </c>
      <c r="AJ167" s="133">
        <f t="shared" ca="1" si="71"/>
        <v>0</v>
      </c>
      <c r="AK167" s="133">
        <f t="shared" ca="1" si="71"/>
        <v>0</v>
      </c>
      <c r="AL167" s="133">
        <f t="shared" ca="1" si="71"/>
        <v>0</v>
      </c>
      <c r="AM167" s="133">
        <f t="shared" ca="1" si="71"/>
        <v>0</v>
      </c>
      <c r="AN167" s="133">
        <f t="shared" ca="1" si="71"/>
        <v>0</v>
      </c>
      <c r="AO167" s="133">
        <f t="shared" ca="1" si="71"/>
        <v>0</v>
      </c>
      <c r="AP167" s="133">
        <f t="shared" ca="1" si="54"/>
        <v>0</v>
      </c>
      <c r="AQ167" s="133">
        <f t="shared" ca="1" si="51"/>
        <v>0</v>
      </c>
      <c r="AR167" s="133">
        <f t="shared" ca="1" si="51"/>
        <v>0</v>
      </c>
    </row>
    <row r="168" spans="2:44" ht="14.25" x14ac:dyDescent="0.45">
      <c r="B168" s="42">
        <v>19</v>
      </c>
      <c r="C168" s="42" t="str">
        <v>Spare</v>
      </c>
      <c r="E168" s="133">
        <f t="shared" si="44"/>
        <v>0</v>
      </c>
      <c r="F168" s="133">
        <f t="shared" si="42"/>
        <v>0</v>
      </c>
      <c r="G168" s="133">
        <f t="shared" ref="G168:W168" si="72">IFERROR(G140/F140-1,0)</f>
        <v>0</v>
      </c>
      <c r="H168" s="133">
        <f t="shared" si="72"/>
        <v>0</v>
      </c>
      <c r="I168" s="133">
        <f t="shared" si="72"/>
        <v>0</v>
      </c>
      <c r="J168" s="133">
        <f t="shared" si="72"/>
        <v>0</v>
      </c>
      <c r="K168" s="133">
        <f t="shared" si="72"/>
        <v>0</v>
      </c>
      <c r="L168" s="133">
        <f t="shared" si="72"/>
        <v>0</v>
      </c>
      <c r="M168" s="133">
        <f t="shared" ca="1" si="72"/>
        <v>0</v>
      </c>
      <c r="N168" s="133">
        <f t="shared" ca="1" si="72"/>
        <v>0</v>
      </c>
      <c r="O168" s="133">
        <f t="shared" ca="1" si="72"/>
        <v>0</v>
      </c>
      <c r="P168" s="133">
        <f t="shared" ca="1" si="72"/>
        <v>0</v>
      </c>
      <c r="Q168" s="133">
        <f t="shared" ca="1" si="72"/>
        <v>0</v>
      </c>
      <c r="R168" s="133">
        <f t="shared" ca="1" si="72"/>
        <v>0</v>
      </c>
      <c r="S168" s="133">
        <f t="shared" ca="1" si="72"/>
        <v>0</v>
      </c>
      <c r="T168" s="133">
        <f t="shared" ca="1" si="72"/>
        <v>0</v>
      </c>
      <c r="U168" s="133">
        <f t="shared" ca="1" si="72"/>
        <v>0</v>
      </c>
      <c r="V168" s="133">
        <f t="shared" ca="1" si="72"/>
        <v>0</v>
      </c>
      <c r="W168" s="133">
        <f t="shared" ca="1" si="72"/>
        <v>0</v>
      </c>
      <c r="X168" s="133">
        <f t="shared" ca="1" si="64"/>
        <v>0</v>
      </c>
      <c r="Y168" s="133">
        <f t="shared" ref="Y168:AO168" ca="1" si="73">IFERROR(Y140/X140-1,0)</f>
        <v>0</v>
      </c>
      <c r="Z168" s="133">
        <f t="shared" ca="1" si="73"/>
        <v>0</v>
      </c>
      <c r="AA168" s="133">
        <f t="shared" ca="1" si="73"/>
        <v>0</v>
      </c>
      <c r="AB168" s="133">
        <f t="shared" ca="1" si="73"/>
        <v>0</v>
      </c>
      <c r="AC168" s="133">
        <f t="shared" ca="1" si="73"/>
        <v>0</v>
      </c>
      <c r="AD168" s="133">
        <f t="shared" ca="1" si="73"/>
        <v>0</v>
      </c>
      <c r="AE168" s="133">
        <f t="shared" ca="1" si="73"/>
        <v>0</v>
      </c>
      <c r="AF168" s="133">
        <f t="shared" ca="1" si="73"/>
        <v>0</v>
      </c>
      <c r="AG168" s="133">
        <f t="shared" ca="1" si="73"/>
        <v>0</v>
      </c>
      <c r="AH168" s="133">
        <f t="shared" ca="1" si="73"/>
        <v>0</v>
      </c>
      <c r="AI168" s="133">
        <f t="shared" ca="1" si="73"/>
        <v>0</v>
      </c>
      <c r="AJ168" s="133">
        <f t="shared" ca="1" si="73"/>
        <v>0</v>
      </c>
      <c r="AK168" s="133">
        <f t="shared" ca="1" si="73"/>
        <v>0</v>
      </c>
      <c r="AL168" s="133">
        <f t="shared" ca="1" si="73"/>
        <v>0</v>
      </c>
      <c r="AM168" s="133">
        <f t="shared" ca="1" si="73"/>
        <v>0</v>
      </c>
      <c r="AN168" s="133">
        <f t="shared" ca="1" si="73"/>
        <v>0</v>
      </c>
      <c r="AO168" s="133">
        <f t="shared" ca="1" si="73"/>
        <v>0</v>
      </c>
      <c r="AP168" s="133">
        <f t="shared" ca="1" si="54"/>
        <v>0</v>
      </c>
      <c r="AQ168" s="133">
        <f t="shared" ca="1" si="51"/>
        <v>0</v>
      </c>
      <c r="AR168" s="133">
        <f t="shared" ca="1" si="51"/>
        <v>0</v>
      </c>
    </row>
    <row r="169" spans="2:44" ht="14.25" x14ac:dyDescent="0.45">
      <c r="B169" s="42">
        <v>20</v>
      </c>
      <c r="C169" s="42" t="str">
        <v>Spare</v>
      </c>
      <c r="E169" s="133">
        <f t="shared" si="44"/>
        <v>0</v>
      </c>
      <c r="F169" s="133">
        <f t="shared" si="42"/>
        <v>0</v>
      </c>
      <c r="G169" s="133">
        <f t="shared" ref="G169:W169" si="74">IFERROR(G141/F141-1,0)</f>
        <v>0</v>
      </c>
      <c r="H169" s="133">
        <f t="shared" si="74"/>
        <v>0</v>
      </c>
      <c r="I169" s="133">
        <f t="shared" si="74"/>
        <v>0</v>
      </c>
      <c r="J169" s="133">
        <f t="shared" si="74"/>
        <v>0</v>
      </c>
      <c r="K169" s="133">
        <f t="shared" si="74"/>
        <v>0</v>
      </c>
      <c r="L169" s="133">
        <f t="shared" si="74"/>
        <v>0</v>
      </c>
      <c r="M169" s="133">
        <f t="shared" ca="1" si="74"/>
        <v>0</v>
      </c>
      <c r="N169" s="133">
        <f t="shared" ca="1" si="74"/>
        <v>0</v>
      </c>
      <c r="O169" s="133">
        <f t="shared" ca="1" si="74"/>
        <v>0</v>
      </c>
      <c r="P169" s="133">
        <f t="shared" ca="1" si="74"/>
        <v>0</v>
      </c>
      <c r="Q169" s="133">
        <f t="shared" ca="1" si="74"/>
        <v>0</v>
      </c>
      <c r="R169" s="133">
        <f t="shared" ca="1" si="74"/>
        <v>0</v>
      </c>
      <c r="S169" s="133">
        <f t="shared" ca="1" si="74"/>
        <v>0</v>
      </c>
      <c r="T169" s="133">
        <f t="shared" ca="1" si="74"/>
        <v>0</v>
      </c>
      <c r="U169" s="133">
        <f t="shared" ca="1" si="74"/>
        <v>0</v>
      </c>
      <c r="V169" s="133">
        <f t="shared" ca="1" si="74"/>
        <v>0</v>
      </c>
      <c r="W169" s="133">
        <f t="shared" ca="1" si="74"/>
        <v>0</v>
      </c>
      <c r="X169" s="133">
        <f t="shared" ca="1" si="64"/>
        <v>0</v>
      </c>
      <c r="Y169" s="133">
        <f t="shared" ref="Y169:AO169" ca="1" si="75">IFERROR(Y141/X141-1,0)</f>
        <v>0</v>
      </c>
      <c r="Z169" s="133">
        <f t="shared" ca="1" si="75"/>
        <v>0</v>
      </c>
      <c r="AA169" s="133">
        <f t="shared" ca="1" si="75"/>
        <v>0</v>
      </c>
      <c r="AB169" s="133">
        <f t="shared" ca="1" si="75"/>
        <v>0</v>
      </c>
      <c r="AC169" s="133">
        <f t="shared" ca="1" si="75"/>
        <v>0</v>
      </c>
      <c r="AD169" s="133">
        <f t="shared" ca="1" si="75"/>
        <v>0</v>
      </c>
      <c r="AE169" s="133">
        <f t="shared" ca="1" si="75"/>
        <v>0</v>
      </c>
      <c r="AF169" s="133">
        <f t="shared" ca="1" si="75"/>
        <v>0</v>
      </c>
      <c r="AG169" s="133">
        <f t="shared" ca="1" si="75"/>
        <v>0</v>
      </c>
      <c r="AH169" s="133">
        <f t="shared" ca="1" si="75"/>
        <v>0</v>
      </c>
      <c r="AI169" s="133">
        <f t="shared" ca="1" si="75"/>
        <v>0</v>
      </c>
      <c r="AJ169" s="133">
        <f t="shared" ca="1" si="75"/>
        <v>0</v>
      </c>
      <c r="AK169" s="133">
        <f t="shared" ca="1" si="75"/>
        <v>0</v>
      </c>
      <c r="AL169" s="133">
        <f t="shared" ca="1" si="75"/>
        <v>0</v>
      </c>
      <c r="AM169" s="133">
        <f t="shared" ca="1" si="75"/>
        <v>0</v>
      </c>
      <c r="AN169" s="133">
        <f t="shared" ca="1" si="75"/>
        <v>0</v>
      </c>
      <c r="AO169" s="133">
        <f t="shared" ca="1" si="75"/>
        <v>0</v>
      </c>
      <c r="AP169" s="133">
        <f t="shared" ca="1" si="54"/>
        <v>0</v>
      </c>
      <c r="AQ169" s="133">
        <f t="shared" ca="1" si="51"/>
        <v>0</v>
      </c>
      <c r="AR169" s="133">
        <f t="shared" ca="1" si="51"/>
        <v>0</v>
      </c>
    </row>
    <row r="170" spans="2:44" ht="14.25" x14ac:dyDescent="0.45">
      <c r="B170" s="42">
        <v>21</v>
      </c>
      <c r="C170" s="42" t="str">
        <v>Spare</v>
      </c>
      <c r="E170" s="133">
        <f t="shared" si="44"/>
        <v>0</v>
      </c>
      <c r="F170" s="133">
        <f t="shared" ref="F170" si="76">IFERROR(F142/E142-1,0)</f>
        <v>0</v>
      </c>
      <c r="G170" s="133">
        <f t="shared" ref="G170:W170" si="77">IFERROR(G142/F142-1,0)</f>
        <v>0</v>
      </c>
      <c r="H170" s="133">
        <f t="shared" si="77"/>
        <v>0</v>
      </c>
      <c r="I170" s="133">
        <f t="shared" si="77"/>
        <v>0</v>
      </c>
      <c r="J170" s="133">
        <f t="shared" si="77"/>
        <v>0</v>
      </c>
      <c r="K170" s="133">
        <f t="shared" si="77"/>
        <v>0</v>
      </c>
      <c r="L170" s="133">
        <f t="shared" si="77"/>
        <v>0</v>
      </c>
      <c r="M170" s="133">
        <f t="shared" ca="1" si="77"/>
        <v>0</v>
      </c>
      <c r="N170" s="133">
        <f t="shared" ca="1" si="77"/>
        <v>0</v>
      </c>
      <c r="O170" s="133">
        <f t="shared" ca="1" si="77"/>
        <v>0</v>
      </c>
      <c r="P170" s="133">
        <f t="shared" ca="1" si="77"/>
        <v>0</v>
      </c>
      <c r="Q170" s="133">
        <f t="shared" ca="1" si="77"/>
        <v>0</v>
      </c>
      <c r="R170" s="133">
        <f t="shared" ca="1" si="77"/>
        <v>0</v>
      </c>
      <c r="S170" s="133">
        <f t="shared" ca="1" si="77"/>
        <v>0</v>
      </c>
      <c r="T170" s="133">
        <f t="shared" ca="1" si="77"/>
        <v>0</v>
      </c>
      <c r="U170" s="133">
        <f t="shared" ca="1" si="77"/>
        <v>0</v>
      </c>
      <c r="V170" s="133">
        <f t="shared" ca="1" si="77"/>
        <v>0</v>
      </c>
      <c r="W170" s="133">
        <f t="shared" ca="1" si="77"/>
        <v>0</v>
      </c>
      <c r="X170" s="133">
        <f t="shared" ca="1" si="64"/>
        <v>0</v>
      </c>
      <c r="Y170" s="133">
        <f t="shared" ref="Y170:AO170" ca="1" si="78">IFERROR(Y142/X142-1,0)</f>
        <v>0</v>
      </c>
      <c r="Z170" s="133">
        <f t="shared" ca="1" si="78"/>
        <v>0</v>
      </c>
      <c r="AA170" s="133">
        <f t="shared" ca="1" si="78"/>
        <v>0</v>
      </c>
      <c r="AB170" s="133">
        <f t="shared" ca="1" si="78"/>
        <v>0</v>
      </c>
      <c r="AC170" s="133">
        <f t="shared" ca="1" si="78"/>
        <v>0</v>
      </c>
      <c r="AD170" s="133">
        <f t="shared" ca="1" si="78"/>
        <v>0</v>
      </c>
      <c r="AE170" s="133">
        <f t="shared" ca="1" si="78"/>
        <v>0</v>
      </c>
      <c r="AF170" s="133">
        <f t="shared" ca="1" si="78"/>
        <v>0</v>
      </c>
      <c r="AG170" s="133">
        <f t="shared" ca="1" si="78"/>
        <v>0</v>
      </c>
      <c r="AH170" s="133">
        <f t="shared" ca="1" si="78"/>
        <v>0</v>
      </c>
      <c r="AI170" s="133">
        <f t="shared" ca="1" si="78"/>
        <v>0</v>
      </c>
      <c r="AJ170" s="133">
        <f t="shared" ca="1" si="78"/>
        <v>0</v>
      </c>
      <c r="AK170" s="133">
        <f t="shared" ca="1" si="78"/>
        <v>0</v>
      </c>
      <c r="AL170" s="133">
        <f t="shared" ca="1" si="78"/>
        <v>0</v>
      </c>
      <c r="AM170" s="133">
        <f t="shared" ca="1" si="78"/>
        <v>0</v>
      </c>
      <c r="AN170" s="133">
        <f t="shared" ca="1" si="78"/>
        <v>0</v>
      </c>
      <c r="AO170" s="133">
        <f t="shared" ca="1" si="78"/>
        <v>0</v>
      </c>
      <c r="AP170" s="133">
        <f t="shared" ca="1" si="54"/>
        <v>0</v>
      </c>
      <c r="AQ170" s="133">
        <f t="shared" ca="1" si="51"/>
        <v>0</v>
      </c>
      <c r="AR170" s="133">
        <f t="shared" ca="1" si="51"/>
        <v>0</v>
      </c>
    </row>
    <row r="171" spans="2:44" ht="14.25" x14ac:dyDescent="0.45">
      <c r="B171" s="42">
        <v>22</v>
      </c>
      <c r="C171" s="42" t="str">
        <v>Spare</v>
      </c>
      <c r="E171" s="133">
        <f t="shared" si="44"/>
        <v>0</v>
      </c>
      <c r="F171" s="133">
        <f>IFERROR(F143/E143-1,0)</f>
        <v>0</v>
      </c>
      <c r="G171" s="133">
        <f t="shared" ref="G171:W171" si="79">IFERROR(G143/F143-1,0)</f>
        <v>0</v>
      </c>
      <c r="H171" s="133">
        <f t="shared" si="79"/>
        <v>0</v>
      </c>
      <c r="I171" s="133">
        <f t="shared" si="79"/>
        <v>0</v>
      </c>
      <c r="J171" s="133">
        <f t="shared" si="79"/>
        <v>0</v>
      </c>
      <c r="K171" s="133">
        <f t="shared" si="79"/>
        <v>0</v>
      </c>
      <c r="L171" s="133">
        <f t="shared" si="79"/>
        <v>0</v>
      </c>
      <c r="M171" s="133">
        <f t="shared" ca="1" si="79"/>
        <v>0</v>
      </c>
      <c r="N171" s="133">
        <f t="shared" ca="1" si="79"/>
        <v>0</v>
      </c>
      <c r="O171" s="133">
        <f t="shared" ca="1" si="79"/>
        <v>0</v>
      </c>
      <c r="P171" s="133">
        <f t="shared" ca="1" si="79"/>
        <v>0</v>
      </c>
      <c r="Q171" s="133">
        <f t="shared" ca="1" si="79"/>
        <v>0</v>
      </c>
      <c r="R171" s="133">
        <f t="shared" ca="1" si="79"/>
        <v>0</v>
      </c>
      <c r="S171" s="133">
        <f t="shared" ca="1" si="79"/>
        <v>0</v>
      </c>
      <c r="T171" s="133">
        <f t="shared" ca="1" si="79"/>
        <v>0</v>
      </c>
      <c r="U171" s="133">
        <f t="shared" ca="1" si="79"/>
        <v>0</v>
      </c>
      <c r="V171" s="133">
        <f t="shared" ca="1" si="79"/>
        <v>0</v>
      </c>
      <c r="W171" s="133">
        <f t="shared" ca="1" si="79"/>
        <v>0</v>
      </c>
      <c r="X171" s="133">
        <f t="shared" ca="1" si="64"/>
        <v>0</v>
      </c>
      <c r="Y171" s="133">
        <f t="shared" ref="Y171:AO171" ca="1" si="80">IFERROR(Y143/X143-1,0)</f>
        <v>0</v>
      </c>
      <c r="Z171" s="133">
        <f t="shared" ca="1" si="80"/>
        <v>0</v>
      </c>
      <c r="AA171" s="133">
        <f t="shared" ca="1" si="80"/>
        <v>0</v>
      </c>
      <c r="AB171" s="133">
        <f t="shared" ca="1" si="80"/>
        <v>0</v>
      </c>
      <c r="AC171" s="133">
        <f t="shared" ca="1" si="80"/>
        <v>0</v>
      </c>
      <c r="AD171" s="133">
        <f t="shared" ca="1" si="80"/>
        <v>0</v>
      </c>
      <c r="AE171" s="133">
        <f t="shared" ca="1" si="80"/>
        <v>0</v>
      </c>
      <c r="AF171" s="133">
        <f t="shared" ca="1" si="80"/>
        <v>0</v>
      </c>
      <c r="AG171" s="133">
        <f t="shared" ca="1" si="80"/>
        <v>0</v>
      </c>
      <c r="AH171" s="133">
        <f t="shared" ca="1" si="80"/>
        <v>0</v>
      </c>
      <c r="AI171" s="133">
        <f t="shared" ca="1" si="80"/>
        <v>0</v>
      </c>
      <c r="AJ171" s="133">
        <f t="shared" ca="1" si="80"/>
        <v>0</v>
      </c>
      <c r="AK171" s="133">
        <f t="shared" ca="1" si="80"/>
        <v>0</v>
      </c>
      <c r="AL171" s="133">
        <f t="shared" ca="1" si="80"/>
        <v>0</v>
      </c>
      <c r="AM171" s="133">
        <f t="shared" ca="1" si="80"/>
        <v>0</v>
      </c>
      <c r="AN171" s="133">
        <f t="shared" ca="1" si="80"/>
        <v>0</v>
      </c>
      <c r="AO171" s="133">
        <f t="shared" ca="1" si="80"/>
        <v>0</v>
      </c>
      <c r="AP171" s="133">
        <f t="shared" ca="1" si="54"/>
        <v>0</v>
      </c>
      <c r="AQ171" s="133">
        <f t="shared" ca="1" si="51"/>
        <v>0</v>
      </c>
      <c r="AR171" s="133">
        <f t="shared" ca="1" si="51"/>
        <v>0</v>
      </c>
    </row>
    <row r="172" spans="2:44" ht="14.25" x14ac:dyDescent="0.45">
      <c r="B172" s="42">
        <v>23</v>
      </c>
      <c r="C172" s="42" t="str">
        <v>Spare</v>
      </c>
      <c r="E172" s="133">
        <f t="shared" si="44"/>
        <v>0</v>
      </c>
      <c r="F172" s="133">
        <f>IFERROR(F144/E144-1,0)</f>
        <v>0</v>
      </c>
      <c r="G172" s="133">
        <f t="shared" ref="G172:W172" si="81">IFERROR(G144/F144-1,0)</f>
        <v>0</v>
      </c>
      <c r="H172" s="133">
        <f t="shared" si="81"/>
        <v>0</v>
      </c>
      <c r="I172" s="133">
        <f t="shared" si="81"/>
        <v>0</v>
      </c>
      <c r="J172" s="133">
        <f t="shared" si="81"/>
        <v>0</v>
      </c>
      <c r="K172" s="133">
        <f t="shared" si="81"/>
        <v>0</v>
      </c>
      <c r="L172" s="133">
        <f t="shared" si="81"/>
        <v>0</v>
      </c>
      <c r="M172" s="133">
        <f t="shared" ca="1" si="81"/>
        <v>0</v>
      </c>
      <c r="N172" s="133">
        <f t="shared" ca="1" si="81"/>
        <v>0</v>
      </c>
      <c r="O172" s="133">
        <f t="shared" ca="1" si="81"/>
        <v>0</v>
      </c>
      <c r="P172" s="133">
        <f t="shared" ca="1" si="81"/>
        <v>0</v>
      </c>
      <c r="Q172" s="133">
        <f t="shared" ca="1" si="81"/>
        <v>0</v>
      </c>
      <c r="R172" s="133">
        <f t="shared" ca="1" si="81"/>
        <v>0</v>
      </c>
      <c r="S172" s="133">
        <f t="shared" ca="1" si="81"/>
        <v>0</v>
      </c>
      <c r="T172" s="133">
        <f t="shared" ca="1" si="81"/>
        <v>0</v>
      </c>
      <c r="U172" s="133">
        <f t="shared" ca="1" si="81"/>
        <v>0</v>
      </c>
      <c r="V172" s="133">
        <f t="shared" ca="1" si="81"/>
        <v>0</v>
      </c>
      <c r="W172" s="133">
        <f t="shared" ca="1" si="81"/>
        <v>0</v>
      </c>
      <c r="X172" s="133">
        <f t="shared" ca="1" si="64"/>
        <v>0</v>
      </c>
      <c r="Y172" s="133">
        <f t="shared" ref="Y172:AO172" ca="1" si="82">IFERROR(Y144/X144-1,0)</f>
        <v>0</v>
      </c>
      <c r="Z172" s="133">
        <f t="shared" ca="1" si="82"/>
        <v>0</v>
      </c>
      <c r="AA172" s="133">
        <f t="shared" ca="1" si="82"/>
        <v>0</v>
      </c>
      <c r="AB172" s="133">
        <f t="shared" ca="1" si="82"/>
        <v>0</v>
      </c>
      <c r="AC172" s="133">
        <f t="shared" ca="1" si="82"/>
        <v>0</v>
      </c>
      <c r="AD172" s="133">
        <f t="shared" ca="1" si="82"/>
        <v>0</v>
      </c>
      <c r="AE172" s="133">
        <f t="shared" ca="1" si="82"/>
        <v>0</v>
      </c>
      <c r="AF172" s="133">
        <f t="shared" ca="1" si="82"/>
        <v>0</v>
      </c>
      <c r="AG172" s="133">
        <f t="shared" ca="1" si="82"/>
        <v>0</v>
      </c>
      <c r="AH172" s="133">
        <f t="shared" ca="1" si="82"/>
        <v>0</v>
      </c>
      <c r="AI172" s="133">
        <f t="shared" ca="1" si="82"/>
        <v>0</v>
      </c>
      <c r="AJ172" s="133">
        <f t="shared" ca="1" si="82"/>
        <v>0</v>
      </c>
      <c r="AK172" s="133">
        <f t="shared" ca="1" si="82"/>
        <v>0</v>
      </c>
      <c r="AL172" s="133">
        <f t="shared" ca="1" si="82"/>
        <v>0</v>
      </c>
      <c r="AM172" s="133">
        <f t="shared" ca="1" si="82"/>
        <v>0</v>
      </c>
      <c r="AN172" s="133">
        <f t="shared" ca="1" si="82"/>
        <v>0</v>
      </c>
      <c r="AO172" s="133">
        <f t="shared" ca="1" si="82"/>
        <v>0</v>
      </c>
      <c r="AP172" s="133">
        <f t="shared" ca="1" si="54"/>
        <v>0</v>
      </c>
      <c r="AQ172" s="133">
        <f t="shared" ca="1" si="51"/>
        <v>0</v>
      </c>
      <c r="AR172" s="133">
        <f t="shared" ca="1" si="51"/>
        <v>0</v>
      </c>
    </row>
    <row r="173" spans="2:44" ht="14.25" x14ac:dyDescent="0.45">
      <c r="B173" s="42">
        <v>24</v>
      </c>
      <c r="C173" s="42" t="str">
        <v>Spare</v>
      </c>
      <c r="E173" s="133">
        <f t="shared" si="44"/>
        <v>0</v>
      </c>
      <c r="F173" s="133">
        <f>IFERROR(F145/E145-1,0)</f>
        <v>0</v>
      </c>
      <c r="G173" s="133">
        <f t="shared" ref="G173:W173" si="83">IFERROR(G145/F145-1,0)</f>
        <v>0</v>
      </c>
      <c r="H173" s="133">
        <f t="shared" si="83"/>
        <v>0</v>
      </c>
      <c r="I173" s="133">
        <f t="shared" si="83"/>
        <v>0</v>
      </c>
      <c r="J173" s="133">
        <f t="shared" si="83"/>
        <v>0</v>
      </c>
      <c r="K173" s="133">
        <f t="shared" si="83"/>
        <v>0</v>
      </c>
      <c r="L173" s="133">
        <f t="shared" si="83"/>
        <v>0</v>
      </c>
      <c r="M173" s="133">
        <f t="shared" ca="1" si="83"/>
        <v>0</v>
      </c>
      <c r="N173" s="133">
        <f t="shared" ca="1" si="83"/>
        <v>0</v>
      </c>
      <c r="O173" s="133">
        <f t="shared" ca="1" si="83"/>
        <v>0</v>
      </c>
      <c r="P173" s="133">
        <f t="shared" ca="1" si="83"/>
        <v>0</v>
      </c>
      <c r="Q173" s="133">
        <f t="shared" ca="1" si="83"/>
        <v>0</v>
      </c>
      <c r="R173" s="133">
        <f t="shared" ca="1" si="83"/>
        <v>0</v>
      </c>
      <c r="S173" s="133">
        <f t="shared" ca="1" si="83"/>
        <v>0</v>
      </c>
      <c r="T173" s="133">
        <f t="shared" ca="1" si="83"/>
        <v>0</v>
      </c>
      <c r="U173" s="133">
        <f t="shared" ca="1" si="83"/>
        <v>0</v>
      </c>
      <c r="V173" s="133">
        <f t="shared" ca="1" si="83"/>
        <v>0</v>
      </c>
      <c r="W173" s="133">
        <f t="shared" ca="1" si="83"/>
        <v>0</v>
      </c>
      <c r="X173" s="133">
        <f t="shared" ca="1" si="64"/>
        <v>0</v>
      </c>
      <c r="Y173" s="133">
        <f t="shared" ref="Y173:AO173" ca="1" si="84">IFERROR(Y145/X145-1,0)</f>
        <v>0</v>
      </c>
      <c r="Z173" s="133">
        <f t="shared" ca="1" si="84"/>
        <v>0</v>
      </c>
      <c r="AA173" s="133">
        <f t="shared" ca="1" si="84"/>
        <v>0</v>
      </c>
      <c r="AB173" s="133">
        <f t="shared" ca="1" si="84"/>
        <v>0</v>
      </c>
      <c r="AC173" s="133">
        <f t="shared" ca="1" si="84"/>
        <v>0</v>
      </c>
      <c r="AD173" s="133">
        <f t="shared" ca="1" si="84"/>
        <v>0</v>
      </c>
      <c r="AE173" s="133">
        <f t="shared" ca="1" si="84"/>
        <v>0</v>
      </c>
      <c r="AF173" s="133">
        <f t="shared" ca="1" si="84"/>
        <v>0</v>
      </c>
      <c r="AG173" s="133">
        <f t="shared" ca="1" si="84"/>
        <v>0</v>
      </c>
      <c r="AH173" s="133">
        <f t="shared" ca="1" si="84"/>
        <v>0</v>
      </c>
      <c r="AI173" s="133">
        <f t="shared" ca="1" si="84"/>
        <v>0</v>
      </c>
      <c r="AJ173" s="133">
        <f t="shared" ca="1" si="84"/>
        <v>0</v>
      </c>
      <c r="AK173" s="133">
        <f t="shared" ca="1" si="84"/>
        <v>0</v>
      </c>
      <c r="AL173" s="133">
        <f t="shared" ca="1" si="84"/>
        <v>0</v>
      </c>
      <c r="AM173" s="133">
        <f t="shared" ca="1" si="84"/>
        <v>0</v>
      </c>
      <c r="AN173" s="133">
        <f t="shared" ca="1" si="84"/>
        <v>0</v>
      </c>
      <c r="AO173" s="133">
        <f t="shared" ca="1" si="84"/>
        <v>0</v>
      </c>
      <c r="AP173" s="133">
        <f t="shared" ca="1" si="54"/>
        <v>0</v>
      </c>
      <c r="AQ173" s="133">
        <f t="shared" ca="1" si="51"/>
        <v>0</v>
      </c>
      <c r="AR173" s="133">
        <f t="shared" ca="1" si="51"/>
        <v>0</v>
      </c>
    </row>
    <row r="174" spans="2:44" ht="14.25" x14ac:dyDescent="0.45">
      <c r="B174" s="42">
        <v>25</v>
      </c>
      <c r="C174" s="42" t="str">
        <v>Spare</v>
      </c>
      <c r="E174" s="133">
        <f t="shared" si="44"/>
        <v>0</v>
      </c>
      <c r="F174" s="133">
        <f>IFERROR(F146/E146-1,0)</f>
        <v>0</v>
      </c>
      <c r="G174" s="133">
        <f t="shared" ref="G174:W174" si="85">IFERROR(G146/F146-1,0)</f>
        <v>0</v>
      </c>
      <c r="H174" s="133">
        <f t="shared" si="85"/>
        <v>0</v>
      </c>
      <c r="I174" s="133">
        <f t="shared" si="85"/>
        <v>0</v>
      </c>
      <c r="J174" s="133">
        <f t="shared" si="85"/>
        <v>0</v>
      </c>
      <c r="K174" s="133">
        <f t="shared" si="85"/>
        <v>0</v>
      </c>
      <c r="L174" s="133">
        <f t="shared" si="85"/>
        <v>0</v>
      </c>
      <c r="M174" s="133">
        <f t="shared" ca="1" si="85"/>
        <v>0</v>
      </c>
      <c r="N174" s="133">
        <f t="shared" ca="1" si="85"/>
        <v>0</v>
      </c>
      <c r="O174" s="133">
        <f t="shared" ca="1" si="85"/>
        <v>0</v>
      </c>
      <c r="P174" s="133">
        <f t="shared" ca="1" si="85"/>
        <v>0</v>
      </c>
      <c r="Q174" s="133">
        <f t="shared" ca="1" si="85"/>
        <v>0</v>
      </c>
      <c r="R174" s="133">
        <f t="shared" ca="1" si="85"/>
        <v>0</v>
      </c>
      <c r="S174" s="133">
        <f t="shared" ca="1" si="85"/>
        <v>0</v>
      </c>
      <c r="T174" s="133">
        <f t="shared" ca="1" si="85"/>
        <v>0</v>
      </c>
      <c r="U174" s="133">
        <f t="shared" ca="1" si="85"/>
        <v>0</v>
      </c>
      <c r="V174" s="133">
        <f t="shared" ca="1" si="85"/>
        <v>0</v>
      </c>
      <c r="W174" s="133">
        <f t="shared" ca="1" si="85"/>
        <v>0</v>
      </c>
      <c r="X174" s="133">
        <f t="shared" ca="1" si="64"/>
        <v>0</v>
      </c>
      <c r="Y174" s="133">
        <f t="shared" ref="Y174:AO174" ca="1" si="86">IFERROR(Y146/X146-1,0)</f>
        <v>0</v>
      </c>
      <c r="Z174" s="133">
        <f t="shared" ca="1" si="86"/>
        <v>0</v>
      </c>
      <c r="AA174" s="133">
        <f t="shared" ca="1" si="86"/>
        <v>0</v>
      </c>
      <c r="AB174" s="133">
        <f t="shared" ca="1" si="86"/>
        <v>0</v>
      </c>
      <c r="AC174" s="133">
        <f t="shared" ca="1" si="86"/>
        <v>0</v>
      </c>
      <c r="AD174" s="133">
        <f t="shared" ca="1" si="86"/>
        <v>0</v>
      </c>
      <c r="AE174" s="133">
        <f t="shared" ca="1" si="86"/>
        <v>0</v>
      </c>
      <c r="AF174" s="133">
        <f t="shared" ca="1" si="86"/>
        <v>0</v>
      </c>
      <c r="AG174" s="133">
        <f t="shared" ca="1" si="86"/>
        <v>0</v>
      </c>
      <c r="AH174" s="133">
        <f t="shared" ca="1" si="86"/>
        <v>0</v>
      </c>
      <c r="AI174" s="133">
        <f t="shared" ca="1" si="86"/>
        <v>0</v>
      </c>
      <c r="AJ174" s="133">
        <f t="shared" ca="1" si="86"/>
        <v>0</v>
      </c>
      <c r="AK174" s="133">
        <f t="shared" ca="1" si="86"/>
        <v>0</v>
      </c>
      <c r="AL174" s="133">
        <f t="shared" ca="1" si="86"/>
        <v>0</v>
      </c>
      <c r="AM174" s="133">
        <f t="shared" ca="1" si="86"/>
        <v>0</v>
      </c>
      <c r="AN174" s="133">
        <f t="shared" ca="1" si="86"/>
        <v>0</v>
      </c>
      <c r="AO174" s="133">
        <f t="shared" ca="1" si="86"/>
        <v>0</v>
      </c>
      <c r="AP174" s="133">
        <f t="shared" ca="1" si="54"/>
        <v>0</v>
      </c>
      <c r="AQ174" s="133">
        <f t="shared" ca="1" si="51"/>
        <v>0</v>
      </c>
      <c r="AR174" s="133">
        <f t="shared" ca="1" si="51"/>
        <v>0</v>
      </c>
    </row>
    <row r="175" spans="2:44" x14ac:dyDescent="0.45">
      <c r="E175" s="76"/>
      <c r="F175" s="76"/>
      <c r="G175" s="76"/>
      <c r="H175" s="76"/>
      <c r="I175" s="76"/>
      <c r="J175" s="77"/>
      <c r="K175" s="76"/>
      <c r="L175" s="76"/>
      <c r="M175" s="76"/>
      <c r="N175" s="76"/>
      <c r="O175" s="76"/>
      <c r="P175" s="76"/>
      <c r="Q175" s="76"/>
      <c r="R175" s="76"/>
      <c r="S175" s="76"/>
      <c r="T175" s="76"/>
      <c r="U175" s="76"/>
      <c r="V175" s="76"/>
      <c r="W175" s="76"/>
      <c r="X175" s="76"/>
      <c r="Y175" s="76"/>
      <c r="Z175" s="76"/>
      <c r="AA175" s="76"/>
      <c r="AB175" s="76"/>
      <c r="AC175" s="76"/>
      <c r="AD175" s="76"/>
      <c r="AE175" s="76"/>
      <c r="AF175" s="76"/>
      <c r="AG175" s="76"/>
      <c r="AH175" s="76"/>
      <c r="AI175" s="76"/>
      <c r="AJ175" s="76"/>
      <c r="AK175" s="76"/>
      <c r="AL175" s="76"/>
      <c r="AM175" s="76"/>
      <c r="AN175" s="76"/>
      <c r="AO175" s="76"/>
      <c r="AP175" s="76"/>
      <c r="AQ175" s="76"/>
      <c r="AR175" s="76"/>
    </row>
    <row r="176" spans="2:44" x14ac:dyDescent="0.45">
      <c r="E176" s="76"/>
      <c r="F176" s="76"/>
      <c r="G176" s="76"/>
      <c r="H176" s="76"/>
      <c r="I176" s="76"/>
      <c r="J176" s="77"/>
      <c r="K176" s="76"/>
      <c r="L176" s="76"/>
      <c r="M176" s="76"/>
      <c r="N176" s="76"/>
      <c r="O176" s="76"/>
      <c r="P176" s="76"/>
      <c r="Q176" s="76"/>
      <c r="R176" s="76"/>
      <c r="S176" s="76"/>
      <c r="T176" s="76"/>
      <c r="U176" s="76"/>
      <c r="V176" s="76"/>
      <c r="W176" s="76"/>
      <c r="X176" s="76"/>
      <c r="Y176" s="76"/>
      <c r="Z176" s="76"/>
      <c r="AA176" s="76"/>
      <c r="AB176" s="76"/>
      <c r="AC176" s="76"/>
      <c r="AD176" s="76"/>
      <c r="AE176" s="76"/>
      <c r="AF176" s="76"/>
      <c r="AG176" s="76"/>
      <c r="AH176" s="76"/>
      <c r="AI176" s="76"/>
      <c r="AJ176" s="76"/>
      <c r="AK176" s="76"/>
      <c r="AL176" s="76"/>
      <c r="AM176" s="76"/>
      <c r="AN176" s="76"/>
      <c r="AO176" s="76"/>
      <c r="AP176" s="76"/>
      <c r="AQ176" s="76"/>
      <c r="AR176" s="76"/>
    </row>
    <row r="177" spans="5:44" x14ac:dyDescent="0.45">
      <c r="E177" s="76"/>
      <c r="F177" s="76"/>
      <c r="G177" s="76"/>
      <c r="H177" s="76"/>
      <c r="I177" s="76"/>
      <c r="J177" s="77"/>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row>
    <row r="178" spans="5:44" x14ac:dyDescent="0.45">
      <c r="E178" s="76"/>
      <c r="F178" s="76"/>
      <c r="G178" s="76"/>
      <c r="H178" s="76"/>
      <c r="I178" s="76"/>
      <c r="J178" s="77"/>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row>
    <row r="179" spans="5:44" x14ac:dyDescent="0.45">
      <c r="E179" s="76"/>
      <c r="F179" s="76"/>
      <c r="G179" s="76"/>
      <c r="H179" s="76"/>
      <c r="I179" s="76"/>
      <c r="J179" s="77"/>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row>
    <row r="180" spans="5:44" x14ac:dyDescent="0.45">
      <c r="E180" s="76"/>
      <c r="F180" s="76"/>
      <c r="G180" s="76"/>
      <c r="H180" s="76"/>
      <c r="I180" s="76"/>
      <c r="J180" s="77"/>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c r="AQ180" s="76"/>
      <c r="AR180" s="76"/>
    </row>
    <row r="181" spans="5:44" x14ac:dyDescent="0.45">
      <c r="E181" s="76"/>
      <c r="F181" s="76"/>
      <c r="G181" s="76"/>
      <c r="H181" s="76"/>
      <c r="I181" s="76"/>
      <c r="J181" s="77"/>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c r="AQ181" s="76"/>
      <c r="AR181" s="76"/>
    </row>
    <row r="182" spans="5:44" x14ac:dyDescent="0.45">
      <c r="E182" s="76"/>
      <c r="F182" s="76"/>
      <c r="G182" s="76"/>
      <c r="H182" s="76"/>
      <c r="I182" s="76"/>
      <c r="J182" s="77"/>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c r="AQ182" s="76"/>
      <c r="AR182" s="76"/>
    </row>
    <row r="183" spans="5:44" x14ac:dyDescent="0.45">
      <c r="E183" s="76"/>
      <c r="F183" s="76"/>
      <c r="G183" s="76"/>
      <c r="H183" s="76"/>
      <c r="I183" s="76"/>
      <c r="J183" s="77"/>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c r="AQ183" s="76"/>
      <c r="AR183" s="76"/>
    </row>
    <row r="184" spans="5:44" x14ac:dyDescent="0.45">
      <c r="E184" s="76"/>
      <c r="F184" s="76"/>
      <c r="G184" s="76"/>
      <c r="H184" s="76"/>
      <c r="I184" s="76"/>
      <c r="J184" s="77"/>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c r="AQ184" s="76"/>
      <c r="AR184" s="76"/>
    </row>
    <row r="185" spans="5:44" x14ac:dyDescent="0.45">
      <c r="E185" s="76"/>
      <c r="F185" s="76"/>
      <c r="G185" s="76"/>
      <c r="H185" s="76"/>
      <c r="I185" s="76"/>
      <c r="J185" s="77"/>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c r="AQ185" s="76"/>
      <c r="AR185" s="76"/>
    </row>
    <row r="186" spans="5:44" x14ac:dyDescent="0.45">
      <c r="E186" s="76"/>
      <c r="F186" s="76"/>
      <c r="G186" s="76"/>
      <c r="H186" s="76"/>
      <c r="I186" s="76"/>
      <c r="J186" s="77"/>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row>
    <row r="187" spans="5:44" x14ac:dyDescent="0.45">
      <c r="E187" s="76"/>
      <c r="F187" s="76"/>
      <c r="G187" s="76"/>
      <c r="H187" s="76"/>
      <c r="I187" s="76"/>
      <c r="J187" s="77"/>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row>
    <row r="188" spans="5:44" x14ac:dyDescent="0.45">
      <c r="E188" s="76"/>
      <c r="F188" s="76"/>
      <c r="G188" s="76"/>
      <c r="H188" s="76"/>
      <c r="I188" s="76"/>
      <c r="J188" s="77"/>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c r="AQ188" s="76"/>
      <c r="AR188" s="76"/>
    </row>
    <row r="189" spans="5:44" x14ac:dyDescent="0.45">
      <c r="E189" s="76"/>
      <c r="F189" s="76"/>
      <c r="G189" s="76"/>
      <c r="H189" s="76"/>
      <c r="I189" s="76"/>
      <c r="J189" s="77"/>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c r="AQ189" s="76"/>
      <c r="AR189" s="76"/>
    </row>
    <row r="190" spans="5:44" x14ac:dyDescent="0.45">
      <c r="E190" s="76"/>
      <c r="F190" s="76"/>
      <c r="G190" s="76"/>
      <c r="H190" s="76"/>
      <c r="I190" s="76"/>
      <c r="J190" s="77"/>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c r="AQ190" s="76"/>
      <c r="AR190" s="76"/>
    </row>
    <row r="191" spans="5:44" x14ac:dyDescent="0.45">
      <c r="E191" s="76"/>
      <c r="F191" s="76"/>
      <c r="G191" s="76"/>
      <c r="H191" s="76"/>
      <c r="I191" s="76"/>
      <c r="J191" s="77"/>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c r="AQ191" s="76"/>
      <c r="AR191" s="76"/>
    </row>
  </sheetData>
  <pageMargins left="0.7" right="0.7" top="0.75" bottom="0.75" header="0.3" footer="0.3"/>
  <pageSetup paperSize="9" orientation="portrait" r:id="rId1"/>
  <headerFooter>
    <oddHeader>&amp;L&amp;"Calibri"&amp;12&amp;K000000Classification: HIGHLY SENSITIVE&amp;1#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2020-B42D-4043-90E1-EF049464B32A}">
  <sheetPr codeName="Sheet167">
    <tabColor rgb="FF0070C0"/>
  </sheetPr>
  <dimension ref="A1:AS30"/>
  <sheetViews>
    <sheetView workbookViewId="0">
      <selection activeCell="F6" sqref="F6"/>
    </sheetView>
  </sheetViews>
  <sheetFormatPr defaultColWidth="12.53125" defaultRowHeight="14.25" x14ac:dyDescent="0.45"/>
  <cols>
    <col min="1" max="2" width="2.53125" style="42" customWidth="1"/>
    <col min="3" max="3" width="3.53125" style="42" bestFit="1" customWidth="1"/>
    <col min="4" max="4" width="42.53125" style="42" customWidth="1"/>
    <col min="5" max="5" width="15.53125" style="42" bestFit="1" customWidth="1"/>
    <col min="6" max="16384" width="12.53125" style="42"/>
  </cols>
  <sheetData>
    <row r="1" spans="1:45" ht="40.5" customHeight="1" x14ac:dyDescent="0.45">
      <c r="A1" s="63" t="s">
        <v>137</v>
      </c>
    </row>
    <row r="2" spans="1:45" x14ac:dyDescent="0.45">
      <c r="F2" s="43">
        <v>1</v>
      </c>
      <c r="G2" s="43">
        <v>2</v>
      </c>
      <c r="H2" s="43">
        <v>3</v>
      </c>
      <c r="I2" s="43">
        <v>4</v>
      </c>
      <c r="J2" s="43">
        <v>5</v>
      </c>
      <c r="K2" s="43">
        <v>6</v>
      </c>
      <c r="L2" s="43">
        <v>7</v>
      </c>
      <c r="M2" s="43">
        <v>8</v>
      </c>
      <c r="N2" s="43">
        <v>9</v>
      </c>
      <c r="O2" s="43">
        <v>10</v>
      </c>
      <c r="P2" s="43">
        <v>11</v>
      </c>
      <c r="Q2" s="43">
        <v>12</v>
      </c>
      <c r="R2" s="43">
        <v>13</v>
      </c>
      <c r="S2" s="43">
        <v>14</v>
      </c>
      <c r="T2" s="43">
        <v>15</v>
      </c>
      <c r="U2" s="43">
        <v>16</v>
      </c>
      <c r="V2" s="43">
        <v>17</v>
      </c>
      <c r="W2" s="43">
        <v>18</v>
      </c>
      <c r="X2" s="43">
        <v>19</v>
      </c>
      <c r="Y2" s="43">
        <v>20</v>
      </c>
      <c r="Z2" s="43">
        <v>21</v>
      </c>
      <c r="AA2" s="43">
        <v>22</v>
      </c>
      <c r="AB2" s="43">
        <v>23</v>
      </c>
      <c r="AC2" s="43">
        <v>24</v>
      </c>
      <c r="AD2" s="43">
        <v>25</v>
      </c>
      <c r="AE2" s="43">
        <v>26</v>
      </c>
      <c r="AF2" s="43">
        <v>27</v>
      </c>
      <c r="AG2" s="43">
        <v>28</v>
      </c>
      <c r="AH2" s="43">
        <v>29</v>
      </c>
      <c r="AI2" s="43">
        <v>30</v>
      </c>
      <c r="AJ2" s="43">
        <v>31</v>
      </c>
      <c r="AK2" s="43">
        <v>32</v>
      </c>
      <c r="AL2" s="43">
        <v>33</v>
      </c>
      <c r="AM2" s="43">
        <v>34</v>
      </c>
      <c r="AN2" s="43">
        <v>35</v>
      </c>
      <c r="AO2" s="43">
        <v>36</v>
      </c>
      <c r="AP2" s="43">
        <v>37</v>
      </c>
      <c r="AQ2" s="43">
        <v>38</v>
      </c>
      <c r="AR2" s="43">
        <v>39</v>
      </c>
      <c r="AS2" s="43">
        <v>40</v>
      </c>
    </row>
    <row r="3" spans="1:45" x14ac:dyDescent="0.45">
      <c r="D3" s="44" t="s">
        <v>60</v>
      </c>
      <c r="F3" s="43" t="str">
        <f t="array" ref="F3:AS3">financial_years</f>
        <v>2017/18</v>
      </c>
      <c r="G3" s="43" t="str">
        <v>2018/19</v>
      </c>
      <c r="H3" s="43" t="str">
        <v>2019/20</v>
      </c>
      <c r="I3" s="43" t="str">
        <v>2020/21</v>
      </c>
      <c r="J3" s="43" t="str">
        <v>2021/22</v>
      </c>
      <c r="K3" s="43" t="str">
        <v>2022/23</v>
      </c>
      <c r="L3" s="43" t="str">
        <v>2023/24</v>
      </c>
      <c r="M3" s="43" t="str">
        <v>2024/25</v>
      </c>
      <c r="N3" s="43" t="str">
        <v>2025/26</v>
      </c>
      <c r="O3" s="43" t="str">
        <v>2026/27</v>
      </c>
      <c r="P3" s="43" t="str">
        <v>2027/28</v>
      </c>
      <c r="Q3" s="43" t="str">
        <v>2028/29</v>
      </c>
      <c r="R3" s="43" t="str">
        <v>2029/30</v>
      </c>
      <c r="S3" s="43" t="str">
        <v>2030/31</v>
      </c>
      <c r="T3" s="43" t="str">
        <v>2031/32</v>
      </c>
      <c r="U3" s="43" t="str">
        <v>2032/33</v>
      </c>
      <c r="V3" s="43" t="str">
        <v>2033/34</v>
      </c>
      <c r="W3" s="43" t="str">
        <v>2034/35</v>
      </c>
      <c r="X3" s="43" t="str">
        <v>2035/36</v>
      </c>
      <c r="Y3" s="43" t="str">
        <v>2036/37</v>
      </c>
      <c r="Z3" s="43" t="str">
        <v>2037/38</v>
      </c>
      <c r="AA3" s="43" t="str">
        <v>2038/39</v>
      </c>
      <c r="AB3" s="43" t="str">
        <v>2039/40</v>
      </c>
      <c r="AC3" s="43" t="str">
        <v>2040/41</v>
      </c>
      <c r="AD3" s="43" t="str">
        <v>2041/42</v>
      </c>
      <c r="AE3" s="43" t="str">
        <v>2042/43</v>
      </c>
      <c r="AF3" s="43" t="str">
        <v>2043/44</v>
      </c>
      <c r="AG3" s="43" t="str">
        <v>2044/45</v>
      </c>
      <c r="AH3" s="43" t="str">
        <v>2045/46</v>
      </c>
      <c r="AI3" s="43" t="str">
        <v>2046/47</v>
      </c>
      <c r="AJ3" s="43" t="str">
        <v>2047/48</v>
      </c>
      <c r="AK3" s="43" t="str">
        <v>2048/49</v>
      </c>
      <c r="AL3" s="43" t="str">
        <v>2049/50</v>
      </c>
      <c r="AM3" s="43" t="str">
        <v>2050/51</v>
      </c>
      <c r="AN3" s="43" t="str">
        <v>2051/52</v>
      </c>
      <c r="AO3" s="43" t="str">
        <v>2052/53</v>
      </c>
      <c r="AP3" s="43" t="str">
        <v>2053/54</v>
      </c>
      <c r="AQ3" s="43" t="str">
        <v>2054/55</v>
      </c>
      <c r="AR3" s="43" t="str">
        <v>2055/56</v>
      </c>
      <c r="AS3" s="43" t="str">
        <v>2056/57</v>
      </c>
    </row>
    <row r="4" spans="1:45" x14ac:dyDescent="0.45">
      <c r="D4" s="44"/>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row>
    <row r="5" spans="1:45" x14ac:dyDescent="0.45">
      <c r="F5" s="65" t="s">
        <v>147</v>
      </c>
    </row>
    <row r="6" spans="1:45" x14ac:dyDescent="0.45">
      <c r="C6" s="42">
        <v>1</v>
      </c>
      <c r="D6" s="42" t="str">
        <f t="array" ref="D6:D30">opex_elements</f>
        <v>Software Configuration</v>
      </c>
      <c r="F6" s="22">
        <f t="array" ref="F6:AS30" ca="1">opex_netw.comp.vols*opex_element.unit.cost</f>
        <v>0</v>
      </c>
      <c r="G6" s="22">
        <f ca="1"/>
        <v>127174.37567339485</v>
      </c>
      <c r="H6" s="22">
        <f ca="1"/>
        <v>488193</v>
      </c>
      <c r="I6" s="22">
        <f ca="1"/>
        <v>955539.12132377143</v>
      </c>
      <c r="J6" s="22">
        <f ca="1"/>
        <v>1750747.9020405118</v>
      </c>
      <c r="K6" s="22">
        <f ca="1"/>
        <v>2378072.6610509465</v>
      </c>
      <c r="L6" s="22">
        <f ca="1"/>
        <v>2979706.8979765293</v>
      </c>
      <c r="M6" s="22">
        <f ca="1"/>
        <v>3664012.4999783868</v>
      </c>
      <c r="N6" s="22">
        <f ca="1"/>
        <v>4050974.8258836027</v>
      </c>
      <c r="O6" s="22">
        <f ca="1"/>
        <v>4365934.4658166673</v>
      </c>
      <c r="P6" s="22">
        <f ca="1"/>
        <v>4556980.6682344181</v>
      </c>
      <c r="Q6" s="22">
        <f ca="1"/>
        <v>4542708.5112612424</v>
      </c>
      <c r="R6" s="22">
        <f ca="1"/>
        <v>4081175.9923234279</v>
      </c>
      <c r="S6" s="22">
        <f ca="1"/>
        <v>3740898.5821727933</v>
      </c>
      <c r="T6" s="22">
        <f ca="1"/>
        <v>3358607.5150326141</v>
      </c>
      <c r="U6" s="22">
        <f ca="1"/>
        <v>2951611.2867060755</v>
      </c>
      <c r="V6" s="22">
        <f ca="1"/>
        <v>2577843.2861671913</v>
      </c>
      <c r="W6" s="22">
        <f ca="1"/>
        <v>2385004.3956130533</v>
      </c>
      <c r="X6" s="22">
        <f ca="1"/>
        <v>2211584.8686051434</v>
      </c>
      <c r="Y6" s="22">
        <f ca="1"/>
        <v>2054338.5570438479</v>
      </c>
      <c r="Z6" s="22">
        <f ca="1"/>
        <v>1911316.590371069</v>
      </c>
      <c r="AA6" s="22">
        <f ca="1"/>
        <v>1780717.9906257011</v>
      </c>
      <c r="AB6" s="22">
        <f ca="1"/>
        <v>1660978.2661267398</v>
      </c>
      <c r="AC6" s="22">
        <f ca="1"/>
        <v>1550895.5405906234</v>
      </c>
      <c r="AD6" s="22">
        <f ca="1"/>
        <v>1449418.5267168062</v>
      </c>
      <c r="AE6" s="22">
        <f ca="1"/>
        <v>1355648.9859736301</v>
      </c>
      <c r="AF6" s="22">
        <f ca="1"/>
        <v>1268836.0233164018</v>
      </c>
      <c r="AG6" s="22">
        <f ca="1"/>
        <v>1188324.1383420173</v>
      </c>
      <c r="AH6" s="22">
        <f ca="1"/>
        <v>1113546.3482402186</v>
      </c>
      <c r="AI6" s="22">
        <f ca="1"/>
        <v>1044005.135673724</v>
      </c>
      <c r="AJ6" s="22">
        <f ca="1"/>
        <v>979262.1602203768</v>
      </c>
      <c r="AK6" s="22">
        <f ca="1"/>
        <v>918930.17931115045</v>
      </c>
      <c r="AL6" s="22">
        <f ca="1"/>
        <v>862661.26070632029</v>
      </c>
      <c r="AM6" s="22">
        <f ca="1"/>
        <v>810143.96027165372</v>
      </c>
      <c r="AN6" s="22">
        <f ca="1"/>
        <v>761096.29648219026</v>
      </c>
      <c r="AO6" s="22">
        <f ca="1"/>
        <v>715263.91104497539</v>
      </c>
      <c r="AP6" s="22">
        <f ca="1"/>
        <v>672413.43981813733</v>
      </c>
      <c r="AQ6" s="22">
        <f ca="1"/>
        <v>632332.37337890943</v>
      </c>
      <c r="AR6" s="22">
        <f ca="1"/>
        <v>594827.9685622761</v>
      </c>
      <c r="AS6" s="22">
        <f ca="1"/>
        <v>559718.91070467385</v>
      </c>
    </row>
    <row r="7" spans="1:45" x14ac:dyDescent="0.45">
      <c r="C7" s="42">
        <v>2</v>
      </c>
      <c r="D7" s="42" t="str">
        <v>FTTP provisions</v>
      </c>
      <c r="F7" s="22">
        <f ca="1"/>
        <v>0</v>
      </c>
      <c r="G7" s="22">
        <f ca="1"/>
        <v>547390.57180695969</v>
      </c>
      <c r="H7" s="22">
        <f ca="1"/>
        <v>1900860</v>
      </c>
      <c r="I7" s="22">
        <f ca="1"/>
        <v>3682303.8738137907</v>
      </c>
      <c r="J7" s="22">
        <f ca="1"/>
        <v>6868378.4990622886</v>
      </c>
      <c r="K7" s="22">
        <f ca="1"/>
        <v>9349849.681668859</v>
      </c>
      <c r="L7" s="22">
        <f ca="1"/>
        <v>11269879.385471448</v>
      </c>
      <c r="M7" s="22">
        <f ca="1"/>
        <v>13656018.825978069</v>
      </c>
      <c r="N7" s="22">
        <f ca="1"/>
        <v>14842837.437886389</v>
      </c>
      <c r="O7" s="22">
        <f ca="1"/>
        <v>15573379.345773563</v>
      </c>
      <c r="P7" s="22">
        <f ca="1"/>
        <v>15907907.414962737</v>
      </c>
      <c r="Q7" s="22">
        <f ca="1"/>
        <v>15308854.504583929</v>
      </c>
      <c r="R7" s="22">
        <f ca="1"/>
        <v>12403569.115393236</v>
      </c>
      <c r="S7" s="22">
        <f ca="1"/>
        <v>10648956.740413383</v>
      </c>
      <c r="T7" s="22">
        <f ca="1"/>
        <v>8833860.1559569165</v>
      </c>
      <c r="U7" s="22">
        <f ca="1"/>
        <v>7011753.4131219685</v>
      </c>
      <c r="V7" s="22">
        <f ca="1"/>
        <v>5492940.6843728013</v>
      </c>
      <c r="W7" s="22">
        <f ca="1"/>
        <v>5062101.821869608</v>
      </c>
      <c r="X7" s="22">
        <f ca="1"/>
        <v>4663784.1102983383</v>
      </c>
      <c r="Y7" s="22">
        <f ca="1"/>
        <v>4294057.6570999045</v>
      </c>
      <c r="Z7" s="22">
        <f ca="1"/>
        <v>3950756.5292564463</v>
      </c>
      <c r="AA7" s="22">
        <f ca="1"/>
        <v>3632579.5883000265</v>
      </c>
      <c r="AB7" s="22">
        <f ca="1"/>
        <v>3337460.4204810387</v>
      </c>
      <c r="AC7" s="22">
        <f ca="1"/>
        <v>3063778.0983189917</v>
      </c>
      <c r="AD7" s="22">
        <f ca="1"/>
        <v>2810107.8149002474</v>
      </c>
      <c r="AE7" s="22">
        <f ca="1"/>
        <v>2574969.2257458274</v>
      </c>
      <c r="AF7" s="22">
        <f ca="1"/>
        <v>2357067.8975407085</v>
      </c>
      <c r="AG7" s="22">
        <f ca="1"/>
        <v>2155185.791955906</v>
      </c>
      <c r="AH7" s="22">
        <f ca="1"/>
        <v>1968184.6611805684</v>
      </c>
      <c r="AI7" s="22">
        <f ca="1"/>
        <v>1795008.1042455153</v>
      </c>
      <c r="AJ7" s="22">
        <f ca="1"/>
        <v>1634675.8271516662</v>
      </c>
      <c r="AK7" s="22">
        <f ca="1"/>
        <v>1486278.2838407792</v>
      </c>
      <c r="AL7" s="22">
        <f ca="1"/>
        <v>1348965.4936627573</v>
      </c>
      <c r="AM7" s="22">
        <f ca="1"/>
        <v>1221943.4483072867</v>
      </c>
      <c r="AN7" s="22">
        <f ca="1"/>
        <v>1104482.2374999144</v>
      </c>
      <c r="AO7" s="22">
        <f ca="1"/>
        <v>995899.7308092243</v>
      </c>
      <c r="AP7" s="22">
        <f ca="1"/>
        <v>895564.06274119904</v>
      </c>
      <c r="AQ7" s="22">
        <f ca="1"/>
        <v>802879.62460079032</v>
      </c>
      <c r="AR7" s="22">
        <f ca="1"/>
        <v>717305.45876884717</v>
      </c>
      <c r="AS7" s="22">
        <f ca="1"/>
        <v>638326.1052442498</v>
      </c>
    </row>
    <row r="8" spans="1:45" x14ac:dyDescent="0.45">
      <c r="C8" s="42">
        <v>3</v>
      </c>
      <c r="D8" s="42" t="str">
        <v>LL provisions</v>
      </c>
      <c r="F8" s="22">
        <f ca="1"/>
        <v>0</v>
      </c>
      <c r="G8" s="22">
        <f ca="1"/>
        <v>0</v>
      </c>
      <c r="H8" s="22">
        <f ca="1"/>
        <v>0</v>
      </c>
      <c r="I8" s="22">
        <f ca="1"/>
        <v>0</v>
      </c>
      <c r="J8" s="22">
        <f ca="1"/>
        <v>0</v>
      </c>
      <c r="K8" s="22">
        <f ca="1"/>
        <v>0</v>
      </c>
      <c r="L8" s="22">
        <f ca="1"/>
        <v>0</v>
      </c>
      <c r="M8" s="22">
        <f ca="1"/>
        <v>0</v>
      </c>
      <c r="N8" s="22">
        <f ca="1"/>
        <v>0</v>
      </c>
      <c r="O8" s="22">
        <f ca="1"/>
        <v>0</v>
      </c>
      <c r="P8" s="22">
        <f ca="1"/>
        <v>0</v>
      </c>
      <c r="Q8" s="22">
        <f ca="1"/>
        <v>0</v>
      </c>
      <c r="R8" s="22">
        <f ca="1"/>
        <v>0</v>
      </c>
      <c r="S8" s="22">
        <f ca="1"/>
        <v>0</v>
      </c>
      <c r="T8" s="22">
        <f ca="1"/>
        <v>0</v>
      </c>
      <c r="U8" s="22">
        <f ca="1"/>
        <v>0</v>
      </c>
      <c r="V8" s="22">
        <f ca="1"/>
        <v>0</v>
      </c>
      <c r="W8" s="22">
        <f ca="1"/>
        <v>0</v>
      </c>
      <c r="X8" s="22">
        <f ca="1"/>
        <v>0</v>
      </c>
      <c r="Y8" s="22">
        <f ca="1"/>
        <v>0</v>
      </c>
      <c r="Z8" s="22">
        <f ca="1"/>
        <v>0</v>
      </c>
      <c r="AA8" s="22">
        <f ca="1"/>
        <v>0</v>
      </c>
      <c r="AB8" s="22">
        <f ca="1"/>
        <v>0</v>
      </c>
      <c r="AC8" s="22">
        <f ca="1"/>
        <v>0</v>
      </c>
      <c r="AD8" s="22">
        <f ca="1"/>
        <v>0</v>
      </c>
      <c r="AE8" s="22">
        <f ca="1"/>
        <v>0</v>
      </c>
      <c r="AF8" s="22">
        <f ca="1"/>
        <v>0</v>
      </c>
      <c r="AG8" s="22">
        <f ca="1"/>
        <v>0</v>
      </c>
      <c r="AH8" s="22">
        <f ca="1"/>
        <v>0</v>
      </c>
      <c r="AI8" s="22">
        <f ca="1"/>
        <v>0</v>
      </c>
      <c r="AJ8" s="22">
        <f ca="1"/>
        <v>0</v>
      </c>
      <c r="AK8" s="22">
        <f ca="1"/>
        <v>0</v>
      </c>
      <c r="AL8" s="22">
        <f ca="1"/>
        <v>0</v>
      </c>
      <c r="AM8" s="22">
        <f ca="1"/>
        <v>0</v>
      </c>
      <c r="AN8" s="22">
        <f ca="1"/>
        <v>0</v>
      </c>
      <c r="AO8" s="22">
        <f ca="1"/>
        <v>0</v>
      </c>
      <c r="AP8" s="22">
        <f ca="1"/>
        <v>0</v>
      </c>
      <c r="AQ8" s="22">
        <f ca="1"/>
        <v>0</v>
      </c>
      <c r="AR8" s="22">
        <f ca="1"/>
        <v>0</v>
      </c>
      <c r="AS8" s="22">
        <f ca="1"/>
        <v>0</v>
      </c>
    </row>
    <row r="9" spans="1:45" x14ac:dyDescent="0.45">
      <c r="C9" s="42">
        <v>4</v>
      </c>
      <c r="D9" s="42" t="str">
        <v>SLG Rentals FTTP</v>
      </c>
      <c r="F9" s="22">
        <f ca="1"/>
        <v>0</v>
      </c>
      <c r="G9" s="22">
        <f ca="1"/>
        <v>12916.979059856143</v>
      </c>
      <c r="H9" s="22">
        <f ca="1"/>
        <v>50000</v>
      </c>
      <c r="I9" s="22">
        <f ca="1"/>
        <v>125406.73445620871</v>
      </c>
      <c r="J9" s="22">
        <f ca="1"/>
        <v>251940.87342009917</v>
      </c>
      <c r="K9" s="22">
        <f ca="1"/>
        <v>403882.09043502953</v>
      </c>
      <c r="L9" s="22">
        <f ca="1"/>
        <v>584940.09696761693</v>
      </c>
      <c r="M9" s="22">
        <f ca="1"/>
        <v>813976.20570853993</v>
      </c>
      <c r="N9" s="22">
        <f ca="1"/>
        <v>1022926.2584403167</v>
      </c>
      <c r="O9" s="22">
        <f ca="1"/>
        <v>1234196.5059406767</v>
      </c>
      <c r="P9" s="22">
        <f ca="1"/>
        <v>1431336.4887940544</v>
      </c>
      <c r="Q9" s="22">
        <f ca="1"/>
        <v>1595458.5710551287</v>
      </c>
      <c r="R9" s="22">
        <f ca="1"/>
        <v>1681078.0516907854</v>
      </c>
      <c r="S9" s="22">
        <f ca="1"/>
        <v>1722886.1186144934</v>
      </c>
      <c r="T9" s="22">
        <f ca="1"/>
        <v>1725073.5176141222</v>
      </c>
      <c r="U9" s="22">
        <f ca="1"/>
        <v>1691549.2130888107</v>
      </c>
      <c r="V9" s="22">
        <f ca="1"/>
        <v>1632759.5860260669</v>
      </c>
      <c r="W9" s="22">
        <f ca="1"/>
        <v>1576013.1866881996</v>
      </c>
      <c r="X9" s="22">
        <f ca="1"/>
        <v>1521239.002895948</v>
      </c>
      <c r="Y9" s="22">
        <f ca="1"/>
        <v>1468368.4904913774</v>
      </c>
      <c r="Z9" s="22">
        <f ca="1"/>
        <v>1417335.4875620448</v>
      </c>
      <c r="AA9" s="22">
        <f ca="1"/>
        <v>1368076.1316462853</v>
      </c>
      <c r="AB9" s="22">
        <f ca="1"/>
        <v>1320528.7798160296</v>
      </c>
      <c r="AC9" s="22">
        <f ca="1"/>
        <v>1274633.931537129</v>
      </c>
      <c r="AD9" s="22">
        <f ca="1"/>
        <v>1230334.1542106669</v>
      </c>
      <c r="AE9" s="22">
        <f ca="1"/>
        <v>1187574.0113020707</v>
      </c>
      <c r="AF9" s="22">
        <f ca="1"/>
        <v>1146299.9929680915</v>
      </c>
      <c r="AG9" s="22">
        <f ca="1"/>
        <v>1106460.4490948375</v>
      </c>
      <c r="AH9" s="22">
        <f ca="1"/>
        <v>1068005.5246630609</v>
      </c>
      <c r="AI9" s="22">
        <f ca="1"/>
        <v>1030887.0973598203</v>
      </c>
      <c r="AJ9" s="22">
        <f ca="1"/>
        <v>995058.71735844214</v>
      </c>
      <c r="AK9" s="22">
        <f ca="1"/>
        <v>960475.54919142544</v>
      </c>
      <c r="AL9" s="22">
        <f ca="1"/>
        <v>927094.31564354675</v>
      </c>
      <c r="AM9" s="22">
        <f ca="1"/>
        <v>894873.24359495484</v>
      </c>
      <c r="AN9" s="22">
        <f ca="1"/>
        <v>863772.01174648304</v>
      </c>
      <c r="AO9" s="22">
        <f ca="1"/>
        <v>833751.70016176428</v>
      </c>
      <c r="AP9" s="22">
        <f ca="1"/>
        <v>804774.74156300467</v>
      </c>
      <c r="AQ9" s="22">
        <f ca="1"/>
        <v>776804.87431946676</v>
      </c>
      <c r="AR9" s="22">
        <f ca="1"/>
        <v>749807.09706983413</v>
      </c>
      <c r="AS9" s="22">
        <f ca="1"/>
        <v>723747.62492167158</v>
      </c>
    </row>
    <row r="10" spans="1:45" x14ac:dyDescent="0.45">
      <c r="C10" s="42">
        <v>5</v>
      </c>
      <c r="D10" s="42" t="str">
        <v>SLG Rentals LL</v>
      </c>
      <c r="F10" s="22">
        <f ca="1"/>
        <v>0</v>
      </c>
      <c r="G10" s="22">
        <f ca="1"/>
        <v>0</v>
      </c>
      <c r="H10" s="22">
        <f ca="1"/>
        <v>0</v>
      </c>
      <c r="I10" s="22">
        <f ca="1"/>
        <v>0</v>
      </c>
      <c r="J10" s="22">
        <f ca="1"/>
        <v>0</v>
      </c>
      <c r="K10" s="22">
        <f ca="1"/>
        <v>0</v>
      </c>
      <c r="L10" s="22">
        <f ca="1"/>
        <v>0</v>
      </c>
      <c r="M10" s="22">
        <f ca="1"/>
        <v>0</v>
      </c>
      <c r="N10" s="22">
        <f ca="1"/>
        <v>0</v>
      </c>
      <c r="O10" s="22">
        <f ca="1"/>
        <v>0</v>
      </c>
      <c r="P10" s="22">
        <f ca="1"/>
        <v>0</v>
      </c>
      <c r="Q10" s="22">
        <f ca="1"/>
        <v>0</v>
      </c>
      <c r="R10" s="22">
        <f ca="1"/>
        <v>0</v>
      </c>
      <c r="S10" s="22">
        <f ca="1"/>
        <v>0</v>
      </c>
      <c r="T10" s="22">
        <f ca="1"/>
        <v>0</v>
      </c>
      <c r="U10" s="22">
        <f ca="1"/>
        <v>0</v>
      </c>
      <c r="V10" s="22">
        <f ca="1"/>
        <v>0</v>
      </c>
      <c r="W10" s="22">
        <f ca="1"/>
        <v>0</v>
      </c>
      <c r="X10" s="22">
        <f ca="1"/>
        <v>0</v>
      </c>
      <c r="Y10" s="22">
        <f ca="1"/>
        <v>0</v>
      </c>
      <c r="Z10" s="22">
        <f ca="1"/>
        <v>0</v>
      </c>
      <c r="AA10" s="22">
        <f ca="1"/>
        <v>0</v>
      </c>
      <c r="AB10" s="22">
        <f ca="1"/>
        <v>0</v>
      </c>
      <c r="AC10" s="22">
        <f ca="1"/>
        <v>0</v>
      </c>
      <c r="AD10" s="22">
        <f ca="1"/>
        <v>0</v>
      </c>
      <c r="AE10" s="22">
        <f ca="1"/>
        <v>0</v>
      </c>
      <c r="AF10" s="22">
        <f ca="1"/>
        <v>0</v>
      </c>
      <c r="AG10" s="22">
        <f ca="1"/>
        <v>0</v>
      </c>
      <c r="AH10" s="22">
        <f ca="1"/>
        <v>0</v>
      </c>
      <c r="AI10" s="22">
        <f ca="1"/>
        <v>0</v>
      </c>
      <c r="AJ10" s="22">
        <f ca="1"/>
        <v>0</v>
      </c>
      <c r="AK10" s="22">
        <f ca="1"/>
        <v>0</v>
      </c>
      <c r="AL10" s="22">
        <f ca="1"/>
        <v>0</v>
      </c>
      <c r="AM10" s="22">
        <f ca="1"/>
        <v>0</v>
      </c>
      <c r="AN10" s="22">
        <f ca="1"/>
        <v>0</v>
      </c>
      <c r="AO10" s="22">
        <f ca="1"/>
        <v>0</v>
      </c>
      <c r="AP10" s="22">
        <f ca="1"/>
        <v>0</v>
      </c>
      <c r="AQ10" s="22">
        <f ca="1"/>
        <v>0</v>
      </c>
      <c r="AR10" s="22">
        <f ca="1"/>
        <v>0</v>
      </c>
      <c r="AS10" s="22">
        <f ca="1"/>
        <v>0</v>
      </c>
    </row>
    <row r="11" spans="1:45" x14ac:dyDescent="0.45">
      <c r="C11" s="42">
        <v>6</v>
      </c>
      <c r="D11" s="42" t="str">
        <v>SLG Connections FTTP</v>
      </c>
      <c r="F11" s="22">
        <f ca="1"/>
        <v>0</v>
      </c>
      <c r="G11" s="22">
        <f ca="1"/>
        <v>191586.70013243589</v>
      </c>
      <c r="H11" s="22">
        <f ca="1"/>
        <v>665301</v>
      </c>
      <c r="I11" s="22">
        <f ca="1"/>
        <v>1288806.3558348268</v>
      </c>
      <c r="J11" s="22">
        <f ca="1"/>
        <v>2403932.4746718006</v>
      </c>
      <c r="K11" s="22">
        <f ca="1"/>
        <v>3272447.3885841006</v>
      </c>
      <c r="L11" s="22">
        <f ca="1"/>
        <v>3944457.7849150077</v>
      </c>
      <c r="M11" s="22">
        <f ca="1"/>
        <v>4779606.5890923236</v>
      </c>
      <c r="N11" s="22">
        <f ca="1"/>
        <v>5194993.1032602359</v>
      </c>
      <c r="O11" s="22">
        <f ca="1"/>
        <v>5450682.7710207468</v>
      </c>
      <c r="P11" s="22">
        <f ca="1"/>
        <v>5567767.595236958</v>
      </c>
      <c r="Q11" s="22">
        <f ca="1"/>
        <v>5358099.0766043756</v>
      </c>
      <c r="R11" s="22">
        <f ca="1"/>
        <v>4341249.1903876327</v>
      </c>
      <c r="S11" s="22">
        <f ca="1"/>
        <v>3727134.8591446835</v>
      </c>
      <c r="T11" s="22">
        <f ca="1"/>
        <v>3091851.0545849209</v>
      </c>
      <c r="U11" s="22">
        <f ca="1"/>
        <v>2454113.6945926887</v>
      </c>
      <c r="V11" s="22">
        <f ca="1"/>
        <v>1922529.2395304805</v>
      </c>
      <c r="W11" s="22">
        <f ca="1"/>
        <v>1771735.6376543627</v>
      </c>
      <c r="X11" s="22">
        <f ca="1"/>
        <v>1632324.4386044184</v>
      </c>
      <c r="Y11" s="22">
        <f ca="1"/>
        <v>1502920.1799849665</v>
      </c>
      <c r="Z11" s="22">
        <f ca="1"/>
        <v>1382764.7852397563</v>
      </c>
      <c r="AA11" s="22">
        <f ca="1"/>
        <v>1271402.8559050092</v>
      </c>
      <c r="AB11" s="22">
        <f ca="1"/>
        <v>1168111.1471683637</v>
      </c>
      <c r="AC11" s="22">
        <f ca="1"/>
        <v>1072322.3344116472</v>
      </c>
      <c r="AD11" s="22">
        <f ca="1"/>
        <v>983537.73521508649</v>
      </c>
      <c r="AE11" s="22">
        <f ca="1"/>
        <v>901239.22901103972</v>
      </c>
      <c r="AF11" s="22">
        <f ca="1"/>
        <v>824973.76413924794</v>
      </c>
      <c r="AG11" s="22">
        <f ca="1"/>
        <v>754315.02718456706</v>
      </c>
      <c r="AH11" s="22">
        <f ca="1"/>
        <v>688864.63141319901</v>
      </c>
      <c r="AI11" s="22">
        <f ca="1"/>
        <v>628252.83648593025</v>
      </c>
      <c r="AJ11" s="22">
        <f ca="1"/>
        <v>572136.5395030831</v>
      </c>
      <c r="AK11" s="22">
        <f ca="1"/>
        <v>520197.39934427274</v>
      </c>
      <c r="AL11" s="22">
        <f ca="1"/>
        <v>472137.922781965</v>
      </c>
      <c r="AM11" s="22">
        <f ca="1"/>
        <v>427680.20690755034</v>
      </c>
      <c r="AN11" s="22">
        <f ca="1"/>
        <v>386568.7831249701</v>
      </c>
      <c r="AO11" s="22">
        <f ca="1"/>
        <v>348564.90578322846</v>
      </c>
      <c r="AP11" s="22">
        <f ca="1"/>
        <v>313447.42195941968</v>
      </c>
      <c r="AQ11" s="22">
        <f ca="1"/>
        <v>281007.86861027661</v>
      </c>
      <c r="AR11" s="22">
        <f ca="1"/>
        <v>251056.91056909648</v>
      </c>
      <c r="AS11" s="22">
        <f ca="1"/>
        <v>223414.13683548741</v>
      </c>
    </row>
    <row r="12" spans="1:45" x14ac:dyDescent="0.45">
      <c r="C12" s="42">
        <v>7</v>
      </c>
      <c r="D12" s="42" t="str">
        <v>SLG Connections LL</v>
      </c>
      <c r="F12" s="22">
        <f ca="1"/>
        <v>0</v>
      </c>
      <c r="G12" s="22">
        <f ca="1"/>
        <v>0</v>
      </c>
      <c r="H12" s="22">
        <f ca="1"/>
        <v>0</v>
      </c>
      <c r="I12" s="22">
        <f ca="1"/>
        <v>0</v>
      </c>
      <c r="J12" s="22">
        <f ca="1"/>
        <v>0</v>
      </c>
      <c r="K12" s="22">
        <f ca="1"/>
        <v>0</v>
      </c>
      <c r="L12" s="22">
        <f ca="1"/>
        <v>0</v>
      </c>
      <c r="M12" s="22">
        <f ca="1"/>
        <v>0</v>
      </c>
      <c r="N12" s="22">
        <f ca="1"/>
        <v>0</v>
      </c>
      <c r="O12" s="22">
        <f ca="1"/>
        <v>0</v>
      </c>
      <c r="P12" s="22">
        <f ca="1"/>
        <v>0</v>
      </c>
      <c r="Q12" s="22">
        <f ca="1"/>
        <v>0</v>
      </c>
      <c r="R12" s="22">
        <f ca="1"/>
        <v>0</v>
      </c>
      <c r="S12" s="22">
        <f ca="1"/>
        <v>0</v>
      </c>
      <c r="T12" s="22">
        <f ca="1"/>
        <v>0</v>
      </c>
      <c r="U12" s="22">
        <f ca="1"/>
        <v>0</v>
      </c>
      <c r="V12" s="22">
        <f ca="1"/>
        <v>0</v>
      </c>
      <c r="W12" s="22">
        <f ca="1"/>
        <v>0</v>
      </c>
      <c r="X12" s="22">
        <f ca="1"/>
        <v>0</v>
      </c>
      <c r="Y12" s="22">
        <f ca="1"/>
        <v>0</v>
      </c>
      <c r="Z12" s="22">
        <f ca="1"/>
        <v>0</v>
      </c>
      <c r="AA12" s="22">
        <f ca="1"/>
        <v>0</v>
      </c>
      <c r="AB12" s="22">
        <f ca="1"/>
        <v>0</v>
      </c>
      <c r="AC12" s="22">
        <f ca="1"/>
        <v>0</v>
      </c>
      <c r="AD12" s="22">
        <f ca="1"/>
        <v>0</v>
      </c>
      <c r="AE12" s="22">
        <f ca="1"/>
        <v>0</v>
      </c>
      <c r="AF12" s="22">
        <f ca="1"/>
        <v>0</v>
      </c>
      <c r="AG12" s="22">
        <f ca="1"/>
        <v>0</v>
      </c>
      <c r="AH12" s="22">
        <f ca="1"/>
        <v>0</v>
      </c>
      <c r="AI12" s="22">
        <f ca="1"/>
        <v>0</v>
      </c>
      <c r="AJ12" s="22">
        <f ca="1"/>
        <v>0</v>
      </c>
      <c r="AK12" s="22">
        <f ca="1"/>
        <v>0</v>
      </c>
      <c r="AL12" s="22">
        <f ca="1"/>
        <v>0</v>
      </c>
      <c r="AM12" s="22">
        <f ca="1"/>
        <v>0</v>
      </c>
      <c r="AN12" s="22">
        <f ca="1"/>
        <v>0</v>
      </c>
      <c r="AO12" s="22">
        <f ca="1"/>
        <v>0</v>
      </c>
      <c r="AP12" s="22">
        <f ca="1"/>
        <v>0</v>
      </c>
      <c r="AQ12" s="22">
        <f ca="1"/>
        <v>0</v>
      </c>
      <c r="AR12" s="22">
        <f ca="1"/>
        <v>0</v>
      </c>
      <c r="AS12" s="22">
        <f ca="1"/>
        <v>0</v>
      </c>
    </row>
    <row r="13" spans="1:45" x14ac:dyDescent="0.45">
      <c r="C13" s="42">
        <v>8</v>
      </c>
      <c r="D13" s="42" t="str">
        <v>DPA Poles</v>
      </c>
      <c r="F13" s="22">
        <f ca="1"/>
        <v>0</v>
      </c>
      <c r="G13" s="22">
        <f ca="1"/>
        <v>7001.2699872897929</v>
      </c>
      <c r="H13" s="22">
        <f ca="1"/>
        <v>46593.102668492706</v>
      </c>
      <c r="I13" s="22">
        <f ca="1"/>
        <v>172235.72149880935</v>
      </c>
      <c r="J13" s="22">
        <f ca="1"/>
        <v>215802.44444142244</v>
      </c>
      <c r="K13" s="22">
        <f ca="1"/>
        <v>440106.00740382558</v>
      </c>
      <c r="L13" s="22">
        <f ca="1"/>
        <v>754312.05840377905</v>
      </c>
      <c r="M13" s="22">
        <f ca="1"/>
        <v>1664198.6034904919</v>
      </c>
      <c r="N13" s="22">
        <f ca="1"/>
        <v>2367406.1302219084</v>
      </c>
      <c r="O13" s="22">
        <f ca="1"/>
        <v>2919952.0947365318</v>
      </c>
      <c r="P13" s="22">
        <f ca="1"/>
        <v>3421886.7876945022</v>
      </c>
      <c r="Q13" s="22">
        <f ca="1"/>
        <v>3718365.1760990405</v>
      </c>
      <c r="R13" s="22">
        <f ca="1"/>
        <v>3870649.0941303116</v>
      </c>
      <c r="S13" s="22">
        <f ca="1"/>
        <v>3939073.6110849278</v>
      </c>
      <c r="T13" s="22">
        <f ca="1"/>
        <v>4247173.9180847006</v>
      </c>
      <c r="U13" s="22">
        <f ca="1"/>
        <v>4500529.5738665797</v>
      </c>
      <c r="V13" s="22">
        <f ca="1"/>
        <v>4706152.4060130836</v>
      </c>
      <c r="W13" s="22">
        <f ca="1"/>
        <v>4902470.1777931284</v>
      </c>
      <c r="X13" s="22">
        <f ca="1"/>
        <v>5089852.9225221695</v>
      </c>
      <c r="Y13" s="22">
        <f ca="1"/>
        <v>5268592.8164334744</v>
      </c>
      <c r="Z13" s="22">
        <f ca="1"/>
        <v>5438964.0343810106</v>
      </c>
      <c r="AA13" s="22">
        <f ca="1"/>
        <v>5601254.6877704626</v>
      </c>
      <c r="AB13" s="22">
        <f ca="1"/>
        <v>5755729.21373697</v>
      </c>
      <c r="AC13" s="22">
        <f ca="1"/>
        <v>5902642.2670284081</v>
      </c>
      <c r="AD13" s="22">
        <f ca="1"/>
        <v>6042243.2761857603</v>
      </c>
      <c r="AE13" s="22">
        <f ca="1"/>
        <v>6174768.939246038</v>
      </c>
      <c r="AF13" s="22">
        <f ca="1"/>
        <v>6300447.8692595186</v>
      </c>
      <c r="AG13" s="22">
        <f ca="1"/>
        <v>6419500.0582685266</v>
      </c>
      <c r="AH13" s="22">
        <f ca="1"/>
        <v>6532137.0559811741</v>
      </c>
      <c r="AI13" s="22">
        <f ca="1"/>
        <v>6638562.1037766635</v>
      </c>
      <c r="AJ13" s="22">
        <f ca="1"/>
        <v>6738970.8494002512</v>
      </c>
      <c r="AK13" s="22">
        <f ca="1"/>
        <v>6833551.5256369812</v>
      </c>
      <c r="AL13" s="22">
        <f ca="1"/>
        <v>6922485.0843170015</v>
      </c>
      <c r="AM13" s="22">
        <f ca="1"/>
        <v>7005945.0623102449</v>
      </c>
      <c r="AN13" s="22">
        <f ca="1"/>
        <v>7084098.5195635734</v>
      </c>
      <c r="AO13" s="22">
        <f ca="1"/>
        <v>7157105.9944323394</v>
      </c>
      <c r="AP13" s="22">
        <f ca="1"/>
        <v>7225121.9950331729</v>
      </c>
      <c r="AQ13" s="22">
        <f ca="1"/>
        <v>7288294.3292174572</v>
      </c>
      <c r="AR13" s="22">
        <f ca="1"/>
        <v>7346765.7126349844</v>
      </c>
      <c r="AS13" s="22">
        <f ca="1"/>
        <v>7400672.5626862086</v>
      </c>
    </row>
    <row r="14" spans="1:45" x14ac:dyDescent="0.45">
      <c r="C14" s="42">
        <v>9</v>
      </c>
      <c r="D14" s="42" t="str">
        <v>DPA Duct - Seg 1</v>
      </c>
      <c r="F14" s="22">
        <f ca="1"/>
        <v>84995.827274650626</v>
      </c>
      <c r="G14" s="22">
        <f ca="1"/>
        <v>117509.68944894355</v>
      </c>
      <c r="H14" s="22">
        <f ca="1"/>
        <v>329385.80126489582</v>
      </c>
      <c r="I14" s="22">
        <f ca="1"/>
        <v>777934.98037645861</v>
      </c>
      <c r="J14" s="22">
        <f ca="1"/>
        <v>1543653.6951860578</v>
      </c>
      <c r="K14" s="22">
        <f ca="1"/>
        <v>2390849.1277884715</v>
      </c>
      <c r="L14" s="22">
        <f ca="1"/>
        <v>3363503.7634021877</v>
      </c>
      <c r="M14" s="22">
        <f ca="1"/>
        <v>6321196.7824687362</v>
      </c>
      <c r="N14" s="22">
        <f ca="1"/>
        <v>8295264.4996298961</v>
      </c>
      <c r="O14" s="22">
        <f ca="1"/>
        <v>10404981.721787894</v>
      </c>
      <c r="P14" s="22">
        <f ca="1"/>
        <v>12395713.297571128</v>
      </c>
      <c r="Q14" s="22">
        <f ca="1"/>
        <v>12819762.286480106</v>
      </c>
      <c r="R14" s="22">
        <f ca="1"/>
        <v>13262145.41202095</v>
      </c>
      <c r="S14" s="22">
        <f ca="1"/>
        <v>13718379.382687634</v>
      </c>
      <c r="T14" s="22">
        <f ca="1"/>
        <v>13718379.382687634</v>
      </c>
      <c r="U14" s="22">
        <f ca="1"/>
        <v>13718379.382687638</v>
      </c>
      <c r="V14" s="22">
        <f ca="1"/>
        <v>13718379.382687638</v>
      </c>
      <c r="W14" s="22">
        <f ca="1"/>
        <v>13718379.382687638</v>
      </c>
      <c r="X14" s="22">
        <f ca="1"/>
        <v>13718379.382687638</v>
      </c>
      <c r="Y14" s="22">
        <f ca="1"/>
        <v>13718379.382687634</v>
      </c>
      <c r="Z14" s="22">
        <f ca="1"/>
        <v>13718379.382687634</v>
      </c>
      <c r="AA14" s="22">
        <f ca="1"/>
        <v>13718379.382687634</v>
      </c>
      <c r="AB14" s="22">
        <f ca="1"/>
        <v>13718379.382687634</v>
      </c>
      <c r="AC14" s="22">
        <f ca="1"/>
        <v>13718379.382687634</v>
      </c>
      <c r="AD14" s="22">
        <f ca="1"/>
        <v>13718379.382687634</v>
      </c>
      <c r="AE14" s="22">
        <f ca="1"/>
        <v>13718379.38268763</v>
      </c>
      <c r="AF14" s="22">
        <f ca="1"/>
        <v>13718379.382687634</v>
      </c>
      <c r="AG14" s="22">
        <f ca="1"/>
        <v>13718379.382687634</v>
      </c>
      <c r="AH14" s="22">
        <f ca="1"/>
        <v>13718379.38268763</v>
      </c>
      <c r="AI14" s="22">
        <f ca="1"/>
        <v>13718379.382687634</v>
      </c>
      <c r="AJ14" s="22">
        <f ca="1"/>
        <v>13718379.382687634</v>
      </c>
      <c r="AK14" s="22">
        <f ca="1"/>
        <v>13718379.382687634</v>
      </c>
      <c r="AL14" s="22">
        <f ca="1"/>
        <v>13718379.382687634</v>
      </c>
      <c r="AM14" s="22">
        <f ca="1"/>
        <v>13718379.382687634</v>
      </c>
      <c r="AN14" s="22">
        <f ca="1"/>
        <v>13718379.382687634</v>
      </c>
      <c r="AO14" s="22">
        <f ca="1"/>
        <v>13718379.382687634</v>
      </c>
      <c r="AP14" s="22">
        <f ca="1"/>
        <v>13718379.382687634</v>
      </c>
      <c r="AQ14" s="22">
        <f ca="1"/>
        <v>13718379.382687634</v>
      </c>
      <c r="AR14" s="22">
        <f ca="1"/>
        <v>13718379.382687634</v>
      </c>
      <c r="AS14" s="22">
        <f ca="1"/>
        <v>13718379.382687634</v>
      </c>
    </row>
    <row r="15" spans="1:45" x14ac:dyDescent="0.45">
      <c r="C15" s="42">
        <v>10</v>
      </c>
      <c r="D15" s="42" t="str">
        <v>DPA Duct - Seg 2</v>
      </c>
      <c r="F15" s="22">
        <f ca="1"/>
        <v>102673.28789714268</v>
      </c>
      <c r="G15" s="22">
        <f ca="1"/>
        <v>216455.11420052868</v>
      </c>
      <c r="H15" s="22">
        <f ca="1"/>
        <v>696462.43755292427</v>
      </c>
      <c r="I15" s="22">
        <f ca="1"/>
        <v>2035673.031401715</v>
      </c>
      <c r="J15" s="22">
        <f ca="1"/>
        <v>4369907.5338458</v>
      </c>
      <c r="K15" s="22">
        <f ca="1"/>
        <v>6878053.0873994268</v>
      </c>
      <c r="L15" s="22">
        <f ca="1"/>
        <v>9737375.2272082958</v>
      </c>
      <c r="M15" s="22">
        <f ca="1"/>
        <v>18226033.893708903</v>
      </c>
      <c r="N15" s="22">
        <f ca="1"/>
        <v>23337946.631253641</v>
      </c>
      <c r="O15" s="22">
        <f ca="1"/>
        <v>27005226.251768693</v>
      </c>
      <c r="P15" s="22">
        <f ca="1"/>
        <v>29657915.266537696</v>
      </c>
      <c r="Q15" s="22">
        <f ca="1"/>
        <v>28389261.040366437</v>
      </c>
      <c r="R15" s="22">
        <f ca="1"/>
        <v>27180936.254166573</v>
      </c>
      <c r="S15" s="22">
        <f ca="1"/>
        <v>26021167.093200229</v>
      </c>
      <c r="T15" s="22">
        <f ca="1"/>
        <v>26021167.093200229</v>
      </c>
      <c r="U15" s="22">
        <f ca="1"/>
        <v>26021167.093200229</v>
      </c>
      <c r="V15" s="22">
        <f ca="1"/>
        <v>26021167.093200229</v>
      </c>
      <c r="W15" s="22">
        <f ca="1"/>
        <v>26021167.093200229</v>
      </c>
      <c r="X15" s="22">
        <f ca="1"/>
        <v>26021167.093200225</v>
      </c>
      <c r="Y15" s="22">
        <f ca="1"/>
        <v>26021167.093200222</v>
      </c>
      <c r="Z15" s="22">
        <f ca="1"/>
        <v>26021167.093200225</v>
      </c>
      <c r="AA15" s="22">
        <f ca="1"/>
        <v>26021167.093200222</v>
      </c>
      <c r="AB15" s="22">
        <f ca="1"/>
        <v>26021167.093200222</v>
      </c>
      <c r="AC15" s="22">
        <f ca="1"/>
        <v>26021167.093200218</v>
      </c>
      <c r="AD15" s="22">
        <f ca="1"/>
        <v>26021167.093200218</v>
      </c>
      <c r="AE15" s="22">
        <f ca="1"/>
        <v>26021167.093200218</v>
      </c>
      <c r="AF15" s="22">
        <f ca="1"/>
        <v>26021167.093200214</v>
      </c>
      <c r="AG15" s="22">
        <f ca="1"/>
        <v>26021167.093200214</v>
      </c>
      <c r="AH15" s="22">
        <f ca="1"/>
        <v>26021167.093200214</v>
      </c>
      <c r="AI15" s="22">
        <f ca="1"/>
        <v>26021167.093200218</v>
      </c>
      <c r="AJ15" s="22">
        <f ca="1"/>
        <v>26021167.093200218</v>
      </c>
      <c r="AK15" s="22">
        <f ca="1"/>
        <v>26021167.093200218</v>
      </c>
      <c r="AL15" s="22">
        <f ca="1"/>
        <v>26021167.093200218</v>
      </c>
      <c r="AM15" s="22">
        <f ca="1"/>
        <v>26021167.093200218</v>
      </c>
      <c r="AN15" s="22">
        <f ca="1"/>
        <v>26021167.093200218</v>
      </c>
      <c r="AO15" s="22">
        <f ca="1"/>
        <v>26021167.093200218</v>
      </c>
      <c r="AP15" s="22">
        <f ca="1"/>
        <v>26021167.093200218</v>
      </c>
      <c r="AQ15" s="22">
        <f ca="1"/>
        <v>26021167.093200214</v>
      </c>
      <c r="AR15" s="22">
        <f ca="1"/>
        <v>26021167.093200214</v>
      </c>
      <c r="AS15" s="22">
        <f ca="1"/>
        <v>26021167.093200214</v>
      </c>
    </row>
    <row r="16" spans="1:45" x14ac:dyDescent="0.45">
      <c r="C16" s="42">
        <v>11</v>
      </c>
      <c r="D16" s="42" t="str">
        <v>DPA Duct - Seg 3 SDU</v>
      </c>
      <c r="F16" s="22">
        <f ca="1"/>
        <v>0</v>
      </c>
      <c r="G16" s="22">
        <f ca="1"/>
        <v>12515.857625725372</v>
      </c>
      <c r="H16" s="22">
        <f ca="1"/>
        <v>52942.931401182337</v>
      </c>
      <c r="I16" s="22">
        <f ca="1"/>
        <v>127905.76830999836</v>
      </c>
      <c r="J16" s="22">
        <f ca="1"/>
        <v>271411.54981401289</v>
      </c>
      <c r="K16" s="22">
        <f ca="1"/>
        <v>428303.6821110929</v>
      </c>
      <c r="L16" s="22">
        <f ca="1"/>
        <v>597648.25925612892</v>
      </c>
      <c r="M16" s="22">
        <f ca="1"/>
        <v>14625421.387462042</v>
      </c>
      <c r="N16" s="22">
        <f ca="1"/>
        <v>19092951.383396737</v>
      </c>
      <c r="O16" s="22">
        <f ca="1"/>
        <v>22087808.500956483</v>
      </c>
      <c r="P16" s="22">
        <f ca="1"/>
        <v>24639628.363007743</v>
      </c>
      <c r="Q16" s="22">
        <f ca="1"/>
        <v>26574464.258063618</v>
      </c>
      <c r="R16" s="22">
        <f ca="1"/>
        <v>27451454.306056462</v>
      </c>
      <c r="S16" s="22">
        <f ca="1"/>
        <v>27707922.24724305</v>
      </c>
      <c r="T16" s="22">
        <f ca="1"/>
        <v>29735450.401783273</v>
      </c>
      <c r="U16" s="22">
        <f ca="1"/>
        <v>31393628.106587898</v>
      </c>
      <c r="V16" s="22">
        <f ca="1"/>
        <v>32734048.566516705</v>
      </c>
      <c r="W16" s="22">
        <f ca="1"/>
        <v>34009365.977388903</v>
      </c>
      <c r="X16" s="22">
        <f ca="1"/>
        <v>35222919.903916515</v>
      </c>
      <c r="Y16" s="22">
        <f ca="1"/>
        <v>36377368.560706496</v>
      </c>
      <c r="Z16" s="22">
        <f ca="1"/>
        <v>37475117.229619421</v>
      </c>
      <c r="AA16" s="22">
        <f ca="1"/>
        <v>38518550.568567887</v>
      </c>
      <c r="AB16" s="22">
        <f ca="1"/>
        <v>39509812.491015345</v>
      </c>
      <c r="AC16" s="22">
        <f ca="1"/>
        <v>40450912.19475653</v>
      </c>
      <c r="AD16" s="22">
        <f ca="1"/>
        <v>41343765.736510135</v>
      </c>
      <c r="AE16" s="22">
        <f ca="1"/>
        <v>42190159.370105565</v>
      </c>
      <c r="AF16" s="22">
        <f ca="1"/>
        <v>42991786.460093528</v>
      </c>
      <c r="AG16" s="22">
        <f ca="1"/>
        <v>43750251.499866731</v>
      </c>
      <c r="AH16" s="22">
        <f ca="1"/>
        <v>44467075.523639053</v>
      </c>
      <c r="AI16" s="22">
        <f ca="1"/>
        <v>45143703.115304179</v>
      </c>
      <c r="AJ16" s="22">
        <f ca="1"/>
        <v>45781508.649843916</v>
      </c>
      <c r="AK16" s="22">
        <f ca="1"/>
        <v>46381801.93086838</v>
      </c>
      <c r="AL16" s="22">
        <f ca="1"/>
        <v>46945830.703316346</v>
      </c>
      <c r="AM16" s="22">
        <f ca="1"/>
        <v>47474782.803786419</v>
      </c>
      <c r="AN16" s="22">
        <f ca="1"/>
        <v>47969793.130788416</v>
      </c>
      <c r="AO16" s="22">
        <f ca="1"/>
        <v>48431945.153315261</v>
      </c>
      <c r="AP16" s="22">
        <f ca="1"/>
        <v>48862274.804864198</v>
      </c>
      <c r="AQ16" s="22">
        <f ca="1"/>
        <v>49261769.019376524</v>
      </c>
      <c r="AR16" s="22">
        <f ca="1"/>
        <v>49631374.404401198</v>
      </c>
      <c r="AS16" s="22">
        <f ca="1"/>
        <v>49971992.932803504</v>
      </c>
    </row>
    <row r="17" spans="3:45" x14ac:dyDescent="0.45">
      <c r="C17" s="42">
        <v>12</v>
      </c>
      <c r="D17" s="42" t="str">
        <v>DPA Duct - Seg 3 MDU</v>
      </c>
      <c r="F17" s="22">
        <v>0</v>
      </c>
      <c r="G17" s="22">
        <v>0</v>
      </c>
      <c r="H17" s="22">
        <v>0</v>
      </c>
      <c r="I17" s="22">
        <v>0</v>
      </c>
      <c r="J17" s="22">
        <v>0</v>
      </c>
      <c r="K17" s="22">
        <v>0</v>
      </c>
      <c r="L17" s="22">
        <v>0</v>
      </c>
      <c r="M17" s="22">
        <v>0</v>
      </c>
      <c r="N17" s="22">
        <f ca="1"/>
        <v>0</v>
      </c>
      <c r="O17" s="22">
        <f ca="1"/>
        <v>0</v>
      </c>
      <c r="P17" s="22">
        <f ca="1"/>
        <v>0</v>
      </c>
      <c r="Q17" s="22">
        <f ca="1"/>
        <v>0</v>
      </c>
      <c r="R17" s="22">
        <f ca="1"/>
        <v>0</v>
      </c>
      <c r="S17" s="22">
        <f ca="1"/>
        <v>0</v>
      </c>
      <c r="T17" s="22">
        <f ca="1"/>
        <v>0</v>
      </c>
      <c r="U17" s="22">
        <f ca="1"/>
        <v>0</v>
      </c>
      <c r="V17" s="22">
        <f ca="1"/>
        <v>0</v>
      </c>
      <c r="W17" s="22">
        <f ca="1"/>
        <v>0</v>
      </c>
      <c r="X17" s="22">
        <f ca="1"/>
        <v>0</v>
      </c>
      <c r="Y17" s="22">
        <f ca="1"/>
        <v>0</v>
      </c>
      <c r="Z17" s="22">
        <f ca="1"/>
        <v>0</v>
      </c>
      <c r="AA17" s="22">
        <f ca="1"/>
        <v>0</v>
      </c>
      <c r="AB17" s="22">
        <f ca="1"/>
        <v>0</v>
      </c>
      <c r="AC17" s="22">
        <f ca="1"/>
        <v>0</v>
      </c>
      <c r="AD17" s="22">
        <f ca="1"/>
        <v>0</v>
      </c>
      <c r="AE17" s="22">
        <f ca="1"/>
        <v>0</v>
      </c>
      <c r="AF17" s="22">
        <f ca="1"/>
        <v>0</v>
      </c>
      <c r="AG17" s="22">
        <f ca="1"/>
        <v>0</v>
      </c>
      <c r="AH17" s="22">
        <f ca="1"/>
        <v>0</v>
      </c>
      <c r="AI17" s="22">
        <f ca="1"/>
        <v>0</v>
      </c>
      <c r="AJ17" s="22">
        <f ca="1"/>
        <v>0</v>
      </c>
      <c r="AK17" s="22">
        <f ca="1"/>
        <v>0</v>
      </c>
      <c r="AL17" s="22">
        <f ca="1"/>
        <v>0</v>
      </c>
      <c r="AM17" s="22">
        <f ca="1"/>
        <v>0</v>
      </c>
      <c r="AN17" s="22">
        <f ca="1"/>
        <v>0</v>
      </c>
      <c r="AO17" s="22">
        <f ca="1"/>
        <v>0</v>
      </c>
      <c r="AP17" s="22">
        <f ca="1"/>
        <v>0</v>
      </c>
      <c r="AQ17" s="22">
        <f ca="1"/>
        <v>0</v>
      </c>
      <c r="AR17" s="22">
        <f ca="1"/>
        <v>0</v>
      </c>
      <c r="AS17" s="22">
        <f ca="1"/>
        <v>0</v>
      </c>
    </row>
    <row r="18" spans="3:45" x14ac:dyDescent="0.45">
      <c r="C18" s="42">
        <v>13</v>
      </c>
      <c r="D18" s="42" t="str">
        <v>Spare</v>
      </c>
      <c r="F18" s="22">
        <v>0</v>
      </c>
      <c r="G18" s="22">
        <v>0</v>
      </c>
      <c r="H18" s="22">
        <v>0</v>
      </c>
      <c r="I18" s="22">
        <v>0</v>
      </c>
      <c r="J18" s="22">
        <v>0</v>
      </c>
      <c r="K18" s="22">
        <v>0</v>
      </c>
      <c r="L18" s="22">
        <v>0</v>
      </c>
      <c r="M18" s="22">
        <v>0</v>
      </c>
      <c r="N18" s="22">
        <f ca="1"/>
        <v>0</v>
      </c>
      <c r="O18" s="22">
        <f ca="1"/>
        <v>0</v>
      </c>
      <c r="P18" s="22">
        <f ca="1"/>
        <v>0</v>
      </c>
      <c r="Q18" s="22">
        <f ca="1"/>
        <v>0</v>
      </c>
      <c r="R18" s="22">
        <f ca="1"/>
        <v>0</v>
      </c>
      <c r="S18" s="22">
        <f ca="1"/>
        <v>0</v>
      </c>
      <c r="T18" s="22">
        <f ca="1"/>
        <v>0</v>
      </c>
      <c r="U18" s="22">
        <f ca="1"/>
        <v>0</v>
      </c>
      <c r="V18" s="22">
        <f ca="1"/>
        <v>0</v>
      </c>
      <c r="W18" s="22">
        <f ca="1"/>
        <v>0</v>
      </c>
      <c r="X18" s="22">
        <f ca="1"/>
        <v>0</v>
      </c>
      <c r="Y18" s="22">
        <f ca="1"/>
        <v>0</v>
      </c>
      <c r="Z18" s="22">
        <f ca="1"/>
        <v>0</v>
      </c>
      <c r="AA18" s="22">
        <f ca="1"/>
        <v>0</v>
      </c>
      <c r="AB18" s="22">
        <f ca="1"/>
        <v>0</v>
      </c>
      <c r="AC18" s="22">
        <f ca="1"/>
        <v>0</v>
      </c>
      <c r="AD18" s="22">
        <f ca="1"/>
        <v>0</v>
      </c>
      <c r="AE18" s="22">
        <f ca="1"/>
        <v>0</v>
      </c>
      <c r="AF18" s="22">
        <f ca="1"/>
        <v>0</v>
      </c>
      <c r="AG18" s="22">
        <f ca="1"/>
        <v>0</v>
      </c>
      <c r="AH18" s="22">
        <f ca="1"/>
        <v>0</v>
      </c>
      <c r="AI18" s="22">
        <f ca="1"/>
        <v>0</v>
      </c>
      <c r="AJ18" s="22">
        <f ca="1"/>
        <v>0</v>
      </c>
      <c r="AK18" s="22">
        <f ca="1"/>
        <v>0</v>
      </c>
      <c r="AL18" s="22">
        <f ca="1"/>
        <v>0</v>
      </c>
      <c r="AM18" s="22">
        <f ca="1"/>
        <v>0</v>
      </c>
      <c r="AN18" s="22">
        <f ca="1"/>
        <v>0</v>
      </c>
      <c r="AO18" s="22">
        <f ca="1"/>
        <v>0</v>
      </c>
      <c r="AP18" s="22">
        <f ca="1"/>
        <v>0</v>
      </c>
      <c r="AQ18" s="22">
        <f ca="1"/>
        <v>0</v>
      </c>
      <c r="AR18" s="22">
        <f ca="1"/>
        <v>0</v>
      </c>
      <c r="AS18" s="22">
        <f ca="1"/>
        <v>0</v>
      </c>
    </row>
    <row r="19" spans="3:45" x14ac:dyDescent="0.45">
      <c r="C19" s="42">
        <v>14</v>
      </c>
      <c r="D19" s="42" t="str">
        <v>Cumulo</v>
      </c>
      <c r="F19" s="22">
        <f ca="1"/>
        <v>0</v>
      </c>
      <c r="G19" s="22">
        <f ca="1"/>
        <v>179640.06888420534</v>
      </c>
      <c r="H19" s="22">
        <f ca="1"/>
        <v>988786.48309288674</v>
      </c>
      <c r="I19" s="22">
        <f ca="1"/>
        <v>2619236.3741935804</v>
      </c>
      <c r="J19" s="22">
        <f ca="1"/>
        <v>5338105.5670792637</v>
      </c>
      <c r="K19" s="22">
        <f ca="1"/>
        <v>8827860.2551638708</v>
      </c>
      <c r="L19" s="22">
        <f ca="1"/>
        <v>13211192.97469938</v>
      </c>
      <c r="M19" s="22">
        <f ca="1"/>
        <v>23023635.858021718</v>
      </c>
      <c r="N19" s="22">
        <f ca="1"/>
        <v>29981871.027533036</v>
      </c>
      <c r="O19" s="22">
        <f ca="1"/>
        <v>37484431.067943051</v>
      </c>
      <c r="P19" s="22">
        <f ca="1"/>
        <v>45046448.887482271</v>
      </c>
      <c r="Q19" s="22">
        <f ca="1"/>
        <v>52030326.996380351</v>
      </c>
      <c r="R19" s="22">
        <f ca="1"/>
        <v>56808210.424959138</v>
      </c>
      <c r="S19" s="22">
        <f ca="1"/>
        <v>60329817.094437435</v>
      </c>
      <c r="T19" s="22">
        <f ca="1"/>
        <v>62594366.925352082</v>
      </c>
      <c r="U19" s="22">
        <f ca="1"/>
        <v>63601079.515484467</v>
      </c>
      <c r="V19" s="22">
        <f ca="1"/>
        <v>63614233.445773393</v>
      </c>
      <c r="W19" s="22">
        <f ca="1"/>
        <v>63627390.096548878</v>
      </c>
      <c r="X19" s="22">
        <f ca="1"/>
        <v>63640549.468373567</v>
      </c>
      <c r="Y19" s="22">
        <f ca="1"/>
        <v>63653711.561810233</v>
      </c>
      <c r="Z19" s="22">
        <f ca="1"/>
        <v>63666876.377421759</v>
      </c>
      <c r="AA19" s="22">
        <f ca="1"/>
        <v>63680043.915771134</v>
      </c>
      <c r="AB19" s="22">
        <f ca="1"/>
        <v>63693214.177421495</v>
      </c>
      <c r="AC19" s="22">
        <f ca="1"/>
        <v>63706387.162936054</v>
      </c>
      <c r="AD19" s="22">
        <f ca="1"/>
        <v>63719562.872878149</v>
      </c>
      <c r="AE19" s="22">
        <f ca="1"/>
        <v>63732741.30781126</v>
      </c>
      <c r="AF19" s="22">
        <f ca="1"/>
        <v>63745922.468298964</v>
      </c>
      <c r="AG19" s="22">
        <f ca="1"/>
        <v>63759106.354904972</v>
      </c>
      <c r="AH19" s="22">
        <f ca="1"/>
        <v>63772292.968193069</v>
      </c>
      <c r="AI19" s="22">
        <f ca="1"/>
        <v>63785482.30872722</v>
      </c>
      <c r="AJ19" s="22">
        <f ca="1"/>
        <v>63798674.37707144</v>
      </c>
      <c r="AK19" s="22">
        <f ca="1"/>
        <v>63811869.173789911</v>
      </c>
      <c r="AL19" s="22">
        <f ca="1"/>
        <v>63825066.699446909</v>
      </c>
      <c r="AM19" s="22">
        <f ca="1"/>
        <v>63838266.954606816</v>
      </c>
      <c r="AN19" s="22">
        <f ca="1"/>
        <v>63851469.939834177</v>
      </c>
      <c r="AO19" s="22">
        <f ca="1"/>
        <v>63864675.655693591</v>
      </c>
      <c r="AP19" s="22">
        <f ca="1"/>
        <v>63877884.102749825</v>
      </c>
      <c r="AQ19" s="22">
        <f ca="1"/>
        <v>63891095.281567737</v>
      </c>
      <c r="AR19" s="22">
        <f ca="1"/>
        <v>63904309.192712314</v>
      </c>
      <c r="AS19" s="22">
        <f ca="1"/>
        <v>63917525.836748652</v>
      </c>
    </row>
    <row r="20" spans="3:45" x14ac:dyDescent="0.45">
      <c r="C20" s="42">
        <v>15</v>
      </c>
      <c r="D20" s="42" t="str">
        <v>Other opex</v>
      </c>
      <c r="F20" s="22">
        <f ca="1"/>
        <v>6697503.4978885464</v>
      </c>
      <c r="G20" s="22">
        <f ca="1"/>
        <v>13447974.025001036</v>
      </c>
      <c r="H20" s="22">
        <f ca="1"/>
        <v>29903668.816091042</v>
      </c>
      <c r="I20" s="22">
        <f ca="1"/>
        <v>51572834.587076567</v>
      </c>
      <c r="J20" s="22">
        <f ca="1"/>
        <v>74410407.513690218</v>
      </c>
      <c r="K20" s="22">
        <f ca="1"/>
        <v>59158690.0969477</v>
      </c>
      <c r="L20" s="22">
        <f ca="1"/>
        <v>50338713.866296537</v>
      </c>
      <c r="M20" s="22">
        <f ca="1"/>
        <v>152667604.32955557</v>
      </c>
      <c r="N20" s="22">
        <f ca="1"/>
        <v>181362293.84617195</v>
      </c>
      <c r="O20" s="22">
        <f ca="1"/>
        <v>212471354.74433225</v>
      </c>
      <c r="P20" s="22">
        <f ca="1"/>
        <v>237889388.38842508</v>
      </c>
      <c r="Q20" s="22">
        <f ca="1"/>
        <v>241303893.09497315</v>
      </c>
      <c r="R20" s="22">
        <f ca="1"/>
        <v>242118511.995597</v>
      </c>
      <c r="S20" s="22">
        <f ca="1"/>
        <v>241390346.01284885</v>
      </c>
      <c r="T20" s="22">
        <f ca="1"/>
        <v>239681786.98797214</v>
      </c>
      <c r="U20" s="22">
        <f ca="1"/>
        <v>237021345.91245291</v>
      </c>
      <c r="V20" s="22">
        <f ca="1"/>
        <v>116807044.25839043</v>
      </c>
      <c r="W20" s="22">
        <f ca="1"/>
        <v>115053285.40410428</v>
      </c>
      <c r="X20" s="22">
        <f ca="1"/>
        <v>113258349.03935838</v>
      </c>
      <c r="Y20" s="22">
        <f ca="1"/>
        <v>111429908.97683939</v>
      </c>
      <c r="Z20" s="22">
        <f ca="1"/>
        <v>109574898.89804238</v>
      </c>
      <c r="AA20" s="22">
        <f ca="1"/>
        <v>107699775.88014512</v>
      </c>
      <c r="AB20" s="22">
        <f ca="1"/>
        <v>105810305.37582882</v>
      </c>
      <c r="AC20" s="22">
        <f ca="1"/>
        <v>103911704.75865182</v>
      </c>
      <c r="AD20" s="22">
        <f ca="1"/>
        <v>102008711.67386797</v>
      </c>
      <c r="AE20" s="22">
        <f ca="1"/>
        <v>100105575.02987754</v>
      </c>
      <c r="AF20" s="22">
        <f ca="1"/>
        <v>98206119.504969656</v>
      </c>
      <c r="AG20" s="22">
        <f ca="1"/>
        <v>96313774.98207292</v>
      </c>
      <c r="AH20" s="22">
        <f ca="1"/>
        <v>94431606.888109222</v>
      </c>
      <c r="AI20" s="22">
        <f ca="1"/>
        <v>92562348.844394103</v>
      </c>
      <c r="AJ20" s="22">
        <f ca="1"/>
        <v>90708427.274820343</v>
      </c>
      <c r="AK20" s="22">
        <f ca="1"/>
        <v>88871990.75367327</v>
      </c>
      <c r="AL20" s="22">
        <f ca="1"/>
        <v>87054930.976850912</v>
      </c>
      <c r="AM20" s="22">
        <f ca="1"/>
        <v>85258902.92523922</v>
      </c>
      <c r="AN20" s="22">
        <f ca="1"/>
        <v>83485349.69099994</v>
      </c>
      <c r="AO20" s="22">
        <f ca="1"/>
        <v>81735518.441723794</v>
      </c>
      <c r="AP20" s="22">
        <f ca="1"/>
        <v>80010477.308879793</v>
      </c>
      <c r="AQ20" s="22">
        <f ca="1"/>
        <v>78311131.524190038</v>
      </c>
      <c r="AR20" s="22">
        <f ca="1"/>
        <v>76638240.1280296</v>
      </c>
      <c r="AS20" s="22">
        <f ca="1"/>
        <v>74992426.053306758</v>
      </c>
    </row>
    <row r="21" spans="3:45" x14ac:dyDescent="0.45">
      <c r="C21" s="42">
        <v>16</v>
      </c>
      <c r="D21" s="42" t="str">
        <v>Spare</v>
      </c>
      <c r="F21" s="22">
        <v>0</v>
      </c>
      <c r="G21" s="22">
        <v>0</v>
      </c>
      <c r="H21" s="22">
        <v>0</v>
      </c>
      <c r="I21" s="22">
        <v>0</v>
      </c>
      <c r="J21" s="22">
        <v>0</v>
      </c>
      <c r="K21" s="22">
        <v>0</v>
      </c>
      <c r="L21" s="22">
        <v>0</v>
      </c>
      <c r="M21" s="22">
        <v>0</v>
      </c>
      <c r="N21" s="22">
        <f ca="1"/>
        <v>0</v>
      </c>
      <c r="O21" s="22">
        <f ca="1"/>
        <v>0</v>
      </c>
      <c r="P21" s="22">
        <f ca="1"/>
        <v>0</v>
      </c>
      <c r="Q21" s="22">
        <f ca="1"/>
        <v>0</v>
      </c>
      <c r="R21" s="22">
        <f ca="1"/>
        <v>0</v>
      </c>
      <c r="S21" s="22">
        <f ca="1"/>
        <v>0</v>
      </c>
      <c r="T21" s="22">
        <f ca="1"/>
        <v>0</v>
      </c>
      <c r="U21" s="22">
        <f ca="1"/>
        <v>0</v>
      </c>
      <c r="V21" s="22">
        <f ca="1"/>
        <v>0</v>
      </c>
      <c r="W21" s="22">
        <f ca="1"/>
        <v>0</v>
      </c>
      <c r="X21" s="22">
        <f ca="1"/>
        <v>0</v>
      </c>
      <c r="Y21" s="22">
        <f ca="1"/>
        <v>0</v>
      </c>
      <c r="Z21" s="22">
        <f ca="1"/>
        <v>0</v>
      </c>
      <c r="AA21" s="22">
        <f ca="1"/>
        <v>0</v>
      </c>
      <c r="AB21" s="22">
        <f ca="1"/>
        <v>0</v>
      </c>
      <c r="AC21" s="22">
        <f ca="1"/>
        <v>0</v>
      </c>
      <c r="AD21" s="22">
        <f ca="1"/>
        <v>0</v>
      </c>
      <c r="AE21" s="22">
        <f ca="1"/>
        <v>0</v>
      </c>
      <c r="AF21" s="22">
        <f ca="1"/>
        <v>0</v>
      </c>
      <c r="AG21" s="22">
        <f ca="1"/>
        <v>0</v>
      </c>
      <c r="AH21" s="22">
        <f ca="1"/>
        <v>0</v>
      </c>
      <c r="AI21" s="22">
        <f ca="1"/>
        <v>0</v>
      </c>
      <c r="AJ21" s="22">
        <f ca="1"/>
        <v>0</v>
      </c>
      <c r="AK21" s="22">
        <f ca="1"/>
        <v>0</v>
      </c>
      <c r="AL21" s="22">
        <f ca="1"/>
        <v>0</v>
      </c>
      <c r="AM21" s="22">
        <f ca="1"/>
        <v>0</v>
      </c>
      <c r="AN21" s="22">
        <f ca="1"/>
        <v>0</v>
      </c>
      <c r="AO21" s="22">
        <f ca="1"/>
        <v>0</v>
      </c>
      <c r="AP21" s="22">
        <f ca="1"/>
        <v>0</v>
      </c>
      <c r="AQ21" s="22">
        <f ca="1"/>
        <v>0</v>
      </c>
      <c r="AR21" s="22">
        <f ca="1"/>
        <v>0</v>
      </c>
      <c r="AS21" s="22">
        <f ca="1"/>
        <v>0</v>
      </c>
    </row>
    <row r="22" spans="3:45" x14ac:dyDescent="0.45">
      <c r="C22" s="42">
        <v>17</v>
      </c>
      <c r="D22" s="42" t="str">
        <v>Spare</v>
      </c>
      <c r="F22" s="22">
        <v>0</v>
      </c>
      <c r="G22" s="22">
        <v>0</v>
      </c>
      <c r="H22" s="22">
        <v>0</v>
      </c>
      <c r="I22" s="22">
        <v>0</v>
      </c>
      <c r="J22" s="22">
        <v>0</v>
      </c>
      <c r="K22" s="22">
        <v>0</v>
      </c>
      <c r="L22" s="22">
        <v>0</v>
      </c>
      <c r="M22" s="22">
        <v>0</v>
      </c>
      <c r="N22" s="22">
        <f ca="1"/>
        <v>0</v>
      </c>
      <c r="O22" s="22">
        <f ca="1"/>
        <v>0</v>
      </c>
      <c r="P22" s="22">
        <f ca="1"/>
        <v>0</v>
      </c>
      <c r="Q22" s="22">
        <f ca="1"/>
        <v>0</v>
      </c>
      <c r="R22" s="22">
        <f ca="1"/>
        <v>0</v>
      </c>
      <c r="S22" s="22">
        <f ca="1"/>
        <v>0</v>
      </c>
      <c r="T22" s="22">
        <f ca="1"/>
        <v>0</v>
      </c>
      <c r="U22" s="22">
        <f ca="1"/>
        <v>0</v>
      </c>
      <c r="V22" s="22">
        <f ca="1"/>
        <v>0</v>
      </c>
      <c r="W22" s="22">
        <f ca="1"/>
        <v>0</v>
      </c>
      <c r="X22" s="22">
        <f ca="1"/>
        <v>0</v>
      </c>
      <c r="Y22" s="22">
        <f ca="1"/>
        <v>0</v>
      </c>
      <c r="Z22" s="22">
        <f ca="1"/>
        <v>0</v>
      </c>
      <c r="AA22" s="22">
        <f ca="1"/>
        <v>0</v>
      </c>
      <c r="AB22" s="22">
        <f ca="1"/>
        <v>0</v>
      </c>
      <c r="AC22" s="22">
        <f ca="1"/>
        <v>0</v>
      </c>
      <c r="AD22" s="22">
        <f ca="1"/>
        <v>0</v>
      </c>
      <c r="AE22" s="22">
        <f ca="1"/>
        <v>0</v>
      </c>
      <c r="AF22" s="22">
        <f ca="1"/>
        <v>0</v>
      </c>
      <c r="AG22" s="22">
        <f ca="1"/>
        <v>0</v>
      </c>
      <c r="AH22" s="22">
        <f ca="1"/>
        <v>0</v>
      </c>
      <c r="AI22" s="22">
        <f ca="1"/>
        <v>0</v>
      </c>
      <c r="AJ22" s="22">
        <f ca="1"/>
        <v>0</v>
      </c>
      <c r="AK22" s="22">
        <f ca="1"/>
        <v>0</v>
      </c>
      <c r="AL22" s="22">
        <f ca="1"/>
        <v>0</v>
      </c>
      <c r="AM22" s="22">
        <f ca="1"/>
        <v>0</v>
      </c>
      <c r="AN22" s="22">
        <f ca="1"/>
        <v>0</v>
      </c>
      <c r="AO22" s="22">
        <f ca="1"/>
        <v>0</v>
      </c>
      <c r="AP22" s="22">
        <f ca="1"/>
        <v>0</v>
      </c>
      <c r="AQ22" s="22">
        <f ca="1"/>
        <v>0</v>
      </c>
      <c r="AR22" s="22">
        <f ca="1"/>
        <v>0</v>
      </c>
      <c r="AS22" s="22">
        <f ca="1"/>
        <v>0</v>
      </c>
    </row>
    <row r="23" spans="3:45" x14ac:dyDescent="0.45">
      <c r="C23" s="42">
        <v>17</v>
      </c>
      <c r="D23" s="42" t="str">
        <v>Spare</v>
      </c>
      <c r="F23" s="22">
        <v>0</v>
      </c>
      <c r="G23" s="22">
        <v>0</v>
      </c>
      <c r="H23" s="22">
        <v>0</v>
      </c>
      <c r="I23" s="22">
        <v>0</v>
      </c>
      <c r="J23" s="22">
        <v>0</v>
      </c>
      <c r="K23" s="22">
        <v>0</v>
      </c>
      <c r="L23" s="22">
        <v>0</v>
      </c>
      <c r="M23" s="22">
        <v>0</v>
      </c>
      <c r="N23" s="22">
        <f ca="1"/>
        <v>0</v>
      </c>
      <c r="O23" s="22">
        <f ca="1"/>
        <v>0</v>
      </c>
      <c r="P23" s="22">
        <f ca="1"/>
        <v>0</v>
      </c>
      <c r="Q23" s="22">
        <f ca="1"/>
        <v>0</v>
      </c>
      <c r="R23" s="22">
        <f ca="1"/>
        <v>0</v>
      </c>
      <c r="S23" s="22">
        <f ca="1"/>
        <v>0</v>
      </c>
      <c r="T23" s="22">
        <f ca="1"/>
        <v>0</v>
      </c>
      <c r="U23" s="22">
        <f ca="1"/>
        <v>0</v>
      </c>
      <c r="V23" s="22">
        <f ca="1"/>
        <v>0</v>
      </c>
      <c r="W23" s="22">
        <f ca="1"/>
        <v>0</v>
      </c>
      <c r="X23" s="22">
        <f ca="1"/>
        <v>0</v>
      </c>
      <c r="Y23" s="22">
        <f ca="1"/>
        <v>0</v>
      </c>
      <c r="Z23" s="22">
        <f ca="1"/>
        <v>0</v>
      </c>
      <c r="AA23" s="22">
        <f ca="1"/>
        <v>0</v>
      </c>
      <c r="AB23" s="22">
        <f ca="1"/>
        <v>0</v>
      </c>
      <c r="AC23" s="22">
        <f ca="1"/>
        <v>0</v>
      </c>
      <c r="AD23" s="22">
        <f ca="1"/>
        <v>0</v>
      </c>
      <c r="AE23" s="22">
        <f ca="1"/>
        <v>0</v>
      </c>
      <c r="AF23" s="22">
        <f ca="1"/>
        <v>0</v>
      </c>
      <c r="AG23" s="22">
        <f ca="1"/>
        <v>0</v>
      </c>
      <c r="AH23" s="22">
        <f ca="1"/>
        <v>0</v>
      </c>
      <c r="AI23" s="22">
        <f ca="1"/>
        <v>0</v>
      </c>
      <c r="AJ23" s="22">
        <f ca="1"/>
        <v>0</v>
      </c>
      <c r="AK23" s="22">
        <f ca="1"/>
        <v>0</v>
      </c>
      <c r="AL23" s="22">
        <f ca="1"/>
        <v>0</v>
      </c>
      <c r="AM23" s="22">
        <f ca="1"/>
        <v>0</v>
      </c>
      <c r="AN23" s="22">
        <f ca="1"/>
        <v>0</v>
      </c>
      <c r="AO23" s="22">
        <f ca="1"/>
        <v>0</v>
      </c>
      <c r="AP23" s="22">
        <f ca="1"/>
        <v>0</v>
      </c>
      <c r="AQ23" s="22">
        <f ca="1"/>
        <v>0</v>
      </c>
      <c r="AR23" s="22">
        <f ca="1"/>
        <v>0</v>
      </c>
      <c r="AS23" s="22">
        <f ca="1"/>
        <v>0</v>
      </c>
    </row>
    <row r="24" spans="3:45" x14ac:dyDescent="0.45">
      <c r="C24" s="42">
        <v>19</v>
      </c>
      <c r="D24" s="42" t="str">
        <v>Spare</v>
      </c>
      <c r="F24" s="22">
        <v>0</v>
      </c>
      <c r="G24" s="22">
        <v>0</v>
      </c>
      <c r="H24" s="22">
        <v>0</v>
      </c>
      <c r="I24" s="22">
        <v>0</v>
      </c>
      <c r="J24" s="22">
        <v>0</v>
      </c>
      <c r="K24" s="22">
        <v>0</v>
      </c>
      <c r="L24" s="22">
        <v>0</v>
      </c>
      <c r="M24" s="22">
        <v>0</v>
      </c>
      <c r="N24" s="22">
        <f ca="1"/>
        <v>0</v>
      </c>
      <c r="O24" s="22">
        <f ca="1"/>
        <v>0</v>
      </c>
      <c r="P24" s="22">
        <f ca="1"/>
        <v>0</v>
      </c>
      <c r="Q24" s="22">
        <f ca="1"/>
        <v>0</v>
      </c>
      <c r="R24" s="22">
        <f ca="1"/>
        <v>0</v>
      </c>
      <c r="S24" s="22">
        <f ca="1"/>
        <v>0</v>
      </c>
      <c r="T24" s="22">
        <f ca="1"/>
        <v>0</v>
      </c>
      <c r="U24" s="22">
        <f ca="1"/>
        <v>0</v>
      </c>
      <c r="V24" s="22">
        <f ca="1"/>
        <v>0</v>
      </c>
      <c r="W24" s="22">
        <f ca="1"/>
        <v>0</v>
      </c>
      <c r="X24" s="22">
        <f ca="1"/>
        <v>0</v>
      </c>
      <c r="Y24" s="22">
        <f ca="1"/>
        <v>0</v>
      </c>
      <c r="Z24" s="22">
        <f ca="1"/>
        <v>0</v>
      </c>
      <c r="AA24" s="22">
        <f ca="1"/>
        <v>0</v>
      </c>
      <c r="AB24" s="22">
        <f ca="1"/>
        <v>0</v>
      </c>
      <c r="AC24" s="22">
        <f ca="1"/>
        <v>0</v>
      </c>
      <c r="AD24" s="22">
        <f ca="1"/>
        <v>0</v>
      </c>
      <c r="AE24" s="22">
        <f ca="1"/>
        <v>0</v>
      </c>
      <c r="AF24" s="22">
        <f ca="1"/>
        <v>0</v>
      </c>
      <c r="AG24" s="22">
        <f ca="1"/>
        <v>0</v>
      </c>
      <c r="AH24" s="22">
        <f ca="1"/>
        <v>0</v>
      </c>
      <c r="AI24" s="22">
        <f ca="1"/>
        <v>0</v>
      </c>
      <c r="AJ24" s="22">
        <f ca="1"/>
        <v>0</v>
      </c>
      <c r="AK24" s="22">
        <f ca="1"/>
        <v>0</v>
      </c>
      <c r="AL24" s="22">
        <f ca="1"/>
        <v>0</v>
      </c>
      <c r="AM24" s="22">
        <f ca="1"/>
        <v>0</v>
      </c>
      <c r="AN24" s="22">
        <f ca="1"/>
        <v>0</v>
      </c>
      <c r="AO24" s="22">
        <f ca="1"/>
        <v>0</v>
      </c>
      <c r="AP24" s="22">
        <f ca="1"/>
        <v>0</v>
      </c>
      <c r="AQ24" s="22">
        <f ca="1"/>
        <v>0</v>
      </c>
      <c r="AR24" s="22">
        <f ca="1"/>
        <v>0</v>
      </c>
      <c r="AS24" s="22">
        <f ca="1"/>
        <v>0</v>
      </c>
    </row>
    <row r="25" spans="3:45" x14ac:dyDescent="0.45">
      <c r="C25" s="42">
        <v>20</v>
      </c>
      <c r="D25" s="42" t="str">
        <v>Spare</v>
      </c>
      <c r="F25" s="22">
        <v>0</v>
      </c>
      <c r="G25" s="22">
        <v>0</v>
      </c>
      <c r="H25" s="22">
        <v>0</v>
      </c>
      <c r="I25" s="22">
        <v>0</v>
      </c>
      <c r="J25" s="22">
        <v>0</v>
      </c>
      <c r="K25" s="22">
        <v>0</v>
      </c>
      <c r="L25" s="22">
        <v>0</v>
      </c>
      <c r="M25" s="22">
        <v>0</v>
      </c>
      <c r="N25" s="22">
        <f ca="1"/>
        <v>0</v>
      </c>
      <c r="O25" s="22">
        <f ca="1"/>
        <v>0</v>
      </c>
      <c r="P25" s="22">
        <f ca="1"/>
        <v>0</v>
      </c>
      <c r="Q25" s="22">
        <f ca="1"/>
        <v>0</v>
      </c>
      <c r="R25" s="22">
        <f ca="1"/>
        <v>0</v>
      </c>
      <c r="S25" s="22">
        <f ca="1"/>
        <v>0</v>
      </c>
      <c r="T25" s="22">
        <f ca="1"/>
        <v>0</v>
      </c>
      <c r="U25" s="22">
        <f ca="1"/>
        <v>0</v>
      </c>
      <c r="V25" s="22">
        <f ca="1"/>
        <v>0</v>
      </c>
      <c r="W25" s="22">
        <f ca="1"/>
        <v>0</v>
      </c>
      <c r="X25" s="22">
        <f ca="1"/>
        <v>0</v>
      </c>
      <c r="Y25" s="22">
        <f ca="1"/>
        <v>0</v>
      </c>
      <c r="Z25" s="22">
        <f ca="1"/>
        <v>0</v>
      </c>
      <c r="AA25" s="22">
        <f ca="1"/>
        <v>0</v>
      </c>
      <c r="AB25" s="22">
        <f ca="1"/>
        <v>0</v>
      </c>
      <c r="AC25" s="22">
        <f ca="1"/>
        <v>0</v>
      </c>
      <c r="AD25" s="22">
        <f ca="1"/>
        <v>0</v>
      </c>
      <c r="AE25" s="22">
        <f ca="1"/>
        <v>0</v>
      </c>
      <c r="AF25" s="22">
        <f ca="1"/>
        <v>0</v>
      </c>
      <c r="AG25" s="22">
        <f ca="1"/>
        <v>0</v>
      </c>
      <c r="AH25" s="22">
        <f ca="1"/>
        <v>0</v>
      </c>
      <c r="AI25" s="22">
        <f ca="1"/>
        <v>0</v>
      </c>
      <c r="AJ25" s="22">
        <f ca="1"/>
        <v>0</v>
      </c>
      <c r="AK25" s="22">
        <f ca="1"/>
        <v>0</v>
      </c>
      <c r="AL25" s="22">
        <f ca="1"/>
        <v>0</v>
      </c>
      <c r="AM25" s="22">
        <f ca="1"/>
        <v>0</v>
      </c>
      <c r="AN25" s="22">
        <f ca="1"/>
        <v>0</v>
      </c>
      <c r="AO25" s="22">
        <f ca="1"/>
        <v>0</v>
      </c>
      <c r="AP25" s="22">
        <f ca="1"/>
        <v>0</v>
      </c>
      <c r="AQ25" s="22">
        <f ca="1"/>
        <v>0</v>
      </c>
      <c r="AR25" s="22">
        <f ca="1"/>
        <v>0</v>
      </c>
      <c r="AS25" s="22">
        <f ca="1"/>
        <v>0</v>
      </c>
    </row>
    <row r="26" spans="3:45" x14ac:dyDescent="0.45">
      <c r="C26" s="42">
        <v>21</v>
      </c>
      <c r="D26" s="42" t="str">
        <v>Spare</v>
      </c>
      <c r="F26" s="22">
        <v>0</v>
      </c>
      <c r="G26" s="22">
        <v>0</v>
      </c>
      <c r="H26" s="22">
        <v>0</v>
      </c>
      <c r="I26" s="22">
        <v>0</v>
      </c>
      <c r="J26" s="22">
        <v>0</v>
      </c>
      <c r="K26" s="22">
        <v>0</v>
      </c>
      <c r="L26" s="22">
        <v>0</v>
      </c>
      <c r="M26" s="22">
        <v>0</v>
      </c>
      <c r="N26" s="22">
        <f ca="1"/>
        <v>0</v>
      </c>
      <c r="O26" s="22">
        <f ca="1"/>
        <v>0</v>
      </c>
      <c r="P26" s="22">
        <f ca="1"/>
        <v>0</v>
      </c>
      <c r="Q26" s="22">
        <f ca="1"/>
        <v>0</v>
      </c>
      <c r="R26" s="22">
        <f ca="1"/>
        <v>0</v>
      </c>
      <c r="S26" s="22">
        <f ca="1"/>
        <v>0</v>
      </c>
      <c r="T26" s="22">
        <f ca="1"/>
        <v>0</v>
      </c>
      <c r="U26" s="22">
        <f ca="1"/>
        <v>0</v>
      </c>
      <c r="V26" s="22">
        <f ca="1"/>
        <v>0</v>
      </c>
      <c r="W26" s="22">
        <f ca="1"/>
        <v>0</v>
      </c>
      <c r="X26" s="22">
        <f ca="1"/>
        <v>0</v>
      </c>
      <c r="Y26" s="22">
        <f ca="1"/>
        <v>0</v>
      </c>
      <c r="Z26" s="22">
        <f ca="1"/>
        <v>0</v>
      </c>
      <c r="AA26" s="22">
        <f ca="1"/>
        <v>0</v>
      </c>
      <c r="AB26" s="22">
        <f ca="1"/>
        <v>0</v>
      </c>
      <c r="AC26" s="22">
        <f ca="1"/>
        <v>0</v>
      </c>
      <c r="AD26" s="22">
        <f ca="1"/>
        <v>0</v>
      </c>
      <c r="AE26" s="22">
        <f ca="1"/>
        <v>0</v>
      </c>
      <c r="AF26" s="22">
        <f ca="1"/>
        <v>0</v>
      </c>
      <c r="AG26" s="22">
        <f ca="1"/>
        <v>0</v>
      </c>
      <c r="AH26" s="22">
        <f ca="1"/>
        <v>0</v>
      </c>
      <c r="AI26" s="22">
        <f ca="1"/>
        <v>0</v>
      </c>
      <c r="AJ26" s="22">
        <f ca="1"/>
        <v>0</v>
      </c>
      <c r="AK26" s="22">
        <f ca="1"/>
        <v>0</v>
      </c>
      <c r="AL26" s="22">
        <f ca="1"/>
        <v>0</v>
      </c>
      <c r="AM26" s="22">
        <f ca="1"/>
        <v>0</v>
      </c>
      <c r="AN26" s="22">
        <f ca="1"/>
        <v>0</v>
      </c>
      <c r="AO26" s="22">
        <f ca="1"/>
        <v>0</v>
      </c>
      <c r="AP26" s="22">
        <f ca="1"/>
        <v>0</v>
      </c>
      <c r="AQ26" s="22">
        <f ca="1"/>
        <v>0</v>
      </c>
      <c r="AR26" s="22">
        <f ca="1"/>
        <v>0</v>
      </c>
      <c r="AS26" s="22">
        <f ca="1"/>
        <v>0</v>
      </c>
    </row>
    <row r="27" spans="3:45" x14ac:dyDescent="0.45">
      <c r="C27" s="42">
        <v>22</v>
      </c>
      <c r="D27" s="42" t="str">
        <v>Spare</v>
      </c>
      <c r="F27" s="22">
        <v>0</v>
      </c>
      <c r="G27" s="22">
        <v>0</v>
      </c>
      <c r="H27" s="22">
        <v>0</v>
      </c>
      <c r="I27" s="22">
        <v>0</v>
      </c>
      <c r="J27" s="22">
        <v>0</v>
      </c>
      <c r="K27" s="22">
        <v>0</v>
      </c>
      <c r="L27" s="22">
        <v>0</v>
      </c>
      <c r="M27" s="22">
        <v>0</v>
      </c>
      <c r="N27" s="22">
        <f ca="1"/>
        <v>0</v>
      </c>
      <c r="O27" s="22">
        <f ca="1"/>
        <v>0</v>
      </c>
      <c r="P27" s="22">
        <f ca="1"/>
        <v>0</v>
      </c>
      <c r="Q27" s="22">
        <f ca="1"/>
        <v>0</v>
      </c>
      <c r="R27" s="22">
        <f ca="1"/>
        <v>0</v>
      </c>
      <c r="S27" s="22">
        <f ca="1"/>
        <v>0</v>
      </c>
      <c r="T27" s="22">
        <f ca="1"/>
        <v>0</v>
      </c>
      <c r="U27" s="22">
        <f ca="1"/>
        <v>0</v>
      </c>
      <c r="V27" s="22">
        <f ca="1"/>
        <v>0</v>
      </c>
      <c r="W27" s="22">
        <f ca="1"/>
        <v>0</v>
      </c>
      <c r="X27" s="22">
        <f ca="1"/>
        <v>0</v>
      </c>
      <c r="Y27" s="22">
        <f ca="1"/>
        <v>0</v>
      </c>
      <c r="Z27" s="22">
        <f ca="1"/>
        <v>0</v>
      </c>
      <c r="AA27" s="22">
        <f ca="1"/>
        <v>0</v>
      </c>
      <c r="AB27" s="22">
        <f ca="1"/>
        <v>0</v>
      </c>
      <c r="AC27" s="22">
        <f ca="1"/>
        <v>0</v>
      </c>
      <c r="AD27" s="22">
        <f ca="1"/>
        <v>0</v>
      </c>
      <c r="AE27" s="22">
        <f ca="1"/>
        <v>0</v>
      </c>
      <c r="AF27" s="22">
        <f ca="1"/>
        <v>0</v>
      </c>
      <c r="AG27" s="22">
        <f ca="1"/>
        <v>0</v>
      </c>
      <c r="AH27" s="22">
        <f ca="1"/>
        <v>0</v>
      </c>
      <c r="AI27" s="22">
        <f ca="1"/>
        <v>0</v>
      </c>
      <c r="AJ27" s="22">
        <f ca="1"/>
        <v>0</v>
      </c>
      <c r="AK27" s="22">
        <f ca="1"/>
        <v>0</v>
      </c>
      <c r="AL27" s="22">
        <f ca="1"/>
        <v>0</v>
      </c>
      <c r="AM27" s="22">
        <f ca="1"/>
        <v>0</v>
      </c>
      <c r="AN27" s="22">
        <f ca="1"/>
        <v>0</v>
      </c>
      <c r="AO27" s="22">
        <f ca="1"/>
        <v>0</v>
      </c>
      <c r="AP27" s="22">
        <f ca="1"/>
        <v>0</v>
      </c>
      <c r="AQ27" s="22">
        <f ca="1"/>
        <v>0</v>
      </c>
      <c r="AR27" s="22">
        <f ca="1"/>
        <v>0</v>
      </c>
      <c r="AS27" s="22">
        <f ca="1"/>
        <v>0</v>
      </c>
    </row>
    <row r="28" spans="3:45" x14ac:dyDescent="0.45">
      <c r="C28" s="42">
        <v>23</v>
      </c>
      <c r="D28" s="42" t="str">
        <v>Spare</v>
      </c>
      <c r="F28" s="22">
        <v>0</v>
      </c>
      <c r="G28" s="22">
        <v>0</v>
      </c>
      <c r="H28" s="22">
        <v>0</v>
      </c>
      <c r="I28" s="22">
        <v>0</v>
      </c>
      <c r="J28" s="22">
        <v>0</v>
      </c>
      <c r="K28" s="22">
        <v>0</v>
      </c>
      <c r="L28" s="22">
        <v>0</v>
      </c>
      <c r="M28" s="22">
        <v>0</v>
      </c>
      <c r="N28" s="22">
        <f ca="1"/>
        <v>0</v>
      </c>
      <c r="O28" s="22">
        <f ca="1"/>
        <v>0</v>
      </c>
      <c r="P28" s="22">
        <f ca="1"/>
        <v>0</v>
      </c>
      <c r="Q28" s="22">
        <f ca="1"/>
        <v>0</v>
      </c>
      <c r="R28" s="22">
        <f ca="1"/>
        <v>0</v>
      </c>
      <c r="S28" s="22">
        <f ca="1"/>
        <v>0</v>
      </c>
      <c r="T28" s="22">
        <f ca="1"/>
        <v>0</v>
      </c>
      <c r="U28" s="22">
        <f ca="1"/>
        <v>0</v>
      </c>
      <c r="V28" s="22">
        <f ca="1"/>
        <v>0</v>
      </c>
      <c r="W28" s="22">
        <f ca="1"/>
        <v>0</v>
      </c>
      <c r="X28" s="22">
        <f ca="1"/>
        <v>0</v>
      </c>
      <c r="Y28" s="22">
        <f ca="1"/>
        <v>0</v>
      </c>
      <c r="Z28" s="22">
        <f ca="1"/>
        <v>0</v>
      </c>
      <c r="AA28" s="22">
        <f ca="1"/>
        <v>0</v>
      </c>
      <c r="AB28" s="22">
        <f ca="1"/>
        <v>0</v>
      </c>
      <c r="AC28" s="22">
        <f ca="1"/>
        <v>0</v>
      </c>
      <c r="AD28" s="22">
        <f ca="1"/>
        <v>0</v>
      </c>
      <c r="AE28" s="22">
        <f ca="1"/>
        <v>0</v>
      </c>
      <c r="AF28" s="22">
        <f ca="1"/>
        <v>0</v>
      </c>
      <c r="AG28" s="22">
        <f ca="1"/>
        <v>0</v>
      </c>
      <c r="AH28" s="22">
        <f ca="1"/>
        <v>0</v>
      </c>
      <c r="AI28" s="22">
        <f ca="1"/>
        <v>0</v>
      </c>
      <c r="AJ28" s="22">
        <f ca="1"/>
        <v>0</v>
      </c>
      <c r="AK28" s="22">
        <f ca="1"/>
        <v>0</v>
      </c>
      <c r="AL28" s="22">
        <f ca="1"/>
        <v>0</v>
      </c>
      <c r="AM28" s="22">
        <f ca="1"/>
        <v>0</v>
      </c>
      <c r="AN28" s="22">
        <f ca="1"/>
        <v>0</v>
      </c>
      <c r="AO28" s="22">
        <f ca="1"/>
        <v>0</v>
      </c>
      <c r="AP28" s="22">
        <f ca="1"/>
        <v>0</v>
      </c>
      <c r="AQ28" s="22">
        <f ca="1"/>
        <v>0</v>
      </c>
      <c r="AR28" s="22">
        <f ca="1"/>
        <v>0</v>
      </c>
      <c r="AS28" s="22">
        <f ca="1"/>
        <v>0</v>
      </c>
    </row>
    <row r="29" spans="3:45" x14ac:dyDescent="0.45">
      <c r="C29" s="42">
        <v>24</v>
      </c>
      <c r="D29" s="42" t="str">
        <v>Spare</v>
      </c>
      <c r="F29" s="22">
        <v>0</v>
      </c>
      <c r="G29" s="22">
        <v>0</v>
      </c>
      <c r="H29" s="22">
        <v>0</v>
      </c>
      <c r="I29" s="22">
        <v>0</v>
      </c>
      <c r="J29" s="22">
        <v>0</v>
      </c>
      <c r="K29" s="22">
        <v>0</v>
      </c>
      <c r="L29" s="22">
        <v>0</v>
      </c>
      <c r="M29" s="22">
        <v>0</v>
      </c>
      <c r="N29" s="22">
        <f ca="1"/>
        <v>0</v>
      </c>
      <c r="O29" s="22">
        <f ca="1"/>
        <v>0</v>
      </c>
      <c r="P29" s="22">
        <f ca="1"/>
        <v>0</v>
      </c>
      <c r="Q29" s="22">
        <f ca="1"/>
        <v>0</v>
      </c>
      <c r="R29" s="22">
        <f ca="1"/>
        <v>0</v>
      </c>
      <c r="S29" s="22">
        <f ca="1"/>
        <v>0</v>
      </c>
      <c r="T29" s="22">
        <f ca="1"/>
        <v>0</v>
      </c>
      <c r="U29" s="22">
        <f ca="1"/>
        <v>0</v>
      </c>
      <c r="V29" s="22">
        <f ca="1"/>
        <v>0</v>
      </c>
      <c r="W29" s="22">
        <f ca="1"/>
        <v>0</v>
      </c>
      <c r="X29" s="22">
        <f ca="1"/>
        <v>0</v>
      </c>
      <c r="Y29" s="22">
        <f ca="1"/>
        <v>0</v>
      </c>
      <c r="Z29" s="22">
        <f ca="1"/>
        <v>0</v>
      </c>
      <c r="AA29" s="22">
        <f ca="1"/>
        <v>0</v>
      </c>
      <c r="AB29" s="22">
        <f ca="1"/>
        <v>0</v>
      </c>
      <c r="AC29" s="22">
        <f ca="1"/>
        <v>0</v>
      </c>
      <c r="AD29" s="22">
        <f ca="1"/>
        <v>0</v>
      </c>
      <c r="AE29" s="22">
        <f ca="1"/>
        <v>0</v>
      </c>
      <c r="AF29" s="22">
        <f ca="1"/>
        <v>0</v>
      </c>
      <c r="AG29" s="22">
        <f ca="1"/>
        <v>0</v>
      </c>
      <c r="AH29" s="22">
        <f ca="1"/>
        <v>0</v>
      </c>
      <c r="AI29" s="22">
        <f ca="1"/>
        <v>0</v>
      </c>
      <c r="AJ29" s="22">
        <f ca="1"/>
        <v>0</v>
      </c>
      <c r="AK29" s="22">
        <f ca="1"/>
        <v>0</v>
      </c>
      <c r="AL29" s="22">
        <f ca="1"/>
        <v>0</v>
      </c>
      <c r="AM29" s="22">
        <f ca="1"/>
        <v>0</v>
      </c>
      <c r="AN29" s="22">
        <f ca="1"/>
        <v>0</v>
      </c>
      <c r="AO29" s="22">
        <f ca="1"/>
        <v>0</v>
      </c>
      <c r="AP29" s="22">
        <f ca="1"/>
        <v>0</v>
      </c>
      <c r="AQ29" s="22">
        <f ca="1"/>
        <v>0</v>
      </c>
      <c r="AR29" s="22">
        <f ca="1"/>
        <v>0</v>
      </c>
      <c r="AS29" s="22">
        <f ca="1"/>
        <v>0</v>
      </c>
    </row>
    <row r="30" spans="3:45" x14ac:dyDescent="0.45">
      <c r="C30" s="42">
        <v>25</v>
      </c>
      <c r="D30" s="42" t="str">
        <v>Spare</v>
      </c>
      <c r="F30" s="22">
        <v>0</v>
      </c>
      <c r="G30" s="22">
        <v>0</v>
      </c>
      <c r="H30" s="22">
        <v>0</v>
      </c>
      <c r="I30" s="22">
        <v>0</v>
      </c>
      <c r="J30" s="22">
        <v>0</v>
      </c>
      <c r="K30" s="22">
        <v>0</v>
      </c>
      <c r="L30" s="22">
        <v>0</v>
      </c>
      <c r="M30" s="22">
        <v>0</v>
      </c>
      <c r="N30" s="22">
        <f ca="1"/>
        <v>0</v>
      </c>
      <c r="O30" s="22">
        <f ca="1"/>
        <v>0</v>
      </c>
      <c r="P30" s="22">
        <f ca="1"/>
        <v>0</v>
      </c>
      <c r="Q30" s="22">
        <f ca="1"/>
        <v>0</v>
      </c>
      <c r="R30" s="22">
        <f ca="1"/>
        <v>0</v>
      </c>
      <c r="S30" s="22">
        <f ca="1"/>
        <v>0</v>
      </c>
      <c r="T30" s="22">
        <f ca="1"/>
        <v>0</v>
      </c>
      <c r="U30" s="22">
        <f ca="1"/>
        <v>0</v>
      </c>
      <c r="V30" s="22">
        <f ca="1"/>
        <v>0</v>
      </c>
      <c r="W30" s="22">
        <f ca="1"/>
        <v>0</v>
      </c>
      <c r="X30" s="22">
        <f ca="1"/>
        <v>0</v>
      </c>
      <c r="Y30" s="22">
        <f ca="1"/>
        <v>0</v>
      </c>
      <c r="Z30" s="22">
        <f ca="1"/>
        <v>0</v>
      </c>
      <c r="AA30" s="22">
        <f ca="1"/>
        <v>0</v>
      </c>
      <c r="AB30" s="22">
        <f ca="1"/>
        <v>0</v>
      </c>
      <c r="AC30" s="22">
        <f ca="1"/>
        <v>0</v>
      </c>
      <c r="AD30" s="22">
        <f ca="1"/>
        <v>0</v>
      </c>
      <c r="AE30" s="22">
        <f ca="1"/>
        <v>0</v>
      </c>
      <c r="AF30" s="22">
        <f ca="1"/>
        <v>0</v>
      </c>
      <c r="AG30" s="22">
        <f ca="1"/>
        <v>0</v>
      </c>
      <c r="AH30" s="22">
        <f ca="1"/>
        <v>0</v>
      </c>
      <c r="AI30" s="22">
        <f ca="1"/>
        <v>0</v>
      </c>
      <c r="AJ30" s="22">
        <f ca="1"/>
        <v>0</v>
      </c>
      <c r="AK30" s="22">
        <f ca="1"/>
        <v>0</v>
      </c>
      <c r="AL30" s="22">
        <f ca="1"/>
        <v>0</v>
      </c>
      <c r="AM30" s="22">
        <f ca="1"/>
        <v>0</v>
      </c>
      <c r="AN30" s="22">
        <f ca="1"/>
        <v>0</v>
      </c>
      <c r="AO30" s="22">
        <f ca="1"/>
        <v>0</v>
      </c>
      <c r="AP30" s="22">
        <f ca="1"/>
        <v>0</v>
      </c>
      <c r="AQ30" s="22">
        <f ca="1"/>
        <v>0</v>
      </c>
      <c r="AR30" s="22">
        <f ca="1"/>
        <v>0</v>
      </c>
      <c r="AS30" s="22">
        <f ca="1"/>
        <v>0</v>
      </c>
    </row>
  </sheetData>
  <pageMargins left="0.7" right="0.7" top="0.75" bottom="0.75" header="0.3" footer="0.3"/>
  <pageSetup paperSize="9" orientation="portrait" r:id="rId1"/>
  <headerFooter>
    <oddHeader>&amp;L&amp;"Calibri"&amp;12&amp;K000000Classification: HIGHLY SENSITIVE&amp;1#</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D88B6-0616-42D3-B70B-B083DB999C77}">
  <sheetPr codeName="Sheet11">
    <tabColor rgb="FF0070C0"/>
  </sheetPr>
  <dimension ref="A1:AU793"/>
  <sheetViews>
    <sheetView topLeftCell="K1" zoomScale="80" zoomScaleNormal="80" workbookViewId="0">
      <pane ySplit="3" topLeftCell="A301" activePane="bottomLeft" state="frozen"/>
      <selection activeCell="E90" sqref="E90"/>
      <selection pane="bottomLeft" activeCell="P317" sqref="P317"/>
    </sheetView>
  </sheetViews>
  <sheetFormatPr defaultColWidth="12.73046875" defaultRowHeight="11.65" outlineLevelRow="1" x14ac:dyDescent="0.45"/>
  <cols>
    <col min="1" max="1" width="8.73046875" style="40" customWidth="1"/>
    <col min="2" max="2" width="6.265625" style="40" bestFit="1" customWidth="1"/>
    <col min="3" max="3" width="3.73046875" style="40" customWidth="1"/>
    <col min="4" max="4" width="9.265625" style="40" customWidth="1"/>
    <col min="5" max="5" width="34.265625" style="40" customWidth="1"/>
    <col min="6" max="6" width="12.796875" style="40" bestFit="1" customWidth="1"/>
    <col min="7" max="7" width="16.265625" style="40" bestFit="1" customWidth="1"/>
    <col min="8" max="8" width="18.796875" style="40" bestFit="1" customWidth="1"/>
    <col min="9" max="9" width="15" style="40" bestFit="1" customWidth="1"/>
    <col min="10" max="17" width="16.265625" style="40" bestFit="1" customWidth="1"/>
    <col min="18" max="18" width="18" style="40" bestFit="1" customWidth="1"/>
    <col min="19" max="46" width="17.53125" style="40" bestFit="1" customWidth="1"/>
    <col min="47" max="47" width="14.73046875" style="40" bestFit="1" customWidth="1"/>
    <col min="48" max="16384" width="12.73046875" style="40"/>
  </cols>
  <sheetData>
    <row r="1" spans="1:46" ht="36" customHeight="1" x14ac:dyDescent="0.45">
      <c r="A1" s="66" t="s">
        <v>360</v>
      </c>
      <c r="L1" s="40" t="s">
        <v>59</v>
      </c>
    </row>
    <row r="2" spans="1:46" ht="14.25" x14ac:dyDescent="0.45">
      <c r="A2" s="41"/>
      <c r="E2" s="42"/>
      <c r="F2" s="42"/>
      <c r="G2" s="43">
        <v>1</v>
      </c>
      <c r="H2" s="43">
        <v>2</v>
      </c>
      <c r="I2" s="43">
        <v>3</v>
      </c>
      <c r="J2" s="43">
        <v>4</v>
      </c>
      <c r="K2" s="43">
        <v>5</v>
      </c>
      <c r="L2" s="43">
        <v>6</v>
      </c>
      <c r="M2" s="43">
        <v>7</v>
      </c>
      <c r="N2" s="43">
        <v>8</v>
      </c>
      <c r="O2" s="43">
        <v>9</v>
      </c>
      <c r="P2" s="43">
        <v>10</v>
      </c>
      <c r="Q2" s="43">
        <v>11</v>
      </c>
      <c r="R2" s="43">
        <v>12</v>
      </c>
      <c r="S2" s="43">
        <v>13</v>
      </c>
      <c r="T2" s="43">
        <v>14</v>
      </c>
      <c r="U2" s="43">
        <v>15</v>
      </c>
      <c r="V2" s="43">
        <v>16</v>
      </c>
      <c r="W2" s="43">
        <v>17</v>
      </c>
      <c r="X2" s="43">
        <v>18</v>
      </c>
      <c r="Y2" s="43">
        <v>19</v>
      </c>
      <c r="Z2" s="43">
        <v>20</v>
      </c>
      <c r="AA2" s="43">
        <v>21</v>
      </c>
      <c r="AB2" s="43">
        <v>22</v>
      </c>
      <c r="AC2" s="43">
        <v>23</v>
      </c>
      <c r="AD2" s="43">
        <v>24</v>
      </c>
      <c r="AE2" s="43">
        <v>25</v>
      </c>
      <c r="AF2" s="43">
        <v>26</v>
      </c>
      <c r="AG2" s="43">
        <v>27</v>
      </c>
      <c r="AH2" s="43">
        <v>28</v>
      </c>
      <c r="AI2" s="43">
        <v>29</v>
      </c>
      <c r="AJ2" s="43">
        <v>30</v>
      </c>
      <c r="AK2" s="43">
        <v>31</v>
      </c>
      <c r="AL2" s="43">
        <v>32</v>
      </c>
      <c r="AM2" s="43">
        <v>33</v>
      </c>
      <c r="AN2" s="43">
        <v>34</v>
      </c>
      <c r="AO2" s="43">
        <v>35</v>
      </c>
      <c r="AP2" s="43">
        <v>36</v>
      </c>
      <c r="AQ2" s="43">
        <v>37</v>
      </c>
      <c r="AR2" s="43">
        <v>38</v>
      </c>
      <c r="AS2" s="43">
        <v>39</v>
      </c>
      <c r="AT2" s="43">
        <v>40</v>
      </c>
    </row>
    <row r="3" spans="1:46" ht="14.25" x14ac:dyDescent="0.45">
      <c r="E3" s="44" t="s">
        <v>60</v>
      </c>
      <c r="F3" s="44" t="s">
        <v>118</v>
      </c>
      <c r="G3" s="43" t="str">
        <f t="array" ref="G3:AT3">financial_years</f>
        <v>2017/18</v>
      </c>
      <c r="H3" s="43" t="str">
        <v>2018/19</v>
      </c>
      <c r="I3" s="43" t="str">
        <v>2019/20</v>
      </c>
      <c r="J3" s="43" t="str">
        <v>2020/21</v>
      </c>
      <c r="K3" s="43" t="str">
        <v>2021/22</v>
      </c>
      <c r="L3" s="43" t="str">
        <v>2022/23</v>
      </c>
      <c r="M3" s="43" t="str">
        <v>2023/24</v>
      </c>
      <c r="N3" s="43" t="str">
        <v>2024/25</v>
      </c>
      <c r="O3" s="43" t="str">
        <v>2025/26</v>
      </c>
      <c r="P3" s="43" t="str">
        <v>2026/27</v>
      </c>
      <c r="Q3" s="43" t="str">
        <v>2027/28</v>
      </c>
      <c r="R3" s="43" t="str">
        <v>2028/29</v>
      </c>
      <c r="S3" s="43" t="str">
        <v>2029/30</v>
      </c>
      <c r="T3" s="43" t="str">
        <v>2030/31</v>
      </c>
      <c r="U3" s="43" t="str">
        <v>2031/32</v>
      </c>
      <c r="V3" s="43" t="str">
        <v>2032/33</v>
      </c>
      <c r="W3" s="43" t="str">
        <v>2033/34</v>
      </c>
      <c r="X3" s="43" t="str">
        <v>2034/35</v>
      </c>
      <c r="Y3" s="43" t="str">
        <v>2035/36</v>
      </c>
      <c r="Z3" s="43" t="str">
        <v>2036/37</v>
      </c>
      <c r="AA3" s="43" t="str">
        <v>2037/38</v>
      </c>
      <c r="AB3" s="43" t="str">
        <v>2038/39</v>
      </c>
      <c r="AC3" s="43" t="str">
        <v>2039/40</v>
      </c>
      <c r="AD3" s="43" t="str">
        <v>2040/41</v>
      </c>
      <c r="AE3" s="43" t="str">
        <v>2041/42</v>
      </c>
      <c r="AF3" s="43" t="str">
        <v>2042/43</v>
      </c>
      <c r="AG3" s="43" t="str">
        <v>2043/44</v>
      </c>
      <c r="AH3" s="43" t="str">
        <v>2044/45</v>
      </c>
      <c r="AI3" s="43" t="str">
        <v>2045/46</v>
      </c>
      <c r="AJ3" s="43" t="str">
        <v>2046/47</v>
      </c>
      <c r="AK3" s="43" t="str">
        <v>2047/48</v>
      </c>
      <c r="AL3" s="43" t="str">
        <v>2048/49</v>
      </c>
      <c r="AM3" s="43" t="str">
        <v>2049/50</v>
      </c>
      <c r="AN3" s="43" t="str">
        <v>2050/51</v>
      </c>
      <c r="AO3" s="43" t="str">
        <v>2051/52</v>
      </c>
      <c r="AP3" s="43" t="str">
        <v>2052/53</v>
      </c>
      <c r="AQ3" s="43" t="str">
        <v>2053/54</v>
      </c>
      <c r="AR3" s="43" t="str">
        <v>2054/55</v>
      </c>
      <c r="AS3" s="43" t="str">
        <v>2055/56</v>
      </c>
      <c r="AT3" s="43" t="str">
        <v>2056/57</v>
      </c>
    </row>
    <row r="4" spans="1:46" x14ac:dyDescent="0.35">
      <c r="A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row>
    <row r="5" spans="1:46" ht="13.9" x14ac:dyDescent="0.45">
      <c r="A5" s="48"/>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row>
    <row r="6" spans="1:46" ht="18" x14ac:dyDescent="0.45">
      <c r="C6" s="49" t="s">
        <v>119</v>
      </c>
      <c r="E6" s="50"/>
    </row>
    <row r="7" spans="1:46" ht="13.15" x14ac:dyDescent="0.45">
      <c r="C7" s="50"/>
      <c r="D7" s="51" t="s">
        <v>120</v>
      </c>
      <c r="E7" s="50"/>
    </row>
    <row r="9" spans="1:46" ht="14.25" x14ac:dyDescent="0.45">
      <c r="B9" s="50"/>
      <c r="D9" s="42">
        <v>1</v>
      </c>
      <c r="E9" s="42" t="str">
        <f t="array" ref="E9:E158">network_element_names</f>
        <v>EXCH_FTTP_OLT_Chassis</v>
      </c>
      <c r="G9" s="35">
        <f t="array" aca="1" ref="G9:AT158" ca="1">operating_elements</f>
        <v>138</v>
      </c>
      <c r="H9" s="35">
        <f ca="1"/>
        <v>479</v>
      </c>
      <c r="I9" s="35">
        <f ca="1"/>
        <v>1097</v>
      </c>
      <c r="J9" s="35">
        <f ca="1"/>
        <v>2126</v>
      </c>
      <c r="K9" s="35">
        <f ca="1"/>
        <v>3427</v>
      </c>
      <c r="L9" s="35">
        <f ca="1"/>
        <v>4732</v>
      </c>
      <c r="M9" s="35">
        <f ca="1"/>
        <v>6033</v>
      </c>
      <c r="N9" s="35">
        <f ca="1"/>
        <v>7338</v>
      </c>
      <c r="O9" s="35">
        <f ca="1"/>
        <v>8641</v>
      </c>
      <c r="P9" s="35">
        <f ca="1"/>
        <v>9943</v>
      </c>
      <c r="Q9" s="35">
        <f ca="1"/>
        <v>10974</v>
      </c>
      <c r="R9" s="35">
        <f ca="1"/>
        <v>10974</v>
      </c>
      <c r="S9" s="35">
        <f ca="1"/>
        <v>10974</v>
      </c>
      <c r="T9" s="35">
        <f ca="1"/>
        <v>10974</v>
      </c>
      <c r="U9" s="35">
        <f ca="1"/>
        <v>10974</v>
      </c>
      <c r="V9" s="35">
        <f ca="1"/>
        <v>10974</v>
      </c>
      <c r="W9" s="35">
        <f ca="1"/>
        <v>10974</v>
      </c>
      <c r="X9" s="35">
        <f ca="1"/>
        <v>10974</v>
      </c>
      <c r="Y9" s="35">
        <f ca="1"/>
        <v>10974</v>
      </c>
      <c r="Z9" s="35">
        <f ca="1"/>
        <v>10974</v>
      </c>
      <c r="AA9" s="35">
        <f ca="1"/>
        <v>10974</v>
      </c>
      <c r="AB9" s="35">
        <f ca="1"/>
        <v>10974</v>
      </c>
      <c r="AC9" s="35">
        <f ca="1"/>
        <v>10974</v>
      </c>
      <c r="AD9" s="35">
        <f ca="1"/>
        <v>10974</v>
      </c>
      <c r="AE9" s="35">
        <f ca="1"/>
        <v>10974</v>
      </c>
      <c r="AF9" s="35">
        <f ca="1"/>
        <v>10974</v>
      </c>
      <c r="AG9" s="35">
        <f ca="1"/>
        <v>10974</v>
      </c>
      <c r="AH9" s="35">
        <f ca="1"/>
        <v>10974</v>
      </c>
      <c r="AI9" s="35">
        <f ca="1"/>
        <v>10974</v>
      </c>
      <c r="AJ9" s="35">
        <f ca="1"/>
        <v>10974</v>
      </c>
      <c r="AK9" s="35">
        <f ca="1"/>
        <v>10974</v>
      </c>
      <c r="AL9" s="35">
        <f ca="1"/>
        <v>10974</v>
      </c>
      <c r="AM9" s="35">
        <f ca="1"/>
        <v>10974</v>
      </c>
      <c r="AN9" s="35">
        <f ca="1"/>
        <v>10974</v>
      </c>
      <c r="AO9" s="35">
        <f ca="1"/>
        <v>10974</v>
      </c>
      <c r="AP9" s="35">
        <f ca="1"/>
        <v>10974</v>
      </c>
      <c r="AQ9" s="35">
        <f ca="1"/>
        <v>10974</v>
      </c>
      <c r="AR9" s="35">
        <f ca="1"/>
        <v>10974</v>
      </c>
      <c r="AS9" s="35">
        <f ca="1"/>
        <v>10974</v>
      </c>
      <c r="AT9" s="35">
        <f ca="1"/>
        <v>10974</v>
      </c>
    </row>
    <row r="10" spans="1:46" ht="14.25" x14ac:dyDescent="0.45">
      <c r="B10" s="50"/>
      <c r="D10" s="42">
        <v>2</v>
      </c>
      <c r="E10" s="42" t="str">
        <v>EXCH_FTTP_OLT_SBCard</v>
      </c>
      <c r="G10" s="35">
        <f ca="1"/>
        <v>0</v>
      </c>
      <c r="H10" s="35">
        <f ca="1"/>
        <v>1097</v>
      </c>
      <c r="I10" s="35">
        <f ca="1"/>
        <v>3831</v>
      </c>
      <c r="J10" s="35">
        <f ca="1"/>
        <v>8769</v>
      </c>
      <c r="K10" s="35">
        <f ca="1"/>
        <v>17008</v>
      </c>
      <c r="L10" s="35">
        <f ca="1"/>
        <v>27411</v>
      </c>
      <c r="M10" s="35">
        <f ca="1"/>
        <v>37852</v>
      </c>
      <c r="N10" s="35">
        <f ca="1"/>
        <v>48261</v>
      </c>
      <c r="O10" s="35">
        <f ca="1"/>
        <v>58700</v>
      </c>
      <c r="P10" s="35">
        <f ca="1"/>
        <v>69123</v>
      </c>
      <c r="Q10" s="35">
        <f ca="1"/>
        <v>79542</v>
      </c>
      <c r="R10" s="35">
        <f ca="1"/>
        <v>87785</v>
      </c>
      <c r="S10" s="35">
        <f ca="1"/>
        <v>87785</v>
      </c>
      <c r="T10" s="35">
        <f ca="1"/>
        <v>87785</v>
      </c>
      <c r="U10" s="35">
        <f ca="1"/>
        <v>87785</v>
      </c>
      <c r="V10" s="35">
        <f ca="1"/>
        <v>87785</v>
      </c>
      <c r="W10" s="35">
        <f ca="1"/>
        <v>87785</v>
      </c>
      <c r="X10" s="35">
        <f ca="1"/>
        <v>87785</v>
      </c>
      <c r="Y10" s="35">
        <f ca="1"/>
        <v>87785</v>
      </c>
      <c r="Z10" s="35">
        <f ca="1"/>
        <v>87785</v>
      </c>
      <c r="AA10" s="35">
        <f ca="1"/>
        <v>87785</v>
      </c>
      <c r="AB10" s="35">
        <f ca="1"/>
        <v>87785</v>
      </c>
      <c r="AC10" s="35">
        <f ca="1"/>
        <v>87785</v>
      </c>
      <c r="AD10" s="35">
        <f ca="1"/>
        <v>87785</v>
      </c>
      <c r="AE10" s="35">
        <f ca="1"/>
        <v>87785</v>
      </c>
      <c r="AF10" s="35">
        <f ca="1"/>
        <v>87785</v>
      </c>
      <c r="AG10" s="35">
        <f ca="1"/>
        <v>87785</v>
      </c>
      <c r="AH10" s="35">
        <f ca="1"/>
        <v>87785</v>
      </c>
      <c r="AI10" s="35">
        <f ca="1"/>
        <v>87785</v>
      </c>
      <c r="AJ10" s="35">
        <f ca="1"/>
        <v>87785</v>
      </c>
      <c r="AK10" s="35">
        <f ca="1"/>
        <v>87785</v>
      </c>
      <c r="AL10" s="35">
        <f ca="1"/>
        <v>87785</v>
      </c>
      <c r="AM10" s="35">
        <f ca="1"/>
        <v>87785</v>
      </c>
      <c r="AN10" s="35">
        <f ca="1"/>
        <v>87785</v>
      </c>
      <c r="AO10" s="35">
        <f ca="1"/>
        <v>87785</v>
      </c>
      <c r="AP10" s="35">
        <f ca="1"/>
        <v>87785</v>
      </c>
      <c r="AQ10" s="35">
        <f ca="1"/>
        <v>87785</v>
      </c>
      <c r="AR10" s="35">
        <f ca="1"/>
        <v>87785</v>
      </c>
      <c r="AS10" s="35">
        <f ca="1"/>
        <v>87785</v>
      </c>
      <c r="AT10" s="35">
        <f ca="1"/>
        <v>87785</v>
      </c>
    </row>
    <row r="11" spans="1:46" ht="14.25" x14ac:dyDescent="0.45">
      <c r="D11" s="42">
        <v>3</v>
      </c>
      <c r="E11" s="42" t="str">
        <v>EXCH_FTTP_OLT_NBCard</v>
      </c>
      <c r="G11" s="35">
        <f ca="1"/>
        <v>0</v>
      </c>
      <c r="H11" s="35">
        <f ca="1"/>
        <v>15</v>
      </c>
      <c r="I11" s="35">
        <f ca="1"/>
        <v>27</v>
      </c>
      <c r="J11" s="35">
        <f ca="1"/>
        <v>69</v>
      </c>
      <c r="K11" s="35">
        <f ca="1"/>
        <v>136</v>
      </c>
      <c r="L11" s="35">
        <f ca="1"/>
        <v>211</v>
      </c>
      <c r="M11" s="35">
        <f ca="1"/>
        <v>283</v>
      </c>
      <c r="N11" s="35">
        <f ca="1"/>
        <v>349</v>
      </c>
      <c r="O11" s="35">
        <f ca="1"/>
        <v>411</v>
      </c>
      <c r="P11" s="35">
        <f ca="1"/>
        <v>480</v>
      </c>
      <c r="Q11" s="35">
        <f ca="1"/>
        <v>542</v>
      </c>
      <c r="R11" s="35">
        <f ca="1"/>
        <v>601</v>
      </c>
      <c r="S11" s="35">
        <f ca="1"/>
        <v>601</v>
      </c>
      <c r="T11" s="35">
        <f ca="1"/>
        <v>601</v>
      </c>
      <c r="U11" s="35">
        <f ca="1"/>
        <v>601</v>
      </c>
      <c r="V11" s="35">
        <f ca="1"/>
        <v>601</v>
      </c>
      <c r="W11" s="35">
        <f ca="1"/>
        <v>601</v>
      </c>
      <c r="X11" s="35">
        <f ca="1"/>
        <v>601</v>
      </c>
      <c r="Y11" s="35">
        <f ca="1"/>
        <v>601</v>
      </c>
      <c r="Z11" s="35">
        <f ca="1"/>
        <v>601</v>
      </c>
      <c r="AA11" s="35">
        <f ca="1"/>
        <v>601</v>
      </c>
      <c r="AB11" s="35">
        <f ca="1"/>
        <v>601</v>
      </c>
      <c r="AC11" s="35">
        <f ca="1"/>
        <v>601</v>
      </c>
      <c r="AD11" s="35">
        <f ca="1"/>
        <v>601</v>
      </c>
      <c r="AE11" s="35">
        <f ca="1"/>
        <v>601</v>
      </c>
      <c r="AF11" s="35">
        <f ca="1"/>
        <v>601</v>
      </c>
      <c r="AG11" s="35">
        <f ca="1"/>
        <v>601</v>
      </c>
      <c r="AH11" s="35">
        <f ca="1"/>
        <v>601</v>
      </c>
      <c r="AI11" s="35">
        <f ca="1"/>
        <v>601</v>
      </c>
      <c r="AJ11" s="35">
        <f ca="1"/>
        <v>601</v>
      </c>
      <c r="AK11" s="35">
        <f ca="1"/>
        <v>601</v>
      </c>
      <c r="AL11" s="35">
        <f ca="1"/>
        <v>601</v>
      </c>
      <c r="AM11" s="35">
        <f ca="1"/>
        <v>601</v>
      </c>
      <c r="AN11" s="35">
        <f ca="1"/>
        <v>601</v>
      </c>
      <c r="AO11" s="35">
        <f ca="1"/>
        <v>601</v>
      </c>
      <c r="AP11" s="35">
        <f ca="1"/>
        <v>601</v>
      </c>
      <c r="AQ11" s="35">
        <f ca="1"/>
        <v>601</v>
      </c>
      <c r="AR11" s="35">
        <f ca="1"/>
        <v>601</v>
      </c>
      <c r="AS11" s="35">
        <f ca="1"/>
        <v>601</v>
      </c>
      <c r="AT11" s="35">
        <f ca="1"/>
        <v>601</v>
      </c>
    </row>
    <row r="12" spans="1:46" ht="14.25" x14ac:dyDescent="0.45">
      <c r="D12" s="42">
        <v>4</v>
      </c>
      <c r="E12" s="42" t="str">
        <v>Unused</v>
      </c>
      <c r="G12" s="35">
        <f ca="1"/>
        <v>0</v>
      </c>
      <c r="H12" s="35">
        <f ca="1"/>
        <v>0</v>
      </c>
      <c r="I12" s="35">
        <f ca="1"/>
        <v>0</v>
      </c>
      <c r="J12" s="35">
        <f ca="1"/>
        <v>0</v>
      </c>
      <c r="K12" s="35">
        <f ca="1"/>
        <v>0</v>
      </c>
      <c r="L12" s="35">
        <f ca="1"/>
        <v>0</v>
      </c>
      <c r="M12" s="35">
        <f ca="1"/>
        <v>0</v>
      </c>
      <c r="N12" s="35">
        <f ca="1"/>
        <v>0</v>
      </c>
      <c r="O12" s="35">
        <f ca="1"/>
        <v>0</v>
      </c>
      <c r="P12" s="35">
        <f ca="1"/>
        <v>0</v>
      </c>
      <c r="Q12" s="35">
        <f ca="1"/>
        <v>0</v>
      </c>
      <c r="R12" s="35">
        <f ca="1"/>
        <v>0</v>
      </c>
      <c r="S12" s="35">
        <f ca="1"/>
        <v>0</v>
      </c>
      <c r="T12" s="35">
        <f ca="1"/>
        <v>0</v>
      </c>
      <c r="U12" s="35">
        <f ca="1"/>
        <v>0</v>
      </c>
      <c r="V12" s="35">
        <f ca="1"/>
        <v>0</v>
      </c>
      <c r="W12" s="35">
        <f ca="1"/>
        <v>0</v>
      </c>
      <c r="X12" s="35">
        <f ca="1"/>
        <v>0</v>
      </c>
      <c r="Y12" s="35">
        <f ca="1"/>
        <v>0</v>
      </c>
      <c r="Z12" s="35">
        <f ca="1"/>
        <v>0</v>
      </c>
      <c r="AA12" s="35">
        <f ca="1"/>
        <v>0</v>
      </c>
      <c r="AB12" s="35">
        <f ca="1"/>
        <v>0</v>
      </c>
      <c r="AC12" s="35">
        <f ca="1"/>
        <v>0</v>
      </c>
      <c r="AD12" s="35">
        <f ca="1"/>
        <v>0</v>
      </c>
      <c r="AE12" s="35">
        <f ca="1"/>
        <v>0</v>
      </c>
      <c r="AF12" s="35">
        <f ca="1"/>
        <v>0</v>
      </c>
      <c r="AG12" s="35">
        <f ca="1"/>
        <v>0</v>
      </c>
      <c r="AH12" s="35">
        <f ca="1"/>
        <v>0</v>
      </c>
      <c r="AI12" s="35">
        <f ca="1"/>
        <v>0</v>
      </c>
      <c r="AJ12" s="35">
        <f ca="1"/>
        <v>0</v>
      </c>
      <c r="AK12" s="35">
        <f ca="1"/>
        <v>0</v>
      </c>
      <c r="AL12" s="35">
        <f ca="1"/>
        <v>0</v>
      </c>
      <c r="AM12" s="35">
        <f ca="1"/>
        <v>0</v>
      </c>
      <c r="AN12" s="35">
        <f ca="1"/>
        <v>0</v>
      </c>
      <c r="AO12" s="35">
        <f ca="1"/>
        <v>0</v>
      </c>
      <c r="AP12" s="35">
        <f ca="1"/>
        <v>0</v>
      </c>
      <c r="AQ12" s="35">
        <f ca="1"/>
        <v>0</v>
      </c>
      <c r="AR12" s="35">
        <f ca="1"/>
        <v>0</v>
      </c>
      <c r="AS12" s="35">
        <f ca="1"/>
        <v>0</v>
      </c>
      <c r="AT12" s="35">
        <f ca="1"/>
        <v>0</v>
      </c>
    </row>
    <row r="13" spans="1:46" ht="14.25" x14ac:dyDescent="0.45">
      <c r="D13" s="42">
        <v>5</v>
      </c>
      <c r="E13" s="42" t="str">
        <v>Unused</v>
      </c>
      <c r="G13" s="35">
        <f ca="1"/>
        <v>0</v>
      </c>
      <c r="H13" s="35">
        <f ca="1"/>
        <v>0</v>
      </c>
      <c r="I13" s="35">
        <f ca="1"/>
        <v>0</v>
      </c>
      <c r="J13" s="35">
        <f ca="1"/>
        <v>0</v>
      </c>
      <c r="K13" s="35">
        <f ca="1"/>
        <v>0</v>
      </c>
      <c r="L13" s="35">
        <f ca="1"/>
        <v>0</v>
      </c>
      <c r="M13" s="35">
        <f ca="1"/>
        <v>0</v>
      </c>
      <c r="N13" s="35">
        <f ca="1"/>
        <v>0</v>
      </c>
      <c r="O13" s="35">
        <f ca="1"/>
        <v>0</v>
      </c>
      <c r="P13" s="35">
        <f ca="1"/>
        <v>0</v>
      </c>
      <c r="Q13" s="35">
        <f ca="1"/>
        <v>0</v>
      </c>
      <c r="R13" s="35">
        <f ca="1"/>
        <v>0</v>
      </c>
      <c r="S13" s="35">
        <f ca="1"/>
        <v>0</v>
      </c>
      <c r="T13" s="35">
        <f ca="1"/>
        <v>0</v>
      </c>
      <c r="U13" s="35">
        <f ca="1"/>
        <v>0</v>
      </c>
      <c r="V13" s="35">
        <f ca="1"/>
        <v>0</v>
      </c>
      <c r="W13" s="35">
        <f ca="1"/>
        <v>0</v>
      </c>
      <c r="X13" s="35">
        <f ca="1"/>
        <v>0</v>
      </c>
      <c r="Y13" s="35">
        <f ca="1"/>
        <v>0</v>
      </c>
      <c r="Z13" s="35">
        <f ca="1"/>
        <v>0</v>
      </c>
      <c r="AA13" s="35">
        <f ca="1"/>
        <v>0</v>
      </c>
      <c r="AB13" s="35">
        <f ca="1"/>
        <v>0</v>
      </c>
      <c r="AC13" s="35">
        <f ca="1"/>
        <v>0</v>
      </c>
      <c r="AD13" s="35">
        <f ca="1"/>
        <v>0</v>
      </c>
      <c r="AE13" s="35">
        <f ca="1"/>
        <v>0</v>
      </c>
      <c r="AF13" s="35">
        <f ca="1"/>
        <v>0</v>
      </c>
      <c r="AG13" s="35">
        <f ca="1"/>
        <v>0</v>
      </c>
      <c r="AH13" s="35">
        <f ca="1"/>
        <v>0</v>
      </c>
      <c r="AI13" s="35">
        <f ca="1"/>
        <v>0</v>
      </c>
      <c r="AJ13" s="35">
        <f ca="1"/>
        <v>0</v>
      </c>
      <c r="AK13" s="35">
        <f ca="1"/>
        <v>0</v>
      </c>
      <c r="AL13" s="35">
        <f ca="1"/>
        <v>0</v>
      </c>
      <c r="AM13" s="35">
        <f ca="1"/>
        <v>0</v>
      </c>
      <c r="AN13" s="35">
        <f ca="1"/>
        <v>0</v>
      </c>
      <c r="AO13" s="35">
        <f ca="1"/>
        <v>0</v>
      </c>
      <c r="AP13" s="35">
        <f ca="1"/>
        <v>0</v>
      </c>
      <c r="AQ13" s="35">
        <f ca="1"/>
        <v>0</v>
      </c>
      <c r="AR13" s="35">
        <f ca="1"/>
        <v>0</v>
      </c>
      <c r="AS13" s="35">
        <f ca="1"/>
        <v>0</v>
      </c>
      <c r="AT13" s="35">
        <f ca="1"/>
        <v>0</v>
      </c>
    </row>
    <row r="14" spans="1:46" ht="14.25" x14ac:dyDescent="0.45">
      <c r="D14" s="42">
        <v>6</v>
      </c>
      <c r="E14" s="42" t="str">
        <v>EXCH_Eth_LA_NTE_1G</v>
      </c>
      <c r="G14" s="35">
        <f ca="1"/>
        <v>0</v>
      </c>
      <c r="H14" s="35">
        <f ca="1"/>
        <v>0</v>
      </c>
      <c r="I14" s="35">
        <f ca="1"/>
        <v>0</v>
      </c>
      <c r="J14" s="35">
        <f ca="1"/>
        <v>0</v>
      </c>
      <c r="K14" s="35">
        <f ca="1"/>
        <v>0</v>
      </c>
      <c r="L14" s="35">
        <f ca="1"/>
        <v>0</v>
      </c>
      <c r="M14" s="35">
        <f ca="1"/>
        <v>0</v>
      </c>
      <c r="N14" s="35">
        <f ca="1"/>
        <v>0</v>
      </c>
      <c r="O14" s="35">
        <f ca="1"/>
        <v>0</v>
      </c>
      <c r="P14" s="35">
        <f ca="1"/>
        <v>0</v>
      </c>
      <c r="Q14" s="35">
        <f ca="1"/>
        <v>0</v>
      </c>
      <c r="R14" s="35">
        <f ca="1"/>
        <v>0</v>
      </c>
      <c r="S14" s="35">
        <f ca="1"/>
        <v>0</v>
      </c>
      <c r="T14" s="35">
        <f ca="1"/>
        <v>0</v>
      </c>
      <c r="U14" s="35">
        <f ca="1"/>
        <v>0</v>
      </c>
      <c r="V14" s="35">
        <f ca="1"/>
        <v>0</v>
      </c>
      <c r="W14" s="35">
        <f ca="1"/>
        <v>0</v>
      </c>
      <c r="X14" s="35">
        <f ca="1"/>
        <v>0</v>
      </c>
      <c r="Y14" s="35">
        <f ca="1"/>
        <v>0</v>
      </c>
      <c r="Z14" s="35">
        <f ca="1"/>
        <v>0</v>
      </c>
      <c r="AA14" s="35">
        <f ca="1"/>
        <v>0</v>
      </c>
      <c r="AB14" s="35">
        <f ca="1"/>
        <v>0</v>
      </c>
      <c r="AC14" s="35">
        <f ca="1"/>
        <v>0</v>
      </c>
      <c r="AD14" s="35">
        <f ca="1"/>
        <v>0</v>
      </c>
      <c r="AE14" s="35">
        <f ca="1"/>
        <v>0</v>
      </c>
      <c r="AF14" s="35">
        <f ca="1"/>
        <v>0</v>
      </c>
      <c r="AG14" s="35">
        <f ca="1"/>
        <v>0</v>
      </c>
      <c r="AH14" s="35">
        <f ca="1"/>
        <v>0</v>
      </c>
      <c r="AI14" s="35">
        <f ca="1"/>
        <v>0</v>
      </c>
      <c r="AJ14" s="35">
        <f ca="1"/>
        <v>0</v>
      </c>
      <c r="AK14" s="35">
        <f ca="1"/>
        <v>0</v>
      </c>
      <c r="AL14" s="35">
        <f ca="1"/>
        <v>0</v>
      </c>
      <c r="AM14" s="35">
        <f ca="1"/>
        <v>0</v>
      </c>
      <c r="AN14" s="35">
        <f ca="1"/>
        <v>0</v>
      </c>
      <c r="AO14" s="35">
        <f ca="1"/>
        <v>0</v>
      </c>
      <c r="AP14" s="35">
        <f ca="1"/>
        <v>0</v>
      </c>
      <c r="AQ14" s="35">
        <f ca="1"/>
        <v>0</v>
      </c>
      <c r="AR14" s="35">
        <f ca="1"/>
        <v>0</v>
      </c>
      <c r="AS14" s="35">
        <f ca="1"/>
        <v>0</v>
      </c>
      <c r="AT14" s="35">
        <f ca="1"/>
        <v>0</v>
      </c>
    </row>
    <row r="15" spans="1:46" ht="14.25" x14ac:dyDescent="0.45">
      <c r="D15" s="42">
        <v>7</v>
      </c>
      <c r="E15" s="42" t="str">
        <v>EXCH_Eth_LA_NTE_10G</v>
      </c>
      <c r="G15" s="35">
        <f ca="1"/>
        <v>0</v>
      </c>
      <c r="H15" s="35">
        <f ca="1"/>
        <v>0</v>
      </c>
      <c r="I15" s="35">
        <f ca="1"/>
        <v>0</v>
      </c>
      <c r="J15" s="35">
        <f ca="1"/>
        <v>0</v>
      </c>
      <c r="K15" s="35">
        <f ca="1"/>
        <v>0</v>
      </c>
      <c r="L15" s="35">
        <f ca="1"/>
        <v>0</v>
      </c>
      <c r="M15" s="35">
        <f ca="1"/>
        <v>0</v>
      </c>
      <c r="N15" s="35">
        <f ca="1"/>
        <v>0</v>
      </c>
      <c r="O15" s="35">
        <f ca="1"/>
        <v>0</v>
      </c>
      <c r="P15" s="35">
        <f ca="1"/>
        <v>0</v>
      </c>
      <c r="Q15" s="35">
        <f ca="1"/>
        <v>0</v>
      </c>
      <c r="R15" s="35">
        <f ca="1"/>
        <v>0</v>
      </c>
      <c r="S15" s="35">
        <f ca="1"/>
        <v>0</v>
      </c>
      <c r="T15" s="35">
        <f ca="1"/>
        <v>0</v>
      </c>
      <c r="U15" s="35">
        <f ca="1"/>
        <v>0</v>
      </c>
      <c r="V15" s="35">
        <f ca="1"/>
        <v>0</v>
      </c>
      <c r="W15" s="35">
        <f ca="1"/>
        <v>0</v>
      </c>
      <c r="X15" s="35">
        <f ca="1"/>
        <v>0</v>
      </c>
      <c r="Y15" s="35">
        <f ca="1"/>
        <v>0</v>
      </c>
      <c r="Z15" s="35">
        <f ca="1"/>
        <v>0</v>
      </c>
      <c r="AA15" s="35">
        <f ca="1"/>
        <v>0</v>
      </c>
      <c r="AB15" s="35">
        <f ca="1"/>
        <v>0</v>
      </c>
      <c r="AC15" s="35">
        <f ca="1"/>
        <v>0</v>
      </c>
      <c r="AD15" s="35">
        <f ca="1"/>
        <v>0</v>
      </c>
      <c r="AE15" s="35">
        <f ca="1"/>
        <v>0</v>
      </c>
      <c r="AF15" s="35">
        <f ca="1"/>
        <v>0</v>
      </c>
      <c r="AG15" s="35">
        <f ca="1"/>
        <v>0</v>
      </c>
      <c r="AH15" s="35">
        <f ca="1"/>
        <v>0</v>
      </c>
      <c r="AI15" s="35">
        <f ca="1"/>
        <v>0</v>
      </c>
      <c r="AJ15" s="35">
        <f ca="1"/>
        <v>0</v>
      </c>
      <c r="AK15" s="35">
        <f ca="1"/>
        <v>0</v>
      </c>
      <c r="AL15" s="35">
        <f ca="1"/>
        <v>0</v>
      </c>
      <c r="AM15" s="35">
        <f ca="1"/>
        <v>0</v>
      </c>
      <c r="AN15" s="35">
        <f ca="1"/>
        <v>0</v>
      </c>
      <c r="AO15" s="35">
        <f ca="1"/>
        <v>0</v>
      </c>
      <c r="AP15" s="35">
        <f ca="1"/>
        <v>0</v>
      </c>
      <c r="AQ15" s="35">
        <f ca="1"/>
        <v>0</v>
      </c>
      <c r="AR15" s="35">
        <f ca="1"/>
        <v>0</v>
      </c>
      <c r="AS15" s="35">
        <f ca="1"/>
        <v>0</v>
      </c>
      <c r="AT15" s="35">
        <f ca="1"/>
        <v>0</v>
      </c>
    </row>
    <row r="16" spans="1:46" ht="14.25" x14ac:dyDescent="0.45">
      <c r="D16" s="42">
        <v>8</v>
      </c>
      <c r="E16" s="42" t="str">
        <v>Unused</v>
      </c>
      <c r="G16" s="35">
        <f ca="1"/>
        <v>0</v>
      </c>
      <c r="H16" s="35">
        <f ca="1"/>
        <v>0</v>
      </c>
      <c r="I16" s="35">
        <f ca="1"/>
        <v>0</v>
      </c>
      <c r="J16" s="35">
        <f ca="1"/>
        <v>0</v>
      </c>
      <c r="K16" s="35">
        <f ca="1"/>
        <v>0</v>
      </c>
      <c r="L16" s="35">
        <f ca="1"/>
        <v>0</v>
      </c>
      <c r="M16" s="35">
        <f ca="1"/>
        <v>0</v>
      </c>
      <c r="N16" s="35">
        <f ca="1"/>
        <v>0</v>
      </c>
      <c r="O16" s="35">
        <f ca="1"/>
        <v>0</v>
      </c>
      <c r="P16" s="35">
        <f ca="1"/>
        <v>0</v>
      </c>
      <c r="Q16" s="35">
        <f ca="1"/>
        <v>0</v>
      </c>
      <c r="R16" s="35">
        <f ca="1"/>
        <v>0</v>
      </c>
      <c r="S16" s="35">
        <f ca="1"/>
        <v>0</v>
      </c>
      <c r="T16" s="35">
        <f ca="1"/>
        <v>0</v>
      </c>
      <c r="U16" s="35">
        <f ca="1"/>
        <v>0</v>
      </c>
      <c r="V16" s="35">
        <f ca="1"/>
        <v>0</v>
      </c>
      <c r="W16" s="35">
        <f ca="1"/>
        <v>0</v>
      </c>
      <c r="X16" s="35">
        <f ca="1"/>
        <v>0</v>
      </c>
      <c r="Y16" s="35">
        <f ca="1"/>
        <v>0</v>
      </c>
      <c r="Z16" s="35">
        <f ca="1"/>
        <v>0</v>
      </c>
      <c r="AA16" s="35">
        <f ca="1"/>
        <v>0</v>
      </c>
      <c r="AB16" s="35">
        <f ca="1"/>
        <v>0</v>
      </c>
      <c r="AC16" s="35">
        <f ca="1"/>
        <v>0</v>
      </c>
      <c r="AD16" s="35">
        <f ca="1"/>
        <v>0</v>
      </c>
      <c r="AE16" s="35">
        <f ca="1"/>
        <v>0</v>
      </c>
      <c r="AF16" s="35">
        <f ca="1"/>
        <v>0</v>
      </c>
      <c r="AG16" s="35">
        <f ca="1"/>
        <v>0</v>
      </c>
      <c r="AH16" s="35">
        <f ca="1"/>
        <v>0</v>
      </c>
      <c r="AI16" s="35">
        <f ca="1"/>
        <v>0</v>
      </c>
      <c r="AJ16" s="35">
        <f ca="1"/>
        <v>0</v>
      </c>
      <c r="AK16" s="35">
        <f ca="1"/>
        <v>0</v>
      </c>
      <c r="AL16" s="35">
        <f ca="1"/>
        <v>0</v>
      </c>
      <c r="AM16" s="35">
        <f ca="1"/>
        <v>0</v>
      </c>
      <c r="AN16" s="35">
        <f ca="1"/>
        <v>0</v>
      </c>
      <c r="AO16" s="35">
        <f ca="1"/>
        <v>0</v>
      </c>
      <c r="AP16" s="35">
        <f ca="1"/>
        <v>0</v>
      </c>
      <c r="AQ16" s="35">
        <f ca="1"/>
        <v>0</v>
      </c>
      <c r="AR16" s="35">
        <f ca="1"/>
        <v>0</v>
      </c>
      <c r="AS16" s="35">
        <f ca="1"/>
        <v>0</v>
      </c>
      <c r="AT16" s="35">
        <f ca="1"/>
        <v>0</v>
      </c>
    </row>
    <row r="17" spans="4:46" ht="14.25" x14ac:dyDescent="0.45">
      <c r="D17" s="42">
        <v>9</v>
      </c>
      <c r="E17" s="42" t="str">
        <v>Unused</v>
      </c>
      <c r="G17" s="35">
        <f ca="1"/>
        <v>0</v>
      </c>
      <c r="H17" s="35">
        <f ca="1"/>
        <v>0</v>
      </c>
      <c r="I17" s="35">
        <f ca="1"/>
        <v>0</v>
      </c>
      <c r="J17" s="35">
        <f ca="1"/>
        <v>0</v>
      </c>
      <c r="K17" s="35">
        <f ca="1"/>
        <v>0</v>
      </c>
      <c r="L17" s="35">
        <f ca="1"/>
        <v>0</v>
      </c>
      <c r="M17" s="35">
        <f ca="1"/>
        <v>0</v>
      </c>
      <c r="N17" s="35">
        <f ca="1"/>
        <v>0</v>
      </c>
      <c r="O17" s="35">
        <f ca="1"/>
        <v>0</v>
      </c>
      <c r="P17" s="35">
        <f ca="1"/>
        <v>0</v>
      </c>
      <c r="Q17" s="35">
        <f ca="1"/>
        <v>0</v>
      </c>
      <c r="R17" s="35">
        <f ca="1"/>
        <v>0</v>
      </c>
      <c r="S17" s="35">
        <f ca="1"/>
        <v>0</v>
      </c>
      <c r="T17" s="35">
        <f ca="1"/>
        <v>0</v>
      </c>
      <c r="U17" s="35">
        <f ca="1"/>
        <v>0</v>
      </c>
      <c r="V17" s="35">
        <f ca="1"/>
        <v>0</v>
      </c>
      <c r="W17" s="35">
        <f ca="1"/>
        <v>0</v>
      </c>
      <c r="X17" s="35">
        <f ca="1"/>
        <v>0</v>
      </c>
      <c r="Y17" s="35">
        <f ca="1"/>
        <v>0</v>
      </c>
      <c r="Z17" s="35">
        <f ca="1"/>
        <v>0</v>
      </c>
      <c r="AA17" s="35">
        <f ca="1"/>
        <v>0</v>
      </c>
      <c r="AB17" s="35">
        <f ca="1"/>
        <v>0</v>
      </c>
      <c r="AC17" s="35">
        <f ca="1"/>
        <v>0</v>
      </c>
      <c r="AD17" s="35">
        <f ca="1"/>
        <v>0</v>
      </c>
      <c r="AE17" s="35">
        <f ca="1"/>
        <v>0</v>
      </c>
      <c r="AF17" s="35">
        <f ca="1"/>
        <v>0</v>
      </c>
      <c r="AG17" s="35">
        <f ca="1"/>
        <v>0</v>
      </c>
      <c r="AH17" s="35">
        <f ca="1"/>
        <v>0</v>
      </c>
      <c r="AI17" s="35">
        <f ca="1"/>
        <v>0</v>
      </c>
      <c r="AJ17" s="35">
        <f ca="1"/>
        <v>0</v>
      </c>
      <c r="AK17" s="35">
        <f ca="1"/>
        <v>0</v>
      </c>
      <c r="AL17" s="35">
        <f ca="1"/>
        <v>0</v>
      </c>
      <c r="AM17" s="35">
        <f ca="1"/>
        <v>0</v>
      </c>
      <c r="AN17" s="35">
        <f ca="1"/>
        <v>0</v>
      </c>
      <c r="AO17" s="35">
        <f ca="1"/>
        <v>0</v>
      </c>
      <c r="AP17" s="35">
        <f ca="1"/>
        <v>0</v>
      </c>
      <c r="AQ17" s="35">
        <f ca="1"/>
        <v>0</v>
      </c>
      <c r="AR17" s="35">
        <f ca="1"/>
        <v>0</v>
      </c>
      <c r="AS17" s="35">
        <f ca="1"/>
        <v>0</v>
      </c>
      <c r="AT17" s="35">
        <f ca="1"/>
        <v>0</v>
      </c>
    </row>
    <row r="18" spans="4:46" ht="14.25" x14ac:dyDescent="0.45">
      <c r="D18" s="42">
        <v>10</v>
      </c>
      <c r="E18" s="42" t="str">
        <v>EXCH_Eth_Bckhl_NTE_1G</v>
      </c>
      <c r="G18" s="35">
        <f ca="1"/>
        <v>0</v>
      </c>
      <c r="H18" s="35">
        <f ca="1"/>
        <v>0</v>
      </c>
      <c r="I18" s="35">
        <f ca="1"/>
        <v>0</v>
      </c>
      <c r="J18" s="35">
        <f ca="1"/>
        <v>0</v>
      </c>
      <c r="K18" s="35">
        <f ca="1"/>
        <v>0</v>
      </c>
      <c r="L18" s="35">
        <f ca="1"/>
        <v>0</v>
      </c>
      <c r="M18" s="35">
        <f ca="1"/>
        <v>0</v>
      </c>
      <c r="N18" s="35">
        <f ca="1"/>
        <v>0</v>
      </c>
      <c r="O18" s="35">
        <f ca="1"/>
        <v>0</v>
      </c>
      <c r="P18" s="35">
        <f ca="1"/>
        <v>0</v>
      </c>
      <c r="Q18" s="35">
        <f ca="1"/>
        <v>0</v>
      </c>
      <c r="R18" s="35">
        <f ca="1"/>
        <v>0</v>
      </c>
      <c r="S18" s="35">
        <f ca="1"/>
        <v>0</v>
      </c>
      <c r="T18" s="35">
        <f ca="1"/>
        <v>0</v>
      </c>
      <c r="U18" s="35">
        <f ca="1"/>
        <v>0</v>
      </c>
      <c r="V18" s="35">
        <f ca="1"/>
        <v>0</v>
      </c>
      <c r="W18" s="35">
        <f ca="1"/>
        <v>0</v>
      </c>
      <c r="X18" s="35">
        <f ca="1"/>
        <v>0</v>
      </c>
      <c r="Y18" s="35">
        <f ca="1"/>
        <v>0</v>
      </c>
      <c r="Z18" s="35">
        <f ca="1"/>
        <v>0</v>
      </c>
      <c r="AA18" s="35">
        <f ca="1"/>
        <v>0</v>
      </c>
      <c r="AB18" s="35">
        <f ca="1"/>
        <v>0</v>
      </c>
      <c r="AC18" s="35">
        <f ca="1"/>
        <v>0</v>
      </c>
      <c r="AD18" s="35">
        <f ca="1"/>
        <v>0</v>
      </c>
      <c r="AE18" s="35">
        <f ca="1"/>
        <v>0</v>
      </c>
      <c r="AF18" s="35">
        <f ca="1"/>
        <v>0</v>
      </c>
      <c r="AG18" s="35">
        <f ca="1"/>
        <v>0</v>
      </c>
      <c r="AH18" s="35">
        <f ca="1"/>
        <v>0</v>
      </c>
      <c r="AI18" s="35">
        <f ca="1"/>
        <v>0</v>
      </c>
      <c r="AJ18" s="35">
        <f ca="1"/>
        <v>0</v>
      </c>
      <c r="AK18" s="35">
        <f ca="1"/>
        <v>0</v>
      </c>
      <c r="AL18" s="35">
        <f ca="1"/>
        <v>0</v>
      </c>
      <c r="AM18" s="35">
        <f ca="1"/>
        <v>0</v>
      </c>
      <c r="AN18" s="35">
        <f ca="1"/>
        <v>0</v>
      </c>
      <c r="AO18" s="35">
        <f ca="1"/>
        <v>0</v>
      </c>
      <c r="AP18" s="35">
        <f ca="1"/>
        <v>0</v>
      </c>
      <c r="AQ18" s="35">
        <f ca="1"/>
        <v>0</v>
      </c>
      <c r="AR18" s="35">
        <f ca="1"/>
        <v>0</v>
      </c>
      <c r="AS18" s="35">
        <f ca="1"/>
        <v>0</v>
      </c>
      <c r="AT18" s="35">
        <f ca="1"/>
        <v>0</v>
      </c>
    </row>
    <row r="19" spans="4:46" ht="14.25" outlineLevel="1" x14ac:dyDescent="0.45">
      <c r="D19" s="42">
        <v>11</v>
      </c>
      <c r="E19" s="42" t="str">
        <v>EXCH_Eth_Bckhl_NTE_10G</v>
      </c>
      <c r="G19" s="35">
        <f ca="1"/>
        <v>0</v>
      </c>
      <c r="H19" s="35">
        <f ca="1"/>
        <v>0</v>
      </c>
      <c r="I19" s="35">
        <f ca="1"/>
        <v>0</v>
      </c>
      <c r="J19" s="35">
        <f ca="1"/>
        <v>0</v>
      </c>
      <c r="K19" s="35">
        <f ca="1"/>
        <v>0</v>
      </c>
      <c r="L19" s="35">
        <f ca="1"/>
        <v>0</v>
      </c>
      <c r="M19" s="35">
        <f ca="1"/>
        <v>0</v>
      </c>
      <c r="N19" s="35">
        <f ca="1"/>
        <v>0</v>
      </c>
      <c r="O19" s="35">
        <f ca="1"/>
        <v>0</v>
      </c>
      <c r="P19" s="35">
        <f ca="1"/>
        <v>0</v>
      </c>
      <c r="Q19" s="35">
        <f ca="1"/>
        <v>0</v>
      </c>
      <c r="R19" s="35">
        <f ca="1"/>
        <v>0</v>
      </c>
      <c r="S19" s="35">
        <f ca="1"/>
        <v>0</v>
      </c>
      <c r="T19" s="35">
        <f ca="1"/>
        <v>0</v>
      </c>
      <c r="U19" s="35">
        <f ca="1"/>
        <v>0</v>
      </c>
      <c r="V19" s="35">
        <f ca="1"/>
        <v>0</v>
      </c>
      <c r="W19" s="35">
        <f ca="1"/>
        <v>0</v>
      </c>
      <c r="X19" s="35">
        <f ca="1"/>
        <v>0</v>
      </c>
      <c r="Y19" s="35">
        <f ca="1"/>
        <v>0</v>
      </c>
      <c r="Z19" s="35">
        <f ca="1"/>
        <v>0</v>
      </c>
      <c r="AA19" s="35">
        <f ca="1"/>
        <v>0</v>
      </c>
      <c r="AB19" s="35">
        <f ca="1"/>
        <v>0</v>
      </c>
      <c r="AC19" s="35">
        <f ca="1"/>
        <v>0</v>
      </c>
      <c r="AD19" s="35">
        <f ca="1"/>
        <v>0</v>
      </c>
      <c r="AE19" s="35">
        <f ca="1"/>
        <v>0</v>
      </c>
      <c r="AF19" s="35">
        <f ca="1"/>
        <v>0</v>
      </c>
      <c r="AG19" s="35">
        <f ca="1"/>
        <v>0</v>
      </c>
      <c r="AH19" s="35">
        <f ca="1"/>
        <v>0</v>
      </c>
      <c r="AI19" s="35">
        <f ca="1"/>
        <v>0</v>
      </c>
      <c r="AJ19" s="35">
        <f ca="1"/>
        <v>0</v>
      </c>
      <c r="AK19" s="35">
        <f ca="1"/>
        <v>0</v>
      </c>
      <c r="AL19" s="35">
        <f ca="1"/>
        <v>0</v>
      </c>
      <c r="AM19" s="35">
        <f ca="1"/>
        <v>0</v>
      </c>
      <c r="AN19" s="35">
        <f ca="1"/>
        <v>0</v>
      </c>
      <c r="AO19" s="35">
        <f ca="1"/>
        <v>0</v>
      </c>
      <c r="AP19" s="35">
        <f ca="1"/>
        <v>0</v>
      </c>
      <c r="AQ19" s="35">
        <f ca="1"/>
        <v>0</v>
      </c>
      <c r="AR19" s="35">
        <f ca="1"/>
        <v>0</v>
      </c>
      <c r="AS19" s="35">
        <f ca="1"/>
        <v>0</v>
      </c>
      <c r="AT19" s="35">
        <f ca="1"/>
        <v>0</v>
      </c>
    </row>
    <row r="20" spans="4:46" ht="14.25" outlineLevel="1" x14ac:dyDescent="0.45">
      <c r="D20" s="42">
        <v>12</v>
      </c>
      <c r="E20" s="42" t="str">
        <v>EXCH_OPT_NTU</v>
      </c>
      <c r="G20" s="35">
        <f ca="1"/>
        <v>0</v>
      </c>
      <c r="H20" s="35">
        <f ca="1"/>
        <v>0</v>
      </c>
      <c r="I20" s="35">
        <f ca="1"/>
        <v>0</v>
      </c>
      <c r="J20" s="35">
        <f ca="1"/>
        <v>0</v>
      </c>
      <c r="K20" s="35">
        <f ca="1"/>
        <v>0</v>
      </c>
      <c r="L20" s="35">
        <f ca="1"/>
        <v>0</v>
      </c>
      <c r="M20" s="35">
        <f ca="1"/>
        <v>0</v>
      </c>
      <c r="N20" s="35">
        <f ca="1"/>
        <v>0</v>
      </c>
      <c r="O20" s="35">
        <f ca="1"/>
        <v>0</v>
      </c>
      <c r="P20" s="35">
        <f ca="1"/>
        <v>0</v>
      </c>
      <c r="Q20" s="35">
        <f ca="1"/>
        <v>0</v>
      </c>
      <c r="R20" s="35">
        <f ca="1"/>
        <v>0</v>
      </c>
      <c r="S20" s="35">
        <f ca="1"/>
        <v>0</v>
      </c>
      <c r="T20" s="35">
        <f ca="1"/>
        <v>0</v>
      </c>
      <c r="U20" s="35">
        <f ca="1"/>
        <v>0</v>
      </c>
      <c r="V20" s="35">
        <f ca="1"/>
        <v>0</v>
      </c>
      <c r="W20" s="35">
        <f ca="1"/>
        <v>0</v>
      </c>
      <c r="X20" s="35">
        <f ca="1"/>
        <v>0</v>
      </c>
      <c r="Y20" s="35">
        <f ca="1"/>
        <v>0</v>
      </c>
      <c r="Z20" s="35">
        <f ca="1"/>
        <v>0</v>
      </c>
      <c r="AA20" s="35">
        <f ca="1"/>
        <v>0</v>
      </c>
      <c r="AB20" s="35">
        <f ca="1"/>
        <v>0</v>
      </c>
      <c r="AC20" s="35">
        <f ca="1"/>
        <v>0</v>
      </c>
      <c r="AD20" s="35">
        <f ca="1"/>
        <v>0</v>
      </c>
      <c r="AE20" s="35">
        <f ca="1"/>
        <v>0</v>
      </c>
      <c r="AF20" s="35">
        <f ca="1"/>
        <v>0</v>
      </c>
      <c r="AG20" s="35">
        <f ca="1"/>
        <v>0</v>
      </c>
      <c r="AH20" s="35">
        <f ca="1"/>
        <v>0</v>
      </c>
      <c r="AI20" s="35">
        <f ca="1"/>
        <v>0</v>
      </c>
      <c r="AJ20" s="35">
        <f ca="1"/>
        <v>0</v>
      </c>
      <c r="AK20" s="35">
        <f ca="1"/>
        <v>0</v>
      </c>
      <c r="AL20" s="35">
        <f ca="1"/>
        <v>0</v>
      </c>
      <c r="AM20" s="35">
        <f ca="1"/>
        <v>0</v>
      </c>
      <c r="AN20" s="35">
        <f ca="1"/>
        <v>0</v>
      </c>
      <c r="AO20" s="35">
        <f ca="1"/>
        <v>0</v>
      </c>
      <c r="AP20" s="35">
        <f ca="1"/>
        <v>0</v>
      </c>
      <c r="AQ20" s="35">
        <f ca="1"/>
        <v>0</v>
      </c>
      <c r="AR20" s="35">
        <f ca="1"/>
        <v>0</v>
      </c>
      <c r="AS20" s="35">
        <f ca="1"/>
        <v>0</v>
      </c>
      <c r="AT20" s="35">
        <f ca="1"/>
        <v>0</v>
      </c>
    </row>
    <row r="21" spans="4:46" ht="14.25" outlineLevel="1" x14ac:dyDescent="0.45">
      <c r="D21" s="42">
        <v>13</v>
      </c>
      <c r="E21" s="42" t="str">
        <v>Unused</v>
      </c>
      <c r="G21" s="35">
        <f ca="1"/>
        <v>0</v>
      </c>
      <c r="H21" s="35">
        <f ca="1"/>
        <v>0</v>
      </c>
      <c r="I21" s="35">
        <f ca="1"/>
        <v>0</v>
      </c>
      <c r="J21" s="35">
        <f ca="1"/>
        <v>0</v>
      </c>
      <c r="K21" s="35">
        <f ca="1"/>
        <v>0</v>
      </c>
      <c r="L21" s="35">
        <f ca="1"/>
        <v>0</v>
      </c>
      <c r="M21" s="35">
        <f ca="1"/>
        <v>0</v>
      </c>
      <c r="N21" s="35">
        <f ca="1"/>
        <v>0</v>
      </c>
      <c r="O21" s="35">
        <f ca="1"/>
        <v>0</v>
      </c>
      <c r="P21" s="35">
        <f ca="1"/>
        <v>0</v>
      </c>
      <c r="Q21" s="35">
        <f ca="1"/>
        <v>0</v>
      </c>
      <c r="R21" s="35">
        <f ca="1"/>
        <v>0</v>
      </c>
      <c r="S21" s="35">
        <f ca="1"/>
        <v>0</v>
      </c>
      <c r="T21" s="35">
        <f ca="1"/>
        <v>0</v>
      </c>
      <c r="U21" s="35">
        <f ca="1"/>
        <v>0</v>
      </c>
      <c r="V21" s="35">
        <f ca="1"/>
        <v>0</v>
      </c>
      <c r="W21" s="35">
        <f ca="1"/>
        <v>0</v>
      </c>
      <c r="X21" s="35">
        <f ca="1"/>
        <v>0</v>
      </c>
      <c r="Y21" s="35">
        <f ca="1"/>
        <v>0</v>
      </c>
      <c r="Z21" s="35">
        <f ca="1"/>
        <v>0</v>
      </c>
      <c r="AA21" s="35">
        <f ca="1"/>
        <v>0</v>
      </c>
      <c r="AB21" s="35">
        <f ca="1"/>
        <v>0</v>
      </c>
      <c r="AC21" s="35">
        <f ca="1"/>
        <v>0</v>
      </c>
      <c r="AD21" s="35">
        <f ca="1"/>
        <v>0</v>
      </c>
      <c r="AE21" s="35">
        <f ca="1"/>
        <v>0</v>
      </c>
      <c r="AF21" s="35">
        <f ca="1"/>
        <v>0</v>
      </c>
      <c r="AG21" s="35">
        <f ca="1"/>
        <v>0</v>
      </c>
      <c r="AH21" s="35">
        <f ca="1"/>
        <v>0</v>
      </c>
      <c r="AI21" s="35">
        <f ca="1"/>
        <v>0</v>
      </c>
      <c r="AJ21" s="35">
        <f ca="1"/>
        <v>0</v>
      </c>
      <c r="AK21" s="35">
        <f ca="1"/>
        <v>0</v>
      </c>
      <c r="AL21" s="35">
        <f ca="1"/>
        <v>0</v>
      </c>
      <c r="AM21" s="35">
        <f ca="1"/>
        <v>0</v>
      </c>
      <c r="AN21" s="35">
        <f ca="1"/>
        <v>0</v>
      </c>
      <c r="AO21" s="35">
        <f ca="1"/>
        <v>0</v>
      </c>
      <c r="AP21" s="35">
        <f ca="1"/>
        <v>0</v>
      </c>
      <c r="AQ21" s="35">
        <f ca="1"/>
        <v>0</v>
      </c>
      <c r="AR21" s="35">
        <f ca="1"/>
        <v>0</v>
      </c>
      <c r="AS21" s="35">
        <f ca="1"/>
        <v>0</v>
      </c>
      <c r="AT21" s="35">
        <f ca="1"/>
        <v>0</v>
      </c>
    </row>
    <row r="22" spans="4:46" ht="14.25" outlineLevel="1" x14ac:dyDescent="0.45">
      <c r="D22" s="42">
        <v>14</v>
      </c>
      <c r="E22" s="42" t="str">
        <v>Unused</v>
      </c>
      <c r="G22" s="35">
        <f ca="1"/>
        <v>0</v>
      </c>
      <c r="H22" s="35">
        <f ca="1"/>
        <v>0</v>
      </c>
      <c r="I22" s="35">
        <f ca="1"/>
        <v>0</v>
      </c>
      <c r="J22" s="35">
        <f ca="1"/>
        <v>0</v>
      </c>
      <c r="K22" s="35">
        <f ca="1"/>
        <v>0</v>
      </c>
      <c r="L22" s="35">
        <f ca="1"/>
        <v>0</v>
      </c>
      <c r="M22" s="35">
        <f ca="1"/>
        <v>0</v>
      </c>
      <c r="N22" s="35">
        <f ca="1"/>
        <v>0</v>
      </c>
      <c r="O22" s="35">
        <f ca="1"/>
        <v>0</v>
      </c>
      <c r="P22" s="35">
        <f ca="1"/>
        <v>0</v>
      </c>
      <c r="Q22" s="35">
        <f ca="1"/>
        <v>0</v>
      </c>
      <c r="R22" s="35">
        <f ca="1"/>
        <v>0</v>
      </c>
      <c r="S22" s="35">
        <f ca="1"/>
        <v>0</v>
      </c>
      <c r="T22" s="35">
        <f ca="1"/>
        <v>0</v>
      </c>
      <c r="U22" s="35">
        <f ca="1"/>
        <v>0</v>
      </c>
      <c r="V22" s="35">
        <f ca="1"/>
        <v>0</v>
      </c>
      <c r="W22" s="35">
        <f ca="1"/>
        <v>0</v>
      </c>
      <c r="X22" s="35">
        <f ca="1"/>
        <v>0</v>
      </c>
      <c r="Y22" s="35">
        <f ca="1"/>
        <v>0</v>
      </c>
      <c r="Z22" s="35">
        <f ca="1"/>
        <v>0</v>
      </c>
      <c r="AA22" s="35">
        <f ca="1"/>
        <v>0</v>
      </c>
      <c r="AB22" s="35">
        <f ca="1"/>
        <v>0</v>
      </c>
      <c r="AC22" s="35">
        <f ca="1"/>
        <v>0</v>
      </c>
      <c r="AD22" s="35">
        <f ca="1"/>
        <v>0</v>
      </c>
      <c r="AE22" s="35">
        <f ca="1"/>
        <v>0</v>
      </c>
      <c r="AF22" s="35">
        <f ca="1"/>
        <v>0</v>
      </c>
      <c r="AG22" s="35">
        <f ca="1"/>
        <v>0</v>
      </c>
      <c r="AH22" s="35">
        <f ca="1"/>
        <v>0</v>
      </c>
      <c r="AI22" s="35">
        <f ca="1"/>
        <v>0</v>
      </c>
      <c r="AJ22" s="35">
        <f ca="1"/>
        <v>0</v>
      </c>
      <c r="AK22" s="35">
        <f ca="1"/>
        <v>0</v>
      </c>
      <c r="AL22" s="35">
        <f ca="1"/>
        <v>0</v>
      </c>
      <c r="AM22" s="35">
        <f ca="1"/>
        <v>0</v>
      </c>
      <c r="AN22" s="35">
        <f ca="1"/>
        <v>0</v>
      </c>
      <c r="AO22" s="35">
        <f ca="1"/>
        <v>0</v>
      </c>
      <c r="AP22" s="35">
        <f ca="1"/>
        <v>0</v>
      </c>
      <c r="AQ22" s="35">
        <f ca="1"/>
        <v>0</v>
      </c>
      <c r="AR22" s="35">
        <f ca="1"/>
        <v>0</v>
      </c>
      <c r="AS22" s="35">
        <f ca="1"/>
        <v>0</v>
      </c>
      <c r="AT22" s="35">
        <f ca="1"/>
        <v>0</v>
      </c>
    </row>
    <row r="23" spans="4:46" ht="14.25" outlineLevel="1" x14ac:dyDescent="0.45">
      <c r="D23" s="42">
        <v>15</v>
      </c>
      <c r="E23" s="42" t="str">
        <v>Unused</v>
      </c>
      <c r="G23" s="35">
        <f ca="1"/>
        <v>0</v>
      </c>
      <c r="H23" s="35">
        <f ca="1"/>
        <v>0</v>
      </c>
      <c r="I23" s="35">
        <f ca="1"/>
        <v>0</v>
      </c>
      <c r="J23" s="35">
        <f ca="1"/>
        <v>0</v>
      </c>
      <c r="K23" s="35">
        <f ca="1"/>
        <v>0</v>
      </c>
      <c r="L23" s="35">
        <f ca="1"/>
        <v>0</v>
      </c>
      <c r="M23" s="35">
        <f ca="1"/>
        <v>0</v>
      </c>
      <c r="N23" s="35">
        <f ca="1"/>
        <v>0</v>
      </c>
      <c r="O23" s="35">
        <f ca="1"/>
        <v>0</v>
      </c>
      <c r="P23" s="35">
        <f ca="1"/>
        <v>0</v>
      </c>
      <c r="Q23" s="35">
        <f ca="1"/>
        <v>0</v>
      </c>
      <c r="R23" s="35">
        <f ca="1"/>
        <v>0</v>
      </c>
      <c r="S23" s="35">
        <f ca="1"/>
        <v>0</v>
      </c>
      <c r="T23" s="35">
        <f ca="1"/>
        <v>0</v>
      </c>
      <c r="U23" s="35">
        <f ca="1"/>
        <v>0</v>
      </c>
      <c r="V23" s="35">
        <f ca="1"/>
        <v>0</v>
      </c>
      <c r="W23" s="35">
        <f ca="1"/>
        <v>0</v>
      </c>
      <c r="X23" s="35">
        <f ca="1"/>
        <v>0</v>
      </c>
      <c r="Y23" s="35">
        <f ca="1"/>
        <v>0</v>
      </c>
      <c r="Z23" s="35">
        <f ca="1"/>
        <v>0</v>
      </c>
      <c r="AA23" s="35">
        <f ca="1"/>
        <v>0</v>
      </c>
      <c r="AB23" s="35">
        <f ca="1"/>
        <v>0</v>
      </c>
      <c r="AC23" s="35">
        <f ca="1"/>
        <v>0</v>
      </c>
      <c r="AD23" s="35">
        <f ca="1"/>
        <v>0</v>
      </c>
      <c r="AE23" s="35">
        <f ca="1"/>
        <v>0</v>
      </c>
      <c r="AF23" s="35">
        <f ca="1"/>
        <v>0</v>
      </c>
      <c r="AG23" s="35">
        <f ca="1"/>
        <v>0</v>
      </c>
      <c r="AH23" s="35">
        <f ca="1"/>
        <v>0</v>
      </c>
      <c r="AI23" s="35">
        <f ca="1"/>
        <v>0</v>
      </c>
      <c r="AJ23" s="35">
        <f ca="1"/>
        <v>0</v>
      </c>
      <c r="AK23" s="35">
        <f ca="1"/>
        <v>0</v>
      </c>
      <c r="AL23" s="35">
        <f ca="1"/>
        <v>0</v>
      </c>
      <c r="AM23" s="35">
        <f ca="1"/>
        <v>0</v>
      </c>
      <c r="AN23" s="35">
        <f ca="1"/>
        <v>0</v>
      </c>
      <c r="AO23" s="35">
        <f ca="1"/>
        <v>0</v>
      </c>
      <c r="AP23" s="35">
        <f ca="1"/>
        <v>0</v>
      </c>
      <c r="AQ23" s="35">
        <f ca="1"/>
        <v>0</v>
      </c>
      <c r="AR23" s="35">
        <f ca="1"/>
        <v>0</v>
      </c>
      <c r="AS23" s="35">
        <f ca="1"/>
        <v>0</v>
      </c>
      <c r="AT23" s="35">
        <f ca="1"/>
        <v>0</v>
      </c>
    </row>
    <row r="24" spans="4:46" ht="14.25" outlineLevel="1" x14ac:dyDescent="0.45">
      <c r="D24" s="42">
        <v>16</v>
      </c>
      <c r="E24" s="42" t="str">
        <v>Unused</v>
      </c>
      <c r="G24" s="35">
        <f ca="1"/>
        <v>0</v>
      </c>
      <c r="H24" s="35">
        <f ca="1"/>
        <v>0</v>
      </c>
      <c r="I24" s="35">
        <f ca="1"/>
        <v>0</v>
      </c>
      <c r="J24" s="35">
        <f ca="1"/>
        <v>0</v>
      </c>
      <c r="K24" s="35">
        <f ca="1"/>
        <v>0</v>
      </c>
      <c r="L24" s="35">
        <f ca="1"/>
        <v>0</v>
      </c>
      <c r="M24" s="35">
        <f ca="1"/>
        <v>0</v>
      </c>
      <c r="N24" s="35">
        <f ca="1"/>
        <v>0</v>
      </c>
      <c r="O24" s="35">
        <f ca="1"/>
        <v>0</v>
      </c>
      <c r="P24" s="35">
        <f ca="1"/>
        <v>0</v>
      </c>
      <c r="Q24" s="35">
        <f ca="1"/>
        <v>0</v>
      </c>
      <c r="R24" s="35">
        <f ca="1"/>
        <v>0</v>
      </c>
      <c r="S24" s="35">
        <f ca="1"/>
        <v>0</v>
      </c>
      <c r="T24" s="35">
        <f ca="1"/>
        <v>0</v>
      </c>
      <c r="U24" s="35">
        <f ca="1"/>
        <v>0</v>
      </c>
      <c r="V24" s="35">
        <f ca="1"/>
        <v>0</v>
      </c>
      <c r="W24" s="35">
        <f ca="1"/>
        <v>0</v>
      </c>
      <c r="X24" s="35">
        <f ca="1"/>
        <v>0</v>
      </c>
      <c r="Y24" s="35">
        <f ca="1"/>
        <v>0</v>
      </c>
      <c r="Z24" s="35">
        <f ca="1"/>
        <v>0</v>
      </c>
      <c r="AA24" s="35">
        <f ca="1"/>
        <v>0</v>
      </c>
      <c r="AB24" s="35">
        <f ca="1"/>
        <v>0</v>
      </c>
      <c r="AC24" s="35">
        <f ca="1"/>
        <v>0</v>
      </c>
      <c r="AD24" s="35">
        <f ca="1"/>
        <v>0</v>
      </c>
      <c r="AE24" s="35">
        <f ca="1"/>
        <v>0</v>
      </c>
      <c r="AF24" s="35">
        <f ca="1"/>
        <v>0</v>
      </c>
      <c r="AG24" s="35">
        <f ca="1"/>
        <v>0</v>
      </c>
      <c r="AH24" s="35">
        <f ca="1"/>
        <v>0</v>
      </c>
      <c r="AI24" s="35">
        <f ca="1"/>
        <v>0</v>
      </c>
      <c r="AJ24" s="35">
        <f ca="1"/>
        <v>0</v>
      </c>
      <c r="AK24" s="35">
        <f ca="1"/>
        <v>0</v>
      </c>
      <c r="AL24" s="35">
        <f ca="1"/>
        <v>0</v>
      </c>
      <c r="AM24" s="35">
        <f ca="1"/>
        <v>0</v>
      </c>
      <c r="AN24" s="35">
        <f ca="1"/>
        <v>0</v>
      </c>
      <c r="AO24" s="35">
        <f ca="1"/>
        <v>0</v>
      </c>
      <c r="AP24" s="35">
        <f ca="1"/>
        <v>0</v>
      </c>
      <c r="AQ24" s="35">
        <f ca="1"/>
        <v>0</v>
      </c>
      <c r="AR24" s="35">
        <f ca="1"/>
        <v>0</v>
      </c>
      <c r="AS24" s="35">
        <f ca="1"/>
        <v>0</v>
      </c>
      <c r="AT24" s="35">
        <f ca="1"/>
        <v>0</v>
      </c>
    </row>
    <row r="25" spans="4:46" ht="14.25" outlineLevel="1" x14ac:dyDescent="0.45">
      <c r="D25" s="42">
        <v>17</v>
      </c>
      <c r="E25" s="42" t="str">
        <v>EXCH_DF_PatchPanel</v>
      </c>
      <c r="G25" s="35">
        <f ca="1"/>
        <v>0</v>
      </c>
      <c r="H25" s="35">
        <f ca="1"/>
        <v>7</v>
      </c>
      <c r="I25" s="35">
        <f ca="1"/>
        <v>27</v>
      </c>
      <c r="J25" s="35">
        <f ca="1"/>
        <v>69</v>
      </c>
      <c r="K25" s="35">
        <f ca="1"/>
        <v>136</v>
      </c>
      <c r="L25" s="35">
        <f ca="1"/>
        <v>211</v>
      </c>
      <c r="M25" s="35">
        <f ca="1"/>
        <v>283</v>
      </c>
      <c r="N25" s="35">
        <f ca="1"/>
        <v>349</v>
      </c>
      <c r="O25" s="35">
        <f ca="1"/>
        <v>411</v>
      </c>
      <c r="P25" s="35">
        <f ca="1"/>
        <v>480</v>
      </c>
      <c r="Q25" s="35">
        <f ca="1"/>
        <v>542</v>
      </c>
      <c r="R25" s="35">
        <f ca="1"/>
        <v>601</v>
      </c>
      <c r="S25" s="35">
        <f ca="1"/>
        <v>601</v>
      </c>
      <c r="T25" s="35">
        <f ca="1"/>
        <v>601</v>
      </c>
      <c r="U25" s="35">
        <f ca="1"/>
        <v>601</v>
      </c>
      <c r="V25" s="35">
        <f ca="1"/>
        <v>601</v>
      </c>
      <c r="W25" s="35">
        <f ca="1"/>
        <v>601</v>
      </c>
      <c r="X25" s="35">
        <f ca="1"/>
        <v>601</v>
      </c>
      <c r="Y25" s="35">
        <f ca="1"/>
        <v>601</v>
      </c>
      <c r="Z25" s="35">
        <f ca="1"/>
        <v>601</v>
      </c>
      <c r="AA25" s="35">
        <f ca="1"/>
        <v>601</v>
      </c>
      <c r="AB25" s="35">
        <f ca="1"/>
        <v>601</v>
      </c>
      <c r="AC25" s="35">
        <f ca="1"/>
        <v>601</v>
      </c>
      <c r="AD25" s="35">
        <f ca="1"/>
        <v>601</v>
      </c>
      <c r="AE25" s="35">
        <f ca="1"/>
        <v>601</v>
      </c>
      <c r="AF25" s="35">
        <f ca="1"/>
        <v>601</v>
      </c>
      <c r="AG25" s="35">
        <f ca="1"/>
        <v>601</v>
      </c>
      <c r="AH25" s="35">
        <f ca="1"/>
        <v>601</v>
      </c>
      <c r="AI25" s="35">
        <f ca="1"/>
        <v>601</v>
      </c>
      <c r="AJ25" s="35">
        <f ca="1"/>
        <v>601</v>
      </c>
      <c r="AK25" s="35">
        <f ca="1"/>
        <v>601</v>
      </c>
      <c r="AL25" s="35">
        <f ca="1"/>
        <v>601</v>
      </c>
      <c r="AM25" s="35">
        <f ca="1"/>
        <v>601</v>
      </c>
      <c r="AN25" s="35">
        <f ca="1"/>
        <v>601</v>
      </c>
      <c r="AO25" s="35">
        <f ca="1"/>
        <v>601</v>
      </c>
      <c r="AP25" s="35">
        <f ca="1"/>
        <v>601</v>
      </c>
      <c r="AQ25" s="35">
        <f ca="1"/>
        <v>601</v>
      </c>
      <c r="AR25" s="35">
        <f ca="1"/>
        <v>601</v>
      </c>
      <c r="AS25" s="35">
        <f ca="1"/>
        <v>601</v>
      </c>
      <c r="AT25" s="35">
        <f ca="1"/>
        <v>601</v>
      </c>
    </row>
    <row r="26" spans="4:46" ht="14.25" outlineLevel="1" x14ac:dyDescent="0.45">
      <c r="D26" s="42">
        <v>18</v>
      </c>
      <c r="E26" s="42" t="str">
        <v>Unused</v>
      </c>
      <c r="G26" s="35">
        <f ca="1"/>
        <v>0</v>
      </c>
      <c r="H26" s="35">
        <f ca="1"/>
        <v>0</v>
      </c>
      <c r="I26" s="35">
        <f ca="1"/>
        <v>0</v>
      </c>
      <c r="J26" s="35">
        <f ca="1"/>
        <v>0</v>
      </c>
      <c r="K26" s="35">
        <f ca="1"/>
        <v>0</v>
      </c>
      <c r="L26" s="35">
        <f ca="1"/>
        <v>0</v>
      </c>
      <c r="M26" s="35">
        <f ca="1"/>
        <v>0</v>
      </c>
      <c r="N26" s="35">
        <f ca="1"/>
        <v>0</v>
      </c>
      <c r="O26" s="35">
        <f ca="1"/>
        <v>0</v>
      </c>
      <c r="P26" s="35">
        <f ca="1"/>
        <v>0</v>
      </c>
      <c r="Q26" s="35">
        <f ca="1"/>
        <v>0</v>
      </c>
      <c r="R26" s="35">
        <f ca="1"/>
        <v>0</v>
      </c>
      <c r="S26" s="35">
        <f ca="1"/>
        <v>0</v>
      </c>
      <c r="T26" s="35">
        <f ca="1"/>
        <v>0</v>
      </c>
      <c r="U26" s="35">
        <f ca="1"/>
        <v>0</v>
      </c>
      <c r="V26" s="35">
        <f ca="1"/>
        <v>0</v>
      </c>
      <c r="W26" s="35">
        <f ca="1"/>
        <v>0</v>
      </c>
      <c r="X26" s="35">
        <f ca="1"/>
        <v>0</v>
      </c>
      <c r="Y26" s="35">
        <f ca="1"/>
        <v>0</v>
      </c>
      <c r="Z26" s="35">
        <f ca="1"/>
        <v>0</v>
      </c>
      <c r="AA26" s="35">
        <f ca="1"/>
        <v>0</v>
      </c>
      <c r="AB26" s="35">
        <f ca="1"/>
        <v>0</v>
      </c>
      <c r="AC26" s="35">
        <f ca="1"/>
        <v>0</v>
      </c>
      <c r="AD26" s="35">
        <f ca="1"/>
        <v>0</v>
      </c>
      <c r="AE26" s="35">
        <f ca="1"/>
        <v>0</v>
      </c>
      <c r="AF26" s="35">
        <f ca="1"/>
        <v>0</v>
      </c>
      <c r="AG26" s="35">
        <f ca="1"/>
        <v>0</v>
      </c>
      <c r="AH26" s="35">
        <f ca="1"/>
        <v>0</v>
      </c>
      <c r="AI26" s="35">
        <f ca="1"/>
        <v>0</v>
      </c>
      <c r="AJ26" s="35">
        <f ca="1"/>
        <v>0</v>
      </c>
      <c r="AK26" s="35">
        <f ca="1"/>
        <v>0</v>
      </c>
      <c r="AL26" s="35">
        <f ca="1"/>
        <v>0</v>
      </c>
      <c r="AM26" s="35">
        <f ca="1"/>
        <v>0</v>
      </c>
      <c r="AN26" s="35">
        <f ca="1"/>
        <v>0</v>
      </c>
      <c r="AO26" s="35">
        <f ca="1"/>
        <v>0</v>
      </c>
      <c r="AP26" s="35">
        <f ca="1"/>
        <v>0</v>
      </c>
      <c r="AQ26" s="35">
        <f ca="1"/>
        <v>0</v>
      </c>
      <c r="AR26" s="35">
        <f ca="1"/>
        <v>0</v>
      </c>
      <c r="AS26" s="35">
        <f ca="1"/>
        <v>0</v>
      </c>
      <c r="AT26" s="35">
        <f ca="1"/>
        <v>0</v>
      </c>
    </row>
    <row r="27" spans="4:46" ht="14.25" outlineLevel="1" x14ac:dyDescent="0.45">
      <c r="D27" s="42">
        <v>19</v>
      </c>
      <c r="E27" s="42" t="str">
        <v>EXCH_All_Accommodation</v>
      </c>
      <c r="G27" s="35">
        <f ca="1"/>
        <v>69</v>
      </c>
      <c r="H27" s="35">
        <f ca="1"/>
        <v>240</v>
      </c>
      <c r="I27" s="35">
        <f ca="1"/>
        <v>549</v>
      </c>
      <c r="J27" s="35">
        <f ca="1"/>
        <v>1063</v>
      </c>
      <c r="K27" s="35">
        <f ca="1"/>
        <v>1714</v>
      </c>
      <c r="L27" s="35">
        <f ca="1"/>
        <v>2366</v>
      </c>
      <c r="M27" s="35">
        <f ca="1"/>
        <v>3017</v>
      </c>
      <c r="N27" s="35">
        <f ca="1"/>
        <v>3669</v>
      </c>
      <c r="O27" s="35">
        <f ca="1"/>
        <v>4321</v>
      </c>
      <c r="P27" s="35">
        <f ca="1"/>
        <v>4972</v>
      </c>
      <c r="Q27" s="35">
        <f ca="1"/>
        <v>5487</v>
      </c>
      <c r="R27" s="35">
        <f ca="1"/>
        <v>5487</v>
      </c>
      <c r="S27" s="35">
        <f ca="1"/>
        <v>5487</v>
      </c>
      <c r="T27" s="35">
        <f ca="1"/>
        <v>5487</v>
      </c>
      <c r="U27" s="35">
        <f ca="1"/>
        <v>5487</v>
      </c>
      <c r="V27" s="35">
        <f ca="1"/>
        <v>5487</v>
      </c>
      <c r="W27" s="35">
        <f ca="1"/>
        <v>5487</v>
      </c>
      <c r="X27" s="35">
        <f ca="1"/>
        <v>5487</v>
      </c>
      <c r="Y27" s="35">
        <f ca="1"/>
        <v>5487</v>
      </c>
      <c r="Z27" s="35">
        <f ca="1"/>
        <v>5487</v>
      </c>
      <c r="AA27" s="35">
        <f ca="1"/>
        <v>5487</v>
      </c>
      <c r="AB27" s="35">
        <f ca="1"/>
        <v>5487</v>
      </c>
      <c r="AC27" s="35">
        <f ca="1"/>
        <v>5487</v>
      </c>
      <c r="AD27" s="35">
        <f ca="1"/>
        <v>5487</v>
      </c>
      <c r="AE27" s="35">
        <f ca="1"/>
        <v>5487</v>
      </c>
      <c r="AF27" s="35">
        <f ca="1"/>
        <v>5487</v>
      </c>
      <c r="AG27" s="35">
        <f ca="1"/>
        <v>5487</v>
      </c>
      <c r="AH27" s="35">
        <f ca="1"/>
        <v>5487</v>
      </c>
      <c r="AI27" s="35">
        <f ca="1"/>
        <v>5487</v>
      </c>
      <c r="AJ27" s="35">
        <f ca="1"/>
        <v>5487</v>
      </c>
      <c r="AK27" s="35">
        <f ca="1"/>
        <v>5487</v>
      </c>
      <c r="AL27" s="35">
        <f ca="1"/>
        <v>5487</v>
      </c>
      <c r="AM27" s="35">
        <f ca="1"/>
        <v>5487</v>
      </c>
      <c r="AN27" s="35">
        <f ca="1"/>
        <v>5487</v>
      </c>
      <c r="AO27" s="35">
        <f ca="1"/>
        <v>5487</v>
      </c>
      <c r="AP27" s="35">
        <f ca="1"/>
        <v>5487</v>
      </c>
      <c r="AQ27" s="35">
        <f ca="1"/>
        <v>5487</v>
      </c>
      <c r="AR27" s="35">
        <f ca="1"/>
        <v>5487</v>
      </c>
      <c r="AS27" s="35">
        <f ca="1"/>
        <v>5487</v>
      </c>
      <c r="AT27" s="35">
        <f ca="1"/>
        <v>5487</v>
      </c>
    </row>
    <row r="28" spans="4:46" ht="14.25" outlineLevel="1" x14ac:dyDescent="0.45">
      <c r="D28" s="42">
        <v>20</v>
      </c>
      <c r="E28" s="42" t="str">
        <v>EXCH_OCR_Tie_Cable</v>
      </c>
      <c r="G28" s="35">
        <f ca="1"/>
        <v>1097</v>
      </c>
      <c r="H28" s="35">
        <f ca="1"/>
        <v>3831</v>
      </c>
      <c r="I28" s="35">
        <f ca="1"/>
        <v>8769</v>
      </c>
      <c r="J28" s="35">
        <f ca="1"/>
        <v>17008</v>
      </c>
      <c r="K28" s="35">
        <f ca="1"/>
        <v>27411</v>
      </c>
      <c r="L28" s="35">
        <f ca="1"/>
        <v>37852</v>
      </c>
      <c r="M28" s="35">
        <f ca="1"/>
        <v>48261</v>
      </c>
      <c r="N28" s="35">
        <f ca="1"/>
        <v>58700</v>
      </c>
      <c r="O28" s="35">
        <f ca="1"/>
        <v>69123</v>
      </c>
      <c r="P28" s="35">
        <f ca="1"/>
        <v>79542</v>
      </c>
      <c r="Q28" s="35">
        <f ca="1"/>
        <v>87785</v>
      </c>
      <c r="R28" s="35">
        <f ca="1"/>
        <v>87785</v>
      </c>
      <c r="S28" s="35">
        <f ca="1"/>
        <v>87785</v>
      </c>
      <c r="T28" s="35">
        <f ca="1"/>
        <v>87785</v>
      </c>
      <c r="U28" s="35">
        <f ca="1"/>
        <v>87785</v>
      </c>
      <c r="V28" s="35">
        <f ca="1"/>
        <v>87785</v>
      </c>
      <c r="W28" s="35">
        <f ca="1"/>
        <v>87785</v>
      </c>
      <c r="X28" s="35">
        <f ca="1"/>
        <v>87785</v>
      </c>
      <c r="Y28" s="35">
        <f ca="1"/>
        <v>87785</v>
      </c>
      <c r="Z28" s="35">
        <f ca="1"/>
        <v>87785</v>
      </c>
      <c r="AA28" s="35">
        <f ca="1"/>
        <v>87785</v>
      </c>
      <c r="AB28" s="35">
        <f ca="1"/>
        <v>87785</v>
      </c>
      <c r="AC28" s="35">
        <f ca="1"/>
        <v>87785</v>
      </c>
      <c r="AD28" s="35">
        <f ca="1"/>
        <v>87785</v>
      </c>
      <c r="AE28" s="35">
        <f ca="1"/>
        <v>87785</v>
      </c>
      <c r="AF28" s="35">
        <f ca="1"/>
        <v>87785</v>
      </c>
      <c r="AG28" s="35">
        <f ca="1"/>
        <v>87785</v>
      </c>
      <c r="AH28" s="35">
        <f ca="1"/>
        <v>87785</v>
      </c>
      <c r="AI28" s="35">
        <f ca="1"/>
        <v>87785</v>
      </c>
      <c r="AJ28" s="35">
        <f ca="1"/>
        <v>87785</v>
      </c>
      <c r="AK28" s="35">
        <f ca="1"/>
        <v>87785</v>
      </c>
      <c r="AL28" s="35">
        <f ca="1"/>
        <v>87785</v>
      </c>
      <c r="AM28" s="35">
        <f ca="1"/>
        <v>87785</v>
      </c>
      <c r="AN28" s="35">
        <f ca="1"/>
        <v>87785</v>
      </c>
      <c r="AO28" s="35">
        <f ca="1"/>
        <v>87785</v>
      </c>
      <c r="AP28" s="35">
        <f ca="1"/>
        <v>87785</v>
      </c>
      <c r="AQ28" s="35">
        <f ca="1"/>
        <v>87785</v>
      </c>
      <c r="AR28" s="35">
        <f ca="1"/>
        <v>87785</v>
      </c>
      <c r="AS28" s="35">
        <f ca="1"/>
        <v>87785</v>
      </c>
      <c r="AT28" s="35">
        <f ca="1"/>
        <v>87785</v>
      </c>
    </row>
    <row r="29" spans="4:46" ht="14.25" outlineLevel="1" x14ac:dyDescent="0.45">
      <c r="D29" s="42">
        <v>21</v>
      </c>
      <c r="E29" s="42" t="str">
        <v>EXCH_OCR_Chassis</v>
      </c>
      <c r="G29" s="35">
        <f ca="1"/>
        <v>24</v>
      </c>
      <c r="H29" s="35">
        <f ca="1"/>
        <v>84</v>
      </c>
      <c r="I29" s="35">
        <f ca="1"/>
        <v>191</v>
      </c>
      <c r="J29" s="35">
        <f ca="1"/>
        <v>370</v>
      </c>
      <c r="K29" s="35">
        <f ca="1"/>
        <v>595</v>
      </c>
      <c r="L29" s="35">
        <f ca="1"/>
        <v>822</v>
      </c>
      <c r="M29" s="35">
        <f ca="1"/>
        <v>1048</v>
      </c>
      <c r="N29" s="35">
        <f ca="1"/>
        <v>1274</v>
      </c>
      <c r="O29" s="35">
        <f ca="1"/>
        <v>1501</v>
      </c>
      <c r="P29" s="35">
        <f ca="1"/>
        <v>1727</v>
      </c>
      <c r="Q29" s="35">
        <f ca="1"/>
        <v>1906</v>
      </c>
      <c r="R29" s="35">
        <f ca="1"/>
        <v>1906</v>
      </c>
      <c r="S29" s="35">
        <f ca="1"/>
        <v>1906</v>
      </c>
      <c r="T29" s="35">
        <f ca="1"/>
        <v>1906</v>
      </c>
      <c r="U29" s="35">
        <f ca="1"/>
        <v>1906</v>
      </c>
      <c r="V29" s="35">
        <f ca="1"/>
        <v>1906</v>
      </c>
      <c r="W29" s="35">
        <f ca="1"/>
        <v>1906</v>
      </c>
      <c r="X29" s="35">
        <f ca="1"/>
        <v>1906</v>
      </c>
      <c r="Y29" s="35">
        <f ca="1"/>
        <v>1906</v>
      </c>
      <c r="Z29" s="35">
        <f ca="1"/>
        <v>1906</v>
      </c>
      <c r="AA29" s="35">
        <f ca="1"/>
        <v>1906</v>
      </c>
      <c r="AB29" s="35">
        <f ca="1"/>
        <v>1906</v>
      </c>
      <c r="AC29" s="35">
        <f ca="1"/>
        <v>1906</v>
      </c>
      <c r="AD29" s="35">
        <f ca="1"/>
        <v>1906</v>
      </c>
      <c r="AE29" s="35">
        <f ca="1"/>
        <v>1906</v>
      </c>
      <c r="AF29" s="35">
        <f ca="1"/>
        <v>1906</v>
      </c>
      <c r="AG29" s="35">
        <f ca="1"/>
        <v>1906</v>
      </c>
      <c r="AH29" s="35">
        <f ca="1"/>
        <v>1906</v>
      </c>
      <c r="AI29" s="35">
        <f ca="1"/>
        <v>1906</v>
      </c>
      <c r="AJ29" s="35">
        <f ca="1"/>
        <v>1906</v>
      </c>
      <c r="AK29" s="35">
        <f ca="1"/>
        <v>1906</v>
      </c>
      <c r="AL29" s="35">
        <f ca="1"/>
        <v>1906</v>
      </c>
      <c r="AM29" s="35">
        <f ca="1"/>
        <v>1906</v>
      </c>
      <c r="AN29" s="35">
        <f ca="1"/>
        <v>1906</v>
      </c>
      <c r="AO29" s="35">
        <f ca="1"/>
        <v>1906</v>
      </c>
      <c r="AP29" s="35">
        <f ca="1"/>
        <v>1906</v>
      </c>
      <c r="AQ29" s="35">
        <f ca="1"/>
        <v>1906</v>
      </c>
      <c r="AR29" s="35">
        <f ca="1"/>
        <v>1906</v>
      </c>
      <c r="AS29" s="35">
        <f ca="1"/>
        <v>1906</v>
      </c>
      <c r="AT29" s="35">
        <f ca="1"/>
        <v>1906</v>
      </c>
    </row>
    <row r="30" spans="4:46" ht="14.25" outlineLevel="1" x14ac:dyDescent="0.45">
      <c r="D30" s="42">
        <v>22</v>
      </c>
      <c r="E30" s="42" t="str">
        <v>EXCH_OCR_Sub-rack</v>
      </c>
      <c r="G30" s="35">
        <f ca="1"/>
        <v>153</v>
      </c>
      <c r="H30" s="35">
        <f ca="1"/>
        <v>532</v>
      </c>
      <c r="I30" s="35">
        <f ca="1"/>
        <v>1218</v>
      </c>
      <c r="J30" s="35">
        <f ca="1"/>
        <v>2363</v>
      </c>
      <c r="K30" s="35">
        <f ca="1"/>
        <v>3807</v>
      </c>
      <c r="L30" s="35">
        <f ca="1"/>
        <v>5258</v>
      </c>
      <c r="M30" s="35">
        <f ca="1"/>
        <v>6703</v>
      </c>
      <c r="N30" s="35">
        <f ca="1"/>
        <v>8153</v>
      </c>
      <c r="O30" s="35">
        <f ca="1"/>
        <v>9601</v>
      </c>
      <c r="P30" s="35">
        <f ca="1"/>
        <v>11048</v>
      </c>
      <c r="Q30" s="35">
        <f ca="1"/>
        <v>12193</v>
      </c>
      <c r="R30" s="35">
        <f ca="1"/>
        <v>12193</v>
      </c>
      <c r="S30" s="35">
        <f ca="1"/>
        <v>12193</v>
      </c>
      <c r="T30" s="35">
        <f ca="1"/>
        <v>12193</v>
      </c>
      <c r="U30" s="35">
        <f ca="1"/>
        <v>12193</v>
      </c>
      <c r="V30" s="35">
        <f ca="1"/>
        <v>12193</v>
      </c>
      <c r="W30" s="35">
        <f ca="1"/>
        <v>12193</v>
      </c>
      <c r="X30" s="35">
        <f ca="1"/>
        <v>12193</v>
      </c>
      <c r="Y30" s="35">
        <f ca="1"/>
        <v>12193</v>
      </c>
      <c r="Z30" s="35">
        <f ca="1"/>
        <v>12193</v>
      </c>
      <c r="AA30" s="35">
        <f ca="1"/>
        <v>12193</v>
      </c>
      <c r="AB30" s="35">
        <f ca="1"/>
        <v>12193</v>
      </c>
      <c r="AC30" s="35">
        <f ca="1"/>
        <v>12193</v>
      </c>
      <c r="AD30" s="35">
        <f ca="1"/>
        <v>12193</v>
      </c>
      <c r="AE30" s="35">
        <f ca="1"/>
        <v>12193</v>
      </c>
      <c r="AF30" s="35">
        <f ca="1"/>
        <v>12193</v>
      </c>
      <c r="AG30" s="35">
        <f ca="1"/>
        <v>12193</v>
      </c>
      <c r="AH30" s="35">
        <f ca="1"/>
        <v>12193</v>
      </c>
      <c r="AI30" s="35">
        <f ca="1"/>
        <v>12193</v>
      </c>
      <c r="AJ30" s="35">
        <f ca="1"/>
        <v>12193</v>
      </c>
      <c r="AK30" s="35">
        <f ca="1"/>
        <v>12193</v>
      </c>
      <c r="AL30" s="35">
        <f ca="1"/>
        <v>12193</v>
      </c>
      <c r="AM30" s="35">
        <f ca="1"/>
        <v>12193</v>
      </c>
      <c r="AN30" s="35">
        <f ca="1"/>
        <v>12193</v>
      </c>
      <c r="AO30" s="35">
        <f ca="1"/>
        <v>12193</v>
      </c>
      <c r="AP30" s="35">
        <f ca="1"/>
        <v>12193</v>
      </c>
      <c r="AQ30" s="35">
        <f ca="1"/>
        <v>12193</v>
      </c>
      <c r="AR30" s="35">
        <f ca="1"/>
        <v>12193</v>
      </c>
      <c r="AS30" s="35">
        <f ca="1"/>
        <v>12193</v>
      </c>
      <c r="AT30" s="35">
        <f ca="1"/>
        <v>12193</v>
      </c>
    </row>
    <row r="31" spans="4:46" ht="14.25" outlineLevel="1" x14ac:dyDescent="0.45">
      <c r="D31" s="42">
        <v>23</v>
      </c>
      <c r="E31" s="42" t="str">
        <v>EXCH_CCJ_Tie_Cable</v>
      </c>
      <c r="G31" s="35">
        <f ca="1"/>
        <v>77</v>
      </c>
      <c r="H31" s="35">
        <f ca="1"/>
        <v>266</v>
      </c>
      <c r="I31" s="35">
        <f ca="1"/>
        <v>609</v>
      </c>
      <c r="J31" s="35">
        <f ca="1"/>
        <v>1182</v>
      </c>
      <c r="K31" s="35">
        <f ca="1"/>
        <v>1904</v>
      </c>
      <c r="L31" s="35">
        <f ca="1"/>
        <v>2629</v>
      </c>
      <c r="M31" s="35">
        <f ca="1"/>
        <v>3352</v>
      </c>
      <c r="N31" s="35">
        <f ca="1"/>
        <v>4077</v>
      </c>
      <c r="O31" s="35">
        <f ca="1"/>
        <v>4801</v>
      </c>
      <c r="P31" s="35">
        <f ca="1"/>
        <v>5524</v>
      </c>
      <c r="Q31" s="35">
        <f ca="1"/>
        <v>6097</v>
      </c>
      <c r="R31" s="35">
        <f ca="1"/>
        <v>6097</v>
      </c>
      <c r="S31" s="35">
        <f ca="1"/>
        <v>6097</v>
      </c>
      <c r="T31" s="35">
        <f ca="1"/>
        <v>6097</v>
      </c>
      <c r="U31" s="35">
        <f ca="1"/>
        <v>6097</v>
      </c>
      <c r="V31" s="35">
        <f ca="1"/>
        <v>6097</v>
      </c>
      <c r="W31" s="35">
        <f ca="1"/>
        <v>6097</v>
      </c>
      <c r="X31" s="35">
        <f ca="1"/>
        <v>6097</v>
      </c>
      <c r="Y31" s="35">
        <f ca="1"/>
        <v>6097</v>
      </c>
      <c r="Z31" s="35">
        <f ca="1"/>
        <v>6097</v>
      </c>
      <c r="AA31" s="35">
        <f ca="1"/>
        <v>6097</v>
      </c>
      <c r="AB31" s="35">
        <f ca="1"/>
        <v>6097</v>
      </c>
      <c r="AC31" s="35">
        <f ca="1"/>
        <v>6097</v>
      </c>
      <c r="AD31" s="35">
        <f ca="1"/>
        <v>6097</v>
      </c>
      <c r="AE31" s="35">
        <f ca="1"/>
        <v>6097</v>
      </c>
      <c r="AF31" s="35">
        <f ca="1"/>
        <v>6097</v>
      </c>
      <c r="AG31" s="35">
        <f ca="1"/>
        <v>6097</v>
      </c>
      <c r="AH31" s="35">
        <f ca="1"/>
        <v>6097</v>
      </c>
      <c r="AI31" s="35">
        <f ca="1"/>
        <v>6097</v>
      </c>
      <c r="AJ31" s="35">
        <f ca="1"/>
        <v>6097</v>
      </c>
      <c r="AK31" s="35">
        <f ca="1"/>
        <v>6097</v>
      </c>
      <c r="AL31" s="35">
        <f ca="1"/>
        <v>6097</v>
      </c>
      <c r="AM31" s="35">
        <f ca="1"/>
        <v>6097</v>
      </c>
      <c r="AN31" s="35">
        <f ca="1"/>
        <v>6097</v>
      </c>
      <c r="AO31" s="35">
        <f ca="1"/>
        <v>6097</v>
      </c>
      <c r="AP31" s="35">
        <f ca="1"/>
        <v>6097</v>
      </c>
      <c r="AQ31" s="35">
        <f ca="1"/>
        <v>6097</v>
      </c>
      <c r="AR31" s="35">
        <f ca="1"/>
        <v>6097</v>
      </c>
      <c r="AS31" s="35">
        <f ca="1"/>
        <v>6097</v>
      </c>
      <c r="AT31" s="35">
        <f ca="1"/>
        <v>6097</v>
      </c>
    </row>
    <row r="32" spans="4:46" ht="14.25" outlineLevel="1" x14ac:dyDescent="0.45">
      <c r="D32" s="42">
        <v>24</v>
      </c>
      <c r="E32" s="42" t="str">
        <v>EXCH_Cable Chamber Joint</v>
      </c>
      <c r="G32" s="35">
        <f ca="1"/>
        <v>77</v>
      </c>
      <c r="H32" s="35">
        <f ca="1"/>
        <v>266</v>
      </c>
      <c r="I32" s="35">
        <f ca="1"/>
        <v>609</v>
      </c>
      <c r="J32" s="35">
        <f ca="1"/>
        <v>1182</v>
      </c>
      <c r="K32" s="35">
        <f ca="1"/>
        <v>1904</v>
      </c>
      <c r="L32" s="35">
        <f ca="1"/>
        <v>2629</v>
      </c>
      <c r="M32" s="35">
        <f ca="1"/>
        <v>3352</v>
      </c>
      <c r="N32" s="35">
        <f ca="1"/>
        <v>4077</v>
      </c>
      <c r="O32" s="35">
        <f ca="1"/>
        <v>4801</v>
      </c>
      <c r="P32" s="35">
        <f ca="1"/>
        <v>5524</v>
      </c>
      <c r="Q32" s="35">
        <f ca="1"/>
        <v>6097</v>
      </c>
      <c r="R32" s="35">
        <f ca="1"/>
        <v>6097</v>
      </c>
      <c r="S32" s="35">
        <f ca="1"/>
        <v>6097</v>
      </c>
      <c r="T32" s="35">
        <f ca="1"/>
        <v>6097</v>
      </c>
      <c r="U32" s="35">
        <f ca="1"/>
        <v>6097</v>
      </c>
      <c r="V32" s="35">
        <f ca="1"/>
        <v>6097</v>
      </c>
      <c r="W32" s="35">
        <f ca="1"/>
        <v>6097</v>
      </c>
      <c r="X32" s="35">
        <f ca="1"/>
        <v>6097</v>
      </c>
      <c r="Y32" s="35">
        <f ca="1"/>
        <v>6097</v>
      </c>
      <c r="Z32" s="35">
        <f ca="1"/>
        <v>6097</v>
      </c>
      <c r="AA32" s="35">
        <f ca="1"/>
        <v>6097</v>
      </c>
      <c r="AB32" s="35">
        <f ca="1"/>
        <v>6097</v>
      </c>
      <c r="AC32" s="35">
        <f ca="1"/>
        <v>6097</v>
      </c>
      <c r="AD32" s="35">
        <f ca="1"/>
        <v>6097</v>
      </c>
      <c r="AE32" s="35">
        <f ca="1"/>
        <v>6097</v>
      </c>
      <c r="AF32" s="35">
        <f ca="1"/>
        <v>6097</v>
      </c>
      <c r="AG32" s="35">
        <f ca="1"/>
        <v>6097</v>
      </c>
      <c r="AH32" s="35">
        <f ca="1"/>
        <v>6097</v>
      </c>
      <c r="AI32" s="35">
        <f ca="1"/>
        <v>6097</v>
      </c>
      <c r="AJ32" s="35">
        <f ca="1"/>
        <v>6097</v>
      </c>
      <c r="AK32" s="35">
        <f ca="1"/>
        <v>6097</v>
      </c>
      <c r="AL32" s="35">
        <f ca="1"/>
        <v>6097</v>
      </c>
      <c r="AM32" s="35">
        <f ca="1"/>
        <v>6097</v>
      </c>
      <c r="AN32" s="35">
        <f ca="1"/>
        <v>6097</v>
      </c>
      <c r="AO32" s="35">
        <f ca="1"/>
        <v>6097</v>
      </c>
      <c r="AP32" s="35">
        <f ca="1"/>
        <v>6097</v>
      </c>
      <c r="AQ32" s="35">
        <f ca="1"/>
        <v>6097</v>
      </c>
      <c r="AR32" s="35">
        <f ca="1"/>
        <v>6097</v>
      </c>
      <c r="AS32" s="35">
        <f ca="1"/>
        <v>6097</v>
      </c>
      <c r="AT32" s="35">
        <f ca="1"/>
        <v>6097</v>
      </c>
    </row>
    <row r="33" spans="4:46" ht="14.25" outlineLevel="1" x14ac:dyDescent="0.45">
      <c r="D33" s="42">
        <v>25</v>
      </c>
      <c r="E33" s="42" t="str">
        <v>Unused</v>
      </c>
      <c r="G33" s="35">
        <f ca="1"/>
        <v>0</v>
      </c>
      <c r="H33" s="35">
        <f ca="1"/>
        <v>0</v>
      </c>
      <c r="I33" s="35">
        <f ca="1"/>
        <v>0</v>
      </c>
      <c r="J33" s="35">
        <f ca="1"/>
        <v>0</v>
      </c>
      <c r="K33" s="35">
        <f ca="1"/>
        <v>0</v>
      </c>
      <c r="L33" s="35">
        <f ca="1"/>
        <v>0</v>
      </c>
      <c r="M33" s="35">
        <f ca="1"/>
        <v>0</v>
      </c>
      <c r="N33" s="35">
        <f ca="1"/>
        <v>0</v>
      </c>
      <c r="O33" s="35">
        <f ca="1"/>
        <v>0</v>
      </c>
      <c r="P33" s="35">
        <f ca="1"/>
        <v>0</v>
      </c>
      <c r="Q33" s="35">
        <f ca="1"/>
        <v>0</v>
      </c>
      <c r="R33" s="35">
        <f ca="1"/>
        <v>0</v>
      </c>
      <c r="S33" s="35">
        <f ca="1"/>
        <v>0</v>
      </c>
      <c r="T33" s="35">
        <f ca="1"/>
        <v>0</v>
      </c>
      <c r="U33" s="35">
        <f ca="1"/>
        <v>0</v>
      </c>
      <c r="V33" s="35">
        <f ca="1"/>
        <v>0</v>
      </c>
      <c r="W33" s="35">
        <f ca="1"/>
        <v>0</v>
      </c>
      <c r="X33" s="35">
        <f ca="1"/>
        <v>0</v>
      </c>
      <c r="Y33" s="35">
        <f ca="1"/>
        <v>0</v>
      </c>
      <c r="Z33" s="35">
        <f ca="1"/>
        <v>0</v>
      </c>
      <c r="AA33" s="35">
        <f ca="1"/>
        <v>0</v>
      </c>
      <c r="AB33" s="35">
        <f ca="1"/>
        <v>0</v>
      </c>
      <c r="AC33" s="35">
        <f ca="1"/>
        <v>0</v>
      </c>
      <c r="AD33" s="35">
        <f ca="1"/>
        <v>0</v>
      </c>
      <c r="AE33" s="35">
        <f ca="1"/>
        <v>0</v>
      </c>
      <c r="AF33" s="35">
        <f ca="1"/>
        <v>0</v>
      </c>
      <c r="AG33" s="35">
        <f ca="1"/>
        <v>0</v>
      </c>
      <c r="AH33" s="35">
        <f ca="1"/>
        <v>0</v>
      </c>
      <c r="AI33" s="35">
        <f ca="1"/>
        <v>0</v>
      </c>
      <c r="AJ33" s="35">
        <f ca="1"/>
        <v>0</v>
      </c>
      <c r="AK33" s="35">
        <f ca="1"/>
        <v>0</v>
      </c>
      <c r="AL33" s="35">
        <f ca="1"/>
        <v>0</v>
      </c>
      <c r="AM33" s="35">
        <f ca="1"/>
        <v>0</v>
      </c>
      <c r="AN33" s="35">
        <f ca="1"/>
        <v>0</v>
      </c>
      <c r="AO33" s="35">
        <f ca="1"/>
        <v>0</v>
      </c>
      <c r="AP33" s="35">
        <f ca="1"/>
        <v>0</v>
      </c>
      <c r="AQ33" s="35">
        <f ca="1"/>
        <v>0</v>
      </c>
      <c r="AR33" s="35">
        <f ca="1"/>
        <v>0</v>
      </c>
      <c r="AS33" s="35">
        <f ca="1"/>
        <v>0</v>
      </c>
      <c r="AT33" s="35">
        <f ca="1"/>
        <v>0</v>
      </c>
    </row>
    <row r="34" spans="4:46" ht="14.25" outlineLevel="1" x14ac:dyDescent="0.45">
      <c r="D34" s="42">
        <v>26</v>
      </c>
      <c r="E34" s="42" t="str">
        <v>BCKH_Business_Serv_Mainlink_Fibre</v>
      </c>
      <c r="G34" s="35">
        <f ca="1"/>
        <v>0</v>
      </c>
      <c r="H34" s="35">
        <f ca="1"/>
        <v>0</v>
      </c>
      <c r="I34" s="35">
        <f ca="1"/>
        <v>0</v>
      </c>
      <c r="J34" s="35">
        <f ca="1"/>
        <v>0</v>
      </c>
      <c r="K34" s="35">
        <f ca="1"/>
        <v>0</v>
      </c>
      <c r="L34" s="35">
        <f ca="1"/>
        <v>0</v>
      </c>
      <c r="M34" s="35">
        <f ca="1"/>
        <v>0</v>
      </c>
      <c r="N34" s="35">
        <f ca="1"/>
        <v>0</v>
      </c>
      <c r="O34" s="35">
        <f ca="1"/>
        <v>0</v>
      </c>
      <c r="P34" s="35">
        <f ca="1"/>
        <v>0</v>
      </c>
      <c r="Q34" s="35">
        <f ca="1"/>
        <v>0</v>
      </c>
      <c r="R34" s="35">
        <f ca="1"/>
        <v>0</v>
      </c>
      <c r="S34" s="35">
        <f ca="1"/>
        <v>0</v>
      </c>
      <c r="T34" s="35">
        <f ca="1"/>
        <v>0</v>
      </c>
      <c r="U34" s="35">
        <f ca="1"/>
        <v>0</v>
      </c>
      <c r="V34" s="35">
        <f ca="1"/>
        <v>0</v>
      </c>
      <c r="W34" s="35">
        <f ca="1"/>
        <v>0</v>
      </c>
      <c r="X34" s="35">
        <f ca="1"/>
        <v>0</v>
      </c>
      <c r="Y34" s="35">
        <f ca="1"/>
        <v>0</v>
      </c>
      <c r="Z34" s="35">
        <f ca="1"/>
        <v>0</v>
      </c>
      <c r="AA34" s="35">
        <f ca="1"/>
        <v>0</v>
      </c>
      <c r="AB34" s="35">
        <f ca="1"/>
        <v>0</v>
      </c>
      <c r="AC34" s="35">
        <f ca="1"/>
        <v>0</v>
      </c>
      <c r="AD34" s="35">
        <f ca="1"/>
        <v>0</v>
      </c>
      <c r="AE34" s="35">
        <f ca="1"/>
        <v>0</v>
      </c>
      <c r="AF34" s="35">
        <f ca="1"/>
        <v>0</v>
      </c>
      <c r="AG34" s="35">
        <f ca="1"/>
        <v>0</v>
      </c>
      <c r="AH34" s="35">
        <f ca="1"/>
        <v>0</v>
      </c>
      <c r="AI34" s="35">
        <f ca="1"/>
        <v>0</v>
      </c>
      <c r="AJ34" s="35">
        <f ca="1"/>
        <v>0</v>
      </c>
      <c r="AK34" s="35">
        <f ca="1"/>
        <v>0</v>
      </c>
      <c r="AL34" s="35">
        <f ca="1"/>
        <v>0</v>
      </c>
      <c r="AM34" s="35">
        <f ca="1"/>
        <v>0</v>
      </c>
      <c r="AN34" s="35">
        <f ca="1"/>
        <v>0</v>
      </c>
      <c r="AO34" s="35">
        <f ca="1"/>
        <v>0</v>
      </c>
      <c r="AP34" s="35">
        <f ca="1"/>
        <v>0</v>
      </c>
      <c r="AQ34" s="35">
        <f ca="1"/>
        <v>0</v>
      </c>
      <c r="AR34" s="35">
        <f ca="1"/>
        <v>0</v>
      </c>
      <c r="AS34" s="35">
        <f ca="1"/>
        <v>0</v>
      </c>
      <c r="AT34" s="35">
        <f ca="1"/>
        <v>0</v>
      </c>
    </row>
    <row r="35" spans="4:46" ht="14.25" outlineLevel="1" x14ac:dyDescent="0.45">
      <c r="D35" s="42">
        <v>27</v>
      </c>
      <c r="E35" s="42" t="str">
        <v>BCKH_Business_Serv_Mainlink_Fibre_Testing</v>
      </c>
      <c r="G35" s="35">
        <f ca="1"/>
        <v>0</v>
      </c>
      <c r="H35" s="35">
        <f ca="1"/>
        <v>0</v>
      </c>
      <c r="I35" s="35">
        <f ca="1"/>
        <v>0</v>
      </c>
      <c r="J35" s="35">
        <f ca="1"/>
        <v>0</v>
      </c>
      <c r="K35" s="35">
        <f ca="1"/>
        <v>0</v>
      </c>
      <c r="L35" s="35">
        <f ca="1"/>
        <v>0</v>
      </c>
      <c r="M35" s="35">
        <f ca="1"/>
        <v>0</v>
      </c>
      <c r="N35" s="35">
        <f ca="1"/>
        <v>0</v>
      </c>
      <c r="O35" s="35">
        <f ca="1"/>
        <v>0</v>
      </c>
      <c r="P35" s="35">
        <f ca="1"/>
        <v>0</v>
      </c>
      <c r="Q35" s="35">
        <f ca="1"/>
        <v>0</v>
      </c>
      <c r="R35" s="35">
        <f ca="1"/>
        <v>0</v>
      </c>
      <c r="S35" s="35">
        <f ca="1"/>
        <v>0</v>
      </c>
      <c r="T35" s="35">
        <f ca="1"/>
        <v>0</v>
      </c>
      <c r="U35" s="35">
        <f ca="1"/>
        <v>0</v>
      </c>
      <c r="V35" s="35">
        <f ca="1"/>
        <v>0</v>
      </c>
      <c r="W35" s="35">
        <f ca="1"/>
        <v>0</v>
      </c>
      <c r="X35" s="35">
        <f ca="1"/>
        <v>0</v>
      </c>
      <c r="Y35" s="35">
        <f ca="1"/>
        <v>0</v>
      </c>
      <c r="Z35" s="35">
        <f ca="1"/>
        <v>0</v>
      </c>
      <c r="AA35" s="35">
        <f ca="1"/>
        <v>0</v>
      </c>
      <c r="AB35" s="35">
        <f ca="1"/>
        <v>0</v>
      </c>
      <c r="AC35" s="35">
        <f ca="1"/>
        <v>0</v>
      </c>
      <c r="AD35" s="35">
        <f ca="1"/>
        <v>0</v>
      </c>
      <c r="AE35" s="35">
        <f ca="1"/>
        <v>0</v>
      </c>
      <c r="AF35" s="35">
        <f ca="1"/>
        <v>0</v>
      </c>
      <c r="AG35" s="35">
        <f ca="1"/>
        <v>0</v>
      </c>
      <c r="AH35" s="35">
        <f ca="1"/>
        <v>0</v>
      </c>
      <c r="AI35" s="35">
        <f ca="1"/>
        <v>0</v>
      </c>
      <c r="AJ35" s="35">
        <f ca="1"/>
        <v>0</v>
      </c>
      <c r="AK35" s="35">
        <f ca="1"/>
        <v>0</v>
      </c>
      <c r="AL35" s="35">
        <f ca="1"/>
        <v>0</v>
      </c>
      <c r="AM35" s="35">
        <f ca="1"/>
        <v>0</v>
      </c>
      <c r="AN35" s="35">
        <f ca="1"/>
        <v>0</v>
      </c>
      <c r="AO35" s="35">
        <f ca="1"/>
        <v>0</v>
      </c>
      <c r="AP35" s="35">
        <f ca="1"/>
        <v>0</v>
      </c>
      <c r="AQ35" s="35">
        <f ca="1"/>
        <v>0</v>
      </c>
      <c r="AR35" s="35">
        <f ca="1"/>
        <v>0</v>
      </c>
      <c r="AS35" s="35">
        <f ca="1"/>
        <v>0</v>
      </c>
      <c r="AT35" s="35">
        <f ca="1"/>
        <v>0</v>
      </c>
    </row>
    <row r="36" spans="4:46" ht="14.25" outlineLevel="1" x14ac:dyDescent="0.45">
      <c r="D36" s="42">
        <v>28</v>
      </c>
      <c r="E36" s="42" t="str">
        <v>Unused</v>
      </c>
      <c r="G36" s="35">
        <f ca="1"/>
        <v>0</v>
      </c>
      <c r="H36" s="35">
        <f ca="1"/>
        <v>0</v>
      </c>
      <c r="I36" s="35">
        <f ca="1"/>
        <v>0</v>
      </c>
      <c r="J36" s="35">
        <f ca="1"/>
        <v>0</v>
      </c>
      <c r="K36" s="35">
        <f ca="1"/>
        <v>0</v>
      </c>
      <c r="L36" s="35">
        <f ca="1"/>
        <v>0</v>
      </c>
      <c r="M36" s="35">
        <f ca="1"/>
        <v>0</v>
      </c>
      <c r="N36" s="35">
        <f ca="1"/>
        <v>0</v>
      </c>
      <c r="O36" s="35">
        <f ca="1"/>
        <v>0</v>
      </c>
      <c r="P36" s="35">
        <f ca="1"/>
        <v>0</v>
      </c>
      <c r="Q36" s="35">
        <f ca="1"/>
        <v>0</v>
      </c>
      <c r="R36" s="35">
        <f ca="1"/>
        <v>0</v>
      </c>
      <c r="S36" s="35">
        <f ca="1"/>
        <v>0</v>
      </c>
      <c r="T36" s="35">
        <f ca="1"/>
        <v>0</v>
      </c>
      <c r="U36" s="35">
        <f ca="1"/>
        <v>0</v>
      </c>
      <c r="V36" s="35">
        <f ca="1"/>
        <v>0</v>
      </c>
      <c r="W36" s="35">
        <f ca="1"/>
        <v>0</v>
      </c>
      <c r="X36" s="35">
        <f ca="1"/>
        <v>0</v>
      </c>
      <c r="Y36" s="35">
        <f ca="1"/>
        <v>0</v>
      </c>
      <c r="Z36" s="35">
        <f ca="1"/>
        <v>0</v>
      </c>
      <c r="AA36" s="35">
        <f ca="1"/>
        <v>0</v>
      </c>
      <c r="AB36" s="35">
        <f ca="1"/>
        <v>0</v>
      </c>
      <c r="AC36" s="35">
        <f ca="1"/>
        <v>0</v>
      </c>
      <c r="AD36" s="35">
        <f ca="1"/>
        <v>0</v>
      </c>
      <c r="AE36" s="35">
        <f ca="1"/>
        <v>0</v>
      </c>
      <c r="AF36" s="35">
        <f ca="1"/>
        <v>0</v>
      </c>
      <c r="AG36" s="35">
        <f ca="1"/>
        <v>0</v>
      </c>
      <c r="AH36" s="35">
        <f ca="1"/>
        <v>0</v>
      </c>
      <c r="AI36" s="35">
        <f ca="1"/>
        <v>0</v>
      </c>
      <c r="AJ36" s="35">
        <f ca="1"/>
        <v>0</v>
      </c>
      <c r="AK36" s="35">
        <f ca="1"/>
        <v>0</v>
      </c>
      <c r="AL36" s="35">
        <f ca="1"/>
        <v>0</v>
      </c>
      <c r="AM36" s="35">
        <f ca="1"/>
        <v>0</v>
      </c>
      <c r="AN36" s="35">
        <f ca="1"/>
        <v>0</v>
      </c>
      <c r="AO36" s="35">
        <f ca="1"/>
        <v>0</v>
      </c>
      <c r="AP36" s="35">
        <f ca="1"/>
        <v>0</v>
      </c>
      <c r="AQ36" s="35">
        <f ca="1"/>
        <v>0</v>
      </c>
      <c r="AR36" s="35">
        <f ca="1"/>
        <v>0</v>
      </c>
      <c r="AS36" s="35">
        <f ca="1"/>
        <v>0</v>
      </c>
      <c r="AT36" s="35">
        <f ca="1"/>
        <v>0</v>
      </c>
    </row>
    <row r="37" spans="4:46" ht="14.25" outlineLevel="1" x14ac:dyDescent="0.45">
      <c r="D37" s="42">
        <v>29</v>
      </c>
      <c r="E37" s="42" t="str">
        <v>Unused</v>
      </c>
      <c r="G37" s="35">
        <f ca="1"/>
        <v>0</v>
      </c>
      <c r="H37" s="35">
        <f ca="1"/>
        <v>0</v>
      </c>
      <c r="I37" s="35">
        <f ca="1"/>
        <v>0</v>
      </c>
      <c r="J37" s="35">
        <f ca="1"/>
        <v>0</v>
      </c>
      <c r="K37" s="35">
        <f ca="1"/>
        <v>0</v>
      </c>
      <c r="L37" s="35">
        <f ca="1"/>
        <v>0</v>
      </c>
      <c r="M37" s="35">
        <f ca="1"/>
        <v>0</v>
      </c>
      <c r="N37" s="35">
        <f ca="1"/>
        <v>0</v>
      </c>
      <c r="O37" s="35">
        <f ca="1"/>
        <v>0</v>
      </c>
      <c r="P37" s="35">
        <f ca="1"/>
        <v>0</v>
      </c>
      <c r="Q37" s="35">
        <f ca="1"/>
        <v>0</v>
      </c>
      <c r="R37" s="35">
        <f ca="1"/>
        <v>0</v>
      </c>
      <c r="S37" s="35">
        <f ca="1"/>
        <v>0</v>
      </c>
      <c r="T37" s="35">
        <f ca="1"/>
        <v>0</v>
      </c>
      <c r="U37" s="35">
        <f ca="1"/>
        <v>0</v>
      </c>
      <c r="V37" s="35">
        <f ca="1"/>
        <v>0</v>
      </c>
      <c r="W37" s="35">
        <f ca="1"/>
        <v>0</v>
      </c>
      <c r="X37" s="35">
        <f ca="1"/>
        <v>0</v>
      </c>
      <c r="Y37" s="35">
        <f ca="1"/>
        <v>0</v>
      </c>
      <c r="Z37" s="35">
        <f ca="1"/>
        <v>0</v>
      </c>
      <c r="AA37" s="35">
        <f ca="1"/>
        <v>0</v>
      </c>
      <c r="AB37" s="35">
        <f ca="1"/>
        <v>0</v>
      </c>
      <c r="AC37" s="35">
        <f ca="1"/>
        <v>0</v>
      </c>
      <c r="AD37" s="35">
        <f ca="1"/>
        <v>0</v>
      </c>
      <c r="AE37" s="35">
        <f ca="1"/>
        <v>0</v>
      </c>
      <c r="AF37" s="35">
        <f ca="1"/>
        <v>0</v>
      </c>
      <c r="AG37" s="35">
        <f ca="1"/>
        <v>0</v>
      </c>
      <c r="AH37" s="35">
        <f ca="1"/>
        <v>0</v>
      </c>
      <c r="AI37" s="35">
        <f ca="1"/>
        <v>0</v>
      </c>
      <c r="AJ37" s="35">
        <f ca="1"/>
        <v>0</v>
      </c>
      <c r="AK37" s="35">
        <f ca="1"/>
        <v>0</v>
      </c>
      <c r="AL37" s="35">
        <f ca="1"/>
        <v>0</v>
      </c>
      <c r="AM37" s="35">
        <f ca="1"/>
        <v>0</v>
      </c>
      <c r="AN37" s="35">
        <f ca="1"/>
        <v>0</v>
      </c>
      <c r="AO37" s="35">
        <f ca="1"/>
        <v>0</v>
      </c>
      <c r="AP37" s="35">
        <f ca="1"/>
        <v>0</v>
      </c>
      <c r="AQ37" s="35">
        <f ca="1"/>
        <v>0</v>
      </c>
      <c r="AR37" s="35">
        <f ca="1"/>
        <v>0</v>
      </c>
      <c r="AS37" s="35">
        <f ca="1"/>
        <v>0</v>
      </c>
      <c r="AT37" s="35">
        <f ca="1"/>
        <v>0</v>
      </c>
    </row>
    <row r="38" spans="4:46" ht="14.25" outlineLevel="1" x14ac:dyDescent="0.45">
      <c r="D38" s="42">
        <v>30</v>
      </c>
      <c r="E38" s="42" t="str">
        <v>SEG1_FTTP_UG_Fibre</v>
      </c>
      <c r="G38" s="35">
        <f ca="1"/>
        <v>1252903</v>
      </c>
      <c r="H38" s="35">
        <f ca="1"/>
        <v>4584338</v>
      </c>
      <c r="I38" s="35">
        <f ca="1"/>
        <v>12185632</v>
      </c>
      <c r="J38" s="35">
        <f ca="1"/>
        <v>27277034</v>
      </c>
      <c r="K38" s="35">
        <f ca="1"/>
        <v>49632620</v>
      </c>
      <c r="L38" s="35">
        <f ca="1"/>
        <v>76890880</v>
      </c>
      <c r="M38" s="35">
        <f ca="1"/>
        <v>107385391</v>
      </c>
      <c r="N38" s="35">
        <f ca="1"/>
        <v>142040655</v>
      </c>
      <c r="O38" s="35">
        <f ca="1"/>
        <v>183994451</v>
      </c>
      <c r="P38" s="35">
        <f ca="1"/>
        <v>223517887</v>
      </c>
      <c r="Q38" s="35">
        <f ca="1"/>
        <v>258541898</v>
      </c>
      <c r="R38" s="35">
        <f ca="1"/>
        <v>258541898</v>
      </c>
      <c r="S38" s="35">
        <f ca="1"/>
        <v>258541898</v>
      </c>
      <c r="T38" s="35">
        <f ca="1"/>
        <v>258541898</v>
      </c>
      <c r="U38" s="35">
        <f ca="1"/>
        <v>258541898</v>
      </c>
      <c r="V38" s="35">
        <f ca="1"/>
        <v>258541898</v>
      </c>
      <c r="W38" s="35">
        <f ca="1"/>
        <v>258541898</v>
      </c>
      <c r="X38" s="35">
        <f ca="1"/>
        <v>258541898</v>
      </c>
      <c r="Y38" s="35">
        <f ca="1"/>
        <v>258541898</v>
      </c>
      <c r="Z38" s="35">
        <f ca="1"/>
        <v>258541898</v>
      </c>
      <c r="AA38" s="35">
        <f ca="1"/>
        <v>258541898</v>
      </c>
      <c r="AB38" s="35">
        <f ca="1"/>
        <v>258541898</v>
      </c>
      <c r="AC38" s="35">
        <f ca="1"/>
        <v>258541898</v>
      </c>
      <c r="AD38" s="35">
        <f ca="1"/>
        <v>258541898</v>
      </c>
      <c r="AE38" s="35">
        <f ca="1"/>
        <v>258541898</v>
      </c>
      <c r="AF38" s="35">
        <f ca="1"/>
        <v>258541898</v>
      </c>
      <c r="AG38" s="35">
        <f ca="1"/>
        <v>258541898</v>
      </c>
      <c r="AH38" s="35">
        <f ca="1"/>
        <v>258541898</v>
      </c>
      <c r="AI38" s="35">
        <f ca="1"/>
        <v>258541898</v>
      </c>
      <c r="AJ38" s="35">
        <f ca="1"/>
        <v>258541898</v>
      </c>
      <c r="AK38" s="35">
        <f ca="1"/>
        <v>258541898</v>
      </c>
      <c r="AL38" s="35">
        <f ca="1"/>
        <v>258541898</v>
      </c>
      <c r="AM38" s="35">
        <f ca="1"/>
        <v>258541898</v>
      </c>
      <c r="AN38" s="35">
        <f ca="1"/>
        <v>258541898</v>
      </c>
      <c r="AO38" s="35">
        <f ca="1"/>
        <v>258541898</v>
      </c>
      <c r="AP38" s="35">
        <f ca="1"/>
        <v>258541898</v>
      </c>
      <c r="AQ38" s="35">
        <f ca="1"/>
        <v>258541898</v>
      </c>
      <c r="AR38" s="35">
        <f ca="1"/>
        <v>258541898</v>
      </c>
      <c r="AS38" s="35">
        <f ca="1"/>
        <v>258541898</v>
      </c>
      <c r="AT38" s="35">
        <f ca="1"/>
        <v>258541898</v>
      </c>
    </row>
    <row r="39" spans="4:46" ht="14.25" outlineLevel="1" x14ac:dyDescent="0.45">
      <c r="D39" s="42">
        <v>31</v>
      </c>
      <c r="E39" s="42" t="str">
        <v>SEG1_FTTP_OH_Fibre</v>
      </c>
      <c r="G39" s="35">
        <f ca="1"/>
        <v>0</v>
      </c>
      <c r="H39" s="35">
        <f ca="1"/>
        <v>0</v>
      </c>
      <c r="I39" s="35">
        <f ca="1"/>
        <v>2838</v>
      </c>
      <c r="J39" s="35">
        <f ca="1"/>
        <v>57845</v>
      </c>
      <c r="K39" s="35">
        <f ca="1"/>
        <v>218363</v>
      </c>
      <c r="L39" s="35">
        <f ca="1"/>
        <v>554027</v>
      </c>
      <c r="M39" s="35">
        <f ca="1"/>
        <v>1051144</v>
      </c>
      <c r="N39" s="35">
        <f ca="1"/>
        <v>1731909</v>
      </c>
      <c r="O39" s="35">
        <f ca="1"/>
        <v>2801265</v>
      </c>
      <c r="P39" s="35">
        <f ca="1"/>
        <v>3902925</v>
      </c>
      <c r="Q39" s="35">
        <f ca="1"/>
        <v>5093778</v>
      </c>
      <c r="R39" s="35">
        <f ca="1"/>
        <v>5093778</v>
      </c>
      <c r="S39" s="35">
        <f ca="1"/>
        <v>5093778</v>
      </c>
      <c r="T39" s="35">
        <f ca="1"/>
        <v>5093778</v>
      </c>
      <c r="U39" s="35">
        <f ca="1"/>
        <v>5093778</v>
      </c>
      <c r="V39" s="35">
        <f ca="1"/>
        <v>5093778</v>
      </c>
      <c r="W39" s="35">
        <f ca="1"/>
        <v>5093778</v>
      </c>
      <c r="X39" s="35">
        <f ca="1"/>
        <v>5093778</v>
      </c>
      <c r="Y39" s="35">
        <f ca="1"/>
        <v>5093778</v>
      </c>
      <c r="Z39" s="35">
        <f ca="1"/>
        <v>5093778</v>
      </c>
      <c r="AA39" s="35">
        <f ca="1"/>
        <v>5093778</v>
      </c>
      <c r="AB39" s="35">
        <f ca="1"/>
        <v>5093778</v>
      </c>
      <c r="AC39" s="35">
        <f ca="1"/>
        <v>5093778</v>
      </c>
      <c r="AD39" s="35">
        <f ca="1"/>
        <v>5093778</v>
      </c>
      <c r="AE39" s="35">
        <f ca="1"/>
        <v>5093778</v>
      </c>
      <c r="AF39" s="35">
        <f ca="1"/>
        <v>5093778</v>
      </c>
      <c r="AG39" s="35">
        <f ca="1"/>
        <v>5093778</v>
      </c>
      <c r="AH39" s="35">
        <f ca="1"/>
        <v>5093778</v>
      </c>
      <c r="AI39" s="35">
        <f ca="1"/>
        <v>5093778</v>
      </c>
      <c r="AJ39" s="35">
        <f ca="1"/>
        <v>5093778</v>
      </c>
      <c r="AK39" s="35">
        <f ca="1"/>
        <v>5093778</v>
      </c>
      <c r="AL39" s="35">
        <f ca="1"/>
        <v>5093778</v>
      </c>
      <c r="AM39" s="35">
        <f ca="1"/>
        <v>5093778</v>
      </c>
      <c r="AN39" s="35">
        <f ca="1"/>
        <v>5093778</v>
      </c>
      <c r="AO39" s="35">
        <f ca="1"/>
        <v>5093778</v>
      </c>
      <c r="AP39" s="35">
        <f ca="1"/>
        <v>5093778</v>
      </c>
      <c r="AQ39" s="35">
        <f ca="1"/>
        <v>5093778</v>
      </c>
      <c r="AR39" s="35">
        <f ca="1"/>
        <v>5093778</v>
      </c>
      <c r="AS39" s="35">
        <f ca="1"/>
        <v>5093778</v>
      </c>
      <c r="AT39" s="35">
        <f ca="1"/>
        <v>5093778</v>
      </c>
    </row>
    <row r="40" spans="4:46" ht="14.25" outlineLevel="1" x14ac:dyDescent="0.45">
      <c r="D40" s="42">
        <v>32</v>
      </c>
      <c r="E40" s="42" t="str">
        <v>SEG1_FTTP_Fibre_Testing</v>
      </c>
      <c r="G40" s="35">
        <f ca="1"/>
        <v>251271</v>
      </c>
      <c r="H40" s="35">
        <f ca="1"/>
        <v>875657</v>
      </c>
      <c r="I40" s="35">
        <f ca="1"/>
        <v>2003664</v>
      </c>
      <c r="J40" s="35">
        <f ca="1"/>
        <v>3876240</v>
      </c>
      <c r="K40" s="35">
        <f ca="1"/>
        <v>6251558</v>
      </c>
      <c r="L40" s="35">
        <f ca="1"/>
        <v>8629189</v>
      </c>
      <c r="M40" s="35">
        <f ca="1"/>
        <v>11001977</v>
      </c>
      <c r="N40" s="35">
        <f ca="1"/>
        <v>13378848</v>
      </c>
      <c r="O40" s="35">
        <f ca="1"/>
        <v>15750543</v>
      </c>
      <c r="P40" s="35">
        <f ca="1"/>
        <v>18128591</v>
      </c>
      <c r="Q40" s="35">
        <f ca="1"/>
        <v>20003543</v>
      </c>
      <c r="R40" s="35">
        <f ca="1"/>
        <v>20003543</v>
      </c>
      <c r="S40" s="35">
        <f ca="1"/>
        <v>20003543</v>
      </c>
      <c r="T40" s="35">
        <f ca="1"/>
        <v>20003543</v>
      </c>
      <c r="U40" s="35">
        <f ca="1"/>
        <v>20003543</v>
      </c>
      <c r="V40" s="35">
        <f ca="1"/>
        <v>20003543</v>
      </c>
      <c r="W40" s="35">
        <f ca="1"/>
        <v>20003543</v>
      </c>
      <c r="X40" s="35">
        <f ca="1"/>
        <v>20003543</v>
      </c>
      <c r="Y40" s="35">
        <f ca="1"/>
        <v>20003543</v>
      </c>
      <c r="Z40" s="35">
        <f ca="1"/>
        <v>20003543</v>
      </c>
      <c r="AA40" s="35">
        <f ca="1"/>
        <v>20003543</v>
      </c>
      <c r="AB40" s="35">
        <f ca="1"/>
        <v>20003543</v>
      </c>
      <c r="AC40" s="35">
        <f ca="1"/>
        <v>20003543</v>
      </c>
      <c r="AD40" s="35">
        <f ca="1"/>
        <v>20003543</v>
      </c>
      <c r="AE40" s="35">
        <f ca="1"/>
        <v>20003543</v>
      </c>
      <c r="AF40" s="35">
        <f ca="1"/>
        <v>20003543</v>
      </c>
      <c r="AG40" s="35">
        <f ca="1"/>
        <v>20003543</v>
      </c>
      <c r="AH40" s="35">
        <f ca="1"/>
        <v>20003543</v>
      </c>
      <c r="AI40" s="35">
        <f ca="1"/>
        <v>20003543</v>
      </c>
      <c r="AJ40" s="35">
        <f ca="1"/>
        <v>20003543</v>
      </c>
      <c r="AK40" s="35">
        <f ca="1"/>
        <v>20003543</v>
      </c>
      <c r="AL40" s="35">
        <f ca="1"/>
        <v>20003543</v>
      </c>
      <c r="AM40" s="35">
        <f ca="1"/>
        <v>20003543</v>
      </c>
      <c r="AN40" s="35">
        <f ca="1"/>
        <v>20003543</v>
      </c>
      <c r="AO40" s="35">
        <f ca="1"/>
        <v>20003543</v>
      </c>
      <c r="AP40" s="35">
        <f ca="1"/>
        <v>20003543</v>
      </c>
      <c r="AQ40" s="35">
        <f ca="1"/>
        <v>20003543</v>
      </c>
      <c r="AR40" s="35">
        <f ca="1"/>
        <v>20003543</v>
      </c>
      <c r="AS40" s="35">
        <f ca="1"/>
        <v>20003543</v>
      </c>
      <c r="AT40" s="35">
        <f ca="1"/>
        <v>20003543</v>
      </c>
    </row>
    <row r="41" spans="4:46" ht="14.25" outlineLevel="1" x14ac:dyDescent="0.45">
      <c r="D41" s="42">
        <v>33</v>
      </c>
      <c r="E41" s="42" t="str">
        <v>SEG1_Business_Serv_UG_Fibre</v>
      </c>
      <c r="G41" s="35">
        <f ca="1"/>
        <v>0</v>
      </c>
      <c r="H41" s="35">
        <f ca="1"/>
        <v>0</v>
      </c>
      <c r="I41" s="35">
        <f ca="1"/>
        <v>0</v>
      </c>
      <c r="J41" s="35">
        <f ca="1"/>
        <v>0</v>
      </c>
      <c r="K41" s="35">
        <f ca="1"/>
        <v>0</v>
      </c>
      <c r="L41" s="35">
        <f ca="1"/>
        <v>0</v>
      </c>
      <c r="M41" s="35">
        <f ca="1"/>
        <v>0</v>
      </c>
      <c r="N41" s="35">
        <f ca="1"/>
        <v>0</v>
      </c>
      <c r="O41" s="35">
        <f ca="1"/>
        <v>0</v>
      </c>
      <c r="P41" s="35">
        <f ca="1"/>
        <v>0</v>
      </c>
      <c r="Q41" s="35">
        <f ca="1"/>
        <v>0</v>
      </c>
      <c r="R41" s="35">
        <f ca="1"/>
        <v>0</v>
      </c>
      <c r="S41" s="35">
        <f ca="1"/>
        <v>0</v>
      </c>
      <c r="T41" s="35">
        <f ca="1"/>
        <v>0</v>
      </c>
      <c r="U41" s="35">
        <f ca="1"/>
        <v>0</v>
      </c>
      <c r="V41" s="35">
        <f ca="1"/>
        <v>0</v>
      </c>
      <c r="W41" s="35">
        <f ca="1"/>
        <v>0</v>
      </c>
      <c r="X41" s="35">
        <f ca="1"/>
        <v>0</v>
      </c>
      <c r="Y41" s="35">
        <f ca="1"/>
        <v>0</v>
      </c>
      <c r="Z41" s="35">
        <f ca="1"/>
        <v>0</v>
      </c>
      <c r="AA41" s="35">
        <f ca="1"/>
        <v>0</v>
      </c>
      <c r="AB41" s="35">
        <f ca="1"/>
        <v>0</v>
      </c>
      <c r="AC41" s="35">
        <f ca="1"/>
        <v>0</v>
      </c>
      <c r="AD41" s="35">
        <f ca="1"/>
        <v>0</v>
      </c>
      <c r="AE41" s="35">
        <f ca="1"/>
        <v>0</v>
      </c>
      <c r="AF41" s="35">
        <f ca="1"/>
        <v>0</v>
      </c>
      <c r="AG41" s="35">
        <f ca="1"/>
        <v>0</v>
      </c>
      <c r="AH41" s="35">
        <f ca="1"/>
        <v>0</v>
      </c>
      <c r="AI41" s="35">
        <f ca="1"/>
        <v>0</v>
      </c>
      <c r="AJ41" s="35">
        <f ca="1"/>
        <v>0</v>
      </c>
      <c r="AK41" s="35">
        <f ca="1"/>
        <v>0</v>
      </c>
      <c r="AL41" s="35">
        <f ca="1"/>
        <v>0</v>
      </c>
      <c r="AM41" s="35">
        <f ca="1"/>
        <v>0</v>
      </c>
      <c r="AN41" s="35">
        <f ca="1"/>
        <v>0</v>
      </c>
      <c r="AO41" s="35">
        <f ca="1"/>
        <v>0</v>
      </c>
      <c r="AP41" s="35">
        <f ca="1"/>
        <v>0</v>
      </c>
      <c r="AQ41" s="35">
        <f ca="1"/>
        <v>0</v>
      </c>
      <c r="AR41" s="35">
        <f ca="1"/>
        <v>0</v>
      </c>
      <c r="AS41" s="35">
        <f ca="1"/>
        <v>0</v>
      </c>
      <c r="AT41" s="35">
        <f ca="1"/>
        <v>0</v>
      </c>
    </row>
    <row r="42" spans="4:46" ht="14.25" outlineLevel="1" x14ac:dyDescent="0.45">
      <c r="D42" s="42">
        <v>34</v>
      </c>
      <c r="E42" s="42" t="str">
        <v>SEG1_Business_Serv_OH_Fibre</v>
      </c>
      <c r="G42" s="35">
        <f ca="1"/>
        <v>0</v>
      </c>
      <c r="H42" s="35">
        <f ca="1"/>
        <v>0</v>
      </c>
      <c r="I42" s="35">
        <f ca="1"/>
        <v>0</v>
      </c>
      <c r="J42" s="35">
        <f ca="1"/>
        <v>0</v>
      </c>
      <c r="K42" s="35">
        <f ca="1"/>
        <v>0</v>
      </c>
      <c r="L42" s="35">
        <f ca="1"/>
        <v>0</v>
      </c>
      <c r="M42" s="35">
        <f ca="1"/>
        <v>0</v>
      </c>
      <c r="N42" s="35">
        <f ca="1"/>
        <v>0</v>
      </c>
      <c r="O42" s="35">
        <f ca="1"/>
        <v>0</v>
      </c>
      <c r="P42" s="35">
        <f ca="1"/>
        <v>0</v>
      </c>
      <c r="Q42" s="35">
        <f ca="1"/>
        <v>0</v>
      </c>
      <c r="R42" s="35">
        <f ca="1"/>
        <v>0</v>
      </c>
      <c r="S42" s="35">
        <f ca="1"/>
        <v>0</v>
      </c>
      <c r="T42" s="35">
        <f ca="1"/>
        <v>0</v>
      </c>
      <c r="U42" s="35">
        <f ca="1"/>
        <v>0</v>
      </c>
      <c r="V42" s="35">
        <f ca="1"/>
        <v>0</v>
      </c>
      <c r="W42" s="35">
        <f ca="1"/>
        <v>0</v>
      </c>
      <c r="X42" s="35">
        <f ca="1"/>
        <v>0</v>
      </c>
      <c r="Y42" s="35">
        <f ca="1"/>
        <v>0</v>
      </c>
      <c r="Z42" s="35">
        <f ca="1"/>
        <v>0</v>
      </c>
      <c r="AA42" s="35">
        <f ca="1"/>
        <v>0</v>
      </c>
      <c r="AB42" s="35">
        <f ca="1"/>
        <v>0</v>
      </c>
      <c r="AC42" s="35">
        <f ca="1"/>
        <v>0</v>
      </c>
      <c r="AD42" s="35">
        <f ca="1"/>
        <v>0</v>
      </c>
      <c r="AE42" s="35">
        <f ca="1"/>
        <v>0</v>
      </c>
      <c r="AF42" s="35">
        <f ca="1"/>
        <v>0</v>
      </c>
      <c r="AG42" s="35">
        <f ca="1"/>
        <v>0</v>
      </c>
      <c r="AH42" s="35">
        <f ca="1"/>
        <v>0</v>
      </c>
      <c r="AI42" s="35">
        <f ca="1"/>
        <v>0</v>
      </c>
      <c r="AJ42" s="35">
        <f ca="1"/>
        <v>0</v>
      </c>
      <c r="AK42" s="35">
        <f ca="1"/>
        <v>0</v>
      </c>
      <c r="AL42" s="35">
        <f ca="1"/>
        <v>0</v>
      </c>
      <c r="AM42" s="35">
        <f ca="1"/>
        <v>0</v>
      </c>
      <c r="AN42" s="35">
        <f ca="1"/>
        <v>0</v>
      </c>
      <c r="AO42" s="35">
        <f ca="1"/>
        <v>0</v>
      </c>
      <c r="AP42" s="35">
        <f ca="1"/>
        <v>0</v>
      </c>
      <c r="AQ42" s="35">
        <f ca="1"/>
        <v>0</v>
      </c>
      <c r="AR42" s="35">
        <f ca="1"/>
        <v>0</v>
      </c>
      <c r="AS42" s="35">
        <f ca="1"/>
        <v>0</v>
      </c>
      <c r="AT42" s="35">
        <f ca="1"/>
        <v>0</v>
      </c>
    </row>
    <row r="43" spans="4:46" ht="14.25" outlineLevel="1" x14ac:dyDescent="0.45">
      <c r="D43" s="42">
        <v>35</v>
      </c>
      <c r="E43" s="42" t="str">
        <v>SEG1_Business_Serv_Fibre_Testing</v>
      </c>
      <c r="G43" s="35">
        <f ca="1"/>
        <v>0</v>
      </c>
      <c r="H43" s="35">
        <f ca="1"/>
        <v>0</v>
      </c>
      <c r="I43" s="35">
        <f ca="1"/>
        <v>0</v>
      </c>
      <c r="J43" s="35">
        <f ca="1"/>
        <v>0</v>
      </c>
      <c r="K43" s="35">
        <f ca="1"/>
        <v>0</v>
      </c>
      <c r="L43" s="35">
        <f ca="1"/>
        <v>0</v>
      </c>
      <c r="M43" s="35">
        <f ca="1"/>
        <v>0</v>
      </c>
      <c r="N43" s="35">
        <f ca="1"/>
        <v>0</v>
      </c>
      <c r="O43" s="35">
        <f ca="1"/>
        <v>0</v>
      </c>
      <c r="P43" s="35">
        <f ca="1"/>
        <v>0</v>
      </c>
      <c r="Q43" s="35">
        <f ca="1"/>
        <v>0</v>
      </c>
      <c r="R43" s="35">
        <f ca="1"/>
        <v>0</v>
      </c>
      <c r="S43" s="35">
        <f ca="1"/>
        <v>0</v>
      </c>
      <c r="T43" s="35">
        <f ca="1"/>
        <v>0</v>
      </c>
      <c r="U43" s="35">
        <f ca="1"/>
        <v>0</v>
      </c>
      <c r="V43" s="35">
        <f ca="1"/>
        <v>0</v>
      </c>
      <c r="W43" s="35">
        <f ca="1"/>
        <v>0</v>
      </c>
      <c r="X43" s="35">
        <f ca="1"/>
        <v>0</v>
      </c>
      <c r="Y43" s="35">
        <f ca="1"/>
        <v>0</v>
      </c>
      <c r="Z43" s="35">
        <f ca="1"/>
        <v>0</v>
      </c>
      <c r="AA43" s="35">
        <f ca="1"/>
        <v>0</v>
      </c>
      <c r="AB43" s="35">
        <f ca="1"/>
        <v>0</v>
      </c>
      <c r="AC43" s="35">
        <f ca="1"/>
        <v>0</v>
      </c>
      <c r="AD43" s="35">
        <f ca="1"/>
        <v>0</v>
      </c>
      <c r="AE43" s="35">
        <f ca="1"/>
        <v>0</v>
      </c>
      <c r="AF43" s="35">
        <f ca="1"/>
        <v>0</v>
      </c>
      <c r="AG43" s="35">
        <f ca="1"/>
        <v>0</v>
      </c>
      <c r="AH43" s="35">
        <f ca="1"/>
        <v>0</v>
      </c>
      <c r="AI43" s="35">
        <f ca="1"/>
        <v>0</v>
      </c>
      <c r="AJ43" s="35">
        <f ca="1"/>
        <v>0</v>
      </c>
      <c r="AK43" s="35">
        <f ca="1"/>
        <v>0</v>
      </c>
      <c r="AL43" s="35">
        <f ca="1"/>
        <v>0</v>
      </c>
      <c r="AM43" s="35">
        <f ca="1"/>
        <v>0</v>
      </c>
      <c r="AN43" s="35">
        <f ca="1"/>
        <v>0</v>
      </c>
      <c r="AO43" s="35">
        <f ca="1"/>
        <v>0</v>
      </c>
      <c r="AP43" s="35">
        <f ca="1"/>
        <v>0</v>
      </c>
      <c r="AQ43" s="35">
        <f ca="1"/>
        <v>0</v>
      </c>
      <c r="AR43" s="35">
        <f ca="1"/>
        <v>0</v>
      </c>
      <c r="AS43" s="35">
        <f ca="1"/>
        <v>0</v>
      </c>
      <c r="AT43" s="35">
        <f ca="1"/>
        <v>0</v>
      </c>
    </row>
    <row r="44" spans="4:46" ht="14.25" outlineLevel="1" x14ac:dyDescent="0.45">
      <c r="D44" s="42">
        <v>36</v>
      </c>
      <c r="E44" s="42" t="str">
        <v>Unused</v>
      </c>
      <c r="G44" s="35">
        <f ca="1"/>
        <v>0</v>
      </c>
      <c r="H44" s="35">
        <f ca="1"/>
        <v>0</v>
      </c>
      <c r="I44" s="35">
        <f ca="1"/>
        <v>0</v>
      </c>
      <c r="J44" s="35">
        <f ca="1"/>
        <v>0</v>
      </c>
      <c r="K44" s="35">
        <f ca="1"/>
        <v>0</v>
      </c>
      <c r="L44" s="35">
        <f ca="1"/>
        <v>0</v>
      </c>
      <c r="M44" s="35">
        <f ca="1"/>
        <v>0</v>
      </c>
      <c r="N44" s="35">
        <f ca="1"/>
        <v>0</v>
      </c>
      <c r="O44" s="35">
        <f ca="1"/>
        <v>0</v>
      </c>
      <c r="P44" s="35">
        <f ca="1"/>
        <v>0</v>
      </c>
      <c r="Q44" s="35">
        <f ca="1"/>
        <v>0</v>
      </c>
      <c r="R44" s="35">
        <f ca="1"/>
        <v>0</v>
      </c>
      <c r="S44" s="35">
        <f ca="1"/>
        <v>0</v>
      </c>
      <c r="T44" s="35">
        <f ca="1"/>
        <v>0</v>
      </c>
      <c r="U44" s="35">
        <f ca="1"/>
        <v>0</v>
      </c>
      <c r="V44" s="35">
        <f ca="1"/>
        <v>0</v>
      </c>
      <c r="W44" s="35">
        <f ca="1"/>
        <v>0</v>
      </c>
      <c r="X44" s="35">
        <f ca="1"/>
        <v>0</v>
      </c>
      <c r="Y44" s="35">
        <f ca="1"/>
        <v>0</v>
      </c>
      <c r="Z44" s="35">
        <f ca="1"/>
        <v>0</v>
      </c>
      <c r="AA44" s="35">
        <f ca="1"/>
        <v>0</v>
      </c>
      <c r="AB44" s="35">
        <f ca="1"/>
        <v>0</v>
      </c>
      <c r="AC44" s="35">
        <f ca="1"/>
        <v>0</v>
      </c>
      <c r="AD44" s="35">
        <f ca="1"/>
        <v>0</v>
      </c>
      <c r="AE44" s="35">
        <f ca="1"/>
        <v>0</v>
      </c>
      <c r="AF44" s="35">
        <f ca="1"/>
        <v>0</v>
      </c>
      <c r="AG44" s="35">
        <f ca="1"/>
        <v>0</v>
      </c>
      <c r="AH44" s="35">
        <f ca="1"/>
        <v>0</v>
      </c>
      <c r="AI44" s="35">
        <f ca="1"/>
        <v>0</v>
      </c>
      <c r="AJ44" s="35">
        <f ca="1"/>
        <v>0</v>
      </c>
      <c r="AK44" s="35">
        <f ca="1"/>
        <v>0</v>
      </c>
      <c r="AL44" s="35">
        <f ca="1"/>
        <v>0</v>
      </c>
      <c r="AM44" s="35">
        <f ca="1"/>
        <v>0</v>
      </c>
      <c r="AN44" s="35">
        <f ca="1"/>
        <v>0</v>
      </c>
      <c r="AO44" s="35">
        <f ca="1"/>
        <v>0</v>
      </c>
      <c r="AP44" s="35">
        <f ca="1"/>
        <v>0</v>
      </c>
      <c r="AQ44" s="35">
        <f ca="1"/>
        <v>0</v>
      </c>
      <c r="AR44" s="35">
        <f ca="1"/>
        <v>0</v>
      </c>
      <c r="AS44" s="35">
        <f ca="1"/>
        <v>0</v>
      </c>
      <c r="AT44" s="35">
        <f ca="1"/>
        <v>0</v>
      </c>
    </row>
    <row r="45" spans="4:46" ht="14.25" outlineLevel="1" x14ac:dyDescent="0.45">
      <c r="D45" s="42">
        <v>37</v>
      </c>
      <c r="E45" s="42" t="str">
        <v>SEG1_FootwayBox_Aggreg_Node</v>
      </c>
      <c r="G45" s="35">
        <f ca="1"/>
        <v>70</v>
      </c>
      <c r="H45" s="35">
        <f ca="1"/>
        <v>270</v>
      </c>
      <c r="I45" s="35">
        <f ca="1"/>
        <v>690</v>
      </c>
      <c r="J45" s="35">
        <f ca="1"/>
        <v>1360</v>
      </c>
      <c r="K45" s="35">
        <f ca="1"/>
        <v>2110</v>
      </c>
      <c r="L45" s="35">
        <f ca="1"/>
        <v>2830</v>
      </c>
      <c r="M45" s="35">
        <f ca="1"/>
        <v>3490</v>
      </c>
      <c r="N45" s="35">
        <f ca="1"/>
        <v>4110</v>
      </c>
      <c r="O45" s="35">
        <f ca="1"/>
        <v>4800</v>
      </c>
      <c r="P45" s="35">
        <f ca="1"/>
        <v>5420</v>
      </c>
      <c r="Q45" s="35">
        <f ca="1"/>
        <v>6010</v>
      </c>
      <c r="R45" s="35">
        <f ca="1"/>
        <v>6010</v>
      </c>
      <c r="S45" s="35">
        <f ca="1"/>
        <v>6010</v>
      </c>
      <c r="T45" s="35">
        <f ca="1"/>
        <v>6010</v>
      </c>
      <c r="U45" s="35">
        <f ca="1"/>
        <v>6010</v>
      </c>
      <c r="V45" s="35">
        <f ca="1"/>
        <v>6010</v>
      </c>
      <c r="W45" s="35">
        <f ca="1"/>
        <v>6010</v>
      </c>
      <c r="X45" s="35">
        <f ca="1"/>
        <v>6010</v>
      </c>
      <c r="Y45" s="35">
        <f ca="1"/>
        <v>6010</v>
      </c>
      <c r="Z45" s="35">
        <f ca="1"/>
        <v>6010</v>
      </c>
      <c r="AA45" s="35">
        <f ca="1"/>
        <v>6010</v>
      </c>
      <c r="AB45" s="35">
        <f ca="1"/>
        <v>6010</v>
      </c>
      <c r="AC45" s="35">
        <f ca="1"/>
        <v>6010</v>
      </c>
      <c r="AD45" s="35">
        <f ca="1"/>
        <v>6010</v>
      </c>
      <c r="AE45" s="35">
        <f ca="1"/>
        <v>6010</v>
      </c>
      <c r="AF45" s="35">
        <f ca="1"/>
        <v>6010</v>
      </c>
      <c r="AG45" s="35">
        <f ca="1"/>
        <v>6010</v>
      </c>
      <c r="AH45" s="35">
        <f ca="1"/>
        <v>6010</v>
      </c>
      <c r="AI45" s="35">
        <f ca="1"/>
        <v>6010</v>
      </c>
      <c r="AJ45" s="35">
        <f ca="1"/>
        <v>6010</v>
      </c>
      <c r="AK45" s="35">
        <f ca="1"/>
        <v>6010</v>
      </c>
      <c r="AL45" s="35">
        <f ca="1"/>
        <v>6010</v>
      </c>
      <c r="AM45" s="35">
        <f ca="1"/>
        <v>6010</v>
      </c>
      <c r="AN45" s="35">
        <f ca="1"/>
        <v>6010</v>
      </c>
      <c r="AO45" s="35">
        <f ca="1"/>
        <v>6010</v>
      </c>
      <c r="AP45" s="35">
        <f ca="1"/>
        <v>6010</v>
      </c>
      <c r="AQ45" s="35">
        <f ca="1"/>
        <v>6010</v>
      </c>
      <c r="AR45" s="35">
        <f ca="1"/>
        <v>6010</v>
      </c>
      <c r="AS45" s="35">
        <f ca="1"/>
        <v>6010</v>
      </c>
      <c r="AT45" s="35">
        <f ca="1"/>
        <v>6010</v>
      </c>
    </row>
    <row r="46" spans="4:46" ht="14.25" outlineLevel="1" x14ac:dyDescent="0.45">
      <c r="D46" s="42">
        <v>38</v>
      </c>
      <c r="E46" s="42" t="str">
        <v>SEG1_Aggregation_Node</v>
      </c>
      <c r="G46" s="35">
        <f ca="1"/>
        <v>70</v>
      </c>
      <c r="H46" s="35">
        <f ca="1"/>
        <v>270</v>
      </c>
      <c r="I46" s="35">
        <f ca="1"/>
        <v>690</v>
      </c>
      <c r="J46" s="35">
        <f ca="1"/>
        <v>1360</v>
      </c>
      <c r="K46" s="35">
        <f ca="1"/>
        <v>2110</v>
      </c>
      <c r="L46" s="35">
        <f ca="1"/>
        <v>2830</v>
      </c>
      <c r="M46" s="35">
        <f ca="1"/>
        <v>3490</v>
      </c>
      <c r="N46" s="35">
        <f ca="1"/>
        <v>4110</v>
      </c>
      <c r="O46" s="35">
        <f ca="1"/>
        <v>4800</v>
      </c>
      <c r="P46" s="35">
        <f ca="1"/>
        <v>5420</v>
      </c>
      <c r="Q46" s="35">
        <f ca="1"/>
        <v>6010</v>
      </c>
      <c r="R46" s="35">
        <f ca="1"/>
        <v>6010</v>
      </c>
      <c r="S46" s="35">
        <f ca="1"/>
        <v>6010</v>
      </c>
      <c r="T46" s="35">
        <f ca="1"/>
        <v>6010</v>
      </c>
      <c r="U46" s="35">
        <f ca="1"/>
        <v>6010</v>
      </c>
      <c r="V46" s="35">
        <f ca="1"/>
        <v>6010</v>
      </c>
      <c r="W46" s="35">
        <f ca="1"/>
        <v>6010</v>
      </c>
      <c r="X46" s="35">
        <f ca="1"/>
        <v>6010</v>
      </c>
      <c r="Y46" s="35">
        <f ca="1"/>
        <v>6010</v>
      </c>
      <c r="Z46" s="35">
        <f ca="1"/>
        <v>6010</v>
      </c>
      <c r="AA46" s="35">
        <f ca="1"/>
        <v>6010</v>
      </c>
      <c r="AB46" s="35">
        <f ca="1"/>
        <v>6010</v>
      </c>
      <c r="AC46" s="35">
        <f ca="1"/>
        <v>6010</v>
      </c>
      <c r="AD46" s="35">
        <f ca="1"/>
        <v>6010</v>
      </c>
      <c r="AE46" s="35">
        <f ca="1"/>
        <v>6010</v>
      </c>
      <c r="AF46" s="35">
        <f ca="1"/>
        <v>6010</v>
      </c>
      <c r="AG46" s="35">
        <f ca="1"/>
        <v>6010</v>
      </c>
      <c r="AH46" s="35">
        <f ca="1"/>
        <v>6010</v>
      </c>
      <c r="AI46" s="35">
        <f ca="1"/>
        <v>6010</v>
      </c>
      <c r="AJ46" s="35">
        <f ca="1"/>
        <v>6010</v>
      </c>
      <c r="AK46" s="35">
        <f ca="1"/>
        <v>6010</v>
      </c>
      <c r="AL46" s="35">
        <f ca="1"/>
        <v>6010</v>
      </c>
      <c r="AM46" s="35">
        <f ca="1"/>
        <v>6010</v>
      </c>
      <c r="AN46" s="35">
        <f ca="1"/>
        <v>6010</v>
      </c>
      <c r="AO46" s="35">
        <f ca="1"/>
        <v>6010</v>
      </c>
      <c r="AP46" s="35">
        <f ca="1"/>
        <v>6010</v>
      </c>
      <c r="AQ46" s="35">
        <f ca="1"/>
        <v>6010</v>
      </c>
      <c r="AR46" s="35">
        <f ca="1"/>
        <v>6010</v>
      </c>
      <c r="AS46" s="35">
        <f ca="1"/>
        <v>6010</v>
      </c>
      <c r="AT46" s="35">
        <f ca="1"/>
        <v>6010</v>
      </c>
    </row>
    <row r="47" spans="4:46" ht="14.25" outlineLevel="1" x14ac:dyDescent="0.45">
      <c r="D47" s="42">
        <v>39</v>
      </c>
      <c r="E47" s="42" t="str">
        <v>SEG1_FootwayBox_UG_Track_Joint</v>
      </c>
      <c r="G47" s="35">
        <f ca="1"/>
        <v>16</v>
      </c>
      <c r="H47" s="35">
        <f ca="1"/>
        <v>57</v>
      </c>
      <c r="I47" s="35">
        <f ca="1"/>
        <v>159</v>
      </c>
      <c r="J47" s="35">
        <f ca="1"/>
        <v>362</v>
      </c>
      <c r="K47" s="35">
        <f ca="1"/>
        <v>667</v>
      </c>
      <c r="L47" s="35">
        <f ca="1"/>
        <v>1018</v>
      </c>
      <c r="M47" s="35">
        <f ca="1"/>
        <v>1388</v>
      </c>
      <c r="N47" s="35">
        <f ca="1"/>
        <v>1796</v>
      </c>
      <c r="O47" s="35">
        <f ca="1"/>
        <v>2261</v>
      </c>
      <c r="P47" s="35">
        <f ca="1"/>
        <v>2751</v>
      </c>
      <c r="Q47" s="35">
        <f ca="1"/>
        <v>3172</v>
      </c>
      <c r="R47" s="35">
        <f ca="1"/>
        <v>3172</v>
      </c>
      <c r="S47" s="35">
        <f ca="1"/>
        <v>3172</v>
      </c>
      <c r="T47" s="35">
        <f ca="1"/>
        <v>3172</v>
      </c>
      <c r="U47" s="35">
        <f ca="1"/>
        <v>3172</v>
      </c>
      <c r="V47" s="35">
        <f ca="1"/>
        <v>3172</v>
      </c>
      <c r="W47" s="35">
        <f ca="1"/>
        <v>3172</v>
      </c>
      <c r="X47" s="35">
        <f ca="1"/>
        <v>3172</v>
      </c>
      <c r="Y47" s="35">
        <f ca="1"/>
        <v>3172</v>
      </c>
      <c r="Z47" s="35">
        <f ca="1"/>
        <v>3172</v>
      </c>
      <c r="AA47" s="35">
        <f ca="1"/>
        <v>3172</v>
      </c>
      <c r="AB47" s="35">
        <f ca="1"/>
        <v>3172</v>
      </c>
      <c r="AC47" s="35">
        <f ca="1"/>
        <v>3172</v>
      </c>
      <c r="AD47" s="35">
        <f ca="1"/>
        <v>3172</v>
      </c>
      <c r="AE47" s="35">
        <f ca="1"/>
        <v>3172</v>
      </c>
      <c r="AF47" s="35">
        <f ca="1"/>
        <v>3172</v>
      </c>
      <c r="AG47" s="35">
        <f ca="1"/>
        <v>3172</v>
      </c>
      <c r="AH47" s="35">
        <f ca="1"/>
        <v>3172</v>
      </c>
      <c r="AI47" s="35">
        <f ca="1"/>
        <v>3172</v>
      </c>
      <c r="AJ47" s="35">
        <f ca="1"/>
        <v>3172</v>
      </c>
      <c r="AK47" s="35">
        <f ca="1"/>
        <v>3172</v>
      </c>
      <c r="AL47" s="35">
        <f ca="1"/>
        <v>3172</v>
      </c>
      <c r="AM47" s="35">
        <f ca="1"/>
        <v>3172</v>
      </c>
      <c r="AN47" s="35">
        <f ca="1"/>
        <v>3172</v>
      </c>
      <c r="AO47" s="35">
        <f ca="1"/>
        <v>3172</v>
      </c>
      <c r="AP47" s="35">
        <f ca="1"/>
        <v>3172</v>
      </c>
      <c r="AQ47" s="35">
        <f ca="1"/>
        <v>3172</v>
      </c>
      <c r="AR47" s="35">
        <f ca="1"/>
        <v>3172</v>
      </c>
      <c r="AS47" s="35">
        <f ca="1"/>
        <v>3172</v>
      </c>
      <c r="AT47" s="35">
        <f ca="1"/>
        <v>3172</v>
      </c>
    </row>
    <row r="48" spans="4:46" ht="14.25" outlineLevel="1" x14ac:dyDescent="0.45">
      <c r="D48" s="42">
        <v>40</v>
      </c>
      <c r="E48" s="42" t="str">
        <v>SEG1_UG_Track_Joint</v>
      </c>
      <c r="G48" s="35">
        <f ca="1"/>
        <v>80</v>
      </c>
      <c r="H48" s="35">
        <f ca="1"/>
        <v>282</v>
      </c>
      <c r="I48" s="35">
        <f ca="1"/>
        <v>791</v>
      </c>
      <c r="J48" s="35">
        <f ca="1"/>
        <v>1808</v>
      </c>
      <c r="K48" s="35">
        <f ca="1"/>
        <v>3332</v>
      </c>
      <c r="L48" s="35">
        <f ca="1"/>
        <v>5090</v>
      </c>
      <c r="M48" s="35">
        <f ca="1"/>
        <v>6937</v>
      </c>
      <c r="N48" s="35">
        <f ca="1"/>
        <v>8979</v>
      </c>
      <c r="O48" s="35">
        <f ca="1"/>
        <v>11303</v>
      </c>
      <c r="P48" s="35">
        <f ca="1"/>
        <v>13752</v>
      </c>
      <c r="Q48" s="35">
        <f ca="1"/>
        <v>15858</v>
      </c>
      <c r="R48" s="35">
        <f ca="1"/>
        <v>15858</v>
      </c>
      <c r="S48" s="35">
        <f ca="1"/>
        <v>15858</v>
      </c>
      <c r="T48" s="35">
        <f ca="1"/>
        <v>15858</v>
      </c>
      <c r="U48" s="35">
        <f ca="1"/>
        <v>15858</v>
      </c>
      <c r="V48" s="35">
        <f ca="1"/>
        <v>15858</v>
      </c>
      <c r="W48" s="35">
        <f ca="1"/>
        <v>15858</v>
      </c>
      <c r="X48" s="35">
        <f ca="1"/>
        <v>15858</v>
      </c>
      <c r="Y48" s="35">
        <f ca="1"/>
        <v>15858</v>
      </c>
      <c r="Z48" s="35">
        <f ca="1"/>
        <v>15858</v>
      </c>
      <c r="AA48" s="35">
        <f ca="1"/>
        <v>15858</v>
      </c>
      <c r="AB48" s="35">
        <f ca="1"/>
        <v>15858</v>
      </c>
      <c r="AC48" s="35">
        <f ca="1"/>
        <v>15858</v>
      </c>
      <c r="AD48" s="35">
        <f ca="1"/>
        <v>15858</v>
      </c>
      <c r="AE48" s="35">
        <f ca="1"/>
        <v>15858</v>
      </c>
      <c r="AF48" s="35">
        <f ca="1"/>
        <v>15858</v>
      </c>
      <c r="AG48" s="35">
        <f ca="1"/>
        <v>15858</v>
      </c>
      <c r="AH48" s="35">
        <f ca="1"/>
        <v>15858</v>
      </c>
      <c r="AI48" s="35">
        <f ca="1"/>
        <v>15858</v>
      </c>
      <c r="AJ48" s="35">
        <f ca="1"/>
        <v>15858</v>
      </c>
      <c r="AK48" s="35">
        <f ca="1"/>
        <v>15858</v>
      </c>
      <c r="AL48" s="35">
        <f ca="1"/>
        <v>15858</v>
      </c>
      <c r="AM48" s="35">
        <f ca="1"/>
        <v>15858</v>
      </c>
      <c r="AN48" s="35">
        <f ca="1"/>
        <v>15858</v>
      </c>
      <c r="AO48" s="35">
        <f ca="1"/>
        <v>15858</v>
      </c>
      <c r="AP48" s="35">
        <f ca="1"/>
        <v>15858</v>
      </c>
      <c r="AQ48" s="35">
        <f ca="1"/>
        <v>15858</v>
      </c>
      <c r="AR48" s="35">
        <f ca="1"/>
        <v>15858</v>
      </c>
      <c r="AS48" s="35">
        <f ca="1"/>
        <v>15858</v>
      </c>
      <c r="AT48" s="35">
        <f ca="1"/>
        <v>15858</v>
      </c>
    </row>
    <row r="49" spans="4:46" ht="14.25" outlineLevel="1" x14ac:dyDescent="0.45">
      <c r="D49" s="42">
        <v>41</v>
      </c>
      <c r="E49" s="42" t="str">
        <v>SEG1_OH_Track_Joint</v>
      </c>
      <c r="G49" s="35">
        <f ca="1"/>
        <v>0</v>
      </c>
      <c r="H49" s="35">
        <f ca="1"/>
        <v>0</v>
      </c>
      <c r="I49" s="35">
        <f ca="1"/>
        <v>1</v>
      </c>
      <c r="J49" s="35">
        <f ca="1"/>
        <v>4</v>
      </c>
      <c r="K49" s="35">
        <f ca="1"/>
        <v>15</v>
      </c>
      <c r="L49" s="35">
        <f ca="1"/>
        <v>38</v>
      </c>
      <c r="M49" s="35">
        <f ca="1"/>
        <v>68</v>
      </c>
      <c r="N49" s="35">
        <f ca="1"/>
        <v>109</v>
      </c>
      <c r="O49" s="35">
        <f ca="1"/>
        <v>172</v>
      </c>
      <c r="P49" s="35">
        <f ca="1"/>
        <v>244</v>
      </c>
      <c r="Q49" s="35">
        <f ca="1"/>
        <v>321</v>
      </c>
      <c r="R49" s="35">
        <f ca="1"/>
        <v>321</v>
      </c>
      <c r="S49" s="35">
        <f ca="1"/>
        <v>321</v>
      </c>
      <c r="T49" s="35">
        <f ca="1"/>
        <v>321</v>
      </c>
      <c r="U49" s="35">
        <f ca="1"/>
        <v>321</v>
      </c>
      <c r="V49" s="35">
        <f ca="1"/>
        <v>321</v>
      </c>
      <c r="W49" s="35">
        <f ca="1"/>
        <v>321</v>
      </c>
      <c r="X49" s="35">
        <f ca="1"/>
        <v>321</v>
      </c>
      <c r="Y49" s="35">
        <f ca="1"/>
        <v>321</v>
      </c>
      <c r="Z49" s="35">
        <f ca="1"/>
        <v>321</v>
      </c>
      <c r="AA49" s="35">
        <f ca="1"/>
        <v>321</v>
      </c>
      <c r="AB49" s="35">
        <f ca="1"/>
        <v>321</v>
      </c>
      <c r="AC49" s="35">
        <f ca="1"/>
        <v>321</v>
      </c>
      <c r="AD49" s="35">
        <f ca="1"/>
        <v>321</v>
      </c>
      <c r="AE49" s="35">
        <f ca="1"/>
        <v>321</v>
      </c>
      <c r="AF49" s="35">
        <f ca="1"/>
        <v>321</v>
      </c>
      <c r="AG49" s="35">
        <f ca="1"/>
        <v>321</v>
      </c>
      <c r="AH49" s="35">
        <f ca="1"/>
        <v>321</v>
      </c>
      <c r="AI49" s="35">
        <f ca="1"/>
        <v>321</v>
      </c>
      <c r="AJ49" s="35">
        <f ca="1"/>
        <v>321</v>
      </c>
      <c r="AK49" s="35">
        <f ca="1"/>
        <v>321</v>
      </c>
      <c r="AL49" s="35">
        <f ca="1"/>
        <v>321</v>
      </c>
      <c r="AM49" s="35">
        <f ca="1"/>
        <v>321</v>
      </c>
      <c r="AN49" s="35">
        <f ca="1"/>
        <v>321</v>
      </c>
      <c r="AO49" s="35">
        <f ca="1"/>
        <v>321</v>
      </c>
      <c r="AP49" s="35">
        <f ca="1"/>
        <v>321</v>
      </c>
      <c r="AQ49" s="35">
        <f ca="1"/>
        <v>321</v>
      </c>
      <c r="AR49" s="35">
        <f ca="1"/>
        <v>321</v>
      </c>
      <c r="AS49" s="35">
        <f ca="1"/>
        <v>321</v>
      </c>
      <c r="AT49" s="35">
        <f ca="1"/>
        <v>321</v>
      </c>
    </row>
    <row r="50" spans="4:46" ht="14.25" outlineLevel="1" x14ac:dyDescent="0.45">
      <c r="D50" s="42">
        <v>42</v>
      </c>
      <c r="E50" s="42" t="str">
        <v>Unused</v>
      </c>
      <c r="G50" s="35">
        <f ca="1"/>
        <v>0</v>
      </c>
      <c r="H50" s="35">
        <f ca="1"/>
        <v>0</v>
      </c>
      <c r="I50" s="35">
        <f ca="1"/>
        <v>0</v>
      </c>
      <c r="J50" s="35">
        <f ca="1"/>
        <v>0</v>
      </c>
      <c r="K50" s="35">
        <f ca="1"/>
        <v>0</v>
      </c>
      <c r="L50" s="35">
        <f ca="1"/>
        <v>0</v>
      </c>
      <c r="M50" s="35">
        <f ca="1"/>
        <v>0</v>
      </c>
      <c r="N50" s="35">
        <f ca="1"/>
        <v>0</v>
      </c>
      <c r="O50" s="35">
        <f ca="1"/>
        <v>0</v>
      </c>
      <c r="P50" s="35">
        <f ca="1"/>
        <v>0</v>
      </c>
      <c r="Q50" s="35">
        <f ca="1"/>
        <v>0</v>
      </c>
      <c r="R50" s="35">
        <f ca="1"/>
        <v>0</v>
      </c>
      <c r="S50" s="35">
        <f ca="1"/>
        <v>0</v>
      </c>
      <c r="T50" s="35">
        <f ca="1"/>
        <v>0</v>
      </c>
      <c r="U50" s="35">
        <f ca="1"/>
        <v>0</v>
      </c>
      <c r="V50" s="35">
        <f ca="1"/>
        <v>0</v>
      </c>
      <c r="W50" s="35">
        <f ca="1"/>
        <v>0</v>
      </c>
      <c r="X50" s="35">
        <f ca="1"/>
        <v>0</v>
      </c>
      <c r="Y50" s="35">
        <f ca="1"/>
        <v>0</v>
      </c>
      <c r="Z50" s="35">
        <f ca="1"/>
        <v>0</v>
      </c>
      <c r="AA50" s="35">
        <f ca="1"/>
        <v>0</v>
      </c>
      <c r="AB50" s="35">
        <f ca="1"/>
        <v>0</v>
      </c>
      <c r="AC50" s="35">
        <f ca="1"/>
        <v>0</v>
      </c>
      <c r="AD50" s="35">
        <f ca="1"/>
        <v>0</v>
      </c>
      <c r="AE50" s="35">
        <f ca="1"/>
        <v>0</v>
      </c>
      <c r="AF50" s="35">
        <f ca="1"/>
        <v>0</v>
      </c>
      <c r="AG50" s="35">
        <f ca="1"/>
        <v>0</v>
      </c>
      <c r="AH50" s="35">
        <f ca="1"/>
        <v>0</v>
      </c>
      <c r="AI50" s="35">
        <f ca="1"/>
        <v>0</v>
      </c>
      <c r="AJ50" s="35">
        <f ca="1"/>
        <v>0</v>
      </c>
      <c r="AK50" s="35">
        <f ca="1"/>
        <v>0</v>
      </c>
      <c r="AL50" s="35">
        <f ca="1"/>
        <v>0</v>
      </c>
      <c r="AM50" s="35">
        <f ca="1"/>
        <v>0</v>
      </c>
      <c r="AN50" s="35">
        <f ca="1"/>
        <v>0</v>
      </c>
      <c r="AO50" s="35">
        <f ca="1"/>
        <v>0</v>
      </c>
      <c r="AP50" s="35">
        <f ca="1"/>
        <v>0</v>
      </c>
      <c r="AQ50" s="35">
        <f ca="1"/>
        <v>0</v>
      </c>
      <c r="AR50" s="35">
        <f ca="1"/>
        <v>0</v>
      </c>
      <c r="AS50" s="35">
        <f ca="1"/>
        <v>0</v>
      </c>
      <c r="AT50" s="35">
        <f ca="1"/>
        <v>0</v>
      </c>
    </row>
    <row r="51" spans="4:46" ht="14.25" outlineLevel="1" x14ac:dyDescent="0.45">
      <c r="D51" s="42">
        <v>43</v>
      </c>
      <c r="E51" s="42" t="str">
        <v>SEG1_Existing_Duct</v>
      </c>
      <c r="G51" s="35">
        <f ca="1"/>
        <v>126044</v>
      </c>
      <c r="H51" s="35">
        <f ca="1"/>
        <v>452314</v>
      </c>
      <c r="I51" s="35">
        <f ca="1"/>
        <v>1302941</v>
      </c>
      <c r="J51" s="35">
        <f ca="1"/>
        <v>3095380</v>
      </c>
      <c r="K51" s="35">
        <f ca="1"/>
        <v>6001204</v>
      </c>
      <c r="L51" s="35">
        <f ca="1"/>
        <v>9598060</v>
      </c>
      <c r="M51" s="35">
        <f ca="1"/>
        <v>13329869</v>
      </c>
      <c r="N51" s="35">
        <f ca="1"/>
        <v>17471483</v>
      </c>
      <c r="O51" s="35">
        <f ca="1"/>
        <v>22153686</v>
      </c>
      <c r="P51" s="35">
        <f ca="1"/>
        <v>26942121</v>
      </c>
      <c r="Q51" s="35">
        <f ca="1"/>
        <v>31047782</v>
      </c>
      <c r="R51" s="35">
        <f ca="1"/>
        <v>31047782</v>
      </c>
      <c r="S51" s="35">
        <f ca="1"/>
        <v>31047782</v>
      </c>
      <c r="T51" s="35">
        <f ca="1"/>
        <v>31047782</v>
      </c>
      <c r="U51" s="35">
        <f ca="1"/>
        <v>31047782</v>
      </c>
      <c r="V51" s="35">
        <f ca="1"/>
        <v>31047782</v>
      </c>
      <c r="W51" s="35">
        <f ca="1"/>
        <v>31047782</v>
      </c>
      <c r="X51" s="35">
        <f ca="1"/>
        <v>31047782</v>
      </c>
      <c r="Y51" s="35">
        <f ca="1"/>
        <v>31047782</v>
      </c>
      <c r="Z51" s="35">
        <f ca="1"/>
        <v>31047782</v>
      </c>
      <c r="AA51" s="35">
        <f ca="1"/>
        <v>31047782</v>
      </c>
      <c r="AB51" s="35">
        <f ca="1"/>
        <v>31047782</v>
      </c>
      <c r="AC51" s="35">
        <f ca="1"/>
        <v>31047782</v>
      </c>
      <c r="AD51" s="35">
        <f ca="1"/>
        <v>31047782</v>
      </c>
      <c r="AE51" s="35">
        <f ca="1"/>
        <v>31047782</v>
      </c>
      <c r="AF51" s="35">
        <f ca="1"/>
        <v>31047782</v>
      </c>
      <c r="AG51" s="35">
        <f ca="1"/>
        <v>31047782</v>
      </c>
      <c r="AH51" s="35">
        <f ca="1"/>
        <v>31047782</v>
      </c>
      <c r="AI51" s="35">
        <f ca="1"/>
        <v>31047782</v>
      </c>
      <c r="AJ51" s="35">
        <f ca="1"/>
        <v>31047782</v>
      </c>
      <c r="AK51" s="35">
        <f ca="1"/>
        <v>31047782</v>
      </c>
      <c r="AL51" s="35">
        <f ca="1"/>
        <v>31047782</v>
      </c>
      <c r="AM51" s="35">
        <f ca="1"/>
        <v>31047782</v>
      </c>
      <c r="AN51" s="35">
        <f ca="1"/>
        <v>31047782</v>
      </c>
      <c r="AO51" s="35">
        <f ca="1"/>
        <v>31047782</v>
      </c>
      <c r="AP51" s="35">
        <f ca="1"/>
        <v>31047782</v>
      </c>
      <c r="AQ51" s="35">
        <f ca="1"/>
        <v>31047782</v>
      </c>
      <c r="AR51" s="35">
        <f ca="1"/>
        <v>31047782</v>
      </c>
      <c r="AS51" s="35">
        <f ca="1"/>
        <v>31047782</v>
      </c>
      <c r="AT51" s="35">
        <f ca="1"/>
        <v>31047782</v>
      </c>
    </row>
    <row r="52" spans="4:46" ht="14.25" outlineLevel="1" x14ac:dyDescent="0.45">
      <c r="D52" s="42">
        <v>44</v>
      </c>
      <c r="E52" s="42" t="str">
        <v>SEG1_Sub-duct in Existing_Duct</v>
      </c>
      <c r="G52" s="35">
        <f ca="1"/>
        <v>192328</v>
      </c>
      <c r="H52" s="35">
        <f ca="1"/>
        <v>693865</v>
      </c>
      <c r="I52" s="35">
        <f ca="1"/>
        <v>2012919</v>
      </c>
      <c r="J52" s="35">
        <f ca="1"/>
        <v>4843472</v>
      </c>
      <c r="K52" s="35">
        <f ca="1"/>
        <v>9532150</v>
      </c>
      <c r="L52" s="35">
        <f ca="1"/>
        <v>15476724</v>
      </c>
      <c r="M52" s="35">
        <f ca="1"/>
        <v>21676607</v>
      </c>
      <c r="N52" s="35">
        <f ca="1"/>
        <v>28631698</v>
      </c>
      <c r="O52" s="35">
        <f ca="1"/>
        <v>36650197</v>
      </c>
      <c r="P52" s="35">
        <f ca="1"/>
        <v>44803437</v>
      </c>
      <c r="Q52" s="35">
        <f ca="1"/>
        <v>51959199</v>
      </c>
      <c r="R52" s="35">
        <f ca="1"/>
        <v>51959199</v>
      </c>
      <c r="S52" s="35">
        <f ca="1"/>
        <v>51959199</v>
      </c>
      <c r="T52" s="35">
        <f ca="1"/>
        <v>51959199</v>
      </c>
      <c r="U52" s="35">
        <f ca="1"/>
        <v>51959199</v>
      </c>
      <c r="V52" s="35">
        <f ca="1"/>
        <v>51959199</v>
      </c>
      <c r="W52" s="35">
        <f ca="1"/>
        <v>51959199</v>
      </c>
      <c r="X52" s="35">
        <f ca="1"/>
        <v>51959199</v>
      </c>
      <c r="Y52" s="35">
        <f ca="1"/>
        <v>51959199</v>
      </c>
      <c r="Z52" s="35">
        <f ca="1"/>
        <v>51959199</v>
      </c>
      <c r="AA52" s="35">
        <f ca="1"/>
        <v>51959199</v>
      </c>
      <c r="AB52" s="35">
        <f ca="1"/>
        <v>51959199</v>
      </c>
      <c r="AC52" s="35">
        <f ca="1"/>
        <v>51959199</v>
      </c>
      <c r="AD52" s="35">
        <f ca="1"/>
        <v>51959199</v>
      </c>
      <c r="AE52" s="35">
        <f ca="1"/>
        <v>51959199</v>
      </c>
      <c r="AF52" s="35">
        <f ca="1"/>
        <v>51959199</v>
      </c>
      <c r="AG52" s="35">
        <f ca="1"/>
        <v>51959199</v>
      </c>
      <c r="AH52" s="35">
        <f ca="1"/>
        <v>51959199</v>
      </c>
      <c r="AI52" s="35">
        <f ca="1"/>
        <v>51959199</v>
      </c>
      <c r="AJ52" s="35">
        <f ca="1"/>
        <v>51959199</v>
      </c>
      <c r="AK52" s="35">
        <f ca="1"/>
        <v>51959199</v>
      </c>
      <c r="AL52" s="35">
        <f ca="1"/>
        <v>51959199</v>
      </c>
      <c r="AM52" s="35">
        <f ca="1"/>
        <v>51959199</v>
      </c>
      <c r="AN52" s="35">
        <f ca="1"/>
        <v>51959199</v>
      </c>
      <c r="AO52" s="35">
        <f ca="1"/>
        <v>51959199</v>
      </c>
      <c r="AP52" s="35">
        <f ca="1"/>
        <v>51959199</v>
      </c>
      <c r="AQ52" s="35">
        <f ca="1"/>
        <v>51959199</v>
      </c>
      <c r="AR52" s="35">
        <f ca="1"/>
        <v>51959199</v>
      </c>
      <c r="AS52" s="35">
        <f ca="1"/>
        <v>51959199</v>
      </c>
      <c r="AT52" s="35">
        <f ca="1"/>
        <v>51959199</v>
      </c>
    </row>
    <row r="53" spans="4:46" ht="14.25" outlineLevel="1" x14ac:dyDescent="0.45">
      <c r="D53" s="42">
        <v>45</v>
      </c>
      <c r="E53" s="42" t="str">
        <v>SEG1_Existing_Pole</v>
      </c>
      <c r="G53" s="35">
        <f ca="1"/>
        <v>0</v>
      </c>
      <c r="H53" s="35">
        <f ca="1"/>
        <v>0</v>
      </c>
      <c r="I53" s="35">
        <f ca="1"/>
        <v>722</v>
      </c>
      <c r="J53" s="35">
        <f ca="1"/>
        <v>11039</v>
      </c>
      <c r="K53" s="35">
        <f ca="1"/>
        <v>43937</v>
      </c>
      <c r="L53" s="35">
        <f ca="1"/>
        <v>112253</v>
      </c>
      <c r="M53" s="35">
        <f ca="1"/>
        <v>203087</v>
      </c>
      <c r="N53" s="35">
        <f ca="1"/>
        <v>324994</v>
      </c>
      <c r="O53" s="35">
        <f ca="1"/>
        <v>513333</v>
      </c>
      <c r="P53" s="35">
        <f ca="1"/>
        <v>731116</v>
      </c>
      <c r="Q53" s="35">
        <f ca="1"/>
        <v>961371</v>
      </c>
      <c r="R53" s="35">
        <f ca="1"/>
        <v>961371</v>
      </c>
      <c r="S53" s="35">
        <f ca="1"/>
        <v>961371</v>
      </c>
      <c r="T53" s="35">
        <f ca="1"/>
        <v>961371</v>
      </c>
      <c r="U53" s="35">
        <f ca="1"/>
        <v>961371</v>
      </c>
      <c r="V53" s="35">
        <f ca="1"/>
        <v>961371</v>
      </c>
      <c r="W53" s="35">
        <f ca="1"/>
        <v>961371</v>
      </c>
      <c r="X53" s="35">
        <f ca="1"/>
        <v>961371</v>
      </c>
      <c r="Y53" s="35">
        <f ca="1"/>
        <v>961371</v>
      </c>
      <c r="Z53" s="35">
        <f ca="1"/>
        <v>961371</v>
      </c>
      <c r="AA53" s="35">
        <f ca="1"/>
        <v>961371</v>
      </c>
      <c r="AB53" s="35">
        <f ca="1"/>
        <v>961371</v>
      </c>
      <c r="AC53" s="35">
        <f ca="1"/>
        <v>961371</v>
      </c>
      <c r="AD53" s="35">
        <f ca="1"/>
        <v>961371</v>
      </c>
      <c r="AE53" s="35">
        <f ca="1"/>
        <v>961371</v>
      </c>
      <c r="AF53" s="35">
        <f ca="1"/>
        <v>961371</v>
      </c>
      <c r="AG53" s="35">
        <f ca="1"/>
        <v>961371</v>
      </c>
      <c r="AH53" s="35">
        <f ca="1"/>
        <v>961371</v>
      </c>
      <c r="AI53" s="35">
        <f ca="1"/>
        <v>961371</v>
      </c>
      <c r="AJ53" s="35">
        <f ca="1"/>
        <v>961371</v>
      </c>
      <c r="AK53" s="35">
        <f ca="1"/>
        <v>961371</v>
      </c>
      <c r="AL53" s="35">
        <f ca="1"/>
        <v>961371</v>
      </c>
      <c r="AM53" s="35">
        <f ca="1"/>
        <v>961371</v>
      </c>
      <c r="AN53" s="35">
        <f ca="1"/>
        <v>961371</v>
      </c>
      <c r="AO53" s="35">
        <f ca="1"/>
        <v>961371</v>
      </c>
      <c r="AP53" s="35">
        <f ca="1"/>
        <v>961371</v>
      </c>
      <c r="AQ53" s="35">
        <f ca="1"/>
        <v>961371</v>
      </c>
      <c r="AR53" s="35">
        <f ca="1"/>
        <v>961371</v>
      </c>
      <c r="AS53" s="35">
        <f ca="1"/>
        <v>961371</v>
      </c>
      <c r="AT53" s="35">
        <f ca="1"/>
        <v>961371</v>
      </c>
    </row>
    <row r="54" spans="4:46" ht="14.25" outlineLevel="1" x14ac:dyDescent="0.45">
      <c r="D54" s="42">
        <v>46</v>
      </c>
      <c r="E54" s="42" t="str">
        <v>Unused</v>
      </c>
      <c r="G54" s="35">
        <f ca="1"/>
        <v>0</v>
      </c>
      <c r="H54" s="35">
        <f ca="1"/>
        <v>0</v>
      </c>
      <c r="I54" s="35">
        <f ca="1"/>
        <v>0</v>
      </c>
      <c r="J54" s="35">
        <f ca="1"/>
        <v>0</v>
      </c>
      <c r="K54" s="35">
        <f ca="1"/>
        <v>0</v>
      </c>
      <c r="L54" s="35">
        <f ca="1"/>
        <v>0</v>
      </c>
      <c r="M54" s="35">
        <f ca="1"/>
        <v>0</v>
      </c>
      <c r="N54" s="35">
        <f ca="1"/>
        <v>0</v>
      </c>
      <c r="O54" s="35">
        <f ca="1"/>
        <v>0</v>
      </c>
      <c r="P54" s="35">
        <f ca="1"/>
        <v>0</v>
      </c>
      <c r="Q54" s="35">
        <f ca="1"/>
        <v>0</v>
      </c>
      <c r="R54" s="35">
        <f ca="1"/>
        <v>0</v>
      </c>
      <c r="S54" s="35">
        <f ca="1"/>
        <v>0</v>
      </c>
      <c r="T54" s="35">
        <f ca="1"/>
        <v>0</v>
      </c>
      <c r="U54" s="35">
        <f ca="1"/>
        <v>0</v>
      </c>
      <c r="V54" s="35">
        <f ca="1"/>
        <v>0</v>
      </c>
      <c r="W54" s="35">
        <f ca="1"/>
        <v>0</v>
      </c>
      <c r="X54" s="35">
        <f ca="1"/>
        <v>0</v>
      </c>
      <c r="Y54" s="35">
        <f ca="1"/>
        <v>0</v>
      </c>
      <c r="Z54" s="35">
        <f ca="1"/>
        <v>0</v>
      </c>
      <c r="AA54" s="35">
        <f ca="1"/>
        <v>0</v>
      </c>
      <c r="AB54" s="35">
        <f ca="1"/>
        <v>0</v>
      </c>
      <c r="AC54" s="35">
        <f ca="1"/>
        <v>0</v>
      </c>
      <c r="AD54" s="35">
        <f ca="1"/>
        <v>0</v>
      </c>
      <c r="AE54" s="35">
        <f ca="1"/>
        <v>0</v>
      </c>
      <c r="AF54" s="35">
        <f ca="1"/>
        <v>0</v>
      </c>
      <c r="AG54" s="35">
        <f ca="1"/>
        <v>0</v>
      </c>
      <c r="AH54" s="35">
        <f ca="1"/>
        <v>0</v>
      </c>
      <c r="AI54" s="35">
        <f ca="1"/>
        <v>0</v>
      </c>
      <c r="AJ54" s="35">
        <f ca="1"/>
        <v>0</v>
      </c>
      <c r="AK54" s="35">
        <f ca="1"/>
        <v>0</v>
      </c>
      <c r="AL54" s="35">
        <f ca="1"/>
        <v>0</v>
      </c>
      <c r="AM54" s="35">
        <f ca="1"/>
        <v>0</v>
      </c>
      <c r="AN54" s="35">
        <f ca="1"/>
        <v>0</v>
      </c>
      <c r="AO54" s="35">
        <f ca="1"/>
        <v>0</v>
      </c>
      <c r="AP54" s="35">
        <f ca="1"/>
        <v>0</v>
      </c>
      <c r="AQ54" s="35">
        <f ca="1"/>
        <v>0</v>
      </c>
      <c r="AR54" s="35">
        <f ca="1"/>
        <v>0</v>
      </c>
      <c r="AS54" s="35">
        <f ca="1"/>
        <v>0</v>
      </c>
      <c r="AT54" s="35">
        <f ca="1"/>
        <v>0</v>
      </c>
    </row>
    <row r="55" spans="4:46" ht="14.25" outlineLevel="1" x14ac:dyDescent="0.45">
      <c r="D55" s="42">
        <v>47</v>
      </c>
      <c r="E55" s="42" t="str">
        <v>SEG1_New Microtrench</v>
      </c>
      <c r="G55" s="35">
        <f ca="1"/>
        <v>0</v>
      </c>
      <c r="H55" s="35">
        <f ca="1"/>
        <v>0</v>
      </c>
      <c r="I55" s="35">
        <f ca="1"/>
        <v>0</v>
      </c>
      <c r="J55" s="35">
        <f ca="1"/>
        <v>0</v>
      </c>
      <c r="K55" s="35">
        <f ca="1"/>
        <v>0</v>
      </c>
      <c r="L55" s="35">
        <f ca="1"/>
        <v>0</v>
      </c>
      <c r="M55" s="35">
        <f ca="1"/>
        <v>0</v>
      </c>
      <c r="N55" s="35">
        <f ca="1"/>
        <v>0</v>
      </c>
      <c r="O55" s="35">
        <f ca="1"/>
        <v>0</v>
      </c>
      <c r="P55" s="35">
        <f ca="1"/>
        <v>0</v>
      </c>
      <c r="Q55" s="35">
        <f ca="1"/>
        <v>0</v>
      </c>
      <c r="R55" s="35">
        <f ca="1"/>
        <v>0</v>
      </c>
      <c r="S55" s="35">
        <f ca="1"/>
        <v>0</v>
      </c>
      <c r="T55" s="35">
        <f ca="1"/>
        <v>0</v>
      </c>
      <c r="U55" s="35">
        <f ca="1"/>
        <v>0</v>
      </c>
      <c r="V55" s="35">
        <f ca="1"/>
        <v>0</v>
      </c>
      <c r="W55" s="35">
        <f ca="1"/>
        <v>0</v>
      </c>
      <c r="X55" s="35">
        <f ca="1"/>
        <v>0</v>
      </c>
      <c r="Y55" s="35">
        <f ca="1"/>
        <v>0</v>
      </c>
      <c r="Z55" s="35">
        <f ca="1"/>
        <v>0</v>
      </c>
      <c r="AA55" s="35">
        <f ca="1"/>
        <v>0</v>
      </c>
      <c r="AB55" s="35">
        <f ca="1"/>
        <v>0</v>
      </c>
      <c r="AC55" s="35">
        <f ca="1"/>
        <v>0</v>
      </c>
      <c r="AD55" s="35">
        <f ca="1"/>
        <v>0</v>
      </c>
      <c r="AE55" s="35">
        <f ca="1"/>
        <v>0</v>
      </c>
      <c r="AF55" s="35">
        <f ca="1"/>
        <v>0</v>
      </c>
      <c r="AG55" s="35">
        <f ca="1"/>
        <v>0</v>
      </c>
      <c r="AH55" s="35">
        <f ca="1"/>
        <v>0</v>
      </c>
      <c r="AI55" s="35">
        <f ca="1"/>
        <v>0</v>
      </c>
      <c r="AJ55" s="35">
        <f ca="1"/>
        <v>0</v>
      </c>
      <c r="AK55" s="35">
        <f ca="1"/>
        <v>0</v>
      </c>
      <c r="AL55" s="35">
        <f ca="1"/>
        <v>0</v>
      </c>
      <c r="AM55" s="35">
        <f ca="1"/>
        <v>0</v>
      </c>
      <c r="AN55" s="35">
        <f ca="1"/>
        <v>0</v>
      </c>
      <c r="AO55" s="35">
        <f ca="1"/>
        <v>0</v>
      </c>
      <c r="AP55" s="35">
        <f ca="1"/>
        <v>0</v>
      </c>
      <c r="AQ55" s="35">
        <f ca="1"/>
        <v>0</v>
      </c>
      <c r="AR55" s="35">
        <f ca="1"/>
        <v>0</v>
      </c>
      <c r="AS55" s="35">
        <f ca="1"/>
        <v>0</v>
      </c>
      <c r="AT55" s="35">
        <f ca="1"/>
        <v>0</v>
      </c>
    </row>
    <row r="56" spans="4:46" ht="14.25" outlineLevel="1" x14ac:dyDescent="0.45">
      <c r="D56" s="42">
        <v>48</v>
      </c>
      <c r="E56" s="42" t="str">
        <v>SEG1_Soft_Duct in New_Duct</v>
      </c>
      <c r="G56" s="35">
        <f ca="1"/>
        <v>5152</v>
      </c>
      <c r="H56" s="35">
        <f ca="1"/>
        <v>20036</v>
      </c>
      <c r="I56" s="35">
        <f ca="1"/>
        <v>65995</v>
      </c>
      <c r="J56" s="35">
        <f ca="1"/>
        <v>204126</v>
      </c>
      <c r="K56" s="35">
        <f ca="1"/>
        <v>514475</v>
      </c>
      <c r="L56" s="35">
        <f ca="1"/>
        <v>1000029</v>
      </c>
      <c r="M56" s="35">
        <f ca="1"/>
        <v>1547579</v>
      </c>
      <c r="N56" s="35">
        <f ca="1"/>
        <v>2163867</v>
      </c>
      <c r="O56" s="35">
        <f ca="1"/>
        <v>2919599</v>
      </c>
      <c r="P56" s="35">
        <f ca="1"/>
        <v>3779615</v>
      </c>
      <c r="Q56" s="35">
        <f ca="1"/>
        <v>4545721</v>
      </c>
      <c r="R56" s="35">
        <f ca="1"/>
        <v>4545721</v>
      </c>
      <c r="S56" s="35">
        <f ca="1"/>
        <v>4545721</v>
      </c>
      <c r="T56" s="35">
        <f ca="1"/>
        <v>4545721</v>
      </c>
      <c r="U56" s="35">
        <f ca="1"/>
        <v>4545721</v>
      </c>
      <c r="V56" s="35">
        <f ca="1"/>
        <v>4545721</v>
      </c>
      <c r="W56" s="35">
        <f ca="1"/>
        <v>4545721</v>
      </c>
      <c r="X56" s="35">
        <f ca="1"/>
        <v>4545721</v>
      </c>
      <c r="Y56" s="35">
        <f ca="1"/>
        <v>4545721</v>
      </c>
      <c r="Z56" s="35">
        <f ca="1"/>
        <v>4545721</v>
      </c>
      <c r="AA56" s="35">
        <f ca="1"/>
        <v>4545721</v>
      </c>
      <c r="AB56" s="35">
        <f ca="1"/>
        <v>4545721</v>
      </c>
      <c r="AC56" s="35">
        <f ca="1"/>
        <v>4545721</v>
      </c>
      <c r="AD56" s="35">
        <f ca="1"/>
        <v>4545721</v>
      </c>
      <c r="AE56" s="35">
        <f ca="1"/>
        <v>4545721</v>
      </c>
      <c r="AF56" s="35">
        <f ca="1"/>
        <v>4545721</v>
      </c>
      <c r="AG56" s="35">
        <f ca="1"/>
        <v>4545721</v>
      </c>
      <c r="AH56" s="35">
        <f ca="1"/>
        <v>4545721</v>
      </c>
      <c r="AI56" s="35">
        <f ca="1"/>
        <v>4545721</v>
      </c>
      <c r="AJ56" s="35">
        <f ca="1"/>
        <v>4545721</v>
      </c>
      <c r="AK56" s="35">
        <f ca="1"/>
        <v>4545721</v>
      </c>
      <c r="AL56" s="35">
        <f ca="1"/>
        <v>4545721</v>
      </c>
      <c r="AM56" s="35">
        <f ca="1"/>
        <v>4545721</v>
      </c>
      <c r="AN56" s="35">
        <f ca="1"/>
        <v>4545721</v>
      </c>
      <c r="AO56" s="35">
        <f ca="1"/>
        <v>4545721</v>
      </c>
      <c r="AP56" s="35">
        <f ca="1"/>
        <v>4545721</v>
      </c>
      <c r="AQ56" s="35">
        <f ca="1"/>
        <v>4545721</v>
      </c>
      <c r="AR56" s="35">
        <f ca="1"/>
        <v>4545721</v>
      </c>
      <c r="AS56" s="35">
        <f ca="1"/>
        <v>4545721</v>
      </c>
      <c r="AT56" s="35">
        <f ca="1"/>
        <v>4545721</v>
      </c>
    </row>
    <row r="57" spans="4:46" ht="14.25" outlineLevel="1" x14ac:dyDescent="0.45">
      <c r="D57" s="42">
        <v>49</v>
      </c>
      <c r="E57" s="42" t="str">
        <v>SEG1_Footway_Duct in New_Duct</v>
      </c>
      <c r="G57" s="35">
        <f ca="1"/>
        <v>92159</v>
      </c>
      <c r="H57" s="35">
        <f ca="1"/>
        <v>320902</v>
      </c>
      <c r="I57" s="35">
        <f ca="1"/>
        <v>876329</v>
      </c>
      <c r="J57" s="35">
        <f ca="1"/>
        <v>1828512</v>
      </c>
      <c r="K57" s="35">
        <f ca="1"/>
        <v>2907167</v>
      </c>
      <c r="L57" s="35">
        <f ca="1"/>
        <v>3734257</v>
      </c>
      <c r="M57" s="35">
        <f ca="1"/>
        <v>4587249</v>
      </c>
      <c r="N57" s="35">
        <f ca="1"/>
        <v>5477705</v>
      </c>
      <c r="O57" s="35">
        <f ca="1"/>
        <v>6408555</v>
      </c>
      <c r="P57" s="35">
        <f ca="1"/>
        <v>7437901</v>
      </c>
      <c r="Q57" s="35">
        <f ca="1"/>
        <v>8254925</v>
      </c>
      <c r="R57" s="35">
        <f ca="1"/>
        <v>8254925</v>
      </c>
      <c r="S57" s="35">
        <f ca="1"/>
        <v>8254925</v>
      </c>
      <c r="T57" s="35">
        <f ca="1"/>
        <v>8254925</v>
      </c>
      <c r="U57" s="35">
        <f ca="1"/>
        <v>8254925</v>
      </c>
      <c r="V57" s="35">
        <f ca="1"/>
        <v>8254925</v>
      </c>
      <c r="W57" s="35">
        <f ca="1"/>
        <v>8254925</v>
      </c>
      <c r="X57" s="35">
        <f ca="1"/>
        <v>8254925</v>
      </c>
      <c r="Y57" s="35">
        <f ca="1"/>
        <v>8254925</v>
      </c>
      <c r="Z57" s="35">
        <f ca="1"/>
        <v>8254925</v>
      </c>
      <c r="AA57" s="35">
        <f ca="1"/>
        <v>8254925</v>
      </c>
      <c r="AB57" s="35">
        <f ca="1"/>
        <v>8254925</v>
      </c>
      <c r="AC57" s="35">
        <f ca="1"/>
        <v>8254925</v>
      </c>
      <c r="AD57" s="35">
        <f ca="1"/>
        <v>8254925</v>
      </c>
      <c r="AE57" s="35">
        <f ca="1"/>
        <v>8254925</v>
      </c>
      <c r="AF57" s="35">
        <f ca="1"/>
        <v>8254925</v>
      </c>
      <c r="AG57" s="35">
        <f ca="1"/>
        <v>8254925</v>
      </c>
      <c r="AH57" s="35">
        <f ca="1"/>
        <v>8254925</v>
      </c>
      <c r="AI57" s="35">
        <f ca="1"/>
        <v>8254925</v>
      </c>
      <c r="AJ57" s="35">
        <f ca="1"/>
        <v>8254925</v>
      </c>
      <c r="AK57" s="35">
        <f ca="1"/>
        <v>8254925</v>
      </c>
      <c r="AL57" s="35">
        <f ca="1"/>
        <v>8254925</v>
      </c>
      <c r="AM57" s="35">
        <f ca="1"/>
        <v>8254925</v>
      </c>
      <c r="AN57" s="35">
        <f ca="1"/>
        <v>8254925</v>
      </c>
      <c r="AO57" s="35">
        <f ca="1"/>
        <v>8254925</v>
      </c>
      <c r="AP57" s="35">
        <f ca="1"/>
        <v>8254925</v>
      </c>
      <c r="AQ57" s="35">
        <f ca="1"/>
        <v>8254925</v>
      </c>
      <c r="AR57" s="35">
        <f ca="1"/>
        <v>8254925</v>
      </c>
      <c r="AS57" s="35">
        <f ca="1"/>
        <v>8254925</v>
      </c>
      <c r="AT57" s="35">
        <f ca="1"/>
        <v>8254925</v>
      </c>
    </row>
    <row r="58" spans="4:46" ht="14.25" outlineLevel="1" x14ac:dyDescent="0.45">
      <c r="D58" s="42">
        <v>50</v>
      </c>
      <c r="E58" s="42" t="str">
        <v>SEG1_Carriageway_Duct in New_Duct</v>
      </c>
      <c r="G58" s="35">
        <f ca="1"/>
        <v>15687</v>
      </c>
      <c r="H58" s="35">
        <f ca="1"/>
        <v>49800</v>
      </c>
      <c r="I58" s="35">
        <f ca="1"/>
        <v>126589</v>
      </c>
      <c r="J58" s="35">
        <f ca="1"/>
        <v>283332</v>
      </c>
      <c r="K58" s="35">
        <f ca="1"/>
        <v>528370</v>
      </c>
      <c r="L58" s="35">
        <f ca="1"/>
        <v>825571</v>
      </c>
      <c r="M58" s="35">
        <f ca="1"/>
        <v>1148136</v>
      </c>
      <c r="N58" s="35">
        <f ca="1"/>
        <v>1507317</v>
      </c>
      <c r="O58" s="35">
        <f ca="1"/>
        <v>1931798</v>
      </c>
      <c r="P58" s="35">
        <f ca="1"/>
        <v>2396408</v>
      </c>
      <c r="Q58" s="35">
        <f ca="1"/>
        <v>2805875</v>
      </c>
      <c r="R58" s="35">
        <f ca="1"/>
        <v>2805875</v>
      </c>
      <c r="S58" s="35">
        <f ca="1"/>
        <v>2805875</v>
      </c>
      <c r="T58" s="35">
        <f ca="1"/>
        <v>2805875</v>
      </c>
      <c r="U58" s="35">
        <f ca="1"/>
        <v>2805875</v>
      </c>
      <c r="V58" s="35">
        <f ca="1"/>
        <v>2805875</v>
      </c>
      <c r="W58" s="35">
        <f ca="1"/>
        <v>2805875</v>
      </c>
      <c r="X58" s="35">
        <f ca="1"/>
        <v>2805875</v>
      </c>
      <c r="Y58" s="35">
        <f ca="1"/>
        <v>2805875</v>
      </c>
      <c r="Z58" s="35">
        <f ca="1"/>
        <v>2805875</v>
      </c>
      <c r="AA58" s="35">
        <f ca="1"/>
        <v>2805875</v>
      </c>
      <c r="AB58" s="35">
        <f ca="1"/>
        <v>2805875</v>
      </c>
      <c r="AC58" s="35">
        <f ca="1"/>
        <v>2805875</v>
      </c>
      <c r="AD58" s="35">
        <f ca="1"/>
        <v>2805875</v>
      </c>
      <c r="AE58" s="35">
        <f ca="1"/>
        <v>2805875</v>
      </c>
      <c r="AF58" s="35">
        <f ca="1"/>
        <v>2805875</v>
      </c>
      <c r="AG58" s="35">
        <f ca="1"/>
        <v>2805875</v>
      </c>
      <c r="AH58" s="35">
        <f ca="1"/>
        <v>2805875</v>
      </c>
      <c r="AI58" s="35">
        <f ca="1"/>
        <v>2805875</v>
      </c>
      <c r="AJ58" s="35">
        <f ca="1"/>
        <v>2805875</v>
      </c>
      <c r="AK58" s="35">
        <f ca="1"/>
        <v>2805875</v>
      </c>
      <c r="AL58" s="35">
        <f ca="1"/>
        <v>2805875</v>
      </c>
      <c r="AM58" s="35">
        <f ca="1"/>
        <v>2805875</v>
      </c>
      <c r="AN58" s="35">
        <f ca="1"/>
        <v>2805875</v>
      </c>
      <c r="AO58" s="35">
        <f ca="1"/>
        <v>2805875</v>
      </c>
      <c r="AP58" s="35">
        <f ca="1"/>
        <v>2805875</v>
      </c>
      <c r="AQ58" s="35">
        <f ca="1"/>
        <v>2805875</v>
      </c>
      <c r="AR58" s="35">
        <f ca="1"/>
        <v>2805875</v>
      </c>
      <c r="AS58" s="35">
        <f ca="1"/>
        <v>2805875</v>
      </c>
      <c r="AT58" s="35">
        <f ca="1"/>
        <v>2805875</v>
      </c>
    </row>
    <row r="59" spans="4:46" ht="14.25" outlineLevel="1" x14ac:dyDescent="0.45">
      <c r="D59" s="42">
        <v>51</v>
      </c>
      <c r="E59" s="42" t="str">
        <v>Unused</v>
      </c>
      <c r="G59" s="35">
        <f ca="1"/>
        <v>0</v>
      </c>
      <c r="H59" s="35">
        <f ca="1"/>
        <v>0</v>
      </c>
      <c r="I59" s="35">
        <f ca="1"/>
        <v>0</v>
      </c>
      <c r="J59" s="35">
        <f ca="1"/>
        <v>0</v>
      </c>
      <c r="K59" s="35">
        <f ca="1"/>
        <v>0</v>
      </c>
      <c r="L59" s="35">
        <f ca="1"/>
        <v>0</v>
      </c>
      <c r="M59" s="35">
        <f ca="1"/>
        <v>0</v>
      </c>
      <c r="N59" s="35">
        <f ca="1"/>
        <v>0</v>
      </c>
      <c r="O59" s="35">
        <f ca="1"/>
        <v>0</v>
      </c>
      <c r="P59" s="35">
        <f ca="1"/>
        <v>0</v>
      </c>
      <c r="Q59" s="35">
        <f ca="1"/>
        <v>0</v>
      </c>
      <c r="R59" s="35">
        <f ca="1"/>
        <v>0</v>
      </c>
      <c r="S59" s="35">
        <f ca="1"/>
        <v>0</v>
      </c>
      <c r="T59" s="35">
        <f ca="1"/>
        <v>0</v>
      </c>
      <c r="U59" s="35">
        <f ca="1"/>
        <v>0</v>
      </c>
      <c r="V59" s="35">
        <f ca="1"/>
        <v>0</v>
      </c>
      <c r="W59" s="35">
        <f ca="1"/>
        <v>0</v>
      </c>
      <c r="X59" s="35">
        <f ca="1"/>
        <v>0</v>
      </c>
      <c r="Y59" s="35">
        <f ca="1"/>
        <v>0</v>
      </c>
      <c r="Z59" s="35">
        <f ca="1"/>
        <v>0</v>
      </c>
      <c r="AA59" s="35">
        <f ca="1"/>
        <v>0</v>
      </c>
      <c r="AB59" s="35">
        <f ca="1"/>
        <v>0</v>
      </c>
      <c r="AC59" s="35">
        <f ca="1"/>
        <v>0</v>
      </c>
      <c r="AD59" s="35">
        <f ca="1"/>
        <v>0</v>
      </c>
      <c r="AE59" s="35">
        <f ca="1"/>
        <v>0</v>
      </c>
      <c r="AF59" s="35">
        <f ca="1"/>
        <v>0</v>
      </c>
      <c r="AG59" s="35">
        <f ca="1"/>
        <v>0</v>
      </c>
      <c r="AH59" s="35">
        <f ca="1"/>
        <v>0</v>
      </c>
      <c r="AI59" s="35">
        <f ca="1"/>
        <v>0</v>
      </c>
      <c r="AJ59" s="35">
        <f ca="1"/>
        <v>0</v>
      </c>
      <c r="AK59" s="35">
        <f ca="1"/>
        <v>0</v>
      </c>
      <c r="AL59" s="35">
        <f ca="1"/>
        <v>0</v>
      </c>
      <c r="AM59" s="35">
        <f ca="1"/>
        <v>0</v>
      </c>
      <c r="AN59" s="35">
        <f ca="1"/>
        <v>0</v>
      </c>
      <c r="AO59" s="35">
        <f ca="1"/>
        <v>0</v>
      </c>
      <c r="AP59" s="35">
        <f ca="1"/>
        <v>0</v>
      </c>
      <c r="AQ59" s="35">
        <f ca="1"/>
        <v>0</v>
      </c>
      <c r="AR59" s="35">
        <f ca="1"/>
        <v>0</v>
      </c>
      <c r="AS59" s="35">
        <f ca="1"/>
        <v>0</v>
      </c>
      <c r="AT59" s="35">
        <f ca="1"/>
        <v>0</v>
      </c>
    </row>
    <row r="60" spans="4:46" ht="14.25" outlineLevel="1" x14ac:dyDescent="0.45">
      <c r="D60" s="42">
        <v>52</v>
      </c>
      <c r="E60" s="42" t="str">
        <v>Unused</v>
      </c>
      <c r="G60" s="35">
        <f ca="1"/>
        <v>0</v>
      </c>
      <c r="H60" s="35">
        <f ca="1"/>
        <v>0</v>
      </c>
      <c r="I60" s="35">
        <f ca="1"/>
        <v>0</v>
      </c>
      <c r="J60" s="35">
        <f ca="1"/>
        <v>0</v>
      </c>
      <c r="K60" s="35">
        <f ca="1"/>
        <v>0</v>
      </c>
      <c r="L60" s="35">
        <f ca="1"/>
        <v>0</v>
      </c>
      <c r="M60" s="35">
        <f ca="1"/>
        <v>0</v>
      </c>
      <c r="N60" s="35">
        <f ca="1"/>
        <v>0</v>
      </c>
      <c r="O60" s="35">
        <f ca="1"/>
        <v>0</v>
      </c>
      <c r="P60" s="35">
        <f ca="1"/>
        <v>0</v>
      </c>
      <c r="Q60" s="35">
        <f ca="1"/>
        <v>0</v>
      </c>
      <c r="R60" s="35">
        <f ca="1"/>
        <v>0</v>
      </c>
      <c r="S60" s="35">
        <f ca="1"/>
        <v>0</v>
      </c>
      <c r="T60" s="35">
        <f ca="1"/>
        <v>0</v>
      </c>
      <c r="U60" s="35">
        <f ca="1"/>
        <v>0</v>
      </c>
      <c r="V60" s="35">
        <f ca="1"/>
        <v>0</v>
      </c>
      <c r="W60" s="35">
        <f ca="1"/>
        <v>0</v>
      </c>
      <c r="X60" s="35">
        <f ca="1"/>
        <v>0</v>
      </c>
      <c r="Y60" s="35">
        <f ca="1"/>
        <v>0</v>
      </c>
      <c r="Z60" s="35">
        <f ca="1"/>
        <v>0</v>
      </c>
      <c r="AA60" s="35">
        <f ca="1"/>
        <v>0</v>
      </c>
      <c r="AB60" s="35">
        <f ca="1"/>
        <v>0</v>
      </c>
      <c r="AC60" s="35">
        <f ca="1"/>
        <v>0</v>
      </c>
      <c r="AD60" s="35">
        <f ca="1"/>
        <v>0</v>
      </c>
      <c r="AE60" s="35">
        <f ca="1"/>
        <v>0</v>
      </c>
      <c r="AF60" s="35">
        <f ca="1"/>
        <v>0</v>
      </c>
      <c r="AG60" s="35">
        <f ca="1"/>
        <v>0</v>
      </c>
      <c r="AH60" s="35">
        <f ca="1"/>
        <v>0</v>
      </c>
      <c r="AI60" s="35">
        <f ca="1"/>
        <v>0</v>
      </c>
      <c r="AJ60" s="35">
        <f ca="1"/>
        <v>0</v>
      </c>
      <c r="AK60" s="35">
        <f ca="1"/>
        <v>0</v>
      </c>
      <c r="AL60" s="35">
        <f ca="1"/>
        <v>0</v>
      </c>
      <c r="AM60" s="35">
        <f ca="1"/>
        <v>0</v>
      </c>
      <c r="AN60" s="35">
        <f ca="1"/>
        <v>0</v>
      </c>
      <c r="AO60" s="35">
        <f ca="1"/>
        <v>0</v>
      </c>
      <c r="AP60" s="35">
        <f ca="1"/>
        <v>0</v>
      </c>
      <c r="AQ60" s="35">
        <f ca="1"/>
        <v>0</v>
      </c>
      <c r="AR60" s="35">
        <f ca="1"/>
        <v>0</v>
      </c>
      <c r="AS60" s="35">
        <f ca="1"/>
        <v>0</v>
      </c>
      <c r="AT60" s="35">
        <f ca="1"/>
        <v>0</v>
      </c>
    </row>
    <row r="61" spans="4:46" ht="14.25" outlineLevel="1" x14ac:dyDescent="0.45">
      <c r="D61" s="42">
        <v>53</v>
      </c>
      <c r="E61" s="42" t="str">
        <v>SEG2_FootwayBox_Splitter_1:32</v>
      </c>
      <c r="G61" s="35">
        <f ca="1"/>
        <v>351</v>
      </c>
      <c r="H61" s="35">
        <f ca="1"/>
        <v>1226</v>
      </c>
      <c r="I61" s="35">
        <f ca="1"/>
        <v>2807</v>
      </c>
      <c r="J61" s="35">
        <f ca="1"/>
        <v>5443</v>
      </c>
      <c r="K61" s="35">
        <f ca="1"/>
        <v>8772</v>
      </c>
      <c r="L61" s="35">
        <f ca="1"/>
        <v>12113</v>
      </c>
      <c r="M61" s="35">
        <f ca="1"/>
        <v>15444</v>
      </c>
      <c r="N61" s="35">
        <f ca="1"/>
        <v>18784</v>
      </c>
      <c r="O61" s="35">
        <f ca="1"/>
        <v>22104</v>
      </c>
      <c r="P61" s="35">
        <f ca="1"/>
        <v>25437</v>
      </c>
      <c r="Q61" s="35">
        <f ca="1"/>
        <v>28071</v>
      </c>
      <c r="R61" s="35">
        <f ca="1"/>
        <v>28071</v>
      </c>
      <c r="S61" s="35">
        <f ca="1"/>
        <v>28071</v>
      </c>
      <c r="T61" s="35">
        <f ca="1"/>
        <v>28071</v>
      </c>
      <c r="U61" s="35">
        <f ca="1"/>
        <v>28071</v>
      </c>
      <c r="V61" s="35">
        <f ca="1"/>
        <v>28071</v>
      </c>
      <c r="W61" s="35">
        <f ca="1"/>
        <v>28071</v>
      </c>
      <c r="X61" s="35">
        <f ca="1"/>
        <v>28071</v>
      </c>
      <c r="Y61" s="35">
        <f ca="1"/>
        <v>28071</v>
      </c>
      <c r="Z61" s="35">
        <f ca="1"/>
        <v>28071</v>
      </c>
      <c r="AA61" s="35">
        <f ca="1"/>
        <v>28071</v>
      </c>
      <c r="AB61" s="35">
        <f ca="1"/>
        <v>28071</v>
      </c>
      <c r="AC61" s="35">
        <f ca="1"/>
        <v>28071</v>
      </c>
      <c r="AD61" s="35">
        <f ca="1"/>
        <v>28071</v>
      </c>
      <c r="AE61" s="35">
        <f ca="1"/>
        <v>28071</v>
      </c>
      <c r="AF61" s="35">
        <f ca="1"/>
        <v>28071</v>
      </c>
      <c r="AG61" s="35">
        <f ca="1"/>
        <v>28071</v>
      </c>
      <c r="AH61" s="35">
        <f ca="1"/>
        <v>28071</v>
      </c>
      <c r="AI61" s="35">
        <f ca="1"/>
        <v>28071</v>
      </c>
      <c r="AJ61" s="35">
        <f ca="1"/>
        <v>28071</v>
      </c>
      <c r="AK61" s="35">
        <f ca="1"/>
        <v>28071</v>
      </c>
      <c r="AL61" s="35">
        <f ca="1"/>
        <v>28071</v>
      </c>
      <c r="AM61" s="35">
        <f ca="1"/>
        <v>28071</v>
      </c>
      <c r="AN61" s="35">
        <f ca="1"/>
        <v>28071</v>
      </c>
      <c r="AO61" s="35">
        <f ca="1"/>
        <v>28071</v>
      </c>
      <c r="AP61" s="35">
        <f ca="1"/>
        <v>28071</v>
      </c>
      <c r="AQ61" s="35">
        <f ca="1"/>
        <v>28071</v>
      </c>
      <c r="AR61" s="35">
        <f ca="1"/>
        <v>28071</v>
      </c>
      <c r="AS61" s="35">
        <f ca="1"/>
        <v>28071</v>
      </c>
      <c r="AT61" s="35">
        <f ca="1"/>
        <v>28071</v>
      </c>
    </row>
    <row r="62" spans="4:46" ht="14.25" outlineLevel="1" x14ac:dyDescent="0.45">
      <c r="D62" s="42">
        <v>54</v>
      </c>
      <c r="E62" s="42" t="str">
        <v>SEG2_Splitter_Node_1:32</v>
      </c>
      <c r="G62" s="35">
        <f ca="1"/>
        <v>4387</v>
      </c>
      <c r="H62" s="35">
        <f ca="1"/>
        <v>15321</v>
      </c>
      <c r="I62" s="35">
        <f ca="1"/>
        <v>35076</v>
      </c>
      <c r="J62" s="35">
        <f ca="1"/>
        <v>68030</v>
      </c>
      <c r="K62" s="35">
        <f ca="1"/>
        <v>109641</v>
      </c>
      <c r="L62" s="35">
        <f ca="1"/>
        <v>151405</v>
      </c>
      <c r="M62" s="35">
        <f ca="1"/>
        <v>193044</v>
      </c>
      <c r="N62" s="35">
        <f ca="1"/>
        <v>234799</v>
      </c>
      <c r="O62" s="35">
        <f ca="1"/>
        <v>276299</v>
      </c>
      <c r="P62" s="35">
        <f ca="1"/>
        <v>317958</v>
      </c>
      <c r="Q62" s="35">
        <f ca="1"/>
        <v>350879</v>
      </c>
      <c r="R62" s="35">
        <f ca="1"/>
        <v>350879</v>
      </c>
      <c r="S62" s="35">
        <f ca="1"/>
        <v>350879</v>
      </c>
      <c r="T62" s="35">
        <f ca="1"/>
        <v>350879</v>
      </c>
      <c r="U62" s="35">
        <f ca="1"/>
        <v>350879</v>
      </c>
      <c r="V62" s="35">
        <f ca="1"/>
        <v>350879</v>
      </c>
      <c r="W62" s="35">
        <f ca="1"/>
        <v>350879</v>
      </c>
      <c r="X62" s="35">
        <f ca="1"/>
        <v>350879</v>
      </c>
      <c r="Y62" s="35">
        <f ca="1"/>
        <v>350879</v>
      </c>
      <c r="Z62" s="35">
        <f ca="1"/>
        <v>350879</v>
      </c>
      <c r="AA62" s="35">
        <f ca="1"/>
        <v>350879</v>
      </c>
      <c r="AB62" s="35">
        <f ca="1"/>
        <v>350879</v>
      </c>
      <c r="AC62" s="35">
        <f ca="1"/>
        <v>350879</v>
      </c>
      <c r="AD62" s="35">
        <f ca="1"/>
        <v>350879</v>
      </c>
      <c r="AE62" s="35">
        <f ca="1"/>
        <v>350879</v>
      </c>
      <c r="AF62" s="35">
        <f ca="1"/>
        <v>350879</v>
      </c>
      <c r="AG62" s="35">
        <f ca="1"/>
        <v>350879</v>
      </c>
      <c r="AH62" s="35">
        <f ca="1"/>
        <v>350879</v>
      </c>
      <c r="AI62" s="35">
        <f ca="1"/>
        <v>350879</v>
      </c>
      <c r="AJ62" s="35">
        <f ca="1"/>
        <v>350879</v>
      </c>
      <c r="AK62" s="35">
        <f ca="1"/>
        <v>350879</v>
      </c>
      <c r="AL62" s="35">
        <f ca="1"/>
        <v>350879</v>
      </c>
      <c r="AM62" s="35">
        <f ca="1"/>
        <v>350879</v>
      </c>
      <c r="AN62" s="35">
        <f ca="1"/>
        <v>350879</v>
      </c>
      <c r="AO62" s="35">
        <f ca="1"/>
        <v>350879</v>
      </c>
      <c r="AP62" s="35">
        <f ca="1"/>
        <v>350879</v>
      </c>
      <c r="AQ62" s="35">
        <f ca="1"/>
        <v>350879</v>
      </c>
      <c r="AR62" s="35">
        <f ca="1"/>
        <v>350879</v>
      </c>
      <c r="AS62" s="35">
        <f ca="1"/>
        <v>350879</v>
      </c>
      <c r="AT62" s="35">
        <f ca="1"/>
        <v>350879</v>
      </c>
    </row>
    <row r="63" spans="4:46" ht="14.25" outlineLevel="1" x14ac:dyDescent="0.45">
      <c r="D63" s="42">
        <v>55</v>
      </c>
      <c r="E63" s="42" t="str">
        <v>SEG2_FootwayBox_Splitter_1:16</v>
      </c>
      <c r="G63" s="35">
        <f ca="1"/>
        <v>0</v>
      </c>
      <c r="H63" s="35">
        <f ca="1"/>
        <v>0</v>
      </c>
      <c r="I63" s="35">
        <f ca="1"/>
        <v>0</v>
      </c>
      <c r="J63" s="35">
        <f ca="1"/>
        <v>0</v>
      </c>
      <c r="K63" s="35">
        <f ca="1"/>
        <v>0</v>
      </c>
      <c r="L63" s="35">
        <f ca="1"/>
        <v>0</v>
      </c>
      <c r="M63" s="35">
        <f ca="1"/>
        <v>0</v>
      </c>
      <c r="N63" s="35">
        <f ca="1"/>
        <v>0</v>
      </c>
      <c r="O63" s="35">
        <f ca="1"/>
        <v>16</v>
      </c>
      <c r="P63" s="35">
        <f ca="1"/>
        <v>17</v>
      </c>
      <c r="Q63" s="35">
        <f ca="1"/>
        <v>21</v>
      </c>
      <c r="R63" s="35">
        <f ca="1"/>
        <v>21</v>
      </c>
      <c r="S63" s="35">
        <f ca="1"/>
        <v>21</v>
      </c>
      <c r="T63" s="35">
        <f ca="1"/>
        <v>21</v>
      </c>
      <c r="U63" s="35">
        <f ca="1"/>
        <v>21</v>
      </c>
      <c r="V63" s="35">
        <f ca="1"/>
        <v>21</v>
      </c>
      <c r="W63" s="35">
        <f ca="1"/>
        <v>21</v>
      </c>
      <c r="X63" s="35">
        <f ca="1"/>
        <v>21</v>
      </c>
      <c r="Y63" s="35">
        <f ca="1"/>
        <v>21</v>
      </c>
      <c r="Z63" s="35">
        <f ca="1"/>
        <v>21</v>
      </c>
      <c r="AA63" s="35">
        <f ca="1"/>
        <v>21</v>
      </c>
      <c r="AB63" s="35">
        <f ca="1"/>
        <v>21</v>
      </c>
      <c r="AC63" s="35">
        <f ca="1"/>
        <v>21</v>
      </c>
      <c r="AD63" s="35">
        <f ca="1"/>
        <v>21</v>
      </c>
      <c r="AE63" s="35">
        <f ca="1"/>
        <v>21</v>
      </c>
      <c r="AF63" s="35">
        <f ca="1"/>
        <v>21</v>
      </c>
      <c r="AG63" s="35">
        <f ca="1"/>
        <v>21</v>
      </c>
      <c r="AH63" s="35">
        <f ca="1"/>
        <v>21</v>
      </c>
      <c r="AI63" s="35">
        <f ca="1"/>
        <v>21</v>
      </c>
      <c r="AJ63" s="35">
        <f ca="1"/>
        <v>21</v>
      </c>
      <c r="AK63" s="35">
        <f ca="1"/>
        <v>21</v>
      </c>
      <c r="AL63" s="35">
        <f ca="1"/>
        <v>21</v>
      </c>
      <c r="AM63" s="35">
        <f ca="1"/>
        <v>21</v>
      </c>
      <c r="AN63" s="35">
        <f ca="1"/>
        <v>21</v>
      </c>
      <c r="AO63" s="35">
        <f ca="1"/>
        <v>21</v>
      </c>
      <c r="AP63" s="35">
        <f ca="1"/>
        <v>21</v>
      </c>
      <c r="AQ63" s="35">
        <f ca="1"/>
        <v>21</v>
      </c>
      <c r="AR63" s="35">
        <f ca="1"/>
        <v>21</v>
      </c>
      <c r="AS63" s="35">
        <f ca="1"/>
        <v>21</v>
      </c>
      <c r="AT63" s="35">
        <f ca="1"/>
        <v>21</v>
      </c>
    </row>
    <row r="64" spans="4:46" ht="14.25" outlineLevel="1" x14ac:dyDescent="0.45">
      <c r="D64" s="42">
        <v>56</v>
      </c>
      <c r="E64" s="42" t="str">
        <v>SEG2_Splitter_Node_1:16</v>
      </c>
      <c r="G64" s="35">
        <f ca="1"/>
        <v>0</v>
      </c>
      <c r="H64" s="35">
        <f ca="1"/>
        <v>0</v>
      </c>
      <c r="I64" s="35">
        <f ca="1"/>
        <v>0</v>
      </c>
      <c r="J64" s="35">
        <f ca="1"/>
        <v>0</v>
      </c>
      <c r="K64" s="35">
        <f ca="1"/>
        <v>0</v>
      </c>
      <c r="L64" s="35">
        <f ca="1"/>
        <v>0</v>
      </c>
      <c r="M64" s="35">
        <f ca="1"/>
        <v>0</v>
      </c>
      <c r="N64" s="35">
        <f ca="1"/>
        <v>0</v>
      </c>
      <c r="O64" s="35">
        <f ca="1"/>
        <v>190</v>
      </c>
      <c r="P64" s="35">
        <f ca="1"/>
        <v>210</v>
      </c>
      <c r="Q64" s="35">
        <f ca="1"/>
        <v>261</v>
      </c>
      <c r="R64" s="35">
        <f ca="1"/>
        <v>261</v>
      </c>
      <c r="S64" s="35">
        <f ca="1"/>
        <v>261</v>
      </c>
      <c r="T64" s="35">
        <f ca="1"/>
        <v>261</v>
      </c>
      <c r="U64" s="35">
        <f ca="1"/>
        <v>261</v>
      </c>
      <c r="V64" s="35">
        <f ca="1"/>
        <v>261</v>
      </c>
      <c r="W64" s="35">
        <f ca="1"/>
        <v>261</v>
      </c>
      <c r="X64" s="35">
        <f ca="1"/>
        <v>261</v>
      </c>
      <c r="Y64" s="35">
        <f ca="1"/>
        <v>261</v>
      </c>
      <c r="Z64" s="35">
        <f ca="1"/>
        <v>261</v>
      </c>
      <c r="AA64" s="35">
        <f ca="1"/>
        <v>261</v>
      </c>
      <c r="AB64" s="35">
        <f ca="1"/>
        <v>261</v>
      </c>
      <c r="AC64" s="35">
        <f ca="1"/>
        <v>261</v>
      </c>
      <c r="AD64" s="35">
        <f ca="1"/>
        <v>261</v>
      </c>
      <c r="AE64" s="35">
        <f ca="1"/>
        <v>261</v>
      </c>
      <c r="AF64" s="35">
        <f ca="1"/>
        <v>261</v>
      </c>
      <c r="AG64" s="35">
        <f ca="1"/>
        <v>261</v>
      </c>
      <c r="AH64" s="35">
        <f ca="1"/>
        <v>261</v>
      </c>
      <c r="AI64" s="35">
        <f ca="1"/>
        <v>261</v>
      </c>
      <c r="AJ64" s="35">
        <f ca="1"/>
        <v>261</v>
      </c>
      <c r="AK64" s="35">
        <f ca="1"/>
        <v>261</v>
      </c>
      <c r="AL64" s="35">
        <f ca="1"/>
        <v>261</v>
      </c>
      <c r="AM64" s="35">
        <f ca="1"/>
        <v>261</v>
      </c>
      <c r="AN64" s="35">
        <f ca="1"/>
        <v>261</v>
      </c>
      <c r="AO64" s="35">
        <f ca="1"/>
        <v>261</v>
      </c>
      <c r="AP64" s="35">
        <f ca="1"/>
        <v>261</v>
      </c>
      <c r="AQ64" s="35">
        <f ca="1"/>
        <v>261</v>
      </c>
      <c r="AR64" s="35">
        <f ca="1"/>
        <v>261</v>
      </c>
      <c r="AS64" s="35">
        <f ca="1"/>
        <v>261</v>
      </c>
      <c r="AT64" s="35">
        <f ca="1"/>
        <v>261</v>
      </c>
    </row>
    <row r="65" spans="4:46" ht="14.25" outlineLevel="1" x14ac:dyDescent="0.45">
      <c r="D65" s="42">
        <v>57</v>
      </c>
      <c r="E65" s="42" t="str">
        <v>Unused</v>
      </c>
      <c r="G65" s="35">
        <f ca="1"/>
        <v>0</v>
      </c>
      <c r="H65" s="35">
        <f ca="1"/>
        <v>0</v>
      </c>
      <c r="I65" s="35">
        <f ca="1"/>
        <v>0</v>
      </c>
      <c r="J65" s="35">
        <f ca="1"/>
        <v>0</v>
      </c>
      <c r="K65" s="35">
        <f ca="1"/>
        <v>0</v>
      </c>
      <c r="L65" s="35">
        <f ca="1"/>
        <v>0</v>
      </c>
      <c r="M65" s="35">
        <f ca="1"/>
        <v>0</v>
      </c>
      <c r="N65" s="35">
        <f ca="1"/>
        <v>0</v>
      </c>
      <c r="O65" s="35">
        <f ca="1"/>
        <v>0</v>
      </c>
      <c r="P65" s="35">
        <f ca="1"/>
        <v>0</v>
      </c>
      <c r="Q65" s="35">
        <f ca="1"/>
        <v>0</v>
      </c>
      <c r="R65" s="35">
        <f ca="1"/>
        <v>0</v>
      </c>
      <c r="S65" s="35">
        <f ca="1"/>
        <v>0</v>
      </c>
      <c r="T65" s="35">
        <f ca="1"/>
        <v>0</v>
      </c>
      <c r="U65" s="35">
        <f ca="1"/>
        <v>0</v>
      </c>
      <c r="V65" s="35">
        <f ca="1"/>
        <v>0</v>
      </c>
      <c r="W65" s="35">
        <f ca="1"/>
        <v>0</v>
      </c>
      <c r="X65" s="35">
        <f ca="1"/>
        <v>0</v>
      </c>
      <c r="Y65" s="35">
        <f ca="1"/>
        <v>0</v>
      </c>
      <c r="Z65" s="35">
        <f ca="1"/>
        <v>0</v>
      </c>
      <c r="AA65" s="35">
        <f ca="1"/>
        <v>0</v>
      </c>
      <c r="AB65" s="35">
        <f ca="1"/>
        <v>0</v>
      </c>
      <c r="AC65" s="35">
        <f ca="1"/>
        <v>0</v>
      </c>
      <c r="AD65" s="35">
        <f ca="1"/>
        <v>0</v>
      </c>
      <c r="AE65" s="35">
        <f ca="1"/>
        <v>0</v>
      </c>
      <c r="AF65" s="35">
        <f ca="1"/>
        <v>0</v>
      </c>
      <c r="AG65" s="35">
        <f ca="1"/>
        <v>0</v>
      </c>
      <c r="AH65" s="35">
        <f ca="1"/>
        <v>0</v>
      </c>
      <c r="AI65" s="35">
        <f ca="1"/>
        <v>0</v>
      </c>
      <c r="AJ65" s="35">
        <f ca="1"/>
        <v>0</v>
      </c>
      <c r="AK65" s="35">
        <f ca="1"/>
        <v>0</v>
      </c>
      <c r="AL65" s="35">
        <f ca="1"/>
        <v>0</v>
      </c>
      <c r="AM65" s="35">
        <f ca="1"/>
        <v>0</v>
      </c>
      <c r="AN65" s="35">
        <f ca="1"/>
        <v>0</v>
      </c>
      <c r="AO65" s="35">
        <f ca="1"/>
        <v>0</v>
      </c>
      <c r="AP65" s="35">
        <f ca="1"/>
        <v>0</v>
      </c>
      <c r="AQ65" s="35">
        <f ca="1"/>
        <v>0</v>
      </c>
      <c r="AR65" s="35">
        <f ca="1"/>
        <v>0</v>
      </c>
      <c r="AS65" s="35">
        <f ca="1"/>
        <v>0</v>
      </c>
      <c r="AT65" s="35">
        <f ca="1"/>
        <v>0</v>
      </c>
    </row>
    <row r="66" spans="4:46" ht="14.25" outlineLevel="1" x14ac:dyDescent="0.45">
      <c r="D66" s="42">
        <v>58</v>
      </c>
      <c r="E66" s="42" t="str">
        <v>SEG2_FTTP_UG_Fibre</v>
      </c>
      <c r="G66" s="35">
        <f ca="1"/>
        <v>157755</v>
      </c>
      <c r="H66" s="35">
        <f ca="1"/>
        <v>917020</v>
      </c>
      <c r="I66" s="35">
        <f ca="1"/>
        <v>3734214</v>
      </c>
      <c r="J66" s="35">
        <f ca="1"/>
        <v>12008191</v>
      </c>
      <c r="K66" s="35">
        <f ca="1"/>
        <v>26062584</v>
      </c>
      <c r="L66" s="35">
        <f ca="1"/>
        <v>42346673</v>
      </c>
      <c r="M66" s="35">
        <f ca="1"/>
        <v>60065699</v>
      </c>
      <c r="N66" s="35">
        <f ca="1"/>
        <v>79051763</v>
      </c>
      <c r="O66" s="35">
        <f ca="1"/>
        <v>98575762</v>
      </c>
      <c r="P66" s="35">
        <f ca="1"/>
        <v>118836516</v>
      </c>
      <c r="Q66" s="35">
        <f ca="1"/>
        <v>135754837</v>
      </c>
      <c r="R66" s="35">
        <f ca="1"/>
        <v>135754837</v>
      </c>
      <c r="S66" s="35">
        <f ca="1"/>
        <v>135754837</v>
      </c>
      <c r="T66" s="35">
        <f ca="1"/>
        <v>135754837</v>
      </c>
      <c r="U66" s="35">
        <f ca="1"/>
        <v>135754837</v>
      </c>
      <c r="V66" s="35">
        <f ca="1"/>
        <v>135754837</v>
      </c>
      <c r="W66" s="35">
        <f ca="1"/>
        <v>135754837</v>
      </c>
      <c r="X66" s="35">
        <f ca="1"/>
        <v>135754837</v>
      </c>
      <c r="Y66" s="35">
        <f ca="1"/>
        <v>135754837</v>
      </c>
      <c r="Z66" s="35">
        <f ca="1"/>
        <v>135754837</v>
      </c>
      <c r="AA66" s="35">
        <f ca="1"/>
        <v>135754837</v>
      </c>
      <c r="AB66" s="35">
        <f ca="1"/>
        <v>135754837</v>
      </c>
      <c r="AC66" s="35">
        <f ca="1"/>
        <v>135754837</v>
      </c>
      <c r="AD66" s="35">
        <f ca="1"/>
        <v>135754837</v>
      </c>
      <c r="AE66" s="35">
        <f ca="1"/>
        <v>135754837</v>
      </c>
      <c r="AF66" s="35">
        <f ca="1"/>
        <v>135754837</v>
      </c>
      <c r="AG66" s="35">
        <f ca="1"/>
        <v>135754837</v>
      </c>
      <c r="AH66" s="35">
        <f ca="1"/>
        <v>135754837</v>
      </c>
      <c r="AI66" s="35">
        <f ca="1"/>
        <v>135754837</v>
      </c>
      <c r="AJ66" s="35">
        <f ca="1"/>
        <v>135754837</v>
      </c>
      <c r="AK66" s="35">
        <f ca="1"/>
        <v>135754837</v>
      </c>
      <c r="AL66" s="35">
        <f ca="1"/>
        <v>135754837</v>
      </c>
      <c r="AM66" s="35">
        <f ca="1"/>
        <v>135754837</v>
      </c>
      <c r="AN66" s="35">
        <f ca="1"/>
        <v>135754837</v>
      </c>
      <c r="AO66" s="35">
        <f ca="1"/>
        <v>135754837</v>
      </c>
      <c r="AP66" s="35">
        <f ca="1"/>
        <v>135754837</v>
      </c>
      <c r="AQ66" s="35">
        <f ca="1"/>
        <v>135754837</v>
      </c>
      <c r="AR66" s="35">
        <f ca="1"/>
        <v>135754837</v>
      </c>
      <c r="AS66" s="35">
        <f ca="1"/>
        <v>135754837</v>
      </c>
      <c r="AT66" s="35">
        <f ca="1"/>
        <v>135754837</v>
      </c>
    </row>
    <row r="67" spans="4:46" ht="14.25" outlineLevel="1" x14ac:dyDescent="0.45">
      <c r="D67" s="42">
        <v>59</v>
      </c>
      <c r="E67" s="42" t="str">
        <v>SEG2_FTTP_OH_Fibre</v>
      </c>
      <c r="G67" s="35">
        <f ca="1"/>
        <v>0</v>
      </c>
      <c r="H67" s="35">
        <f ca="1"/>
        <v>0</v>
      </c>
      <c r="I67" s="35">
        <f ca="1"/>
        <v>9873</v>
      </c>
      <c r="J67" s="35">
        <f ca="1"/>
        <v>181448</v>
      </c>
      <c r="K67" s="35">
        <f ca="1"/>
        <v>836845</v>
      </c>
      <c r="L67" s="35">
        <f ca="1"/>
        <v>2060952</v>
      </c>
      <c r="M67" s="35">
        <f ca="1"/>
        <v>3529051</v>
      </c>
      <c r="N67" s="35">
        <f ca="1"/>
        <v>5239814</v>
      </c>
      <c r="O67" s="35">
        <f ca="1"/>
        <v>7278937</v>
      </c>
      <c r="P67" s="35">
        <f ca="1"/>
        <v>9380012</v>
      </c>
      <c r="Q67" s="35">
        <f ca="1"/>
        <v>11459935</v>
      </c>
      <c r="R67" s="35">
        <f ca="1"/>
        <v>11459935</v>
      </c>
      <c r="S67" s="35">
        <f ca="1"/>
        <v>11459935</v>
      </c>
      <c r="T67" s="35">
        <f ca="1"/>
        <v>11459935</v>
      </c>
      <c r="U67" s="35">
        <f ca="1"/>
        <v>11459935</v>
      </c>
      <c r="V67" s="35">
        <f ca="1"/>
        <v>11459935</v>
      </c>
      <c r="W67" s="35">
        <f ca="1"/>
        <v>11459935</v>
      </c>
      <c r="X67" s="35">
        <f ca="1"/>
        <v>11459935</v>
      </c>
      <c r="Y67" s="35">
        <f ca="1"/>
        <v>11459935</v>
      </c>
      <c r="Z67" s="35">
        <f ca="1"/>
        <v>11459935</v>
      </c>
      <c r="AA67" s="35">
        <f ca="1"/>
        <v>11459935</v>
      </c>
      <c r="AB67" s="35">
        <f ca="1"/>
        <v>11459935</v>
      </c>
      <c r="AC67" s="35">
        <f ca="1"/>
        <v>11459935</v>
      </c>
      <c r="AD67" s="35">
        <f ca="1"/>
        <v>11459935</v>
      </c>
      <c r="AE67" s="35">
        <f ca="1"/>
        <v>11459935</v>
      </c>
      <c r="AF67" s="35">
        <f ca="1"/>
        <v>11459935</v>
      </c>
      <c r="AG67" s="35">
        <f ca="1"/>
        <v>11459935</v>
      </c>
      <c r="AH67" s="35">
        <f ca="1"/>
        <v>11459935</v>
      </c>
      <c r="AI67" s="35">
        <f ca="1"/>
        <v>11459935</v>
      </c>
      <c r="AJ67" s="35">
        <f ca="1"/>
        <v>11459935</v>
      </c>
      <c r="AK67" s="35">
        <f ca="1"/>
        <v>11459935</v>
      </c>
      <c r="AL67" s="35">
        <f ca="1"/>
        <v>11459935</v>
      </c>
      <c r="AM67" s="35">
        <f ca="1"/>
        <v>11459935</v>
      </c>
      <c r="AN67" s="35">
        <f ca="1"/>
        <v>11459935</v>
      </c>
      <c r="AO67" s="35">
        <f ca="1"/>
        <v>11459935</v>
      </c>
      <c r="AP67" s="35">
        <f ca="1"/>
        <v>11459935</v>
      </c>
      <c r="AQ67" s="35">
        <f ca="1"/>
        <v>11459935</v>
      </c>
      <c r="AR67" s="35">
        <f ca="1"/>
        <v>11459935</v>
      </c>
      <c r="AS67" s="35">
        <f ca="1"/>
        <v>11459935</v>
      </c>
      <c r="AT67" s="35">
        <f ca="1"/>
        <v>11459935</v>
      </c>
    </row>
    <row r="68" spans="4:46" ht="14.25" outlineLevel="1" x14ac:dyDescent="0.45">
      <c r="D68" s="42">
        <v>60</v>
      </c>
      <c r="E68" s="42" t="str">
        <v>SEG2_FTTP_Fibre_Testing</v>
      </c>
      <c r="G68" s="35">
        <f ca="1"/>
        <v>251271</v>
      </c>
      <c r="H68" s="35">
        <f ca="1"/>
        <v>875657</v>
      </c>
      <c r="I68" s="35">
        <f ca="1"/>
        <v>2003664</v>
      </c>
      <c r="J68" s="35">
        <f ca="1"/>
        <v>3876240</v>
      </c>
      <c r="K68" s="35">
        <f ca="1"/>
        <v>6251558</v>
      </c>
      <c r="L68" s="35">
        <f ca="1"/>
        <v>8629189</v>
      </c>
      <c r="M68" s="35">
        <f ca="1"/>
        <v>11001977</v>
      </c>
      <c r="N68" s="35">
        <f ca="1"/>
        <v>13378848</v>
      </c>
      <c r="O68" s="35">
        <f ca="1"/>
        <v>15750543</v>
      </c>
      <c r="P68" s="35">
        <f ca="1"/>
        <v>18128591</v>
      </c>
      <c r="Q68" s="35">
        <f ca="1"/>
        <v>20003543</v>
      </c>
      <c r="R68" s="35">
        <f ca="1"/>
        <v>20003543</v>
      </c>
      <c r="S68" s="35">
        <f ca="1"/>
        <v>20003543</v>
      </c>
      <c r="T68" s="35">
        <f ca="1"/>
        <v>20003543</v>
      </c>
      <c r="U68" s="35">
        <f ca="1"/>
        <v>20003543</v>
      </c>
      <c r="V68" s="35">
        <f ca="1"/>
        <v>20003543</v>
      </c>
      <c r="W68" s="35">
        <f ca="1"/>
        <v>20003543</v>
      </c>
      <c r="X68" s="35">
        <f ca="1"/>
        <v>20003543</v>
      </c>
      <c r="Y68" s="35">
        <f ca="1"/>
        <v>20003543</v>
      </c>
      <c r="Z68" s="35">
        <f ca="1"/>
        <v>20003543</v>
      </c>
      <c r="AA68" s="35">
        <f ca="1"/>
        <v>20003543</v>
      </c>
      <c r="AB68" s="35">
        <f ca="1"/>
        <v>20003543</v>
      </c>
      <c r="AC68" s="35">
        <f ca="1"/>
        <v>20003543</v>
      </c>
      <c r="AD68" s="35">
        <f ca="1"/>
        <v>20003543</v>
      </c>
      <c r="AE68" s="35">
        <f ca="1"/>
        <v>20003543</v>
      </c>
      <c r="AF68" s="35">
        <f ca="1"/>
        <v>20003543</v>
      </c>
      <c r="AG68" s="35">
        <f ca="1"/>
        <v>20003543</v>
      </c>
      <c r="AH68" s="35">
        <f ca="1"/>
        <v>20003543</v>
      </c>
      <c r="AI68" s="35">
        <f ca="1"/>
        <v>20003543</v>
      </c>
      <c r="AJ68" s="35">
        <f ca="1"/>
        <v>20003543</v>
      </c>
      <c r="AK68" s="35">
        <f ca="1"/>
        <v>20003543</v>
      </c>
      <c r="AL68" s="35">
        <f ca="1"/>
        <v>20003543</v>
      </c>
      <c r="AM68" s="35">
        <f ca="1"/>
        <v>20003543</v>
      </c>
      <c r="AN68" s="35">
        <f ca="1"/>
        <v>20003543</v>
      </c>
      <c r="AO68" s="35">
        <f ca="1"/>
        <v>20003543</v>
      </c>
      <c r="AP68" s="35">
        <f ca="1"/>
        <v>20003543</v>
      </c>
      <c r="AQ68" s="35">
        <f ca="1"/>
        <v>20003543</v>
      </c>
      <c r="AR68" s="35">
        <f ca="1"/>
        <v>20003543</v>
      </c>
      <c r="AS68" s="35">
        <f ca="1"/>
        <v>20003543</v>
      </c>
      <c r="AT68" s="35">
        <f ca="1"/>
        <v>20003543</v>
      </c>
    </row>
    <row r="69" spans="4:46" ht="14.25" outlineLevel="1" x14ac:dyDescent="0.45">
      <c r="D69" s="42">
        <v>61</v>
      </c>
      <c r="E69" s="42" t="str">
        <v>SEG2_Business_Serv_UG_Fibre</v>
      </c>
      <c r="G69" s="35">
        <f ca="1"/>
        <v>0</v>
      </c>
      <c r="H69" s="35">
        <f ca="1"/>
        <v>0</v>
      </c>
      <c r="I69" s="35">
        <f ca="1"/>
        <v>0</v>
      </c>
      <c r="J69" s="35">
        <f ca="1"/>
        <v>0</v>
      </c>
      <c r="K69" s="35">
        <f ca="1"/>
        <v>0</v>
      </c>
      <c r="L69" s="35">
        <f ca="1"/>
        <v>0</v>
      </c>
      <c r="M69" s="35">
        <f ca="1"/>
        <v>0</v>
      </c>
      <c r="N69" s="35">
        <f ca="1"/>
        <v>0</v>
      </c>
      <c r="O69" s="35">
        <f ca="1"/>
        <v>0</v>
      </c>
      <c r="P69" s="35">
        <f ca="1"/>
        <v>0</v>
      </c>
      <c r="Q69" s="35">
        <f ca="1"/>
        <v>0</v>
      </c>
      <c r="R69" s="35">
        <f ca="1"/>
        <v>0</v>
      </c>
      <c r="S69" s="35">
        <f ca="1"/>
        <v>0</v>
      </c>
      <c r="T69" s="35">
        <f ca="1"/>
        <v>0</v>
      </c>
      <c r="U69" s="35">
        <f ca="1"/>
        <v>0</v>
      </c>
      <c r="V69" s="35">
        <f ca="1"/>
        <v>0</v>
      </c>
      <c r="W69" s="35">
        <f ca="1"/>
        <v>0</v>
      </c>
      <c r="X69" s="35">
        <f ca="1"/>
        <v>0</v>
      </c>
      <c r="Y69" s="35">
        <f ca="1"/>
        <v>0</v>
      </c>
      <c r="Z69" s="35">
        <f ca="1"/>
        <v>0</v>
      </c>
      <c r="AA69" s="35">
        <f ca="1"/>
        <v>0</v>
      </c>
      <c r="AB69" s="35">
        <f ca="1"/>
        <v>0</v>
      </c>
      <c r="AC69" s="35">
        <f ca="1"/>
        <v>0</v>
      </c>
      <c r="AD69" s="35">
        <f ca="1"/>
        <v>0</v>
      </c>
      <c r="AE69" s="35">
        <f ca="1"/>
        <v>0</v>
      </c>
      <c r="AF69" s="35">
        <f ca="1"/>
        <v>0</v>
      </c>
      <c r="AG69" s="35">
        <f ca="1"/>
        <v>0</v>
      </c>
      <c r="AH69" s="35">
        <f ca="1"/>
        <v>0</v>
      </c>
      <c r="AI69" s="35">
        <f ca="1"/>
        <v>0</v>
      </c>
      <c r="AJ69" s="35">
        <f ca="1"/>
        <v>0</v>
      </c>
      <c r="AK69" s="35">
        <f ca="1"/>
        <v>0</v>
      </c>
      <c r="AL69" s="35">
        <f ca="1"/>
        <v>0</v>
      </c>
      <c r="AM69" s="35">
        <f ca="1"/>
        <v>0</v>
      </c>
      <c r="AN69" s="35">
        <f ca="1"/>
        <v>0</v>
      </c>
      <c r="AO69" s="35">
        <f ca="1"/>
        <v>0</v>
      </c>
      <c r="AP69" s="35">
        <f ca="1"/>
        <v>0</v>
      </c>
      <c r="AQ69" s="35">
        <f ca="1"/>
        <v>0</v>
      </c>
      <c r="AR69" s="35">
        <f ca="1"/>
        <v>0</v>
      </c>
      <c r="AS69" s="35">
        <f ca="1"/>
        <v>0</v>
      </c>
      <c r="AT69" s="35">
        <f ca="1"/>
        <v>0</v>
      </c>
    </row>
    <row r="70" spans="4:46" ht="14.25" outlineLevel="1" x14ac:dyDescent="0.45">
      <c r="D70" s="42">
        <v>62</v>
      </c>
      <c r="E70" s="42" t="str">
        <v>SEG2_Business_Serv_OH_Fibre</v>
      </c>
      <c r="G70" s="35">
        <f ca="1"/>
        <v>0</v>
      </c>
      <c r="H70" s="35">
        <f ca="1"/>
        <v>0</v>
      </c>
      <c r="I70" s="35">
        <f ca="1"/>
        <v>0</v>
      </c>
      <c r="J70" s="35">
        <f ca="1"/>
        <v>0</v>
      </c>
      <c r="K70" s="35">
        <f ca="1"/>
        <v>0</v>
      </c>
      <c r="L70" s="35">
        <f ca="1"/>
        <v>0</v>
      </c>
      <c r="M70" s="35">
        <f ca="1"/>
        <v>0</v>
      </c>
      <c r="N70" s="35">
        <f ca="1"/>
        <v>0</v>
      </c>
      <c r="O70" s="35">
        <f ca="1"/>
        <v>0</v>
      </c>
      <c r="P70" s="35">
        <f ca="1"/>
        <v>0</v>
      </c>
      <c r="Q70" s="35">
        <f ca="1"/>
        <v>0</v>
      </c>
      <c r="R70" s="35">
        <f ca="1"/>
        <v>0</v>
      </c>
      <c r="S70" s="35">
        <f ca="1"/>
        <v>0</v>
      </c>
      <c r="T70" s="35">
        <f ca="1"/>
        <v>0</v>
      </c>
      <c r="U70" s="35">
        <f ca="1"/>
        <v>0</v>
      </c>
      <c r="V70" s="35">
        <f ca="1"/>
        <v>0</v>
      </c>
      <c r="W70" s="35">
        <f ca="1"/>
        <v>0</v>
      </c>
      <c r="X70" s="35">
        <f ca="1"/>
        <v>0</v>
      </c>
      <c r="Y70" s="35">
        <f ca="1"/>
        <v>0</v>
      </c>
      <c r="Z70" s="35">
        <f ca="1"/>
        <v>0</v>
      </c>
      <c r="AA70" s="35">
        <f ca="1"/>
        <v>0</v>
      </c>
      <c r="AB70" s="35">
        <f ca="1"/>
        <v>0</v>
      </c>
      <c r="AC70" s="35">
        <f ca="1"/>
        <v>0</v>
      </c>
      <c r="AD70" s="35">
        <f ca="1"/>
        <v>0</v>
      </c>
      <c r="AE70" s="35">
        <f ca="1"/>
        <v>0</v>
      </c>
      <c r="AF70" s="35">
        <f ca="1"/>
        <v>0</v>
      </c>
      <c r="AG70" s="35">
        <f ca="1"/>
        <v>0</v>
      </c>
      <c r="AH70" s="35">
        <f ca="1"/>
        <v>0</v>
      </c>
      <c r="AI70" s="35">
        <f ca="1"/>
        <v>0</v>
      </c>
      <c r="AJ70" s="35">
        <f ca="1"/>
        <v>0</v>
      </c>
      <c r="AK70" s="35">
        <f ca="1"/>
        <v>0</v>
      </c>
      <c r="AL70" s="35">
        <f ca="1"/>
        <v>0</v>
      </c>
      <c r="AM70" s="35">
        <f ca="1"/>
        <v>0</v>
      </c>
      <c r="AN70" s="35">
        <f ca="1"/>
        <v>0</v>
      </c>
      <c r="AO70" s="35">
        <f ca="1"/>
        <v>0</v>
      </c>
      <c r="AP70" s="35">
        <f ca="1"/>
        <v>0</v>
      </c>
      <c r="AQ70" s="35">
        <f ca="1"/>
        <v>0</v>
      </c>
      <c r="AR70" s="35">
        <f ca="1"/>
        <v>0</v>
      </c>
      <c r="AS70" s="35">
        <f ca="1"/>
        <v>0</v>
      </c>
      <c r="AT70" s="35">
        <f ca="1"/>
        <v>0</v>
      </c>
    </row>
    <row r="71" spans="4:46" ht="14.25" outlineLevel="1" x14ac:dyDescent="0.45">
      <c r="D71" s="42">
        <v>63</v>
      </c>
      <c r="E71" s="42" t="str">
        <v>SEG2_Business_Serv_Fibre_Testing</v>
      </c>
      <c r="G71" s="35">
        <f ca="1"/>
        <v>0</v>
      </c>
      <c r="H71" s="35">
        <f ca="1"/>
        <v>0</v>
      </c>
      <c r="I71" s="35">
        <f ca="1"/>
        <v>0</v>
      </c>
      <c r="J71" s="35">
        <f ca="1"/>
        <v>0</v>
      </c>
      <c r="K71" s="35">
        <f ca="1"/>
        <v>0</v>
      </c>
      <c r="L71" s="35">
        <f ca="1"/>
        <v>0</v>
      </c>
      <c r="M71" s="35">
        <f ca="1"/>
        <v>0</v>
      </c>
      <c r="N71" s="35">
        <f ca="1"/>
        <v>0</v>
      </c>
      <c r="O71" s="35">
        <f ca="1"/>
        <v>0</v>
      </c>
      <c r="P71" s="35">
        <f ca="1"/>
        <v>0</v>
      </c>
      <c r="Q71" s="35">
        <f ca="1"/>
        <v>0</v>
      </c>
      <c r="R71" s="35">
        <f ca="1"/>
        <v>0</v>
      </c>
      <c r="S71" s="35">
        <f ca="1"/>
        <v>0</v>
      </c>
      <c r="T71" s="35">
        <f ca="1"/>
        <v>0</v>
      </c>
      <c r="U71" s="35">
        <f ca="1"/>
        <v>0</v>
      </c>
      <c r="V71" s="35">
        <f ca="1"/>
        <v>0</v>
      </c>
      <c r="W71" s="35">
        <f ca="1"/>
        <v>0</v>
      </c>
      <c r="X71" s="35">
        <f ca="1"/>
        <v>0</v>
      </c>
      <c r="Y71" s="35">
        <f ca="1"/>
        <v>0</v>
      </c>
      <c r="Z71" s="35">
        <f ca="1"/>
        <v>0</v>
      </c>
      <c r="AA71" s="35">
        <f ca="1"/>
        <v>0</v>
      </c>
      <c r="AB71" s="35">
        <f ca="1"/>
        <v>0</v>
      </c>
      <c r="AC71" s="35">
        <f ca="1"/>
        <v>0</v>
      </c>
      <c r="AD71" s="35">
        <f ca="1"/>
        <v>0</v>
      </c>
      <c r="AE71" s="35">
        <f ca="1"/>
        <v>0</v>
      </c>
      <c r="AF71" s="35">
        <f ca="1"/>
        <v>0</v>
      </c>
      <c r="AG71" s="35">
        <f ca="1"/>
        <v>0</v>
      </c>
      <c r="AH71" s="35">
        <f ca="1"/>
        <v>0</v>
      </c>
      <c r="AI71" s="35">
        <f ca="1"/>
        <v>0</v>
      </c>
      <c r="AJ71" s="35">
        <f ca="1"/>
        <v>0</v>
      </c>
      <c r="AK71" s="35">
        <f ca="1"/>
        <v>0</v>
      </c>
      <c r="AL71" s="35">
        <f ca="1"/>
        <v>0</v>
      </c>
      <c r="AM71" s="35">
        <f ca="1"/>
        <v>0</v>
      </c>
      <c r="AN71" s="35">
        <f ca="1"/>
        <v>0</v>
      </c>
      <c r="AO71" s="35">
        <f ca="1"/>
        <v>0</v>
      </c>
      <c r="AP71" s="35">
        <f ca="1"/>
        <v>0</v>
      </c>
      <c r="AQ71" s="35">
        <f ca="1"/>
        <v>0</v>
      </c>
      <c r="AR71" s="35">
        <f ca="1"/>
        <v>0</v>
      </c>
      <c r="AS71" s="35">
        <f ca="1"/>
        <v>0</v>
      </c>
      <c r="AT71" s="35">
        <f ca="1"/>
        <v>0</v>
      </c>
    </row>
    <row r="72" spans="4:46" ht="14.25" outlineLevel="1" x14ac:dyDescent="0.45">
      <c r="D72" s="42">
        <v>64</v>
      </c>
      <c r="E72" s="42" t="str">
        <v>Unused</v>
      </c>
      <c r="G72" s="35">
        <f ca="1"/>
        <v>0</v>
      </c>
      <c r="H72" s="35">
        <f ca="1"/>
        <v>0</v>
      </c>
      <c r="I72" s="35">
        <f ca="1"/>
        <v>0</v>
      </c>
      <c r="J72" s="35">
        <f ca="1"/>
        <v>0</v>
      </c>
      <c r="K72" s="35">
        <f ca="1"/>
        <v>0</v>
      </c>
      <c r="L72" s="35">
        <f ca="1"/>
        <v>0</v>
      </c>
      <c r="M72" s="35">
        <f ca="1"/>
        <v>0</v>
      </c>
      <c r="N72" s="35">
        <f ca="1"/>
        <v>0</v>
      </c>
      <c r="O72" s="35">
        <f ca="1"/>
        <v>0</v>
      </c>
      <c r="P72" s="35">
        <f ca="1"/>
        <v>0</v>
      </c>
      <c r="Q72" s="35">
        <f ca="1"/>
        <v>0</v>
      </c>
      <c r="R72" s="35">
        <f ca="1"/>
        <v>0</v>
      </c>
      <c r="S72" s="35">
        <f ca="1"/>
        <v>0</v>
      </c>
      <c r="T72" s="35">
        <f ca="1"/>
        <v>0</v>
      </c>
      <c r="U72" s="35">
        <f ca="1"/>
        <v>0</v>
      </c>
      <c r="V72" s="35">
        <f ca="1"/>
        <v>0</v>
      </c>
      <c r="W72" s="35">
        <f ca="1"/>
        <v>0</v>
      </c>
      <c r="X72" s="35">
        <f ca="1"/>
        <v>0</v>
      </c>
      <c r="Y72" s="35">
        <f ca="1"/>
        <v>0</v>
      </c>
      <c r="Z72" s="35">
        <f ca="1"/>
        <v>0</v>
      </c>
      <c r="AA72" s="35">
        <f ca="1"/>
        <v>0</v>
      </c>
      <c r="AB72" s="35">
        <f ca="1"/>
        <v>0</v>
      </c>
      <c r="AC72" s="35">
        <f ca="1"/>
        <v>0</v>
      </c>
      <c r="AD72" s="35">
        <f ca="1"/>
        <v>0</v>
      </c>
      <c r="AE72" s="35">
        <f ca="1"/>
        <v>0</v>
      </c>
      <c r="AF72" s="35">
        <f ca="1"/>
        <v>0</v>
      </c>
      <c r="AG72" s="35">
        <f ca="1"/>
        <v>0</v>
      </c>
      <c r="AH72" s="35">
        <f ca="1"/>
        <v>0</v>
      </c>
      <c r="AI72" s="35">
        <f ca="1"/>
        <v>0</v>
      </c>
      <c r="AJ72" s="35">
        <f ca="1"/>
        <v>0</v>
      </c>
      <c r="AK72" s="35">
        <f ca="1"/>
        <v>0</v>
      </c>
      <c r="AL72" s="35">
        <f ca="1"/>
        <v>0</v>
      </c>
      <c r="AM72" s="35">
        <f ca="1"/>
        <v>0</v>
      </c>
      <c r="AN72" s="35">
        <f ca="1"/>
        <v>0</v>
      </c>
      <c r="AO72" s="35">
        <f ca="1"/>
        <v>0</v>
      </c>
      <c r="AP72" s="35">
        <f ca="1"/>
        <v>0</v>
      </c>
      <c r="AQ72" s="35">
        <f ca="1"/>
        <v>0</v>
      </c>
      <c r="AR72" s="35">
        <f ca="1"/>
        <v>0</v>
      </c>
      <c r="AS72" s="35">
        <f ca="1"/>
        <v>0</v>
      </c>
      <c r="AT72" s="35">
        <f ca="1"/>
        <v>0</v>
      </c>
    </row>
    <row r="73" spans="4:46" ht="14.25" outlineLevel="1" x14ac:dyDescent="0.45">
      <c r="D73" s="42">
        <v>65</v>
      </c>
      <c r="E73" s="42" t="str">
        <v>SEG2_FootwayBox_UG_DP</v>
      </c>
      <c r="G73" s="35">
        <f ca="1"/>
        <v>210</v>
      </c>
      <c r="H73" s="35">
        <f ca="1"/>
        <v>730</v>
      </c>
      <c r="I73" s="35">
        <f ca="1"/>
        <v>1666</v>
      </c>
      <c r="J73" s="35">
        <f ca="1"/>
        <v>3190</v>
      </c>
      <c r="K73" s="35">
        <f ca="1"/>
        <v>5054</v>
      </c>
      <c r="L73" s="35">
        <f ca="1"/>
        <v>6845</v>
      </c>
      <c r="M73" s="35">
        <f ca="1"/>
        <v>8620</v>
      </c>
      <c r="N73" s="35">
        <f ca="1"/>
        <v>10382</v>
      </c>
      <c r="O73" s="35">
        <f ca="1"/>
        <v>12114</v>
      </c>
      <c r="P73" s="35">
        <f ca="1"/>
        <v>13858</v>
      </c>
      <c r="Q73" s="35">
        <f ca="1"/>
        <v>15206</v>
      </c>
      <c r="R73" s="35">
        <f ca="1"/>
        <v>15206</v>
      </c>
      <c r="S73" s="35">
        <f ca="1"/>
        <v>15206</v>
      </c>
      <c r="T73" s="35">
        <f ca="1"/>
        <v>15206</v>
      </c>
      <c r="U73" s="35">
        <f ca="1"/>
        <v>15206</v>
      </c>
      <c r="V73" s="35">
        <f ca="1"/>
        <v>15206</v>
      </c>
      <c r="W73" s="35">
        <f ca="1"/>
        <v>15206</v>
      </c>
      <c r="X73" s="35">
        <f ca="1"/>
        <v>15206</v>
      </c>
      <c r="Y73" s="35">
        <f ca="1"/>
        <v>15206</v>
      </c>
      <c r="Z73" s="35">
        <f ca="1"/>
        <v>15206</v>
      </c>
      <c r="AA73" s="35">
        <f ca="1"/>
        <v>15206</v>
      </c>
      <c r="AB73" s="35">
        <f ca="1"/>
        <v>15206</v>
      </c>
      <c r="AC73" s="35">
        <f ca="1"/>
        <v>15206</v>
      </c>
      <c r="AD73" s="35">
        <f ca="1"/>
        <v>15206</v>
      </c>
      <c r="AE73" s="35">
        <f ca="1"/>
        <v>15206</v>
      </c>
      <c r="AF73" s="35">
        <f ca="1"/>
        <v>15206</v>
      </c>
      <c r="AG73" s="35">
        <f ca="1"/>
        <v>15206</v>
      </c>
      <c r="AH73" s="35">
        <f ca="1"/>
        <v>15206</v>
      </c>
      <c r="AI73" s="35">
        <f ca="1"/>
        <v>15206</v>
      </c>
      <c r="AJ73" s="35">
        <f ca="1"/>
        <v>15206</v>
      </c>
      <c r="AK73" s="35">
        <f ca="1"/>
        <v>15206</v>
      </c>
      <c r="AL73" s="35">
        <f ca="1"/>
        <v>15206</v>
      </c>
      <c r="AM73" s="35">
        <f ca="1"/>
        <v>15206</v>
      </c>
      <c r="AN73" s="35">
        <f ca="1"/>
        <v>15206</v>
      </c>
      <c r="AO73" s="35">
        <f ca="1"/>
        <v>15206</v>
      </c>
      <c r="AP73" s="35">
        <f ca="1"/>
        <v>15206</v>
      </c>
      <c r="AQ73" s="35">
        <f ca="1"/>
        <v>15206</v>
      </c>
      <c r="AR73" s="35">
        <f ca="1"/>
        <v>15206</v>
      </c>
      <c r="AS73" s="35">
        <f ca="1"/>
        <v>15206</v>
      </c>
      <c r="AT73" s="35">
        <f ca="1"/>
        <v>15206</v>
      </c>
    </row>
    <row r="74" spans="4:46" ht="14.25" outlineLevel="1" x14ac:dyDescent="0.45">
      <c r="D74" s="42">
        <v>66</v>
      </c>
      <c r="E74" s="42" t="str">
        <v>SEG2_UG_Distribution_Point</v>
      </c>
      <c r="G74" s="35">
        <f ca="1"/>
        <v>20940</v>
      </c>
      <c r="H74" s="35">
        <f ca="1"/>
        <v>72972</v>
      </c>
      <c r="I74" s="35">
        <f ca="1"/>
        <v>166590</v>
      </c>
      <c r="J74" s="35">
        <f ca="1"/>
        <v>318980</v>
      </c>
      <c r="K74" s="35">
        <f ca="1"/>
        <v>505391</v>
      </c>
      <c r="L74" s="35">
        <f ca="1"/>
        <v>684492</v>
      </c>
      <c r="M74" s="35">
        <f ca="1"/>
        <v>861976</v>
      </c>
      <c r="N74" s="35">
        <f ca="1"/>
        <v>1038148</v>
      </c>
      <c r="O74" s="35">
        <f ca="1"/>
        <v>1211324</v>
      </c>
      <c r="P74" s="35">
        <f ca="1"/>
        <v>1385707</v>
      </c>
      <c r="Q74" s="35">
        <f ca="1"/>
        <v>1520550</v>
      </c>
      <c r="R74" s="35">
        <f ca="1"/>
        <v>1520550</v>
      </c>
      <c r="S74" s="35">
        <f ca="1"/>
        <v>1520550</v>
      </c>
      <c r="T74" s="35">
        <f ca="1"/>
        <v>1520550</v>
      </c>
      <c r="U74" s="35">
        <f ca="1"/>
        <v>1520550</v>
      </c>
      <c r="V74" s="35">
        <f ca="1"/>
        <v>1520550</v>
      </c>
      <c r="W74" s="35">
        <f ca="1"/>
        <v>1520550</v>
      </c>
      <c r="X74" s="35">
        <f ca="1"/>
        <v>1520550</v>
      </c>
      <c r="Y74" s="35">
        <f ca="1"/>
        <v>1520550</v>
      </c>
      <c r="Z74" s="35">
        <f ca="1"/>
        <v>1520550</v>
      </c>
      <c r="AA74" s="35">
        <f ca="1"/>
        <v>1520550</v>
      </c>
      <c r="AB74" s="35">
        <f ca="1"/>
        <v>1520550</v>
      </c>
      <c r="AC74" s="35">
        <f ca="1"/>
        <v>1520550</v>
      </c>
      <c r="AD74" s="35">
        <f ca="1"/>
        <v>1520550</v>
      </c>
      <c r="AE74" s="35">
        <f ca="1"/>
        <v>1520550</v>
      </c>
      <c r="AF74" s="35">
        <f ca="1"/>
        <v>1520550</v>
      </c>
      <c r="AG74" s="35">
        <f ca="1"/>
        <v>1520550</v>
      </c>
      <c r="AH74" s="35">
        <f ca="1"/>
        <v>1520550</v>
      </c>
      <c r="AI74" s="35">
        <f ca="1"/>
        <v>1520550</v>
      </c>
      <c r="AJ74" s="35">
        <f ca="1"/>
        <v>1520550</v>
      </c>
      <c r="AK74" s="35">
        <f ca="1"/>
        <v>1520550</v>
      </c>
      <c r="AL74" s="35">
        <f ca="1"/>
        <v>1520550</v>
      </c>
      <c r="AM74" s="35">
        <f ca="1"/>
        <v>1520550</v>
      </c>
      <c r="AN74" s="35">
        <f ca="1"/>
        <v>1520550</v>
      </c>
      <c r="AO74" s="35">
        <f ca="1"/>
        <v>1520550</v>
      </c>
      <c r="AP74" s="35">
        <f ca="1"/>
        <v>1520550</v>
      </c>
      <c r="AQ74" s="35">
        <f ca="1"/>
        <v>1520550</v>
      </c>
      <c r="AR74" s="35">
        <f ca="1"/>
        <v>1520550</v>
      </c>
      <c r="AS74" s="35">
        <f ca="1"/>
        <v>1520550</v>
      </c>
      <c r="AT74" s="35">
        <f ca="1"/>
        <v>1520550</v>
      </c>
    </row>
    <row r="75" spans="4:46" ht="14.25" outlineLevel="1" x14ac:dyDescent="0.45">
      <c r="D75" s="42">
        <v>67</v>
      </c>
      <c r="E75" s="42" t="str">
        <v>SEG2_OH_Distribution_Point</v>
      </c>
      <c r="G75" s="35">
        <f ca="1"/>
        <v>0</v>
      </c>
      <c r="H75" s="35">
        <f ca="1"/>
        <v>0</v>
      </c>
      <c r="I75" s="35">
        <f ca="1"/>
        <v>383</v>
      </c>
      <c r="J75" s="35">
        <f ca="1"/>
        <v>4041</v>
      </c>
      <c r="K75" s="35">
        <f ca="1"/>
        <v>15573</v>
      </c>
      <c r="L75" s="35">
        <f ca="1"/>
        <v>34608</v>
      </c>
      <c r="M75" s="35">
        <f ca="1"/>
        <v>54856</v>
      </c>
      <c r="N75" s="35">
        <f ca="1"/>
        <v>76757</v>
      </c>
      <c r="O75" s="35">
        <f ca="1"/>
        <v>101222</v>
      </c>
      <c r="P75" s="35">
        <f ca="1"/>
        <v>125010</v>
      </c>
      <c r="Q75" s="35">
        <f ca="1"/>
        <v>146413</v>
      </c>
      <c r="R75" s="35">
        <f ca="1"/>
        <v>146413</v>
      </c>
      <c r="S75" s="35">
        <f ca="1"/>
        <v>146413</v>
      </c>
      <c r="T75" s="35">
        <f ca="1"/>
        <v>146413</v>
      </c>
      <c r="U75" s="35">
        <f ca="1"/>
        <v>146413</v>
      </c>
      <c r="V75" s="35">
        <f ca="1"/>
        <v>146413</v>
      </c>
      <c r="W75" s="35">
        <f ca="1"/>
        <v>146413</v>
      </c>
      <c r="X75" s="35">
        <f ca="1"/>
        <v>146413</v>
      </c>
      <c r="Y75" s="35">
        <f ca="1"/>
        <v>146413</v>
      </c>
      <c r="Z75" s="35">
        <f ca="1"/>
        <v>146413</v>
      </c>
      <c r="AA75" s="35">
        <f ca="1"/>
        <v>146413</v>
      </c>
      <c r="AB75" s="35">
        <f ca="1"/>
        <v>146413</v>
      </c>
      <c r="AC75" s="35">
        <f ca="1"/>
        <v>146413</v>
      </c>
      <c r="AD75" s="35">
        <f ca="1"/>
        <v>146413</v>
      </c>
      <c r="AE75" s="35">
        <f ca="1"/>
        <v>146413</v>
      </c>
      <c r="AF75" s="35">
        <f ca="1"/>
        <v>146413</v>
      </c>
      <c r="AG75" s="35">
        <f ca="1"/>
        <v>146413</v>
      </c>
      <c r="AH75" s="35">
        <f ca="1"/>
        <v>146413</v>
      </c>
      <c r="AI75" s="35">
        <f ca="1"/>
        <v>146413</v>
      </c>
      <c r="AJ75" s="35">
        <f ca="1"/>
        <v>146413</v>
      </c>
      <c r="AK75" s="35">
        <f ca="1"/>
        <v>146413</v>
      </c>
      <c r="AL75" s="35">
        <f ca="1"/>
        <v>146413</v>
      </c>
      <c r="AM75" s="35">
        <f ca="1"/>
        <v>146413</v>
      </c>
      <c r="AN75" s="35">
        <f ca="1"/>
        <v>146413</v>
      </c>
      <c r="AO75" s="35">
        <f ca="1"/>
        <v>146413</v>
      </c>
      <c r="AP75" s="35">
        <f ca="1"/>
        <v>146413</v>
      </c>
      <c r="AQ75" s="35">
        <f ca="1"/>
        <v>146413</v>
      </c>
      <c r="AR75" s="35">
        <f ca="1"/>
        <v>146413</v>
      </c>
      <c r="AS75" s="35">
        <f ca="1"/>
        <v>146413</v>
      </c>
      <c r="AT75" s="35">
        <f ca="1"/>
        <v>146413</v>
      </c>
    </row>
    <row r="76" spans="4:46" ht="14.25" outlineLevel="1" x14ac:dyDescent="0.45">
      <c r="D76" s="42">
        <v>68</v>
      </c>
      <c r="E76" s="42" t="str">
        <v>Unused</v>
      </c>
      <c r="G76" s="35">
        <f ca="1"/>
        <v>0</v>
      </c>
      <c r="H76" s="35">
        <f ca="1"/>
        <v>0</v>
      </c>
      <c r="I76" s="35">
        <f ca="1"/>
        <v>0</v>
      </c>
      <c r="J76" s="35">
        <f ca="1"/>
        <v>0</v>
      </c>
      <c r="K76" s="35">
        <f ca="1"/>
        <v>0</v>
      </c>
      <c r="L76" s="35">
        <f ca="1"/>
        <v>0</v>
      </c>
      <c r="M76" s="35">
        <f ca="1"/>
        <v>0</v>
      </c>
      <c r="N76" s="35">
        <f ca="1"/>
        <v>0</v>
      </c>
      <c r="O76" s="35">
        <f ca="1"/>
        <v>0</v>
      </c>
      <c r="P76" s="35">
        <f ca="1"/>
        <v>0</v>
      </c>
      <c r="Q76" s="35">
        <f ca="1"/>
        <v>0</v>
      </c>
      <c r="R76" s="35">
        <f ca="1"/>
        <v>0</v>
      </c>
      <c r="S76" s="35">
        <f ca="1"/>
        <v>0</v>
      </c>
      <c r="T76" s="35">
        <f ca="1"/>
        <v>0</v>
      </c>
      <c r="U76" s="35">
        <f ca="1"/>
        <v>0</v>
      </c>
      <c r="V76" s="35">
        <f ca="1"/>
        <v>0</v>
      </c>
      <c r="W76" s="35">
        <f ca="1"/>
        <v>0</v>
      </c>
      <c r="X76" s="35">
        <f ca="1"/>
        <v>0</v>
      </c>
      <c r="Y76" s="35">
        <f ca="1"/>
        <v>0</v>
      </c>
      <c r="Z76" s="35">
        <f ca="1"/>
        <v>0</v>
      </c>
      <c r="AA76" s="35">
        <f ca="1"/>
        <v>0</v>
      </c>
      <c r="AB76" s="35">
        <f ca="1"/>
        <v>0</v>
      </c>
      <c r="AC76" s="35">
        <f ca="1"/>
        <v>0</v>
      </c>
      <c r="AD76" s="35">
        <f ca="1"/>
        <v>0</v>
      </c>
      <c r="AE76" s="35">
        <f ca="1"/>
        <v>0</v>
      </c>
      <c r="AF76" s="35">
        <f ca="1"/>
        <v>0</v>
      </c>
      <c r="AG76" s="35">
        <f ca="1"/>
        <v>0</v>
      </c>
      <c r="AH76" s="35">
        <f ca="1"/>
        <v>0</v>
      </c>
      <c r="AI76" s="35">
        <f ca="1"/>
        <v>0</v>
      </c>
      <c r="AJ76" s="35">
        <f ca="1"/>
        <v>0</v>
      </c>
      <c r="AK76" s="35">
        <f ca="1"/>
        <v>0</v>
      </c>
      <c r="AL76" s="35">
        <f ca="1"/>
        <v>0</v>
      </c>
      <c r="AM76" s="35">
        <f ca="1"/>
        <v>0</v>
      </c>
      <c r="AN76" s="35">
        <f ca="1"/>
        <v>0</v>
      </c>
      <c r="AO76" s="35">
        <f ca="1"/>
        <v>0</v>
      </c>
      <c r="AP76" s="35">
        <f ca="1"/>
        <v>0</v>
      </c>
      <c r="AQ76" s="35">
        <f ca="1"/>
        <v>0</v>
      </c>
      <c r="AR76" s="35">
        <f ca="1"/>
        <v>0</v>
      </c>
      <c r="AS76" s="35">
        <f ca="1"/>
        <v>0</v>
      </c>
      <c r="AT76" s="35">
        <f ca="1"/>
        <v>0</v>
      </c>
    </row>
    <row r="77" spans="4:46" ht="14.25" outlineLevel="1" x14ac:dyDescent="0.45">
      <c r="D77" s="42">
        <v>69</v>
      </c>
      <c r="E77" s="42" t="str">
        <v>SEG2_Exisiting_Duct</v>
      </c>
      <c r="G77" s="35">
        <f ca="1"/>
        <v>115933</v>
      </c>
      <c r="H77" s="35">
        <f ca="1"/>
        <v>535610</v>
      </c>
      <c r="I77" s="35">
        <f ca="1"/>
        <v>1771055</v>
      </c>
      <c r="J77" s="35">
        <f ca="1"/>
        <v>5027513</v>
      </c>
      <c r="K77" s="35">
        <f ca="1"/>
        <v>10909450</v>
      </c>
      <c r="L77" s="35">
        <f ca="1"/>
        <v>18343261</v>
      </c>
      <c r="M77" s="35">
        <f ca="1"/>
        <v>26519678</v>
      </c>
      <c r="N77" s="35">
        <f ca="1"/>
        <v>35399266</v>
      </c>
      <c r="O77" s="35">
        <f ca="1"/>
        <v>44747814</v>
      </c>
      <c r="P77" s="35">
        <f ca="1"/>
        <v>54237307</v>
      </c>
      <c r="Q77" s="35">
        <f ca="1"/>
        <v>62257011</v>
      </c>
      <c r="R77" s="35">
        <f ca="1"/>
        <v>62257011</v>
      </c>
      <c r="S77" s="35">
        <f ca="1"/>
        <v>62257011</v>
      </c>
      <c r="T77" s="35">
        <f ca="1"/>
        <v>62257011</v>
      </c>
      <c r="U77" s="35">
        <f ca="1"/>
        <v>62257011</v>
      </c>
      <c r="V77" s="35">
        <f ca="1"/>
        <v>62257011</v>
      </c>
      <c r="W77" s="35">
        <f ca="1"/>
        <v>62257011</v>
      </c>
      <c r="X77" s="35">
        <f ca="1"/>
        <v>62257011</v>
      </c>
      <c r="Y77" s="35">
        <f ca="1"/>
        <v>62257011</v>
      </c>
      <c r="Z77" s="35">
        <f ca="1"/>
        <v>62257011</v>
      </c>
      <c r="AA77" s="35">
        <f ca="1"/>
        <v>62257011</v>
      </c>
      <c r="AB77" s="35">
        <f ca="1"/>
        <v>62257011</v>
      </c>
      <c r="AC77" s="35">
        <f ca="1"/>
        <v>62257011</v>
      </c>
      <c r="AD77" s="35">
        <f ca="1"/>
        <v>62257011</v>
      </c>
      <c r="AE77" s="35">
        <f ca="1"/>
        <v>62257011</v>
      </c>
      <c r="AF77" s="35">
        <f ca="1"/>
        <v>62257011</v>
      </c>
      <c r="AG77" s="35">
        <f ca="1"/>
        <v>62257011</v>
      </c>
      <c r="AH77" s="35">
        <f ca="1"/>
        <v>62257011</v>
      </c>
      <c r="AI77" s="35">
        <f ca="1"/>
        <v>62257011</v>
      </c>
      <c r="AJ77" s="35">
        <f ca="1"/>
        <v>62257011</v>
      </c>
      <c r="AK77" s="35">
        <f ca="1"/>
        <v>62257011</v>
      </c>
      <c r="AL77" s="35">
        <f ca="1"/>
        <v>62257011</v>
      </c>
      <c r="AM77" s="35">
        <f ca="1"/>
        <v>62257011</v>
      </c>
      <c r="AN77" s="35">
        <f ca="1"/>
        <v>62257011</v>
      </c>
      <c r="AO77" s="35">
        <f ca="1"/>
        <v>62257011</v>
      </c>
      <c r="AP77" s="35">
        <f ca="1"/>
        <v>62257011</v>
      </c>
      <c r="AQ77" s="35">
        <f ca="1"/>
        <v>62257011</v>
      </c>
      <c r="AR77" s="35">
        <f ca="1"/>
        <v>62257011</v>
      </c>
      <c r="AS77" s="35">
        <f ca="1"/>
        <v>62257011</v>
      </c>
      <c r="AT77" s="35">
        <f ca="1"/>
        <v>62257011</v>
      </c>
    </row>
    <row r="78" spans="4:46" ht="14.25" outlineLevel="1" x14ac:dyDescent="0.45">
      <c r="D78" s="42">
        <v>70</v>
      </c>
      <c r="E78" s="42" t="str">
        <v>SEG2_Sub-duct in Existing_Duct</v>
      </c>
      <c r="G78" s="35">
        <f ca="1"/>
        <v>190145</v>
      </c>
      <c r="H78" s="35">
        <f ca="1"/>
        <v>885165</v>
      </c>
      <c r="I78" s="35">
        <f ca="1"/>
        <v>2946566</v>
      </c>
      <c r="J78" s="35">
        <f ca="1"/>
        <v>8419636</v>
      </c>
      <c r="K78" s="35">
        <f ca="1"/>
        <v>18372362</v>
      </c>
      <c r="L78" s="35">
        <f ca="1"/>
        <v>31056662</v>
      </c>
      <c r="M78" s="35">
        <f ca="1"/>
        <v>45098256</v>
      </c>
      <c r="N78" s="35">
        <f ca="1"/>
        <v>60446270</v>
      </c>
      <c r="O78" s="35">
        <f ca="1"/>
        <v>76832433</v>
      </c>
      <c r="P78" s="35">
        <f ca="1"/>
        <v>93413463</v>
      </c>
      <c r="Q78" s="35">
        <f ca="1"/>
        <v>107714511</v>
      </c>
      <c r="R78" s="35">
        <f ca="1"/>
        <v>107714511</v>
      </c>
      <c r="S78" s="35">
        <f ca="1"/>
        <v>107714511</v>
      </c>
      <c r="T78" s="35">
        <f ca="1"/>
        <v>107714511</v>
      </c>
      <c r="U78" s="35">
        <f ca="1"/>
        <v>107714511</v>
      </c>
      <c r="V78" s="35">
        <f ca="1"/>
        <v>107714511</v>
      </c>
      <c r="W78" s="35">
        <f ca="1"/>
        <v>107714511</v>
      </c>
      <c r="X78" s="35">
        <f ca="1"/>
        <v>107714511</v>
      </c>
      <c r="Y78" s="35">
        <f ca="1"/>
        <v>107714511</v>
      </c>
      <c r="Z78" s="35">
        <f ca="1"/>
        <v>107714511</v>
      </c>
      <c r="AA78" s="35">
        <f ca="1"/>
        <v>107714511</v>
      </c>
      <c r="AB78" s="35">
        <f ca="1"/>
        <v>107714511</v>
      </c>
      <c r="AC78" s="35">
        <f ca="1"/>
        <v>107714511</v>
      </c>
      <c r="AD78" s="35">
        <f ca="1"/>
        <v>107714511</v>
      </c>
      <c r="AE78" s="35">
        <f ca="1"/>
        <v>107714511</v>
      </c>
      <c r="AF78" s="35">
        <f ca="1"/>
        <v>107714511</v>
      </c>
      <c r="AG78" s="35">
        <f ca="1"/>
        <v>107714511</v>
      </c>
      <c r="AH78" s="35">
        <f ca="1"/>
        <v>107714511</v>
      </c>
      <c r="AI78" s="35">
        <f ca="1"/>
        <v>107714511</v>
      </c>
      <c r="AJ78" s="35">
        <f ca="1"/>
        <v>107714511</v>
      </c>
      <c r="AK78" s="35">
        <f ca="1"/>
        <v>107714511</v>
      </c>
      <c r="AL78" s="35">
        <f ca="1"/>
        <v>107714511</v>
      </c>
      <c r="AM78" s="35">
        <f ca="1"/>
        <v>107714511</v>
      </c>
      <c r="AN78" s="35">
        <f ca="1"/>
        <v>107714511</v>
      </c>
      <c r="AO78" s="35">
        <f ca="1"/>
        <v>107714511</v>
      </c>
      <c r="AP78" s="35">
        <f ca="1"/>
        <v>107714511</v>
      </c>
      <c r="AQ78" s="35">
        <f ca="1"/>
        <v>107714511</v>
      </c>
      <c r="AR78" s="35">
        <f ca="1"/>
        <v>107714511</v>
      </c>
      <c r="AS78" s="35">
        <f ca="1"/>
        <v>107714511</v>
      </c>
      <c r="AT78" s="35">
        <f ca="1"/>
        <v>107714511</v>
      </c>
    </row>
    <row r="79" spans="4:46" ht="14.25" outlineLevel="1" x14ac:dyDescent="0.45">
      <c r="D79" s="42">
        <v>71</v>
      </c>
      <c r="E79" s="42" t="str">
        <v>SEG2_Existing_Pole</v>
      </c>
      <c r="G79" s="35">
        <f ca="1"/>
        <v>0</v>
      </c>
      <c r="H79" s="35">
        <f ca="1"/>
        <v>0</v>
      </c>
      <c r="I79" s="35">
        <f ca="1"/>
        <v>14464</v>
      </c>
      <c r="J79" s="35">
        <f ca="1"/>
        <v>189669</v>
      </c>
      <c r="K79" s="35">
        <f ca="1"/>
        <v>833687</v>
      </c>
      <c r="L79" s="35">
        <f ca="1"/>
        <v>1992394</v>
      </c>
      <c r="M79" s="35">
        <f ca="1"/>
        <v>3443056</v>
      </c>
      <c r="N79" s="35">
        <f ca="1"/>
        <v>5138353</v>
      </c>
      <c r="O79" s="35">
        <f ca="1"/>
        <v>7232115</v>
      </c>
      <c r="P79" s="35">
        <f ca="1"/>
        <v>9425788</v>
      </c>
      <c r="Q79" s="35">
        <f ca="1"/>
        <v>11597824</v>
      </c>
      <c r="R79" s="35">
        <f ca="1"/>
        <v>11597824</v>
      </c>
      <c r="S79" s="35">
        <f ca="1"/>
        <v>11597824</v>
      </c>
      <c r="T79" s="35">
        <f ca="1"/>
        <v>11597824</v>
      </c>
      <c r="U79" s="35">
        <f ca="1"/>
        <v>11597824</v>
      </c>
      <c r="V79" s="35">
        <f ca="1"/>
        <v>11597824</v>
      </c>
      <c r="W79" s="35">
        <f ca="1"/>
        <v>11597824</v>
      </c>
      <c r="X79" s="35">
        <f ca="1"/>
        <v>11597824</v>
      </c>
      <c r="Y79" s="35">
        <f ca="1"/>
        <v>11597824</v>
      </c>
      <c r="Z79" s="35">
        <f ca="1"/>
        <v>11597824</v>
      </c>
      <c r="AA79" s="35">
        <f ca="1"/>
        <v>11597824</v>
      </c>
      <c r="AB79" s="35">
        <f ca="1"/>
        <v>11597824</v>
      </c>
      <c r="AC79" s="35">
        <f ca="1"/>
        <v>11597824</v>
      </c>
      <c r="AD79" s="35">
        <f ca="1"/>
        <v>11597824</v>
      </c>
      <c r="AE79" s="35">
        <f ca="1"/>
        <v>11597824</v>
      </c>
      <c r="AF79" s="35">
        <f ca="1"/>
        <v>11597824</v>
      </c>
      <c r="AG79" s="35">
        <f ca="1"/>
        <v>11597824</v>
      </c>
      <c r="AH79" s="35">
        <f ca="1"/>
        <v>11597824</v>
      </c>
      <c r="AI79" s="35">
        <f ca="1"/>
        <v>11597824</v>
      </c>
      <c r="AJ79" s="35">
        <f ca="1"/>
        <v>11597824</v>
      </c>
      <c r="AK79" s="35">
        <f ca="1"/>
        <v>11597824</v>
      </c>
      <c r="AL79" s="35">
        <f ca="1"/>
        <v>11597824</v>
      </c>
      <c r="AM79" s="35">
        <f ca="1"/>
        <v>11597824</v>
      </c>
      <c r="AN79" s="35">
        <f ca="1"/>
        <v>11597824</v>
      </c>
      <c r="AO79" s="35">
        <f ca="1"/>
        <v>11597824</v>
      </c>
      <c r="AP79" s="35">
        <f ca="1"/>
        <v>11597824</v>
      </c>
      <c r="AQ79" s="35">
        <f ca="1"/>
        <v>11597824</v>
      </c>
      <c r="AR79" s="35">
        <f ca="1"/>
        <v>11597824</v>
      </c>
      <c r="AS79" s="35">
        <f ca="1"/>
        <v>11597824</v>
      </c>
      <c r="AT79" s="35">
        <f ca="1"/>
        <v>11597824</v>
      </c>
    </row>
    <row r="80" spans="4:46" ht="14.25" outlineLevel="1" x14ac:dyDescent="0.45">
      <c r="D80" s="42">
        <v>72</v>
      </c>
      <c r="E80" s="42" t="str">
        <v>Unused</v>
      </c>
      <c r="G80" s="35">
        <f ca="1"/>
        <v>0</v>
      </c>
      <c r="H80" s="35">
        <f ca="1"/>
        <v>0</v>
      </c>
      <c r="I80" s="35">
        <f ca="1"/>
        <v>0</v>
      </c>
      <c r="J80" s="35">
        <f ca="1"/>
        <v>0</v>
      </c>
      <c r="K80" s="35">
        <f ca="1"/>
        <v>0</v>
      </c>
      <c r="L80" s="35">
        <f ca="1"/>
        <v>0</v>
      </c>
      <c r="M80" s="35">
        <f ca="1"/>
        <v>0</v>
      </c>
      <c r="N80" s="35">
        <f ca="1"/>
        <v>0</v>
      </c>
      <c r="O80" s="35">
        <f ca="1"/>
        <v>0</v>
      </c>
      <c r="P80" s="35">
        <f ca="1"/>
        <v>0</v>
      </c>
      <c r="Q80" s="35">
        <f ca="1"/>
        <v>0</v>
      </c>
      <c r="R80" s="35">
        <f ca="1"/>
        <v>0</v>
      </c>
      <c r="S80" s="35">
        <f ca="1"/>
        <v>0</v>
      </c>
      <c r="T80" s="35">
        <f ca="1"/>
        <v>0</v>
      </c>
      <c r="U80" s="35">
        <f ca="1"/>
        <v>0</v>
      </c>
      <c r="V80" s="35">
        <f ca="1"/>
        <v>0</v>
      </c>
      <c r="W80" s="35">
        <f ca="1"/>
        <v>0</v>
      </c>
      <c r="X80" s="35">
        <f ca="1"/>
        <v>0</v>
      </c>
      <c r="Y80" s="35">
        <f ca="1"/>
        <v>0</v>
      </c>
      <c r="Z80" s="35">
        <f ca="1"/>
        <v>0</v>
      </c>
      <c r="AA80" s="35">
        <f ca="1"/>
        <v>0</v>
      </c>
      <c r="AB80" s="35">
        <f ca="1"/>
        <v>0</v>
      </c>
      <c r="AC80" s="35">
        <f ca="1"/>
        <v>0</v>
      </c>
      <c r="AD80" s="35">
        <f ca="1"/>
        <v>0</v>
      </c>
      <c r="AE80" s="35">
        <f ca="1"/>
        <v>0</v>
      </c>
      <c r="AF80" s="35">
        <f ca="1"/>
        <v>0</v>
      </c>
      <c r="AG80" s="35">
        <f ca="1"/>
        <v>0</v>
      </c>
      <c r="AH80" s="35">
        <f ca="1"/>
        <v>0</v>
      </c>
      <c r="AI80" s="35">
        <f ca="1"/>
        <v>0</v>
      </c>
      <c r="AJ80" s="35">
        <f ca="1"/>
        <v>0</v>
      </c>
      <c r="AK80" s="35">
        <f ca="1"/>
        <v>0</v>
      </c>
      <c r="AL80" s="35">
        <f ca="1"/>
        <v>0</v>
      </c>
      <c r="AM80" s="35">
        <f ca="1"/>
        <v>0</v>
      </c>
      <c r="AN80" s="35">
        <f ca="1"/>
        <v>0</v>
      </c>
      <c r="AO80" s="35">
        <f ca="1"/>
        <v>0</v>
      </c>
      <c r="AP80" s="35">
        <f ca="1"/>
        <v>0</v>
      </c>
      <c r="AQ80" s="35">
        <f ca="1"/>
        <v>0</v>
      </c>
      <c r="AR80" s="35">
        <f ca="1"/>
        <v>0</v>
      </c>
      <c r="AS80" s="35">
        <f ca="1"/>
        <v>0</v>
      </c>
      <c r="AT80" s="35">
        <f ca="1"/>
        <v>0</v>
      </c>
    </row>
    <row r="81" spans="4:46" ht="14.25" outlineLevel="1" x14ac:dyDescent="0.45">
      <c r="D81" s="42">
        <v>73</v>
      </c>
      <c r="E81" s="42" t="str">
        <v>SEG2_New Microtrench</v>
      </c>
      <c r="G81" s="35">
        <f ca="1"/>
        <v>0</v>
      </c>
      <c r="H81" s="35">
        <f ca="1"/>
        <v>0</v>
      </c>
      <c r="I81" s="35">
        <f ca="1"/>
        <v>0</v>
      </c>
      <c r="J81" s="35">
        <f ca="1"/>
        <v>0</v>
      </c>
      <c r="K81" s="35">
        <f ca="1"/>
        <v>0</v>
      </c>
      <c r="L81" s="35">
        <f ca="1"/>
        <v>0</v>
      </c>
      <c r="M81" s="35">
        <f ca="1"/>
        <v>0</v>
      </c>
      <c r="N81" s="35">
        <f ca="1"/>
        <v>0</v>
      </c>
      <c r="O81" s="35">
        <f ca="1"/>
        <v>0</v>
      </c>
      <c r="P81" s="35">
        <f ca="1"/>
        <v>0</v>
      </c>
      <c r="Q81" s="35">
        <f ca="1"/>
        <v>0</v>
      </c>
      <c r="R81" s="35">
        <f ca="1"/>
        <v>0</v>
      </c>
      <c r="S81" s="35">
        <f ca="1"/>
        <v>0</v>
      </c>
      <c r="T81" s="35">
        <f ca="1"/>
        <v>0</v>
      </c>
      <c r="U81" s="35">
        <f ca="1"/>
        <v>0</v>
      </c>
      <c r="V81" s="35">
        <f ca="1"/>
        <v>0</v>
      </c>
      <c r="W81" s="35">
        <f ca="1"/>
        <v>0</v>
      </c>
      <c r="X81" s="35">
        <f ca="1"/>
        <v>0</v>
      </c>
      <c r="Y81" s="35">
        <f ca="1"/>
        <v>0</v>
      </c>
      <c r="Z81" s="35">
        <f ca="1"/>
        <v>0</v>
      </c>
      <c r="AA81" s="35">
        <f ca="1"/>
        <v>0</v>
      </c>
      <c r="AB81" s="35">
        <f ca="1"/>
        <v>0</v>
      </c>
      <c r="AC81" s="35">
        <f ca="1"/>
        <v>0</v>
      </c>
      <c r="AD81" s="35">
        <f ca="1"/>
        <v>0</v>
      </c>
      <c r="AE81" s="35">
        <f ca="1"/>
        <v>0</v>
      </c>
      <c r="AF81" s="35">
        <f ca="1"/>
        <v>0</v>
      </c>
      <c r="AG81" s="35">
        <f ca="1"/>
        <v>0</v>
      </c>
      <c r="AH81" s="35">
        <f ca="1"/>
        <v>0</v>
      </c>
      <c r="AI81" s="35">
        <f ca="1"/>
        <v>0</v>
      </c>
      <c r="AJ81" s="35">
        <f ca="1"/>
        <v>0</v>
      </c>
      <c r="AK81" s="35">
        <f ca="1"/>
        <v>0</v>
      </c>
      <c r="AL81" s="35">
        <f ca="1"/>
        <v>0</v>
      </c>
      <c r="AM81" s="35">
        <f ca="1"/>
        <v>0</v>
      </c>
      <c r="AN81" s="35">
        <f ca="1"/>
        <v>0</v>
      </c>
      <c r="AO81" s="35">
        <f ca="1"/>
        <v>0</v>
      </c>
      <c r="AP81" s="35">
        <f ca="1"/>
        <v>0</v>
      </c>
      <c r="AQ81" s="35">
        <f ca="1"/>
        <v>0</v>
      </c>
      <c r="AR81" s="35">
        <f ca="1"/>
        <v>0</v>
      </c>
      <c r="AS81" s="35">
        <f ca="1"/>
        <v>0</v>
      </c>
      <c r="AT81" s="35">
        <f ca="1"/>
        <v>0</v>
      </c>
    </row>
    <row r="82" spans="4:46" ht="14.25" outlineLevel="1" x14ac:dyDescent="0.45">
      <c r="D82" s="42">
        <v>74</v>
      </c>
      <c r="E82" s="42" t="str">
        <v>SEG2_Soft_Duct in New_Duct</v>
      </c>
      <c r="G82" s="35">
        <f ca="1"/>
        <v>30208</v>
      </c>
      <c r="H82" s="35">
        <f ca="1"/>
        <v>168008</v>
      </c>
      <c r="I82" s="35">
        <f ca="1"/>
        <v>624794</v>
      </c>
      <c r="J82" s="35">
        <f ca="1"/>
        <v>1808176</v>
      </c>
      <c r="K82" s="35">
        <f ca="1"/>
        <v>3874028</v>
      </c>
      <c r="L82" s="35">
        <f ca="1"/>
        <v>6436457</v>
      </c>
      <c r="M82" s="35">
        <f ca="1"/>
        <v>9408703</v>
      </c>
      <c r="N82" s="35">
        <f ca="1"/>
        <v>12687403</v>
      </c>
      <c r="O82" s="35">
        <f ca="1"/>
        <v>16304524</v>
      </c>
      <c r="P82" s="35">
        <f ca="1"/>
        <v>20169845</v>
      </c>
      <c r="Q82" s="35">
        <f ca="1"/>
        <v>23603236</v>
      </c>
      <c r="R82" s="35">
        <f ca="1"/>
        <v>23603236</v>
      </c>
      <c r="S82" s="35">
        <f ca="1"/>
        <v>23603236</v>
      </c>
      <c r="T82" s="35">
        <f ca="1"/>
        <v>23603236</v>
      </c>
      <c r="U82" s="35">
        <f ca="1"/>
        <v>23603236</v>
      </c>
      <c r="V82" s="35">
        <f ca="1"/>
        <v>23603236</v>
      </c>
      <c r="W82" s="35">
        <f ca="1"/>
        <v>23603236</v>
      </c>
      <c r="X82" s="35">
        <f ca="1"/>
        <v>23603236</v>
      </c>
      <c r="Y82" s="35">
        <f ca="1"/>
        <v>23603236</v>
      </c>
      <c r="Z82" s="35">
        <f ca="1"/>
        <v>23603236</v>
      </c>
      <c r="AA82" s="35">
        <f ca="1"/>
        <v>23603236</v>
      </c>
      <c r="AB82" s="35">
        <f ca="1"/>
        <v>23603236</v>
      </c>
      <c r="AC82" s="35">
        <f ca="1"/>
        <v>23603236</v>
      </c>
      <c r="AD82" s="35">
        <f ca="1"/>
        <v>23603236</v>
      </c>
      <c r="AE82" s="35">
        <f ca="1"/>
        <v>23603236</v>
      </c>
      <c r="AF82" s="35">
        <f ca="1"/>
        <v>23603236</v>
      </c>
      <c r="AG82" s="35">
        <f ca="1"/>
        <v>23603236</v>
      </c>
      <c r="AH82" s="35">
        <f ca="1"/>
        <v>23603236</v>
      </c>
      <c r="AI82" s="35">
        <f ca="1"/>
        <v>23603236</v>
      </c>
      <c r="AJ82" s="35">
        <f ca="1"/>
        <v>23603236</v>
      </c>
      <c r="AK82" s="35">
        <f ca="1"/>
        <v>23603236</v>
      </c>
      <c r="AL82" s="35">
        <f ca="1"/>
        <v>23603236</v>
      </c>
      <c r="AM82" s="35">
        <f ca="1"/>
        <v>23603236</v>
      </c>
      <c r="AN82" s="35">
        <f ca="1"/>
        <v>23603236</v>
      </c>
      <c r="AO82" s="35">
        <f ca="1"/>
        <v>23603236</v>
      </c>
      <c r="AP82" s="35">
        <f ca="1"/>
        <v>23603236</v>
      </c>
      <c r="AQ82" s="35">
        <f ca="1"/>
        <v>23603236</v>
      </c>
      <c r="AR82" s="35">
        <f ca="1"/>
        <v>23603236</v>
      </c>
      <c r="AS82" s="35">
        <f ca="1"/>
        <v>23603236</v>
      </c>
      <c r="AT82" s="35">
        <f ca="1"/>
        <v>23603236</v>
      </c>
    </row>
    <row r="83" spans="4:46" ht="14.25" outlineLevel="1" x14ac:dyDescent="0.45">
      <c r="D83" s="42">
        <v>75</v>
      </c>
      <c r="E83" s="42" t="str">
        <v>SEG2_Footway_Duct in New_Duct</v>
      </c>
      <c r="G83" s="35">
        <f ca="1"/>
        <v>229619</v>
      </c>
      <c r="H83" s="35">
        <f ca="1"/>
        <v>990890</v>
      </c>
      <c r="I83" s="35">
        <f ca="1"/>
        <v>3004187</v>
      </c>
      <c r="J83" s="35">
        <f ca="1"/>
        <v>7265233</v>
      </c>
      <c r="K83" s="35">
        <f ca="1"/>
        <v>12598321</v>
      </c>
      <c r="L83" s="35">
        <f ca="1"/>
        <v>16900827</v>
      </c>
      <c r="M83" s="35">
        <f ca="1"/>
        <v>21388064</v>
      </c>
      <c r="N83" s="35">
        <f ca="1"/>
        <v>25957925</v>
      </c>
      <c r="O83" s="35">
        <f ca="1"/>
        <v>30173859</v>
      </c>
      <c r="P83" s="35">
        <f ca="1"/>
        <v>34733088</v>
      </c>
      <c r="Q83" s="35">
        <f ca="1"/>
        <v>37979040</v>
      </c>
      <c r="R83" s="35">
        <f ca="1"/>
        <v>37979040</v>
      </c>
      <c r="S83" s="35">
        <f ca="1"/>
        <v>37979040</v>
      </c>
      <c r="T83" s="35">
        <f ca="1"/>
        <v>37979040</v>
      </c>
      <c r="U83" s="35">
        <f ca="1"/>
        <v>37979040</v>
      </c>
      <c r="V83" s="35">
        <f ca="1"/>
        <v>37979040</v>
      </c>
      <c r="W83" s="35">
        <f ca="1"/>
        <v>37979040</v>
      </c>
      <c r="X83" s="35">
        <f ca="1"/>
        <v>37979040</v>
      </c>
      <c r="Y83" s="35">
        <f ca="1"/>
        <v>37979040</v>
      </c>
      <c r="Z83" s="35">
        <f ca="1"/>
        <v>37979040</v>
      </c>
      <c r="AA83" s="35">
        <f ca="1"/>
        <v>37979040</v>
      </c>
      <c r="AB83" s="35">
        <f ca="1"/>
        <v>37979040</v>
      </c>
      <c r="AC83" s="35">
        <f ca="1"/>
        <v>37979040</v>
      </c>
      <c r="AD83" s="35">
        <f ca="1"/>
        <v>37979040</v>
      </c>
      <c r="AE83" s="35">
        <f ca="1"/>
        <v>37979040</v>
      </c>
      <c r="AF83" s="35">
        <f ca="1"/>
        <v>37979040</v>
      </c>
      <c r="AG83" s="35">
        <f ca="1"/>
        <v>37979040</v>
      </c>
      <c r="AH83" s="35">
        <f ca="1"/>
        <v>37979040</v>
      </c>
      <c r="AI83" s="35">
        <f ca="1"/>
        <v>37979040</v>
      </c>
      <c r="AJ83" s="35">
        <f ca="1"/>
        <v>37979040</v>
      </c>
      <c r="AK83" s="35">
        <f ca="1"/>
        <v>37979040</v>
      </c>
      <c r="AL83" s="35">
        <f ca="1"/>
        <v>37979040</v>
      </c>
      <c r="AM83" s="35">
        <f ca="1"/>
        <v>37979040</v>
      </c>
      <c r="AN83" s="35">
        <f ca="1"/>
        <v>37979040</v>
      </c>
      <c r="AO83" s="35">
        <f ca="1"/>
        <v>37979040</v>
      </c>
      <c r="AP83" s="35">
        <f ca="1"/>
        <v>37979040</v>
      </c>
      <c r="AQ83" s="35">
        <f ca="1"/>
        <v>37979040</v>
      </c>
      <c r="AR83" s="35">
        <f ca="1"/>
        <v>37979040</v>
      </c>
      <c r="AS83" s="35">
        <f ca="1"/>
        <v>37979040</v>
      </c>
      <c r="AT83" s="35">
        <f ca="1"/>
        <v>37979040</v>
      </c>
    </row>
    <row r="84" spans="4:46" ht="14.25" outlineLevel="1" x14ac:dyDescent="0.45">
      <c r="D84" s="42">
        <v>76</v>
      </c>
      <c r="E84" s="42" t="str">
        <v>SEG2_Carriageway_Duct in New_Duct</v>
      </c>
      <c r="G84" s="35">
        <f ca="1"/>
        <v>41446</v>
      </c>
      <c r="H84" s="35">
        <f ca="1"/>
        <v>166044</v>
      </c>
      <c r="I84" s="35">
        <f ca="1"/>
        <v>479214</v>
      </c>
      <c r="J84" s="35">
        <f ca="1"/>
        <v>1241233</v>
      </c>
      <c r="K84" s="35">
        <f ca="1"/>
        <v>2479739</v>
      </c>
      <c r="L84" s="35">
        <f ca="1"/>
        <v>3905068</v>
      </c>
      <c r="M84" s="35">
        <f ca="1"/>
        <v>5492842</v>
      </c>
      <c r="N84" s="35">
        <f ca="1"/>
        <v>7203266</v>
      </c>
      <c r="O84" s="35">
        <f ca="1"/>
        <v>8994577</v>
      </c>
      <c r="P84" s="35">
        <f ca="1"/>
        <v>10886649</v>
      </c>
      <c r="Q84" s="35">
        <f ca="1"/>
        <v>12465697</v>
      </c>
      <c r="R84" s="35">
        <f ca="1"/>
        <v>12465697</v>
      </c>
      <c r="S84" s="35">
        <f ca="1"/>
        <v>12465697</v>
      </c>
      <c r="T84" s="35">
        <f ca="1"/>
        <v>12465697</v>
      </c>
      <c r="U84" s="35">
        <f ca="1"/>
        <v>12465697</v>
      </c>
      <c r="V84" s="35">
        <f ca="1"/>
        <v>12465697</v>
      </c>
      <c r="W84" s="35">
        <f ca="1"/>
        <v>12465697</v>
      </c>
      <c r="X84" s="35">
        <f ca="1"/>
        <v>12465697</v>
      </c>
      <c r="Y84" s="35">
        <f ca="1"/>
        <v>12465697</v>
      </c>
      <c r="Z84" s="35">
        <f ca="1"/>
        <v>12465697</v>
      </c>
      <c r="AA84" s="35">
        <f ca="1"/>
        <v>12465697</v>
      </c>
      <c r="AB84" s="35">
        <f ca="1"/>
        <v>12465697</v>
      </c>
      <c r="AC84" s="35">
        <f ca="1"/>
        <v>12465697</v>
      </c>
      <c r="AD84" s="35">
        <f ca="1"/>
        <v>12465697</v>
      </c>
      <c r="AE84" s="35">
        <f ca="1"/>
        <v>12465697</v>
      </c>
      <c r="AF84" s="35">
        <f ca="1"/>
        <v>12465697</v>
      </c>
      <c r="AG84" s="35">
        <f ca="1"/>
        <v>12465697</v>
      </c>
      <c r="AH84" s="35">
        <f ca="1"/>
        <v>12465697</v>
      </c>
      <c r="AI84" s="35">
        <f ca="1"/>
        <v>12465697</v>
      </c>
      <c r="AJ84" s="35">
        <f ca="1"/>
        <v>12465697</v>
      </c>
      <c r="AK84" s="35">
        <f ca="1"/>
        <v>12465697</v>
      </c>
      <c r="AL84" s="35">
        <f ca="1"/>
        <v>12465697</v>
      </c>
      <c r="AM84" s="35">
        <f ca="1"/>
        <v>12465697</v>
      </c>
      <c r="AN84" s="35">
        <f ca="1"/>
        <v>12465697</v>
      </c>
      <c r="AO84" s="35">
        <f ca="1"/>
        <v>12465697</v>
      </c>
      <c r="AP84" s="35">
        <f ca="1"/>
        <v>12465697</v>
      </c>
      <c r="AQ84" s="35">
        <f ca="1"/>
        <v>12465697</v>
      </c>
      <c r="AR84" s="35">
        <f ca="1"/>
        <v>12465697</v>
      </c>
      <c r="AS84" s="35">
        <f ca="1"/>
        <v>12465697</v>
      </c>
      <c r="AT84" s="35">
        <f ca="1"/>
        <v>12465697</v>
      </c>
    </row>
    <row r="85" spans="4:46" ht="14.25" outlineLevel="1" x14ac:dyDescent="0.45">
      <c r="D85" s="42">
        <v>77</v>
      </c>
      <c r="E85" s="42" t="str">
        <v>Unused</v>
      </c>
      <c r="G85" s="35">
        <f ca="1"/>
        <v>0</v>
      </c>
      <c r="H85" s="35">
        <f ca="1"/>
        <v>0</v>
      </c>
      <c r="I85" s="35">
        <f ca="1"/>
        <v>0</v>
      </c>
      <c r="J85" s="35">
        <f ca="1"/>
        <v>0</v>
      </c>
      <c r="K85" s="35">
        <f ca="1"/>
        <v>0</v>
      </c>
      <c r="L85" s="35">
        <f ca="1"/>
        <v>0</v>
      </c>
      <c r="M85" s="35">
        <f ca="1"/>
        <v>0</v>
      </c>
      <c r="N85" s="35">
        <f ca="1"/>
        <v>0</v>
      </c>
      <c r="O85" s="35">
        <f ca="1"/>
        <v>0</v>
      </c>
      <c r="P85" s="35">
        <f ca="1"/>
        <v>0</v>
      </c>
      <c r="Q85" s="35">
        <f ca="1"/>
        <v>0</v>
      </c>
      <c r="R85" s="35">
        <f ca="1"/>
        <v>0</v>
      </c>
      <c r="S85" s="35">
        <f ca="1"/>
        <v>0</v>
      </c>
      <c r="T85" s="35">
        <f ca="1"/>
        <v>0</v>
      </c>
      <c r="U85" s="35">
        <f ca="1"/>
        <v>0</v>
      </c>
      <c r="V85" s="35">
        <f ca="1"/>
        <v>0</v>
      </c>
      <c r="W85" s="35">
        <f ca="1"/>
        <v>0</v>
      </c>
      <c r="X85" s="35">
        <f ca="1"/>
        <v>0</v>
      </c>
      <c r="Y85" s="35">
        <f ca="1"/>
        <v>0</v>
      </c>
      <c r="Z85" s="35">
        <f ca="1"/>
        <v>0</v>
      </c>
      <c r="AA85" s="35">
        <f ca="1"/>
        <v>0</v>
      </c>
      <c r="AB85" s="35">
        <f ca="1"/>
        <v>0</v>
      </c>
      <c r="AC85" s="35">
        <f ca="1"/>
        <v>0</v>
      </c>
      <c r="AD85" s="35">
        <f ca="1"/>
        <v>0</v>
      </c>
      <c r="AE85" s="35">
        <f ca="1"/>
        <v>0</v>
      </c>
      <c r="AF85" s="35">
        <f ca="1"/>
        <v>0</v>
      </c>
      <c r="AG85" s="35">
        <f ca="1"/>
        <v>0</v>
      </c>
      <c r="AH85" s="35">
        <f ca="1"/>
        <v>0</v>
      </c>
      <c r="AI85" s="35">
        <f ca="1"/>
        <v>0</v>
      </c>
      <c r="AJ85" s="35">
        <f ca="1"/>
        <v>0</v>
      </c>
      <c r="AK85" s="35">
        <f ca="1"/>
        <v>0</v>
      </c>
      <c r="AL85" s="35">
        <f ca="1"/>
        <v>0</v>
      </c>
      <c r="AM85" s="35">
        <f ca="1"/>
        <v>0</v>
      </c>
      <c r="AN85" s="35">
        <f ca="1"/>
        <v>0</v>
      </c>
      <c r="AO85" s="35">
        <f ca="1"/>
        <v>0</v>
      </c>
      <c r="AP85" s="35">
        <f ca="1"/>
        <v>0</v>
      </c>
      <c r="AQ85" s="35">
        <f ca="1"/>
        <v>0</v>
      </c>
      <c r="AR85" s="35">
        <f ca="1"/>
        <v>0</v>
      </c>
      <c r="AS85" s="35">
        <f ca="1"/>
        <v>0</v>
      </c>
      <c r="AT85" s="35">
        <f ca="1"/>
        <v>0</v>
      </c>
    </row>
    <row r="86" spans="4:46" ht="14.25" outlineLevel="1" x14ac:dyDescent="0.45">
      <c r="D86" s="42">
        <v>78</v>
      </c>
      <c r="E86" s="42" t="str">
        <v>SEG3_FTTP_UG_Fibre_MDU</v>
      </c>
      <c r="G86" s="35">
        <f ca="1"/>
        <v>0</v>
      </c>
      <c r="H86" s="35">
        <f ca="1"/>
        <v>199359</v>
      </c>
      <c r="I86" s="35">
        <f ca="1"/>
        <v>608800</v>
      </c>
      <c r="J86" s="35">
        <f ca="1"/>
        <v>1218141</v>
      </c>
      <c r="K86" s="35">
        <f ca="1"/>
        <v>1996859</v>
      </c>
      <c r="L86" s="35">
        <f ca="1"/>
        <v>2636991</v>
      </c>
      <c r="M86" s="35">
        <f ca="1"/>
        <v>3108998</v>
      </c>
      <c r="N86" s="35">
        <f ca="1"/>
        <v>3418285</v>
      </c>
      <c r="O86" s="35">
        <f ca="1"/>
        <v>3806573</v>
      </c>
      <c r="P86" s="35">
        <f ca="1"/>
        <v>4156518</v>
      </c>
      <c r="Q86" s="35">
        <f ca="1"/>
        <v>4516069</v>
      </c>
      <c r="R86" s="35">
        <f ca="1"/>
        <v>4802346</v>
      </c>
      <c r="S86" s="35">
        <f ca="1"/>
        <v>4802346</v>
      </c>
      <c r="T86" s="35">
        <f ca="1"/>
        <v>4802346</v>
      </c>
      <c r="U86" s="35">
        <f ca="1"/>
        <v>4802346</v>
      </c>
      <c r="V86" s="35">
        <f ca="1"/>
        <v>4802346</v>
      </c>
      <c r="W86" s="35">
        <f ca="1"/>
        <v>4802346</v>
      </c>
      <c r="X86" s="35">
        <f ca="1"/>
        <v>4802346</v>
      </c>
      <c r="Y86" s="35">
        <f ca="1"/>
        <v>4802346</v>
      </c>
      <c r="Z86" s="35">
        <f ca="1"/>
        <v>4802346</v>
      </c>
      <c r="AA86" s="35">
        <f ca="1"/>
        <v>4802346</v>
      </c>
      <c r="AB86" s="35">
        <f ca="1"/>
        <v>4802346</v>
      </c>
      <c r="AC86" s="35">
        <f ca="1"/>
        <v>4802346</v>
      </c>
      <c r="AD86" s="35">
        <f ca="1"/>
        <v>4802346</v>
      </c>
      <c r="AE86" s="35">
        <f ca="1"/>
        <v>4802346</v>
      </c>
      <c r="AF86" s="35">
        <f ca="1"/>
        <v>4802346</v>
      </c>
      <c r="AG86" s="35">
        <f ca="1"/>
        <v>4802346</v>
      </c>
      <c r="AH86" s="35">
        <f ca="1"/>
        <v>4802346</v>
      </c>
      <c r="AI86" s="35">
        <f ca="1"/>
        <v>4802346</v>
      </c>
      <c r="AJ86" s="35">
        <f ca="1"/>
        <v>4802346</v>
      </c>
      <c r="AK86" s="35">
        <f ca="1"/>
        <v>4802346</v>
      </c>
      <c r="AL86" s="35">
        <f ca="1"/>
        <v>4802346</v>
      </c>
      <c r="AM86" s="35">
        <f ca="1"/>
        <v>4802346</v>
      </c>
      <c r="AN86" s="35">
        <f ca="1"/>
        <v>4802346</v>
      </c>
      <c r="AO86" s="35">
        <f ca="1"/>
        <v>4802346</v>
      </c>
      <c r="AP86" s="35">
        <f ca="1"/>
        <v>4802346</v>
      </c>
      <c r="AQ86" s="35">
        <f ca="1"/>
        <v>4802346</v>
      </c>
      <c r="AR86" s="35">
        <f ca="1"/>
        <v>4802346</v>
      </c>
      <c r="AS86" s="35">
        <f ca="1"/>
        <v>4802346</v>
      </c>
      <c r="AT86" s="35">
        <f ca="1"/>
        <v>4802346</v>
      </c>
    </row>
    <row r="87" spans="4:46" ht="14.25" outlineLevel="1" x14ac:dyDescent="0.45">
      <c r="D87" s="42">
        <v>79</v>
      </c>
      <c r="E87" s="42" t="str">
        <v>SEG3_FTTP_UG_Fibre_SDU</v>
      </c>
      <c r="G87" s="35">
        <f ca="1"/>
        <v>0</v>
      </c>
      <c r="H87" s="35">
        <f ca="1"/>
        <v>55366</v>
      </c>
      <c r="I87" s="35">
        <f ca="1"/>
        <v>354811</v>
      </c>
      <c r="J87" s="35">
        <f ca="1"/>
        <v>1147919</v>
      </c>
      <c r="K87" s="35">
        <f ca="1"/>
        <v>3023989</v>
      </c>
      <c r="L87" s="35">
        <f ca="1"/>
        <v>6163949</v>
      </c>
      <c r="M87" s="35">
        <f ca="1"/>
        <v>10413188</v>
      </c>
      <c r="N87" s="35">
        <f ca="1"/>
        <v>15823021</v>
      </c>
      <c r="O87" s="35">
        <f ca="1"/>
        <v>22169667</v>
      </c>
      <c r="P87" s="35">
        <f ca="1"/>
        <v>29217961</v>
      </c>
      <c r="Q87" s="35">
        <f ca="1"/>
        <v>36793647</v>
      </c>
      <c r="R87" s="35">
        <f ca="1"/>
        <v>44459795</v>
      </c>
      <c r="S87" s="35">
        <f ca="1"/>
        <v>50894721</v>
      </c>
      <c r="T87" s="35">
        <f ca="1"/>
        <v>56618283</v>
      </c>
      <c r="U87" s="35">
        <f ca="1"/>
        <v>61537231</v>
      </c>
      <c r="V87" s="35">
        <f ca="1"/>
        <v>65582158</v>
      </c>
      <c r="W87" s="35">
        <f ca="1"/>
        <v>68865011</v>
      </c>
      <c r="X87" s="35">
        <f ca="1"/>
        <v>71999305</v>
      </c>
      <c r="Y87" s="35">
        <f ca="1"/>
        <v>74990947</v>
      </c>
      <c r="Z87" s="35">
        <f ca="1"/>
        <v>77844603</v>
      </c>
      <c r="AA87" s="35">
        <f ca="1"/>
        <v>80564649</v>
      </c>
      <c r="AB87" s="35">
        <f ca="1"/>
        <v>83155686</v>
      </c>
      <c r="AC87" s="35">
        <f ca="1"/>
        <v>85621935</v>
      </c>
      <c r="AD87" s="35">
        <f ca="1"/>
        <v>87967463</v>
      </c>
      <c r="AE87" s="35">
        <f ca="1"/>
        <v>90196250</v>
      </c>
      <c r="AF87" s="35">
        <f ca="1"/>
        <v>92312077</v>
      </c>
      <c r="AG87" s="35">
        <f ca="1"/>
        <v>94318593</v>
      </c>
      <c r="AH87" s="35">
        <f ca="1"/>
        <v>96219310</v>
      </c>
      <c r="AI87" s="35">
        <f ca="1"/>
        <v>98017605</v>
      </c>
      <c r="AJ87" s="35">
        <f ca="1"/>
        <v>99716725</v>
      </c>
      <c r="AK87" s="35">
        <f ca="1"/>
        <v>101319792</v>
      </c>
      <c r="AL87" s="35">
        <f ca="1"/>
        <v>102829812</v>
      </c>
      <c r="AM87" s="35">
        <f ca="1"/>
        <v>104249672</v>
      </c>
      <c r="AN87" s="35">
        <f ca="1"/>
        <v>105582145</v>
      </c>
      <c r="AO87" s="35">
        <f ca="1"/>
        <v>106829897</v>
      </c>
      <c r="AP87" s="35">
        <f ca="1"/>
        <v>107995492</v>
      </c>
      <c r="AQ87" s="35">
        <f ca="1"/>
        <v>109081395</v>
      </c>
      <c r="AR87" s="35">
        <f ca="1"/>
        <v>110089967</v>
      </c>
      <c r="AS87" s="35">
        <f ca="1"/>
        <v>111023487</v>
      </c>
      <c r="AT87" s="35">
        <f ca="1"/>
        <v>111884132</v>
      </c>
    </row>
    <row r="88" spans="4:46" ht="14.25" outlineLevel="1" x14ac:dyDescent="0.45">
      <c r="D88" s="42">
        <v>80</v>
      </c>
      <c r="E88" s="42" t="str">
        <v>SEG3_FTTP_OH_Fibre_SDU</v>
      </c>
      <c r="G88" s="35">
        <f ca="1"/>
        <v>0</v>
      </c>
      <c r="H88" s="35">
        <f ca="1"/>
        <v>75119</v>
      </c>
      <c r="I88" s="35">
        <f ca="1"/>
        <v>476530</v>
      </c>
      <c r="J88" s="35">
        <f ca="1"/>
        <v>1531809</v>
      </c>
      <c r="K88" s="35">
        <f ca="1"/>
        <v>4138173</v>
      </c>
      <c r="L88" s="35">
        <f ca="1"/>
        <v>8857008</v>
      </c>
      <c r="M88" s="35">
        <f ca="1"/>
        <v>15716156</v>
      </c>
      <c r="N88" s="35">
        <f ca="1"/>
        <v>24804080</v>
      </c>
      <c r="O88" s="35">
        <f ca="1"/>
        <v>35715457</v>
      </c>
      <c r="P88" s="35">
        <f ca="1"/>
        <v>48047170</v>
      </c>
      <c r="Q88" s="35">
        <f ca="1"/>
        <v>61458832</v>
      </c>
      <c r="R88" s="35">
        <f ca="1"/>
        <v>75122223</v>
      </c>
      <c r="S88" s="35">
        <f ca="1"/>
        <v>86591205</v>
      </c>
      <c r="T88" s="35">
        <f ca="1"/>
        <v>96792320</v>
      </c>
      <c r="U88" s="35">
        <f ca="1"/>
        <v>105559370</v>
      </c>
      <c r="V88" s="35">
        <f ca="1"/>
        <v>112768652</v>
      </c>
      <c r="W88" s="35">
        <f ca="1"/>
        <v>118619687</v>
      </c>
      <c r="X88" s="35">
        <f ca="1"/>
        <v>124205945</v>
      </c>
      <c r="Y88" s="35">
        <f ca="1"/>
        <v>129537956</v>
      </c>
      <c r="Z88" s="35">
        <f ca="1"/>
        <v>134624032</v>
      </c>
      <c r="AA88" s="35">
        <f ca="1"/>
        <v>139471976</v>
      </c>
      <c r="AB88" s="35">
        <f ca="1"/>
        <v>144089986</v>
      </c>
      <c r="AC88" s="35">
        <f ca="1"/>
        <v>148485587</v>
      </c>
      <c r="AD88" s="35">
        <f ca="1"/>
        <v>152666026</v>
      </c>
      <c r="AE88" s="35">
        <f ca="1"/>
        <v>156638398</v>
      </c>
      <c r="AF88" s="35">
        <f ca="1"/>
        <v>160409440</v>
      </c>
      <c r="AG88" s="35">
        <f ca="1"/>
        <v>163985656</v>
      </c>
      <c r="AH88" s="35">
        <f ca="1"/>
        <v>167373309</v>
      </c>
      <c r="AI88" s="35">
        <f ca="1"/>
        <v>170578414</v>
      </c>
      <c r="AJ88" s="35">
        <f ca="1"/>
        <v>173606759</v>
      </c>
      <c r="AK88" s="35">
        <f ca="1"/>
        <v>176463909</v>
      </c>
      <c r="AL88" s="35">
        <f ca="1"/>
        <v>179155219</v>
      </c>
      <c r="AM88" s="35">
        <f ca="1"/>
        <v>181685839</v>
      </c>
      <c r="AN88" s="35">
        <f ca="1"/>
        <v>184060708</v>
      </c>
      <c r="AO88" s="35">
        <f ca="1"/>
        <v>186284579</v>
      </c>
      <c r="AP88" s="35">
        <f ca="1"/>
        <v>188362021</v>
      </c>
      <c r="AQ88" s="35">
        <f ca="1"/>
        <v>190297428</v>
      </c>
      <c r="AR88" s="35">
        <f ca="1"/>
        <v>192095009</v>
      </c>
      <c r="AS88" s="35">
        <f ca="1"/>
        <v>193758823</v>
      </c>
      <c r="AT88" s="35">
        <f ca="1"/>
        <v>195292752</v>
      </c>
    </row>
    <row r="89" spans="4:46" ht="14.25" outlineLevel="1" x14ac:dyDescent="0.45">
      <c r="D89" s="42">
        <v>81</v>
      </c>
      <c r="E89" s="42" t="str">
        <v>SEG3_FTTP_Fibre_Testing</v>
      </c>
      <c r="G89" s="35">
        <f ca="1"/>
        <v>0</v>
      </c>
      <c r="H89" s="35">
        <f ca="1"/>
        <v>26367</v>
      </c>
      <c r="I89" s="35">
        <f ca="1"/>
        <v>121401</v>
      </c>
      <c r="J89" s="35">
        <f ca="1"/>
        <v>309403</v>
      </c>
      <c r="K89" s="35">
        <f ca="1"/>
        <v>679907</v>
      </c>
      <c r="L89" s="35">
        <f ca="1"/>
        <v>1244159</v>
      </c>
      <c r="M89" s="35">
        <f ca="1"/>
        <v>1972682</v>
      </c>
      <c r="N89" s="35">
        <f ca="1"/>
        <v>2869199</v>
      </c>
      <c r="O89" s="35">
        <f ca="1"/>
        <v>3893980</v>
      </c>
      <c r="P89" s="35">
        <f ca="1"/>
        <v>5009905</v>
      </c>
      <c r="Q89" s="35">
        <f ca="1"/>
        <v>6190770</v>
      </c>
      <c r="R89" s="35">
        <f ca="1"/>
        <v>7369189</v>
      </c>
      <c r="S89" s="35">
        <f ca="1"/>
        <v>8358348</v>
      </c>
      <c r="T89" s="35">
        <f ca="1"/>
        <v>9238158</v>
      </c>
      <c r="U89" s="35">
        <f ca="1"/>
        <v>9994285</v>
      </c>
      <c r="V89" s="35">
        <f ca="1"/>
        <v>10616060</v>
      </c>
      <c r="W89" s="35">
        <f ca="1"/>
        <v>11120691</v>
      </c>
      <c r="X89" s="35">
        <f ca="1"/>
        <v>11602486</v>
      </c>
      <c r="Y89" s="35">
        <f ca="1"/>
        <v>12062353</v>
      </c>
      <c r="Z89" s="35">
        <f ca="1"/>
        <v>12501009</v>
      </c>
      <c r="AA89" s="35">
        <f ca="1"/>
        <v>12919127</v>
      </c>
      <c r="AB89" s="35">
        <f ca="1"/>
        <v>13317414</v>
      </c>
      <c r="AC89" s="35">
        <f ca="1"/>
        <v>13696519</v>
      </c>
      <c r="AD89" s="35">
        <f ca="1"/>
        <v>14057067</v>
      </c>
      <c r="AE89" s="35">
        <f ca="1"/>
        <v>14399670</v>
      </c>
      <c r="AF89" s="35">
        <f ca="1"/>
        <v>14724909</v>
      </c>
      <c r="AG89" s="35">
        <f ca="1"/>
        <v>15033345</v>
      </c>
      <c r="AH89" s="35">
        <f ca="1"/>
        <v>15325518</v>
      </c>
      <c r="AI89" s="35">
        <f ca="1"/>
        <v>15601947</v>
      </c>
      <c r="AJ89" s="35">
        <f ca="1"/>
        <v>15863131</v>
      </c>
      <c r="AK89" s="35">
        <f ca="1"/>
        <v>16109550</v>
      </c>
      <c r="AL89" s="35">
        <f ca="1"/>
        <v>16341666</v>
      </c>
      <c r="AM89" s="35">
        <f ca="1"/>
        <v>16559923</v>
      </c>
      <c r="AN89" s="35">
        <f ca="1"/>
        <v>16764747</v>
      </c>
      <c r="AO89" s="35">
        <f ca="1"/>
        <v>16956548</v>
      </c>
      <c r="AP89" s="35">
        <f ca="1"/>
        <v>17135720</v>
      </c>
      <c r="AQ89" s="35">
        <f ca="1"/>
        <v>17302642</v>
      </c>
      <c r="AR89" s="35">
        <f ca="1"/>
        <v>17457677</v>
      </c>
      <c r="AS89" s="35">
        <f ca="1"/>
        <v>17601175</v>
      </c>
      <c r="AT89" s="35">
        <f ca="1"/>
        <v>17733471</v>
      </c>
    </row>
    <row r="90" spans="4:46" ht="14.25" outlineLevel="1" x14ac:dyDescent="0.45">
      <c r="D90" s="42">
        <v>82</v>
      </c>
      <c r="E90" s="42" t="str">
        <v>SEG3_Business_Serv_UG_Fibre</v>
      </c>
      <c r="G90" s="35">
        <f ca="1"/>
        <v>0</v>
      </c>
      <c r="H90" s="35">
        <f ca="1"/>
        <v>0</v>
      </c>
      <c r="I90" s="35">
        <f ca="1"/>
        <v>0</v>
      </c>
      <c r="J90" s="35">
        <f ca="1"/>
        <v>0</v>
      </c>
      <c r="K90" s="35">
        <f ca="1"/>
        <v>0</v>
      </c>
      <c r="L90" s="35">
        <f ca="1"/>
        <v>0</v>
      </c>
      <c r="M90" s="35">
        <f ca="1"/>
        <v>0</v>
      </c>
      <c r="N90" s="35">
        <f ca="1"/>
        <v>0</v>
      </c>
      <c r="O90" s="35">
        <f ca="1"/>
        <v>0</v>
      </c>
      <c r="P90" s="35">
        <f ca="1"/>
        <v>0</v>
      </c>
      <c r="Q90" s="35">
        <f ca="1"/>
        <v>0</v>
      </c>
      <c r="R90" s="35">
        <f ca="1"/>
        <v>0</v>
      </c>
      <c r="S90" s="35">
        <f ca="1"/>
        <v>0</v>
      </c>
      <c r="T90" s="35">
        <f ca="1"/>
        <v>0</v>
      </c>
      <c r="U90" s="35">
        <f ca="1"/>
        <v>0</v>
      </c>
      <c r="V90" s="35">
        <f ca="1"/>
        <v>0</v>
      </c>
      <c r="W90" s="35">
        <f ca="1"/>
        <v>0</v>
      </c>
      <c r="X90" s="35">
        <f ca="1"/>
        <v>0</v>
      </c>
      <c r="Y90" s="35">
        <f ca="1"/>
        <v>0</v>
      </c>
      <c r="Z90" s="35">
        <f ca="1"/>
        <v>0</v>
      </c>
      <c r="AA90" s="35">
        <f ca="1"/>
        <v>0</v>
      </c>
      <c r="AB90" s="35">
        <f ca="1"/>
        <v>0</v>
      </c>
      <c r="AC90" s="35">
        <f ca="1"/>
        <v>0</v>
      </c>
      <c r="AD90" s="35">
        <f ca="1"/>
        <v>0</v>
      </c>
      <c r="AE90" s="35">
        <f ca="1"/>
        <v>0</v>
      </c>
      <c r="AF90" s="35">
        <f ca="1"/>
        <v>0</v>
      </c>
      <c r="AG90" s="35">
        <f ca="1"/>
        <v>0</v>
      </c>
      <c r="AH90" s="35">
        <f ca="1"/>
        <v>0</v>
      </c>
      <c r="AI90" s="35">
        <f ca="1"/>
        <v>0</v>
      </c>
      <c r="AJ90" s="35">
        <f ca="1"/>
        <v>0</v>
      </c>
      <c r="AK90" s="35">
        <f ca="1"/>
        <v>0</v>
      </c>
      <c r="AL90" s="35">
        <f ca="1"/>
        <v>0</v>
      </c>
      <c r="AM90" s="35">
        <f ca="1"/>
        <v>0</v>
      </c>
      <c r="AN90" s="35">
        <f ca="1"/>
        <v>0</v>
      </c>
      <c r="AO90" s="35">
        <f ca="1"/>
        <v>0</v>
      </c>
      <c r="AP90" s="35">
        <f ca="1"/>
        <v>0</v>
      </c>
      <c r="AQ90" s="35">
        <f ca="1"/>
        <v>0</v>
      </c>
      <c r="AR90" s="35">
        <f ca="1"/>
        <v>0</v>
      </c>
      <c r="AS90" s="35">
        <f ca="1"/>
        <v>0</v>
      </c>
      <c r="AT90" s="35">
        <f ca="1"/>
        <v>0</v>
      </c>
    </row>
    <row r="91" spans="4:46" ht="14.25" outlineLevel="1" x14ac:dyDescent="0.45">
      <c r="D91" s="42">
        <v>83</v>
      </c>
      <c r="E91" s="42" t="str">
        <v>SEG3_Business_Serv_OH_Fibre</v>
      </c>
      <c r="G91" s="35">
        <f ca="1"/>
        <v>0</v>
      </c>
      <c r="H91" s="35">
        <f ca="1"/>
        <v>0</v>
      </c>
      <c r="I91" s="35">
        <f ca="1"/>
        <v>0</v>
      </c>
      <c r="J91" s="35">
        <f ca="1"/>
        <v>0</v>
      </c>
      <c r="K91" s="35">
        <f ca="1"/>
        <v>0</v>
      </c>
      <c r="L91" s="35">
        <f ca="1"/>
        <v>0</v>
      </c>
      <c r="M91" s="35">
        <f ca="1"/>
        <v>0</v>
      </c>
      <c r="N91" s="35">
        <f ca="1"/>
        <v>0</v>
      </c>
      <c r="O91" s="35">
        <f ca="1"/>
        <v>0</v>
      </c>
      <c r="P91" s="35">
        <f ca="1"/>
        <v>0</v>
      </c>
      <c r="Q91" s="35">
        <f ca="1"/>
        <v>0</v>
      </c>
      <c r="R91" s="35">
        <f ca="1"/>
        <v>0</v>
      </c>
      <c r="S91" s="35">
        <f ca="1"/>
        <v>0</v>
      </c>
      <c r="T91" s="35">
        <f ca="1"/>
        <v>0</v>
      </c>
      <c r="U91" s="35">
        <f ca="1"/>
        <v>0</v>
      </c>
      <c r="V91" s="35">
        <f ca="1"/>
        <v>0</v>
      </c>
      <c r="W91" s="35">
        <f ca="1"/>
        <v>0</v>
      </c>
      <c r="X91" s="35">
        <f ca="1"/>
        <v>0</v>
      </c>
      <c r="Y91" s="35">
        <f ca="1"/>
        <v>0</v>
      </c>
      <c r="Z91" s="35">
        <f ca="1"/>
        <v>0</v>
      </c>
      <c r="AA91" s="35">
        <f ca="1"/>
        <v>0</v>
      </c>
      <c r="AB91" s="35">
        <f ca="1"/>
        <v>0</v>
      </c>
      <c r="AC91" s="35">
        <f ca="1"/>
        <v>0</v>
      </c>
      <c r="AD91" s="35">
        <f ca="1"/>
        <v>0</v>
      </c>
      <c r="AE91" s="35">
        <f ca="1"/>
        <v>0</v>
      </c>
      <c r="AF91" s="35">
        <f ca="1"/>
        <v>0</v>
      </c>
      <c r="AG91" s="35">
        <f ca="1"/>
        <v>0</v>
      </c>
      <c r="AH91" s="35">
        <f ca="1"/>
        <v>0</v>
      </c>
      <c r="AI91" s="35">
        <f ca="1"/>
        <v>0</v>
      </c>
      <c r="AJ91" s="35">
        <f ca="1"/>
        <v>0</v>
      </c>
      <c r="AK91" s="35">
        <f ca="1"/>
        <v>0</v>
      </c>
      <c r="AL91" s="35">
        <f ca="1"/>
        <v>0</v>
      </c>
      <c r="AM91" s="35">
        <f ca="1"/>
        <v>0</v>
      </c>
      <c r="AN91" s="35">
        <f ca="1"/>
        <v>0</v>
      </c>
      <c r="AO91" s="35">
        <f ca="1"/>
        <v>0</v>
      </c>
      <c r="AP91" s="35">
        <f ca="1"/>
        <v>0</v>
      </c>
      <c r="AQ91" s="35">
        <f ca="1"/>
        <v>0</v>
      </c>
      <c r="AR91" s="35">
        <f ca="1"/>
        <v>0</v>
      </c>
      <c r="AS91" s="35">
        <f ca="1"/>
        <v>0</v>
      </c>
      <c r="AT91" s="35">
        <f ca="1"/>
        <v>0</v>
      </c>
    </row>
    <row r="92" spans="4:46" ht="14.25" outlineLevel="1" x14ac:dyDescent="0.45">
      <c r="D92" s="42">
        <v>84</v>
      </c>
      <c r="E92" s="42" t="str">
        <v>SEG3_Business_Serv_Fibre_Testing</v>
      </c>
      <c r="G92" s="35">
        <f ca="1"/>
        <v>0</v>
      </c>
      <c r="H92" s="35">
        <f ca="1"/>
        <v>0</v>
      </c>
      <c r="I92" s="35">
        <f ca="1"/>
        <v>0</v>
      </c>
      <c r="J92" s="35">
        <f ca="1"/>
        <v>0</v>
      </c>
      <c r="K92" s="35">
        <f ca="1"/>
        <v>0</v>
      </c>
      <c r="L92" s="35">
        <f ca="1"/>
        <v>0</v>
      </c>
      <c r="M92" s="35">
        <f ca="1"/>
        <v>0</v>
      </c>
      <c r="N92" s="35">
        <f ca="1"/>
        <v>0</v>
      </c>
      <c r="O92" s="35">
        <f ca="1"/>
        <v>0</v>
      </c>
      <c r="P92" s="35">
        <f ca="1"/>
        <v>0</v>
      </c>
      <c r="Q92" s="35">
        <f ca="1"/>
        <v>0</v>
      </c>
      <c r="R92" s="35">
        <f ca="1"/>
        <v>0</v>
      </c>
      <c r="S92" s="35">
        <f ca="1"/>
        <v>0</v>
      </c>
      <c r="T92" s="35">
        <f ca="1"/>
        <v>0</v>
      </c>
      <c r="U92" s="35">
        <f ca="1"/>
        <v>0</v>
      </c>
      <c r="V92" s="35">
        <f ca="1"/>
        <v>0</v>
      </c>
      <c r="W92" s="35">
        <f ca="1"/>
        <v>0</v>
      </c>
      <c r="X92" s="35">
        <f ca="1"/>
        <v>0</v>
      </c>
      <c r="Y92" s="35">
        <f ca="1"/>
        <v>0</v>
      </c>
      <c r="Z92" s="35">
        <f ca="1"/>
        <v>0</v>
      </c>
      <c r="AA92" s="35">
        <f ca="1"/>
        <v>0</v>
      </c>
      <c r="AB92" s="35">
        <f ca="1"/>
        <v>0</v>
      </c>
      <c r="AC92" s="35">
        <f ca="1"/>
        <v>0</v>
      </c>
      <c r="AD92" s="35">
        <f ca="1"/>
        <v>0</v>
      </c>
      <c r="AE92" s="35">
        <f ca="1"/>
        <v>0</v>
      </c>
      <c r="AF92" s="35">
        <f ca="1"/>
        <v>0</v>
      </c>
      <c r="AG92" s="35">
        <f ca="1"/>
        <v>0</v>
      </c>
      <c r="AH92" s="35">
        <f ca="1"/>
        <v>0</v>
      </c>
      <c r="AI92" s="35">
        <f ca="1"/>
        <v>0</v>
      </c>
      <c r="AJ92" s="35">
        <f ca="1"/>
        <v>0</v>
      </c>
      <c r="AK92" s="35">
        <f ca="1"/>
        <v>0</v>
      </c>
      <c r="AL92" s="35">
        <f ca="1"/>
        <v>0</v>
      </c>
      <c r="AM92" s="35">
        <f ca="1"/>
        <v>0</v>
      </c>
      <c r="AN92" s="35">
        <f ca="1"/>
        <v>0</v>
      </c>
      <c r="AO92" s="35">
        <f ca="1"/>
        <v>0</v>
      </c>
      <c r="AP92" s="35">
        <f ca="1"/>
        <v>0</v>
      </c>
      <c r="AQ92" s="35">
        <f ca="1"/>
        <v>0</v>
      </c>
      <c r="AR92" s="35">
        <f ca="1"/>
        <v>0</v>
      </c>
      <c r="AS92" s="35">
        <f ca="1"/>
        <v>0</v>
      </c>
      <c r="AT92" s="35">
        <f ca="1"/>
        <v>0</v>
      </c>
    </row>
    <row r="93" spans="4:46" ht="14.25" outlineLevel="1" x14ac:dyDescent="0.45">
      <c r="D93" s="42">
        <v>85</v>
      </c>
      <c r="E93" s="42" t="str">
        <v>Unused</v>
      </c>
      <c r="G93" s="35">
        <f ca="1"/>
        <v>0</v>
      </c>
      <c r="H93" s="35">
        <f ca="1"/>
        <v>0</v>
      </c>
      <c r="I93" s="35">
        <f ca="1"/>
        <v>0</v>
      </c>
      <c r="J93" s="35">
        <f ca="1"/>
        <v>0</v>
      </c>
      <c r="K93" s="35">
        <f ca="1"/>
        <v>0</v>
      </c>
      <c r="L93" s="35">
        <f ca="1"/>
        <v>0</v>
      </c>
      <c r="M93" s="35">
        <f ca="1"/>
        <v>0</v>
      </c>
      <c r="N93" s="35">
        <f ca="1"/>
        <v>0</v>
      </c>
      <c r="O93" s="35">
        <f ca="1"/>
        <v>0</v>
      </c>
      <c r="P93" s="35">
        <f ca="1"/>
        <v>0</v>
      </c>
      <c r="Q93" s="35">
        <f ca="1"/>
        <v>0</v>
      </c>
      <c r="R93" s="35">
        <f ca="1"/>
        <v>0</v>
      </c>
      <c r="S93" s="35">
        <f ca="1"/>
        <v>0</v>
      </c>
      <c r="T93" s="35">
        <f ca="1"/>
        <v>0</v>
      </c>
      <c r="U93" s="35">
        <f ca="1"/>
        <v>0</v>
      </c>
      <c r="V93" s="35">
        <f ca="1"/>
        <v>0</v>
      </c>
      <c r="W93" s="35">
        <f ca="1"/>
        <v>0</v>
      </c>
      <c r="X93" s="35">
        <f ca="1"/>
        <v>0</v>
      </c>
      <c r="Y93" s="35">
        <f ca="1"/>
        <v>0</v>
      </c>
      <c r="Z93" s="35">
        <f ca="1"/>
        <v>0</v>
      </c>
      <c r="AA93" s="35">
        <f ca="1"/>
        <v>0</v>
      </c>
      <c r="AB93" s="35">
        <f ca="1"/>
        <v>0</v>
      </c>
      <c r="AC93" s="35">
        <f ca="1"/>
        <v>0</v>
      </c>
      <c r="AD93" s="35">
        <f ca="1"/>
        <v>0</v>
      </c>
      <c r="AE93" s="35">
        <f ca="1"/>
        <v>0</v>
      </c>
      <c r="AF93" s="35">
        <f ca="1"/>
        <v>0</v>
      </c>
      <c r="AG93" s="35">
        <f ca="1"/>
        <v>0</v>
      </c>
      <c r="AH93" s="35">
        <f ca="1"/>
        <v>0</v>
      </c>
      <c r="AI93" s="35">
        <f ca="1"/>
        <v>0</v>
      </c>
      <c r="AJ93" s="35">
        <f ca="1"/>
        <v>0</v>
      </c>
      <c r="AK93" s="35">
        <f ca="1"/>
        <v>0</v>
      </c>
      <c r="AL93" s="35">
        <f ca="1"/>
        <v>0</v>
      </c>
      <c r="AM93" s="35">
        <f ca="1"/>
        <v>0</v>
      </c>
      <c r="AN93" s="35">
        <f ca="1"/>
        <v>0</v>
      </c>
      <c r="AO93" s="35">
        <f ca="1"/>
        <v>0</v>
      </c>
      <c r="AP93" s="35">
        <f ca="1"/>
        <v>0</v>
      </c>
      <c r="AQ93" s="35">
        <f ca="1"/>
        <v>0</v>
      </c>
      <c r="AR93" s="35">
        <f ca="1"/>
        <v>0</v>
      </c>
      <c r="AS93" s="35">
        <f ca="1"/>
        <v>0</v>
      </c>
      <c r="AT93" s="35">
        <f ca="1"/>
        <v>0</v>
      </c>
    </row>
    <row r="94" spans="4:46" ht="14.25" outlineLevel="1" x14ac:dyDescent="0.45">
      <c r="D94" s="42">
        <v>86</v>
      </c>
      <c r="E94" s="42" t="str">
        <v>SEG3_Existing_Duct_SDU</v>
      </c>
      <c r="G94" s="35">
        <f ca="1"/>
        <v>0</v>
      </c>
      <c r="H94" s="35">
        <f ca="1"/>
        <v>42088</v>
      </c>
      <c r="I94" s="35">
        <f ca="1"/>
        <v>275938</v>
      </c>
      <c r="J94" s="35">
        <f ca="1"/>
        <v>906088</v>
      </c>
      <c r="K94" s="35">
        <f ca="1"/>
        <v>2409034</v>
      </c>
      <c r="L94" s="35">
        <f ca="1"/>
        <v>4953658</v>
      </c>
      <c r="M94" s="35">
        <f ca="1"/>
        <v>8418207</v>
      </c>
      <c r="N94" s="35">
        <f ca="1"/>
        <v>12807417</v>
      </c>
      <c r="O94" s="35">
        <f ca="1"/>
        <v>17905020</v>
      </c>
      <c r="P94" s="35">
        <f ca="1"/>
        <v>23455246</v>
      </c>
      <c r="Q94" s="35">
        <f ca="1"/>
        <v>29332612</v>
      </c>
      <c r="R94" s="35">
        <f ca="1"/>
        <v>35154781</v>
      </c>
      <c r="S94" s="35">
        <f ca="1"/>
        <v>40041880</v>
      </c>
      <c r="T94" s="35">
        <f ca="1"/>
        <v>44388723</v>
      </c>
      <c r="U94" s="35">
        <f ca="1"/>
        <v>48124490</v>
      </c>
      <c r="V94" s="35">
        <f ca="1"/>
        <v>51196469</v>
      </c>
      <c r="W94" s="35">
        <f ca="1"/>
        <v>53689679</v>
      </c>
      <c r="X94" s="35">
        <f ca="1"/>
        <v>56070065</v>
      </c>
      <c r="Y94" s="35">
        <f ca="1"/>
        <v>58342112</v>
      </c>
      <c r="Z94" s="35">
        <f ca="1"/>
        <v>60509362</v>
      </c>
      <c r="AA94" s="35">
        <f ca="1"/>
        <v>62575142</v>
      </c>
      <c r="AB94" s="35">
        <f ca="1"/>
        <v>64542943</v>
      </c>
      <c r="AC94" s="35">
        <f ca="1"/>
        <v>66415972</v>
      </c>
      <c r="AD94" s="35">
        <f ca="1"/>
        <v>68197317</v>
      </c>
      <c r="AE94" s="35">
        <f ca="1"/>
        <v>69890002</v>
      </c>
      <c r="AF94" s="35">
        <f ca="1"/>
        <v>71496898</v>
      </c>
      <c r="AG94" s="35">
        <f ca="1"/>
        <v>73020776</v>
      </c>
      <c r="AH94" s="35">
        <f ca="1"/>
        <v>74464303</v>
      </c>
      <c r="AI94" s="35">
        <f ca="1"/>
        <v>75830045</v>
      </c>
      <c r="AJ94" s="35">
        <f ca="1"/>
        <v>77120467</v>
      </c>
      <c r="AK94" s="35">
        <f ca="1"/>
        <v>78337939</v>
      </c>
      <c r="AL94" s="35">
        <f ca="1"/>
        <v>79484746</v>
      </c>
      <c r="AM94" s="35">
        <f ca="1"/>
        <v>80563080</v>
      </c>
      <c r="AN94" s="35">
        <f ca="1"/>
        <v>81575045</v>
      </c>
      <c r="AO94" s="35">
        <f ca="1"/>
        <v>82522669</v>
      </c>
      <c r="AP94" s="35">
        <f ca="1"/>
        <v>83407897</v>
      </c>
      <c r="AQ94" s="35">
        <f ca="1"/>
        <v>84232602</v>
      </c>
      <c r="AR94" s="35">
        <f ca="1"/>
        <v>84998578</v>
      </c>
      <c r="AS94" s="35">
        <f ca="1"/>
        <v>85707552</v>
      </c>
      <c r="AT94" s="35">
        <f ca="1"/>
        <v>86361182</v>
      </c>
    </row>
    <row r="95" spans="4:46" ht="14.25" outlineLevel="1" x14ac:dyDescent="0.45">
      <c r="D95" s="42">
        <v>87</v>
      </c>
      <c r="E95" s="42" t="str">
        <v>SEG3_Existing_Pole_SDU</v>
      </c>
      <c r="G95" s="35">
        <f ca="1"/>
        <v>0</v>
      </c>
      <c r="H95" s="35">
        <f ca="1"/>
        <v>55366</v>
      </c>
      <c r="I95" s="35">
        <f ca="1"/>
        <v>354811</v>
      </c>
      <c r="J95" s="35">
        <f ca="1"/>
        <v>1155401</v>
      </c>
      <c r="K95" s="35">
        <f ca="1"/>
        <v>3150110</v>
      </c>
      <c r="L95" s="35">
        <f ca="1"/>
        <v>6777109</v>
      </c>
      <c r="M95" s="35">
        <f ca="1"/>
        <v>12088447</v>
      </c>
      <c r="N95" s="35">
        <f ca="1"/>
        <v>19144924</v>
      </c>
      <c r="O95" s="35">
        <f ca="1"/>
        <v>27657170</v>
      </c>
      <c r="P95" s="35">
        <f ca="1"/>
        <v>37304977</v>
      </c>
      <c r="Q95" s="35">
        <f ca="1"/>
        <v>47826836</v>
      </c>
      <c r="R95" s="35">
        <f ca="1"/>
        <v>58576536</v>
      </c>
      <c r="S95" s="35">
        <f ca="1"/>
        <v>67599781</v>
      </c>
      <c r="T95" s="35">
        <f ca="1"/>
        <v>75625529</v>
      </c>
      <c r="U95" s="35">
        <f ca="1"/>
        <v>82523024</v>
      </c>
      <c r="V95" s="35">
        <f ca="1"/>
        <v>88194941</v>
      </c>
      <c r="W95" s="35">
        <f ca="1"/>
        <v>92798255</v>
      </c>
      <c r="X95" s="35">
        <f ca="1"/>
        <v>97193255</v>
      </c>
      <c r="Y95" s="35">
        <f ca="1"/>
        <v>101388225</v>
      </c>
      <c r="Z95" s="35">
        <f ca="1"/>
        <v>105389706</v>
      </c>
      <c r="AA95" s="35">
        <f ca="1"/>
        <v>109203836</v>
      </c>
      <c r="AB95" s="35">
        <f ca="1"/>
        <v>112837065</v>
      </c>
      <c r="AC95" s="35">
        <f ca="1"/>
        <v>116295313</v>
      </c>
      <c r="AD95" s="35">
        <f ca="1"/>
        <v>119584281</v>
      </c>
      <c r="AE95" s="35">
        <f ca="1"/>
        <v>122709553</v>
      </c>
      <c r="AF95" s="35">
        <f ca="1"/>
        <v>125676428</v>
      </c>
      <c r="AG95" s="35">
        <f ca="1"/>
        <v>128490024</v>
      </c>
      <c r="AH95" s="35">
        <f ca="1"/>
        <v>131155266</v>
      </c>
      <c r="AI95" s="35">
        <f ca="1"/>
        <v>133676890</v>
      </c>
      <c r="AJ95" s="35">
        <f ca="1"/>
        <v>136059446</v>
      </c>
      <c r="AK95" s="35">
        <f ca="1"/>
        <v>138307314</v>
      </c>
      <c r="AL95" s="35">
        <f ca="1"/>
        <v>140424708</v>
      </c>
      <c r="AM95" s="35">
        <f ca="1"/>
        <v>142415679</v>
      </c>
      <c r="AN95" s="35">
        <f ca="1"/>
        <v>144284112</v>
      </c>
      <c r="AO95" s="35">
        <f ca="1"/>
        <v>146033747</v>
      </c>
      <c r="AP95" s="35">
        <f ca="1"/>
        <v>147668178</v>
      </c>
      <c r="AQ95" s="35">
        <f ca="1"/>
        <v>149190864</v>
      </c>
      <c r="AR95" s="35">
        <f ca="1"/>
        <v>150605114</v>
      </c>
      <c r="AS95" s="35">
        <f ca="1"/>
        <v>151914123</v>
      </c>
      <c r="AT95" s="35">
        <f ca="1"/>
        <v>153120945</v>
      </c>
    </row>
    <row r="96" spans="4:46" ht="14.25" outlineLevel="1" x14ac:dyDescent="0.45">
      <c r="D96" s="42">
        <v>88</v>
      </c>
      <c r="E96" s="42" t="str">
        <v>Unused</v>
      </c>
      <c r="G96" s="35">
        <f ca="1"/>
        <v>0</v>
      </c>
      <c r="H96" s="35">
        <f ca="1"/>
        <v>0</v>
      </c>
      <c r="I96" s="35">
        <f ca="1"/>
        <v>0</v>
      </c>
      <c r="J96" s="35">
        <f ca="1"/>
        <v>0</v>
      </c>
      <c r="K96" s="35">
        <f ca="1"/>
        <v>0</v>
      </c>
      <c r="L96" s="35">
        <f ca="1"/>
        <v>0</v>
      </c>
      <c r="M96" s="35">
        <f ca="1"/>
        <v>0</v>
      </c>
      <c r="N96" s="35">
        <f ca="1"/>
        <v>0</v>
      </c>
      <c r="O96" s="35">
        <f ca="1"/>
        <v>0</v>
      </c>
      <c r="P96" s="35">
        <f ca="1"/>
        <v>0</v>
      </c>
      <c r="Q96" s="35">
        <f ca="1"/>
        <v>0</v>
      </c>
      <c r="R96" s="35">
        <f ca="1"/>
        <v>0</v>
      </c>
      <c r="S96" s="35">
        <f ca="1"/>
        <v>0</v>
      </c>
      <c r="T96" s="35">
        <f ca="1"/>
        <v>0</v>
      </c>
      <c r="U96" s="35">
        <f ca="1"/>
        <v>0</v>
      </c>
      <c r="V96" s="35">
        <f ca="1"/>
        <v>0</v>
      </c>
      <c r="W96" s="35">
        <f ca="1"/>
        <v>0</v>
      </c>
      <c r="X96" s="35">
        <f ca="1"/>
        <v>0</v>
      </c>
      <c r="Y96" s="35">
        <f ca="1"/>
        <v>0</v>
      </c>
      <c r="Z96" s="35">
        <f ca="1"/>
        <v>0</v>
      </c>
      <c r="AA96" s="35">
        <f ca="1"/>
        <v>0</v>
      </c>
      <c r="AB96" s="35">
        <f ca="1"/>
        <v>0</v>
      </c>
      <c r="AC96" s="35">
        <f ca="1"/>
        <v>0</v>
      </c>
      <c r="AD96" s="35">
        <f ca="1"/>
        <v>0</v>
      </c>
      <c r="AE96" s="35">
        <f ca="1"/>
        <v>0</v>
      </c>
      <c r="AF96" s="35">
        <f ca="1"/>
        <v>0</v>
      </c>
      <c r="AG96" s="35">
        <f ca="1"/>
        <v>0</v>
      </c>
      <c r="AH96" s="35">
        <f ca="1"/>
        <v>0</v>
      </c>
      <c r="AI96" s="35">
        <f ca="1"/>
        <v>0</v>
      </c>
      <c r="AJ96" s="35">
        <f ca="1"/>
        <v>0</v>
      </c>
      <c r="AK96" s="35">
        <f ca="1"/>
        <v>0</v>
      </c>
      <c r="AL96" s="35">
        <f ca="1"/>
        <v>0</v>
      </c>
      <c r="AM96" s="35">
        <f ca="1"/>
        <v>0</v>
      </c>
      <c r="AN96" s="35">
        <f ca="1"/>
        <v>0</v>
      </c>
      <c r="AO96" s="35">
        <f ca="1"/>
        <v>0</v>
      </c>
      <c r="AP96" s="35">
        <f ca="1"/>
        <v>0</v>
      </c>
      <c r="AQ96" s="35">
        <f ca="1"/>
        <v>0</v>
      </c>
      <c r="AR96" s="35">
        <f ca="1"/>
        <v>0</v>
      </c>
      <c r="AS96" s="35">
        <f ca="1"/>
        <v>0</v>
      </c>
      <c r="AT96" s="35">
        <f ca="1"/>
        <v>0</v>
      </c>
    </row>
    <row r="97" spans="4:46" ht="14.25" outlineLevel="1" x14ac:dyDescent="0.45">
      <c r="D97" s="42">
        <v>89</v>
      </c>
      <c r="E97" s="42" t="str">
        <v>SEG3_New Microtrench_SDU</v>
      </c>
      <c r="G97" s="35">
        <f ca="1"/>
        <v>0</v>
      </c>
      <c r="H97" s="35">
        <f ca="1"/>
        <v>0</v>
      </c>
      <c r="I97" s="35">
        <f ca="1"/>
        <v>0</v>
      </c>
      <c r="J97" s="35">
        <f ca="1"/>
        <v>0</v>
      </c>
      <c r="K97" s="35">
        <f ca="1"/>
        <v>0</v>
      </c>
      <c r="L97" s="35">
        <f ca="1"/>
        <v>0</v>
      </c>
      <c r="M97" s="35">
        <f ca="1"/>
        <v>0</v>
      </c>
      <c r="N97" s="35">
        <f ca="1"/>
        <v>0</v>
      </c>
      <c r="O97" s="35">
        <f ca="1"/>
        <v>0</v>
      </c>
      <c r="P97" s="35">
        <f ca="1"/>
        <v>0</v>
      </c>
      <c r="Q97" s="35">
        <f ca="1"/>
        <v>0</v>
      </c>
      <c r="R97" s="35">
        <f ca="1"/>
        <v>0</v>
      </c>
      <c r="S97" s="35">
        <f ca="1"/>
        <v>0</v>
      </c>
      <c r="T97" s="35">
        <f ca="1"/>
        <v>0</v>
      </c>
      <c r="U97" s="35">
        <f ca="1"/>
        <v>0</v>
      </c>
      <c r="V97" s="35">
        <f ca="1"/>
        <v>0</v>
      </c>
      <c r="W97" s="35">
        <f ca="1"/>
        <v>0</v>
      </c>
      <c r="X97" s="35">
        <f ca="1"/>
        <v>0</v>
      </c>
      <c r="Y97" s="35">
        <f ca="1"/>
        <v>0</v>
      </c>
      <c r="Z97" s="35">
        <f ca="1"/>
        <v>0</v>
      </c>
      <c r="AA97" s="35">
        <f ca="1"/>
        <v>0</v>
      </c>
      <c r="AB97" s="35">
        <f ca="1"/>
        <v>0</v>
      </c>
      <c r="AC97" s="35">
        <f ca="1"/>
        <v>0</v>
      </c>
      <c r="AD97" s="35">
        <f ca="1"/>
        <v>0</v>
      </c>
      <c r="AE97" s="35">
        <f ca="1"/>
        <v>0</v>
      </c>
      <c r="AF97" s="35">
        <f ca="1"/>
        <v>0</v>
      </c>
      <c r="AG97" s="35">
        <f ca="1"/>
        <v>0</v>
      </c>
      <c r="AH97" s="35">
        <f ca="1"/>
        <v>0</v>
      </c>
      <c r="AI97" s="35">
        <f ca="1"/>
        <v>0</v>
      </c>
      <c r="AJ97" s="35">
        <f ca="1"/>
        <v>0</v>
      </c>
      <c r="AK97" s="35">
        <f ca="1"/>
        <v>0</v>
      </c>
      <c r="AL97" s="35">
        <f ca="1"/>
        <v>0</v>
      </c>
      <c r="AM97" s="35">
        <f ca="1"/>
        <v>0</v>
      </c>
      <c r="AN97" s="35">
        <f ca="1"/>
        <v>0</v>
      </c>
      <c r="AO97" s="35">
        <f ca="1"/>
        <v>0</v>
      </c>
      <c r="AP97" s="35">
        <f ca="1"/>
        <v>0</v>
      </c>
      <c r="AQ97" s="35">
        <f ca="1"/>
        <v>0</v>
      </c>
      <c r="AR97" s="35">
        <f ca="1"/>
        <v>0</v>
      </c>
      <c r="AS97" s="35">
        <f ca="1"/>
        <v>0</v>
      </c>
      <c r="AT97" s="35">
        <f ca="1"/>
        <v>0</v>
      </c>
    </row>
    <row r="98" spans="4:46" ht="14.25" outlineLevel="1" x14ac:dyDescent="0.45">
      <c r="D98" s="42">
        <v>90</v>
      </c>
      <c r="E98" s="42" t="str">
        <v>SEG3_Soft_Duct in New_Duct_SDU</v>
      </c>
      <c r="G98" s="35">
        <f ca="1"/>
        <v>0</v>
      </c>
      <c r="H98" s="35">
        <f ca="1"/>
        <v>3122</v>
      </c>
      <c r="I98" s="35">
        <f ca="1"/>
        <v>19635</v>
      </c>
      <c r="J98" s="35">
        <f ca="1"/>
        <v>62992</v>
      </c>
      <c r="K98" s="35">
        <f ca="1"/>
        <v>172113</v>
      </c>
      <c r="L98" s="35">
        <f ca="1"/>
        <v>365713</v>
      </c>
      <c r="M98" s="35">
        <f ca="1"/>
        <v>658066</v>
      </c>
      <c r="N98" s="35">
        <f ca="1"/>
        <v>1085045</v>
      </c>
      <c r="O98" s="35">
        <f ca="1"/>
        <v>1659836</v>
      </c>
      <c r="P98" s="35">
        <f ca="1"/>
        <v>2420840</v>
      </c>
      <c r="Q98" s="35">
        <f ca="1"/>
        <v>3335233</v>
      </c>
      <c r="R98" s="35">
        <f ca="1"/>
        <v>4384325</v>
      </c>
      <c r="S98" s="35">
        <f ca="1"/>
        <v>5264926</v>
      </c>
      <c r="T98" s="35">
        <f ca="1"/>
        <v>6048180</v>
      </c>
      <c r="U98" s="35">
        <f ca="1"/>
        <v>6721324</v>
      </c>
      <c r="V98" s="35">
        <f ca="1"/>
        <v>7274861</v>
      </c>
      <c r="W98" s="35">
        <f ca="1"/>
        <v>7724110</v>
      </c>
      <c r="X98" s="35">
        <f ca="1"/>
        <v>8153030</v>
      </c>
      <c r="Y98" s="35">
        <f ca="1"/>
        <v>8562428</v>
      </c>
      <c r="Z98" s="35">
        <f ca="1"/>
        <v>8952943</v>
      </c>
      <c r="AA98" s="35">
        <f ca="1"/>
        <v>9325173</v>
      </c>
      <c r="AB98" s="35">
        <f ca="1"/>
        <v>9679749</v>
      </c>
      <c r="AC98" s="35">
        <f ca="1"/>
        <v>10017249</v>
      </c>
      <c r="AD98" s="35">
        <f ca="1"/>
        <v>10338228</v>
      </c>
      <c r="AE98" s="35">
        <f ca="1"/>
        <v>10643231</v>
      </c>
      <c r="AF98" s="35">
        <f ca="1"/>
        <v>10932776</v>
      </c>
      <c r="AG98" s="35">
        <f ca="1"/>
        <v>11207362</v>
      </c>
      <c r="AH98" s="35">
        <f ca="1"/>
        <v>11467470</v>
      </c>
      <c r="AI98" s="35">
        <f ca="1"/>
        <v>11713562</v>
      </c>
      <c r="AJ98" s="35">
        <f ca="1"/>
        <v>11946082</v>
      </c>
      <c r="AK98" s="35">
        <f ca="1"/>
        <v>12165457</v>
      </c>
      <c r="AL98" s="35">
        <f ca="1"/>
        <v>12372099</v>
      </c>
      <c r="AM98" s="35">
        <f ca="1"/>
        <v>12566403</v>
      </c>
      <c r="AN98" s="35">
        <f ca="1"/>
        <v>12748748</v>
      </c>
      <c r="AO98" s="35">
        <f ca="1"/>
        <v>12919499</v>
      </c>
      <c r="AP98" s="35">
        <f ca="1"/>
        <v>13079008</v>
      </c>
      <c r="AQ98" s="35">
        <f ca="1"/>
        <v>13227611</v>
      </c>
      <c r="AR98" s="35">
        <f ca="1"/>
        <v>13365631</v>
      </c>
      <c r="AS98" s="35">
        <f ca="1"/>
        <v>13493380</v>
      </c>
      <c r="AT98" s="35">
        <f ca="1"/>
        <v>13611157</v>
      </c>
    </row>
    <row r="99" spans="4:46" ht="14.25" outlineLevel="1" x14ac:dyDescent="0.45">
      <c r="D99" s="42">
        <v>91</v>
      </c>
      <c r="E99" s="42" t="str">
        <v>SEG3_Footway_Duct in New_Duct_SDU</v>
      </c>
      <c r="G99" s="35">
        <f ca="1"/>
        <v>0</v>
      </c>
      <c r="H99" s="35">
        <f ca="1"/>
        <v>10156</v>
      </c>
      <c r="I99" s="35">
        <f ca="1"/>
        <v>59239</v>
      </c>
      <c r="J99" s="35">
        <f ca="1"/>
        <v>178840</v>
      </c>
      <c r="K99" s="35">
        <f ca="1"/>
        <v>442842</v>
      </c>
      <c r="L99" s="35">
        <f ca="1"/>
        <v>844579</v>
      </c>
      <c r="M99" s="35">
        <f ca="1"/>
        <v>1336916</v>
      </c>
      <c r="N99" s="35">
        <f ca="1"/>
        <v>1930560</v>
      </c>
      <c r="O99" s="35">
        <f ca="1"/>
        <v>2604812</v>
      </c>
      <c r="P99" s="35">
        <f ca="1"/>
        <v>3341876</v>
      </c>
      <c r="Q99" s="35">
        <f ca="1"/>
        <v>4125802</v>
      </c>
      <c r="R99" s="35">
        <f ca="1"/>
        <v>4920691</v>
      </c>
      <c r="S99" s="35">
        <f ca="1"/>
        <v>5587916</v>
      </c>
      <c r="T99" s="35">
        <f ca="1"/>
        <v>6181382</v>
      </c>
      <c r="U99" s="35">
        <f ca="1"/>
        <v>6691418</v>
      </c>
      <c r="V99" s="35">
        <f ca="1"/>
        <v>7110829</v>
      </c>
      <c r="W99" s="35">
        <f ca="1"/>
        <v>7451222</v>
      </c>
      <c r="X99" s="35">
        <f ca="1"/>
        <v>7776211</v>
      </c>
      <c r="Y99" s="35">
        <f ca="1"/>
        <v>8086409</v>
      </c>
      <c r="Z99" s="35">
        <f ca="1"/>
        <v>8382299</v>
      </c>
      <c r="AA99" s="35">
        <f ca="1"/>
        <v>8664335</v>
      </c>
      <c r="AB99" s="35">
        <f ca="1"/>
        <v>8932995</v>
      </c>
      <c r="AC99" s="35">
        <f ca="1"/>
        <v>9188716</v>
      </c>
      <c r="AD99" s="35">
        <f ca="1"/>
        <v>9431919</v>
      </c>
      <c r="AE99" s="35">
        <f ca="1"/>
        <v>9663018</v>
      </c>
      <c r="AF99" s="35">
        <f ca="1"/>
        <v>9882404</v>
      </c>
      <c r="AG99" s="35">
        <f ca="1"/>
        <v>10090456</v>
      </c>
      <c r="AH99" s="35">
        <f ca="1"/>
        <v>10287538</v>
      </c>
      <c r="AI99" s="35">
        <f ca="1"/>
        <v>10473999</v>
      </c>
      <c r="AJ99" s="35">
        <f ca="1"/>
        <v>10650178</v>
      </c>
      <c r="AK99" s="35">
        <f ca="1"/>
        <v>10816397</v>
      </c>
      <c r="AL99" s="35">
        <f ca="1"/>
        <v>10972968</v>
      </c>
      <c r="AM99" s="35">
        <f ca="1"/>
        <v>11120191</v>
      </c>
      <c r="AN99" s="35">
        <f ca="1"/>
        <v>11258352</v>
      </c>
      <c r="AO99" s="35">
        <f ca="1"/>
        <v>11387729</v>
      </c>
      <c r="AP99" s="35">
        <f ca="1"/>
        <v>11508588</v>
      </c>
      <c r="AQ99" s="35">
        <f ca="1"/>
        <v>11621183</v>
      </c>
      <c r="AR99" s="35">
        <f ca="1"/>
        <v>11725760</v>
      </c>
      <c r="AS99" s="35">
        <f ca="1"/>
        <v>11822555</v>
      </c>
      <c r="AT99" s="35">
        <f ca="1"/>
        <v>11911794</v>
      </c>
    </row>
    <row r="100" spans="4:46" ht="14.25" outlineLevel="1" x14ac:dyDescent="0.45">
      <c r="D100" s="42">
        <v>92</v>
      </c>
      <c r="E100" s="42" t="str">
        <v>SEG3_Carriageway_Duct in New_Duct_SDU</v>
      </c>
      <c r="G100" s="35">
        <f ca="1"/>
        <v>0</v>
      </c>
      <c r="H100" s="35">
        <f ca="1"/>
        <v>0</v>
      </c>
      <c r="I100" s="35">
        <f ca="1"/>
        <v>0</v>
      </c>
      <c r="J100" s="35">
        <f ca="1"/>
        <v>0</v>
      </c>
      <c r="K100" s="35">
        <f ca="1"/>
        <v>0</v>
      </c>
      <c r="L100" s="35">
        <f ca="1"/>
        <v>0</v>
      </c>
      <c r="M100" s="35">
        <f ca="1"/>
        <v>0</v>
      </c>
      <c r="N100" s="35">
        <f ca="1"/>
        <v>0</v>
      </c>
      <c r="O100" s="35">
        <f ca="1"/>
        <v>0</v>
      </c>
      <c r="P100" s="35">
        <f ca="1"/>
        <v>0</v>
      </c>
      <c r="Q100" s="35">
        <f ca="1"/>
        <v>0</v>
      </c>
      <c r="R100" s="35">
        <f ca="1"/>
        <v>0</v>
      </c>
      <c r="S100" s="35">
        <f ca="1"/>
        <v>0</v>
      </c>
      <c r="T100" s="35">
        <f ca="1"/>
        <v>0</v>
      </c>
      <c r="U100" s="35">
        <f ca="1"/>
        <v>0</v>
      </c>
      <c r="V100" s="35">
        <f ca="1"/>
        <v>0</v>
      </c>
      <c r="W100" s="35">
        <f ca="1"/>
        <v>0</v>
      </c>
      <c r="X100" s="35">
        <f ca="1"/>
        <v>0</v>
      </c>
      <c r="Y100" s="35">
        <f ca="1"/>
        <v>0</v>
      </c>
      <c r="Z100" s="35">
        <f ca="1"/>
        <v>0</v>
      </c>
      <c r="AA100" s="35">
        <f ca="1"/>
        <v>0</v>
      </c>
      <c r="AB100" s="35">
        <f ca="1"/>
        <v>0</v>
      </c>
      <c r="AC100" s="35">
        <f ca="1"/>
        <v>0</v>
      </c>
      <c r="AD100" s="35">
        <f ca="1"/>
        <v>0</v>
      </c>
      <c r="AE100" s="35">
        <f ca="1"/>
        <v>0</v>
      </c>
      <c r="AF100" s="35">
        <f ca="1"/>
        <v>0</v>
      </c>
      <c r="AG100" s="35">
        <f ca="1"/>
        <v>0</v>
      </c>
      <c r="AH100" s="35">
        <f ca="1"/>
        <v>0</v>
      </c>
      <c r="AI100" s="35">
        <f ca="1"/>
        <v>0</v>
      </c>
      <c r="AJ100" s="35">
        <f ca="1"/>
        <v>0</v>
      </c>
      <c r="AK100" s="35">
        <f ca="1"/>
        <v>0</v>
      </c>
      <c r="AL100" s="35">
        <f ca="1"/>
        <v>0</v>
      </c>
      <c r="AM100" s="35">
        <f ca="1"/>
        <v>0</v>
      </c>
      <c r="AN100" s="35">
        <f ca="1"/>
        <v>0</v>
      </c>
      <c r="AO100" s="35">
        <f ca="1"/>
        <v>0</v>
      </c>
      <c r="AP100" s="35">
        <f ca="1"/>
        <v>0</v>
      </c>
      <c r="AQ100" s="35">
        <f ca="1"/>
        <v>0</v>
      </c>
      <c r="AR100" s="35">
        <f ca="1"/>
        <v>0</v>
      </c>
      <c r="AS100" s="35">
        <f ca="1"/>
        <v>0</v>
      </c>
      <c r="AT100" s="35">
        <f ca="1"/>
        <v>0</v>
      </c>
    </row>
    <row r="101" spans="4:46" ht="14.25" outlineLevel="1" x14ac:dyDescent="0.45">
      <c r="D101" s="42">
        <v>93</v>
      </c>
      <c r="E101" s="42" t="str">
        <v>Unused</v>
      </c>
      <c r="G101" s="35">
        <f ca="1"/>
        <v>0</v>
      </c>
      <c r="H101" s="35">
        <f ca="1"/>
        <v>0</v>
      </c>
      <c r="I101" s="35">
        <f ca="1"/>
        <v>0</v>
      </c>
      <c r="J101" s="35">
        <f ca="1"/>
        <v>0</v>
      </c>
      <c r="K101" s="35">
        <f ca="1"/>
        <v>0</v>
      </c>
      <c r="L101" s="35">
        <f ca="1"/>
        <v>0</v>
      </c>
      <c r="M101" s="35">
        <f ca="1"/>
        <v>0</v>
      </c>
      <c r="N101" s="35">
        <f ca="1"/>
        <v>0</v>
      </c>
      <c r="O101" s="35">
        <f ca="1"/>
        <v>0</v>
      </c>
      <c r="P101" s="35">
        <f ca="1"/>
        <v>0</v>
      </c>
      <c r="Q101" s="35">
        <f ca="1"/>
        <v>0</v>
      </c>
      <c r="R101" s="35">
        <f ca="1"/>
        <v>0</v>
      </c>
      <c r="S101" s="35">
        <f ca="1"/>
        <v>0</v>
      </c>
      <c r="T101" s="35">
        <f ca="1"/>
        <v>0</v>
      </c>
      <c r="U101" s="35">
        <f ca="1"/>
        <v>0</v>
      </c>
      <c r="V101" s="35">
        <f ca="1"/>
        <v>0</v>
      </c>
      <c r="W101" s="35">
        <f ca="1"/>
        <v>0</v>
      </c>
      <c r="X101" s="35">
        <f ca="1"/>
        <v>0</v>
      </c>
      <c r="Y101" s="35">
        <f ca="1"/>
        <v>0</v>
      </c>
      <c r="Z101" s="35">
        <f ca="1"/>
        <v>0</v>
      </c>
      <c r="AA101" s="35">
        <f ca="1"/>
        <v>0</v>
      </c>
      <c r="AB101" s="35">
        <f ca="1"/>
        <v>0</v>
      </c>
      <c r="AC101" s="35">
        <f ca="1"/>
        <v>0</v>
      </c>
      <c r="AD101" s="35">
        <f ca="1"/>
        <v>0</v>
      </c>
      <c r="AE101" s="35">
        <f ca="1"/>
        <v>0</v>
      </c>
      <c r="AF101" s="35">
        <f ca="1"/>
        <v>0</v>
      </c>
      <c r="AG101" s="35">
        <f ca="1"/>
        <v>0</v>
      </c>
      <c r="AH101" s="35">
        <f ca="1"/>
        <v>0</v>
      </c>
      <c r="AI101" s="35">
        <f ca="1"/>
        <v>0</v>
      </c>
      <c r="AJ101" s="35">
        <f ca="1"/>
        <v>0</v>
      </c>
      <c r="AK101" s="35">
        <f ca="1"/>
        <v>0</v>
      </c>
      <c r="AL101" s="35">
        <f ca="1"/>
        <v>0</v>
      </c>
      <c r="AM101" s="35">
        <f ca="1"/>
        <v>0</v>
      </c>
      <c r="AN101" s="35">
        <f ca="1"/>
        <v>0</v>
      </c>
      <c r="AO101" s="35">
        <f ca="1"/>
        <v>0</v>
      </c>
      <c r="AP101" s="35">
        <f ca="1"/>
        <v>0</v>
      </c>
      <c r="AQ101" s="35">
        <f ca="1"/>
        <v>0</v>
      </c>
      <c r="AR101" s="35">
        <f ca="1"/>
        <v>0</v>
      </c>
      <c r="AS101" s="35">
        <f ca="1"/>
        <v>0</v>
      </c>
      <c r="AT101" s="35">
        <f ca="1"/>
        <v>0</v>
      </c>
    </row>
    <row r="102" spans="4:46" ht="14.25" outlineLevel="1" x14ac:dyDescent="0.45">
      <c r="D102" s="42">
        <v>94</v>
      </c>
      <c r="E102" s="42" t="str">
        <v>Unused</v>
      </c>
      <c r="G102" s="35">
        <f ca="1"/>
        <v>0</v>
      </c>
      <c r="H102" s="35">
        <f ca="1"/>
        <v>0</v>
      </c>
      <c r="I102" s="35">
        <f ca="1"/>
        <v>0</v>
      </c>
      <c r="J102" s="35">
        <f ca="1"/>
        <v>0</v>
      </c>
      <c r="K102" s="35">
        <f ca="1"/>
        <v>0</v>
      </c>
      <c r="L102" s="35">
        <f ca="1"/>
        <v>0</v>
      </c>
      <c r="M102" s="35">
        <f ca="1"/>
        <v>0</v>
      </c>
      <c r="N102" s="35">
        <f ca="1"/>
        <v>0</v>
      </c>
      <c r="O102" s="35">
        <f ca="1"/>
        <v>0</v>
      </c>
      <c r="P102" s="35">
        <f ca="1"/>
        <v>0</v>
      </c>
      <c r="Q102" s="35">
        <f ca="1"/>
        <v>0</v>
      </c>
      <c r="R102" s="35">
        <f ca="1"/>
        <v>0</v>
      </c>
      <c r="S102" s="35">
        <f ca="1"/>
        <v>0</v>
      </c>
      <c r="T102" s="35">
        <f ca="1"/>
        <v>0</v>
      </c>
      <c r="U102" s="35">
        <f ca="1"/>
        <v>0</v>
      </c>
      <c r="V102" s="35">
        <f ca="1"/>
        <v>0</v>
      </c>
      <c r="W102" s="35">
        <f ca="1"/>
        <v>0</v>
      </c>
      <c r="X102" s="35">
        <f ca="1"/>
        <v>0</v>
      </c>
      <c r="Y102" s="35">
        <f ca="1"/>
        <v>0</v>
      </c>
      <c r="Z102" s="35">
        <f ca="1"/>
        <v>0</v>
      </c>
      <c r="AA102" s="35">
        <f ca="1"/>
        <v>0</v>
      </c>
      <c r="AB102" s="35">
        <f ca="1"/>
        <v>0</v>
      </c>
      <c r="AC102" s="35">
        <f ca="1"/>
        <v>0</v>
      </c>
      <c r="AD102" s="35">
        <f ca="1"/>
        <v>0</v>
      </c>
      <c r="AE102" s="35">
        <f ca="1"/>
        <v>0</v>
      </c>
      <c r="AF102" s="35">
        <f ca="1"/>
        <v>0</v>
      </c>
      <c r="AG102" s="35">
        <f ca="1"/>
        <v>0</v>
      </c>
      <c r="AH102" s="35">
        <f ca="1"/>
        <v>0</v>
      </c>
      <c r="AI102" s="35">
        <f ca="1"/>
        <v>0</v>
      </c>
      <c r="AJ102" s="35">
        <f ca="1"/>
        <v>0</v>
      </c>
      <c r="AK102" s="35">
        <f ca="1"/>
        <v>0</v>
      </c>
      <c r="AL102" s="35">
        <f ca="1"/>
        <v>0</v>
      </c>
      <c r="AM102" s="35">
        <f ca="1"/>
        <v>0</v>
      </c>
      <c r="AN102" s="35">
        <f ca="1"/>
        <v>0</v>
      </c>
      <c r="AO102" s="35">
        <f ca="1"/>
        <v>0</v>
      </c>
      <c r="AP102" s="35">
        <f ca="1"/>
        <v>0</v>
      </c>
      <c r="AQ102" s="35">
        <f ca="1"/>
        <v>0</v>
      </c>
      <c r="AR102" s="35">
        <f ca="1"/>
        <v>0</v>
      </c>
      <c r="AS102" s="35">
        <f ca="1"/>
        <v>0</v>
      </c>
      <c r="AT102" s="35">
        <f ca="1"/>
        <v>0</v>
      </c>
    </row>
    <row r="103" spans="4:46" ht="14.25" outlineLevel="1" x14ac:dyDescent="0.45">
      <c r="D103" s="42">
        <v>95</v>
      </c>
      <c r="E103" s="42" t="str">
        <v>Unused</v>
      </c>
      <c r="G103" s="35">
        <f ca="1"/>
        <v>0</v>
      </c>
      <c r="H103" s="35">
        <f ca="1"/>
        <v>0</v>
      </c>
      <c r="I103" s="35">
        <f ca="1"/>
        <v>0</v>
      </c>
      <c r="J103" s="35">
        <f ca="1"/>
        <v>0</v>
      </c>
      <c r="K103" s="35">
        <f ca="1"/>
        <v>0</v>
      </c>
      <c r="L103" s="35">
        <f ca="1"/>
        <v>0</v>
      </c>
      <c r="M103" s="35">
        <f ca="1"/>
        <v>0</v>
      </c>
      <c r="N103" s="35">
        <f ca="1"/>
        <v>0</v>
      </c>
      <c r="O103" s="35">
        <f ca="1"/>
        <v>0</v>
      </c>
      <c r="P103" s="35">
        <f ca="1"/>
        <v>0</v>
      </c>
      <c r="Q103" s="35">
        <f ca="1"/>
        <v>0</v>
      </c>
      <c r="R103" s="35">
        <f ca="1"/>
        <v>0</v>
      </c>
      <c r="S103" s="35">
        <f ca="1"/>
        <v>0</v>
      </c>
      <c r="T103" s="35">
        <f ca="1"/>
        <v>0</v>
      </c>
      <c r="U103" s="35">
        <f ca="1"/>
        <v>0</v>
      </c>
      <c r="V103" s="35">
        <f ca="1"/>
        <v>0</v>
      </c>
      <c r="W103" s="35">
        <f ca="1"/>
        <v>0</v>
      </c>
      <c r="X103" s="35">
        <f ca="1"/>
        <v>0</v>
      </c>
      <c r="Y103" s="35">
        <f ca="1"/>
        <v>0</v>
      </c>
      <c r="Z103" s="35">
        <f ca="1"/>
        <v>0</v>
      </c>
      <c r="AA103" s="35">
        <f ca="1"/>
        <v>0</v>
      </c>
      <c r="AB103" s="35">
        <f ca="1"/>
        <v>0</v>
      </c>
      <c r="AC103" s="35">
        <f ca="1"/>
        <v>0</v>
      </c>
      <c r="AD103" s="35">
        <f ca="1"/>
        <v>0</v>
      </c>
      <c r="AE103" s="35">
        <f ca="1"/>
        <v>0</v>
      </c>
      <c r="AF103" s="35">
        <f ca="1"/>
        <v>0</v>
      </c>
      <c r="AG103" s="35">
        <f ca="1"/>
        <v>0</v>
      </c>
      <c r="AH103" s="35">
        <f ca="1"/>
        <v>0</v>
      </c>
      <c r="AI103" s="35">
        <f ca="1"/>
        <v>0</v>
      </c>
      <c r="AJ103" s="35">
        <f ca="1"/>
        <v>0</v>
      </c>
      <c r="AK103" s="35">
        <f ca="1"/>
        <v>0</v>
      </c>
      <c r="AL103" s="35">
        <f ca="1"/>
        <v>0</v>
      </c>
      <c r="AM103" s="35">
        <f ca="1"/>
        <v>0</v>
      </c>
      <c r="AN103" s="35">
        <f ca="1"/>
        <v>0</v>
      </c>
      <c r="AO103" s="35">
        <f ca="1"/>
        <v>0</v>
      </c>
      <c r="AP103" s="35">
        <f ca="1"/>
        <v>0</v>
      </c>
      <c r="AQ103" s="35">
        <f ca="1"/>
        <v>0</v>
      </c>
      <c r="AR103" s="35">
        <f ca="1"/>
        <v>0</v>
      </c>
      <c r="AS103" s="35">
        <f ca="1"/>
        <v>0</v>
      </c>
      <c r="AT103" s="35">
        <f ca="1"/>
        <v>0</v>
      </c>
    </row>
    <row r="104" spans="4:46" ht="14.25" outlineLevel="1" x14ac:dyDescent="0.45">
      <c r="D104" s="42">
        <v>96</v>
      </c>
      <c r="E104" s="42" t="str">
        <v>SEG3_Existing_Duct_MDU</v>
      </c>
      <c r="G104" s="35">
        <f ca="1"/>
        <v>0</v>
      </c>
      <c r="H104" s="35">
        <f ca="1"/>
        <v>113203</v>
      </c>
      <c r="I104" s="35">
        <f ca="1"/>
        <v>374759</v>
      </c>
      <c r="J104" s="35">
        <f ca="1"/>
        <v>785222</v>
      </c>
      <c r="K104" s="35">
        <f ca="1"/>
        <v>1339989</v>
      </c>
      <c r="L104" s="35">
        <f ca="1"/>
        <v>1812100</v>
      </c>
      <c r="M104" s="35">
        <f ca="1"/>
        <v>2164539</v>
      </c>
      <c r="N104" s="35">
        <f ca="1"/>
        <v>2380481</v>
      </c>
      <c r="O104" s="35">
        <f ca="1"/>
        <v>2653630</v>
      </c>
      <c r="P104" s="35">
        <f ca="1"/>
        <v>2891163</v>
      </c>
      <c r="Q104" s="35">
        <f ca="1"/>
        <v>3143263</v>
      </c>
      <c r="R104" s="35">
        <f ca="1"/>
        <v>3319067</v>
      </c>
      <c r="S104" s="35">
        <f ca="1"/>
        <v>3319067</v>
      </c>
      <c r="T104" s="35">
        <f ca="1"/>
        <v>3319067</v>
      </c>
      <c r="U104" s="35">
        <f ca="1"/>
        <v>3319067</v>
      </c>
      <c r="V104" s="35">
        <f ca="1"/>
        <v>3319067</v>
      </c>
      <c r="W104" s="35">
        <f ca="1"/>
        <v>3319067</v>
      </c>
      <c r="X104" s="35">
        <f ca="1"/>
        <v>3319067</v>
      </c>
      <c r="Y104" s="35">
        <f ca="1"/>
        <v>3319067</v>
      </c>
      <c r="Z104" s="35">
        <f ca="1"/>
        <v>3319067</v>
      </c>
      <c r="AA104" s="35">
        <f ca="1"/>
        <v>3319067</v>
      </c>
      <c r="AB104" s="35">
        <f ca="1"/>
        <v>3319067</v>
      </c>
      <c r="AC104" s="35">
        <f ca="1"/>
        <v>3319067</v>
      </c>
      <c r="AD104" s="35">
        <f ca="1"/>
        <v>3319067</v>
      </c>
      <c r="AE104" s="35">
        <f ca="1"/>
        <v>3319067</v>
      </c>
      <c r="AF104" s="35">
        <f ca="1"/>
        <v>3319067</v>
      </c>
      <c r="AG104" s="35">
        <f ca="1"/>
        <v>3319067</v>
      </c>
      <c r="AH104" s="35">
        <f ca="1"/>
        <v>3319067</v>
      </c>
      <c r="AI104" s="35">
        <f ca="1"/>
        <v>3319067</v>
      </c>
      <c r="AJ104" s="35">
        <f ca="1"/>
        <v>3319067</v>
      </c>
      <c r="AK104" s="35">
        <f ca="1"/>
        <v>3319067</v>
      </c>
      <c r="AL104" s="35">
        <f ca="1"/>
        <v>3319067</v>
      </c>
      <c r="AM104" s="35">
        <f ca="1"/>
        <v>3319067</v>
      </c>
      <c r="AN104" s="35">
        <f ca="1"/>
        <v>3319067</v>
      </c>
      <c r="AO104" s="35">
        <f ca="1"/>
        <v>3319067</v>
      </c>
      <c r="AP104" s="35">
        <f ca="1"/>
        <v>3319067</v>
      </c>
      <c r="AQ104" s="35">
        <f ca="1"/>
        <v>3319067</v>
      </c>
      <c r="AR104" s="35">
        <f ca="1"/>
        <v>3319067</v>
      </c>
      <c r="AS104" s="35">
        <f ca="1"/>
        <v>3319067</v>
      </c>
      <c r="AT104" s="35">
        <f ca="1"/>
        <v>3319067</v>
      </c>
    </row>
    <row r="105" spans="4:46" ht="14.25" outlineLevel="1" x14ac:dyDescent="0.45">
      <c r="D105" s="42">
        <v>97</v>
      </c>
      <c r="E105" s="42" t="str">
        <v>Unused</v>
      </c>
      <c r="G105" s="35">
        <f ca="1"/>
        <v>0</v>
      </c>
      <c r="H105" s="35">
        <f ca="1"/>
        <v>0</v>
      </c>
      <c r="I105" s="35">
        <f ca="1"/>
        <v>0</v>
      </c>
      <c r="J105" s="35">
        <f ca="1"/>
        <v>0</v>
      </c>
      <c r="K105" s="35">
        <f ca="1"/>
        <v>0</v>
      </c>
      <c r="L105" s="35">
        <f ca="1"/>
        <v>0</v>
      </c>
      <c r="M105" s="35">
        <f ca="1"/>
        <v>0</v>
      </c>
      <c r="N105" s="35">
        <f ca="1"/>
        <v>0</v>
      </c>
      <c r="O105" s="35">
        <f ca="1"/>
        <v>0</v>
      </c>
      <c r="P105" s="35">
        <f ca="1"/>
        <v>0</v>
      </c>
      <c r="Q105" s="35">
        <f ca="1"/>
        <v>0</v>
      </c>
      <c r="R105" s="35">
        <f ca="1"/>
        <v>0</v>
      </c>
      <c r="S105" s="35">
        <f ca="1"/>
        <v>0</v>
      </c>
      <c r="T105" s="35">
        <f ca="1"/>
        <v>0</v>
      </c>
      <c r="U105" s="35">
        <f ca="1"/>
        <v>0</v>
      </c>
      <c r="V105" s="35">
        <f ca="1"/>
        <v>0</v>
      </c>
      <c r="W105" s="35">
        <f ca="1"/>
        <v>0</v>
      </c>
      <c r="X105" s="35">
        <f ca="1"/>
        <v>0</v>
      </c>
      <c r="Y105" s="35">
        <f ca="1"/>
        <v>0</v>
      </c>
      <c r="Z105" s="35">
        <f ca="1"/>
        <v>0</v>
      </c>
      <c r="AA105" s="35">
        <f ca="1"/>
        <v>0</v>
      </c>
      <c r="AB105" s="35">
        <f ca="1"/>
        <v>0</v>
      </c>
      <c r="AC105" s="35">
        <f ca="1"/>
        <v>0</v>
      </c>
      <c r="AD105" s="35">
        <f ca="1"/>
        <v>0</v>
      </c>
      <c r="AE105" s="35">
        <f ca="1"/>
        <v>0</v>
      </c>
      <c r="AF105" s="35">
        <f ca="1"/>
        <v>0</v>
      </c>
      <c r="AG105" s="35">
        <f ca="1"/>
        <v>0</v>
      </c>
      <c r="AH105" s="35">
        <f ca="1"/>
        <v>0</v>
      </c>
      <c r="AI105" s="35">
        <f ca="1"/>
        <v>0</v>
      </c>
      <c r="AJ105" s="35">
        <f ca="1"/>
        <v>0</v>
      </c>
      <c r="AK105" s="35">
        <f ca="1"/>
        <v>0</v>
      </c>
      <c r="AL105" s="35">
        <f ca="1"/>
        <v>0</v>
      </c>
      <c r="AM105" s="35">
        <f ca="1"/>
        <v>0</v>
      </c>
      <c r="AN105" s="35">
        <f ca="1"/>
        <v>0</v>
      </c>
      <c r="AO105" s="35">
        <f ca="1"/>
        <v>0</v>
      </c>
      <c r="AP105" s="35">
        <f ca="1"/>
        <v>0</v>
      </c>
      <c r="AQ105" s="35">
        <f ca="1"/>
        <v>0</v>
      </c>
      <c r="AR105" s="35">
        <f ca="1"/>
        <v>0</v>
      </c>
      <c r="AS105" s="35">
        <f ca="1"/>
        <v>0</v>
      </c>
      <c r="AT105" s="35">
        <f ca="1"/>
        <v>0</v>
      </c>
    </row>
    <row r="106" spans="4:46" ht="14.25" outlineLevel="1" x14ac:dyDescent="0.45">
      <c r="D106" s="42">
        <v>98</v>
      </c>
      <c r="E106" s="42" t="str">
        <v>SEG3_New Microtrench_MDU</v>
      </c>
      <c r="G106" s="35">
        <f ca="1"/>
        <v>0</v>
      </c>
      <c r="H106" s="35">
        <f ca="1"/>
        <v>0</v>
      </c>
      <c r="I106" s="35">
        <f ca="1"/>
        <v>0</v>
      </c>
      <c r="J106" s="35">
        <f ca="1"/>
        <v>0</v>
      </c>
      <c r="K106" s="35">
        <f ca="1"/>
        <v>0</v>
      </c>
      <c r="L106" s="35">
        <f ca="1"/>
        <v>0</v>
      </c>
      <c r="M106" s="35">
        <f ca="1"/>
        <v>0</v>
      </c>
      <c r="N106" s="35">
        <f ca="1"/>
        <v>0</v>
      </c>
      <c r="O106" s="35">
        <f ca="1"/>
        <v>0</v>
      </c>
      <c r="P106" s="35">
        <f ca="1"/>
        <v>0</v>
      </c>
      <c r="Q106" s="35">
        <f ca="1"/>
        <v>0</v>
      </c>
      <c r="R106" s="35">
        <f ca="1"/>
        <v>0</v>
      </c>
      <c r="S106" s="35">
        <f ca="1"/>
        <v>0</v>
      </c>
      <c r="T106" s="35">
        <f ca="1"/>
        <v>0</v>
      </c>
      <c r="U106" s="35">
        <f ca="1"/>
        <v>0</v>
      </c>
      <c r="V106" s="35">
        <f ca="1"/>
        <v>0</v>
      </c>
      <c r="W106" s="35">
        <f ca="1"/>
        <v>0</v>
      </c>
      <c r="X106" s="35">
        <f ca="1"/>
        <v>0</v>
      </c>
      <c r="Y106" s="35">
        <f ca="1"/>
        <v>0</v>
      </c>
      <c r="Z106" s="35">
        <f ca="1"/>
        <v>0</v>
      </c>
      <c r="AA106" s="35">
        <f ca="1"/>
        <v>0</v>
      </c>
      <c r="AB106" s="35">
        <f ca="1"/>
        <v>0</v>
      </c>
      <c r="AC106" s="35">
        <f ca="1"/>
        <v>0</v>
      </c>
      <c r="AD106" s="35">
        <f ca="1"/>
        <v>0</v>
      </c>
      <c r="AE106" s="35">
        <f ca="1"/>
        <v>0</v>
      </c>
      <c r="AF106" s="35">
        <f ca="1"/>
        <v>0</v>
      </c>
      <c r="AG106" s="35">
        <f ca="1"/>
        <v>0</v>
      </c>
      <c r="AH106" s="35">
        <f ca="1"/>
        <v>0</v>
      </c>
      <c r="AI106" s="35">
        <f ca="1"/>
        <v>0</v>
      </c>
      <c r="AJ106" s="35">
        <f ca="1"/>
        <v>0</v>
      </c>
      <c r="AK106" s="35">
        <f ca="1"/>
        <v>0</v>
      </c>
      <c r="AL106" s="35">
        <f ca="1"/>
        <v>0</v>
      </c>
      <c r="AM106" s="35">
        <f ca="1"/>
        <v>0</v>
      </c>
      <c r="AN106" s="35">
        <f ca="1"/>
        <v>0</v>
      </c>
      <c r="AO106" s="35">
        <f ca="1"/>
        <v>0</v>
      </c>
      <c r="AP106" s="35">
        <f ca="1"/>
        <v>0</v>
      </c>
      <c r="AQ106" s="35">
        <f ca="1"/>
        <v>0</v>
      </c>
      <c r="AR106" s="35">
        <f ca="1"/>
        <v>0</v>
      </c>
      <c r="AS106" s="35">
        <f ca="1"/>
        <v>0</v>
      </c>
      <c r="AT106" s="35">
        <f ca="1"/>
        <v>0</v>
      </c>
    </row>
    <row r="107" spans="4:46" ht="14.25" outlineLevel="1" x14ac:dyDescent="0.45">
      <c r="D107" s="42">
        <v>99</v>
      </c>
      <c r="E107" s="42" t="str">
        <v>SEG3_Soft_Duct in New_Duct_MDU</v>
      </c>
      <c r="G107" s="35">
        <f ca="1"/>
        <v>0</v>
      </c>
      <c r="H107" s="35">
        <f ca="1"/>
        <v>8518</v>
      </c>
      <c r="I107" s="35">
        <f ca="1"/>
        <v>27512</v>
      </c>
      <c r="J107" s="35">
        <f ca="1"/>
        <v>55771</v>
      </c>
      <c r="K107" s="35">
        <f ca="1"/>
        <v>95837</v>
      </c>
      <c r="L107" s="35">
        <f ca="1"/>
        <v>132808</v>
      </c>
      <c r="M107" s="35">
        <f ca="1"/>
        <v>167044</v>
      </c>
      <c r="N107" s="35">
        <f ca="1"/>
        <v>196082</v>
      </c>
      <c r="O107" s="35">
        <f ca="1"/>
        <v>243781</v>
      </c>
      <c r="P107" s="35">
        <f ca="1"/>
        <v>297779</v>
      </c>
      <c r="Q107" s="35">
        <f ca="1"/>
        <v>345080</v>
      </c>
      <c r="R107" s="35">
        <f ca="1"/>
        <v>409747</v>
      </c>
      <c r="S107" s="35">
        <f ca="1"/>
        <v>409747</v>
      </c>
      <c r="T107" s="35">
        <f ca="1"/>
        <v>409747</v>
      </c>
      <c r="U107" s="35">
        <f ca="1"/>
        <v>409747</v>
      </c>
      <c r="V107" s="35">
        <f ca="1"/>
        <v>409747</v>
      </c>
      <c r="W107" s="35">
        <f ca="1"/>
        <v>409747</v>
      </c>
      <c r="X107" s="35">
        <f ca="1"/>
        <v>409747</v>
      </c>
      <c r="Y107" s="35">
        <f ca="1"/>
        <v>409747</v>
      </c>
      <c r="Z107" s="35">
        <f ca="1"/>
        <v>409747</v>
      </c>
      <c r="AA107" s="35">
        <f ca="1"/>
        <v>409747</v>
      </c>
      <c r="AB107" s="35">
        <f ca="1"/>
        <v>409747</v>
      </c>
      <c r="AC107" s="35">
        <f ca="1"/>
        <v>409747</v>
      </c>
      <c r="AD107" s="35">
        <f ca="1"/>
        <v>409747</v>
      </c>
      <c r="AE107" s="35">
        <f ca="1"/>
        <v>409747</v>
      </c>
      <c r="AF107" s="35">
        <f ca="1"/>
        <v>409747</v>
      </c>
      <c r="AG107" s="35">
        <f ca="1"/>
        <v>409747</v>
      </c>
      <c r="AH107" s="35">
        <f ca="1"/>
        <v>409747</v>
      </c>
      <c r="AI107" s="35">
        <f ca="1"/>
        <v>409747</v>
      </c>
      <c r="AJ107" s="35">
        <f ca="1"/>
        <v>409747</v>
      </c>
      <c r="AK107" s="35">
        <f ca="1"/>
        <v>409747</v>
      </c>
      <c r="AL107" s="35">
        <f ca="1"/>
        <v>409747</v>
      </c>
      <c r="AM107" s="35">
        <f ca="1"/>
        <v>409747</v>
      </c>
      <c r="AN107" s="35">
        <f ca="1"/>
        <v>409747</v>
      </c>
      <c r="AO107" s="35">
        <f ca="1"/>
        <v>409747</v>
      </c>
      <c r="AP107" s="35">
        <f ca="1"/>
        <v>409747</v>
      </c>
      <c r="AQ107" s="35">
        <f ca="1"/>
        <v>409747</v>
      </c>
      <c r="AR107" s="35">
        <f ca="1"/>
        <v>409747</v>
      </c>
      <c r="AS107" s="35">
        <f ca="1"/>
        <v>409747</v>
      </c>
      <c r="AT107" s="35">
        <f ca="1"/>
        <v>409747</v>
      </c>
    </row>
    <row r="108" spans="4:46" ht="14.25" outlineLevel="1" x14ac:dyDescent="0.45">
      <c r="D108" s="42">
        <v>100</v>
      </c>
      <c r="E108" s="42" t="str">
        <v>SEG3_Footway_Duct in New_Duct_MDU</v>
      </c>
      <c r="G108" s="35">
        <f ca="1"/>
        <v>0</v>
      </c>
      <c r="H108" s="35">
        <f ca="1"/>
        <v>28371</v>
      </c>
      <c r="I108" s="35">
        <f ca="1"/>
        <v>87900</v>
      </c>
      <c r="J108" s="35">
        <f ca="1"/>
        <v>160387</v>
      </c>
      <c r="K108" s="35">
        <f ca="1"/>
        <v>251578</v>
      </c>
      <c r="L108" s="35">
        <f ca="1"/>
        <v>318334</v>
      </c>
      <c r="M108" s="35">
        <f ca="1"/>
        <v>357332</v>
      </c>
      <c r="N108" s="35">
        <f ca="1"/>
        <v>382802</v>
      </c>
      <c r="O108" s="35">
        <f ca="1"/>
        <v>415097</v>
      </c>
      <c r="P108" s="35">
        <f ca="1"/>
        <v>445579</v>
      </c>
      <c r="Q108" s="35">
        <f ca="1"/>
        <v>475930</v>
      </c>
      <c r="R108" s="35">
        <f ca="1"/>
        <v>503177</v>
      </c>
      <c r="S108" s="35">
        <f ca="1"/>
        <v>503177</v>
      </c>
      <c r="T108" s="35">
        <f ca="1"/>
        <v>503177</v>
      </c>
      <c r="U108" s="35">
        <f ca="1"/>
        <v>503177</v>
      </c>
      <c r="V108" s="35">
        <f ca="1"/>
        <v>503177</v>
      </c>
      <c r="W108" s="35">
        <f ca="1"/>
        <v>503177</v>
      </c>
      <c r="X108" s="35">
        <f ca="1"/>
        <v>503177</v>
      </c>
      <c r="Y108" s="35">
        <f ca="1"/>
        <v>503177</v>
      </c>
      <c r="Z108" s="35">
        <f ca="1"/>
        <v>503177</v>
      </c>
      <c r="AA108" s="35">
        <f ca="1"/>
        <v>503177</v>
      </c>
      <c r="AB108" s="35">
        <f ca="1"/>
        <v>503177</v>
      </c>
      <c r="AC108" s="35">
        <f ca="1"/>
        <v>503177</v>
      </c>
      <c r="AD108" s="35">
        <f ca="1"/>
        <v>503177</v>
      </c>
      <c r="AE108" s="35">
        <f ca="1"/>
        <v>503177</v>
      </c>
      <c r="AF108" s="35">
        <f ca="1"/>
        <v>503177</v>
      </c>
      <c r="AG108" s="35">
        <f ca="1"/>
        <v>503177</v>
      </c>
      <c r="AH108" s="35">
        <f ca="1"/>
        <v>503177</v>
      </c>
      <c r="AI108" s="35">
        <f ca="1"/>
        <v>503177</v>
      </c>
      <c r="AJ108" s="35">
        <f ca="1"/>
        <v>503177</v>
      </c>
      <c r="AK108" s="35">
        <f ca="1"/>
        <v>503177</v>
      </c>
      <c r="AL108" s="35">
        <f ca="1"/>
        <v>503177</v>
      </c>
      <c r="AM108" s="35">
        <f ca="1"/>
        <v>503177</v>
      </c>
      <c r="AN108" s="35">
        <f ca="1"/>
        <v>503177</v>
      </c>
      <c r="AO108" s="35">
        <f ca="1"/>
        <v>503177</v>
      </c>
      <c r="AP108" s="35">
        <f ca="1"/>
        <v>503177</v>
      </c>
      <c r="AQ108" s="35">
        <f ca="1"/>
        <v>503177</v>
      </c>
      <c r="AR108" s="35">
        <f ca="1"/>
        <v>503177</v>
      </c>
      <c r="AS108" s="35">
        <f ca="1"/>
        <v>503177</v>
      </c>
      <c r="AT108" s="35">
        <f ca="1"/>
        <v>503177</v>
      </c>
    </row>
    <row r="109" spans="4:46" ht="14.25" outlineLevel="1" x14ac:dyDescent="0.45">
      <c r="D109" s="42">
        <v>101</v>
      </c>
      <c r="E109" s="42" t="str">
        <v>SEG3_Carriageway_Duct in New_Duct_MDU</v>
      </c>
      <c r="G109" s="35">
        <f ca="1"/>
        <v>0</v>
      </c>
      <c r="H109" s="35">
        <f ca="1"/>
        <v>0</v>
      </c>
      <c r="I109" s="35">
        <f ca="1"/>
        <v>0</v>
      </c>
      <c r="J109" s="35">
        <f ca="1"/>
        <v>0</v>
      </c>
      <c r="K109" s="35">
        <f ca="1"/>
        <v>0</v>
      </c>
      <c r="L109" s="35">
        <f ca="1"/>
        <v>0</v>
      </c>
      <c r="M109" s="35">
        <f ca="1"/>
        <v>0</v>
      </c>
      <c r="N109" s="35">
        <f ca="1"/>
        <v>0</v>
      </c>
      <c r="O109" s="35">
        <f ca="1"/>
        <v>0</v>
      </c>
      <c r="P109" s="35">
        <f ca="1"/>
        <v>0</v>
      </c>
      <c r="Q109" s="35">
        <f ca="1"/>
        <v>0</v>
      </c>
      <c r="R109" s="35">
        <f ca="1"/>
        <v>0</v>
      </c>
      <c r="S109" s="35">
        <f ca="1"/>
        <v>0</v>
      </c>
      <c r="T109" s="35">
        <f ca="1"/>
        <v>0</v>
      </c>
      <c r="U109" s="35">
        <f ca="1"/>
        <v>0</v>
      </c>
      <c r="V109" s="35">
        <f ca="1"/>
        <v>0</v>
      </c>
      <c r="W109" s="35">
        <f ca="1"/>
        <v>0</v>
      </c>
      <c r="X109" s="35">
        <f ca="1"/>
        <v>0</v>
      </c>
      <c r="Y109" s="35">
        <f ca="1"/>
        <v>0</v>
      </c>
      <c r="Z109" s="35">
        <f ca="1"/>
        <v>0</v>
      </c>
      <c r="AA109" s="35">
        <f ca="1"/>
        <v>0</v>
      </c>
      <c r="AB109" s="35">
        <f ca="1"/>
        <v>0</v>
      </c>
      <c r="AC109" s="35">
        <f ca="1"/>
        <v>0</v>
      </c>
      <c r="AD109" s="35">
        <f ca="1"/>
        <v>0</v>
      </c>
      <c r="AE109" s="35">
        <f ca="1"/>
        <v>0</v>
      </c>
      <c r="AF109" s="35">
        <f ca="1"/>
        <v>0</v>
      </c>
      <c r="AG109" s="35">
        <f ca="1"/>
        <v>0</v>
      </c>
      <c r="AH109" s="35">
        <f ca="1"/>
        <v>0</v>
      </c>
      <c r="AI109" s="35">
        <f ca="1"/>
        <v>0</v>
      </c>
      <c r="AJ109" s="35">
        <f ca="1"/>
        <v>0</v>
      </c>
      <c r="AK109" s="35">
        <f ca="1"/>
        <v>0</v>
      </c>
      <c r="AL109" s="35">
        <f ca="1"/>
        <v>0</v>
      </c>
      <c r="AM109" s="35">
        <f ca="1"/>
        <v>0</v>
      </c>
      <c r="AN109" s="35">
        <f ca="1"/>
        <v>0</v>
      </c>
      <c r="AO109" s="35">
        <f ca="1"/>
        <v>0</v>
      </c>
      <c r="AP109" s="35">
        <f ca="1"/>
        <v>0</v>
      </c>
      <c r="AQ109" s="35">
        <f ca="1"/>
        <v>0</v>
      </c>
      <c r="AR109" s="35">
        <f ca="1"/>
        <v>0</v>
      </c>
      <c r="AS109" s="35">
        <f ca="1"/>
        <v>0</v>
      </c>
      <c r="AT109" s="35">
        <f ca="1"/>
        <v>0</v>
      </c>
    </row>
    <row r="110" spans="4:46" ht="14.25" outlineLevel="1" x14ac:dyDescent="0.45">
      <c r="D110" s="42">
        <v>102</v>
      </c>
      <c r="E110" s="42" t="str">
        <v>Unused</v>
      </c>
      <c r="G110" s="35">
        <f ca="1"/>
        <v>0</v>
      </c>
      <c r="H110" s="35">
        <f ca="1"/>
        <v>0</v>
      </c>
      <c r="I110" s="35">
        <f ca="1"/>
        <v>0</v>
      </c>
      <c r="J110" s="35">
        <f ca="1"/>
        <v>0</v>
      </c>
      <c r="K110" s="35">
        <f ca="1"/>
        <v>0</v>
      </c>
      <c r="L110" s="35">
        <f ca="1"/>
        <v>0</v>
      </c>
      <c r="M110" s="35">
        <f ca="1"/>
        <v>0</v>
      </c>
      <c r="N110" s="35">
        <f ca="1"/>
        <v>0</v>
      </c>
      <c r="O110" s="35">
        <f ca="1"/>
        <v>0</v>
      </c>
      <c r="P110" s="35">
        <f ca="1"/>
        <v>0</v>
      </c>
      <c r="Q110" s="35">
        <f ca="1"/>
        <v>0</v>
      </c>
      <c r="R110" s="35">
        <f ca="1"/>
        <v>0</v>
      </c>
      <c r="S110" s="35">
        <f ca="1"/>
        <v>0</v>
      </c>
      <c r="T110" s="35">
        <f ca="1"/>
        <v>0</v>
      </c>
      <c r="U110" s="35">
        <f ca="1"/>
        <v>0</v>
      </c>
      <c r="V110" s="35">
        <f ca="1"/>
        <v>0</v>
      </c>
      <c r="W110" s="35">
        <f ca="1"/>
        <v>0</v>
      </c>
      <c r="X110" s="35">
        <f ca="1"/>
        <v>0</v>
      </c>
      <c r="Y110" s="35">
        <f ca="1"/>
        <v>0</v>
      </c>
      <c r="Z110" s="35">
        <f ca="1"/>
        <v>0</v>
      </c>
      <c r="AA110" s="35">
        <f ca="1"/>
        <v>0</v>
      </c>
      <c r="AB110" s="35">
        <f ca="1"/>
        <v>0</v>
      </c>
      <c r="AC110" s="35">
        <f ca="1"/>
        <v>0</v>
      </c>
      <c r="AD110" s="35">
        <f ca="1"/>
        <v>0</v>
      </c>
      <c r="AE110" s="35">
        <f ca="1"/>
        <v>0</v>
      </c>
      <c r="AF110" s="35">
        <f ca="1"/>
        <v>0</v>
      </c>
      <c r="AG110" s="35">
        <f ca="1"/>
        <v>0</v>
      </c>
      <c r="AH110" s="35">
        <f ca="1"/>
        <v>0</v>
      </c>
      <c r="AI110" s="35">
        <f ca="1"/>
        <v>0</v>
      </c>
      <c r="AJ110" s="35">
        <f ca="1"/>
        <v>0</v>
      </c>
      <c r="AK110" s="35">
        <f ca="1"/>
        <v>0</v>
      </c>
      <c r="AL110" s="35">
        <f ca="1"/>
        <v>0</v>
      </c>
      <c r="AM110" s="35">
        <f ca="1"/>
        <v>0</v>
      </c>
      <c r="AN110" s="35">
        <f ca="1"/>
        <v>0</v>
      </c>
      <c r="AO110" s="35">
        <f ca="1"/>
        <v>0</v>
      </c>
      <c r="AP110" s="35">
        <f ca="1"/>
        <v>0</v>
      </c>
      <c r="AQ110" s="35">
        <f ca="1"/>
        <v>0</v>
      </c>
      <c r="AR110" s="35">
        <f ca="1"/>
        <v>0</v>
      </c>
      <c r="AS110" s="35">
        <f ca="1"/>
        <v>0</v>
      </c>
      <c r="AT110" s="35">
        <f ca="1"/>
        <v>0</v>
      </c>
    </row>
    <row r="111" spans="4:46" ht="14.25" outlineLevel="1" x14ac:dyDescent="0.45">
      <c r="D111" s="42">
        <v>103</v>
      </c>
      <c r="E111" s="42" t="str">
        <v>SEG3_FTTP_Connection_Civils</v>
      </c>
      <c r="G111" s="35">
        <f ca="1"/>
        <v>0</v>
      </c>
      <c r="H111" s="35">
        <f ca="1"/>
        <v>26367</v>
      </c>
      <c r="I111" s="35">
        <f ca="1"/>
        <v>121401</v>
      </c>
      <c r="J111" s="35">
        <f ca="1"/>
        <v>309403</v>
      </c>
      <c r="K111" s="35">
        <f ca="1"/>
        <v>679907</v>
      </c>
      <c r="L111" s="35">
        <f ca="1"/>
        <v>1244159</v>
      </c>
      <c r="M111" s="35">
        <f ca="1"/>
        <v>1972682</v>
      </c>
      <c r="N111" s="35">
        <f ca="1"/>
        <v>2869199</v>
      </c>
      <c r="O111" s="35">
        <f ca="1"/>
        <v>3893980</v>
      </c>
      <c r="P111" s="35">
        <f ca="1"/>
        <v>5009905</v>
      </c>
      <c r="Q111" s="35">
        <f ca="1"/>
        <v>6190770</v>
      </c>
      <c r="R111" s="35">
        <f ca="1"/>
        <v>7369189</v>
      </c>
      <c r="S111" s="35">
        <f ca="1"/>
        <v>8358348</v>
      </c>
      <c r="T111" s="35">
        <f ca="1"/>
        <v>9238158</v>
      </c>
      <c r="U111" s="35">
        <f ca="1"/>
        <v>9994285</v>
      </c>
      <c r="V111" s="35">
        <f ca="1"/>
        <v>10616060</v>
      </c>
      <c r="W111" s="35">
        <f ca="1"/>
        <v>11120691</v>
      </c>
      <c r="X111" s="35">
        <f ca="1"/>
        <v>11602486</v>
      </c>
      <c r="Y111" s="35">
        <f ca="1"/>
        <v>12062353</v>
      </c>
      <c r="Z111" s="35">
        <f ca="1"/>
        <v>12501009</v>
      </c>
      <c r="AA111" s="35">
        <f ca="1"/>
        <v>12919127</v>
      </c>
      <c r="AB111" s="35">
        <f ca="1"/>
        <v>13317414</v>
      </c>
      <c r="AC111" s="35">
        <f ca="1"/>
        <v>13696519</v>
      </c>
      <c r="AD111" s="35">
        <f ca="1"/>
        <v>14057067</v>
      </c>
      <c r="AE111" s="35">
        <f ca="1"/>
        <v>14399670</v>
      </c>
      <c r="AF111" s="35">
        <f ca="1"/>
        <v>14724909</v>
      </c>
      <c r="AG111" s="35">
        <f ca="1"/>
        <v>15033345</v>
      </c>
      <c r="AH111" s="35">
        <f ca="1"/>
        <v>15325518</v>
      </c>
      <c r="AI111" s="35">
        <f ca="1"/>
        <v>15601947</v>
      </c>
      <c r="AJ111" s="35">
        <f ca="1"/>
        <v>15863131</v>
      </c>
      <c r="AK111" s="35">
        <f ca="1"/>
        <v>16109550</v>
      </c>
      <c r="AL111" s="35">
        <f ca="1"/>
        <v>16341666</v>
      </c>
      <c r="AM111" s="35">
        <f ca="1"/>
        <v>16559923</v>
      </c>
      <c r="AN111" s="35">
        <f ca="1"/>
        <v>16764747</v>
      </c>
      <c r="AO111" s="35">
        <f ca="1"/>
        <v>16956548</v>
      </c>
      <c r="AP111" s="35">
        <f ca="1"/>
        <v>17135720</v>
      </c>
      <c r="AQ111" s="35">
        <f ca="1"/>
        <v>17302642</v>
      </c>
      <c r="AR111" s="35">
        <f ca="1"/>
        <v>17457677</v>
      </c>
      <c r="AS111" s="35">
        <f ca="1"/>
        <v>17601175</v>
      </c>
      <c r="AT111" s="35">
        <f ca="1"/>
        <v>17733471</v>
      </c>
    </row>
    <row r="112" spans="4:46" ht="14.25" outlineLevel="1" x14ac:dyDescent="0.45">
      <c r="D112" s="42">
        <v>104</v>
      </c>
      <c r="E112" s="42" t="str">
        <v>SEG3_FTTP_ONT</v>
      </c>
      <c r="G112" s="35">
        <f ca="1"/>
        <v>0</v>
      </c>
      <c r="H112" s="35">
        <f ca="1"/>
        <v>26367</v>
      </c>
      <c r="I112" s="35">
        <f ca="1"/>
        <v>121401</v>
      </c>
      <c r="J112" s="35">
        <f ca="1"/>
        <v>309403</v>
      </c>
      <c r="K112" s="35">
        <f ca="1"/>
        <v>679907</v>
      </c>
      <c r="L112" s="35">
        <f ca="1"/>
        <v>1244159</v>
      </c>
      <c r="M112" s="35">
        <f ca="1"/>
        <v>1972682</v>
      </c>
      <c r="N112" s="35">
        <f ca="1"/>
        <v>2869199</v>
      </c>
      <c r="O112" s="35">
        <f ca="1"/>
        <v>3893980</v>
      </c>
      <c r="P112" s="35">
        <f ca="1"/>
        <v>5009905</v>
      </c>
      <c r="Q112" s="35">
        <f ca="1"/>
        <v>6190770</v>
      </c>
      <c r="R112" s="35">
        <f ca="1"/>
        <v>7369189</v>
      </c>
      <c r="S112" s="35">
        <f ca="1"/>
        <v>8358348</v>
      </c>
      <c r="T112" s="35">
        <f ca="1"/>
        <v>9238158</v>
      </c>
      <c r="U112" s="35">
        <f ca="1"/>
        <v>9994285</v>
      </c>
      <c r="V112" s="35">
        <f ca="1"/>
        <v>10616060</v>
      </c>
      <c r="W112" s="35">
        <f ca="1"/>
        <v>11120691</v>
      </c>
      <c r="X112" s="35">
        <f ca="1"/>
        <v>11602486</v>
      </c>
      <c r="Y112" s="35">
        <f ca="1"/>
        <v>12062353</v>
      </c>
      <c r="Z112" s="35">
        <f ca="1"/>
        <v>12501009</v>
      </c>
      <c r="AA112" s="35">
        <f ca="1"/>
        <v>12919127</v>
      </c>
      <c r="AB112" s="35">
        <f ca="1"/>
        <v>13317414</v>
      </c>
      <c r="AC112" s="35">
        <f ca="1"/>
        <v>13696519</v>
      </c>
      <c r="AD112" s="35">
        <f ca="1"/>
        <v>14057067</v>
      </c>
      <c r="AE112" s="35">
        <f ca="1"/>
        <v>14399670</v>
      </c>
      <c r="AF112" s="35">
        <f ca="1"/>
        <v>14724909</v>
      </c>
      <c r="AG112" s="35">
        <f ca="1"/>
        <v>15033345</v>
      </c>
      <c r="AH112" s="35">
        <f ca="1"/>
        <v>15325518</v>
      </c>
      <c r="AI112" s="35">
        <f ca="1"/>
        <v>15601947</v>
      </c>
      <c r="AJ112" s="35">
        <f ca="1"/>
        <v>15863131</v>
      </c>
      <c r="AK112" s="35">
        <f ca="1"/>
        <v>16109550</v>
      </c>
      <c r="AL112" s="35">
        <f ca="1"/>
        <v>16341666</v>
      </c>
      <c r="AM112" s="35">
        <f ca="1"/>
        <v>16559923</v>
      </c>
      <c r="AN112" s="35">
        <f ca="1"/>
        <v>16764747</v>
      </c>
      <c r="AO112" s="35">
        <f ca="1"/>
        <v>16956548</v>
      </c>
      <c r="AP112" s="35">
        <f ca="1"/>
        <v>17135720</v>
      </c>
      <c r="AQ112" s="35">
        <f ca="1"/>
        <v>17302642</v>
      </c>
      <c r="AR112" s="35">
        <f ca="1"/>
        <v>17457677</v>
      </c>
      <c r="AS112" s="35">
        <f ca="1"/>
        <v>17601175</v>
      </c>
      <c r="AT112" s="35">
        <f ca="1"/>
        <v>17733471</v>
      </c>
    </row>
    <row r="113" spans="4:46" ht="14.25" outlineLevel="1" x14ac:dyDescent="0.45">
      <c r="D113" s="42">
        <v>105</v>
      </c>
      <c r="E113" s="42" t="str">
        <v>SEG3_BusServ_Connection_Civils</v>
      </c>
      <c r="G113" s="35">
        <f ca="1"/>
        <v>0</v>
      </c>
      <c r="H113" s="35">
        <f ca="1"/>
        <v>0</v>
      </c>
      <c r="I113" s="35">
        <f ca="1"/>
        <v>0</v>
      </c>
      <c r="J113" s="35">
        <f ca="1"/>
        <v>0</v>
      </c>
      <c r="K113" s="35">
        <f ca="1"/>
        <v>0</v>
      </c>
      <c r="L113" s="35">
        <f ca="1"/>
        <v>0</v>
      </c>
      <c r="M113" s="35">
        <f ca="1"/>
        <v>0</v>
      </c>
      <c r="N113" s="35">
        <f ca="1"/>
        <v>0</v>
      </c>
      <c r="O113" s="35">
        <f ca="1"/>
        <v>0</v>
      </c>
      <c r="P113" s="35">
        <f ca="1"/>
        <v>0</v>
      </c>
      <c r="Q113" s="35">
        <f ca="1"/>
        <v>0</v>
      </c>
      <c r="R113" s="35">
        <f ca="1"/>
        <v>0</v>
      </c>
      <c r="S113" s="35">
        <f ca="1"/>
        <v>0</v>
      </c>
      <c r="T113" s="35">
        <f ca="1"/>
        <v>0</v>
      </c>
      <c r="U113" s="35">
        <f ca="1"/>
        <v>0</v>
      </c>
      <c r="V113" s="35">
        <f ca="1"/>
        <v>0</v>
      </c>
      <c r="W113" s="35">
        <f ca="1"/>
        <v>0</v>
      </c>
      <c r="X113" s="35">
        <f ca="1"/>
        <v>0</v>
      </c>
      <c r="Y113" s="35">
        <f ca="1"/>
        <v>0</v>
      </c>
      <c r="Z113" s="35">
        <f ca="1"/>
        <v>0</v>
      </c>
      <c r="AA113" s="35">
        <f ca="1"/>
        <v>0</v>
      </c>
      <c r="AB113" s="35">
        <f ca="1"/>
        <v>0</v>
      </c>
      <c r="AC113" s="35">
        <f ca="1"/>
        <v>0</v>
      </c>
      <c r="AD113" s="35">
        <f ca="1"/>
        <v>0</v>
      </c>
      <c r="AE113" s="35">
        <f ca="1"/>
        <v>0</v>
      </c>
      <c r="AF113" s="35">
        <f ca="1"/>
        <v>0</v>
      </c>
      <c r="AG113" s="35">
        <f ca="1"/>
        <v>0</v>
      </c>
      <c r="AH113" s="35">
        <f ca="1"/>
        <v>0</v>
      </c>
      <c r="AI113" s="35">
        <f ca="1"/>
        <v>0</v>
      </c>
      <c r="AJ113" s="35">
        <f ca="1"/>
        <v>0</v>
      </c>
      <c r="AK113" s="35">
        <f ca="1"/>
        <v>0</v>
      </c>
      <c r="AL113" s="35">
        <f ca="1"/>
        <v>0</v>
      </c>
      <c r="AM113" s="35">
        <f ca="1"/>
        <v>0</v>
      </c>
      <c r="AN113" s="35">
        <f ca="1"/>
        <v>0</v>
      </c>
      <c r="AO113" s="35">
        <f ca="1"/>
        <v>0</v>
      </c>
      <c r="AP113" s="35">
        <f ca="1"/>
        <v>0</v>
      </c>
      <c r="AQ113" s="35">
        <f ca="1"/>
        <v>0</v>
      </c>
      <c r="AR113" s="35">
        <f ca="1"/>
        <v>0</v>
      </c>
      <c r="AS113" s="35">
        <f ca="1"/>
        <v>0</v>
      </c>
      <c r="AT113" s="35">
        <f ca="1"/>
        <v>0</v>
      </c>
    </row>
    <row r="114" spans="4:46" ht="14.25" outlineLevel="1" x14ac:dyDescent="0.45">
      <c r="D114" s="42">
        <v>106</v>
      </c>
      <c r="E114" s="42" t="str">
        <v>SEG3_Eth_NTE_1G</v>
      </c>
      <c r="G114" s="35">
        <f ca="1"/>
        <v>0</v>
      </c>
      <c r="H114" s="35">
        <f ca="1"/>
        <v>0</v>
      </c>
      <c r="I114" s="35">
        <f ca="1"/>
        <v>0</v>
      </c>
      <c r="J114" s="35">
        <f ca="1"/>
        <v>0</v>
      </c>
      <c r="K114" s="35">
        <f ca="1"/>
        <v>0</v>
      </c>
      <c r="L114" s="35">
        <f ca="1"/>
        <v>0</v>
      </c>
      <c r="M114" s="35">
        <f ca="1"/>
        <v>0</v>
      </c>
      <c r="N114" s="35">
        <f ca="1"/>
        <v>0</v>
      </c>
      <c r="O114" s="35">
        <f ca="1"/>
        <v>0</v>
      </c>
      <c r="P114" s="35">
        <f ca="1"/>
        <v>0</v>
      </c>
      <c r="Q114" s="35">
        <f ca="1"/>
        <v>0</v>
      </c>
      <c r="R114" s="35">
        <f ca="1"/>
        <v>0</v>
      </c>
      <c r="S114" s="35">
        <f ca="1"/>
        <v>0</v>
      </c>
      <c r="T114" s="35">
        <f ca="1"/>
        <v>0</v>
      </c>
      <c r="U114" s="35">
        <f ca="1"/>
        <v>0</v>
      </c>
      <c r="V114" s="35">
        <f ca="1"/>
        <v>0</v>
      </c>
      <c r="W114" s="35">
        <f ca="1"/>
        <v>0</v>
      </c>
      <c r="X114" s="35">
        <f ca="1"/>
        <v>0</v>
      </c>
      <c r="Y114" s="35">
        <f ca="1"/>
        <v>0</v>
      </c>
      <c r="Z114" s="35">
        <f ca="1"/>
        <v>0</v>
      </c>
      <c r="AA114" s="35">
        <f ca="1"/>
        <v>0</v>
      </c>
      <c r="AB114" s="35">
        <f ca="1"/>
        <v>0</v>
      </c>
      <c r="AC114" s="35">
        <f ca="1"/>
        <v>0</v>
      </c>
      <c r="AD114" s="35">
        <f ca="1"/>
        <v>0</v>
      </c>
      <c r="AE114" s="35">
        <f ca="1"/>
        <v>0</v>
      </c>
      <c r="AF114" s="35">
        <f ca="1"/>
        <v>0</v>
      </c>
      <c r="AG114" s="35">
        <f ca="1"/>
        <v>0</v>
      </c>
      <c r="AH114" s="35">
        <f ca="1"/>
        <v>0</v>
      </c>
      <c r="AI114" s="35">
        <f ca="1"/>
        <v>0</v>
      </c>
      <c r="AJ114" s="35">
        <f ca="1"/>
        <v>0</v>
      </c>
      <c r="AK114" s="35">
        <f ca="1"/>
        <v>0</v>
      </c>
      <c r="AL114" s="35">
        <f ca="1"/>
        <v>0</v>
      </c>
      <c r="AM114" s="35">
        <f ca="1"/>
        <v>0</v>
      </c>
      <c r="AN114" s="35">
        <f ca="1"/>
        <v>0</v>
      </c>
      <c r="AO114" s="35">
        <f ca="1"/>
        <v>0</v>
      </c>
      <c r="AP114" s="35">
        <f ca="1"/>
        <v>0</v>
      </c>
      <c r="AQ114" s="35">
        <f ca="1"/>
        <v>0</v>
      </c>
      <c r="AR114" s="35">
        <f ca="1"/>
        <v>0</v>
      </c>
      <c r="AS114" s="35">
        <f ca="1"/>
        <v>0</v>
      </c>
      <c r="AT114" s="35">
        <f ca="1"/>
        <v>0</v>
      </c>
    </row>
    <row r="115" spans="4:46" ht="14.25" outlineLevel="1" x14ac:dyDescent="0.45">
      <c r="D115" s="42">
        <v>107</v>
      </c>
      <c r="E115" s="42" t="str">
        <v>SEG3_Eth_NTE_10G</v>
      </c>
      <c r="G115" s="35">
        <f ca="1"/>
        <v>0</v>
      </c>
      <c r="H115" s="35">
        <f ca="1"/>
        <v>0</v>
      </c>
      <c r="I115" s="35">
        <f ca="1"/>
        <v>0</v>
      </c>
      <c r="J115" s="35">
        <f ca="1"/>
        <v>0</v>
      </c>
      <c r="K115" s="35">
        <f ca="1"/>
        <v>0</v>
      </c>
      <c r="L115" s="35">
        <f ca="1"/>
        <v>0</v>
      </c>
      <c r="M115" s="35">
        <f ca="1"/>
        <v>0</v>
      </c>
      <c r="N115" s="35">
        <f ca="1"/>
        <v>0</v>
      </c>
      <c r="O115" s="35">
        <f ca="1"/>
        <v>0</v>
      </c>
      <c r="P115" s="35">
        <f ca="1"/>
        <v>0</v>
      </c>
      <c r="Q115" s="35">
        <f ca="1"/>
        <v>0</v>
      </c>
      <c r="R115" s="35">
        <f ca="1"/>
        <v>0</v>
      </c>
      <c r="S115" s="35">
        <f ca="1"/>
        <v>0</v>
      </c>
      <c r="T115" s="35">
        <f ca="1"/>
        <v>0</v>
      </c>
      <c r="U115" s="35">
        <f ca="1"/>
        <v>0</v>
      </c>
      <c r="V115" s="35">
        <f ca="1"/>
        <v>0</v>
      </c>
      <c r="W115" s="35">
        <f ca="1"/>
        <v>0</v>
      </c>
      <c r="X115" s="35">
        <f ca="1"/>
        <v>0</v>
      </c>
      <c r="Y115" s="35">
        <f ca="1"/>
        <v>0</v>
      </c>
      <c r="Z115" s="35">
        <f ca="1"/>
        <v>0</v>
      </c>
      <c r="AA115" s="35">
        <f ca="1"/>
        <v>0</v>
      </c>
      <c r="AB115" s="35">
        <f ca="1"/>
        <v>0</v>
      </c>
      <c r="AC115" s="35">
        <f ca="1"/>
        <v>0</v>
      </c>
      <c r="AD115" s="35">
        <f ca="1"/>
        <v>0</v>
      </c>
      <c r="AE115" s="35">
        <f ca="1"/>
        <v>0</v>
      </c>
      <c r="AF115" s="35">
        <f ca="1"/>
        <v>0</v>
      </c>
      <c r="AG115" s="35">
        <f ca="1"/>
        <v>0</v>
      </c>
      <c r="AH115" s="35">
        <f ca="1"/>
        <v>0</v>
      </c>
      <c r="AI115" s="35">
        <f ca="1"/>
        <v>0</v>
      </c>
      <c r="AJ115" s="35">
        <f ca="1"/>
        <v>0</v>
      </c>
      <c r="AK115" s="35">
        <f ca="1"/>
        <v>0</v>
      </c>
      <c r="AL115" s="35">
        <f ca="1"/>
        <v>0</v>
      </c>
      <c r="AM115" s="35">
        <f ca="1"/>
        <v>0</v>
      </c>
      <c r="AN115" s="35">
        <f ca="1"/>
        <v>0</v>
      </c>
      <c r="AO115" s="35">
        <f ca="1"/>
        <v>0</v>
      </c>
      <c r="AP115" s="35">
        <f ca="1"/>
        <v>0</v>
      </c>
      <c r="AQ115" s="35">
        <f ca="1"/>
        <v>0</v>
      </c>
      <c r="AR115" s="35">
        <f ca="1"/>
        <v>0</v>
      </c>
      <c r="AS115" s="35">
        <f ca="1"/>
        <v>0</v>
      </c>
      <c r="AT115" s="35">
        <f ca="1"/>
        <v>0</v>
      </c>
    </row>
    <row r="116" spans="4:46" ht="14.25" outlineLevel="1" x14ac:dyDescent="0.45">
      <c r="D116" s="42">
        <v>108</v>
      </c>
      <c r="E116" s="42" t="str">
        <v>SEG3_Opt_NTU</v>
      </c>
      <c r="G116" s="35">
        <f ca="1"/>
        <v>0</v>
      </c>
      <c r="H116" s="35">
        <f ca="1"/>
        <v>0</v>
      </c>
      <c r="I116" s="35">
        <f ca="1"/>
        <v>0</v>
      </c>
      <c r="J116" s="35">
        <f ca="1"/>
        <v>0</v>
      </c>
      <c r="K116" s="35">
        <f ca="1"/>
        <v>0</v>
      </c>
      <c r="L116" s="35">
        <f ca="1"/>
        <v>0</v>
      </c>
      <c r="M116" s="35">
        <f ca="1"/>
        <v>0</v>
      </c>
      <c r="N116" s="35">
        <f ca="1"/>
        <v>0</v>
      </c>
      <c r="O116" s="35">
        <f ca="1"/>
        <v>0</v>
      </c>
      <c r="P116" s="35">
        <f ca="1"/>
        <v>0</v>
      </c>
      <c r="Q116" s="35">
        <f ca="1"/>
        <v>0</v>
      </c>
      <c r="R116" s="35">
        <f ca="1"/>
        <v>0</v>
      </c>
      <c r="S116" s="35">
        <f ca="1"/>
        <v>0</v>
      </c>
      <c r="T116" s="35">
        <f ca="1"/>
        <v>0</v>
      </c>
      <c r="U116" s="35">
        <f ca="1"/>
        <v>0</v>
      </c>
      <c r="V116" s="35">
        <f ca="1"/>
        <v>0</v>
      </c>
      <c r="W116" s="35">
        <f ca="1"/>
        <v>0</v>
      </c>
      <c r="X116" s="35">
        <f ca="1"/>
        <v>0</v>
      </c>
      <c r="Y116" s="35">
        <f ca="1"/>
        <v>0</v>
      </c>
      <c r="Z116" s="35">
        <f ca="1"/>
        <v>0</v>
      </c>
      <c r="AA116" s="35">
        <f ca="1"/>
        <v>0</v>
      </c>
      <c r="AB116" s="35">
        <f ca="1"/>
        <v>0</v>
      </c>
      <c r="AC116" s="35">
        <f ca="1"/>
        <v>0</v>
      </c>
      <c r="AD116" s="35">
        <f ca="1"/>
        <v>0</v>
      </c>
      <c r="AE116" s="35">
        <f ca="1"/>
        <v>0</v>
      </c>
      <c r="AF116" s="35">
        <f ca="1"/>
        <v>0</v>
      </c>
      <c r="AG116" s="35">
        <f ca="1"/>
        <v>0</v>
      </c>
      <c r="AH116" s="35">
        <f ca="1"/>
        <v>0</v>
      </c>
      <c r="AI116" s="35">
        <f ca="1"/>
        <v>0</v>
      </c>
      <c r="AJ116" s="35">
        <f ca="1"/>
        <v>0</v>
      </c>
      <c r="AK116" s="35">
        <f ca="1"/>
        <v>0</v>
      </c>
      <c r="AL116" s="35">
        <f ca="1"/>
        <v>0</v>
      </c>
      <c r="AM116" s="35">
        <f ca="1"/>
        <v>0</v>
      </c>
      <c r="AN116" s="35">
        <f ca="1"/>
        <v>0</v>
      </c>
      <c r="AO116" s="35">
        <f ca="1"/>
        <v>0</v>
      </c>
      <c r="AP116" s="35">
        <f ca="1"/>
        <v>0</v>
      </c>
      <c r="AQ116" s="35">
        <f ca="1"/>
        <v>0</v>
      </c>
      <c r="AR116" s="35">
        <f ca="1"/>
        <v>0</v>
      </c>
      <c r="AS116" s="35">
        <f ca="1"/>
        <v>0</v>
      </c>
      <c r="AT116" s="35">
        <f ca="1"/>
        <v>0</v>
      </c>
    </row>
    <row r="117" spans="4:46" ht="14.25" outlineLevel="1" x14ac:dyDescent="0.45">
      <c r="D117" s="42">
        <v>109</v>
      </c>
      <c r="E117" s="42" t="str">
        <v>SEG3_DF_PatchPanel</v>
      </c>
      <c r="G117" s="35">
        <f ca="1"/>
        <v>0</v>
      </c>
      <c r="H117" s="35">
        <f ca="1"/>
        <v>0</v>
      </c>
      <c r="I117" s="35">
        <f ca="1"/>
        <v>0</v>
      </c>
      <c r="J117" s="35">
        <f ca="1"/>
        <v>0</v>
      </c>
      <c r="K117" s="35">
        <f ca="1"/>
        <v>0</v>
      </c>
      <c r="L117" s="35">
        <f ca="1"/>
        <v>0</v>
      </c>
      <c r="M117" s="35">
        <f ca="1"/>
        <v>0</v>
      </c>
      <c r="N117" s="35">
        <f ca="1"/>
        <v>0</v>
      </c>
      <c r="O117" s="35">
        <f ca="1"/>
        <v>0</v>
      </c>
      <c r="P117" s="35">
        <f ca="1"/>
        <v>0</v>
      </c>
      <c r="Q117" s="35">
        <f ca="1"/>
        <v>0</v>
      </c>
      <c r="R117" s="35">
        <f ca="1"/>
        <v>0</v>
      </c>
      <c r="S117" s="35">
        <f ca="1"/>
        <v>0</v>
      </c>
      <c r="T117" s="35">
        <f ca="1"/>
        <v>0</v>
      </c>
      <c r="U117" s="35">
        <f ca="1"/>
        <v>0</v>
      </c>
      <c r="V117" s="35">
        <f ca="1"/>
        <v>0</v>
      </c>
      <c r="W117" s="35">
        <f ca="1"/>
        <v>0</v>
      </c>
      <c r="X117" s="35">
        <f ca="1"/>
        <v>0</v>
      </c>
      <c r="Y117" s="35">
        <f ca="1"/>
        <v>0</v>
      </c>
      <c r="Z117" s="35">
        <f ca="1"/>
        <v>0</v>
      </c>
      <c r="AA117" s="35">
        <f ca="1"/>
        <v>0</v>
      </c>
      <c r="AB117" s="35">
        <f ca="1"/>
        <v>0</v>
      </c>
      <c r="AC117" s="35">
        <f ca="1"/>
        <v>0</v>
      </c>
      <c r="AD117" s="35">
        <f ca="1"/>
        <v>0</v>
      </c>
      <c r="AE117" s="35">
        <f ca="1"/>
        <v>0</v>
      </c>
      <c r="AF117" s="35">
        <f ca="1"/>
        <v>0</v>
      </c>
      <c r="AG117" s="35">
        <f ca="1"/>
        <v>0</v>
      </c>
      <c r="AH117" s="35">
        <f ca="1"/>
        <v>0</v>
      </c>
      <c r="AI117" s="35">
        <f ca="1"/>
        <v>0</v>
      </c>
      <c r="AJ117" s="35">
        <f ca="1"/>
        <v>0</v>
      </c>
      <c r="AK117" s="35">
        <f ca="1"/>
        <v>0</v>
      </c>
      <c r="AL117" s="35">
        <f ca="1"/>
        <v>0</v>
      </c>
      <c r="AM117" s="35">
        <f ca="1"/>
        <v>0</v>
      </c>
      <c r="AN117" s="35">
        <f ca="1"/>
        <v>0</v>
      </c>
      <c r="AO117" s="35">
        <f ca="1"/>
        <v>0</v>
      </c>
      <c r="AP117" s="35">
        <f ca="1"/>
        <v>0</v>
      </c>
      <c r="AQ117" s="35">
        <f ca="1"/>
        <v>0</v>
      </c>
      <c r="AR117" s="35">
        <f ca="1"/>
        <v>0</v>
      </c>
      <c r="AS117" s="35">
        <f ca="1"/>
        <v>0</v>
      </c>
      <c r="AT117" s="35">
        <f ca="1"/>
        <v>0</v>
      </c>
    </row>
    <row r="118" spans="4:46" ht="14.25" outlineLevel="1" x14ac:dyDescent="0.45">
      <c r="D118" s="42">
        <v>110</v>
      </c>
      <c r="E118" s="42" t="str">
        <v>Unused</v>
      </c>
      <c r="G118" s="35">
        <f ca="1"/>
        <v>0</v>
      </c>
      <c r="H118" s="35">
        <f ca="1"/>
        <v>0</v>
      </c>
      <c r="I118" s="35">
        <f ca="1"/>
        <v>0</v>
      </c>
      <c r="J118" s="35">
        <f ca="1"/>
        <v>0</v>
      </c>
      <c r="K118" s="35">
        <f ca="1"/>
        <v>0</v>
      </c>
      <c r="L118" s="35">
        <f ca="1"/>
        <v>0</v>
      </c>
      <c r="M118" s="35">
        <f ca="1"/>
        <v>0</v>
      </c>
      <c r="N118" s="35">
        <f ca="1"/>
        <v>0</v>
      </c>
      <c r="O118" s="35">
        <f ca="1"/>
        <v>0</v>
      </c>
      <c r="P118" s="35">
        <f ca="1"/>
        <v>0</v>
      </c>
      <c r="Q118" s="35">
        <f ca="1"/>
        <v>0</v>
      </c>
      <c r="R118" s="35">
        <f ca="1"/>
        <v>0</v>
      </c>
      <c r="S118" s="35">
        <f ca="1"/>
        <v>0</v>
      </c>
      <c r="T118" s="35">
        <f ca="1"/>
        <v>0</v>
      </c>
      <c r="U118" s="35">
        <f ca="1"/>
        <v>0</v>
      </c>
      <c r="V118" s="35">
        <f ca="1"/>
        <v>0</v>
      </c>
      <c r="W118" s="35">
        <f ca="1"/>
        <v>0</v>
      </c>
      <c r="X118" s="35">
        <f ca="1"/>
        <v>0</v>
      </c>
      <c r="Y118" s="35">
        <f ca="1"/>
        <v>0</v>
      </c>
      <c r="Z118" s="35">
        <f ca="1"/>
        <v>0</v>
      </c>
      <c r="AA118" s="35">
        <f ca="1"/>
        <v>0</v>
      </c>
      <c r="AB118" s="35">
        <f ca="1"/>
        <v>0</v>
      </c>
      <c r="AC118" s="35">
        <f ca="1"/>
        <v>0</v>
      </c>
      <c r="AD118" s="35">
        <f ca="1"/>
        <v>0</v>
      </c>
      <c r="AE118" s="35">
        <f ca="1"/>
        <v>0</v>
      </c>
      <c r="AF118" s="35">
        <f ca="1"/>
        <v>0</v>
      </c>
      <c r="AG118" s="35">
        <f ca="1"/>
        <v>0</v>
      </c>
      <c r="AH118" s="35">
        <f ca="1"/>
        <v>0</v>
      </c>
      <c r="AI118" s="35">
        <f ca="1"/>
        <v>0</v>
      </c>
      <c r="AJ118" s="35">
        <f ca="1"/>
        <v>0</v>
      </c>
      <c r="AK118" s="35">
        <f ca="1"/>
        <v>0</v>
      </c>
      <c r="AL118" s="35">
        <f ca="1"/>
        <v>0</v>
      </c>
      <c r="AM118" s="35">
        <f ca="1"/>
        <v>0</v>
      </c>
      <c r="AN118" s="35">
        <f ca="1"/>
        <v>0</v>
      </c>
      <c r="AO118" s="35">
        <f ca="1"/>
        <v>0</v>
      </c>
      <c r="AP118" s="35">
        <f ca="1"/>
        <v>0</v>
      </c>
      <c r="AQ118" s="35">
        <f ca="1"/>
        <v>0</v>
      </c>
      <c r="AR118" s="35">
        <f ca="1"/>
        <v>0</v>
      </c>
      <c r="AS118" s="35">
        <f ca="1"/>
        <v>0</v>
      </c>
      <c r="AT118" s="35">
        <f ca="1"/>
        <v>0</v>
      </c>
    </row>
    <row r="119" spans="4:46" ht="14.25" outlineLevel="1" x14ac:dyDescent="0.45">
      <c r="D119" s="42">
        <v>111</v>
      </c>
      <c r="E119" s="42" t="str">
        <v>Unused</v>
      </c>
      <c r="G119" s="35">
        <f ca="1"/>
        <v>0</v>
      </c>
      <c r="H119" s="35">
        <f ca="1"/>
        <v>0</v>
      </c>
      <c r="I119" s="35">
        <f ca="1"/>
        <v>0</v>
      </c>
      <c r="J119" s="35">
        <f ca="1"/>
        <v>0</v>
      </c>
      <c r="K119" s="35">
        <f ca="1"/>
        <v>0</v>
      </c>
      <c r="L119" s="35">
        <f ca="1"/>
        <v>0</v>
      </c>
      <c r="M119" s="35">
        <f ca="1"/>
        <v>0</v>
      </c>
      <c r="N119" s="35">
        <f ca="1"/>
        <v>0</v>
      </c>
      <c r="O119" s="35">
        <f ca="1"/>
        <v>0</v>
      </c>
      <c r="P119" s="35">
        <f ca="1"/>
        <v>0</v>
      </c>
      <c r="Q119" s="35">
        <f ca="1"/>
        <v>0</v>
      </c>
      <c r="R119" s="35">
        <f ca="1"/>
        <v>0</v>
      </c>
      <c r="S119" s="35">
        <f ca="1"/>
        <v>0</v>
      </c>
      <c r="T119" s="35">
        <f ca="1"/>
        <v>0</v>
      </c>
      <c r="U119" s="35">
        <f ca="1"/>
        <v>0</v>
      </c>
      <c r="V119" s="35">
        <f ca="1"/>
        <v>0</v>
      </c>
      <c r="W119" s="35">
        <f ca="1"/>
        <v>0</v>
      </c>
      <c r="X119" s="35">
        <f ca="1"/>
        <v>0</v>
      </c>
      <c r="Y119" s="35">
        <f ca="1"/>
        <v>0</v>
      </c>
      <c r="Z119" s="35">
        <f ca="1"/>
        <v>0</v>
      </c>
      <c r="AA119" s="35">
        <f ca="1"/>
        <v>0</v>
      </c>
      <c r="AB119" s="35">
        <f ca="1"/>
        <v>0</v>
      </c>
      <c r="AC119" s="35">
        <f ca="1"/>
        <v>0</v>
      </c>
      <c r="AD119" s="35">
        <f ca="1"/>
        <v>0</v>
      </c>
      <c r="AE119" s="35">
        <f ca="1"/>
        <v>0</v>
      </c>
      <c r="AF119" s="35">
        <f ca="1"/>
        <v>0</v>
      </c>
      <c r="AG119" s="35">
        <f ca="1"/>
        <v>0</v>
      </c>
      <c r="AH119" s="35">
        <f ca="1"/>
        <v>0</v>
      </c>
      <c r="AI119" s="35">
        <f ca="1"/>
        <v>0</v>
      </c>
      <c r="AJ119" s="35">
        <f ca="1"/>
        <v>0</v>
      </c>
      <c r="AK119" s="35">
        <f ca="1"/>
        <v>0</v>
      </c>
      <c r="AL119" s="35">
        <f ca="1"/>
        <v>0</v>
      </c>
      <c r="AM119" s="35">
        <f ca="1"/>
        <v>0</v>
      </c>
      <c r="AN119" s="35">
        <f ca="1"/>
        <v>0</v>
      </c>
      <c r="AO119" s="35">
        <f ca="1"/>
        <v>0</v>
      </c>
      <c r="AP119" s="35">
        <f ca="1"/>
        <v>0</v>
      </c>
      <c r="AQ119" s="35">
        <f ca="1"/>
        <v>0</v>
      </c>
      <c r="AR119" s="35">
        <f ca="1"/>
        <v>0</v>
      </c>
      <c r="AS119" s="35">
        <f ca="1"/>
        <v>0</v>
      </c>
      <c r="AT119" s="35">
        <f ca="1"/>
        <v>0</v>
      </c>
    </row>
    <row r="120" spans="4:46" ht="14.25" outlineLevel="1" x14ac:dyDescent="0.45">
      <c r="D120" s="42">
        <v>112</v>
      </c>
      <c r="E120" s="42" t="str">
        <v>Unused</v>
      </c>
      <c r="G120" s="35">
        <f ca="1"/>
        <v>0</v>
      </c>
      <c r="H120" s="35">
        <f ca="1"/>
        <v>0</v>
      </c>
      <c r="I120" s="35">
        <f ca="1"/>
        <v>0</v>
      </c>
      <c r="J120" s="35">
        <f ca="1"/>
        <v>0</v>
      </c>
      <c r="K120" s="35">
        <f ca="1"/>
        <v>0</v>
      </c>
      <c r="L120" s="35">
        <f ca="1"/>
        <v>0</v>
      </c>
      <c r="M120" s="35">
        <f ca="1"/>
        <v>0</v>
      </c>
      <c r="N120" s="35">
        <f ca="1"/>
        <v>0</v>
      </c>
      <c r="O120" s="35">
        <f ca="1"/>
        <v>0</v>
      </c>
      <c r="P120" s="35">
        <f ca="1"/>
        <v>0</v>
      </c>
      <c r="Q120" s="35">
        <f ca="1"/>
        <v>0</v>
      </c>
      <c r="R120" s="35">
        <f ca="1"/>
        <v>0</v>
      </c>
      <c r="S120" s="35">
        <f ca="1"/>
        <v>0</v>
      </c>
      <c r="T120" s="35">
        <f ca="1"/>
        <v>0</v>
      </c>
      <c r="U120" s="35">
        <f ca="1"/>
        <v>0</v>
      </c>
      <c r="V120" s="35">
        <f ca="1"/>
        <v>0</v>
      </c>
      <c r="W120" s="35">
        <f ca="1"/>
        <v>0</v>
      </c>
      <c r="X120" s="35">
        <f ca="1"/>
        <v>0</v>
      </c>
      <c r="Y120" s="35">
        <f ca="1"/>
        <v>0</v>
      </c>
      <c r="Z120" s="35">
        <f ca="1"/>
        <v>0</v>
      </c>
      <c r="AA120" s="35">
        <f ca="1"/>
        <v>0</v>
      </c>
      <c r="AB120" s="35">
        <f ca="1"/>
        <v>0</v>
      </c>
      <c r="AC120" s="35">
        <f ca="1"/>
        <v>0</v>
      </c>
      <c r="AD120" s="35">
        <f ca="1"/>
        <v>0</v>
      </c>
      <c r="AE120" s="35">
        <f ca="1"/>
        <v>0</v>
      </c>
      <c r="AF120" s="35">
        <f ca="1"/>
        <v>0</v>
      </c>
      <c r="AG120" s="35">
        <f ca="1"/>
        <v>0</v>
      </c>
      <c r="AH120" s="35">
        <f ca="1"/>
        <v>0</v>
      </c>
      <c r="AI120" s="35">
        <f ca="1"/>
        <v>0</v>
      </c>
      <c r="AJ120" s="35">
        <f ca="1"/>
        <v>0</v>
      </c>
      <c r="AK120" s="35">
        <f ca="1"/>
        <v>0</v>
      </c>
      <c r="AL120" s="35">
        <f ca="1"/>
        <v>0</v>
      </c>
      <c r="AM120" s="35">
        <f ca="1"/>
        <v>0</v>
      </c>
      <c r="AN120" s="35">
        <f ca="1"/>
        <v>0</v>
      </c>
      <c r="AO120" s="35">
        <f ca="1"/>
        <v>0</v>
      </c>
      <c r="AP120" s="35">
        <f ca="1"/>
        <v>0</v>
      </c>
      <c r="AQ120" s="35">
        <f ca="1"/>
        <v>0</v>
      </c>
      <c r="AR120" s="35">
        <f ca="1"/>
        <v>0</v>
      </c>
      <c r="AS120" s="35">
        <f ca="1"/>
        <v>0</v>
      </c>
      <c r="AT120" s="35">
        <f ca="1"/>
        <v>0</v>
      </c>
    </row>
    <row r="121" spans="4:46" ht="14.25" outlineLevel="1" x14ac:dyDescent="0.45">
      <c r="D121" s="42">
        <v>113</v>
      </c>
      <c r="E121" s="42" t="str">
        <v>Unused</v>
      </c>
      <c r="G121" s="35">
        <f ca="1"/>
        <v>0</v>
      </c>
      <c r="H121" s="35">
        <f ca="1"/>
        <v>0</v>
      </c>
      <c r="I121" s="35">
        <f ca="1"/>
        <v>0</v>
      </c>
      <c r="J121" s="35">
        <f ca="1"/>
        <v>0</v>
      </c>
      <c r="K121" s="35">
        <f ca="1"/>
        <v>0</v>
      </c>
      <c r="L121" s="35">
        <f ca="1"/>
        <v>0</v>
      </c>
      <c r="M121" s="35">
        <f ca="1"/>
        <v>0</v>
      </c>
      <c r="N121" s="35">
        <f ca="1"/>
        <v>0</v>
      </c>
      <c r="O121" s="35">
        <f ca="1"/>
        <v>0</v>
      </c>
      <c r="P121" s="35">
        <f ca="1"/>
        <v>0</v>
      </c>
      <c r="Q121" s="35">
        <f ca="1"/>
        <v>0</v>
      </c>
      <c r="R121" s="35">
        <f ca="1"/>
        <v>0</v>
      </c>
      <c r="S121" s="35">
        <f ca="1"/>
        <v>0</v>
      </c>
      <c r="T121" s="35">
        <f ca="1"/>
        <v>0</v>
      </c>
      <c r="U121" s="35">
        <f ca="1"/>
        <v>0</v>
      </c>
      <c r="V121" s="35">
        <f ca="1"/>
        <v>0</v>
      </c>
      <c r="W121" s="35">
        <f ca="1"/>
        <v>0</v>
      </c>
      <c r="X121" s="35">
        <f ca="1"/>
        <v>0</v>
      </c>
      <c r="Y121" s="35">
        <f ca="1"/>
        <v>0</v>
      </c>
      <c r="Z121" s="35">
        <f ca="1"/>
        <v>0</v>
      </c>
      <c r="AA121" s="35">
        <f ca="1"/>
        <v>0</v>
      </c>
      <c r="AB121" s="35">
        <f ca="1"/>
        <v>0</v>
      </c>
      <c r="AC121" s="35">
        <f ca="1"/>
        <v>0</v>
      </c>
      <c r="AD121" s="35">
        <f ca="1"/>
        <v>0</v>
      </c>
      <c r="AE121" s="35">
        <f ca="1"/>
        <v>0</v>
      </c>
      <c r="AF121" s="35">
        <f ca="1"/>
        <v>0</v>
      </c>
      <c r="AG121" s="35">
        <f ca="1"/>
        <v>0</v>
      </c>
      <c r="AH121" s="35">
        <f ca="1"/>
        <v>0</v>
      </c>
      <c r="AI121" s="35">
        <f ca="1"/>
        <v>0</v>
      </c>
      <c r="AJ121" s="35">
        <f ca="1"/>
        <v>0</v>
      </c>
      <c r="AK121" s="35">
        <f ca="1"/>
        <v>0</v>
      </c>
      <c r="AL121" s="35">
        <f ca="1"/>
        <v>0</v>
      </c>
      <c r="AM121" s="35">
        <f ca="1"/>
        <v>0</v>
      </c>
      <c r="AN121" s="35">
        <f ca="1"/>
        <v>0</v>
      </c>
      <c r="AO121" s="35">
        <f ca="1"/>
        <v>0</v>
      </c>
      <c r="AP121" s="35">
        <f ca="1"/>
        <v>0</v>
      </c>
      <c r="AQ121" s="35">
        <f ca="1"/>
        <v>0</v>
      </c>
      <c r="AR121" s="35">
        <f ca="1"/>
        <v>0</v>
      </c>
      <c r="AS121" s="35">
        <f ca="1"/>
        <v>0</v>
      </c>
      <c r="AT121" s="35">
        <f ca="1"/>
        <v>0</v>
      </c>
    </row>
    <row r="122" spans="4:46" ht="14.25" outlineLevel="1" x14ac:dyDescent="0.45">
      <c r="D122" s="42">
        <v>114</v>
      </c>
      <c r="E122" s="42" t="str">
        <v>Unused</v>
      </c>
      <c r="G122" s="35">
        <f ca="1"/>
        <v>0</v>
      </c>
      <c r="H122" s="35">
        <f ca="1"/>
        <v>0</v>
      </c>
      <c r="I122" s="35">
        <f ca="1"/>
        <v>0</v>
      </c>
      <c r="J122" s="35">
        <f ca="1"/>
        <v>0</v>
      </c>
      <c r="K122" s="35">
        <f ca="1"/>
        <v>0</v>
      </c>
      <c r="L122" s="35">
        <f ca="1"/>
        <v>0</v>
      </c>
      <c r="M122" s="35">
        <f ca="1"/>
        <v>0</v>
      </c>
      <c r="N122" s="35">
        <f ca="1"/>
        <v>0</v>
      </c>
      <c r="O122" s="35">
        <f ca="1"/>
        <v>0</v>
      </c>
      <c r="P122" s="35">
        <f ca="1"/>
        <v>0</v>
      </c>
      <c r="Q122" s="35">
        <f ca="1"/>
        <v>0</v>
      </c>
      <c r="R122" s="35">
        <f ca="1"/>
        <v>0</v>
      </c>
      <c r="S122" s="35">
        <f ca="1"/>
        <v>0</v>
      </c>
      <c r="T122" s="35">
        <f ca="1"/>
        <v>0</v>
      </c>
      <c r="U122" s="35">
        <f ca="1"/>
        <v>0</v>
      </c>
      <c r="V122" s="35">
        <f ca="1"/>
        <v>0</v>
      </c>
      <c r="W122" s="35">
        <f ca="1"/>
        <v>0</v>
      </c>
      <c r="X122" s="35">
        <f ca="1"/>
        <v>0</v>
      </c>
      <c r="Y122" s="35">
        <f ca="1"/>
        <v>0</v>
      </c>
      <c r="Z122" s="35">
        <f ca="1"/>
        <v>0</v>
      </c>
      <c r="AA122" s="35">
        <f ca="1"/>
        <v>0</v>
      </c>
      <c r="AB122" s="35">
        <f ca="1"/>
        <v>0</v>
      </c>
      <c r="AC122" s="35">
        <f ca="1"/>
        <v>0</v>
      </c>
      <c r="AD122" s="35">
        <f ca="1"/>
        <v>0</v>
      </c>
      <c r="AE122" s="35">
        <f ca="1"/>
        <v>0</v>
      </c>
      <c r="AF122" s="35">
        <f ca="1"/>
        <v>0</v>
      </c>
      <c r="AG122" s="35">
        <f ca="1"/>
        <v>0</v>
      </c>
      <c r="AH122" s="35">
        <f ca="1"/>
        <v>0</v>
      </c>
      <c r="AI122" s="35">
        <f ca="1"/>
        <v>0</v>
      </c>
      <c r="AJ122" s="35">
        <f ca="1"/>
        <v>0</v>
      </c>
      <c r="AK122" s="35">
        <f ca="1"/>
        <v>0</v>
      </c>
      <c r="AL122" s="35">
        <f ca="1"/>
        <v>0</v>
      </c>
      <c r="AM122" s="35">
        <f ca="1"/>
        <v>0</v>
      </c>
      <c r="AN122" s="35">
        <f ca="1"/>
        <v>0</v>
      </c>
      <c r="AO122" s="35">
        <f ca="1"/>
        <v>0</v>
      </c>
      <c r="AP122" s="35">
        <f ca="1"/>
        <v>0</v>
      </c>
      <c r="AQ122" s="35">
        <f ca="1"/>
        <v>0</v>
      </c>
      <c r="AR122" s="35">
        <f ca="1"/>
        <v>0</v>
      </c>
      <c r="AS122" s="35">
        <f ca="1"/>
        <v>0</v>
      </c>
      <c r="AT122" s="35">
        <f ca="1"/>
        <v>0</v>
      </c>
    </row>
    <row r="123" spans="4:46" ht="14.25" outlineLevel="1" x14ac:dyDescent="0.45">
      <c r="D123" s="42">
        <v>115</v>
      </c>
      <c r="E123" s="42" t="str">
        <v>Unused</v>
      </c>
      <c r="G123" s="35">
        <f ca="1"/>
        <v>0</v>
      </c>
      <c r="H123" s="35">
        <f ca="1"/>
        <v>0</v>
      </c>
      <c r="I123" s="35">
        <f ca="1"/>
        <v>0</v>
      </c>
      <c r="J123" s="35">
        <f ca="1"/>
        <v>0</v>
      </c>
      <c r="K123" s="35">
        <f ca="1"/>
        <v>0</v>
      </c>
      <c r="L123" s="35">
        <f ca="1"/>
        <v>0</v>
      </c>
      <c r="M123" s="35">
        <f ca="1"/>
        <v>0</v>
      </c>
      <c r="N123" s="35">
        <f ca="1"/>
        <v>0</v>
      </c>
      <c r="O123" s="35">
        <f ca="1"/>
        <v>0</v>
      </c>
      <c r="P123" s="35">
        <f ca="1"/>
        <v>0</v>
      </c>
      <c r="Q123" s="35">
        <f ca="1"/>
        <v>0</v>
      </c>
      <c r="R123" s="35">
        <f ca="1"/>
        <v>0</v>
      </c>
      <c r="S123" s="35">
        <f ca="1"/>
        <v>0</v>
      </c>
      <c r="T123" s="35">
        <f ca="1"/>
        <v>0</v>
      </c>
      <c r="U123" s="35">
        <f ca="1"/>
        <v>0</v>
      </c>
      <c r="V123" s="35">
        <f ca="1"/>
        <v>0</v>
      </c>
      <c r="W123" s="35">
        <f ca="1"/>
        <v>0</v>
      </c>
      <c r="X123" s="35">
        <f ca="1"/>
        <v>0</v>
      </c>
      <c r="Y123" s="35">
        <f ca="1"/>
        <v>0</v>
      </c>
      <c r="Z123" s="35">
        <f ca="1"/>
        <v>0</v>
      </c>
      <c r="AA123" s="35">
        <f ca="1"/>
        <v>0</v>
      </c>
      <c r="AB123" s="35">
        <f ca="1"/>
        <v>0</v>
      </c>
      <c r="AC123" s="35">
        <f ca="1"/>
        <v>0</v>
      </c>
      <c r="AD123" s="35">
        <f ca="1"/>
        <v>0</v>
      </c>
      <c r="AE123" s="35">
        <f ca="1"/>
        <v>0</v>
      </c>
      <c r="AF123" s="35">
        <f ca="1"/>
        <v>0</v>
      </c>
      <c r="AG123" s="35">
        <f ca="1"/>
        <v>0</v>
      </c>
      <c r="AH123" s="35">
        <f ca="1"/>
        <v>0</v>
      </c>
      <c r="AI123" s="35">
        <f ca="1"/>
        <v>0</v>
      </c>
      <c r="AJ123" s="35">
        <f ca="1"/>
        <v>0</v>
      </c>
      <c r="AK123" s="35">
        <f ca="1"/>
        <v>0</v>
      </c>
      <c r="AL123" s="35">
        <f ca="1"/>
        <v>0</v>
      </c>
      <c r="AM123" s="35">
        <f ca="1"/>
        <v>0</v>
      </c>
      <c r="AN123" s="35">
        <f ca="1"/>
        <v>0</v>
      </c>
      <c r="AO123" s="35">
        <f ca="1"/>
        <v>0</v>
      </c>
      <c r="AP123" s="35">
        <f ca="1"/>
        <v>0</v>
      </c>
      <c r="AQ123" s="35">
        <f ca="1"/>
        <v>0</v>
      </c>
      <c r="AR123" s="35">
        <f ca="1"/>
        <v>0</v>
      </c>
      <c r="AS123" s="35">
        <f ca="1"/>
        <v>0</v>
      </c>
      <c r="AT123" s="35">
        <f ca="1"/>
        <v>0</v>
      </c>
    </row>
    <row r="124" spans="4:46" ht="14.25" outlineLevel="1" x14ac:dyDescent="0.45">
      <c r="D124" s="42">
        <v>116</v>
      </c>
      <c r="E124" s="42" t="str">
        <v>Unused</v>
      </c>
      <c r="G124" s="35">
        <f ca="1"/>
        <v>0</v>
      </c>
      <c r="H124" s="35">
        <f ca="1"/>
        <v>0</v>
      </c>
      <c r="I124" s="35">
        <f ca="1"/>
        <v>0</v>
      </c>
      <c r="J124" s="35">
        <f ca="1"/>
        <v>0</v>
      </c>
      <c r="K124" s="35">
        <f ca="1"/>
        <v>0</v>
      </c>
      <c r="L124" s="35">
        <f ca="1"/>
        <v>0</v>
      </c>
      <c r="M124" s="35">
        <f ca="1"/>
        <v>0</v>
      </c>
      <c r="N124" s="35">
        <f ca="1"/>
        <v>0</v>
      </c>
      <c r="O124" s="35">
        <f ca="1"/>
        <v>0</v>
      </c>
      <c r="P124" s="35">
        <f ca="1"/>
        <v>0</v>
      </c>
      <c r="Q124" s="35">
        <f ca="1"/>
        <v>0</v>
      </c>
      <c r="R124" s="35">
        <f ca="1"/>
        <v>0</v>
      </c>
      <c r="S124" s="35">
        <f ca="1"/>
        <v>0</v>
      </c>
      <c r="T124" s="35">
        <f ca="1"/>
        <v>0</v>
      </c>
      <c r="U124" s="35">
        <f ca="1"/>
        <v>0</v>
      </c>
      <c r="V124" s="35">
        <f ca="1"/>
        <v>0</v>
      </c>
      <c r="W124" s="35">
        <f ca="1"/>
        <v>0</v>
      </c>
      <c r="X124" s="35">
        <f ca="1"/>
        <v>0</v>
      </c>
      <c r="Y124" s="35">
        <f ca="1"/>
        <v>0</v>
      </c>
      <c r="Z124" s="35">
        <f ca="1"/>
        <v>0</v>
      </c>
      <c r="AA124" s="35">
        <f ca="1"/>
        <v>0</v>
      </c>
      <c r="AB124" s="35">
        <f ca="1"/>
        <v>0</v>
      </c>
      <c r="AC124" s="35">
        <f ca="1"/>
        <v>0</v>
      </c>
      <c r="AD124" s="35">
        <f ca="1"/>
        <v>0</v>
      </c>
      <c r="AE124" s="35">
        <f ca="1"/>
        <v>0</v>
      </c>
      <c r="AF124" s="35">
        <f ca="1"/>
        <v>0</v>
      </c>
      <c r="AG124" s="35">
        <f ca="1"/>
        <v>0</v>
      </c>
      <c r="AH124" s="35">
        <f ca="1"/>
        <v>0</v>
      </c>
      <c r="AI124" s="35">
        <f ca="1"/>
        <v>0</v>
      </c>
      <c r="AJ124" s="35">
        <f ca="1"/>
        <v>0</v>
      </c>
      <c r="AK124" s="35">
        <f ca="1"/>
        <v>0</v>
      </c>
      <c r="AL124" s="35">
        <f ca="1"/>
        <v>0</v>
      </c>
      <c r="AM124" s="35">
        <f ca="1"/>
        <v>0</v>
      </c>
      <c r="AN124" s="35">
        <f ca="1"/>
        <v>0</v>
      </c>
      <c r="AO124" s="35">
        <f ca="1"/>
        <v>0</v>
      </c>
      <c r="AP124" s="35">
        <f ca="1"/>
        <v>0</v>
      </c>
      <c r="AQ124" s="35">
        <f ca="1"/>
        <v>0</v>
      </c>
      <c r="AR124" s="35">
        <f ca="1"/>
        <v>0</v>
      </c>
      <c r="AS124" s="35">
        <f ca="1"/>
        <v>0</v>
      </c>
      <c r="AT124" s="35">
        <f ca="1"/>
        <v>0</v>
      </c>
    </row>
    <row r="125" spans="4:46" ht="14.25" outlineLevel="1" x14ac:dyDescent="0.45">
      <c r="D125" s="42">
        <v>117</v>
      </c>
      <c r="E125" s="42" t="str">
        <v>Unused</v>
      </c>
      <c r="G125" s="35">
        <f ca="1"/>
        <v>0</v>
      </c>
      <c r="H125" s="35">
        <f ca="1"/>
        <v>0</v>
      </c>
      <c r="I125" s="35">
        <f ca="1"/>
        <v>0</v>
      </c>
      <c r="J125" s="35">
        <f ca="1"/>
        <v>0</v>
      </c>
      <c r="K125" s="35">
        <f ca="1"/>
        <v>0</v>
      </c>
      <c r="L125" s="35">
        <f ca="1"/>
        <v>0</v>
      </c>
      <c r="M125" s="35">
        <f ca="1"/>
        <v>0</v>
      </c>
      <c r="N125" s="35">
        <f ca="1"/>
        <v>0</v>
      </c>
      <c r="O125" s="35">
        <f ca="1"/>
        <v>0</v>
      </c>
      <c r="P125" s="35">
        <f ca="1"/>
        <v>0</v>
      </c>
      <c r="Q125" s="35">
        <f ca="1"/>
        <v>0</v>
      </c>
      <c r="R125" s="35">
        <f ca="1"/>
        <v>0</v>
      </c>
      <c r="S125" s="35">
        <f ca="1"/>
        <v>0</v>
      </c>
      <c r="T125" s="35">
        <f ca="1"/>
        <v>0</v>
      </c>
      <c r="U125" s="35">
        <f ca="1"/>
        <v>0</v>
      </c>
      <c r="V125" s="35">
        <f ca="1"/>
        <v>0</v>
      </c>
      <c r="W125" s="35">
        <f ca="1"/>
        <v>0</v>
      </c>
      <c r="X125" s="35">
        <f ca="1"/>
        <v>0</v>
      </c>
      <c r="Y125" s="35">
        <f ca="1"/>
        <v>0</v>
      </c>
      <c r="Z125" s="35">
        <f ca="1"/>
        <v>0</v>
      </c>
      <c r="AA125" s="35">
        <f ca="1"/>
        <v>0</v>
      </c>
      <c r="AB125" s="35">
        <f ca="1"/>
        <v>0</v>
      </c>
      <c r="AC125" s="35">
        <f ca="1"/>
        <v>0</v>
      </c>
      <c r="AD125" s="35">
        <f ca="1"/>
        <v>0</v>
      </c>
      <c r="AE125" s="35">
        <f ca="1"/>
        <v>0</v>
      </c>
      <c r="AF125" s="35">
        <f ca="1"/>
        <v>0</v>
      </c>
      <c r="AG125" s="35">
        <f ca="1"/>
        <v>0</v>
      </c>
      <c r="AH125" s="35">
        <f ca="1"/>
        <v>0</v>
      </c>
      <c r="AI125" s="35">
        <f ca="1"/>
        <v>0</v>
      </c>
      <c r="AJ125" s="35">
        <f ca="1"/>
        <v>0</v>
      </c>
      <c r="AK125" s="35">
        <f ca="1"/>
        <v>0</v>
      </c>
      <c r="AL125" s="35">
        <f ca="1"/>
        <v>0</v>
      </c>
      <c r="AM125" s="35">
        <f ca="1"/>
        <v>0</v>
      </c>
      <c r="AN125" s="35">
        <f ca="1"/>
        <v>0</v>
      </c>
      <c r="AO125" s="35">
        <f ca="1"/>
        <v>0</v>
      </c>
      <c r="AP125" s="35">
        <f ca="1"/>
        <v>0</v>
      </c>
      <c r="AQ125" s="35">
        <f ca="1"/>
        <v>0</v>
      </c>
      <c r="AR125" s="35">
        <f ca="1"/>
        <v>0</v>
      </c>
      <c r="AS125" s="35">
        <f ca="1"/>
        <v>0</v>
      </c>
      <c r="AT125" s="35">
        <f ca="1"/>
        <v>0</v>
      </c>
    </row>
    <row r="126" spans="4:46" ht="14.25" outlineLevel="1" x14ac:dyDescent="0.45">
      <c r="D126" s="42">
        <v>118</v>
      </c>
      <c r="E126" s="42" t="str">
        <v>Unused</v>
      </c>
      <c r="G126" s="35">
        <f ca="1"/>
        <v>0</v>
      </c>
      <c r="H126" s="35">
        <f ca="1"/>
        <v>0</v>
      </c>
      <c r="I126" s="35">
        <f ca="1"/>
        <v>0</v>
      </c>
      <c r="J126" s="35">
        <f ca="1"/>
        <v>0</v>
      </c>
      <c r="K126" s="35">
        <f ca="1"/>
        <v>0</v>
      </c>
      <c r="L126" s="35">
        <f ca="1"/>
        <v>0</v>
      </c>
      <c r="M126" s="35">
        <f ca="1"/>
        <v>0</v>
      </c>
      <c r="N126" s="35">
        <f ca="1"/>
        <v>0</v>
      </c>
      <c r="O126" s="35">
        <f ca="1"/>
        <v>0</v>
      </c>
      <c r="P126" s="35">
        <f ca="1"/>
        <v>0</v>
      </c>
      <c r="Q126" s="35">
        <f ca="1"/>
        <v>0</v>
      </c>
      <c r="R126" s="35">
        <f ca="1"/>
        <v>0</v>
      </c>
      <c r="S126" s="35">
        <f ca="1"/>
        <v>0</v>
      </c>
      <c r="T126" s="35">
        <f ca="1"/>
        <v>0</v>
      </c>
      <c r="U126" s="35">
        <f ca="1"/>
        <v>0</v>
      </c>
      <c r="V126" s="35">
        <f ca="1"/>
        <v>0</v>
      </c>
      <c r="W126" s="35">
        <f ca="1"/>
        <v>0</v>
      </c>
      <c r="X126" s="35">
        <f ca="1"/>
        <v>0</v>
      </c>
      <c r="Y126" s="35">
        <f ca="1"/>
        <v>0</v>
      </c>
      <c r="Z126" s="35">
        <f ca="1"/>
        <v>0</v>
      </c>
      <c r="AA126" s="35">
        <f ca="1"/>
        <v>0</v>
      </c>
      <c r="AB126" s="35">
        <f ca="1"/>
        <v>0</v>
      </c>
      <c r="AC126" s="35">
        <f ca="1"/>
        <v>0</v>
      </c>
      <c r="AD126" s="35">
        <f ca="1"/>
        <v>0</v>
      </c>
      <c r="AE126" s="35">
        <f ca="1"/>
        <v>0</v>
      </c>
      <c r="AF126" s="35">
        <f ca="1"/>
        <v>0</v>
      </c>
      <c r="AG126" s="35">
        <f ca="1"/>
        <v>0</v>
      </c>
      <c r="AH126" s="35">
        <f ca="1"/>
        <v>0</v>
      </c>
      <c r="AI126" s="35">
        <f ca="1"/>
        <v>0</v>
      </c>
      <c r="AJ126" s="35">
        <f ca="1"/>
        <v>0</v>
      </c>
      <c r="AK126" s="35">
        <f ca="1"/>
        <v>0</v>
      </c>
      <c r="AL126" s="35">
        <f ca="1"/>
        <v>0</v>
      </c>
      <c r="AM126" s="35">
        <f ca="1"/>
        <v>0</v>
      </c>
      <c r="AN126" s="35">
        <f ca="1"/>
        <v>0</v>
      </c>
      <c r="AO126" s="35">
        <f ca="1"/>
        <v>0</v>
      </c>
      <c r="AP126" s="35">
        <f ca="1"/>
        <v>0</v>
      </c>
      <c r="AQ126" s="35">
        <f ca="1"/>
        <v>0</v>
      </c>
      <c r="AR126" s="35">
        <f ca="1"/>
        <v>0</v>
      </c>
      <c r="AS126" s="35">
        <f ca="1"/>
        <v>0</v>
      </c>
      <c r="AT126" s="35">
        <f ca="1"/>
        <v>0</v>
      </c>
    </row>
    <row r="127" spans="4:46" ht="14.25" outlineLevel="1" x14ac:dyDescent="0.45">
      <c r="D127" s="42">
        <v>119</v>
      </c>
      <c r="E127" s="42" t="str">
        <v>Unused</v>
      </c>
      <c r="G127" s="35">
        <f ca="1"/>
        <v>0</v>
      </c>
      <c r="H127" s="35">
        <f ca="1"/>
        <v>0</v>
      </c>
      <c r="I127" s="35">
        <f ca="1"/>
        <v>0</v>
      </c>
      <c r="J127" s="35">
        <f ca="1"/>
        <v>0</v>
      </c>
      <c r="K127" s="35">
        <f ca="1"/>
        <v>0</v>
      </c>
      <c r="L127" s="35">
        <f ca="1"/>
        <v>0</v>
      </c>
      <c r="M127" s="35">
        <f ca="1"/>
        <v>0</v>
      </c>
      <c r="N127" s="35">
        <f ca="1"/>
        <v>0</v>
      </c>
      <c r="O127" s="35">
        <f ca="1"/>
        <v>0</v>
      </c>
      <c r="P127" s="35">
        <f ca="1"/>
        <v>0</v>
      </c>
      <c r="Q127" s="35">
        <f ca="1"/>
        <v>0</v>
      </c>
      <c r="R127" s="35">
        <f ca="1"/>
        <v>0</v>
      </c>
      <c r="S127" s="35">
        <f ca="1"/>
        <v>0</v>
      </c>
      <c r="T127" s="35">
        <f ca="1"/>
        <v>0</v>
      </c>
      <c r="U127" s="35">
        <f ca="1"/>
        <v>0</v>
      </c>
      <c r="V127" s="35">
        <f ca="1"/>
        <v>0</v>
      </c>
      <c r="W127" s="35">
        <f ca="1"/>
        <v>0</v>
      </c>
      <c r="X127" s="35">
        <f ca="1"/>
        <v>0</v>
      </c>
      <c r="Y127" s="35">
        <f ca="1"/>
        <v>0</v>
      </c>
      <c r="Z127" s="35">
        <f ca="1"/>
        <v>0</v>
      </c>
      <c r="AA127" s="35">
        <f ca="1"/>
        <v>0</v>
      </c>
      <c r="AB127" s="35">
        <f ca="1"/>
        <v>0</v>
      </c>
      <c r="AC127" s="35">
        <f ca="1"/>
        <v>0</v>
      </c>
      <c r="AD127" s="35">
        <f ca="1"/>
        <v>0</v>
      </c>
      <c r="AE127" s="35">
        <f ca="1"/>
        <v>0</v>
      </c>
      <c r="AF127" s="35">
        <f ca="1"/>
        <v>0</v>
      </c>
      <c r="AG127" s="35">
        <f ca="1"/>
        <v>0</v>
      </c>
      <c r="AH127" s="35">
        <f ca="1"/>
        <v>0</v>
      </c>
      <c r="AI127" s="35">
        <f ca="1"/>
        <v>0</v>
      </c>
      <c r="AJ127" s="35">
        <f ca="1"/>
        <v>0</v>
      </c>
      <c r="AK127" s="35">
        <f ca="1"/>
        <v>0</v>
      </c>
      <c r="AL127" s="35">
        <f ca="1"/>
        <v>0</v>
      </c>
      <c r="AM127" s="35">
        <f ca="1"/>
        <v>0</v>
      </c>
      <c r="AN127" s="35">
        <f ca="1"/>
        <v>0</v>
      </c>
      <c r="AO127" s="35">
        <f ca="1"/>
        <v>0</v>
      </c>
      <c r="AP127" s="35">
        <f ca="1"/>
        <v>0</v>
      </c>
      <c r="AQ127" s="35">
        <f ca="1"/>
        <v>0</v>
      </c>
      <c r="AR127" s="35">
        <f ca="1"/>
        <v>0</v>
      </c>
      <c r="AS127" s="35">
        <f ca="1"/>
        <v>0</v>
      </c>
      <c r="AT127" s="35">
        <f ca="1"/>
        <v>0</v>
      </c>
    </row>
    <row r="128" spans="4:46" ht="14.25" outlineLevel="1" x14ac:dyDescent="0.45">
      <c r="D128" s="42">
        <v>120</v>
      </c>
      <c r="E128" s="42" t="str">
        <v>Unused</v>
      </c>
      <c r="G128" s="35">
        <f ca="1"/>
        <v>0</v>
      </c>
      <c r="H128" s="35">
        <f ca="1"/>
        <v>0</v>
      </c>
      <c r="I128" s="35">
        <f ca="1"/>
        <v>0</v>
      </c>
      <c r="J128" s="35">
        <f ca="1"/>
        <v>0</v>
      </c>
      <c r="K128" s="35">
        <f ca="1"/>
        <v>0</v>
      </c>
      <c r="L128" s="35">
        <f ca="1"/>
        <v>0</v>
      </c>
      <c r="M128" s="35">
        <f ca="1"/>
        <v>0</v>
      </c>
      <c r="N128" s="35">
        <f ca="1"/>
        <v>0</v>
      </c>
      <c r="O128" s="35">
        <f ca="1"/>
        <v>0</v>
      </c>
      <c r="P128" s="35">
        <f ca="1"/>
        <v>0</v>
      </c>
      <c r="Q128" s="35">
        <f ca="1"/>
        <v>0</v>
      </c>
      <c r="R128" s="35">
        <f ca="1"/>
        <v>0</v>
      </c>
      <c r="S128" s="35">
        <f ca="1"/>
        <v>0</v>
      </c>
      <c r="T128" s="35">
        <f ca="1"/>
        <v>0</v>
      </c>
      <c r="U128" s="35">
        <f ca="1"/>
        <v>0</v>
      </c>
      <c r="V128" s="35">
        <f ca="1"/>
        <v>0</v>
      </c>
      <c r="W128" s="35">
        <f ca="1"/>
        <v>0</v>
      </c>
      <c r="X128" s="35">
        <f ca="1"/>
        <v>0</v>
      </c>
      <c r="Y128" s="35">
        <f ca="1"/>
        <v>0</v>
      </c>
      <c r="Z128" s="35">
        <f ca="1"/>
        <v>0</v>
      </c>
      <c r="AA128" s="35">
        <f ca="1"/>
        <v>0</v>
      </c>
      <c r="AB128" s="35">
        <f ca="1"/>
        <v>0</v>
      </c>
      <c r="AC128" s="35">
        <f ca="1"/>
        <v>0</v>
      </c>
      <c r="AD128" s="35">
        <f ca="1"/>
        <v>0</v>
      </c>
      <c r="AE128" s="35">
        <f ca="1"/>
        <v>0</v>
      </c>
      <c r="AF128" s="35">
        <f ca="1"/>
        <v>0</v>
      </c>
      <c r="AG128" s="35">
        <f ca="1"/>
        <v>0</v>
      </c>
      <c r="AH128" s="35">
        <f ca="1"/>
        <v>0</v>
      </c>
      <c r="AI128" s="35">
        <f ca="1"/>
        <v>0</v>
      </c>
      <c r="AJ128" s="35">
        <f ca="1"/>
        <v>0</v>
      </c>
      <c r="AK128" s="35">
        <f ca="1"/>
        <v>0</v>
      </c>
      <c r="AL128" s="35">
        <f ca="1"/>
        <v>0</v>
      </c>
      <c r="AM128" s="35">
        <f ca="1"/>
        <v>0</v>
      </c>
      <c r="AN128" s="35">
        <f ca="1"/>
        <v>0</v>
      </c>
      <c r="AO128" s="35">
        <f ca="1"/>
        <v>0</v>
      </c>
      <c r="AP128" s="35">
        <f ca="1"/>
        <v>0</v>
      </c>
      <c r="AQ128" s="35">
        <f ca="1"/>
        <v>0</v>
      </c>
      <c r="AR128" s="35">
        <f ca="1"/>
        <v>0</v>
      </c>
      <c r="AS128" s="35">
        <f ca="1"/>
        <v>0</v>
      </c>
      <c r="AT128" s="35">
        <f ca="1"/>
        <v>0</v>
      </c>
    </row>
    <row r="129" spans="4:46" ht="14.25" outlineLevel="1" x14ac:dyDescent="0.45">
      <c r="D129" s="42">
        <v>121</v>
      </c>
      <c r="E129" s="42" t="str">
        <v>Unused</v>
      </c>
      <c r="G129" s="35">
        <f ca="1"/>
        <v>0</v>
      </c>
      <c r="H129" s="35">
        <f ca="1"/>
        <v>0</v>
      </c>
      <c r="I129" s="35">
        <f ca="1"/>
        <v>0</v>
      </c>
      <c r="J129" s="35">
        <f ca="1"/>
        <v>0</v>
      </c>
      <c r="K129" s="35">
        <f ca="1"/>
        <v>0</v>
      </c>
      <c r="L129" s="35">
        <f ca="1"/>
        <v>0</v>
      </c>
      <c r="M129" s="35">
        <f ca="1"/>
        <v>0</v>
      </c>
      <c r="N129" s="35">
        <f ca="1"/>
        <v>0</v>
      </c>
      <c r="O129" s="35">
        <f ca="1"/>
        <v>0</v>
      </c>
      <c r="P129" s="35">
        <f ca="1"/>
        <v>0</v>
      </c>
      <c r="Q129" s="35">
        <f ca="1"/>
        <v>0</v>
      </c>
      <c r="R129" s="35">
        <f ca="1"/>
        <v>0</v>
      </c>
      <c r="S129" s="35">
        <f ca="1"/>
        <v>0</v>
      </c>
      <c r="T129" s="35">
        <f ca="1"/>
        <v>0</v>
      </c>
      <c r="U129" s="35">
        <f ca="1"/>
        <v>0</v>
      </c>
      <c r="V129" s="35">
        <f ca="1"/>
        <v>0</v>
      </c>
      <c r="W129" s="35">
        <f ca="1"/>
        <v>0</v>
      </c>
      <c r="X129" s="35">
        <f ca="1"/>
        <v>0</v>
      </c>
      <c r="Y129" s="35">
        <f ca="1"/>
        <v>0</v>
      </c>
      <c r="Z129" s="35">
        <f ca="1"/>
        <v>0</v>
      </c>
      <c r="AA129" s="35">
        <f ca="1"/>
        <v>0</v>
      </c>
      <c r="AB129" s="35">
        <f ca="1"/>
        <v>0</v>
      </c>
      <c r="AC129" s="35">
        <f ca="1"/>
        <v>0</v>
      </c>
      <c r="AD129" s="35">
        <f ca="1"/>
        <v>0</v>
      </c>
      <c r="AE129" s="35">
        <f ca="1"/>
        <v>0</v>
      </c>
      <c r="AF129" s="35">
        <f ca="1"/>
        <v>0</v>
      </c>
      <c r="AG129" s="35">
        <f ca="1"/>
        <v>0</v>
      </c>
      <c r="AH129" s="35">
        <f ca="1"/>
        <v>0</v>
      </c>
      <c r="AI129" s="35">
        <f ca="1"/>
        <v>0</v>
      </c>
      <c r="AJ129" s="35">
        <f ca="1"/>
        <v>0</v>
      </c>
      <c r="AK129" s="35">
        <f ca="1"/>
        <v>0</v>
      </c>
      <c r="AL129" s="35">
        <f ca="1"/>
        <v>0</v>
      </c>
      <c r="AM129" s="35">
        <f ca="1"/>
        <v>0</v>
      </c>
      <c r="AN129" s="35">
        <f ca="1"/>
        <v>0</v>
      </c>
      <c r="AO129" s="35">
        <f ca="1"/>
        <v>0</v>
      </c>
      <c r="AP129" s="35">
        <f ca="1"/>
        <v>0</v>
      </c>
      <c r="AQ129" s="35">
        <f ca="1"/>
        <v>0</v>
      </c>
      <c r="AR129" s="35">
        <f ca="1"/>
        <v>0</v>
      </c>
      <c r="AS129" s="35">
        <f ca="1"/>
        <v>0</v>
      </c>
      <c r="AT129" s="35">
        <f ca="1"/>
        <v>0</v>
      </c>
    </row>
    <row r="130" spans="4:46" ht="14.25" outlineLevel="1" x14ac:dyDescent="0.45">
      <c r="D130" s="42">
        <v>122</v>
      </c>
      <c r="E130" s="42" t="str">
        <v>Unused</v>
      </c>
      <c r="G130" s="35">
        <f ca="1"/>
        <v>0</v>
      </c>
      <c r="H130" s="35">
        <f ca="1"/>
        <v>0</v>
      </c>
      <c r="I130" s="35">
        <f ca="1"/>
        <v>0</v>
      </c>
      <c r="J130" s="35">
        <f ca="1"/>
        <v>0</v>
      </c>
      <c r="K130" s="35">
        <f ca="1"/>
        <v>0</v>
      </c>
      <c r="L130" s="35">
        <f ca="1"/>
        <v>0</v>
      </c>
      <c r="M130" s="35">
        <f ca="1"/>
        <v>0</v>
      </c>
      <c r="N130" s="35">
        <f ca="1"/>
        <v>0</v>
      </c>
      <c r="O130" s="35">
        <f ca="1"/>
        <v>0</v>
      </c>
      <c r="P130" s="35">
        <f ca="1"/>
        <v>0</v>
      </c>
      <c r="Q130" s="35">
        <f ca="1"/>
        <v>0</v>
      </c>
      <c r="R130" s="35">
        <f ca="1"/>
        <v>0</v>
      </c>
      <c r="S130" s="35">
        <f ca="1"/>
        <v>0</v>
      </c>
      <c r="T130" s="35">
        <f ca="1"/>
        <v>0</v>
      </c>
      <c r="U130" s="35">
        <f ca="1"/>
        <v>0</v>
      </c>
      <c r="V130" s="35">
        <f ca="1"/>
        <v>0</v>
      </c>
      <c r="W130" s="35">
        <f ca="1"/>
        <v>0</v>
      </c>
      <c r="X130" s="35">
        <f ca="1"/>
        <v>0</v>
      </c>
      <c r="Y130" s="35">
        <f ca="1"/>
        <v>0</v>
      </c>
      <c r="Z130" s="35">
        <f ca="1"/>
        <v>0</v>
      </c>
      <c r="AA130" s="35">
        <f ca="1"/>
        <v>0</v>
      </c>
      <c r="AB130" s="35">
        <f ca="1"/>
        <v>0</v>
      </c>
      <c r="AC130" s="35">
        <f ca="1"/>
        <v>0</v>
      </c>
      <c r="AD130" s="35">
        <f ca="1"/>
        <v>0</v>
      </c>
      <c r="AE130" s="35">
        <f ca="1"/>
        <v>0</v>
      </c>
      <c r="AF130" s="35">
        <f ca="1"/>
        <v>0</v>
      </c>
      <c r="AG130" s="35">
        <f ca="1"/>
        <v>0</v>
      </c>
      <c r="AH130" s="35">
        <f ca="1"/>
        <v>0</v>
      </c>
      <c r="AI130" s="35">
        <f ca="1"/>
        <v>0</v>
      </c>
      <c r="AJ130" s="35">
        <f ca="1"/>
        <v>0</v>
      </c>
      <c r="AK130" s="35">
        <f ca="1"/>
        <v>0</v>
      </c>
      <c r="AL130" s="35">
        <f ca="1"/>
        <v>0</v>
      </c>
      <c r="AM130" s="35">
        <f ca="1"/>
        <v>0</v>
      </c>
      <c r="AN130" s="35">
        <f ca="1"/>
        <v>0</v>
      </c>
      <c r="AO130" s="35">
        <f ca="1"/>
        <v>0</v>
      </c>
      <c r="AP130" s="35">
        <f ca="1"/>
        <v>0</v>
      </c>
      <c r="AQ130" s="35">
        <f ca="1"/>
        <v>0</v>
      </c>
      <c r="AR130" s="35">
        <f ca="1"/>
        <v>0</v>
      </c>
      <c r="AS130" s="35">
        <f ca="1"/>
        <v>0</v>
      </c>
      <c r="AT130" s="35">
        <f ca="1"/>
        <v>0</v>
      </c>
    </row>
    <row r="131" spans="4:46" ht="14.25" outlineLevel="1" x14ac:dyDescent="0.45">
      <c r="D131" s="42">
        <v>123</v>
      </c>
      <c r="E131" s="42" t="str">
        <v>Unused</v>
      </c>
      <c r="G131" s="35">
        <f ca="1"/>
        <v>0</v>
      </c>
      <c r="H131" s="35">
        <f ca="1"/>
        <v>0</v>
      </c>
      <c r="I131" s="35">
        <f ca="1"/>
        <v>0</v>
      </c>
      <c r="J131" s="35">
        <f ca="1"/>
        <v>0</v>
      </c>
      <c r="K131" s="35">
        <f ca="1"/>
        <v>0</v>
      </c>
      <c r="L131" s="35">
        <f ca="1"/>
        <v>0</v>
      </c>
      <c r="M131" s="35">
        <f ca="1"/>
        <v>0</v>
      </c>
      <c r="N131" s="35">
        <f ca="1"/>
        <v>0</v>
      </c>
      <c r="O131" s="35">
        <f ca="1"/>
        <v>0</v>
      </c>
      <c r="P131" s="35">
        <f ca="1"/>
        <v>0</v>
      </c>
      <c r="Q131" s="35">
        <f ca="1"/>
        <v>0</v>
      </c>
      <c r="R131" s="35">
        <f ca="1"/>
        <v>0</v>
      </c>
      <c r="S131" s="35">
        <f ca="1"/>
        <v>0</v>
      </c>
      <c r="T131" s="35">
        <f ca="1"/>
        <v>0</v>
      </c>
      <c r="U131" s="35">
        <f ca="1"/>
        <v>0</v>
      </c>
      <c r="V131" s="35">
        <f ca="1"/>
        <v>0</v>
      </c>
      <c r="W131" s="35">
        <f ca="1"/>
        <v>0</v>
      </c>
      <c r="X131" s="35">
        <f ca="1"/>
        <v>0</v>
      </c>
      <c r="Y131" s="35">
        <f ca="1"/>
        <v>0</v>
      </c>
      <c r="Z131" s="35">
        <f ca="1"/>
        <v>0</v>
      </c>
      <c r="AA131" s="35">
        <f ca="1"/>
        <v>0</v>
      </c>
      <c r="AB131" s="35">
        <f ca="1"/>
        <v>0</v>
      </c>
      <c r="AC131" s="35">
        <f ca="1"/>
        <v>0</v>
      </c>
      <c r="AD131" s="35">
        <f ca="1"/>
        <v>0</v>
      </c>
      <c r="AE131" s="35">
        <f ca="1"/>
        <v>0</v>
      </c>
      <c r="AF131" s="35">
        <f ca="1"/>
        <v>0</v>
      </c>
      <c r="AG131" s="35">
        <f ca="1"/>
        <v>0</v>
      </c>
      <c r="AH131" s="35">
        <f ca="1"/>
        <v>0</v>
      </c>
      <c r="AI131" s="35">
        <f ca="1"/>
        <v>0</v>
      </c>
      <c r="AJ131" s="35">
        <f ca="1"/>
        <v>0</v>
      </c>
      <c r="AK131" s="35">
        <f ca="1"/>
        <v>0</v>
      </c>
      <c r="AL131" s="35">
        <f ca="1"/>
        <v>0</v>
      </c>
      <c r="AM131" s="35">
        <f ca="1"/>
        <v>0</v>
      </c>
      <c r="AN131" s="35">
        <f ca="1"/>
        <v>0</v>
      </c>
      <c r="AO131" s="35">
        <f ca="1"/>
        <v>0</v>
      </c>
      <c r="AP131" s="35">
        <f ca="1"/>
        <v>0</v>
      </c>
      <c r="AQ131" s="35">
        <f ca="1"/>
        <v>0</v>
      </c>
      <c r="AR131" s="35">
        <f ca="1"/>
        <v>0</v>
      </c>
      <c r="AS131" s="35">
        <f ca="1"/>
        <v>0</v>
      </c>
      <c r="AT131" s="35">
        <f ca="1"/>
        <v>0</v>
      </c>
    </row>
    <row r="132" spans="4:46" ht="14.25" outlineLevel="1" x14ac:dyDescent="0.45">
      <c r="D132" s="42">
        <v>124</v>
      </c>
      <c r="E132" s="42" t="str">
        <v>Unused</v>
      </c>
      <c r="G132" s="35">
        <f ca="1"/>
        <v>0</v>
      </c>
      <c r="H132" s="35">
        <f ca="1"/>
        <v>0</v>
      </c>
      <c r="I132" s="35">
        <f ca="1"/>
        <v>0</v>
      </c>
      <c r="J132" s="35">
        <f ca="1"/>
        <v>0</v>
      </c>
      <c r="K132" s="35">
        <f ca="1"/>
        <v>0</v>
      </c>
      <c r="L132" s="35">
        <f ca="1"/>
        <v>0</v>
      </c>
      <c r="M132" s="35">
        <f ca="1"/>
        <v>0</v>
      </c>
      <c r="N132" s="35">
        <f ca="1"/>
        <v>0</v>
      </c>
      <c r="O132" s="35">
        <f ca="1"/>
        <v>0</v>
      </c>
      <c r="P132" s="35">
        <f ca="1"/>
        <v>0</v>
      </c>
      <c r="Q132" s="35">
        <f ca="1"/>
        <v>0</v>
      </c>
      <c r="R132" s="35">
        <f ca="1"/>
        <v>0</v>
      </c>
      <c r="S132" s="35">
        <f ca="1"/>
        <v>0</v>
      </c>
      <c r="T132" s="35">
        <f ca="1"/>
        <v>0</v>
      </c>
      <c r="U132" s="35">
        <f ca="1"/>
        <v>0</v>
      </c>
      <c r="V132" s="35">
        <f ca="1"/>
        <v>0</v>
      </c>
      <c r="W132" s="35">
        <f ca="1"/>
        <v>0</v>
      </c>
      <c r="X132" s="35">
        <f ca="1"/>
        <v>0</v>
      </c>
      <c r="Y132" s="35">
        <f ca="1"/>
        <v>0</v>
      </c>
      <c r="Z132" s="35">
        <f ca="1"/>
        <v>0</v>
      </c>
      <c r="AA132" s="35">
        <f ca="1"/>
        <v>0</v>
      </c>
      <c r="AB132" s="35">
        <f ca="1"/>
        <v>0</v>
      </c>
      <c r="AC132" s="35">
        <f ca="1"/>
        <v>0</v>
      </c>
      <c r="AD132" s="35">
        <f ca="1"/>
        <v>0</v>
      </c>
      <c r="AE132" s="35">
        <f ca="1"/>
        <v>0</v>
      </c>
      <c r="AF132" s="35">
        <f ca="1"/>
        <v>0</v>
      </c>
      <c r="AG132" s="35">
        <f ca="1"/>
        <v>0</v>
      </c>
      <c r="AH132" s="35">
        <f ca="1"/>
        <v>0</v>
      </c>
      <c r="AI132" s="35">
        <f ca="1"/>
        <v>0</v>
      </c>
      <c r="AJ132" s="35">
        <f ca="1"/>
        <v>0</v>
      </c>
      <c r="AK132" s="35">
        <f ca="1"/>
        <v>0</v>
      </c>
      <c r="AL132" s="35">
        <f ca="1"/>
        <v>0</v>
      </c>
      <c r="AM132" s="35">
        <f ca="1"/>
        <v>0</v>
      </c>
      <c r="AN132" s="35">
        <f ca="1"/>
        <v>0</v>
      </c>
      <c r="AO132" s="35">
        <f ca="1"/>
        <v>0</v>
      </c>
      <c r="AP132" s="35">
        <f ca="1"/>
        <v>0</v>
      </c>
      <c r="AQ132" s="35">
        <f ca="1"/>
        <v>0</v>
      </c>
      <c r="AR132" s="35">
        <f ca="1"/>
        <v>0</v>
      </c>
      <c r="AS132" s="35">
        <f ca="1"/>
        <v>0</v>
      </c>
      <c r="AT132" s="35">
        <f ca="1"/>
        <v>0</v>
      </c>
    </row>
    <row r="133" spans="4:46" ht="14.25" outlineLevel="1" x14ac:dyDescent="0.45">
      <c r="D133" s="42">
        <v>125</v>
      </c>
      <c r="E133" s="42" t="str">
        <v>Unused</v>
      </c>
      <c r="G133" s="35">
        <f ca="1"/>
        <v>0</v>
      </c>
      <c r="H133" s="35">
        <f ca="1"/>
        <v>0</v>
      </c>
      <c r="I133" s="35">
        <f ca="1"/>
        <v>0</v>
      </c>
      <c r="J133" s="35">
        <f ca="1"/>
        <v>0</v>
      </c>
      <c r="K133" s="35">
        <f ca="1"/>
        <v>0</v>
      </c>
      <c r="L133" s="35">
        <f ca="1"/>
        <v>0</v>
      </c>
      <c r="M133" s="35">
        <f ca="1"/>
        <v>0</v>
      </c>
      <c r="N133" s="35">
        <f ca="1"/>
        <v>0</v>
      </c>
      <c r="O133" s="35">
        <f ca="1"/>
        <v>0</v>
      </c>
      <c r="P133" s="35">
        <f ca="1"/>
        <v>0</v>
      </c>
      <c r="Q133" s="35">
        <f ca="1"/>
        <v>0</v>
      </c>
      <c r="R133" s="35">
        <f ca="1"/>
        <v>0</v>
      </c>
      <c r="S133" s="35">
        <f ca="1"/>
        <v>0</v>
      </c>
      <c r="T133" s="35">
        <f ca="1"/>
        <v>0</v>
      </c>
      <c r="U133" s="35">
        <f ca="1"/>
        <v>0</v>
      </c>
      <c r="V133" s="35">
        <f ca="1"/>
        <v>0</v>
      </c>
      <c r="W133" s="35">
        <f ca="1"/>
        <v>0</v>
      </c>
      <c r="X133" s="35">
        <f ca="1"/>
        <v>0</v>
      </c>
      <c r="Y133" s="35">
        <f ca="1"/>
        <v>0</v>
      </c>
      <c r="Z133" s="35">
        <f ca="1"/>
        <v>0</v>
      </c>
      <c r="AA133" s="35">
        <f ca="1"/>
        <v>0</v>
      </c>
      <c r="AB133" s="35">
        <f ca="1"/>
        <v>0</v>
      </c>
      <c r="AC133" s="35">
        <f ca="1"/>
        <v>0</v>
      </c>
      <c r="AD133" s="35">
        <f ca="1"/>
        <v>0</v>
      </c>
      <c r="AE133" s="35">
        <f ca="1"/>
        <v>0</v>
      </c>
      <c r="AF133" s="35">
        <f ca="1"/>
        <v>0</v>
      </c>
      <c r="AG133" s="35">
        <f ca="1"/>
        <v>0</v>
      </c>
      <c r="AH133" s="35">
        <f ca="1"/>
        <v>0</v>
      </c>
      <c r="AI133" s="35">
        <f ca="1"/>
        <v>0</v>
      </c>
      <c r="AJ133" s="35">
        <f ca="1"/>
        <v>0</v>
      </c>
      <c r="AK133" s="35">
        <f ca="1"/>
        <v>0</v>
      </c>
      <c r="AL133" s="35">
        <f ca="1"/>
        <v>0</v>
      </c>
      <c r="AM133" s="35">
        <f ca="1"/>
        <v>0</v>
      </c>
      <c r="AN133" s="35">
        <f ca="1"/>
        <v>0</v>
      </c>
      <c r="AO133" s="35">
        <f ca="1"/>
        <v>0</v>
      </c>
      <c r="AP133" s="35">
        <f ca="1"/>
        <v>0</v>
      </c>
      <c r="AQ133" s="35">
        <f ca="1"/>
        <v>0</v>
      </c>
      <c r="AR133" s="35">
        <f ca="1"/>
        <v>0</v>
      </c>
      <c r="AS133" s="35">
        <f ca="1"/>
        <v>0</v>
      </c>
      <c r="AT133" s="35">
        <f ca="1"/>
        <v>0</v>
      </c>
    </row>
    <row r="134" spans="4:46" ht="14.25" outlineLevel="1" x14ac:dyDescent="0.45">
      <c r="D134" s="42">
        <v>126</v>
      </c>
      <c r="E134" s="42" t="str">
        <v>Unused</v>
      </c>
      <c r="G134" s="35">
        <f ca="1"/>
        <v>0</v>
      </c>
      <c r="H134" s="35">
        <f ca="1"/>
        <v>0</v>
      </c>
      <c r="I134" s="35">
        <f ca="1"/>
        <v>0</v>
      </c>
      <c r="J134" s="35">
        <f ca="1"/>
        <v>0</v>
      </c>
      <c r="K134" s="35">
        <f ca="1"/>
        <v>0</v>
      </c>
      <c r="L134" s="35">
        <f ca="1"/>
        <v>0</v>
      </c>
      <c r="M134" s="35">
        <f ca="1"/>
        <v>0</v>
      </c>
      <c r="N134" s="35">
        <f ca="1"/>
        <v>0</v>
      </c>
      <c r="O134" s="35">
        <f ca="1"/>
        <v>0</v>
      </c>
      <c r="P134" s="35">
        <f ca="1"/>
        <v>0</v>
      </c>
      <c r="Q134" s="35">
        <f ca="1"/>
        <v>0</v>
      </c>
      <c r="R134" s="35">
        <f ca="1"/>
        <v>0</v>
      </c>
      <c r="S134" s="35">
        <f ca="1"/>
        <v>0</v>
      </c>
      <c r="T134" s="35">
        <f ca="1"/>
        <v>0</v>
      </c>
      <c r="U134" s="35">
        <f ca="1"/>
        <v>0</v>
      </c>
      <c r="V134" s="35">
        <f ca="1"/>
        <v>0</v>
      </c>
      <c r="W134" s="35">
        <f ca="1"/>
        <v>0</v>
      </c>
      <c r="X134" s="35">
        <f ca="1"/>
        <v>0</v>
      </c>
      <c r="Y134" s="35">
        <f ca="1"/>
        <v>0</v>
      </c>
      <c r="Z134" s="35">
        <f ca="1"/>
        <v>0</v>
      </c>
      <c r="AA134" s="35">
        <f ca="1"/>
        <v>0</v>
      </c>
      <c r="AB134" s="35">
        <f ca="1"/>
        <v>0</v>
      </c>
      <c r="AC134" s="35">
        <f ca="1"/>
        <v>0</v>
      </c>
      <c r="AD134" s="35">
        <f ca="1"/>
        <v>0</v>
      </c>
      <c r="AE134" s="35">
        <f ca="1"/>
        <v>0</v>
      </c>
      <c r="AF134" s="35">
        <f ca="1"/>
        <v>0</v>
      </c>
      <c r="AG134" s="35">
        <f ca="1"/>
        <v>0</v>
      </c>
      <c r="AH134" s="35">
        <f ca="1"/>
        <v>0</v>
      </c>
      <c r="AI134" s="35">
        <f ca="1"/>
        <v>0</v>
      </c>
      <c r="AJ134" s="35">
        <f ca="1"/>
        <v>0</v>
      </c>
      <c r="AK134" s="35">
        <f ca="1"/>
        <v>0</v>
      </c>
      <c r="AL134" s="35">
        <f ca="1"/>
        <v>0</v>
      </c>
      <c r="AM134" s="35">
        <f ca="1"/>
        <v>0</v>
      </c>
      <c r="AN134" s="35">
        <f ca="1"/>
        <v>0</v>
      </c>
      <c r="AO134" s="35">
        <f ca="1"/>
        <v>0</v>
      </c>
      <c r="AP134" s="35">
        <f ca="1"/>
        <v>0</v>
      </c>
      <c r="AQ134" s="35">
        <f ca="1"/>
        <v>0</v>
      </c>
      <c r="AR134" s="35">
        <f ca="1"/>
        <v>0</v>
      </c>
      <c r="AS134" s="35">
        <f ca="1"/>
        <v>0</v>
      </c>
      <c r="AT134" s="35">
        <f ca="1"/>
        <v>0</v>
      </c>
    </row>
    <row r="135" spans="4:46" ht="14.25" outlineLevel="1" x14ac:dyDescent="0.45">
      <c r="D135" s="42">
        <v>127</v>
      </c>
      <c r="E135" s="42" t="str">
        <v>Unused</v>
      </c>
      <c r="G135" s="35">
        <f ca="1"/>
        <v>0</v>
      </c>
      <c r="H135" s="35">
        <f ca="1"/>
        <v>0</v>
      </c>
      <c r="I135" s="35">
        <f ca="1"/>
        <v>0</v>
      </c>
      <c r="J135" s="35">
        <f ca="1"/>
        <v>0</v>
      </c>
      <c r="K135" s="35">
        <f ca="1"/>
        <v>0</v>
      </c>
      <c r="L135" s="35">
        <f ca="1"/>
        <v>0</v>
      </c>
      <c r="M135" s="35">
        <f ca="1"/>
        <v>0</v>
      </c>
      <c r="N135" s="35">
        <f ca="1"/>
        <v>0</v>
      </c>
      <c r="O135" s="35">
        <f ca="1"/>
        <v>0</v>
      </c>
      <c r="P135" s="35">
        <f ca="1"/>
        <v>0</v>
      </c>
      <c r="Q135" s="35">
        <f ca="1"/>
        <v>0</v>
      </c>
      <c r="R135" s="35">
        <f ca="1"/>
        <v>0</v>
      </c>
      <c r="S135" s="35">
        <f ca="1"/>
        <v>0</v>
      </c>
      <c r="T135" s="35">
        <f ca="1"/>
        <v>0</v>
      </c>
      <c r="U135" s="35">
        <f ca="1"/>
        <v>0</v>
      </c>
      <c r="V135" s="35">
        <f ca="1"/>
        <v>0</v>
      </c>
      <c r="W135" s="35">
        <f ca="1"/>
        <v>0</v>
      </c>
      <c r="X135" s="35">
        <f ca="1"/>
        <v>0</v>
      </c>
      <c r="Y135" s="35">
        <f ca="1"/>
        <v>0</v>
      </c>
      <c r="Z135" s="35">
        <f ca="1"/>
        <v>0</v>
      </c>
      <c r="AA135" s="35">
        <f ca="1"/>
        <v>0</v>
      </c>
      <c r="AB135" s="35">
        <f ca="1"/>
        <v>0</v>
      </c>
      <c r="AC135" s="35">
        <f ca="1"/>
        <v>0</v>
      </c>
      <c r="AD135" s="35">
        <f ca="1"/>
        <v>0</v>
      </c>
      <c r="AE135" s="35">
        <f ca="1"/>
        <v>0</v>
      </c>
      <c r="AF135" s="35">
        <f ca="1"/>
        <v>0</v>
      </c>
      <c r="AG135" s="35">
        <f ca="1"/>
        <v>0</v>
      </c>
      <c r="AH135" s="35">
        <f ca="1"/>
        <v>0</v>
      </c>
      <c r="AI135" s="35">
        <f ca="1"/>
        <v>0</v>
      </c>
      <c r="AJ135" s="35">
        <f ca="1"/>
        <v>0</v>
      </c>
      <c r="AK135" s="35">
        <f ca="1"/>
        <v>0</v>
      </c>
      <c r="AL135" s="35">
        <f ca="1"/>
        <v>0</v>
      </c>
      <c r="AM135" s="35">
        <f ca="1"/>
        <v>0</v>
      </c>
      <c r="AN135" s="35">
        <f ca="1"/>
        <v>0</v>
      </c>
      <c r="AO135" s="35">
        <f ca="1"/>
        <v>0</v>
      </c>
      <c r="AP135" s="35">
        <f ca="1"/>
        <v>0</v>
      </c>
      <c r="AQ135" s="35">
        <f ca="1"/>
        <v>0</v>
      </c>
      <c r="AR135" s="35">
        <f ca="1"/>
        <v>0</v>
      </c>
      <c r="AS135" s="35">
        <f ca="1"/>
        <v>0</v>
      </c>
      <c r="AT135" s="35">
        <f ca="1"/>
        <v>0</v>
      </c>
    </row>
    <row r="136" spans="4:46" ht="14.25" outlineLevel="1" x14ac:dyDescent="0.45">
      <c r="D136" s="42">
        <v>128</v>
      </c>
      <c r="E136" s="42" t="str">
        <v>Unused</v>
      </c>
      <c r="G136" s="35">
        <f ca="1"/>
        <v>0</v>
      </c>
      <c r="H136" s="35">
        <f ca="1"/>
        <v>0</v>
      </c>
      <c r="I136" s="35">
        <f ca="1"/>
        <v>0</v>
      </c>
      <c r="J136" s="35">
        <f ca="1"/>
        <v>0</v>
      </c>
      <c r="K136" s="35">
        <f ca="1"/>
        <v>0</v>
      </c>
      <c r="L136" s="35">
        <f ca="1"/>
        <v>0</v>
      </c>
      <c r="M136" s="35">
        <f ca="1"/>
        <v>0</v>
      </c>
      <c r="N136" s="35">
        <f ca="1"/>
        <v>0</v>
      </c>
      <c r="O136" s="35">
        <f ca="1"/>
        <v>0</v>
      </c>
      <c r="P136" s="35">
        <f ca="1"/>
        <v>0</v>
      </c>
      <c r="Q136" s="35">
        <f ca="1"/>
        <v>0</v>
      </c>
      <c r="R136" s="35">
        <f ca="1"/>
        <v>0</v>
      </c>
      <c r="S136" s="35">
        <f ca="1"/>
        <v>0</v>
      </c>
      <c r="T136" s="35">
        <f ca="1"/>
        <v>0</v>
      </c>
      <c r="U136" s="35">
        <f ca="1"/>
        <v>0</v>
      </c>
      <c r="V136" s="35">
        <f ca="1"/>
        <v>0</v>
      </c>
      <c r="W136" s="35">
        <f ca="1"/>
        <v>0</v>
      </c>
      <c r="X136" s="35">
        <f ca="1"/>
        <v>0</v>
      </c>
      <c r="Y136" s="35">
        <f ca="1"/>
        <v>0</v>
      </c>
      <c r="Z136" s="35">
        <f ca="1"/>
        <v>0</v>
      </c>
      <c r="AA136" s="35">
        <f ca="1"/>
        <v>0</v>
      </c>
      <c r="AB136" s="35">
        <f ca="1"/>
        <v>0</v>
      </c>
      <c r="AC136" s="35">
        <f ca="1"/>
        <v>0</v>
      </c>
      <c r="AD136" s="35">
        <f ca="1"/>
        <v>0</v>
      </c>
      <c r="AE136" s="35">
        <f ca="1"/>
        <v>0</v>
      </c>
      <c r="AF136" s="35">
        <f ca="1"/>
        <v>0</v>
      </c>
      <c r="AG136" s="35">
        <f ca="1"/>
        <v>0</v>
      </c>
      <c r="AH136" s="35">
        <f ca="1"/>
        <v>0</v>
      </c>
      <c r="AI136" s="35">
        <f ca="1"/>
        <v>0</v>
      </c>
      <c r="AJ136" s="35">
        <f ca="1"/>
        <v>0</v>
      </c>
      <c r="AK136" s="35">
        <f ca="1"/>
        <v>0</v>
      </c>
      <c r="AL136" s="35">
        <f ca="1"/>
        <v>0</v>
      </c>
      <c r="AM136" s="35">
        <f ca="1"/>
        <v>0</v>
      </c>
      <c r="AN136" s="35">
        <f ca="1"/>
        <v>0</v>
      </c>
      <c r="AO136" s="35">
        <f ca="1"/>
        <v>0</v>
      </c>
      <c r="AP136" s="35">
        <f ca="1"/>
        <v>0</v>
      </c>
      <c r="AQ136" s="35">
        <f ca="1"/>
        <v>0</v>
      </c>
      <c r="AR136" s="35">
        <f ca="1"/>
        <v>0</v>
      </c>
      <c r="AS136" s="35">
        <f ca="1"/>
        <v>0</v>
      </c>
      <c r="AT136" s="35">
        <f ca="1"/>
        <v>0</v>
      </c>
    </row>
    <row r="137" spans="4:46" ht="14.25" outlineLevel="1" x14ac:dyDescent="0.45">
      <c r="D137" s="42">
        <v>129</v>
      </c>
      <c r="E137" s="42" t="str">
        <v>Unused</v>
      </c>
      <c r="G137" s="35">
        <f ca="1"/>
        <v>0</v>
      </c>
      <c r="H137" s="35">
        <f ca="1"/>
        <v>0</v>
      </c>
      <c r="I137" s="35">
        <f ca="1"/>
        <v>0</v>
      </c>
      <c r="J137" s="35">
        <f ca="1"/>
        <v>0</v>
      </c>
      <c r="K137" s="35">
        <f ca="1"/>
        <v>0</v>
      </c>
      <c r="L137" s="35">
        <f ca="1"/>
        <v>0</v>
      </c>
      <c r="M137" s="35">
        <f ca="1"/>
        <v>0</v>
      </c>
      <c r="N137" s="35">
        <f ca="1"/>
        <v>0</v>
      </c>
      <c r="O137" s="35">
        <f ca="1"/>
        <v>0</v>
      </c>
      <c r="P137" s="35">
        <f ca="1"/>
        <v>0</v>
      </c>
      <c r="Q137" s="35">
        <f ca="1"/>
        <v>0</v>
      </c>
      <c r="R137" s="35">
        <f ca="1"/>
        <v>0</v>
      </c>
      <c r="S137" s="35">
        <f ca="1"/>
        <v>0</v>
      </c>
      <c r="T137" s="35">
        <f ca="1"/>
        <v>0</v>
      </c>
      <c r="U137" s="35">
        <f ca="1"/>
        <v>0</v>
      </c>
      <c r="V137" s="35">
        <f ca="1"/>
        <v>0</v>
      </c>
      <c r="W137" s="35">
        <f ca="1"/>
        <v>0</v>
      </c>
      <c r="X137" s="35">
        <f ca="1"/>
        <v>0</v>
      </c>
      <c r="Y137" s="35">
        <f ca="1"/>
        <v>0</v>
      </c>
      <c r="Z137" s="35">
        <f ca="1"/>
        <v>0</v>
      </c>
      <c r="AA137" s="35">
        <f ca="1"/>
        <v>0</v>
      </c>
      <c r="AB137" s="35">
        <f ca="1"/>
        <v>0</v>
      </c>
      <c r="AC137" s="35">
        <f ca="1"/>
        <v>0</v>
      </c>
      <c r="AD137" s="35">
        <f ca="1"/>
        <v>0</v>
      </c>
      <c r="AE137" s="35">
        <f ca="1"/>
        <v>0</v>
      </c>
      <c r="AF137" s="35">
        <f ca="1"/>
        <v>0</v>
      </c>
      <c r="AG137" s="35">
        <f ca="1"/>
        <v>0</v>
      </c>
      <c r="AH137" s="35">
        <f ca="1"/>
        <v>0</v>
      </c>
      <c r="AI137" s="35">
        <f ca="1"/>
        <v>0</v>
      </c>
      <c r="AJ137" s="35">
        <f ca="1"/>
        <v>0</v>
      </c>
      <c r="AK137" s="35">
        <f ca="1"/>
        <v>0</v>
      </c>
      <c r="AL137" s="35">
        <f ca="1"/>
        <v>0</v>
      </c>
      <c r="AM137" s="35">
        <f ca="1"/>
        <v>0</v>
      </c>
      <c r="AN137" s="35">
        <f ca="1"/>
        <v>0</v>
      </c>
      <c r="AO137" s="35">
        <f ca="1"/>
        <v>0</v>
      </c>
      <c r="AP137" s="35">
        <f ca="1"/>
        <v>0</v>
      </c>
      <c r="AQ137" s="35">
        <f ca="1"/>
        <v>0</v>
      </c>
      <c r="AR137" s="35">
        <f ca="1"/>
        <v>0</v>
      </c>
      <c r="AS137" s="35">
        <f ca="1"/>
        <v>0</v>
      </c>
      <c r="AT137" s="35">
        <f ca="1"/>
        <v>0</v>
      </c>
    </row>
    <row r="138" spans="4:46" ht="14.25" outlineLevel="1" x14ac:dyDescent="0.45">
      <c r="D138" s="42">
        <v>130</v>
      </c>
      <c r="E138" s="42" t="str">
        <v>Unused</v>
      </c>
      <c r="G138" s="35">
        <f ca="1"/>
        <v>0</v>
      </c>
      <c r="H138" s="35">
        <f ca="1"/>
        <v>0</v>
      </c>
      <c r="I138" s="35">
        <f ca="1"/>
        <v>0</v>
      </c>
      <c r="J138" s="35">
        <f ca="1"/>
        <v>0</v>
      </c>
      <c r="K138" s="35">
        <f ca="1"/>
        <v>0</v>
      </c>
      <c r="L138" s="35">
        <f ca="1"/>
        <v>0</v>
      </c>
      <c r="M138" s="35">
        <f ca="1"/>
        <v>0</v>
      </c>
      <c r="N138" s="35">
        <f ca="1"/>
        <v>0</v>
      </c>
      <c r="O138" s="35">
        <f ca="1"/>
        <v>0</v>
      </c>
      <c r="P138" s="35">
        <f ca="1"/>
        <v>0</v>
      </c>
      <c r="Q138" s="35">
        <f ca="1"/>
        <v>0</v>
      </c>
      <c r="R138" s="35">
        <f ca="1"/>
        <v>0</v>
      </c>
      <c r="S138" s="35">
        <f ca="1"/>
        <v>0</v>
      </c>
      <c r="T138" s="35">
        <f ca="1"/>
        <v>0</v>
      </c>
      <c r="U138" s="35">
        <f ca="1"/>
        <v>0</v>
      </c>
      <c r="V138" s="35">
        <f ca="1"/>
        <v>0</v>
      </c>
      <c r="W138" s="35">
        <f ca="1"/>
        <v>0</v>
      </c>
      <c r="X138" s="35">
        <f ca="1"/>
        <v>0</v>
      </c>
      <c r="Y138" s="35">
        <f ca="1"/>
        <v>0</v>
      </c>
      <c r="Z138" s="35">
        <f ca="1"/>
        <v>0</v>
      </c>
      <c r="AA138" s="35">
        <f ca="1"/>
        <v>0</v>
      </c>
      <c r="AB138" s="35">
        <f ca="1"/>
        <v>0</v>
      </c>
      <c r="AC138" s="35">
        <f ca="1"/>
        <v>0</v>
      </c>
      <c r="AD138" s="35">
        <f ca="1"/>
        <v>0</v>
      </c>
      <c r="AE138" s="35">
        <f ca="1"/>
        <v>0</v>
      </c>
      <c r="AF138" s="35">
        <f ca="1"/>
        <v>0</v>
      </c>
      <c r="AG138" s="35">
        <f ca="1"/>
        <v>0</v>
      </c>
      <c r="AH138" s="35">
        <f ca="1"/>
        <v>0</v>
      </c>
      <c r="AI138" s="35">
        <f ca="1"/>
        <v>0</v>
      </c>
      <c r="AJ138" s="35">
        <f ca="1"/>
        <v>0</v>
      </c>
      <c r="AK138" s="35">
        <f ca="1"/>
        <v>0</v>
      </c>
      <c r="AL138" s="35">
        <f ca="1"/>
        <v>0</v>
      </c>
      <c r="AM138" s="35">
        <f ca="1"/>
        <v>0</v>
      </c>
      <c r="AN138" s="35">
        <f ca="1"/>
        <v>0</v>
      </c>
      <c r="AO138" s="35">
        <f ca="1"/>
        <v>0</v>
      </c>
      <c r="AP138" s="35">
        <f ca="1"/>
        <v>0</v>
      </c>
      <c r="AQ138" s="35">
        <f ca="1"/>
        <v>0</v>
      </c>
      <c r="AR138" s="35">
        <f ca="1"/>
        <v>0</v>
      </c>
      <c r="AS138" s="35">
        <f ca="1"/>
        <v>0</v>
      </c>
      <c r="AT138" s="35">
        <f ca="1"/>
        <v>0</v>
      </c>
    </row>
    <row r="139" spans="4:46" ht="14.25" outlineLevel="1" x14ac:dyDescent="0.45">
      <c r="D139" s="42">
        <v>131</v>
      </c>
      <c r="E139" s="42" t="str">
        <v>Unused</v>
      </c>
      <c r="G139" s="35">
        <f ca="1"/>
        <v>0</v>
      </c>
      <c r="H139" s="35">
        <f ca="1"/>
        <v>0</v>
      </c>
      <c r="I139" s="35">
        <f ca="1"/>
        <v>0</v>
      </c>
      <c r="J139" s="35">
        <f ca="1"/>
        <v>0</v>
      </c>
      <c r="K139" s="35">
        <f ca="1"/>
        <v>0</v>
      </c>
      <c r="L139" s="35">
        <f ca="1"/>
        <v>0</v>
      </c>
      <c r="M139" s="35">
        <f ca="1"/>
        <v>0</v>
      </c>
      <c r="N139" s="35">
        <f ca="1"/>
        <v>0</v>
      </c>
      <c r="O139" s="35">
        <f ca="1"/>
        <v>0</v>
      </c>
      <c r="P139" s="35">
        <f ca="1"/>
        <v>0</v>
      </c>
      <c r="Q139" s="35">
        <f ca="1"/>
        <v>0</v>
      </c>
      <c r="R139" s="35">
        <f ca="1"/>
        <v>0</v>
      </c>
      <c r="S139" s="35">
        <f ca="1"/>
        <v>0</v>
      </c>
      <c r="T139" s="35">
        <f ca="1"/>
        <v>0</v>
      </c>
      <c r="U139" s="35">
        <f ca="1"/>
        <v>0</v>
      </c>
      <c r="V139" s="35">
        <f ca="1"/>
        <v>0</v>
      </c>
      <c r="W139" s="35">
        <f ca="1"/>
        <v>0</v>
      </c>
      <c r="X139" s="35">
        <f ca="1"/>
        <v>0</v>
      </c>
      <c r="Y139" s="35">
        <f ca="1"/>
        <v>0</v>
      </c>
      <c r="Z139" s="35">
        <f ca="1"/>
        <v>0</v>
      </c>
      <c r="AA139" s="35">
        <f ca="1"/>
        <v>0</v>
      </c>
      <c r="AB139" s="35">
        <f ca="1"/>
        <v>0</v>
      </c>
      <c r="AC139" s="35">
        <f ca="1"/>
        <v>0</v>
      </c>
      <c r="AD139" s="35">
        <f ca="1"/>
        <v>0</v>
      </c>
      <c r="AE139" s="35">
        <f ca="1"/>
        <v>0</v>
      </c>
      <c r="AF139" s="35">
        <f ca="1"/>
        <v>0</v>
      </c>
      <c r="AG139" s="35">
        <f ca="1"/>
        <v>0</v>
      </c>
      <c r="AH139" s="35">
        <f ca="1"/>
        <v>0</v>
      </c>
      <c r="AI139" s="35">
        <f ca="1"/>
        <v>0</v>
      </c>
      <c r="AJ139" s="35">
        <f ca="1"/>
        <v>0</v>
      </c>
      <c r="AK139" s="35">
        <f ca="1"/>
        <v>0</v>
      </c>
      <c r="AL139" s="35">
        <f ca="1"/>
        <v>0</v>
      </c>
      <c r="AM139" s="35">
        <f ca="1"/>
        <v>0</v>
      </c>
      <c r="AN139" s="35">
        <f ca="1"/>
        <v>0</v>
      </c>
      <c r="AO139" s="35">
        <f ca="1"/>
        <v>0</v>
      </c>
      <c r="AP139" s="35">
        <f ca="1"/>
        <v>0</v>
      </c>
      <c r="AQ139" s="35">
        <f ca="1"/>
        <v>0</v>
      </c>
      <c r="AR139" s="35">
        <f ca="1"/>
        <v>0</v>
      </c>
      <c r="AS139" s="35">
        <f ca="1"/>
        <v>0</v>
      </c>
      <c r="AT139" s="35">
        <f ca="1"/>
        <v>0</v>
      </c>
    </row>
    <row r="140" spans="4:46" ht="14.25" outlineLevel="1" x14ac:dyDescent="0.45">
      <c r="D140" s="42">
        <v>132</v>
      </c>
      <c r="E140" s="42" t="str">
        <v>Unused</v>
      </c>
      <c r="G140" s="35">
        <f ca="1"/>
        <v>0</v>
      </c>
      <c r="H140" s="35">
        <f ca="1"/>
        <v>0</v>
      </c>
      <c r="I140" s="35">
        <f ca="1"/>
        <v>0</v>
      </c>
      <c r="J140" s="35">
        <f ca="1"/>
        <v>0</v>
      </c>
      <c r="K140" s="35">
        <f ca="1"/>
        <v>0</v>
      </c>
      <c r="L140" s="35">
        <f ca="1"/>
        <v>0</v>
      </c>
      <c r="M140" s="35">
        <f ca="1"/>
        <v>0</v>
      </c>
      <c r="N140" s="35">
        <f ca="1"/>
        <v>0</v>
      </c>
      <c r="O140" s="35">
        <f ca="1"/>
        <v>0</v>
      </c>
      <c r="P140" s="35">
        <f ca="1"/>
        <v>0</v>
      </c>
      <c r="Q140" s="35">
        <f ca="1"/>
        <v>0</v>
      </c>
      <c r="R140" s="35">
        <f ca="1"/>
        <v>0</v>
      </c>
      <c r="S140" s="35">
        <f ca="1"/>
        <v>0</v>
      </c>
      <c r="T140" s="35">
        <f ca="1"/>
        <v>0</v>
      </c>
      <c r="U140" s="35">
        <f ca="1"/>
        <v>0</v>
      </c>
      <c r="V140" s="35">
        <f ca="1"/>
        <v>0</v>
      </c>
      <c r="W140" s="35">
        <f ca="1"/>
        <v>0</v>
      </c>
      <c r="X140" s="35">
        <f ca="1"/>
        <v>0</v>
      </c>
      <c r="Y140" s="35">
        <f ca="1"/>
        <v>0</v>
      </c>
      <c r="Z140" s="35">
        <f ca="1"/>
        <v>0</v>
      </c>
      <c r="AA140" s="35">
        <f ca="1"/>
        <v>0</v>
      </c>
      <c r="AB140" s="35">
        <f ca="1"/>
        <v>0</v>
      </c>
      <c r="AC140" s="35">
        <f ca="1"/>
        <v>0</v>
      </c>
      <c r="AD140" s="35">
        <f ca="1"/>
        <v>0</v>
      </c>
      <c r="AE140" s="35">
        <f ca="1"/>
        <v>0</v>
      </c>
      <c r="AF140" s="35">
        <f ca="1"/>
        <v>0</v>
      </c>
      <c r="AG140" s="35">
        <f ca="1"/>
        <v>0</v>
      </c>
      <c r="AH140" s="35">
        <f ca="1"/>
        <v>0</v>
      </c>
      <c r="AI140" s="35">
        <f ca="1"/>
        <v>0</v>
      </c>
      <c r="AJ140" s="35">
        <f ca="1"/>
        <v>0</v>
      </c>
      <c r="AK140" s="35">
        <f ca="1"/>
        <v>0</v>
      </c>
      <c r="AL140" s="35">
        <f ca="1"/>
        <v>0</v>
      </c>
      <c r="AM140" s="35">
        <f ca="1"/>
        <v>0</v>
      </c>
      <c r="AN140" s="35">
        <f ca="1"/>
        <v>0</v>
      </c>
      <c r="AO140" s="35">
        <f ca="1"/>
        <v>0</v>
      </c>
      <c r="AP140" s="35">
        <f ca="1"/>
        <v>0</v>
      </c>
      <c r="AQ140" s="35">
        <f ca="1"/>
        <v>0</v>
      </c>
      <c r="AR140" s="35">
        <f ca="1"/>
        <v>0</v>
      </c>
      <c r="AS140" s="35">
        <f ca="1"/>
        <v>0</v>
      </c>
      <c r="AT140" s="35">
        <f ca="1"/>
        <v>0</v>
      </c>
    </row>
    <row r="141" spans="4:46" ht="14.25" outlineLevel="1" x14ac:dyDescent="0.45">
      <c r="D141" s="42">
        <v>133</v>
      </c>
      <c r="E141" s="42" t="str">
        <v>Unused</v>
      </c>
      <c r="G141" s="35">
        <f ca="1"/>
        <v>0</v>
      </c>
      <c r="H141" s="35">
        <f ca="1"/>
        <v>0</v>
      </c>
      <c r="I141" s="35">
        <f ca="1"/>
        <v>0</v>
      </c>
      <c r="J141" s="35">
        <f ca="1"/>
        <v>0</v>
      </c>
      <c r="K141" s="35">
        <f ca="1"/>
        <v>0</v>
      </c>
      <c r="L141" s="35">
        <f ca="1"/>
        <v>0</v>
      </c>
      <c r="M141" s="35">
        <f ca="1"/>
        <v>0</v>
      </c>
      <c r="N141" s="35">
        <f ca="1"/>
        <v>0</v>
      </c>
      <c r="O141" s="35">
        <f ca="1"/>
        <v>0</v>
      </c>
      <c r="P141" s="35">
        <f ca="1"/>
        <v>0</v>
      </c>
      <c r="Q141" s="35">
        <f ca="1"/>
        <v>0</v>
      </c>
      <c r="R141" s="35">
        <f ca="1"/>
        <v>0</v>
      </c>
      <c r="S141" s="35">
        <f ca="1"/>
        <v>0</v>
      </c>
      <c r="T141" s="35">
        <f ca="1"/>
        <v>0</v>
      </c>
      <c r="U141" s="35">
        <f ca="1"/>
        <v>0</v>
      </c>
      <c r="V141" s="35">
        <f ca="1"/>
        <v>0</v>
      </c>
      <c r="W141" s="35">
        <f ca="1"/>
        <v>0</v>
      </c>
      <c r="X141" s="35">
        <f ca="1"/>
        <v>0</v>
      </c>
      <c r="Y141" s="35">
        <f ca="1"/>
        <v>0</v>
      </c>
      <c r="Z141" s="35">
        <f ca="1"/>
        <v>0</v>
      </c>
      <c r="AA141" s="35">
        <f ca="1"/>
        <v>0</v>
      </c>
      <c r="AB141" s="35">
        <f ca="1"/>
        <v>0</v>
      </c>
      <c r="AC141" s="35">
        <f ca="1"/>
        <v>0</v>
      </c>
      <c r="AD141" s="35">
        <f ca="1"/>
        <v>0</v>
      </c>
      <c r="AE141" s="35">
        <f ca="1"/>
        <v>0</v>
      </c>
      <c r="AF141" s="35">
        <f ca="1"/>
        <v>0</v>
      </c>
      <c r="AG141" s="35">
        <f ca="1"/>
        <v>0</v>
      </c>
      <c r="AH141" s="35">
        <f ca="1"/>
        <v>0</v>
      </c>
      <c r="AI141" s="35">
        <f ca="1"/>
        <v>0</v>
      </c>
      <c r="AJ141" s="35">
        <f ca="1"/>
        <v>0</v>
      </c>
      <c r="AK141" s="35">
        <f ca="1"/>
        <v>0</v>
      </c>
      <c r="AL141" s="35">
        <f ca="1"/>
        <v>0</v>
      </c>
      <c r="AM141" s="35">
        <f ca="1"/>
        <v>0</v>
      </c>
      <c r="AN141" s="35">
        <f ca="1"/>
        <v>0</v>
      </c>
      <c r="AO141" s="35">
        <f ca="1"/>
        <v>0</v>
      </c>
      <c r="AP141" s="35">
        <f ca="1"/>
        <v>0</v>
      </c>
      <c r="AQ141" s="35">
        <f ca="1"/>
        <v>0</v>
      </c>
      <c r="AR141" s="35">
        <f ca="1"/>
        <v>0</v>
      </c>
      <c r="AS141" s="35">
        <f ca="1"/>
        <v>0</v>
      </c>
      <c r="AT141" s="35">
        <f ca="1"/>
        <v>0</v>
      </c>
    </row>
    <row r="142" spans="4:46" ht="14.25" outlineLevel="1" x14ac:dyDescent="0.45">
      <c r="D142" s="42">
        <v>134</v>
      </c>
      <c r="E142" s="42" t="str">
        <v>Unused</v>
      </c>
      <c r="G142" s="35">
        <f ca="1"/>
        <v>0</v>
      </c>
      <c r="H142" s="35">
        <f ca="1"/>
        <v>0</v>
      </c>
      <c r="I142" s="35">
        <f ca="1"/>
        <v>0</v>
      </c>
      <c r="J142" s="35">
        <f ca="1"/>
        <v>0</v>
      </c>
      <c r="K142" s="35">
        <f ca="1"/>
        <v>0</v>
      </c>
      <c r="L142" s="35">
        <f ca="1"/>
        <v>0</v>
      </c>
      <c r="M142" s="35">
        <f ca="1"/>
        <v>0</v>
      </c>
      <c r="N142" s="35">
        <f ca="1"/>
        <v>0</v>
      </c>
      <c r="O142" s="35">
        <f ca="1"/>
        <v>0</v>
      </c>
      <c r="P142" s="35">
        <f ca="1"/>
        <v>0</v>
      </c>
      <c r="Q142" s="35">
        <f ca="1"/>
        <v>0</v>
      </c>
      <c r="R142" s="35">
        <f ca="1"/>
        <v>0</v>
      </c>
      <c r="S142" s="35">
        <f ca="1"/>
        <v>0</v>
      </c>
      <c r="T142" s="35">
        <f ca="1"/>
        <v>0</v>
      </c>
      <c r="U142" s="35">
        <f ca="1"/>
        <v>0</v>
      </c>
      <c r="V142" s="35">
        <f ca="1"/>
        <v>0</v>
      </c>
      <c r="W142" s="35">
        <f ca="1"/>
        <v>0</v>
      </c>
      <c r="X142" s="35">
        <f ca="1"/>
        <v>0</v>
      </c>
      <c r="Y142" s="35">
        <f ca="1"/>
        <v>0</v>
      </c>
      <c r="Z142" s="35">
        <f ca="1"/>
        <v>0</v>
      </c>
      <c r="AA142" s="35">
        <f ca="1"/>
        <v>0</v>
      </c>
      <c r="AB142" s="35">
        <f ca="1"/>
        <v>0</v>
      </c>
      <c r="AC142" s="35">
        <f ca="1"/>
        <v>0</v>
      </c>
      <c r="AD142" s="35">
        <f ca="1"/>
        <v>0</v>
      </c>
      <c r="AE142" s="35">
        <f ca="1"/>
        <v>0</v>
      </c>
      <c r="AF142" s="35">
        <f ca="1"/>
        <v>0</v>
      </c>
      <c r="AG142" s="35">
        <f ca="1"/>
        <v>0</v>
      </c>
      <c r="AH142" s="35">
        <f ca="1"/>
        <v>0</v>
      </c>
      <c r="AI142" s="35">
        <f ca="1"/>
        <v>0</v>
      </c>
      <c r="AJ142" s="35">
        <f ca="1"/>
        <v>0</v>
      </c>
      <c r="AK142" s="35">
        <f ca="1"/>
        <v>0</v>
      </c>
      <c r="AL142" s="35">
        <f ca="1"/>
        <v>0</v>
      </c>
      <c r="AM142" s="35">
        <f ca="1"/>
        <v>0</v>
      </c>
      <c r="AN142" s="35">
        <f ca="1"/>
        <v>0</v>
      </c>
      <c r="AO142" s="35">
        <f ca="1"/>
        <v>0</v>
      </c>
      <c r="AP142" s="35">
        <f ca="1"/>
        <v>0</v>
      </c>
      <c r="AQ142" s="35">
        <f ca="1"/>
        <v>0</v>
      </c>
      <c r="AR142" s="35">
        <f ca="1"/>
        <v>0</v>
      </c>
      <c r="AS142" s="35">
        <f ca="1"/>
        <v>0</v>
      </c>
      <c r="AT142" s="35">
        <f ca="1"/>
        <v>0</v>
      </c>
    </row>
    <row r="143" spans="4:46" ht="14.25" outlineLevel="1" x14ac:dyDescent="0.45">
      <c r="D143" s="42">
        <v>135</v>
      </c>
      <c r="E143" s="42" t="str">
        <v>Unused</v>
      </c>
      <c r="G143" s="35">
        <f ca="1"/>
        <v>0</v>
      </c>
      <c r="H143" s="35">
        <f ca="1"/>
        <v>0</v>
      </c>
      <c r="I143" s="35">
        <f ca="1"/>
        <v>0</v>
      </c>
      <c r="J143" s="35">
        <f ca="1"/>
        <v>0</v>
      </c>
      <c r="K143" s="35">
        <f ca="1"/>
        <v>0</v>
      </c>
      <c r="L143" s="35">
        <f ca="1"/>
        <v>0</v>
      </c>
      <c r="M143" s="35">
        <f ca="1"/>
        <v>0</v>
      </c>
      <c r="N143" s="35">
        <f ca="1"/>
        <v>0</v>
      </c>
      <c r="O143" s="35">
        <f ca="1"/>
        <v>0</v>
      </c>
      <c r="P143" s="35">
        <f ca="1"/>
        <v>0</v>
      </c>
      <c r="Q143" s="35">
        <f ca="1"/>
        <v>0</v>
      </c>
      <c r="R143" s="35">
        <f ca="1"/>
        <v>0</v>
      </c>
      <c r="S143" s="35">
        <f ca="1"/>
        <v>0</v>
      </c>
      <c r="T143" s="35">
        <f ca="1"/>
        <v>0</v>
      </c>
      <c r="U143" s="35">
        <f ca="1"/>
        <v>0</v>
      </c>
      <c r="V143" s="35">
        <f ca="1"/>
        <v>0</v>
      </c>
      <c r="W143" s="35">
        <f ca="1"/>
        <v>0</v>
      </c>
      <c r="X143" s="35">
        <f ca="1"/>
        <v>0</v>
      </c>
      <c r="Y143" s="35">
        <f ca="1"/>
        <v>0</v>
      </c>
      <c r="Z143" s="35">
        <f ca="1"/>
        <v>0</v>
      </c>
      <c r="AA143" s="35">
        <f ca="1"/>
        <v>0</v>
      </c>
      <c r="AB143" s="35">
        <f ca="1"/>
        <v>0</v>
      </c>
      <c r="AC143" s="35">
        <f ca="1"/>
        <v>0</v>
      </c>
      <c r="AD143" s="35">
        <f ca="1"/>
        <v>0</v>
      </c>
      <c r="AE143" s="35">
        <f ca="1"/>
        <v>0</v>
      </c>
      <c r="AF143" s="35">
        <f ca="1"/>
        <v>0</v>
      </c>
      <c r="AG143" s="35">
        <f ca="1"/>
        <v>0</v>
      </c>
      <c r="AH143" s="35">
        <f ca="1"/>
        <v>0</v>
      </c>
      <c r="AI143" s="35">
        <f ca="1"/>
        <v>0</v>
      </c>
      <c r="AJ143" s="35">
        <f ca="1"/>
        <v>0</v>
      </c>
      <c r="AK143" s="35">
        <f ca="1"/>
        <v>0</v>
      </c>
      <c r="AL143" s="35">
        <f ca="1"/>
        <v>0</v>
      </c>
      <c r="AM143" s="35">
        <f ca="1"/>
        <v>0</v>
      </c>
      <c r="AN143" s="35">
        <f ca="1"/>
        <v>0</v>
      </c>
      <c r="AO143" s="35">
        <f ca="1"/>
        <v>0</v>
      </c>
      <c r="AP143" s="35">
        <f ca="1"/>
        <v>0</v>
      </c>
      <c r="AQ143" s="35">
        <f ca="1"/>
        <v>0</v>
      </c>
      <c r="AR143" s="35">
        <f ca="1"/>
        <v>0</v>
      </c>
      <c r="AS143" s="35">
        <f ca="1"/>
        <v>0</v>
      </c>
      <c r="AT143" s="35">
        <f ca="1"/>
        <v>0</v>
      </c>
    </row>
    <row r="144" spans="4:46" ht="14.25" outlineLevel="1" x14ac:dyDescent="0.45">
      <c r="D144" s="42">
        <v>136</v>
      </c>
      <c r="E144" s="42" t="str">
        <v>Unused</v>
      </c>
      <c r="G144" s="35">
        <f ca="1"/>
        <v>0</v>
      </c>
      <c r="H144" s="35">
        <f ca="1"/>
        <v>0</v>
      </c>
      <c r="I144" s="35">
        <f ca="1"/>
        <v>0</v>
      </c>
      <c r="J144" s="35">
        <f ca="1"/>
        <v>0</v>
      </c>
      <c r="K144" s="35">
        <f ca="1"/>
        <v>0</v>
      </c>
      <c r="L144" s="35">
        <f ca="1"/>
        <v>0</v>
      </c>
      <c r="M144" s="35">
        <f ca="1"/>
        <v>0</v>
      </c>
      <c r="N144" s="35">
        <f ca="1"/>
        <v>0</v>
      </c>
      <c r="O144" s="35">
        <f ca="1"/>
        <v>0</v>
      </c>
      <c r="P144" s="35">
        <f ca="1"/>
        <v>0</v>
      </c>
      <c r="Q144" s="35">
        <f ca="1"/>
        <v>0</v>
      </c>
      <c r="R144" s="35">
        <f ca="1"/>
        <v>0</v>
      </c>
      <c r="S144" s="35">
        <f ca="1"/>
        <v>0</v>
      </c>
      <c r="T144" s="35">
        <f ca="1"/>
        <v>0</v>
      </c>
      <c r="U144" s="35">
        <f ca="1"/>
        <v>0</v>
      </c>
      <c r="V144" s="35">
        <f ca="1"/>
        <v>0</v>
      </c>
      <c r="W144" s="35">
        <f ca="1"/>
        <v>0</v>
      </c>
      <c r="X144" s="35">
        <f ca="1"/>
        <v>0</v>
      </c>
      <c r="Y144" s="35">
        <f ca="1"/>
        <v>0</v>
      </c>
      <c r="Z144" s="35">
        <f ca="1"/>
        <v>0</v>
      </c>
      <c r="AA144" s="35">
        <f ca="1"/>
        <v>0</v>
      </c>
      <c r="AB144" s="35">
        <f ca="1"/>
        <v>0</v>
      </c>
      <c r="AC144" s="35">
        <f ca="1"/>
        <v>0</v>
      </c>
      <c r="AD144" s="35">
        <f ca="1"/>
        <v>0</v>
      </c>
      <c r="AE144" s="35">
        <f ca="1"/>
        <v>0</v>
      </c>
      <c r="AF144" s="35">
        <f ca="1"/>
        <v>0</v>
      </c>
      <c r="AG144" s="35">
        <f ca="1"/>
        <v>0</v>
      </c>
      <c r="AH144" s="35">
        <f ca="1"/>
        <v>0</v>
      </c>
      <c r="AI144" s="35">
        <f ca="1"/>
        <v>0</v>
      </c>
      <c r="AJ144" s="35">
        <f ca="1"/>
        <v>0</v>
      </c>
      <c r="AK144" s="35">
        <f ca="1"/>
        <v>0</v>
      </c>
      <c r="AL144" s="35">
        <f ca="1"/>
        <v>0</v>
      </c>
      <c r="AM144" s="35">
        <f ca="1"/>
        <v>0</v>
      </c>
      <c r="AN144" s="35">
        <f ca="1"/>
        <v>0</v>
      </c>
      <c r="AO144" s="35">
        <f ca="1"/>
        <v>0</v>
      </c>
      <c r="AP144" s="35">
        <f ca="1"/>
        <v>0</v>
      </c>
      <c r="AQ144" s="35">
        <f ca="1"/>
        <v>0</v>
      </c>
      <c r="AR144" s="35">
        <f ca="1"/>
        <v>0</v>
      </c>
      <c r="AS144" s="35">
        <f ca="1"/>
        <v>0</v>
      </c>
      <c r="AT144" s="35">
        <f ca="1"/>
        <v>0</v>
      </c>
    </row>
    <row r="145" spans="3:46" ht="14.25" outlineLevel="1" x14ac:dyDescent="0.45">
      <c r="D145" s="42">
        <v>137</v>
      </c>
      <c r="E145" s="42" t="str">
        <v>Unused</v>
      </c>
      <c r="G145" s="35">
        <f ca="1"/>
        <v>0</v>
      </c>
      <c r="H145" s="35">
        <f ca="1"/>
        <v>0</v>
      </c>
      <c r="I145" s="35">
        <f ca="1"/>
        <v>0</v>
      </c>
      <c r="J145" s="35">
        <f ca="1"/>
        <v>0</v>
      </c>
      <c r="K145" s="35">
        <f ca="1"/>
        <v>0</v>
      </c>
      <c r="L145" s="35">
        <f ca="1"/>
        <v>0</v>
      </c>
      <c r="M145" s="35">
        <f ca="1"/>
        <v>0</v>
      </c>
      <c r="N145" s="35">
        <f ca="1"/>
        <v>0</v>
      </c>
      <c r="O145" s="35">
        <f ca="1"/>
        <v>0</v>
      </c>
      <c r="P145" s="35">
        <f ca="1"/>
        <v>0</v>
      </c>
      <c r="Q145" s="35">
        <f ca="1"/>
        <v>0</v>
      </c>
      <c r="R145" s="35">
        <f ca="1"/>
        <v>0</v>
      </c>
      <c r="S145" s="35">
        <f ca="1"/>
        <v>0</v>
      </c>
      <c r="T145" s="35">
        <f ca="1"/>
        <v>0</v>
      </c>
      <c r="U145" s="35">
        <f ca="1"/>
        <v>0</v>
      </c>
      <c r="V145" s="35">
        <f ca="1"/>
        <v>0</v>
      </c>
      <c r="W145" s="35">
        <f ca="1"/>
        <v>0</v>
      </c>
      <c r="X145" s="35">
        <f ca="1"/>
        <v>0</v>
      </c>
      <c r="Y145" s="35">
        <f ca="1"/>
        <v>0</v>
      </c>
      <c r="Z145" s="35">
        <f ca="1"/>
        <v>0</v>
      </c>
      <c r="AA145" s="35">
        <f ca="1"/>
        <v>0</v>
      </c>
      <c r="AB145" s="35">
        <f ca="1"/>
        <v>0</v>
      </c>
      <c r="AC145" s="35">
        <f ca="1"/>
        <v>0</v>
      </c>
      <c r="AD145" s="35">
        <f ca="1"/>
        <v>0</v>
      </c>
      <c r="AE145" s="35">
        <f ca="1"/>
        <v>0</v>
      </c>
      <c r="AF145" s="35">
        <f ca="1"/>
        <v>0</v>
      </c>
      <c r="AG145" s="35">
        <f ca="1"/>
        <v>0</v>
      </c>
      <c r="AH145" s="35">
        <f ca="1"/>
        <v>0</v>
      </c>
      <c r="AI145" s="35">
        <f ca="1"/>
        <v>0</v>
      </c>
      <c r="AJ145" s="35">
        <f ca="1"/>
        <v>0</v>
      </c>
      <c r="AK145" s="35">
        <f ca="1"/>
        <v>0</v>
      </c>
      <c r="AL145" s="35">
        <f ca="1"/>
        <v>0</v>
      </c>
      <c r="AM145" s="35">
        <f ca="1"/>
        <v>0</v>
      </c>
      <c r="AN145" s="35">
        <f ca="1"/>
        <v>0</v>
      </c>
      <c r="AO145" s="35">
        <f ca="1"/>
        <v>0</v>
      </c>
      <c r="AP145" s="35">
        <f ca="1"/>
        <v>0</v>
      </c>
      <c r="AQ145" s="35">
        <f ca="1"/>
        <v>0</v>
      </c>
      <c r="AR145" s="35">
        <f ca="1"/>
        <v>0</v>
      </c>
      <c r="AS145" s="35">
        <f ca="1"/>
        <v>0</v>
      </c>
      <c r="AT145" s="35">
        <f ca="1"/>
        <v>0</v>
      </c>
    </row>
    <row r="146" spans="3:46" ht="14.25" outlineLevel="1" x14ac:dyDescent="0.45">
      <c r="D146" s="42">
        <v>138</v>
      </c>
      <c r="E146" s="42" t="str">
        <v>Unused</v>
      </c>
      <c r="G146" s="35">
        <f ca="1"/>
        <v>0</v>
      </c>
      <c r="H146" s="35">
        <f ca="1"/>
        <v>0</v>
      </c>
      <c r="I146" s="35">
        <f ca="1"/>
        <v>0</v>
      </c>
      <c r="J146" s="35">
        <f ca="1"/>
        <v>0</v>
      </c>
      <c r="K146" s="35">
        <f ca="1"/>
        <v>0</v>
      </c>
      <c r="L146" s="35">
        <f ca="1"/>
        <v>0</v>
      </c>
      <c r="M146" s="35">
        <f ca="1"/>
        <v>0</v>
      </c>
      <c r="N146" s="35">
        <f ca="1"/>
        <v>0</v>
      </c>
      <c r="O146" s="35">
        <f ca="1"/>
        <v>0</v>
      </c>
      <c r="P146" s="35">
        <f ca="1"/>
        <v>0</v>
      </c>
      <c r="Q146" s="35">
        <f ca="1"/>
        <v>0</v>
      </c>
      <c r="R146" s="35">
        <f ca="1"/>
        <v>0</v>
      </c>
      <c r="S146" s="35">
        <f ca="1"/>
        <v>0</v>
      </c>
      <c r="T146" s="35">
        <f ca="1"/>
        <v>0</v>
      </c>
      <c r="U146" s="35">
        <f ca="1"/>
        <v>0</v>
      </c>
      <c r="V146" s="35">
        <f ca="1"/>
        <v>0</v>
      </c>
      <c r="W146" s="35">
        <f ca="1"/>
        <v>0</v>
      </c>
      <c r="X146" s="35">
        <f ca="1"/>
        <v>0</v>
      </c>
      <c r="Y146" s="35">
        <f ca="1"/>
        <v>0</v>
      </c>
      <c r="Z146" s="35">
        <f ca="1"/>
        <v>0</v>
      </c>
      <c r="AA146" s="35">
        <f ca="1"/>
        <v>0</v>
      </c>
      <c r="AB146" s="35">
        <f ca="1"/>
        <v>0</v>
      </c>
      <c r="AC146" s="35">
        <f ca="1"/>
        <v>0</v>
      </c>
      <c r="AD146" s="35">
        <f ca="1"/>
        <v>0</v>
      </c>
      <c r="AE146" s="35">
        <f ca="1"/>
        <v>0</v>
      </c>
      <c r="AF146" s="35">
        <f ca="1"/>
        <v>0</v>
      </c>
      <c r="AG146" s="35">
        <f ca="1"/>
        <v>0</v>
      </c>
      <c r="AH146" s="35">
        <f ca="1"/>
        <v>0</v>
      </c>
      <c r="AI146" s="35">
        <f ca="1"/>
        <v>0</v>
      </c>
      <c r="AJ146" s="35">
        <f ca="1"/>
        <v>0</v>
      </c>
      <c r="AK146" s="35">
        <f ca="1"/>
        <v>0</v>
      </c>
      <c r="AL146" s="35">
        <f ca="1"/>
        <v>0</v>
      </c>
      <c r="AM146" s="35">
        <f ca="1"/>
        <v>0</v>
      </c>
      <c r="AN146" s="35">
        <f ca="1"/>
        <v>0</v>
      </c>
      <c r="AO146" s="35">
        <f ca="1"/>
        <v>0</v>
      </c>
      <c r="AP146" s="35">
        <f ca="1"/>
        <v>0</v>
      </c>
      <c r="AQ146" s="35">
        <f ca="1"/>
        <v>0</v>
      </c>
      <c r="AR146" s="35">
        <f ca="1"/>
        <v>0</v>
      </c>
      <c r="AS146" s="35">
        <f ca="1"/>
        <v>0</v>
      </c>
      <c r="AT146" s="35">
        <f ca="1"/>
        <v>0</v>
      </c>
    </row>
    <row r="147" spans="3:46" ht="14.25" outlineLevel="1" x14ac:dyDescent="0.45">
      <c r="D147" s="42">
        <v>139</v>
      </c>
      <c r="E147" s="42" t="str">
        <v>Unused</v>
      </c>
      <c r="G147" s="35">
        <f ca="1"/>
        <v>0</v>
      </c>
      <c r="H147" s="35">
        <f ca="1"/>
        <v>0</v>
      </c>
      <c r="I147" s="35">
        <f ca="1"/>
        <v>0</v>
      </c>
      <c r="J147" s="35">
        <f ca="1"/>
        <v>0</v>
      </c>
      <c r="K147" s="35">
        <f ca="1"/>
        <v>0</v>
      </c>
      <c r="L147" s="35">
        <f ca="1"/>
        <v>0</v>
      </c>
      <c r="M147" s="35">
        <f ca="1"/>
        <v>0</v>
      </c>
      <c r="N147" s="35">
        <f ca="1"/>
        <v>0</v>
      </c>
      <c r="O147" s="35">
        <f ca="1"/>
        <v>0</v>
      </c>
      <c r="P147" s="35">
        <f ca="1"/>
        <v>0</v>
      </c>
      <c r="Q147" s="35">
        <f ca="1"/>
        <v>0</v>
      </c>
      <c r="R147" s="35">
        <f ca="1"/>
        <v>0</v>
      </c>
      <c r="S147" s="35">
        <f ca="1"/>
        <v>0</v>
      </c>
      <c r="T147" s="35">
        <f ca="1"/>
        <v>0</v>
      </c>
      <c r="U147" s="35">
        <f ca="1"/>
        <v>0</v>
      </c>
      <c r="V147" s="35">
        <f ca="1"/>
        <v>0</v>
      </c>
      <c r="W147" s="35">
        <f ca="1"/>
        <v>0</v>
      </c>
      <c r="X147" s="35">
        <f ca="1"/>
        <v>0</v>
      </c>
      <c r="Y147" s="35">
        <f ca="1"/>
        <v>0</v>
      </c>
      <c r="Z147" s="35">
        <f ca="1"/>
        <v>0</v>
      </c>
      <c r="AA147" s="35">
        <f ca="1"/>
        <v>0</v>
      </c>
      <c r="AB147" s="35">
        <f ca="1"/>
        <v>0</v>
      </c>
      <c r="AC147" s="35">
        <f ca="1"/>
        <v>0</v>
      </c>
      <c r="AD147" s="35">
        <f ca="1"/>
        <v>0</v>
      </c>
      <c r="AE147" s="35">
        <f ca="1"/>
        <v>0</v>
      </c>
      <c r="AF147" s="35">
        <f ca="1"/>
        <v>0</v>
      </c>
      <c r="AG147" s="35">
        <f ca="1"/>
        <v>0</v>
      </c>
      <c r="AH147" s="35">
        <f ca="1"/>
        <v>0</v>
      </c>
      <c r="AI147" s="35">
        <f ca="1"/>
        <v>0</v>
      </c>
      <c r="AJ147" s="35">
        <f ca="1"/>
        <v>0</v>
      </c>
      <c r="AK147" s="35">
        <f ca="1"/>
        <v>0</v>
      </c>
      <c r="AL147" s="35">
        <f ca="1"/>
        <v>0</v>
      </c>
      <c r="AM147" s="35">
        <f ca="1"/>
        <v>0</v>
      </c>
      <c r="AN147" s="35">
        <f ca="1"/>
        <v>0</v>
      </c>
      <c r="AO147" s="35">
        <f ca="1"/>
        <v>0</v>
      </c>
      <c r="AP147" s="35">
        <f ca="1"/>
        <v>0</v>
      </c>
      <c r="AQ147" s="35">
        <f ca="1"/>
        <v>0</v>
      </c>
      <c r="AR147" s="35">
        <f ca="1"/>
        <v>0</v>
      </c>
      <c r="AS147" s="35">
        <f ca="1"/>
        <v>0</v>
      </c>
      <c r="AT147" s="35">
        <f ca="1"/>
        <v>0</v>
      </c>
    </row>
    <row r="148" spans="3:46" ht="14.25" outlineLevel="1" x14ac:dyDescent="0.45">
      <c r="D148" s="42">
        <v>140</v>
      </c>
      <c r="E148" s="42" t="str">
        <v>Unused</v>
      </c>
      <c r="G148" s="35">
        <f ca="1"/>
        <v>0</v>
      </c>
      <c r="H148" s="35">
        <f ca="1"/>
        <v>0</v>
      </c>
      <c r="I148" s="35">
        <f ca="1"/>
        <v>0</v>
      </c>
      <c r="J148" s="35">
        <f ca="1"/>
        <v>0</v>
      </c>
      <c r="K148" s="35">
        <f ca="1"/>
        <v>0</v>
      </c>
      <c r="L148" s="35">
        <f ca="1"/>
        <v>0</v>
      </c>
      <c r="M148" s="35">
        <f ca="1"/>
        <v>0</v>
      </c>
      <c r="N148" s="35">
        <f ca="1"/>
        <v>0</v>
      </c>
      <c r="O148" s="35">
        <f ca="1"/>
        <v>0</v>
      </c>
      <c r="P148" s="35">
        <f ca="1"/>
        <v>0</v>
      </c>
      <c r="Q148" s="35">
        <f ca="1"/>
        <v>0</v>
      </c>
      <c r="R148" s="35">
        <f ca="1"/>
        <v>0</v>
      </c>
      <c r="S148" s="35">
        <f ca="1"/>
        <v>0</v>
      </c>
      <c r="T148" s="35">
        <f ca="1"/>
        <v>0</v>
      </c>
      <c r="U148" s="35">
        <f ca="1"/>
        <v>0</v>
      </c>
      <c r="V148" s="35">
        <f ca="1"/>
        <v>0</v>
      </c>
      <c r="W148" s="35">
        <f ca="1"/>
        <v>0</v>
      </c>
      <c r="X148" s="35">
        <f ca="1"/>
        <v>0</v>
      </c>
      <c r="Y148" s="35">
        <f ca="1"/>
        <v>0</v>
      </c>
      <c r="Z148" s="35">
        <f ca="1"/>
        <v>0</v>
      </c>
      <c r="AA148" s="35">
        <f ca="1"/>
        <v>0</v>
      </c>
      <c r="AB148" s="35">
        <f ca="1"/>
        <v>0</v>
      </c>
      <c r="AC148" s="35">
        <f ca="1"/>
        <v>0</v>
      </c>
      <c r="AD148" s="35">
        <f ca="1"/>
        <v>0</v>
      </c>
      <c r="AE148" s="35">
        <f ca="1"/>
        <v>0</v>
      </c>
      <c r="AF148" s="35">
        <f ca="1"/>
        <v>0</v>
      </c>
      <c r="AG148" s="35">
        <f ca="1"/>
        <v>0</v>
      </c>
      <c r="AH148" s="35">
        <f ca="1"/>
        <v>0</v>
      </c>
      <c r="AI148" s="35">
        <f ca="1"/>
        <v>0</v>
      </c>
      <c r="AJ148" s="35">
        <f ca="1"/>
        <v>0</v>
      </c>
      <c r="AK148" s="35">
        <f ca="1"/>
        <v>0</v>
      </c>
      <c r="AL148" s="35">
        <f ca="1"/>
        <v>0</v>
      </c>
      <c r="AM148" s="35">
        <f ca="1"/>
        <v>0</v>
      </c>
      <c r="AN148" s="35">
        <f ca="1"/>
        <v>0</v>
      </c>
      <c r="AO148" s="35">
        <f ca="1"/>
        <v>0</v>
      </c>
      <c r="AP148" s="35">
        <f ca="1"/>
        <v>0</v>
      </c>
      <c r="AQ148" s="35">
        <f ca="1"/>
        <v>0</v>
      </c>
      <c r="AR148" s="35">
        <f ca="1"/>
        <v>0</v>
      </c>
      <c r="AS148" s="35">
        <f ca="1"/>
        <v>0</v>
      </c>
      <c r="AT148" s="35">
        <f ca="1"/>
        <v>0</v>
      </c>
    </row>
    <row r="149" spans="3:46" ht="14.25" outlineLevel="1" x14ac:dyDescent="0.45">
      <c r="D149" s="42">
        <v>141</v>
      </c>
      <c r="E149" s="42" t="str">
        <v>Unused</v>
      </c>
      <c r="G149" s="35">
        <f ca="1"/>
        <v>0</v>
      </c>
      <c r="H149" s="35">
        <f ca="1"/>
        <v>0</v>
      </c>
      <c r="I149" s="35">
        <f ca="1"/>
        <v>0</v>
      </c>
      <c r="J149" s="35">
        <f ca="1"/>
        <v>0</v>
      </c>
      <c r="K149" s="35">
        <f ca="1"/>
        <v>0</v>
      </c>
      <c r="L149" s="35">
        <f ca="1"/>
        <v>0</v>
      </c>
      <c r="M149" s="35">
        <f ca="1"/>
        <v>0</v>
      </c>
      <c r="N149" s="35">
        <f ca="1"/>
        <v>0</v>
      </c>
      <c r="O149" s="35">
        <f ca="1"/>
        <v>0</v>
      </c>
      <c r="P149" s="35">
        <f ca="1"/>
        <v>0</v>
      </c>
      <c r="Q149" s="35">
        <f ca="1"/>
        <v>0</v>
      </c>
      <c r="R149" s="35">
        <f ca="1"/>
        <v>0</v>
      </c>
      <c r="S149" s="35">
        <f ca="1"/>
        <v>0</v>
      </c>
      <c r="T149" s="35">
        <f ca="1"/>
        <v>0</v>
      </c>
      <c r="U149" s="35">
        <f ca="1"/>
        <v>0</v>
      </c>
      <c r="V149" s="35">
        <f ca="1"/>
        <v>0</v>
      </c>
      <c r="W149" s="35">
        <f ca="1"/>
        <v>0</v>
      </c>
      <c r="X149" s="35">
        <f ca="1"/>
        <v>0</v>
      </c>
      <c r="Y149" s="35">
        <f ca="1"/>
        <v>0</v>
      </c>
      <c r="Z149" s="35">
        <f ca="1"/>
        <v>0</v>
      </c>
      <c r="AA149" s="35">
        <f ca="1"/>
        <v>0</v>
      </c>
      <c r="AB149" s="35">
        <f ca="1"/>
        <v>0</v>
      </c>
      <c r="AC149" s="35">
        <f ca="1"/>
        <v>0</v>
      </c>
      <c r="AD149" s="35">
        <f ca="1"/>
        <v>0</v>
      </c>
      <c r="AE149" s="35">
        <f ca="1"/>
        <v>0</v>
      </c>
      <c r="AF149" s="35">
        <f ca="1"/>
        <v>0</v>
      </c>
      <c r="AG149" s="35">
        <f ca="1"/>
        <v>0</v>
      </c>
      <c r="AH149" s="35">
        <f ca="1"/>
        <v>0</v>
      </c>
      <c r="AI149" s="35">
        <f ca="1"/>
        <v>0</v>
      </c>
      <c r="AJ149" s="35">
        <f ca="1"/>
        <v>0</v>
      </c>
      <c r="AK149" s="35">
        <f ca="1"/>
        <v>0</v>
      </c>
      <c r="AL149" s="35">
        <f ca="1"/>
        <v>0</v>
      </c>
      <c r="AM149" s="35">
        <f ca="1"/>
        <v>0</v>
      </c>
      <c r="AN149" s="35">
        <f ca="1"/>
        <v>0</v>
      </c>
      <c r="AO149" s="35">
        <f ca="1"/>
        <v>0</v>
      </c>
      <c r="AP149" s="35">
        <f ca="1"/>
        <v>0</v>
      </c>
      <c r="AQ149" s="35">
        <f ca="1"/>
        <v>0</v>
      </c>
      <c r="AR149" s="35">
        <f ca="1"/>
        <v>0</v>
      </c>
      <c r="AS149" s="35">
        <f ca="1"/>
        <v>0</v>
      </c>
      <c r="AT149" s="35">
        <f ca="1"/>
        <v>0</v>
      </c>
    </row>
    <row r="150" spans="3:46" ht="14.25" outlineLevel="1" x14ac:dyDescent="0.45">
      <c r="D150" s="42">
        <v>142</v>
      </c>
      <c r="E150" s="42" t="str">
        <v>Unused</v>
      </c>
      <c r="G150" s="35">
        <f ca="1"/>
        <v>0</v>
      </c>
      <c r="H150" s="35">
        <f ca="1"/>
        <v>0</v>
      </c>
      <c r="I150" s="35">
        <f ca="1"/>
        <v>0</v>
      </c>
      <c r="J150" s="35">
        <f ca="1"/>
        <v>0</v>
      </c>
      <c r="K150" s="35">
        <f ca="1"/>
        <v>0</v>
      </c>
      <c r="L150" s="35">
        <f ca="1"/>
        <v>0</v>
      </c>
      <c r="M150" s="35">
        <f ca="1"/>
        <v>0</v>
      </c>
      <c r="N150" s="35">
        <f ca="1"/>
        <v>0</v>
      </c>
      <c r="O150" s="35">
        <f ca="1"/>
        <v>0</v>
      </c>
      <c r="P150" s="35">
        <f ca="1"/>
        <v>0</v>
      </c>
      <c r="Q150" s="35">
        <f ca="1"/>
        <v>0</v>
      </c>
      <c r="R150" s="35">
        <f ca="1"/>
        <v>0</v>
      </c>
      <c r="S150" s="35">
        <f ca="1"/>
        <v>0</v>
      </c>
      <c r="T150" s="35">
        <f ca="1"/>
        <v>0</v>
      </c>
      <c r="U150" s="35">
        <f ca="1"/>
        <v>0</v>
      </c>
      <c r="V150" s="35">
        <f ca="1"/>
        <v>0</v>
      </c>
      <c r="W150" s="35">
        <f ca="1"/>
        <v>0</v>
      </c>
      <c r="X150" s="35">
        <f ca="1"/>
        <v>0</v>
      </c>
      <c r="Y150" s="35">
        <f ca="1"/>
        <v>0</v>
      </c>
      <c r="Z150" s="35">
        <f ca="1"/>
        <v>0</v>
      </c>
      <c r="AA150" s="35">
        <f ca="1"/>
        <v>0</v>
      </c>
      <c r="AB150" s="35">
        <f ca="1"/>
        <v>0</v>
      </c>
      <c r="AC150" s="35">
        <f ca="1"/>
        <v>0</v>
      </c>
      <c r="AD150" s="35">
        <f ca="1"/>
        <v>0</v>
      </c>
      <c r="AE150" s="35">
        <f ca="1"/>
        <v>0</v>
      </c>
      <c r="AF150" s="35">
        <f ca="1"/>
        <v>0</v>
      </c>
      <c r="AG150" s="35">
        <f ca="1"/>
        <v>0</v>
      </c>
      <c r="AH150" s="35">
        <f ca="1"/>
        <v>0</v>
      </c>
      <c r="AI150" s="35">
        <f ca="1"/>
        <v>0</v>
      </c>
      <c r="AJ150" s="35">
        <f ca="1"/>
        <v>0</v>
      </c>
      <c r="AK150" s="35">
        <f ca="1"/>
        <v>0</v>
      </c>
      <c r="AL150" s="35">
        <f ca="1"/>
        <v>0</v>
      </c>
      <c r="AM150" s="35">
        <f ca="1"/>
        <v>0</v>
      </c>
      <c r="AN150" s="35">
        <f ca="1"/>
        <v>0</v>
      </c>
      <c r="AO150" s="35">
        <f ca="1"/>
        <v>0</v>
      </c>
      <c r="AP150" s="35">
        <f ca="1"/>
        <v>0</v>
      </c>
      <c r="AQ150" s="35">
        <f ca="1"/>
        <v>0</v>
      </c>
      <c r="AR150" s="35">
        <f ca="1"/>
        <v>0</v>
      </c>
      <c r="AS150" s="35">
        <f ca="1"/>
        <v>0</v>
      </c>
      <c r="AT150" s="35">
        <f ca="1"/>
        <v>0</v>
      </c>
    </row>
    <row r="151" spans="3:46" ht="14.25" outlineLevel="1" x14ac:dyDescent="0.45">
      <c r="D151" s="42">
        <v>143</v>
      </c>
      <c r="E151" s="42" t="str">
        <v>Unused</v>
      </c>
      <c r="G151" s="35">
        <f ca="1"/>
        <v>0</v>
      </c>
      <c r="H151" s="35">
        <f ca="1"/>
        <v>0</v>
      </c>
      <c r="I151" s="35">
        <f ca="1"/>
        <v>0</v>
      </c>
      <c r="J151" s="35">
        <f ca="1"/>
        <v>0</v>
      </c>
      <c r="K151" s="35">
        <f ca="1"/>
        <v>0</v>
      </c>
      <c r="L151" s="35">
        <f ca="1"/>
        <v>0</v>
      </c>
      <c r="M151" s="35">
        <f ca="1"/>
        <v>0</v>
      </c>
      <c r="N151" s="35">
        <f ca="1"/>
        <v>0</v>
      </c>
      <c r="O151" s="35">
        <f ca="1"/>
        <v>0</v>
      </c>
      <c r="P151" s="35">
        <f ca="1"/>
        <v>0</v>
      </c>
      <c r="Q151" s="35">
        <f ca="1"/>
        <v>0</v>
      </c>
      <c r="R151" s="35">
        <f ca="1"/>
        <v>0</v>
      </c>
      <c r="S151" s="35">
        <f ca="1"/>
        <v>0</v>
      </c>
      <c r="T151" s="35">
        <f ca="1"/>
        <v>0</v>
      </c>
      <c r="U151" s="35">
        <f ca="1"/>
        <v>0</v>
      </c>
      <c r="V151" s="35">
        <f ca="1"/>
        <v>0</v>
      </c>
      <c r="W151" s="35">
        <f ca="1"/>
        <v>0</v>
      </c>
      <c r="X151" s="35">
        <f ca="1"/>
        <v>0</v>
      </c>
      <c r="Y151" s="35">
        <f ca="1"/>
        <v>0</v>
      </c>
      <c r="Z151" s="35">
        <f ca="1"/>
        <v>0</v>
      </c>
      <c r="AA151" s="35">
        <f ca="1"/>
        <v>0</v>
      </c>
      <c r="AB151" s="35">
        <f ca="1"/>
        <v>0</v>
      </c>
      <c r="AC151" s="35">
        <f ca="1"/>
        <v>0</v>
      </c>
      <c r="AD151" s="35">
        <f ca="1"/>
        <v>0</v>
      </c>
      <c r="AE151" s="35">
        <f ca="1"/>
        <v>0</v>
      </c>
      <c r="AF151" s="35">
        <f ca="1"/>
        <v>0</v>
      </c>
      <c r="AG151" s="35">
        <f ca="1"/>
        <v>0</v>
      </c>
      <c r="AH151" s="35">
        <f ca="1"/>
        <v>0</v>
      </c>
      <c r="AI151" s="35">
        <f ca="1"/>
        <v>0</v>
      </c>
      <c r="AJ151" s="35">
        <f ca="1"/>
        <v>0</v>
      </c>
      <c r="AK151" s="35">
        <f ca="1"/>
        <v>0</v>
      </c>
      <c r="AL151" s="35">
        <f ca="1"/>
        <v>0</v>
      </c>
      <c r="AM151" s="35">
        <f ca="1"/>
        <v>0</v>
      </c>
      <c r="AN151" s="35">
        <f ca="1"/>
        <v>0</v>
      </c>
      <c r="AO151" s="35">
        <f ca="1"/>
        <v>0</v>
      </c>
      <c r="AP151" s="35">
        <f ca="1"/>
        <v>0</v>
      </c>
      <c r="AQ151" s="35">
        <f ca="1"/>
        <v>0</v>
      </c>
      <c r="AR151" s="35">
        <f ca="1"/>
        <v>0</v>
      </c>
      <c r="AS151" s="35">
        <f ca="1"/>
        <v>0</v>
      </c>
      <c r="AT151" s="35">
        <f ca="1"/>
        <v>0</v>
      </c>
    </row>
    <row r="152" spans="3:46" ht="14.25" outlineLevel="1" x14ac:dyDescent="0.45">
      <c r="D152" s="42">
        <v>144</v>
      </c>
      <c r="E152" s="42" t="str">
        <v>Unused</v>
      </c>
      <c r="G152" s="35">
        <f ca="1"/>
        <v>0</v>
      </c>
      <c r="H152" s="35">
        <f ca="1"/>
        <v>0</v>
      </c>
      <c r="I152" s="35">
        <f ca="1"/>
        <v>0</v>
      </c>
      <c r="J152" s="35">
        <f ca="1"/>
        <v>0</v>
      </c>
      <c r="K152" s="35">
        <f ca="1"/>
        <v>0</v>
      </c>
      <c r="L152" s="35">
        <f ca="1"/>
        <v>0</v>
      </c>
      <c r="M152" s="35">
        <f ca="1"/>
        <v>0</v>
      </c>
      <c r="N152" s="35">
        <f ca="1"/>
        <v>0</v>
      </c>
      <c r="O152" s="35">
        <f ca="1"/>
        <v>0</v>
      </c>
      <c r="P152" s="35">
        <f ca="1"/>
        <v>0</v>
      </c>
      <c r="Q152" s="35">
        <f ca="1"/>
        <v>0</v>
      </c>
      <c r="R152" s="35">
        <f ca="1"/>
        <v>0</v>
      </c>
      <c r="S152" s="35">
        <f ca="1"/>
        <v>0</v>
      </c>
      <c r="T152" s="35">
        <f ca="1"/>
        <v>0</v>
      </c>
      <c r="U152" s="35">
        <f ca="1"/>
        <v>0</v>
      </c>
      <c r="V152" s="35">
        <f ca="1"/>
        <v>0</v>
      </c>
      <c r="W152" s="35">
        <f ca="1"/>
        <v>0</v>
      </c>
      <c r="X152" s="35">
        <f ca="1"/>
        <v>0</v>
      </c>
      <c r="Y152" s="35">
        <f ca="1"/>
        <v>0</v>
      </c>
      <c r="Z152" s="35">
        <f ca="1"/>
        <v>0</v>
      </c>
      <c r="AA152" s="35">
        <f ca="1"/>
        <v>0</v>
      </c>
      <c r="AB152" s="35">
        <f ca="1"/>
        <v>0</v>
      </c>
      <c r="AC152" s="35">
        <f ca="1"/>
        <v>0</v>
      </c>
      <c r="AD152" s="35">
        <f ca="1"/>
        <v>0</v>
      </c>
      <c r="AE152" s="35">
        <f ca="1"/>
        <v>0</v>
      </c>
      <c r="AF152" s="35">
        <f ca="1"/>
        <v>0</v>
      </c>
      <c r="AG152" s="35">
        <f ca="1"/>
        <v>0</v>
      </c>
      <c r="AH152" s="35">
        <f ca="1"/>
        <v>0</v>
      </c>
      <c r="AI152" s="35">
        <f ca="1"/>
        <v>0</v>
      </c>
      <c r="AJ152" s="35">
        <f ca="1"/>
        <v>0</v>
      </c>
      <c r="AK152" s="35">
        <f ca="1"/>
        <v>0</v>
      </c>
      <c r="AL152" s="35">
        <f ca="1"/>
        <v>0</v>
      </c>
      <c r="AM152" s="35">
        <f ca="1"/>
        <v>0</v>
      </c>
      <c r="AN152" s="35">
        <f ca="1"/>
        <v>0</v>
      </c>
      <c r="AO152" s="35">
        <f ca="1"/>
        <v>0</v>
      </c>
      <c r="AP152" s="35">
        <f ca="1"/>
        <v>0</v>
      </c>
      <c r="AQ152" s="35">
        <f ca="1"/>
        <v>0</v>
      </c>
      <c r="AR152" s="35">
        <f ca="1"/>
        <v>0</v>
      </c>
      <c r="AS152" s="35">
        <f ca="1"/>
        <v>0</v>
      </c>
      <c r="AT152" s="35">
        <f ca="1"/>
        <v>0</v>
      </c>
    </row>
    <row r="153" spans="3:46" ht="14.25" outlineLevel="1" x14ac:dyDescent="0.45">
      <c r="D153" s="42">
        <v>145</v>
      </c>
      <c r="E153" s="42" t="str">
        <v>Unused</v>
      </c>
      <c r="G153" s="35">
        <f ca="1"/>
        <v>0</v>
      </c>
      <c r="H153" s="35">
        <f ca="1"/>
        <v>0</v>
      </c>
      <c r="I153" s="35">
        <f ca="1"/>
        <v>0</v>
      </c>
      <c r="J153" s="35">
        <f ca="1"/>
        <v>0</v>
      </c>
      <c r="K153" s="35">
        <f ca="1"/>
        <v>0</v>
      </c>
      <c r="L153" s="35">
        <f ca="1"/>
        <v>0</v>
      </c>
      <c r="M153" s="35">
        <f ca="1"/>
        <v>0</v>
      </c>
      <c r="N153" s="35">
        <f ca="1"/>
        <v>0</v>
      </c>
      <c r="O153" s="35">
        <f ca="1"/>
        <v>0</v>
      </c>
      <c r="P153" s="35">
        <f ca="1"/>
        <v>0</v>
      </c>
      <c r="Q153" s="35">
        <f ca="1"/>
        <v>0</v>
      </c>
      <c r="R153" s="35">
        <f ca="1"/>
        <v>0</v>
      </c>
      <c r="S153" s="35">
        <f ca="1"/>
        <v>0</v>
      </c>
      <c r="T153" s="35">
        <f ca="1"/>
        <v>0</v>
      </c>
      <c r="U153" s="35">
        <f ca="1"/>
        <v>0</v>
      </c>
      <c r="V153" s="35">
        <f ca="1"/>
        <v>0</v>
      </c>
      <c r="W153" s="35">
        <f ca="1"/>
        <v>0</v>
      </c>
      <c r="X153" s="35">
        <f ca="1"/>
        <v>0</v>
      </c>
      <c r="Y153" s="35">
        <f ca="1"/>
        <v>0</v>
      </c>
      <c r="Z153" s="35">
        <f ca="1"/>
        <v>0</v>
      </c>
      <c r="AA153" s="35">
        <f ca="1"/>
        <v>0</v>
      </c>
      <c r="AB153" s="35">
        <f ca="1"/>
        <v>0</v>
      </c>
      <c r="AC153" s="35">
        <f ca="1"/>
        <v>0</v>
      </c>
      <c r="AD153" s="35">
        <f ca="1"/>
        <v>0</v>
      </c>
      <c r="AE153" s="35">
        <f ca="1"/>
        <v>0</v>
      </c>
      <c r="AF153" s="35">
        <f ca="1"/>
        <v>0</v>
      </c>
      <c r="AG153" s="35">
        <f ca="1"/>
        <v>0</v>
      </c>
      <c r="AH153" s="35">
        <f ca="1"/>
        <v>0</v>
      </c>
      <c r="AI153" s="35">
        <f ca="1"/>
        <v>0</v>
      </c>
      <c r="AJ153" s="35">
        <f ca="1"/>
        <v>0</v>
      </c>
      <c r="AK153" s="35">
        <f ca="1"/>
        <v>0</v>
      </c>
      <c r="AL153" s="35">
        <f ca="1"/>
        <v>0</v>
      </c>
      <c r="AM153" s="35">
        <f ca="1"/>
        <v>0</v>
      </c>
      <c r="AN153" s="35">
        <f ca="1"/>
        <v>0</v>
      </c>
      <c r="AO153" s="35">
        <f ca="1"/>
        <v>0</v>
      </c>
      <c r="AP153" s="35">
        <f ca="1"/>
        <v>0</v>
      </c>
      <c r="AQ153" s="35">
        <f ca="1"/>
        <v>0</v>
      </c>
      <c r="AR153" s="35">
        <f ca="1"/>
        <v>0</v>
      </c>
      <c r="AS153" s="35">
        <f ca="1"/>
        <v>0</v>
      </c>
      <c r="AT153" s="35">
        <f ca="1"/>
        <v>0</v>
      </c>
    </row>
    <row r="154" spans="3:46" ht="14.25" outlineLevel="1" x14ac:dyDescent="0.45">
      <c r="D154" s="42">
        <v>146</v>
      </c>
      <c r="E154" s="42" t="str">
        <v>Unused</v>
      </c>
      <c r="G154" s="35">
        <f ca="1"/>
        <v>0</v>
      </c>
      <c r="H154" s="35">
        <f ca="1"/>
        <v>0</v>
      </c>
      <c r="I154" s="35">
        <f ca="1"/>
        <v>0</v>
      </c>
      <c r="J154" s="35">
        <f ca="1"/>
        <v>0</v>
      </c>
      <c r="K154" s="35">
        <f ca="1"/>
        <v>0</v>
      </c>
      <c r="L154" s="35">
        <f ca="1"/>
        <v>0</v>
      </c>
      <c r="M154" s="35">
        <f ca="1"/>
        <v>0</v>
      </c>
      <c r="N154" s="35">
        <f ca="1"/>
        <v>0</v>
      </c>
      <c r="O154" s="35">
        <f ca="1"/>
        <v>0</v>
      </c>
      <c r="P154" s="35">
        <f ca="1"/>
        <v>0</v>
      </c>
      <c r="Q154" s="35">
        <f ca="1"/>
        <v>0</v>
      </c>
      <c r="R154" s="35">
        <f ca="1"/>
        <v>0</v>
      </c>
      <c r="S154" s="35">
        <f ca="1"/>
        <v>0</v>
      </c>
      <c r="T154" s="35">
        <f ca="1"/>
        <v>0</v>
      </c>
      <c r="U154" s="35">
        <f ca="1"/>
        <v>0</v>
      </c>
      <c r="V154" s="35">
        <f ca="1"/>
        <v>0</v>
      </c>
      <c r="W154" s="35">
        <f ca="1"/>
        <v>0</v>
      </c>
      <c r="X154" s="35">
        <f ca="1"/>
        <v>0</v>
      </c>
      <c r="Y154" s="35">
        <f ca="1"/>
        <v>0</v>
      </c>
      <c r="Z154" s="35">
        <f ca="1"/>
        <v>0</v>
      </c>
      <c r="AA154" s="35">
        <f ca="1"/>
        <v>0</v>
      </c>
      <c r="AB154" s="35">
        <f ca="1"/>
        <v>0</v>
      </c>
      <c r="AC154" s="35">
        <f ca="1"/>
        <v>0</v>
      </c>
      <c r="AD154" s="35">
        <f ca="1"/>
        <v>0</v>
      </c>
      <c r="AE154" s="35">
        <f ca="1"/>
        <v>0</v>
      </c>
      <c r="AF154" s="35">
        <f ca="1"/>
        <v>0</v>
      </c>
      <c r="AG154" s="35">
        <f ca="1"/>
        <v>0</v>
      </c>
      <c r="AH154" s="35">
        <f ca="1"/>
        <v>0</v>
      </c>
      <c r="AI154" s="35">
        <f ca="1"/>
        <v>0</v>
      </c>
      <c r="AJ154" s="35">
        <f ca="1"/>
        <v>0</v>
      </c>
      <c r="AK154" s="35">
        <f ca="1"/>
        <v>0</v>
      </c>
      <c r="AL154" s="35">
        <f ca="1"/>
        <v>0</v>
      </c>
      <c r="AM154" s="35">
        <f ca="1"/>
        <v>0</v>
      </c>
      <c r="AN154" s="35">
        <f ca="1"/>
        <v>0</v>
      </c>
      <c r="AO154" s="35">
        <f ca="1"/>
        <v>0</v>
      </c>
      <c r="AP154" s="35">
        <f ca="1"/>
        <v>0</v>
      </c>
      <c r="AQ154" s="35">
        <f ca="1"/>
        <v>0</v>
      </c>
      <c r="AR154" s="35">
        <f ca="1"/>
        <v>0</v>
      </c>
      <c r="AS154" s="35">
        <f ca="1"/>
        <v>0</v>
      </c>
      <c r="AT154" s="35">
        <f ca="1"/>
        <v>0</v>
      </c>
    </row>
    <row r="155" spans="3:46" ht="14.25" outlineLevel="1" x14ac:dyDescent="0.45">
      <c r="D155" s="42">
        <v>147</v>
      </c>
      <c r="E155" s="42" t="str">
        <v>Unused</v>
      </c>
      <c r="G155" s="35">
        <f ca="1"/>
        <v>0</v>
      </c>
      <c r="H155" s="35">
        <f ca="1"/>
        <v>0</v>
      </c>
      <c r="I155" s="35">
        <f ca="1"/>
        <v>0</v>
      </c>
      <c r="J155" s="35">
        <f ca="1"/>
        <v>0</v>
      </c>
      <c r="K155" s="35">
        <f ca="1"/>
        <v>0</v>
      </c>
      <c r="L155" s="35">
        <f ca="1"/>
        <v>0</v>
      </c>
      <c r="M155" s="35">
        <f ca="1"/>
        <v>0</v>
      </c>
      <c r="N155" s="35">
        <f ca="1"/>
        <v>0</v>
      </c>
      <c r="O155" s="35">
        <f ca="1"/>
        <v>0</v>
      </c>
      <c r="P155" s="35">
        <f ca="1"/>
        <v>0</v>
      </c>
      <c r="Q155" s="35">
        <f ca="1"/>
        <v>0</v>
      </c>
      <c r="R155" s="35">
        <f ca="1"/>
        <v>0</v>
      </c>
      <c r="S155" s="35">
        <f ca="1"/>
        <v>0</v>
      </c>
      <c r="T155" s="35">
        <f ca="1"/>
        <v>0</v>
      </c>
      <c r="U155" s="35">
        <f ca="1"/>
        <v>0</v>
      </c>
      <c r="V155" s="35">
        <f ca="1"/>
        <v>0</v>
      </c>
      <c r="W155" s="35">
        <f ca="1"/>
        <v>0</v>
      </c>
      <c r="X155" s="35">
        <f ca="1"/>
        <v>0</v>
      </c>
      <c r="Y155" s="35">
        <f ca="1"/>
        <v>0</v>
      </c>
      <c r="Z155" s="35">
        <f ca="1"/>
        <v>0</v>
      </c>
      <c r="AA155" s="35">
        <f ca="1"/>
        <v>0</v>
      </c>
      <c r="AB155" s="35">
        <f ca="1"/>
        <v>0</v>
      </c>
      <c r="AC155" s="35">
        <f ca="1"/>
        <v>0</v>
      </c>
      <c r="AD155" s="35">
        <f ca="1"/>
        <v>0</v>
      </c>
      <c r="AE155" s="35">
        <f ca="1"/>
        <v>0</v>
      </c>
      <c r="AF155" s="35">
        <f ca="1"/>
        <v>0</v>
      </c>
      <c r="AG155" s="35">
        <f ca="1"/>
        <v>0</v>
      </c>
      <c r="AH155" s="35">
        <f ca="1"/>
        <v>0</v>
      </c>
      <c r="AI155" s="35">
        <f ca="1"/>
        <v>0</v>
      </c>
      <c r="AJ155" s="35">
        <f ca="1"/>
        <v>0</v>
      </c>
      <c r="AK155" s="35">
        <f ca="1"/>
        <v>0</v>
      </c>
      <c r="AL155" s="35">
        <f ca="1"/>
        <v>0</v>
      </c>
      <c r="AM155" s="35">
        <f ca="1"/>
        <v>0</v>
      </c>
      <c r="AN155" s="35">
        <f ca="1"/>
        <v>0</v>
      </c>
      <c r="AO155" s="35">
        <f ca="1"/>
        <v>0</v>
      </c>
      <c r="AP155" s="35">
        <f ca="1"/>
        <v>0</v>
      </c>
      <c r="AQ155" s="35">
        <f ca="1"/>
        <v>0</v>
      </c>
      <c r="AR155" s="35">
        <f ca="1"/>
        <v>0</v>
      </c>
      <c r="AS155" s="35">
        <f ca="1"/>
        <v>0</v>
      </c>
      <c r="AT155" s="35">
        <f ca="1"/>
        <v>0</v>
      </c>
    </row>
    <row r="156" spans="3:46" ht="14.25" outlineLevel="1" x14ac:dyDescent="0.45">
      <c r="D156" s="42">
        <v>148</v>
      </c>
      <c r="E156" s="42" t="str">
        <v>Unused</v>
      </c>
      <c r="G156" s="35">
        <f ca="1"/>
        <v>0</v>
      </c>
      <c r="H156" s="35">
        <f ca="1"/>
        <v>0</v>
      </c>
      <c r="I156" s="35">
        <f ca="1"/>
        <v>0</v>
      </c>
      <c r="J156" s="35">
        <f ca="1"/>
        <v>0</v>
      </c>
      <c r="K156" s="35">
        <f ca="1"/>
        <v>0</v>
      </c>
      <c r="L156" s="35">
        <f ca="1"/>
        <v>0</v>
      </c>
      <c r="M156" s="35">
        <f ca="1"/>
        <v>0</v>
      </c>
      <c r="N156" s="35">
        <f ca="1"/>
        <v>0</v>
      </c>
      <c r="O156" s="35">
        <f ca="1"/>
        <v>0</v>
      </c>
      <c r="P156" s="35">
        <f ca="1"/>
        <v>0</v>
      </c>
      <c r="Q156" s="35">
        <f ca="1"/>
        <v>0</v>
      </c>
      <c r="R156" s="35">
        <f ca="1"/>
        <v>0</v>
      </c>
      <c r="S156" s="35">
        <f ca="1"/>
        <v>0</v>
      </c>
      <c r="T156" s="35">
        <f ca="1"/>
        <v>0</v>
      </c>
      <c r="U156" s="35">
        <f ca="1"/>
        <v>0</v>
      </c>
      <c r="V156" s="35">
        <f ca="1"/>
        <v>0</v>
      </c>
      <c r="W156" s="35">
        <f ca="1"/>
        <v>0</v>
      </c>
      <c r="X156" s="35">
        <f ca="1"/>
        <v>0</v>
      </c>
      <c r="Y156" s="35">
        <f ca="1"/>
        <v>0</v>
      </c>
      <c r="Z156" s="35">
        <f ca="1"/>
        <v>0</v>
      </c>
      <c r="AA156" s="35">
        <f ca="1"/>
        <v>0</v>
      </c>
      <c r="AB156" s="35">
        <f ca="1"/>
        <v>0</v>
      </c>
      <c r="AC156" s="35">
        <f ca="1"/>
        <v>0</v>
      </c>
      <c r="AD156" s="35">
        <f ca="1"/>
        <v>0</v>
      </c>
      <c r="AE156" s="35">
        <f ca="1"/>
        <v>0</v>
      </c>
      <c r="AF156" s="35">
        <f ca="1"/>
        <v>0</v>
      </c>
      <c r="AG156" s="35">
        <f ca="1"/>
        <v>0</v>
      </c>
      <c r="AH156" s="35">
        <f ca="1"/>
        <v>0</v>
      </c>
      <c r="AI156" s="35">
        <f ca="1"/>
        <v>0</v>
      </c>
      <c r="AJ156" s="35">
        <f ca="1"/>
        <v>0</v>
      </c>
      <c r="AK156" s="35">
        <f ca="1"/>
        <v>0</v>
      </c>
      <c r="AL156" s="35">
        <f ca="1"/>
        <v>0</v>
      </c>
      <c r="AM156" s="35">
        <f ca="1"/>
        <v>0</v>
      </c>
      <c r="AN156" s="35">
        <f ca="1"/>
        <v>0</v>
      </c>
      <c r="AO156" s="35">
        <f ca="1"/>
        <v>0</v>
      </c>
      <c r="AP156" s="35">
        <f ca="1"/>
        <v>0</v>
      </c>
      <c r="AQ156" s="35">
        <f ca="1"/>
        <v>0</v>
      </c>
      <c r="AR156" s="35">
        <f ca="1"/>
        <v>0</v>
      </c>
      <c r="AS156" s="35">
        <f ca="1"/>
        <v>0</v>
      </c>
      <c r="AT156" s="35">
        <f ca="1"/>
        <v>0</v>
      </c>
    </row>
    <row r="157" spans="3:46" ht="14.25" outlineLevel="1" x14ac:dyDescent="0.45">
      <c r="D157" s="42">
        <v>149</v>
      </c>
      <c r="E157" s="42" t="str">
        <v>Unused</v>
      </c>
      <c r="G157" s="35">
        <f ca="1"/>
        <v>0</v>
      </c>
      <c r="H157" s="35">
        <f ca="1"/>
        <v>0</v>
      </c>
      <c r="I157" s="35">
        <f ca="1"/>
        <v>0</v>
      </c>
      <c r="J157" s="35">
        <f ca="1"/>
        <v>0</v>
      </c>
      <c r="K157" s="35">
        <f ca="1"/>
        <v>0</v>
      </c>
      <c r="L157" s="35">
        <f ca="1"/>
        <v>0</v>
      </c>
      <c r="M157" s="35">
        <f ca="1"/>
        <v>0</v>
      </c>
      <c r="N157" s="35">
        <f ca="1"/>
        <v>0</v>
      </c>
      <c r="O157" s="35">
        <f ca="1"/>
        <v>0</v>
      </c>
      <c r="P157" s="35">
        <f ca="1"/>
        <v>0</v>
      </c>
      <c r="Q157" s="35">
        <f ca="1"/>
        <v>0</v>
      </c>
      <c r="R157" s="35">
        <f ca="1"/>
        <v>0</v>
      </c>
      <c r="S157" s="35">
        <f ca="1"/>
        <v>0</v>
      </c>
      <c r="T157" s="35">
        <f ca="1"/>
        <v>0</v>
      </c>
      <c r="U157" s="35">
        <f ca="1"/>
        <v>0</v>
      </c>
      <c r="V157" s="35">
        <f ca="1"/>
        <v>0</v>
      </c>
      <c r="W157" s="35">
        <f ca="1"/>
        <v>0</v>
      </c>
      <c r="X157" s="35">
        <f ca="1"/>
        <v>0</v>
      </c>
      <c r="Y157" s="35">
        <f ca="1"/>
        <v>0</v>
      </c>
      <c r="Z157" s="35">
        <f ca="1"/>
        <v>0</v>
      </c>
      <c r="AA157" s="35">
        <f ca="1"/>
        <v>0</v>
      </c>
      <c r="AB157" s="35">
        <f ca="1"/>
        <v>0</v>
      </c>
      <c r="AC157" s="35">
        <f ca="1"/>
        <v>0</v>
      </c>
      <c r="AD157" s="35">
        <f ca="1"/>
        <v>0</v>
      </c>
      <c r="AE157" s="35">
        <f ca="1"/>
        <v>0</v>
      </c>
      <c r="AF157" s="35">
        <f ca="1"/>
        <v>0</v>
      </c>
      <c r="AG157" s="35">
        <f ca="1"/>
        <v>0</v>
      </c>
      <c r="AH157" s="35">
        <f ca="1"/>
        <v>0</v>
      </c>
      <c r="AI157" s="35">
        <f ca="1"/>
        <v>0</v>
      </c>
      <c r="AJ157" s="35">
        <f ca="1"/>
        <v>0</v>
      </c>
      <c r="AK157" s="35">
        <f ca="1"/>
        <v>0</v>
      </c>
      <c r="AL157" s="35">
        <f ca="1"/>
        <v>0</v>
      </c>
      <c r="AM157" s="35">
        <f ca="1"/>
        <v>0</v>
      </c>
      <c r="AN157" s="35">
        <f ca="1"/>
        <v>0</v>
      </c>
      <c r="AO157" s="35">
        <f ca="1"/>
        <v>0</v>
      </c>
      <c r="AP157" s="35">
        <f ca="1"/>
        <v>0</v>
      </c>
      <c r="AQ157" s="35">
        <f ca="1"/>
        <v>0</v>
      </c>
      <c r="AR157" s="35">
        <f ca="1"/>
        <v>0</v>
      </c>
      <c r="AS157" s="35">
        <f ca="1"/>
        <v>0</v>
      </c>
      <c r="AT157" s="35">
        <f ca="1"/>
        <v>0</v>
      </c>
    </row>
    <row r="158" spans="3:46" ht="14.25" x14ac:dyDescent="0.45">
      <c r="D158" s="42">
        <v>150</v>
      </c>
      <c r="E158" s="42" t="str">
        <v>Unused</v>
      </c>
      <c r="G158" s="35">
        <f ca="1"/>
        <v>0</v>
      </c>
      <c r="H158" s="35">
        <f ca="1"/>
        <v>0</v>
      </c>
      <c r="I158" s="35">
        <f ca="1"/>
        <v>0</v>
      </c>
      <c r="J158" s="35">
        <f ca="1"/>
        <v>0</v>
      </c>
      <c r="K158" s="35">
        <f ca="1"/>
        <v>0</v>
      </c>
      <c r="L158" s="35">
        <f ca="1"/>
        <v>0</v>
      </c>
      <c r="M158" s="35">
        <f ca="1"/>
        <v>0</v>
      </c>
      <c r="N158" s="35">
        <f ca="1"/>
        <v>0</v>
      </c>
      <c r="O158" s="35">
        <f ca="1"/>
        <v>0</v>
      </c>
      <c r="P158" s="35">
        <f ca="1"/>
        <v>0</v>
      </c>
      <c r="Q158" s="35">
        <f ca="1"/>
        <v>0</v>
      </c>
      <c r="R158" s="35">
        <f ca="1"/>
        <v>0</v>
      </c>
      <c r="S158" s="35">
        <f ca="1"/>
        <v>0</v>
      </c>
      <c r="T158" s="35">
        <f ca="1"/>
        <v>0</v>
      </c>
      <c r="U158" s="35">
        <f ca="1"/>
        <v>0</v>
      </c>
      <c r="V158" s="35">
        <f ca="1"/>
        <v>0</v>
      </c>
      <c r="W158" s="35">
        <f ca="1"/>
        <v>0</v>
      </c>
      <c r="X158" s="35">
        <f ca="1"/>
        <v>0</v>
      </c>
      <c r="Y158" s="35">
        <f ca="1"/>
        <v>0</v>
      </c>
      <c r="Z158" s="35">
        <f ca="1"/>
        <v>0</v>
      </c>
      <c r="AA158" s="35">
        <f ca="1"/>
        <v>0</v>
      </c>
      <c r="AB158" s="35">
        <f ca="1"/>
        <v>0</v>
      </c>
      <c r="AC158" s="35">
        <f ca="1"/>
        <v>0</v>
      </c>
      <c r="AD158" s="35">
        <f ca="1"/>
        <v>0</v>
      </c>
      <c r="AE158" s="35">
        <f ca="1"/>
        <v>0</v>
      </c>
      <c r="AF158" s="35">
        <f ca="1"/>
        <v>0</v>
      </c>
      <c r="AG158" s="35">
        <f ca="1"/>
        <v>0</v>
      </c>
      <c r="AH158" s="35">
        <f ca="1"/>
        <v>0</v>
      </c>
      <c r="AI158" s="35">
        <f ca="1"/>
        <v>0</v>
      </c>
      <c r="AJ158" s="35">
        <f ca="1"/>
        <v>0</v>
      </c>
      <c r="AK158" s="35">
        <f ca="1"/>
        <v>0</v>
      </c>
      <c r="AL158" s="35">
        <f ca="1"/>
        <v>0</v>
      </c>
      <c r="AM158" s="35">
        <f ca="1"/>
        <v>0</v>
      </c>
      <c r="AN158" s="35">
        <f ca="1"/>
        <v>0</v>
      </c>
      <c r="AO158" s="35">
        <f ca="1"/>
        <v>0</v>
      </c>
      <c r="AP158" s="35">
        <f ca="1"/>
        <v>0</v>
      </c>
      <c r="AQ158" s="35">
        <f ca="1"/>
        <v>0</v>
      </c>
      <c r="AR158" s="35">
        <f ca="1"/>
        <v>0</v>
      </c>
      <c r="AS158" s="35">
        <f ca="1"/>
        <v>0</v>
      </c>
      <c r="AT158" s="35">
        <f ca="1"/>
        <v>0</v>
      </c>
    </row>
    <row r="159" spans="3:46" x14ac:dyDescent="0.45">
      <c r="C159" s="50"/>
    </row>
    <row r="160" spans="3:46" x14ac:dyDescent="0.45">
      <c r="C160" s="50"/>
    </row>
    <row r="161" spans="3:46" ht="18" x14ac:dyDescent="0.45">
      <c r="C161" s="49" t="s">
        <v>121</v>
      </c>
      <c r="E161" s="50"/>
    </row>
    <row r="162" spans="3:46" x14ac:dyDescent="0.45">
      <c r="C162" s="50"/>
      <c r="D162" s="52"/>
      <c r="E162" s="50"/>
    </row>
    <row r="163" spans="3:46" ht="14.25" x14ac:dyDescent="0.45">
      <c r="C163" s="50"/>
      <c r="D163" s="42">
        <v>1</v>
      </c>
      <c r="E163" s="42" t="str">
        <f t="array" ref="E163:E312">network_element_names</f>
        <v>EXCH_FTTP_OLT_Chassis</v>
      </c>
      <c r="G163" s="36">
        <f t="array" aca="1" ref="G163:G312" ca="1">starting_CAPEX</f>
        <v>4536.6365040204455</v>
      </c>
      <c r="H163" s="36">
        <f ca="1">G163*(1+INDEX(MEA_CAPEX_price_trend,MATCH(GRC!$E163,network_element_names,0),MATCH(GRC!H$3,financial_years,0)))</f>
        <v>4248.3159338979567</v>
      </c>
      <c r="I163" s="36">
        <f ca="1">H163*(1+INDEX(MEA_CAPEX_price_trend,MATCH(GRC!$E163,network_element_names,0),MATCH(GRC!I$3,financial_years,0)))</f>
        <v>4000</v>
      </c>
      <c r="J163" s="36">
        <f ca="1">I163*(1+INDEX(MEA_CAPEX_price_trend,MATCH(GRC!$E163,network_element_names,0),MATCH(GRC!J$3,financial_years,0)))</f>
        <v>3829.0442234496313</v>
      </c>
      <c r="K163" s="36">
        <f ca="1">J163*(1+INDEX(MEA_CAPEX_price_trend,MATCH(GRC!$E163,network_element_names,0),MATCH(GRC!K$3,financial_years,0)))</f>
        <v>3545.4892100724669</v>
      </c>
      <c r="L163" s="36">
        <f ca="1">K163*(1+INDEX(MEA_CAPEX_price_trend,MATCH(GRC!$E163,network_element_names,0),MATCH(GRC!L$3,financial_years,0)))</f>
        <v>3255.0637333947689</v>
      </c>
      <c r="M163" s="36">
        <f ca="1">L163*(1+INDEX(MEA_CAPEX_price_trend,MATCH(GRC!$E163,network_element_names,0),MATCH(GRC!M$3,financial_years,0)))</f>
        <v>3113.6681363788107</v>
      </c>
      <c r="N163" s="36">
        <f ca="1">M163*(1+INDEX(MEA_CAPEX_price_trend,MATCH(GRC!$E163,network_element_names,0),MATCH(GRC!N$3,financial_years,0)))</f>
        <v>6336</v>
      </c>
      <c r="O163" s="36">
        <f ca="1">N163*(1+INDEX(MEA_CAPEX_price_trend,MATCH(GRC!$E163,network_element_names,0),MATCH(GRC!O$3,financial_years,0)))</f>
        <v>6874.2552972340154</v>
      </c>
      <c r="P163" s="36">
        <f ca="1">O163*(1+INDEX(MEA_CAPEX_price_trend,MATCH(GRC!$E163,network_element_names,0),MATCH(GRC!P$3,financial_years,0)))</f>
        <v>7403.260023575891</v>
      </c>
      <c r="Q163" s="36">
        <f ca="1">P163*(1+INDEX(MEA_CAPEX_price_trend,MATCH(GRC!$E163,network_element_names,0),MATCH(GRC!Q$3,financial_years,0)))</f>
        <v>7862.9205002671806</v>
      </c>
      <c r="R163" s="36">
        <f ca="1">Q163*(1+INDEX(MEA_CAPEX_price_trend,MATCH(GRC!$E163,network_element_names,0),MATCH(GRC!R$3,financial_years,0)))</f>
        <v>7827.7788230808046</v>
      </c>
      <c r="S163" s="36">
        <f ca="1">R163*(1+INDEX(MEA_CAPEX_price_trend,MATCH(GRC!$E163,network_element_names,0),MATCH(GRC!S$3,financial_years,0)))</f>
        <v>7778.5017840500614</v>
      </c>
      <c r="T163" s="36">
        <f ca="1">S163*(1+INDEX(MEA_CAPEX_price_trend,MATCH(GRC!$E163,network_element_names,0),MATCH(GRC!T$3,financial_years,0)))</f>
        <v>7343.0582037860795</v>
      </c>
      <c r="U163" s="36">
        <f ca="1">T163*(1+INDEX(MEA_CAPEX_price_trend,MATCH(GRC!$E163,network_element_names,0),MATCH(GRC!U$3,financial_years,0)))</f>
        <v>6931.9909259074666</v>
      </c>
      <c r="V163" s="36">
        <f ca="1">U163*(1+INDEX(MEA_CAPEX_price_trend,MATCH(GRC!$E163,network_element_names,0),MATCH(GRC!V$3,financial_years,0)))</f>
        <v>6543.9353554473546</v>
      </c>
      <c r="W163" s="36">
        <f ca="1">V163*(1+INDEX(MEA_CAPEX_price_trend,MATCH(GRC!$E163,network_element_names,0),MATCH(GRC!W$3,financial_years,0)))</f>
        <v>6177.6032880002513</v>
      </c>
      <c r="X163" s="36">
        <f ca="1">W163*(1+INDEX(MEA_CAPEX_price_trend,MATCH(GRC!$E163,network_element_names,0),MATCH(GRC!X$3,financial_years,0)))</f>
        <v>5831.778633348471</v>
      </c>
      <c r="Y163" s="36">
        <f ca="1">X163*(1+INDEX(MEA_CAPEX_price_trend,MATCH(GRC!$E163,network_element_names,0),MATCH(GRC!Y$3,financial_years,0)))</f>
        <v>5505.3133784816109</v>
      </c>
      <c r="Z163" s="36">
        <f ca="1">Y163*(1+INDEX(MEA_CAPEX_price_trend,MATCH(GRC!$E163,network_element_names,0),MATCH(GRC!Z$3,financial_years,0)))</f>
        <v>5197.1237766077866</v>
      </c>
      <c r="AA163" s="36">
        <f ca="1">Z163*(1+INDEX(MEA_CAPEX_price_trend,MATCH(GRC!$E163,network_element_names,0),MATCH(GRC!AA$3,financial_years,0)))</f>
        <v>4906.1867495055267</v>
      </c>
      <c r="AB163" s="36">
        <f ca="1">AA163*(1+INDEX(MEA_CAPEX_price_trend,MATCH(GRC!$E163,network_element_names,0),MATCH(GRC!AB$3,financial_years,0)))</f>
        <v>4631.536491273404</v>
      </c>
      <c r="AC163" s="36">
        <f ca="1">AB163*(1+INDEX(MEA_CAPEX_price_trend,MATCH(GRC!$E163,network_element_names,0),MATCH(GRC!AC$3,financial_years,0)))</f>
        <v>4372.2612622030983</v>
      </c>
      <c r="AD163" s="36">
        <f ca="1">AC163*(1+INDEX(MEA_CAPEX_price_trend,MATCH(GRC!$E163,network_element_names,0),MATCH(GRC!AD$3,financial_years,0)))</f>
        <v>4127.5003621327096</v>
      </c>
      <c r="AE163" s="36">
        <f ca="1">AD163*(1+INDEX(MEA_CAPEX_price_trend,MATCH(GRC!$E163,network_element_names,0),MATCH(GRC!AE$3,financial_years,0)))</f>
        <v>3896.4412732329265</v>
      </c>
      <c r="AF163" s="36">
        <f ca="1">AE163*(1+INDEX(MEA_CAPEX_price_trend,MATCH(GRC!$E163,network_element_names,0),MATCH(GRC!AF$3,financial_years,0)))</f>
        <v>3678.3169627411617</v>
      </c>
      <c r="AG163" s="36">
        <f ca="1">AF163*(1+INDEX(MEA_CAPEX_price_trend,MATCH(GRC!$E163,network_element_names,0),MATCH(GRC!AG$3,financial_years,0)))</f>
        <v>3472.4033366896711</v>
      </c>
      <c r="AH163" s="36">
        <f ca="1">AG163*(1+INDEX(MEA_CAPEX_price_trend,MATCH(GRC!$E163,network_element_names,0),MATCH(GRC!AH$3,financial_years,0)))</f>
        <v>3278.0168361749843</v>
      </c>
      <c r="AI163" s="36">
        <f ca="1">AH163*(1+INDEX(MEA_CAPEX_price_trend,MATCH(GRC!$E163,network_element_names,0),MATCH(GRC!AI$3,financial_years,0)))</f>
        <v>3094.512168189111</v>
      </c>
      <c r="AJ163" s="36">
        <f ca="1">AI163*(1+INDEX(MEA_CAPEX_price_trend,MATCH(GRC!$E163,network_element_names,0),MATCH(GRC!AJ$3,financial_years,0)))</f>
        <v>2921.2801634797011</v>
      </c>
      <c r="AK163" s="36">
        <f ca="1">AJ163*(1+INDEX(MEA_CAPEX_price_trend,MATCH(GRC!$E163,network_element_names,0),MATCH(GRC!AK$3,financial_years,0)))</f>
        <v>2757.7457543280434</v>
      </c>
      <c r="AL163" s="36">
        <f ca="1">AK163*(1+INDEX(MEA_CAPEX_price_trend,MATCH(GRC!$E163,network_element_names,0),MATCH(GRC!AL$3,financial_years,0)))</f>
        <v>2603.3660655318358</v>
      </c>
      <c r="AM163" s="36">
        <f ca="1">AL163*(1+INDEX(MEA_CAPEX_price_trend,MATCH(GRC!$E163,network_element_names,0),MATCH(GRC!AM$3,financial_years,0)))</f>
        <v>2457.6286122554948</v>
      </c>
      <c r="AN163" s="36">
        <f ca="1">AM163*(1+INDEX(MEA_CAPEX_price_trend,MATCH(GRC!$E163,network_element_names,0),MATCH(GRC!AN$3,financial_years,0)))</f>
        <v>2320.0495987655058</v>
      </c>
      <c r="AO163" s="36">
        <f ca="1">AN163*(1+INDEX(MEA_CAPEX_price_trend,MATCH(GRC!$E163,network_element_names,0),MATCH(GRC!AO$3,financial_years,0)))</f>
        <v>2190.1723124032405</v>
      </c>
      <c r="AP163" s="36">
        <f ca="1">AO163*(1+INDEX(MEA_CAPEX_price_trend,MATCH(GRC!$E163,network_element_names,0),MATCH(GRC!AP$3,financial_years,0)))</f>
        <v>2067.5656074638036</v>
      </c>
      <c r="AQ163" s="36">
        <f ca="1">AP163*(1+INDEX(MEA_CAPEX_price_trend,MATCH(GRC!$E163,network_element_names,0),MATCH(GRC!AQ$3,financial_years,0)))</f>
        <v>1951.8224739479379</v>
      </c>
      <c r="AR163" s="36">
        <f ca="1">AQ163*(1+INDEX(MEA_CAPEX_price_trend,MATCH(GRC!$E163,network_element_names,0),MATCH(GRC!AR$3,financial_years,0)))</f>
        <v>1842.558686435754</v>
      </c>
      <c r="AS163" s="36">
        <f ca="1">AR163*(1+INDEX(MEA_CAPEX_price_trend,MATCH(GRC!$E163,network_element_names,0),MATCH(GRC!AS$3,financial_years,0)))</f>
        <v>1739.4115285970463</v>
      </c>
      <c r="AT163" s="36">
        <f ca="1">AS163*(1+INDEX(MEA_CAPEX_price_trend,MATCH(GRC!$E163,network_element_names,0),MATCH(GRC!AT$3,financial_years,0)))</f>
        <v>1642.0385891040155</v>
      </c>
    </row>
    <row r="164" spans="3:46" ht="14.25" x14ac:dyDescent="0.45">
      <c r="C164" s="50"/>
      <c r="D164" s="42">
        <v>2</v>
      </c>
      <c r="E164" s="42" t="str">
        <v>EXCH_FTTP_OLT_SBCard</v>
      </c>
      <c r="G164" s="36">
        <f ca="1"/>
        <v>3507.630369151007</v>
      </c>
      <c r="H164" s="36">
        <f ca="1">G164*(1+INDEX(MEA_CAPEX_price_trend,MATCH(GRC!$E164,network_element_names,0),MATCH(GRC!H$3,financial_years,0)))</f>
        <v>3125.4009920598555</v>
      </c>
      <c r="I164" s="36">
        <f ca="1">H164*(1+INDEX(MEA_CAPEX_price_trend,MATCH(GRC!$E164,network_element_names,0),MATCH(GRC!I$3,financial_years,0)))</f>
        <v>2800</v>
      </c>
      <c r="J164" s="36">
        <f ca="1">I164*(1+INDEX(MEA_CAPEX_price_trend,MATCH(GRC!$E164,network_element_names,0),MATCH(GRC!J$3,financial_years,0)))</f>
        <v>2550.3367143703258</v>
      </c>
      <c r="K164" s="36">
        <f ca="1">J164*(1+INDEX(MEA_CAPEX_price_trend,MATCH(GRC!$E164,network_element_names,0),MATCH(GRC!K$3,financial_years,0)))</f>
        <v>2246.9448317811407</v>
      </c>
      <c r="L164" s="36">
        <f ca="1">K164*(1+INDEX(MEA_CAPEX_price_trend,MATCH(GRC!$E164,network_element_names,0),MATCH(GRC!L$3,financial_years,0)))</f>
        <v>1962.8397236812723</v>
      </c>
      <c r="M164" s="36">
        <f ca="1">L164*(1+INDEX(MEA_CAPEX_price_trend,MATCH(GRC!$E164,network_element_names,0),MATCH(GRC!M$3,financial_years,0)))</f>
        <v>1786.5154044266887</v>
      </c>
      <c r="N164" s="36">
        <f ca="1">M164*(1+INDEX(MEA_CAPEX_price_trend,MATCH(GRC!$E164,network_element_names,0),MATCH(GRC!N$3,financial_years,0)))</f>
        <v>5283.6</v>
      </c>
      <c r="O164" s="36">
        <f ca="1">N164*(1+INDEX(MEA_CAPEX_price_trend,MATCH(GRC!$E164,network_element_names,0),MATCH(GRC!O$3,financial_years,0)))</f>
        <v>5454.4318600265933</v>
      </c>
      <c r="P164" s="36">
        <f ca="1">O164*(1+INDEX(MEA_CAPEX_price_trend,MATCH(GRC!$E164,network_element_names,0),MATCH(GRC!P$3,financial_years,0)))</f>
        <v>5589.2813020435451</v>
      </c>
      <c r="Q164" s="36">
        <f ca="1">P164*(1+INDEX(MEA_CAPEX_price_trend,MATCH(GRC!$E164,network_element_names,0),MATCH(GRC!Q$3,financial_years,0)))</f>
        <v>5648.4065736634348</v>
      </c>
      <c r="R164" s="36">
        <f ca="1">Q164*(1+INDEX(MEA_CAPEX_price_trend,MATCH(GRC!$E164,network_element_names,0),MATCH(GRC!R$3,financial_years,0)))</f>
        <v>5350.4426319375625</v>
      </c>
      <c r="S164" s="36">
        <f ca="1">R164*(1+INDEX(MEA_CAPEX_price_trend,MATCH(GRC!$E164,network_element_names,0),MATCH(GRC!S$3,financial_years,0)))</f>
        <v>5058.9014854295092</v>
      </c>
      <c r="T164" s="36">
        <f ca="1">S164*(1+INDEX(MEA_CAPEX_price_trend,MATCH(GRC!$E164,network_element_names,0),MATCH(GRC!T$3,financial_years,0)))</f>
        <v>4544.0838636769759</v>
      </c>
      <c r="U164" s="36">
        <f ca="1">T164*(1+INDEX(MEA_CAPEX_price_trend,MATCH(GRC!$E164,network_element_names,0),MATCH(GRC!U$3,financial_years,0)))</f>
        <v>4081.6565057851426</v>
      </c>
      <c r="V164" s="36">
        <f ca="1">U164*(1+INDEX(MEA_CAPEX_price_trend,MATCH(GRC!$E164,network_element_names,0),MATCH(GRC!V$3,financial_years,0)))</f>
        <v>3666.2879319611257</v>
      </c>
      <c r="W164" s="36">
        <f ca="1">V164*(1+INDEX(MEA_CAPEX_price_trend,MATCH(GRC!$E164,network_element_names,0),MATCH(GRC!W$3,financial_years,0)))</f>
        <v>3293.1892188850811</v>
      </c>
      <c r="X164" s="36">
        <f ca="1">W164*(1+INDEX(MEA_CAPEX_price_trend,MATCH(GRC!$E164,network_element_names,0),MATCH(GRC!X$3,financial_years,0)))</f>
        <v>2958.0587866103056</v>
      </c>
      <c r="Y164" s="36">
        <f ca="1">X164*(1+INDEX(MEA_CAPEX_price_trend,MATCH(GRC!$E164,network_element_names,0),MATCH(GRC!Y$3,financial_years,0)))</f>
        <v>2657.0328042081978</v>
      </c>
      <c r="Z164" s="36">
        <f ca="1">Y164*(1+INDEX(MEA_CAPEX_price_trend,MATCH(GRC!$E164,network_element_names,0),MATCH(GRC!Z$3,financial_years,0)))</f>
        <v>2386.6406423681865</v>
      </c>
      <c r="AA164" s="36">
        <f ca="1">Z164*(1+INDEX(MEA_CAPEX_price_trend,MATCH(GRC!$E164,network_element_names,0),MATCH(GRC!AA$3,financial_years,0)))</f>
        <v>2143.7648593507183</v>
      </c>
      <c r="AB164" s="36">
        <f ca="1">AA164*(1+INDEX(MEA_CAPEX_price_trend,MATCH(GRC!$E164,network_element_names,0),MATCH(GRC!AB$3,financial_years,0)))</f>
        <v>1925.6052589579685</v>
      </c>
      <c r="AC164" s="36">
        <f ca="1">AB164*(1+INDEX(MEA_CAPEX_price_trend,MATCH(GRC!$E164,network_element_names,0),MATCH(GRC!AC$3,financial_years,0)))</f>
        <v>1729.6466061345989</v>
      </c>
      <c r="AD164" s="36">
        <f ca="1">AC164*(1+INDEX(MEA_CAPEX_price_trend,MATCH(GRC!$E164,network_element_names,0),MATCH(GRC!AD$3,financial_years,0)))</f>
        <v>1553.6296279809012</v>
      </c>
      <c r="AE164" s="36">
        <f ca="1">AD164*(1+INDEX(MEA_CAPEX_price_trend,MATCH(GRC!$E164,network_element_names,0),MATCH(GRC!AE$3,financial_years,0)))</f>
        <v>1395.5249658393152</v>
      </c>
      <c r="AF164" s="36">
        <f ca="1">AE164*(1+INDEX(MEA_CAPEX_price_trend,MATCH(GRC!$E164,network_element_names,0),MATCH(GRC!AF$3,financial_years,0)))</f>
        <v>1253.5097781391967</v>
      </c>
      <c r="AG164" s="36">
        <f ca="1">AF164*(1+INDEX(MEA_CAPEX_price_trend,MATCH(GRC!$E164,network_element_names,0),MATCH(GRC!AG$3,financial_years,0)))</f>
        <v>1125.9467242462079</v>
      </c>
      <c r="AH164" s="36">
        <f ca="1">AG164*(1+INDEX(MEA_CAPEX_price_trend,MATCH(GRC!$E164,network_element_names,0),MATCH(GRC!AH$3,financial_years,0)))</f>
        <v>1011.3650870140935</v>
      </c>
      <c r="AI164" s="36">
        <f ca="1">AH164*(1+INDEX(MEA_CAPEX_price_trend,MATCH(GRC!$E164,network_element_names,0),MATCH(GRC!AI$3,financial_years,0)))</f>
        <v>908.44381639442406</v>
      </c>
      <c r="AJ164" s="36">
        <f ca="1">AI164*(1+INDEX(MEA_CAPEX_price_trend,MATCH(GRC!$E164,network_element_names,0),MATCH(GRC!AJ$3,financial_years,0)))</f>
        <v>815.99629860840332</v>
      </c>
      <c r="AK164" s="36">
        <f ca="1">AJ164*(1+INDEX(MEA_CAPEX_price_trend,MATCH(GRC!$E164,network_element_names,0),MATCH(GRC!AK$3,financial_years,0)))</f>
        <v>732.95667527943056</v>
      </c>
      <c r="AL164" s="36">
        <f ca="1">AK164*(1+INDEX(MEA_CAPEX_price_trend,MATCH(GRC!$E164,network_element_names,0),MATCH(GRC!AL$3,financial_years,0)))</f>
        <v>658.36755479511191</v>
      </c>
      <c r="AM164" s="36">
        <f ca="1">AL164*(1+INDEX(MEA_CAPEX_price_trend,MATCH(GRC!$E164,network_element_names,0),MATCH(GRC!AM$3,financial_years,0)))</f>
        <v>591.36897421890353</v>
      </c>
      <c r="AN164" s="36">
        <f ca="1">AM164*(1+INDEX(MEA_CAPEX_price_trend,MATCH(GRC!$E164,network_element_names,0),MATCH(GRC!AN$3,financial_years,0)))</f>
        <v>531.18848448956805</v>
      </c>
      <c r="AO164" s="36">
        <f ca="1">AN164*(1+INDEX(MEA_CAPEX_price_trend,MATCH(GRC!$E164,network_element_names,0),MATCH(GRC!AO$3,financial_years,0)))</f>
        <v>477.13224459739433</v>
      </c>
      <c r="AP164" s="36">
        <f ca="1">AO164*(1+INDEX(MEA_CAPEX_price_trend,MATCH(GRC!$E164,network_element_names,0),MATCH(GRC!AP$3,financial_years,0)))</f>
        <v>428.57702205895356</v>
      </c>
      <c r="AQ164" s="36">
        <f ca="1">AP164*(1+INDEX(MEA_CAPEX_price_trend,MATCH(GRC!$E164,network_element_names,0),MATCH(GRC!AQ$3,financial_years,0)))</f>
        <v>384.96300746118942</v>
      </c>
      <c r="AR164" s="36">
        <f ca="1">AQ164*(1+INDEX(MEA_CAPEX_price_trend,MATCH(GRC!$E164,network_element_names,0),MATCH(GRC!AR$3,financial_years,0)))</f>
        <v>345.78736023131552</v>
      </c>
      <c r="AS164" s="36">
        <f ca="1">AR164*(1+INDEX(MEA_CAPEX_price_trend,MATCH(GRC!$E164,network_element_names,0),MATCH(GRC!AS$3,financial_years,0)))</f>
        <v>310.59841121954048</v>
      </c>
      <c r="AT164" s="36">
        <f ca="1">AS164*(1+INDEX(MEA_CAPEX_price_trend,MATCH(GRC!$E164,network_element_names,0),MATCH(GRC!AT$3,financial_years,0)))</f>
        <v>278.99045525425782</v>
      </c>
    </row>
    <row r="165" spans="3:46" ht="14.25" x14ac:dyDescent="0.45">
      <c r="C165" s="50"/>
      <c r="D165" s="42">
        <v>3</v>
      </c>
      <c r="E165" s="42" t="str">
        <v>EXCH_FTTP_OLT_NBCard</v>
      </c>
      <c r="G165" s="36">
        <f ca="1"/>
        <v>2422.8237079560913</v>
      </c>
      <c r="H165" s="36">
        <f ca="1">G165*(1+INDEX(MEA_CAPEX_price_trend,MATCH(GRC!$E165,network_element_names,0),MATCH(GRC!H$3,financial_years,0)))</f>
        <v>2249.5226685806324</v>
      </c>
      <c r="I165" s="36">
        <f ca="1">H165*(1+INDEX(MEA_CAPEX_price_trend,MATCH(GRC!$E165,network_element_names,0),MATCH(GRC!I$3,financial_years,0)))</f>
        <v>2100</v>
      </c>
      <c r="J165" s="36">
        <f ca="1">I165*(1+INDEX(MEA_CAPEX_price_trend,MATCH(GRC!$E165,network_element_names,0),MATCH(GRC!J$3,financial_years,0)))</f>
        <v>1993.1290612388261</v>
      </c>
      <c r="K165" s="36">
        <f ca="1">J165*(1+INDEX(MEA_CAPEX_price_trend,MATCH(GRC!$E165,network_element_names,0),MATCH(GRC!K$3,financial_years,0)))</f>
        <v>1829.8139876761149</v>
      </c>
      <c r="L165" s="36">
        <f ca="1">K165*(1+INDEX(MEA_CAPEX_price_trend,MATCH(GRC!$E165,network_element_names,0),MATCH(GRC!L$3,financial_years,0)))</f>
        <v>1665.6203081600277</v>
      </c>
      <c r="M165" s="36">
        <f ca="1">L165*(1+INDEX(MEA_CAPEX_price_trend,MATCH(GRC!$E165,network_element_names,0),MATCH(GRC!M$3,financial_years,0)))</f>
        <v>1579.6998219517141</v>
      </c>
      <c r="N165" s="36">
        <f ca="1">M165*(1+INDEX(MEA_CAPEX_price_trend,MATCH(GRC!$E165,network_element_names,0),MATCH(GRC!N$3,financial_years,0)))</f>
        <v>3729.5999999999995</v>
      </c>
      <c r="O165" s="36">
        <f ca="1">N165*(1+INDEX(MEA_CAPEX_price_trend,MATCH(GRC!$E165,network_element_names,0),MATCH(GRC!O$3,financial_years,0)))</f>
        <v>4011.9774234503539</v>
      </c>
      <c r="P165" s="36">
        <f ca="1">O165*(1+INDEX(MEA_CAPEX_price_trend,MATCH(GRC!$E165,network_element_names,0),MATCH(GRC!P$3,financial_years,0)))</f>
        <v>4283.9220775029753</v>
      </c>
      <c r="Q165" s="36">
        <f ca="1">P165*(1+INDEX(MEA_CAPEX_price_trend,MATCH(GRC!$E165,network_element_names,0),MATCH(GRC!Q$3,financial_years,0)))</f>
        <v>4511.1594710970412</v>
      </c>
      <c r="R165" s="36">
        <f ca="1">Q165*(1+INDEX(MEA_CAPEX_price_trend,MATCH(GRC!$E165,network_element_names,0),MATCH(GRC!R$3,financial_years,0)))</f>
        <v>4452.7527140747507</v>
      </c>
      <c r="S165" s="36">
        <f ca="1">R165*(1+INDEX(MEA_CAPEX_price_trend,MATCH(GRC!$E165,network_element_names,0),MATCH(GRC!S$3,financial_years,0)))</f>
        <v>4387.0412963128629</v>
      </c>
      <c r="T165" s="36">
        <f ca="1">S165*(1+INDEX(MEA_CAPEX_price_trend,MATCH(GRC!$E165,network_element_names,0),MATCH(GRC!T$3,financial_years,0)))</f>
        <v>4106.1846329312648</v>
      </c>
      <c r="U165" s="36">
        <f ca="1">T165*(1+INDEX(MEA_CAPEX_price_trend,MATCH(GRC!$E165,network_element_names,0),MATCH(GRC!U$3,financial_years,0)))</f>
        <v>3843.3083029994896</v>
      </c>
      <c r="V165" s="36">
        <f ca="1">U165*(1+INDEX(MEA_CAPEX_price_trend,MATCH(GRC!$E165,network_element_names,0),MATCH(GRC!V$3,financial_years,0)))</f>
        <v>3597.2612126211884</v>
      </c>
      <c r="W165" s="36">
        <f ca="1">V165*(1+INDEX(MEA_CAPEX_price_trend,MATCH(GRC!$E165,network_element_names,0),MATCH(GRC!W$3,financial_years,0)))</f>
        <v>3366.9659604798512</v>
      </c>
      <c r="X165" s="36">
        <f ca="1">W165*(1+INDEX(MEA_CAPEX_price_trend,MATCH(GRC!$E165,network_element_names,0),MATCH(GRC!X$3,financial_years,0)))</f>
        <v>3151.4141200687386</v>
      </c>
      <c r="Y165" s="36">
        <f ca="1">X165*(1+INDEX(MEA_CAPEX_price_trend,MATCH(GRC!$E165,network_element_names,0),MATCH(GRC!Y$3,financial_years,0)))</f>
        <v>2949.661823950612</v>
      </c>
      <c r="Z165" s="36">
        <f ca="1">Y165*(1+INDEX(MEA_CAPEX_price_trend,MATCH(GRC!$E165,network_element_names,0),MATCH(GRC!Z$3,financial_years,0)))</f>
        <v>2760.8256307114207</v>
      </c>
      <c r="AA165" s="36">
        <f ca="1">Z165*(1+INDEX(MEA_CAPEX_price_trend,MATCH(GRC!$E165,network_element_names,0),MATCH(GRC!AA$3,financial_years,0)))</f>
        <v>2584.0786565099938</v>
      </c>
      <c r="AB165" s="36">
        <f ca="1">AA165*(1+INDEX(MEA_CAPEX_price_trend,MATCH(GRC!$E165,network_element_names,0),MATCH(GRC!AB$3,financial_years,0)))</f>
        <v>2418.6469542844034</v>
      </c>
      <c r="AC165" s="36">
        <f ca="1">AB165*(1+INDEX(MEA_CAPEX_price_trend,MATCH(GRC!$E165,network_element_names,0),MATCH(GRC!AC$3,financial_years,0)))</f>
        <v>2263.8061247601172</v>
      </c>
      <c r="AD165" s="36">
        <f ca="1">AC165*(1+INDEX(MEA_CAPEX_price_trend,MATCH(GRC!$E165,network_element_names,0),MATCH(GRC!AD$3,financial_years,0)))</f>
        <v>2118.8781444200818</v>
      </c>
      <c r="AE165" s="36">
        <f ca="1">AD165*(1+INDEX(MEA_CAPEX_price_trend,MATCH(GRC!$E165,network_element_names,0),MATCH(GRC!AE$3,financial_years,0)))</f>
        <v>1983.2283965469139</v>
      </c>
      <c r="AF165" s="36">
        <f ca="1">AE165*(1+INDEX(MEA_CAPEX_price_trend,MATCH(GRC!$E165,network_element_names,0),MATCH(GRC!AF$3,financial_years,0)))</f>
        <v>1856.2628923366067</v>
      </c>
      <c r="AG165" s="36">
        <f ca="1">AF165*(1+INDEX(MEA_CAPEX_price_trend,MATCH(GRC!$E165,network_element_names,0),MATCH(GRC!AG$3,financial_years,0)))</f>
        <v>1737.4256699154491</v>
      </c>
      <c r="AH165" s="36">
        <f ca="1">AG165*(1+INDEX(MEA_CAPEX_price_trend,MATCH(GRC!$E165,network_element_names,0),MATCH(GRC!AH$3,financial_years,0)))</f>
        <v>1626.1963598708617</v>
      </c>
      <c r="AI165" s="36">
        <f ca="1">AH165*(1+INDEX(MEA_CAPEX_price_trend,MATCH(GRC!$E165,network_element_names,0),MATCH(GRC!AI$3,financial_years,0)))</f>
        <v>1522.0879066359917</v>
      </c>
      <c r="AJ165" s="36">
        <f ca="1">AI165*(1+INDEX(MEA_CAPEX_price_trend,MATCH(GRC!$E165,network_element_names,0),MATCH(GRC!AJ$3,financial_years,0)))</f>
        <v>1424.6444357503738</v>
      </c>
      <c r="AK165" s="36">
        <f ca="1">AJ165*(1+INDEX(MEA_CAPEX_price_trend,MATCH(GRC!$E165,network_element_names,0),MATCH(GRC!AK$3,financial_years,0)))</f>
        <v>1333.4392576577275</v>
      </c>
      <c r="AL165" s="36">
        <f ca="1">AK165*(1+INDEX(MEA_CAPEX_price_trend,MATCH(GRC!$E165,network_element_names,0),MATCH(GRC!AL$3,financial_years,0)))</f>
        <v>1248.0729992998356</v>
      </c>
      <c r="AM165" s="36">
        <f ca="1">AL165*(1+INDEX(MEA_CAPEX_price_trend,MATCH(GRC!$E165,network_element_names,0),MATCH(GRC!AM$3,financial_years,0)))</f>
        <v>1168.1718553250519</v>
      </c>
      <c r="AN165" s="36">
        <f ca="1">AM165*(1+INDEX(MEA_CAPEX_price_trend,MATCH(GRC!$E165,network_element_names,0),MATCH(GRC!AN$3,financial_years,0)))</f>
        <v>1093.385951253752</v>
      </c>
      <c r="AO165" s="36">
        <f ca="1">AN165*(1+INDEX(MEA_CAPEX_price_trend,MATCH(GRC!$E165,network_element_names,0),MATCH(GRC!AO$3,financial_years,0)))</f>
        <v>1023.3878114332912</v>
      </c>
      <c r="AP165" s="36">
        <f ca="1">AO165*(1+INDEX(MEA_CAPEX_price_trend,MATCH(GRC!$E165,network_element_names,0),MATCH(GRC!AP$3,financial_years,0)))</f>
        <v>957.87092507388536</v>
      </c>
      <c r="AQ165" s="36">
        <f ca="1">AP165*(1+INDEX(MEA_CAPEX_price_trend,MATCH(GRC!$E165,network_element_names,0),MATCH(GRC!AQ$3,financial_years,0)))</f>
        <v>896.54840408631208</v>
      </c>
      <c r="AR165" s="36">
        <f ca="1">AQ165*(1+INDEX(MEA_CAPEX_price_trend,MATCH(GRC!$E165,network_element_names,0),MATCH(GRC!AR$3,financial_years,0)))</f>
        <v>839.15172684431559</v>
      </c>
      <c r="AS165" s="36">
        <f ca="1">AR165*(1+INDEX(MEA_CAPEX_price_trend,MATCH(GRC!$E165,network_element_names,0),MATCH(GRC!AS$3,financial_years,0)))</f>
        <v>785.42956237085104</v>
      </c>
      <c r="AT165" s="36">
        <f ca="1">AS165*(1+INDEX(MEA_CAPEX_price_trend,MATCH(GRC!$E165,network_element_names,0),MATCH(GRC!AT$3,financial_years,0)))</f>
        <v>735.14666979946219</v>
      </c>
    </row>
    <row r="166" spans="3:46" ht="14.25" x14ac:dyDescent="0.45">
      <c r="D166" s="42">
        <v>4</v>
      </c>
      <c r="E166" s="42" t="str">
        <v>Unused</v>
      </c>
      <c r="G166" s="36">
        <f ca="1"/>
        <v>0</v>
      </c>
      <c r="H166" s="36">
        <f ca="1">G166*(1+INDEX(MEA_CAPEX_price_trend,MATCH(GRC!$E166,network_element_names,0),MATCH(GRC!H$3,financial_years,0)))</f>
        <v>0</v>
      </c>
      <c r="I166" s="36">
        <f ca="1">H166*(1+INDEX(MEA_CAPEX_price_trend,MATCH(GRC!$E166,network_element_names,0),MATCH(GRC!I$3,financial_years,0)))</f>
        <v>0</v>
      </c>
      <c r="J166" s="36">
        <f ca="1">I166*(1+INDEX(MEA_CAPEX_price_trend,MATCH(GRC!$E166,network_element_names,0),MATCH(GRC!J$3,financial_years,0)))</f>
        <v>0</v>
      </c>
      <c r="K166" s="36">
        <f ca="1">J166*(1+INDEX(MEA_CAPEX_price_trend,MATCH(GRC!$E166,network_element_names,0),MATCH(GRC!K$3,financial_years,0)))</f>
        <v>0</v>
      </c>
      <c r="L166" s="36">
        <f ca="1">K166*(1+INDEX(MEA_CAPEX_price_trend,MATCH(GRC!$E166,network_element_names,0),MATCH(GRC!L$3,financial_years,0)))</f>
        <v>0</v>
      </c>
      <c r="M166" s="36">
        <f ca="1">L166*(1+INDEX(MEA_CAPEX_price_trend,MATCH(GRC!$E166,network_element_names,0),MATCH(GRC!M$3,financial_years,0)))</f>
        <v>0</v>
      </c>
      <c r="N166" s="36">
        <f ca="1">M166*(1+INDEX(MEA_CAPEX_price_trend,MATCH(GRC!$E166,network_element_names,0),MATCH(GRC!N$3,financial_years,0)))</f>
        <v>0</v>
      </c>
      <c r="O166" s="36">
        <f ca="1">N166*(1+INDEX(MEA_CAPEX_price_trend,MATCH(GRC!$E166,network_element_names,0),MATCH(GRC!O$3,financial_years,0)))</f>
        <v>0</v>
      </c>
      <c r="P166" s="36">
        <f ca="1">O166*(1+INDEX(MEA_CAPEX_price_trend,MATCH(GRC!$E166,network_element_names,0),MATCH(GRC!P$3,financial_years,0)))</f>
        <v>0</v>
      </c>
      <c r="Q166" s="36">
        <f ca="1">P166*(1+INDEX(MEA_CAPEX_price_trend,MATCH(GRC!$E166,network_element_names,0),MATCH(GRC!Q$3,financial_years,0)))</f>
        <v>0</v>
      </c>
      <c r="R166" s="36">
        <f ca="1">Q166*(1+INDEX(MEA_CAPEX_price_trend,MATCH(GRC!$E166,network_element_names,0),MATCH(GRC!R$3,financial_years,0)))</f>
        <v>0</v>
      </c>
      <c r="S166" s="36">
        <f ca="1">R166*(1+INDEX(MEA_CAPEX_price_trend,MATCH(GRC!$E166,network_element_names,0),MATCH(GRC!S$3,financial_years,0)))</f>
        <v>0</v>
      </c>
      <c r="T166" s="36">
        <f ca="1">S166*(1+INDEX(MEA_CAPEX_price_trend,MATCH(GRC!$E166,network_element_names,0),MATCH(GRC!T$3,financial_years,0)))</f>
        <v>0</v>
      </c>
      <c r="U166" s="36">
        <f ca="1">T166*(1+INDEX(MEA_CAPEX_price_trend,MATCH(GRC!$E166,network_element_names,0),MATCH(GRC!U$3,financial_years,0)))</f>
        <v>0</v>
      </c>
      <c r="V166" s="36">
        <f ca="1">U166*(1+INDEX(MEA_CAPEX_price_trend,MATCH(GRC!$E166,network_element_names,0),MATCH(GRC!V$3,financial_years,0)))</f>
        <v>0</v>
      </c>
      <c r="W166" s="36">
        <f ca="1">V166*(1+INDEX(MEA_CAPEX_price_trend,MATCH(GRC!$E166,network_element_names,0),MATCH(GRC!W$3,financial_years,0)))</f>
        <v>0</v>
      </c>
      <c r="X166" s="36">
        <f ca="1">W166*(1+INDEX(MEA_CAPEX_price_trend,MATCH(GRC!$E166,network_element_names,0),MATCH(GRC!X$3,financial_years,0)))</f>
        <v>0</v>
      </c>
      <c r="Y166" s="36">
        <f ca="1">X166*(1+INDEX(MEA_CAPEX_price_trend,MATCH(GRC!$E166,network_element_names,0),MATCH(GRC!Y$3,financial_years,0)))</f>
        <v>0</v>
      </c>
      <c r="Z166" s="36">
        <f ca="1">Y166*(1+INDEX(MEA_CAPEX_price_trend,MATCH(GRC!$E166,network_element_names,0),MATCH(GRC!Z$3,financial_years,0)))</f>
        <v>0</v>
      </c>
      <c r="AA166" s="36">
        <f ca="1">Z166*(1+INDEX(MEA_CAPEX_price_trend,MATCH(GRC!$E166,network_element_names,0),MATCH(GRC!AA$3,financial_years,0)))</f>
        <v>0</v>
      </c>
      <c r="AB166" s="36">
        <f ca="1">AA166*(1+INDEX(MEA_CAPEX_price_trend,MATCH(GRC!$E166,network_element_names,0),MATCH(GRC!AB$3,financial_years,0)))</f>
        <v>0</v>
      </c>
      <c r="AC166" s="36">
        <f ca="1">AB166*(1+INDEX(MEA_CAPEX_price_trend,MATCH(GRC!$E166,network_element_names,0),MATCH(GRC!AC$3,financial_years,0)))</f>
        <v>0</v>
      </c>
      <c r="AD166" s="36">
        <f ca="1">AC166*(1+INDEX(MEA_CAPEX_price_trend,MATCH(GRC!$E166,network_element_names,0),MATCH(GRC!AD$3,financial_years,0)))</f>
        <v>0</v>
      </c>
      <c r="AE166" s="36">
        <f ca="1">AD166*(1+INDEX(MEA_CAPEX_price_trend,MATCH(GRC!$E166,network_element_names,0),MATCH(GRC!AE$3,financial_years,0)))</f>
        <v>0</v>
      </c>
      <c r="AF166" s="36">
        <f ca="1">AE166*(1+INDEX(MEA_CAPEX_price_trend,MATCH(GRC!$E166,network_element_names,0),MATCH(GRC!AF$3,financial_years,0)))</f>
        <v>0</v>
      </c>
      <c r="AG166" s="36">
        <f ca="1">AF166*(1+INDEX(MEA_CAPEX_price_trend,MATCH(GRC!$E166,network_element_names,0),MATCH(GRC!AG$3,financial_years,0)))</f>
        <v>0</v>
      </c>
      <c r="AH166" s="36">
        <f ca="1">AG166*(1+INDEX(MEA_CAPEX_price_trend,MATCH(GRC!$E166,network_element_names,0),MATCH(GRC!AH$3,financial_years,0)))</f>
        <v>0</v>
      </c>
      <c r="AI166" s="36">
        <f ca="1">AH166*(1+INDEX(MEA_CAPEX_price_trend,MATCH(GRC!$E166,network_element_names,0),MATCH(GRC!AI$3,financial_years,0)))</f>
        <v>0</v>
      </c>
      <c r="AJ166" s="36">
        <f ca="1">AI166*(1+INDEX(MEA_CAPEX_price_trend,MATCH(GRC!$E166,network_element_names,0),MATCH(GRC!AJ$3,financial_years,0)))</f>
        <v>0</v>
      </c>
      <c r="AK166" s="36">
        <f ca="1">AJ166*(1+INDEX(MEA_CAPEX_price_trend,MATCH(GRC!$E166,network_element_names,0),MATCH(GRC!AK$3,financial_years,0)))</f>
        <v>0</v>
      </c>
      <c r="AL166" s="36">
        <f ca="1">AK166*(1+INDEX(MEA_CAPEX_price_trend,MATCH(GRC!$E166,network_element_names,0),MATCH(GRC!AL$3,financial_years,0)))</f>
        <v>0</v>
      </c>
      <c r="AM166" s="36">
        <f ca="1">AL166*(1+INDEX(MEA_CAPEX_price_trend,MATCH(GRC!$E166,network_element_names,0),MATCH(GRC!AM$3,financial_years,0)))</f>
        <v>0</v>
      </c>
      <c r="AN166" s="36">
        <f ca="1">AM166*(1+INDEX(MEA_CAPEX_price_trend,MATCH(GRC!$E166,network_element_names,0),MATCH(GRC!AN$3,financial_years,0)))</f>
        <v>0</v>
      </c>
      <c r="AO166" s="36">
        <f ca="1">AN166*(1+INDEX(MEA_CAPEX_price_trend,MATCH(GRC!$E166,network_element_names,0),MATCH(GRC!AO$3,financial_years,0)))</f>
        <v>0</v>
      </c>
      <c r="AP166" s="36">
        <f ca="1">AO166*(1+INDEX(MEA_CAPEX_price_trend,MATCH(GRC!$E166,network_element_names,0),MATCH(GRC!AP$3,financial_years,0)))</f>
        <v>0</v>
      </c>
      <c r="AQ166" s="36">
        <f ca="1">AP166*(1+INDEX(MEA_CAPEX_price_trend,MATCH(GRC!$E166,network_element_names,0),MATCH(GRC!AQ$3,financial_years,0)))</f>
        <v>0</v>
      </c>
      <c r="AR166" s="36">
        <f ca="1">AQ166*(1+INDEX(MEA_CAPEX_price_trend,MATCH(GRC!$E166,network_element_names,0),MATCH(GRC!AR$3,financial_years,0)))</f>
        <v>0</v>
      </c>
      <c r="AS166" s="36">
        <f ca="1">AR166*(1+INDEX(MEA_CAPEX_price_trend,MATCH(GRC!$E166,network_element_names,0),MATCH(GRC!AS$3,financial_years,0)))</f>
        <v>0</v>
      </c>
      <c r="AT166" s="36">
        <f ca="1">AS166*(1+INDEX(MEA_CAPEX_price_trend,MATCH(GRC!$E166,network_element_names,0),MATCH(GRC!AT$3,financial_years,0)))</f>
        <v>0</v>
      </c>
    </row>
    <row r="167" spans="3:46" ht="14.25" x14ac:dyDescent="0.45">
      <c r="D167" s="42">
        <v>5</v>
      </c>
      <c r="E167" s="42" t="str">
        <v>Unused</v>
      </c>
      <c r="G167" s="36">
        <f ca="1"/>
        <v>0</v>
      </c>
      <c r="H167" s="36">
        <f ca="1">G167*(1+INDEX(MEA_CAPEX_price_trend,MATCH(GRC!$E167,network_element_names,0),MATCH(GRC!H$3,financial_years,0)))</f>
        <v>0</v>
      </c>
      <c r="I167" s="36">
        <f ca="1">H167*(1+INDEX(MEA_CAPEX_price_trend,MATCH(GRC!$E167,network_element_names,0),MATCH(GRC!I$3,financial_years,0)))</f>
        <v>0</v>
      </c>
      <c r="J167" s="36">
        <f ca="1">I167*(1+INDEX(MEA_CAPEX_price_trend,MATCH(GRC!$E167,network_element_names,0),MATCH(GRC!J$3,financial_years,0)))</f>
        <v>0</v>
      </c>
      <c r="K167" s="36">
        <f ca="1">J167*(1+INDEX(MEA_CAPEX_price_trend,MATCH(GRC!$E167,network_element_names,0),MATCH(GRC!K$3,financial_years,0)))</f>
        <v>0</v>
      </c>
      <c r="L167" s="36">
        <f ca="1">K167*(1+INDEX(MEA_CAPEX_price_trend,MATCH(GRC!$E167,network_element_names,0),MATCH(GRC!L$3,financial_years,0)))</f>
        <v>0</v>
      </c>
      <c r="M167" s="36">
        <f ca="1">L167*(1+INDEX(MEA_CAPEX_price_trend,MATCH(GRC!$E167,network_element_names,0),MATCH(GRC!M$3,financial_years,0)))</f>
        <v>0</v>
      </c>
      <c r="N167" s="36">
        <f ca="1">M167*(1+INDEX(MEA_CAPEX_price_trend,MATCH(GRC!$E167,network_element_names,0),MATCH(GRC!N$3,financial_years,0)))</f>
        <v>0</v>
      </c>
      <c r="O167" s="36">
        <f ca="1">N167*(1+INDEX(MEA_CAPEX_price_trend,MATCH(GRC!$E167,network_element_names,0),MATCH(GRC!O$3,financial_years,0)))</f>
        <v>0</v>
      </c>
      <c r="P167" s="36">
        <f ca="1">O167*(1+INDEX(MEA_CAPEX_price_trend,MATCH(GRC!$E167,network_element_names,0),MATCH(GRC!P$3,financial_years,0)))</f>
        <v>0</v>
      </c>
      <c r="Q167" s="36">
        <f ca="1">P167*(1+INDEX(MEA_CAPEX_price_trend,MATCH(GRC!$E167,network_element_names,0),MATCH(GRC!Q$3,financial_years,0)))</f>
        <v>0</v>
      </c>
      <c r="R167" s="36">
        <f ca="1">Q167*(1+INDEX(MEA_CAPEX_price_trend,MATCH(GRC!$E167,network_element_names,0),MATCH(GRC!R$3,financial_years,0)))</f>
        <v>0</v>
      </c>
      <c r="S167" s="36">
        <f ca="1">R167*(1+INDEX(MEA_CAPEX_price_trend,MATCH(GRC!$E167,network_element_names,0),MATCH(GRC!S$3,financial_years,0)))</f>
        <v>0</v>
      </c>
      <c r="T167" s="36">
        <f ca="1">S167*(1+INDEX(MEA_CAPEX_price_trend,MATCH(GRC!$E167,network_element_names,0),MATCH(GRC!T$3,financial_years,0)))</f>
        <v>0</v>
      </c>
      <c r="U167" s="36">
        <f ca="1">T167*(1+INDEX(MEA_CAPEX_price_trend,MATCH(GRC!$E167,network_element_names,0),MATCH(GRC!U$3,financial_years,0)))</f>
        <v>0</v>
      </c>
      <c r="V167" s="36">
        <f ca="1">U167*(1+INDEX(MEA_CAPEX_price_trend,MATCH(GRC!$E167,network_element_names,0),MATCH(GRC!V$3,financial_years,0)))</f>
        <v>0</v>
      </c>
      <c r="W167" s="36">
        <f ca="1">V167*(1+INDEX(MEA_CAPEX_price_trend,MATCH(GRC!$E167,network_element_names,0),MATCH(GRC!W$3,financial_years,0)))</f>
        <v>0</v>
      </c>
      <c r="X167" s="36">
        <f ca="1">W167*(1+INDEX(MEA_CAPEX_price_trend,MATCH(GRC!$E167,network_element_names,0),MATCH(GRC!X$3,financial_years,0)))</f>
        <v>0</v>
      </c>
      <c r="Y167" s="36">
        <f ca="1">X167*(1+INDEX(MEA_CAPEX_price_trend,MATCH(GRC!$E167,network_element_names,0),MATCH(GRC!Y$3,financial_years,0)))</f>
        <v>0</v>
      </c>
      <c r="Z167" s="36">
        <f ca="1">Y167*(1+INDEX(MEA_CAPEX_price_trend,MATCH(GRC!$E167,network_element_names,0),MATCH(GRC!Z$3,financial_years,0)))</f>
        <v>0</v>
      </c>
      <c r="AA167" s="36">
        <f ca="1">Z167*(1+INDEX(MEA_CAPEX_price_trend,MATCH(GRC!$E167,network_element_names,0),MATCH(GRC!AA$3,financial_years,0)))</f>
        <v>0</v>
      </c>
      <c r="AB167" s="36">
        <f ca="1">AA167*(1+INDEX(MEA_CAPEX_price_trend,MATCH(GRC!$E167,network_element_names,0),MATCH(GRC!AB$3,financial_years,0)))</f>
        <v>0</v>
      </c>
      <c r="AC167" s="36">
        <f ca="1">AB167*(1+INDEX(MEA_CAPEX_price_trend,MATCH(GRC!$E167,network_element_names,0),MATCH(GRC!AC$3,financial_years,0)))</f>
        <v>0</v>
      </c>
      <c r="AD167" s="36">
        <f ca="1">AC167*(1+INDEX(MEA_CAPEX_price_trend,MATCH(GRC!$E167,network_element_names,0),MATCH(GRC!AD$3,financial_years,0)))</f>
        <v>0</v>
      </c>
      <c r="AE167" s="36">
        <f ca="1">AD167*(1+INDEX(MEA_CAPEX_price_trend,MATCH(GRC!$E167,network_element_names,0),MATCH(GRC!AE$3,financial_years,0)))</f>
        <v>0</v>
      </c>
      <c r="AF167" s="36">
        <f ca="1">AE167*(1+INDEX(MEA_CAPEX_price_trend,MATCH(GRC!$E167,network_element_names,0),MATCH(GRC!AF$3,financial_years,0)))</f>
        <v>0</v>
      </c>
      <c r="AG167" s="36">
        <f ca="1">AF167*(1+INDEX(MEA_CAPEX_price_trend,MATCH(GRC!$E167,network_element_names,0),MATCH(GRC!AG$3,financial_years,0)))</f>
        <v>0</v>
      </c>
      <c r="AH167" s="36">
        <f ca="1">AG167*(1+INDEX(MEA_CAPEX_price_trend,MATCH(GRC!$E167,network_element_names,0),MATCH(GRC!AH$3,financial_years,0)))</f>
        <v>0</v>
      </c>
      <c r="AI167" s="36">
        <f ca="1">AH167*(1+INDEX(MEA_CAPEX_price_trend,MATCH(GRC!$E167,network_element_names,0),MATCH(GRC!AI$3,financial_years,0)))</f>
        <v>0</v>
      </c>
      <c r="AJ167" s="36">
        <f ca="1">AI167*(1+INDEX(MEA_CAPEX_price_trend,MATCH(GRC!$E167,network_element_names,0),MATCH(GRC!AJ$3,financial_years,0)))</f>
        <v>0</v>
      </c>
      <c r="AK167" s="36">
        <f ca="1">AJ167*(1+INDEX(MEA_CAPEX_price_trend,MATCH(GRC!$E167,network_element_names,0),MATCH(GRC!AK$3,financial_years,0)))</f>
        <v>0</v>
      </c>
      <c r="AL167" s="36">
        <f ca="1">AK167*(1+INDEX(MEA_CAPEX_price_trend,MATCH(GRC!$E167,network_element_names,0),MATCH(GRC!AL$3,financial_years,0)))</f>
        <v>0</v>
      </c>
      <c r="AM167" s="36">
        <f ca="1">AL167*(1+INDEX(MEA_CAPEX_price_trend,MATCH(GRC!$E167,network_element_names,0),MATCH(GRC!AM$3,financial_years,0)))</f>
        <v>0</v>
      </c>
      <c r="AN167" s="36">
        <f ca="1">AM167*(1+INDEX(MEA_CAPEX_price_trend,MATCH(GRC!$E167,network_element_names,0),MATCH(GRC!AN$3,financial_years,0)))</f>
        <v>0</v>
      </c>
      <c r="AO167" s="36">
        <f ca="1">AN167*(1+INDEX(MEA_CAPEX_price_trend,MATCH(GRC!$E167,network_element_names,0),MATCH(GRC!AO$3,financial_years,0)))</f>
        <v>0</v>
      </c>
      <c r="AP167" s="36">
        <f ca="1">AO167*(1+INDEX(MEA_CAPEX_price_trend,MATCH(GRC!$E167,network_element_names,0),MATCH(GRC!AP$3,financial_years,0)))</f>
        <v>0</v>
      </c>
      <c r="AQ167" s="36">
        <f ca="1">AP167*(1+INDEX(MEA_CAPEX_price_trend,MATCH(GRC!$E167,network_element_names,0),MATCH(GRC!AQ$3,financial_years,0)))</f>
        <v>0</v>
      </c>
      <c r="AR167" s="36">
        <f ca="1">AQ167*(1+INDEX(MEA_CAPEX_price_trend,MATCH(GRC!$E167,network_element_names,0),MATCH(GRC!AR$3,financial_years,0)))</f>
        <v>0</v>
      </c>
      <c r="AS167" s="36">
        <f ca="1">AR167*(1+INDEX(MEA_CAPEX_price_trend,MATCH(GRC!$E167,network_element_names,0),MATCH(GRC!AS$3,financial_years,0)))</f>
        <v>0</v>
      </c>
      <c r="AT167" s="36">
        <f ca="1">AS167*(1+INDEX(MEA_CAPEX_price_trend,MATCH(GRC!$E167,network_element_names,0),MATCH(GRC!AT$3,financial_years,0)))</f>
        <v>0</v>
      </c>
    </row>
    <row r="168" spans="3:46" ht="14.25" x14ac:dyDescent="0.45">
      <c r="D168" s="42">
        <v>6</v>
      </c>
      <c r="E168" s="42" t="str">
        <v>EXCH_Eth_LA_NTE_1G</v>
      </c>
      <c r="G168" s="36">
        <f ca="1"/>
        <v>453.66365040204454</v>
      </c>
      <c r="H168" s="36">
        <f ca="1">G168*(1+INDEX(MEA_CAPEX_price_trend,MATCH(GRC!$E168,network_element_names,0),MATCH(GRC!H$3,financial_years,0)))</f>
        <v>424.83159338979573</v>
      </c>
      <c r="I168" s="36">
        <f ca="1">H168*(1+INDEX(MEA_CAPEX_price_trend,MATCH(GRC!$E168,network_element_names,0),MATCH(GRC!I$3,financial_years,0)))</f>
        <v>400</v>
      </c>
      <c r="J168" s="36">
        <f ca="1">I168*(1+INDEX(MEA_CAPEX_price_trend,MATCH(GRC!$E168,network_element_names,0),MATCH(GRC!J$3,financial_years,0)))</f>
        <v>382.90442234496311</v>
      </c>
      <c r="K168" s="36">
        <f ca="1">J168*(1+INDEX(MEA_CAPEX_price_trend,MATCH(GRC!$E168,network_element_names,0),MATCH(GRC!K$3,financial_years,0)))</f>
        <v>354.54892100724669</v>
      </c>
      <c r="L168" s="36">
        <f ca="1">K168*(1+INDEX(MEA_CAPEX_price_trend,MATCH(GRC!$E168,network_element_names,0),MATCH(GRC!L$3,financial_years,0)))</f>
        <v>310.00606984712078</v>
      </c>
      <c r="M168" s="36">
        <f ca="1">L168*(1+INDEX(MEA_CAPEX_price_trend,MATCH(GRC!$E168,network_element_names,0),MATCH(GRC!M$3,financial_years,0)))</f>
        <v>283.0607396708009</v>
      </c>
      <c r="N168" s="36">
        <f ca="1">M168*(1+INDEX(MEA_CAPEX_price_trend,MATCH(GRC!$E168,network_element_names,0),MATCH(GRC!N$3,financial_years,0)))</f>
        <v>498.17260125834082</v>
      </c>
      <c r="O168" s="36">
        <f ca="1">N168*(1+INDEX(MEA_CAPEX_price_trend,MATCH(GRC!$E168,network_element_names,0),MATCH(GRC!O$3,financial_years,0)))</f>
        <v>463.27998419061123</v>
      </c>
      <c r="P168" s="36">
        <f ca="1">O168*(1+INDEX(MEA_CAPEX_price_trend,MATCH(GRC!$E168,network_element_names,0),MATCH(GRC!P$3,financial_years,0)))</f>
        <v>436.5650217491343</v>
      </c>
      <c r="Q168" s="36">
        <f ca="1">P168*(1+INDEX(MEA_CAPEX_price_trend,MATCH(GRC!$E168,network_element_names,0),MATCH(GRC!Q$3,financial_years,0)))</f>
        <v>412.15188963653566</v>
      </c>
      <c r="R168" s="36">
        <f ca="1">Q168*(1+INDEX(MEA_CAPEX_price_trend,MATCH(GRC!$E168,network_element_names,0),MATCH(GRC!R$3,financial_years,0)))</f>
        <v>388.71460709421029</v>
      </c>
      <c r="S168" s="36">
        <f ca="1">R168*(1+INDEX(MEA_CAPEX_price_trend,MATCH(GRC!$E168,network_element_names,0),MATCH(GRC!S$3,financial_years,0)))</f>
        <v>366.9542109519756</v>
      </c>
      <c r="T168" s="36">
        <f ca="1">S168*(1+INDEX(MEA_CAPEX_price_trend,MATCH(GRC!$E168,network_element_names,0),MATCH(GRC!T$3,financial_years,0)))</f>
        <v>346.4119703192718</v>
      </c>
      <c r="U168" s="36">
        <f ca="1">T168*(1+INDEX(MEA_CAPEX_price_trend,MATCH(GRC!$E168,network_element_names,0),MATCH(GRC!U$3,financial_years,0)))</f>
        <v>327.01969237296748</v>
      </c>
      <c r="V168" s="36">
        <f ca="1">U168*(1+INDEX(MEA_CAPEX_price_trend,MATCH(GRC!$E168,network_element_names,0),MATCH(GRC!V$3,financial_years,0)))</f>
        <v>308.71300175091216</v>
      </c>
      <c r="W168" s="36">
        <f ca="1">V168*(1+INDEX(MEA_CAPEX_price_trend,MATCH(GRC!$E168,network_element_names,0),MATCH(GRC!W$3,financial_years,0)))</f>
        <v>291.4311268489738</v>
      </c>
      <c r="X168" s="36">
        <f ca="1">W168*(1+INDEX(MEA_CAPEX_price_trend,MATCH(GRC!$E168,network_element_names,0),MATCH(GRC!X$3,financial_years,0)))</f>
        <v>275.1166980812518</v>
      </c>
      <c r="Y168" s="36">
        <f ca="1">X168*(1+INDEX(MEA_CAPEX_price_trend,MATCH(GRC!$E168,network_element_names,0),MATCH(GRC!Y$3,financial_years,0)))</f>
        <v>259.71555743376206</v>
      </c>
      <c r="Z168" s="36">
        <f ca="1">Y168*(1+INDEX(MEA_CAPEX_price_trend,MATCH(GRC!$E168,network_element_names,0),MATCH(GRC!Z$3,financial_years,0)))</f>
        <v>245.17657867938183</v>
      </c>
      <c r="AA168" s="36">
        <f ca="1">Z168*(1+INDEX(MEA_CAPEX_price_trend,MATCH(GRC!$E168,network_element_names,0),MATCH(GRC!AA$3,financial_years,0)))</f>
        <v>231.4514976572321</v>
      </c>
      <c r="AB168" s="36">
        <f ca="1">AA168*(1+INDEX(MEA_CAPEX_price_trend,MATCH(GRC!$E168,network_element_names,0),MATCH(GRC!AB$3,financial_years,0)))</f>
        <v>218.49475205308704</v>
      </c>
      <c r="AC168" s="36">
        <f ca="1">AB168*(1+INDEX(MEA_CAPEX_price_trend,MATCH(GRC!$E168,network_element_names,0),MATCH(GRC!AC$3,financial_years,0)))</f>
        <v>206.26333014893871</v>
      </c>
      <c r="AD168" s="36">
        <f ca="1">AC168*(1+INDEX(MEA_CAPEX_price_trend,MATCH(GRC!$E168,network_element_names,0),MATCH(GRC!AD$3,financial_years,0)))</f>
        <v>194.71662803962067</v>
      </c>
      <c r="AE168" s="36">
        <f ca="1">AD168*(1+INDEX(MEA_CAPEX_price_trend,MATCH(GRC!$E168,network_element_names,0),MATCH(GRC!AE$3,financial_years,0)))</f>
        <v>183.8163148425007</v>
      </c>
      <c r="AF168" s="36">
        <f ca="1">AE168*(1+INDEX(MEA_CAPEX_price_trend,MATCH(GRC!$E168,network_element_names,0),MATCH(GRC!AF$3,financial_years,0)))</f>
        <v>173.5262054527881</v>
      </c>
      <c r="AG168" s="36">
        <f ca="1">AF168*(1+INDEX(MEA_CAPEX_price_trend,MATCH(GRC!$E168,network_element_names,0),MATCH(GRC!AG$3,financial_years,0)))</f>
        <v>163.81214042204869</v>
      </c>
      <c r="AH168" s="36">
        <f ca="1">AG168*(1+INDEX(MEA_CAPEX_price_trend,MATCH(GRC!$E168,network_element_names,0),MATCH(GRC!AH$3,financial_years,0)))</f>
        <v>154.64187256116733</v>
      </c>
      <c r="AI168" s="36">
        <f ca="1">AH168*(1+INDEX(MEA_CAPEX_price_trend,MATCH(GRC!$E168,network_element_names,0),MATCH(GRC!AI$3,financial_years,0)))</f>
        <v>145.98495989132158</v>
      </c>
      <c r="AJ168" s="36">
        <f ca="1">AI168*(1+INDEX(MEA_CAPEX_price_trend,MATCH(GRC!$E168,network_element_names,0),MATCH(GRC!AJ$3,financial_years,0)))</f>
        <v>137.81266458760155</v>
      </c>
      <c r="AK168" s="36">
        <f ca="1">AJ168*(1+INDEX(MEA_CAPEX_price_trend,MATCH(GRC!$E168,network_element_names,0),MATCH(GRC!AK$3,financial_years,0)))</f>
        <v>130.09785757980541</v>
      </c>
      <c r="AL168" s="36">
        <f ca="1">AK168*(1+INDEX(MEA_CAPEX_price_trend,MATCH(GRC!$E168,network_element_names,0),MATCH(GRC!AL$3,financial_years,0)))</f>
        <v>122.81492849372022</v>
      </c>
      <c r="AM168" s="36">
        <f ca="1">AL168*(1+INDEX(MEA_CAPEX_price_trend,MATCH(GRC!$E168,network_element_names,0),MATCH(GRC!AM$3,financial_years,0)))</f>
        <v>115.93970063392469</v>
      </c>
      <c r="AN168" s="36">
        <f ca="1">AM168*(1+INDEX(MEA_CAPEX_price_trend,MATCH(GRC!$E168,network_element_names,0),MATCH(GRC!AN$3,financial_years,0)))</f>
        <v>109.44935072588832</v>
      </c>
      <c r="AO168" s="36">
        <f ca="1">AN168*(1+INDEX(MEA_CAPEX_price_trend,MATCH(GRC!$E168,network_element_names,0),MATCH(GRC!AO$3,financial_years,0)))</f>
        <v>103.32233315093907</v>
      </c>
      <c r="AP168" s="36">
        <f ca="1">AO168*(1+INDEX(MEA_CAPEX_price_trend,MATCH(GRC!$E168,network_element_names,0),MATCH(GRC!AP$3,financial_years,0)))</f>
        <v>97.538308422587477</v>
      </c>
      <c r="AQ168" s="36">
        <f ca="1">AP168*(1+INDEX(MEA_CAPEX_price_trend,MATCH(GRC!$E168,network_element_names,0),MATCH(GRC!AQ$3,financial_years,0)))</f>
        <v>92.078075666773998</v>
      </c>
      <c r="AR168" s="36">
        <f ca="1">AQ168*(1+INDEX(MEA_CAPEX_price_trend,MATCH(GRC!$E168,network_element_names,0),MATCH(GRC!AR$3,financial_years,0)))</f>
        <v>86.923508881898698</v>
      </c>
      <c r="AS168" s="36">
        <f ca="1">AR168*(1+INDEX(MEA_CAPEX_price_trend,MATCH(GRC!$E168,network_element_names,0),MATCH(GRC!AS$3,financial_years,0)))</f>
        <v>82.057496767039453</v>
      </c>
      <c r="AT168" s="36">
        <f ca="1">AS168*(1+INDEX(MEA_CAPEX_price_trend,MATCH(GRC!$E168,network_element_names,0),MATCH(GRC!AT$3,financial_years,0)))</f>
        <v>77.463885918610089</v>
      </c>
    </row>
    <row r="169" spans="3:46" ht="14.25" x14ac:dyDescent="0.45">
      <c r="D169" s="42">
        <v>7</v>
      </c>
      <c r="E169" s="42" t="str">
        <v>EXCH_Eth_LA_NTE_10G</v>
      </c>
      <c r="G169" s="36">
        <f ca="1"/>
        <v>1701.2386890076671</v>
      </c>
      <c r="H169" s="36">
        <f ca="1">G169*(1+INDEX(MEA_CAPEX_price_trend,MATCH(GRC!$E169,network_element_names,0),MATCH(GRC!H$3,financial_years,0)))</f>
        <v>1593.118475211734</v>
      </c>
      <c r="I169" s="36">
        <f ca="1">H169*(1+INDEX(MEA_CAPEX_price_trend,MATCH(GRC!$E169,network_element_names,0),MATCH(GRC!I$3,financial_years,0)))</f>
        <v>1500</v>
      </c>
      <c r="J169" s="36">
        <f ca="1">I169*(1+INDEX(MEA_CAPEX_price_trend,MATCH(GRC!$E169,network_element_names,0),MATCH(GRC!J$3,financial_years,0)))</f>
        <v>1435.8915837936117</v>
      </c>
      <c r="K169" s="36">
        <f ca="1">J169*(1+INDEX(MEA_CAPEX_price_trend,MATCH(GRC!$E169,network_element_names,0),MATCH(GRC!K$3,financial_years,0)))</f>
        <v>1329.5584537771751</v>
      </c>
      <c r="L169" s="36">
        <f ca="1">K169*(1+INDEX(MEA_CAPEX_price_trend,MATCH(GRC!$E169,network_element_names,0),MATCH(GRC!L$3,financial_years,0)))</f>
        <v>1162.522761926703</v>
      </c>
      <c r="M169" s="36">
        <f ca="1">L169*(1+INDEX(MEA_CAPEX_price_trend,MATCH(GRC!$E169,network_element_names,0),MATCH(GRC!M$3,financial_years,0)))</f>
        <v>1061.4777737655033</v>
      </c>
      <c r="N169" s="36">
        <f ca="1">M169*(1+INDEX(MEA_CAPEX_price_trend,MATCH(GRC!$E169,network_element_names,0),MATCH(GRC!N$3,financial_years,0)))</f>
        <v>1868.1472547187782</v>
      </c>
      <c r="O169" s="36">
        <f ca="1">N169*(1+INDEX(MEA_CAPEX_price_trend,MATCH(GRC!$E169,network_element_names,0),MATCH(GRC!O$3,financial_years,0)))</f>
        <v>1737.2999407147922</v>
      </c>
      <c r="P169" s="36">
        <f ca="1">O169*(1+INDEX(MEA_CAPEX_price_trend,MATCH(GRC!$E169,network_element_names,0),MATCH(GRC!P$3,financial_years,0)))</f>
        <v>1637.1188315592537</v>
      </c>
      <c r="Q169" s="36">
        <f ca="1">P169*(1+INDEX(MEA_CAPEX_price_trend,MATCH(GRC!$E169,network_element_names,0),MATCH(GRC!Q$3,financial_years,0)))</f>
        <v>1545.5695861370089</v>
      </c>
      <c r="R169" s="36">
        <f ca="1">Q169*(1+INDEX(MEA_CAPEX_price_trend,MATCH(GRC!$E169,network_element_names,0),MATCH(GRC!R$3,financial_years,0)))</f>
        <v>1457.6797766032887</v>
      </c>
      <c r="S169" s="36">
        <f ca="1">R169*(1+INDEX(MEA_CAPEX_price_trend,MATCH(GRC!$E169,network_element_names,0),MATCH(GRC!S$3,financial_years,0)))</f>
        <v>1376.0782910699086</v>
      </c>
      <c r="T169" s="36">
        <f ca="1">S169*(1+INDEX(MEA_CAPEX_price_trend,MATCH(GRC!$E169,network_element_names,0),MATCH(GRC!T$3,financial_years,0)))</f>
        <v>1299.0448886972695</v>
      </c>
      <c r="U169" s="36">
        <f ca="1">T169*(1+INDEX(MEA_CAPEX_price_trend,MATCH(GRC!$E169,network_element_names,0),MATCH(GRC!U$3,financial_years,0)))</f>
        <v>1226.3238463986281</v>
      </c>
      <c r="V169" s="36">
        <f ca="1">U169*(1+INDEX(MEA_CAPEX_price_trend,MATCH(GRC!$E169,network_element_names,0),MATCH(GRC!V$3,financial_years,0)))</f>
        <v>1157.6737565659207</v>
      </c>
      <c r="W169" s="36">
        <f ca="1">V169*(1+INDEX(MEA_CAPEX_price_trend,MATCH(GRC!$E169,network_element_names,0),MATCH(GRC!W$3,financial_years,0)))</f>
        <v>1092.8667256836518</v>
      </c>
      <c r="X169" s="36">
        <f ca="1">W169*(1+INDEX(MEA_CAPEX_price_trend,MATCH(GRC!$E169,network_element_names,0),MATCH(GRC!X$3,financial_years,0)))</f>
        <v>1031.6876178046944</v>
      </c>
      <c r="Y169" s="36">
        <f ca="1">X169*(1+INDEX(MEA_CAPEX_price_trend,MATCH(GRC!$E169,network_element_names,0),MATCH(GRC!Y$3,financial_years,0)))</f>
        <v>973.93334037660782</v>
      </c>
      <c r="Z169" s="36">
        <f ca="1">Y169*(1+INDEX(MEA_CAPEX_price_trend,MATCH(GRC!$E169,network_element_names,0),MATCH(GRC!Z$3,financial_years,0)))</f>
        <v>919.41217004768191</v>
      </c>
      <c r="AA169" s="36">
        <f ca="1">Z169*(1+INDEX(MEA_CAPEX_price_trend,MATCH(GRC!$E169,network_element_names,0),MATCH(GRC!AA$3,financial_years,0)))</f>
        <v>867.94311621462043</v>
      </c>
      <c r="AB169" s="36">
        <f ca="1">AA169*(1+INDEX(MEA_CAPEX_price_trend,MATCH(GRC!$E169,network_element_names,0),MATCH(GRC!AB$3,financial_years,0)))</f>
        <v>819.35532019907646</v>
      </c>
      <c r="AC169" s="36">
        <f ca="1">AB169*(1+INDEX(MEA_CAPEX_price_trend,MATCH(GRC!$E169,network_element_names,0),MATCH(GRC!AC$3,financial_years,0)))</f>
        <v>773.48748805852028</v>
      </c>
      <c r="AD169" s="36">
        <f ca="1">AC169*(1+INDEX(MEA_CAPEX_price_trend,MATCH(GRC!$E169,network_element_names,0),MATCH(GRC!AD$3,financial_years,0)))</f>
        <v>730.18735514857747</v>
      </c>
      <c r="AE169" s="36">
        <f ca="1">AD169*(1+INDEX(MEA_CAPEX_price_trend,MATCH(GRC!$E169,network_element_names,0),MATCH(GRC!AE$3,financial_years,0)))</f>
        <v>689.31118065937767</v>
      </c>
      <c r="AF169" s="36">
        <f ca="1">AE169*(1+INDEX(MEA_CAPEX_price_trend,MATCH(GRC!$E169,network_element_names,0),MATCH(GRC!AF$3,financial_years,0)))</f>
        <v>650.72327044795543</v>
      </c>
      <c r="AG169" s="36">
        <f ca="1">AF169*(1+INDEX(MEA_CAPEX_price_trend,MATCH(GRC!$E169,network_element_names,0),MATCH(GRC!AG$3,financial_years,0)))</f>
        <v>614.29552658268267</v>
      </c>
      <c r="AH169" s="36">
        <f ca="1">AG169*(1+INDEX(MEA_CAPEX_price_trend,MATCH(GRC!$E169,network_element_names,0),MATCH(GRC!AH$3,financial_years,0)))</f>
        <v>579.90702210437757</v>
      </c>
      <c r="AI169" s="36">
        <f ca="1">AH169*(1+INDEX(MEA_CAPEX_price_trend,MATCH(GRC!$E169,network_element_names,0),MATCH(GRC!AI$3,financial_years,0)))</f>
        <v>547.44359959245594</v>
      </c>
      <c r="AJ169" s="36">
        <f ca="1">AI169*(1+INDEX(MEA_CAPEX_price_trend,MATCH(GRC!$E169,network_element_names,0),MATCH(GRC!AJ$3,financial_years,0)))</f>
        <v>516.79749220350584</v>
      </c>
      <c r="AK169" s="36">
        <f ca="1">AJ169*(1+INDEX(MEA_CAPEX_price_trend,MATCH(GRC!$E169,network_element_names,0),MATCH(GRC!AK$3,financial_years,0)))</f>
        <v>487.86696592427035</v>
      </c>
      <c r="AL169" s="36">
        <f ca="1">AK169*(1+INDEX(MEA_CAPEX_price_trend,MATCH(GRC!$E169,network_element_names,0),MATCH(GRC!AL$3,financial_years,0)))</f>
        <v>460.55598185145084</v>
      </c>
      <c r="AM169" s="36">
        <f ca="1">AL169*(1+INDEX(MEA_CAPEX_price_trend,MATCH(GRC!$E169,network_element_names,0),MATCH(GRC!AM$3,financial_years,0)))</f>
        <v>434.77387737721762</v>
      </c>
      <c r="AN169" s="36">
        <f ca="1">AM169*(1+INDEX(MEA_CAPEX_price_trend,MATCH(GRC!$E169,network_element_names,0),MATCH(GRC!AN$3,financial_years,0)))</f>
        <v>410.43506522208122</v>
      </c>
      <c r="AO169" s="36">
        <f ca="1">AN169*(1+INDEX(MEA_CAPEX_price_trend,MATCH(GRC!$E169,network_element_names,0),MATCH(GRC!AO$3,financial_years,0)))</f>
        <v>387.45874931602151</v>
      </c>
      <c r="AP169" s="36">
        <f ca="1">AO169*(1+INDEX(MEA_CAPEX_price_trend,MATCH(GRC!$E169,network_element_names,0),MATCH(GRC!AP$3,financial_years,0)))</f>
        <v>365.76865658470308</v>
      </c>
      <c r="AQ169" s="36">
        <f ca="1">AP169*(1+INDEX(MEA_CAPEX_price_trend,MATCH(GRC!$E169,network_element_names,0),MATCH(GRC!AQ$3,financial_years,0)))</f>
        <v>345.29278375040252</v>
      </c>
      <c r="AR169" s="36">
        <f ca="1">AQ169*(1+INDEX(MEA_CAPEX_price_trend,MATCH(GRC!$E169,network_element_names,0),MATCH(GRC!AR$3,financial_years,0)))</f>
        <v>325.96315830712012</v>
      </c>
      <c r="AS169" s="36">
        <f ca="1">AR169*(1+INDEX(MEA_CAPEX_price_trend,MATCH(GRC!$E169,network_element_names,0),MATCH(GRC!AS$3,financial_years,0)))</f>
        <v>307.71561287639798</v>
      </c>
      <c r="AT169" s="36">
        <f ca="1">AS169*(1+INDEX(MEA_CAPEX_price_trend,MATCH(GRC!$E169,network_element_names,0),MATCH(GRC!AT$3,financial_years,0)))</f>
        <v>290.48957219478785</v>
      </c>
    </row>
    <row r="170" spans="3:46" ht="14.25" x14ac:dyDescent="0.45">
      <c r="D170" s="42">
        <v>8</v>
      </c>
      <c r="E170" s="42" t="str">
        <v>Unused</v>
      </c>
      <c r="G170" s="36">
        <f ca="1"/>
        <v>0</v>
      </c>
      <c r="H170" s="36">
        <f ca="1">G170*(1+INDEX(MEA_CAPEX_price_trend,MATCH(GRC!$E170,network_element_names,0),MATCH(GRC!H$3,financial_years,0)))</f>
        <v>0</v>
      </c>
      <c r="I170" s="36">
        <f ca="1">H170*(1+INDEX(MEA_CAPEX_price_trend,MATCH(GRC!$E170,network_element_names,0),MATCH(GRC!I$3,financial_years,0)))</f>
        <v>0</v>
      </c>
      <c r="J170" s="36">
        <f ca="1">I170*(1+INDEX(MEA_CAPEX_price_trend,MATCH(GRC!$E170,network_element_names,0),MATCH(GRC!J$3,financial_years,0)))</f>
        <v>0</v>
      </c>
      <c r="K170" s="36">
        <f ca="1">J170*(1+INDEX(MEA_CAPEX_price_trend,MATCH(GRC!$E170,network_element_names,0),MATCH(GRC!K$3,financial_years,0)))</f>
        <v>0</v>
      </c>
      <c r="L170" s="36">
        <f ca="1">K170*(1+INDEX(MEA_CAPEX_price_trend,MATCH(GRC!$E170,network_element_names,0),MATCH(GRC!L$3,financial_years,0)))</f>
        <v>0</v>
      </c>
      <c r="M170" s="36">
        <f ca="1">L170*(1+INDEX(MEA_CAPEX_price_trend,MATCH(GRC!$E170,network_element_names,0),MATCH(GRC!M$3,financial_years,0)))</f>
        <v>0</v>
      </c>
      <c r="N170" s="36">
        <f ca="1">M170*(1+INDEX(MEA_CAPEX_price_trend,MATCH(GRC!$E170,network_element_names,0),MATCH(GRC!N$3,financial_years,0)))</f>
        <v>0</v>
      </c>
      <c r="O170" s="36">
        <f ca="1">N170*(1+INDEX(MEA_CAPEX_price_trend,MATCH(GRC!$E170,network_element_names,0),MATCH(GRC!O$3,financial_years,0)))</f>
        <v>0</v>
      </c>
      <c r="P170" s="36">
        <f ca="1">O170*(1+INDEX(MEA_CAPEX_price_trend,MATCH(GRC!$E170,network_element_names,0),MATCH(GRC!P$3,financial_years,0)))</f>
        <v>0</v>
      </c>
      <c r="Q170" s="36">
        <f ca="1">P170*(1+INDEX(MEA_CAPEX_price_trend,MATCH(GRC!$E170,network_element_names,0),MATCH(GRC!Q$3,financial_years,0)))</f>
        <v>0</v>
      </c>
      <c r="R170" s="36">
        <f ca="1">Q170*(1+INDEX(MEA_CAPEX_price_trend,MATCH(GRC!$E170,network_element_names,0),MATCH(GRC!R$3,financial_years,0)))</f>
        <v>0</v>
      </c>
      <c r="S170" s="36">
        <f ca="1">R170*(1+INDEX(MEA_CAPEX_price_trend,MATCH(GRC!$E170,network_element_names,0),MATCH(GRC!S$3,financial_years,0)))</f>
        <v>0</v>
      </c>
      <c r="T170" s="36">
        <f ca="1">S170*(1+INDEX(MEA_CAPEX_price_trend,MATCH(GRC!$E170,network_element_names,0),MATCH(GRC!T$3,financial_years,0)))</f>
        <v>0</v>
      </c>
      <c r="U170" s="36">
        <f ca="1">T170*(1+INDEX(MEA_CAPEX_price_trend,MATCH(GRC!$E170,network_element_names,0),MATCH(GRC!U$3,financial_years,0)))</f>
        <v>0</v>
      </c>
      <c r="V170" s="36">
        <f ca="1">U170*(1+INDEX(MEA_CAPEX_price_trend,MATCH(GRC!$E170,network_element_names,0),MATCH(GRC!V$3,financial_years,0)))</f>
        <v>0</v>
      </c>
      <c r="W170" s="36">
        <f ca="1">V170*(1+INDEX(MEA_CAPEX_price_trend,MATCH(GRC!$E170,network_element_names,0),MATCH(GRC!W$3,financial_years,0)))</f>
        <v>0</v>
      </c>
      <c r="X170" s="36">
        <f ca="1">W170*(1+INDEX(MEA_CAPEX_price_trend,MATCH(GRC!$E170,network_element_names,0),MATCH(GRC!X$3,financial_years,0)))</f>
        <v>0</v>
      </c>
      <c r="Y170" s="36">
        <f ca="1">X170*(1+INDEX(MEA_CAPEX_price_trend,MATCH(GRC!$E170,network_element_names,0),MATCH(GRC!Y$3,financial_years,0)))</f>
        <v>0</v>
      </c>
      <c r="Z170" s="36">
        <f ca="1">Y170*(1+INDEX(MEA_CAPEX_price_trend,MATCH(GRC!$E170,network_element_names,0),MATCH(GRC!Z$3,financial_years,0)))</f>
        <v>0</v>
      </c>
      <c r="AA170" s="36">
        <f ca="1">Z170*(1+INDEX(MEA_CAPEX_price_trend,MATCH(GRC!$E170,network_element_names,0),MATCH(GRC!AA$3,financial_years,0)))</f>
        <v>0</v>
      </c>
      <c r="AB170" s="36">
        <f ca="1">AA170*(1+INDEX(MEA_CAPEX_price_trend,MATCH(GRC!$E170,network_element_names,0),MATCH(GRC!AB$3,financial_years,0)))</f>
        <v>0</v>
      </c>
      <c r="AC170" s="36">
        <f ca="1">AB170*(1+INDEX(MEA_CAPEX_price_trend,MATCH(GRC!$E170,network_element_names,0),MATCH(GRC!AC$3,financial_years,0)))</f>
        <v>0</v>
      </c>
      <c r="AD170" s="36">
        <f ca="1">AC170*(1+INDEX(MEA_CAPEX_price_trend,MATCH(GRC!$E170,network_element_names,0),MATCH(GRC!AD$3,financial_years,0)))</f>
        <v>0</v>
      </c>
      <c r="AE170" s="36">
        <f ca="1">AD170*(1+INDEX(MEA_CAPEX_price_trend,MATCH(GRC!$E170,network_element_names,0),MATCH(GRC!AE$3,financial_years,0)))</f>
        <v>0</v>
      </c>
      <c r="AF170" s="36">
        <f ca="1">AE170*(1+INDEX(MEA_CAPEX_price_trend,MATCH(GRC!$E170,network_element_names,0),MATCH(GRC!AF$3,financial_years,0)))</f>
        <v>0</v>
      </c>
      <c r="AG170" s="36">
        <f ca="1">AF170*(1+INDEX(MEA_CAPEX_price_trend,MATCH(GRC!$E170,network_element_names,0),MATCH(GRC!AG$3,financial_years,0)))</f>
        <v>0</v>
      </c>
      <c r="AH170" s="36">
        <f ca="1">AG170*(1+INDEX(MEA_CAPEX_price_trend,MATCH(GRC!$E170,network_element_names,0),MATCH(GRC!AH$3,financial_years,0)))</f>
        <v>0</v>
      </c>
      <c r="AI170" s="36">
        <f ca="1">AH170*(1+INDEX(MEA_CAPEX_price_trend,MATCH(GRC!$E170,network_element_names,0),MATCH(GRC!AI$3,financial_years,0)))</f>
        <v>0</v>
      </c>
      <c r="AJ170" s="36">
        <f ca="1">AI170*(1+INDEX(MEA_CAPEX_price_trend,MATCH(GRC!$E170,network_element_names,0),MATCH(GRC!AJ$3,financial_years,0)))</f>
        <v>0</v>
      </c>
      <c r="AK170" s="36">
        <f ca="1">AJ170*(1+INDEX(MEA_CAPEX_price_trend,MATCH(GRC!$E170,network_element_names,0),MATCH(GRC!AK$3,financial_years,0)))</f>
        <v>0</v>
      </c>
      <c r="AL170" s="36">
        <f ca="1">AK170*(1+INDEX(MEA_CAPEX_price_trend,MATCH(GRC!$E170,network_element_names,0),MATCH(GRC!AL$3,financial_years,0)))</f>
        <v>0</v>
      </c>
      <c r="AM170" s="36">
        <f ca="1">AL170*(1+INDEX(MEA_CAPEX_price_trend,MATCH(GRC!$E170,network_element_names,0),MATCH(GRC!AM$3,financial_years,0)))</f>
        <v>0</v>
      </c>
      <c r="AN170" s="36">
        <f ca="1">AM170*(1+INDEX(MEA_CAPEX_price_trend,MATCH(GRC!$E170,network_element_names,0),MATCH(GRC!AN$3,financial_years,0)))</f>
        <v>0</v>
      </c>
      <c r="AO170" s="36">
        <f ca="1">AN170*(1+INDEX(MEA_CAPEX_price_trend,MATCH(GRC!$E170,network_element_names,0),MATCH(GRC!AO$3,financial_years,0)))</f>
        <v>0</v>
      </c>
      <c r="AP170" s="36">
        <f ca="1">AO170*(1+INDEX(MEA_CAPEX_price_trend,MATCH(GRC!$E170,network_element_names,0),MATCH(GRC!AP$3,financial_years,0)))</f>
        <v>0</v>
      </c>
      <c r="AQ170" s="36">
        <f ca="1">AP170*(1+INDEX(MEA_CAPEX_price_trend,MATCH(GRC!$E170,network_element_names,0),MATCH(GRC!AQ$3,financial_years,0)))</f>
        <v>0</v>
      </c>
      <c r="AR170" s="36">
        <f ca="1">AQ170*(1+INDEX(MEA_CAPEX_price_trend,MATCH(GRC!$E170,network_element_names,0),MATCH(GRC!AR$3,financial_years,0)))</f>
        <v>0</v>
      </c>
      <c r="AS170" s="36">
        <f ca="1">AR170*(1+INDEX(MEA_CAPEX_price_trend,MATCH(GRC!$E170,network_element_names,0),MATCH(GRC!AS$3,financial_years,0)))</f>
        <v>0</v>
      </c>
      <c r="AT170" s="36">
        <f ca="1">AS170*(1+INDEX(MEA_CAPEX_price_trend,MATCH(GRC!$E170,network_element_names,0),MATCH(GRC!AT$3,financial_years,0)))</f>
        <v>0</v>
      </c>
    </row>
    <row r="171" spans="3:46" ht="14.25" x14ac:dyDescent="0.45">
      <c r="D171" s="42">
        <v>9</v>
      </c>
      <c r="E171" s="42" t="str">
        <v>Unused</v>
      </c>
      <c r="G171" s="36">
        <f ca="1"/>
        <v>0</v>
      </c>
      <c r="H171" s="36">
        <f ca="1">G171*(1+INDEX(MEA_CAPEX_price_trend,MATCH(GRC!$E171,network_element_names,0),MATCH(GRC!H$3,financial_years,0)))</f>
        <v>0</v>
      </c>
      <c r="I171" s="36">
        <f ca="1">H171*(1+INDEX(MEA_CAPEX_price_trend,MATCH(GRC!$E171,network_element_names,0),MATCH(GRC!I$3,financial_years,0)))</f>
        <v>0</v>
      </c>
      <c r="J171" s="36">
        <f ca="1">I171*(1+INDEX(MEA_CAPEX_price_trend,MATCH(GRC!$E171,network_element_names,0),MATCH(GRC!J$3,financial_years,0)))</f>
        <v>0</v>
      </c>
      <c r="K171" s="36">
        <f ca="1">J171*(1+INDEX(MEA_CAPEX_price_trend,MATCH(GRC!$E171,network_element_names,0),MATCH(GRC!K$3,financial_years,0)))</f>
        <v>0</v>
      </c>
      <c r="L171" s="36">
        <f ca="1">K171*(1+INDEX(MEA_CAPEX_price_trend,MATCH(GRC!$E171,network_element_names,0),MATCH(GRC!L$3,financial_years,0)))</f>
        <v>0</v>
      </c>
      <c r="M171" s="36">
        <f ca="1">L171*(1+INDEX(MEA_CAPEX_price_trend,MATCH(GRC!$E171,network_element_names,0),MATCH(GRC!M$3,financial_years,0)))</f>
        <v>0</v>
      </c>
      <c r="N171" s="36">
        <f ca="1">M171*(1+INDEX(MEA_CAPEX_price_trend,MATCH(GRC!$E171,network_element_names,0),MATCH(GRC!N$3,financial_years,0)))</f>
        <v>0</v>
      </c>
      <c r="O171" s="36">
        <f ca="1">N171*(1+INDEX(MEA_CAPEX_price_trend,MATCH(GRC!$E171,network_element_names,0),MATCH(GRC!O$3,financial_years,0)))</f>
        <v>0</v>
      </c>
      <c r="P171" s="36">
        <f ca="1">O171*(1+INDEX(MEA_CAPEX_price_trend,MATCH(GRC!$E171,network_element_names,0),MATCH(GRC!P$3,financial_years,0)))</f>
        <v>0</v>
      </c>
      <c r="Q171" s="36">
        <f ca="1">P171*(1+INDEX(MEA_CAPEX_price_trend,MATCH(GRC!$E171,network_element_names,0),MATCH(GRC!Q$3,financial_years,0)))</f>
        <v>0</v>
      </c>
      <c r="R171" s="36">
        <f ca="1">Q171*(1+INDEX(MEA_CAPEX_price_trend,MATCH(GRC!$E171,network_element_names,0),MATCH(GRC!R$3,financial_years,0)))</f>
        <v>0</v>
      </c>
      <c r="S171" s="36">
        <f ca="1">R171*(1+INDEX(MEA_CAPEX_price_trend,MATCH(GRC!$E171,network_element_names,0),MATCH(GRC!S$3,financial_years,0)))</f>
        <v>0</v>
      </c>
      <c r="T171" s="36">
        <f ca="1">S171*(1+INDEX(MEA_CAPEX_price_trend,MATCH(GRC!$E171,network_element_names,0),MATCH(GRC!T$3,financial_years,0)))</f>
        <v>0</v>
      </c>
      <c r="U171" s="36">
        <f ca="1">T171*(1+INDEX(MEA_CAPEX_price_trend,MATCH(GRC!$E171,network_element_names,0),MATCH(GRC!U$3,financial_years,0)))</f>
        <v>0</v>
      </c>
      <c r="V171" s="36">
        <f ca="1">U171*(1+INDEX(MEA_CAPEX_price_trend,MATCH(GRC!$E171,network_element_names,0),MATCH(GRC!V$3,financial_years,0)))</f>
        <v>0</v>
      </c>
      <c r="W171" s="36">
        <f ca="1">V171*(1+INDEX(MEA_CAPEX_price_trend,MATCH(GRC!$E171,network_element_names,0),MATCH(GRC!W$3,financial_years,0)))</f>
        <v>0</v>
      </c>
      <c r="X171" s="36">
        <f ca="1">W171*(1+INDEX(MEA_CAPEX_price_trend,MATCH(GRC!$E171,network_element_names,0),MATCH(GRC!X$3,financial_years,0)))</f>
        <v>0</v>
      </c>
      <c r="Y171" s="36">
        <f ca="1">X171*(1+INDEX(MEA_CAPEX_price_trend,MATCH(GRC!$E171,network_element_names,0),MATCH(GRC!Y$3,financial_years,0)))</f>
        <v>0</v>
      </c>
      <c r="Z171" s="36">
        <f ca="1">Y171*(1+INDEX(MEA_CAPEX_price_trend,MATCH(GRC!$E171,network_element_names,0),MATCH(GRC!Z$3,financial_years,0)))</f>
        <v>0</v>
      </c>
      <c r="AA171" s="36">
        <f ca="1">Z171*(1+INDEX(MEA_CAPEX_price_trend,MATCH(GRC!$E171,network_element_names,0),MATCH(GRC!AA$3,financial_years,0)))</f>
        <v>0</v>
      </c>
      <c r="AB171" s="36">
        <f ca="1">AA171*(1+INDEX(MEA_CAPEX_price_trend,MATCH(GRC!$E171,network_element_names,0),MATCH(GRC!AB$3,financial_years,0)))</f>
        <v>0</v>
      </c>
      <c r="AC171" s="36">
        <f ca="1">AB171*(1+INDEX(MEA_CAPEX_price_trend,MATCH(GRC!$E171,network_element_names,0),MATCH(GRC!AC$3,financial_years,0)))</f>
        <v>0</v>
      </c>
      <c r="AD171" s="36">
        <f ca="1">AC171*(1+INDEX(MEA_CAPEX_price_trend,MATCH(GRC!$E171,network_element_names,0),MATCH(GRC!AD$3,financial_years,0)))</f>
        <v>0</v>
      </c>
      <c r="AE171" s="36">
        <f ca="1">AD171*(1+INDEX(MEA_CAPEX_price_trend,MATCH(GRC!$E171,network_element_names,0),MATCH(GRC!AE$3,financial_years,0)))</f>
        <v>0</v>
      </c>
      <c r="AF171" s="36">
        <f ca="1">AE171*(1+INDEX(MEA_CAPEX_price_trend,MATCH(GRC!$E171,network_element_names,0),MATCH(GRC!AF$3,financial_years,0)))</f>
        <v>0</v>
      </c>
      <c r="AG171" s="36">
        <f ca="1">AF171*(1+INDEX(MEA_CAPEX_price_trend,MATCH(GRC!$E171,network_element_names,0),MATCH(GRC!AG$3,financial_years,0)))</f>
        <v>0</v>
      </c>
      <c r="AH171" s="36">
        <f ca="1">AG171*(1+INDEX(MEA_CAPEX_price_trend,MATCH(GRC!$E171,network_element_names,0),MATCH(GRC!AH$3,financial_years,0)))</f>
        <v>0</v>
      </c>
      <c r="AI171" s="36">
        <f ca="1">AH171*(1+INDEX(MEA_CAPEX_price_trend,MATCH(GRC!$E171,network_element_names,0),MATCH(GRC!AI$3,financial_years,0)))</f>
        <v>0</v>
      </c>
      <c r="AJ171" s="36">
        <f ca="1">AI171*(1+INDEX(MEA_CAPEX_price_trend,MATCH(GRC!$E171,network_element_names,0),MATCH(GRC!AJ$3,financial_years,0)))</f>
        <v>0</v>
      </c>
      <c r="AK171" s="36">
        <f ca="1">AJ171*(1+INDEX(MEA_CAPEX_price_trend,MATCH(GRC!$E171,network_element_names,0),MATCH(GRC!AK$3,financial_years,0)))</f>
        <v>0</v>
      </c>
      <c r="AL171" s="36">
        <f ca="1">AK171*(1+INDEX(MEA_CAPEX_price_trend,MATCH(GRC!$E171,network_element_names,0),MATCH(GRC!AL$3,financial_years,0)))</f>
        <v>0</v>
      </c>
      <c r="AM171" s="36">
        <f ca="1">AL171*(1+INDEX(MEA_CAPEX_price_trend,MATCH(GRC!$E171,network_element_names,0),MATCH(GRC!AM$3,financial_years,0)))</f>
        <v>0</v>
      </c>
      <c r="AN171" s="36">
        <f ca="1">AM171*(1+INDEX(MEA_CAPEX_price_trend,MATCH(GRC!$E171,network_element_names,0),MATCH(GRC!AN$3,financial_years,0)))</f>
        <v>0</v>
      </c>
      <c r="AO171" s="36">
        <f ca="1">AN171*(1+INDEX(MEA_CAPEX_price_trend,MATCH(GRC!$E171,network_element_names,0),MATCH(GRC!AO$3,financial_years,0)))</f>
        <v>0</v>
      </c>
      <c r="AP171" s="36">
        <f ca="1">AO171*(1+INDEX(MEA_CAPEX_price_trend,MATCH(GRC!$E171,network_element_names,0),MATCH(GRC!AP$3,financial_years,0)))</f>
        <v>0</v>
      </c>
      <c r="AQ171" s="36">
        <f ca="1">AP171*(1+INDEX(MEA_CAPEX_price_trend,MATCH(GRC!$E171,network_element_names,0),MATCH(GRC!AQ$3,financial_years,0)))</f>
        <v>0</v>
      </c>
      <c r="AR171" s="36">
        <f ca="1">AQ171*(1+INDEX(MEA_CAPEX_price_trend,MATCH(GRC!$E171,network_element_names,0),MATCH(GRC!AR$3,financial_years,0)))</f>
        <v>0</v>
      </c>
      <c r="AS171" s="36">
        <f ca="1">AR171*(1+INDEX(MEA_CAPEX_price_trend,MATCH(GRC!$E171,network_element_names,0),MATCH(GRC!AS$3,financial_years,0)))</f>
        <v>0</v>
      </c>
      <c r="AT171" s="36">
        <f ca="1">AS171*(1+INDEX(MEA_CAPEX_price_trend,MATCH(GRC!$E171,network_element_names,0),MATCH(GRC!AT$3,financial_years,0)))</f>
        <v>0</v>
      </c>
    </row>
    <row r="172" spans="3:46" ht="14.25" x14ac:dyDescent="0.45">
      <c r="D172" s="42">
        <v>10</v>
      </c>
      <c r="E172" s="42" t="str">
        <v>EXCH_Eth_Bckhl_NTE_1G</v>
      </c>
      <c r="G172" s="36">
        <f ca="1"/>
        <v>453.66365040204454</v>
      </c>
      <c r="H172" s="36">
        <f ca="1">G172*(1+INDEX(MEA_CAPEX_price_trend,MATCH(GRC!$E172,network_element_names,0),MATCH(GRC!H$3,financial_years,0)))</f>
        <v>424.83159338979573</v>
      </c>
      <c r="I172" s="36">
        <f ca="1">H172*(1+INDEX(MEA_CAPEX_price_trend,MATCH(GRC!$E172,network_element_names,0),MATCH(GRC!I$3,financial_years,0)))</f>
        <v>400</v>
      </c>
      <c r="J172" s="36">
        <f ca="1">I172*(1+INDEX(MEA_CAPEX_price_trend,MATCH(GRC!$E172,network_element_names,0),MATCH(GRC!J$3,financial_years,0)))</f>
        <v>382.90442234496311</v>
      </c>
      <c r="K172" s="36">
        <f ca="1">J172*(1+INDEX(MEA_CAPEX_price_trend,MATCH(GRC!$E172,network_element_names,0),MATCH(GRC!K$3,financial_years,0)))</f>
        <v>354.54892100724669</v>
      </c>
      <c r="L172" s="36">
        <f ca="1">K172*(1+INDEX(MEA_CAPEX_price_trend,MATCH(GRC!$E172,network_element_names,0),MATCH(GRC!L$3,financial_years,0)))</f>
        <v>310.00606984712078</v>
      </c>
      <c r="M172" s="36">
        <f ca="1">L172*(1+INDEX(MEA_CAPEX_price_trend,MATCH(GRC!$E172,network_element_names,0),MATCH(GRC!M$3,financial_years,0)))</f>
        <v>283.0607396708009</v>
      </c>
      <c r="N172" s="36">
        <f ca="1">M172*(1+INDEX(MEA_CAPEX_price_trend,MATCH(GRC!$E172,network_element_names,0),MATCH(GRC!N$3,financial_years,0)))</f>
        <v>498.17260125834082</v>
      </c>
      <c r="O172" s="36">
        <f ca="1">N172*(1+INDEX(MEA_CAPEX_price_trend,MATCH(GRC!$E172,network_element_names,0),MATCH(GRC!O$3,financial_years,0)))</f>
        <v>463.27998419061123</v>
      </c>
      <c r="P172" s="36">
        <f ca="1">O172*(1+INDEX(MEA_CAPEX_price_trend,MATCH(GRC!$E172,network_element_names,0),MATCH(GRC!P$3,financial_years,0)))</f>
        <v>436.5650217491343</v>
      </c>
      <c r="Q172" s="36">
        <f ca="1">P172*(1+INDEX(MEA_CAPEX_price_trend,MATCH(GRC!$E172,network_element_names,0),MATCH(GRC!Q$3,financial_years,0)))</f>
        <v>412.15188963653566</v>
      </c>
      <c r="R172" s="36">
        <f ca="1">Q172*(1+INDEX(MEA_CAPEX_price_trend,MATCH(GRC!$E172,network_element_names,0),MATCH(GRC!R$3,financial_years,0)))</f>
        <v>388.71460709421029</v>
      </c>
      <c r="S172" s="36">
        <f ca="1">R172*(1+INDEX(MEA_CAPEX_price_trend,MATCH(GRC!$E172,network_element_names,0),MATCH(GRC!S$3,financial_years,0)))</f>
        <v>366.9542109519756</v>
      </c>
      <c r="T172" s="36">
        <f ca="1">S172*(1+INDEX(MEA_CAPEX_price_trend,MATCH(GRC!$E172,network_element_names,0),MATCH(GRC!T$3,financial_years,0)))</f>
        <v>346.4119703192718</v>
      </c>
      <c r="U172" s="36">
        <f ca="1">T172*(1+INDEX(MEA_CAPEX_price_trend,MATCH(GRC!$E172,network_element_names,0),MATCH(GRC!U$3,financial_years,0)))</f>
        <v>327.01969237296748</v>
      </c>
      <c r="V172" s="36">
        <f ca="1">U172*(1+INDEX(MEA_CAPEX_price_trend,MATCH(GRC!$E172,network_element_names,0),MATCH(GRC!V$3,financial_years,0)))</f>
        <v>308.71300175091216</v>
      </c>
      <c r="W172" s="36">
        <f ca="1">V172*(1+INDEX(MEA_CAPEX_price_trend,MATCH(GRC!$E172,network_element_names,0),MATCH(GRC!W$3,financial_years,0)))</f>
        <v>291.4311268489738</v>
      </c>
      <c r="X172" s="36">
        <f ca="1">W172*(1+INDEX(MEA_CAPEX_price_trend,MATCH(GRC!$E172,network_element_names,0),MATCH(GRC!X$3,financial_years,0)))</f>
        <v>275.1166980812518</v>
      </c>
      <c r="Y172" s="36">
        <f ca="1">X172*(1+INDEX(MEA_CAPEX_price_trend,MATCH(GRC!$E172,network_element_names,0),MATCH(GRC!Y$3,financial_years,0)))</f>
        <v>259.71555743376206</v>
      </c>
      <c r="Z172" s="36">
        <f ca="1">Y172*(1+INDEX(MEA_CAPEX_price_trend,MATCH(GRC!$E172,network_element_names,0),MATCH(GRC!Z$3,financial_years,0)))</f>
        <v>245.17657867938183</v>
      </c>
      <c r="AA172" s="36">
        <f ca="1">Z172*(1+INDEX(MEA_CAPEX_price_trend,MATCH(GRC!$E172,network_element_names,0),MATCH(GRC!AA$3,financial_years,0)))</f>
        <v>231.4514976572321</v>
      </c>
      <c r="AB172" s="36">
        <f ca="1">AA172*(1+INDEX(MEA_CAPEX_price_trend,MATCH(GRC!$E172,network_element_names,0),MATCH(GRC!AB$3,financial_years,0)))</f>
        <v>218.49475205308704</v>
      </c>
      <c r="AC172" s="36">
        <f ca="1">AB172*(1+INDEX(MEA_CAPEX_price_trend,MATCH(GRC!$E172,network_element_names,0),MATCH(GRC!AC$3,financial_years,0)))</f>
        <v>206.26333014893871</v>
      </c>
      <c r="AD172" s="36">
        <f ca="1">AC172*(1+INDEX(MEA_CAPEX_price_trend,MATCH(GRC!$E172,network_element_names,0),MATCH(GRC!AD$3,financial_years,0)))</f>
        <v>194.71662803962067</v>
      </c>
      <c r="AE172" s="36">
        <f ca="1">AD172*(1+INDEX(MEA_CAPEX_price_trend,MATCH(GRC!$E172,network_element_names,0),MATCH(GRC!AE$3,financial_years,0)))</f>
        <v>183.8163148425007</v>
      </c>
      <c r="AF172" s="36">
        <f ca="1">AE172*(1+INDEX(MEA_CAPEX_price_trend,MATCH(GRC!$E172,network_element_names,0),MATCH(GRC!AF$3,financial_years,0)))</f>
        <v>173.5262054527881</v>
      </c>
      <c r="AG172" s="36">
        <f ca="1">AF172*(1+INDEX(MEA_CAPEX_price_trend,MATCH(GRC!$E172,network_element_names,0),MATCH(GRC!AG$3,financial_years,0)))</f>
        <v>163.81214042204869</v>
      </c>
      <c r="AH172" s="36">
        <f ca="1">AG172*(1+INDEX(MEA_CAPEX_price_trend,MATCH(GRC!$E172,network_element_names,0),MATCH(GRC!AH$3,financial_years,0)))</f>
        <v>154.64187256116733</v>
      </c>
      <c r="AI172" s="36">
        <f ca="1">AH172*(1+INDEX(MEA_CAPEX_price_trend,MATCH(GRC!$E172,network_element_names,0),MATCH(GRC!AI$3,financial_years,0)))</f>
        <v>145.98495989132158</v>
      </c>
      <c r="AJ172" s="36">
        <f ca="1">AI172*(1+INDEX(MEA_CAPEX_price_trend,MATCH(GRC!$E172,network_element_names,0),MATCH(GRC!AJ$3,financial_years,0)))</f>
        <v>137.81266458760155</v>
      </c>
      <c r="AK172" s="36">
        <f ca="1">AJ172*(1+INDEX(MEA_CAPEX_price_trend,MATCH(GRC!$E172,network_element_names,0),MATCH(GRC!AK$3,financial_years,0)))</f>
        <v>130.09785757980541</v>
      </c>
      <c r="AL172" s="36">
        <f ca="1">AK172*(1+INDEX(MEA_CAPEX_price_trend,MATCH(GRC!$E172,network_element_names,0),MATCH(GRC!AL$3,financial_years,0)))</f>
        <v>122.81492849372022</v>
      </c>
      <c r="AM172" s="36">
        <f ca="1">AL172*(1+INDEX(MEA_CAPEX_price_trend,MATCH(GRC!$E172,network_element_names,0),MATCH(GRC!AM$3,financial_years,0)))</f>
        <v>115.93970063392469</v>
      </c>
      <c r="AN172" s="36">
        <f ca="1">AM172*(1+INDEX(MEA_CAPEX_price_trend,MATCH(GRC!$E172,network_element_names,0),MATCH(GRC!AN$3,financial_years,0)))</f>
        <v>109.44935072588832</v>
      </c>
      <c r="AO172" s="36">
        <f ca="1">AN172*(1+INDEX(MEA_CAPEX_price_trend,MATCH(GRC!$E172,network_element_names,0),MATCH(GRC!AO$3,financial_years,0)))</f>
        <v>103.32233315093907</v>
      </c>
      <c r="AP172" s="36">
        <f ca="1">AO172*(1+INDEX(MEA_CAPEX_price_trend,MATCH(GRC!$E172,network_element_names,0),MATCH(GRC!AP$3,financial_years,0)))</f>
        <v>97.538308422587477</v>
      </c>
      <c r="AQ172" s="36">
        <f ca="1">AP172*(1+INDEX(MEA_CAPEX_price_trend,MATCH(GRC!$E172,network_element_names,0),MATCH(GRC!AQ$3,financial_years,0)))</f>
        <v>92.078075666773998</v>
      </c>
      <c r="AR172" s="36">
        <f ca="1">AQ172*(1+INDEX(MEA_CAPEX_price_trend,MATCH(GRC!$E172,network_element_names,0),MATCH(GRC!AR$3,financial_years,0)))</f>
        <v>86.923508881898698</v>
      </c>
      <c r="AS172" s="36">
        <f ca="1">AR172*(1+INDEX(MEA_CAPEX_price_trend,MATCH(GRC!$E172,network_element_names,0),MATCH(GRC!AS$3,financial_years,0)))</f>
        <v>82.057496767039453</v>
      </c>
      <c r="AT172" s="36">
        <f ca="1">AS172*(1+INDEX(MEA_CAPEX_price_trend,MATCH(GRC!$E172,network_element_names,0),MATCH(GRC!AT$3,financial_years,0)))</f>
        <v>77.463885918610089</v>
      </c>
    </row>
    <row r="173" spans="3:46" ht="14.25" outlineLevel="1" x14ac:dyDescent="0.45">
      <c r="D173" s="42">
        <v>11</v>
      </c>
      <c r="E173" s="42" t="str">
        <v>EXCH_Eth_Bckhl_NTE_10G</v>
      </c>
      <c r="G173" s="36">
        <f ca="1"/>
        <v>1701.2386890076671</v>
      </c>
      <c r="H173" s="36">
        <f ca="1">G173*(1+INDEX(MEA_CAPEX_price_trend,MATCH(GRC!$E173,network_element_names,0),MATCH(GRC!H$3,financial_years,0)))</f>
        <v>1593.118475211734</v>
      </c>
      <c r="I173" s="36">
        <f ca="1">H173*(1+INDEX(MEA_CAPEX_price_trend,MATCH(GRC!$E173,network_element_names,0),MATCH(GRC!I$3,financial_years,0)))</f>
        <v>1500</v>
      </c>
      <c r="J173" s="36">
        <f ca="1">I173*(1+INDEX(MEA_CAPEX_price_trend,MATCH(GRC!$E173,network_element_names,0),MATCH(GRC!J$3,financial_years,0)))</f>
        <v>1435.8915837936117</v>
      </c>
      <c r="K173" s="36">
        <f ca="1">J173*(1+INDEX(MEA_CAPEX_price_trend,MATCH(GRC!$E173,network_element_names,0),MATCH(GRC!K$3,financial_years,0)))</f>
        <v>1329.5584537771751</v>
      </c>
      <c r="L173" s="36">
        <f ca="1">K173*(1+INDEX(MEA_CAPEX_price_trend,MATCH(GRC!$E173,network_element_names,0),MATCH(GRC!L$3,financial_years,0)))</f>
        <v>1162.522761926703</v>
      </c>
      <c r="M173" s="36">
        <f ca="1">L173*(1+INDEX(MEA_CAPEX_price_trend,MATCH(GRC!$E173,network_element_names,0),MATCH(GRC!M$3,financial_years,0)))</f>
        <v>1061.4777737655033</v>
      </c>
      <c r="N173" s="36">
        <f ca="1">M173*(1+INDEX(MEA_CAPEX_price_trend,MATCH(GRC!$E173,network_element_names,0),MATCH(GRC!N$3,financial_years,0)))</f>
        <v>1868.1472547187782</v>
      </c>
      <c r="O173" s="36">
        <f ca="1">N173*(1+INDEX(MEA_CAPEX_price_trend,MATCH(GRC!$E173,network_element_names,0),MATCH(GRC!O$3,financial_years,0)))</f>
        <v>1737.2999407147922</v>
      </c>
      <c r="P173" s="36">
        <f ca="1">O173*(1+INDEX(MEA_CAPEX_price_trend,MATCH(GRC!$E173,network_element_names,0),MATCH(GRC!P$3,financial_years,0)))</f>
        <v>1637.1188315592537</v>
      </c>
      <c r="Q173" s="36">
        <f ca="1">P173*(1+INDEX(MEA_CAPEX_price_trend,MATCH(GRC!$E173,network_element_names,0),MATCH(GRC!Q$3,financial_years,0)))</f>
        <v>1545.5695861370089</v>
      </c>
      <c r="R173" s="36">
        <f ca="1">Q173*(1+INDEX(MEA_CAPEX_price_trend,MATCH(GRC!$E173,network_element_names,0),MATCH(GRC!R$3,financial_years,0)))</f>
        <v>1457.6797766032887</v>
      </c>
      <c r="S173" s="36">
        <f ca="1">R173*(1+INDEX(MEA_CAPEX_price_trend,MATCH(GRC!$E173,network_element_names,0),MATCH(GRC!S$3,financial_years,0)))</f>
        <v>1376.0782910699086</v>
      </c>
      <c r="T173" s="36">
        <f ca="1">S173*(1+INDEX(MEA_CAPEX_price_trend,MATCH(GRC!$E173,network_element_names,0),MATCH(GRC!T$3,financial_years,0)))</f>
        <v>1299.0448886972695</v>
      </c>
      <c r="U173" s="36">
        <f ca="1">T173*(1+INDEX(MEA_CAPEX_price_trend,MATCH(GRC!$E173,network_element_names,0),MATCH(GRC!U$3,financial_years,0)))</f>
        <v>1226.3238463986281</v>
      </c>
      <c r="V173" s="36">
        <f ca="1">U173*(1+INDEX(MEA_CAPEX_price_trend,MATCH(GRC!$E173,network_element_names,0),MATCH(GRC!V$3,financial_years,0)))</f>
        <v>1157.6737565659207</v>
      </c>
      <c r="W173" s="36">
        <f ca="1">V173*(1+INDEX(MEA_CAPEX_price_trend,MATCH(GRC!$E173,network_element_names,0),MATCH(GRC!W$3,financial_years,0)))</f>
        <v>1092.8667256836518</v>
      </c>
      <c r="X173" s="36">
        <f ca="1">W173*(1+INDEX(MEA_CAPEX_price_trend,MATCH(GRC!$E173,network_element_names,0),MATCH(GRC!X$3,financial_years,0)))</f>
        <v>1031.6876178046944</v>
      </c>
      <c r="Y173" s="36">
        <f ca="1">X173*(1+INDEX(MEA_CAPEX_price_trend,MATCH(GRC!$E173,network_element_names,0),MATCH(GRC!Y$3,financial_years,0)))</f>
        <v>973.93334037660782</v>
      </c>
      <c r="Z173" s="36">
        <f ca="1">Y173*(1+INDEX(MEA_CAPEX_price_trend,MATCH(GRC!$E173,network_element_names,0),MATCH(GRC!Z$3,financial_years,0)))</f>
        <v>919.41217004768191</v>
      </c>
      <c r="AA173" s="36">
        <f ca="1">Z173*(1+INDEX(MEA_CAPEX_price_trend,MATCH(GRC!$E173,network_element_names,0),MATCH(GRC!AA$3,financial_years,0)))</f>
        <v>867.94311621462043</v>
      </c>
      <c r="AB173" s="36">
        <f ca="1">AA173*(1+INDEX(MEA_CAPEX_price_trend,MATCH(GRC!$E173,network_element_names,0),MATCH(GRC!AB$3,financial_years,0)))</f>
        <v>819.35532019907646</v>
      </c>
      <c r="AC173" s="36">
        <f ca="1">AB173*(1+INDEX(MEA_CAPEX_price_trend,MATCH(GRC!$E173,network_element_names,0),MATCH(GRC!AC$3,financial_years,0)))</f>
        <v>773.48748805852028</v>
      </c>
      <c r="AD173" s="36">
        <f ca="1">AC173*(1+INDEX(MEA_CAPEX_price_trend,MATCH(GRC!$E173,network_element_names,0),MATCH(GRC!AD$3,financial_years,0)))</f>
        <v>730.18735514857747</v>
      </c>
      <c r="AE173" s="36">
        <f ca="1">AD173*(1+INDEX(MEA_CAPEX_price_trend,MATCH(GRC!$E173,network_element_names,0),MATCH(GRC!AE$3,financial_years,0)))</f>
        <v>689.31118065937767</v>
      </c>
      <c r="AF173" s="36">
        <f ca="1">AE173*(1+INDEX(MEA_CAPEX_price_trend,MATCH(GRC!$E173,network_element_names,0),MATCH(GRC!AF$3,financial_years,0)))</f>
        <v>650.72327044795543</v>
      </c>
      <c r="AG173" s="36">
        <f ca="1">AF173*(1+INDEX(MEA_CAPEX_price_trend,MATCH(GRC!$E173,network_element_names,0),MATCH(GRC!AG$3,financial_years,0)))</f>
        <v>614.29552658268267</v>
      </c>
      <c r="AH173" s="36">
        <f ca="1">AG173*(1+INDEX(MEA_CAPEX_price_trend,MATCH(GRC!$E173,network_element_names,0),MATCH(GRC!AH$3,financial_years,0)))</f>
        <v>579.90702210437757</v>
      </c>
      <c r="AI173" s="36">
        <f ca="1">AH173*(1+INDEX(MEA_CAPEX_price_trend,MATCH(GRC!$E173,network_element_names,0),MATCH(GRC!AI$3,financial_years,0)))</f>
        <v>547.44359959245594</v>
      </c>
      <c r="AJ173" s="36">
        <f ca="1">AI173*(1+INDEX(MEA_CAPEX_price_trend,MATCH(GRC!$E173,network_element_names,0),MATCH(GRC!AJ$3,financial_years,0)))</f>
        <v>516.79749220350584</v>
      </c>
      <c r="AK173" s="36">
        <f ca="1">AJ173*(1+INDEX(MEA_CAPEX_price_trend,MATCH(GRC!$E173,network_element_names,0),MATCH(GRC!AK$3,financial_years,0)))</f>
        <v>487.86696592427035</v>
      </c>
      <c r="AL173" s="36">
        <f ca="1">AK173*(1+INDEX(MEA_CAPEX_price_trend,MATCH(GRC!$E173,network_element_names,0),MATCH(GRC!AL$3,financial_years,0)))</f>
        <v>460.55598185145084</v>
      </c>
      <c r="AM173" s="36">
        <f ca="1">AL173*(1+INDEX(MEA_CAPEX_price_trend,MATCH(GRC!$E173,network_element_names,0),MATCH(GRC!AM$3,financial_years,0)))</f>
        <v>434.77387737721762</v>
      </c>
      <c r="AN173" s="36">
        <f ca="1">AM173*(1+INDEX(MEA_CAPEX_price_trend,MATCH(GRC!$E173,network_element_names,0),MATCH(GRC!AN$3,financial_years,0)))</f>
        <v>410.43506522208122</v>
      </c>
      <c r="AO173" s="36">
        <f ca="1">AN173*(1+INDEX(MEA_CAPEX_price_trend,MATCH(GRC!$E173,network_element_names,0),MATCH(GRC!AO$3,financial_years,0)))</f>
        <v>387.45874931602151</v>
      </c>
      <c r="AP173" s="36">
        <f ca="1">AO173*(1+INDEX(MEA_CAPEX_price_trend,MATCH(GRC!$E173,network_element_names,0),MATCH(GRC!AP$3,financial_years,0)))</f>
        <v>365.76865658470308</v>
      </c>
      <c r="AQ173" s="36">
        <f ca="1">AP173*(1+INDEX(MEA_CAPEX_price_trend,MATCH(GRC!$E173,network_element_names,0),MATCH(GRC!AQ$3,financial_years,0)))</f>
        <v>345.29278375040252</v>
      </c>
      <c r="AR173" s="36">
        <f ca="1">AQ173*(1+INDEX(MEA_CAPEX_price_trend,MATCH(GRC!$E173,network_element_names,0),MATCH(GRC!AR$3,financial_years,0)))</f>
        <v>325.96315830712012</v>
      </c>
      <c r="AS173" s="36">
        <f ca="1">AR173*(1+INDEX(MEA_CAPEX_price_trend,MATCH(GRC!$E173,network_element_names,0),MATCH(GRC!AS$3,financial_years,0)))</f>
        <v>307.71561287639798</v>
      </c>
      <c r="AT173" s="36">
        <f ca="1">AS173*(1+INDEX(MEA_CAPEX_price_trend,MATCH(GRC!$E173,network_element_names,0),MATCH(GRC!AT$3,financial_years,0)))</f>
        <v>290.48957219478785</v>
      </c>
    </row>
    <row r="174" spans="3:46" ht="14.25" outlineLevel="1" x14ac:dyDescent="0.45">
      <c r="D174" s="42">
        <v>12</v>
      </c>
      <c r="E174" s="42" t="str">
        <v>EXCH_OPT_NTU</v>
      </c>
      <c r="G174" s="36">
        <f ca="1"/>
        <v>6804.9547560306682</v>
      </c>
      <c r="H174" s="36">
        <f ca="1">G174*(1+INDEX(MEA_CAPEX_price_trend,MATCH(GRC!$E174,network_element_names,0),MATCH(GRC!H$3,financial_years,0)))</f>
        <v>6372.473900846936</v>
      </c>
      <c r="I174" s="36">
        <f ca="1">H174*(1+INDEX(MEA_CAPEX_price_trend,MATCH(GRC!$E174,network_element_names,0),MATCH(GRC!I$3,financial_years,0)))</f>
        <v>6000</v>
      </c>
      <c r="J174" s="36">
        <f ca="1">I174*(1+INDEX(MEA_CAPEX_price_trend,MATCH(GRC!$E174,network_element_names,0),MATCH(GRC!J$3,financial_years,0)))</f>
        <v>5743.566335174447</v>
      </c>
      <c r="K174" s="36">
        <f ca="1">J174*(1+INDEX(MEA_CAPEX_price_trend,MATCH(GRC!$E174,network_element_names,0),MATCH(GRC!K$3,financial_years,0)))</f>
        <v>5318.2338151087006</v>
      </c>
      <c r="L174" s="36">
        <f ca="1">K174*(1+INDEX(MEA_CAPEX_price_trend,MATCH(GRC!$E174,network_element_names,0),MATCH(GRC!L$3,financial_years,0)))</f>
        <v>4650.0910477068119</v>
      </c>
      <c r="M174" s="36">
        <f ca="1">L174*(1+INDEX(MEA_CAPEX_price_trend,MATCH(GRC!$E174,network_element_names,0),MATCH(GRC!M$3,financial_years,0)))</f>
        <v>4245.9110950620134</v>
      </c>
      <c r="N174" s="36">
        <f ca="1">M174*(1+INDEX(MEA_CAPEX_price_trend,MATCH(GRC!$E174,network_element_names,0),MATCH(GRC!N$3,financial_years,0)))</f>
        <v>7472.5890188751127</v>
      </c>
      <c r="O174" s="36">
        <f ca="1">N174*(1+INDEX(MEA_CAPEX_price_trend,MATCH(GRC!$E174,network_element_names,0),MATCH(GRC!O$3,financial_years,0)))</f>
        <v>6949.1997628591689</v>
      </c>
      <c r="P174" s="36">
        <f ca="1">O174*(1+INDEX(MEA_CAPEX_price_trend,MATCH(GRC!$E174,network_element_names,0),MATCH(GRC!P$3,financial_years,0)))</f>
        <v>6548.475326237015</v>
      </c>
      <c r="Q174" s="36">
        <f ca="1">P174*(1+INDEX(MEA_CAPEX_price_trend,MATCH(GRC!$E174,network_element_names,0),MATCH(GRC!Q$3,financial_years,0)))</f>
        <v>6182.2783445480354</v>
      </c>
      <c r="R174" s="36">
        <f ca="1">Q174*(1+INDEX(MEA_CAPEX_price_trend,MATCH(GRC!$E174,network_element_names,0),MATCH(GRC!R$3,financial_years,0)))</f>
        <v>5830.7191064131548</v>
      </c>
      <c r="S174" s="36">
        <f ca="1">R174*(1+INDEX(MEA_CAPEX_price_trend,MATCH(GRC!$E174,network_element_names,0),MATCH(GRC!S$3,financial_years,0)))</f>
        <v>5504.3131642796343</v>
      </c>
      <c r="T174" s="36">
        <f ca="1">S174*(1+INDEX(MEA_CAPEX_price_trend,MATCH(GRC!$E174,network_element_names,0),MATCH(GRC!T$3,financial_years,0)))</f>
        <v>5196.1795547890779</v>
      </c>
      <c r="U174" s="36">
        <f ca="1">T174*(1+INDEX(MEA_CAPEX_price_trend,MATCH(GRC!$E174,network_element_names,0),MATCH(GRC!U$3,financial_years,0)))</f>
        <v>4905.2953855945125</v>
      </c>
      <c r="V174" s="36">
        <f ca="1">U174*(1+INDEX(MEA_CAPEX_price_trend,MATCH(GRC!$E174,network_element_names,0),MATCH(GRC!V$3,financial_years,0)))</f>
        <v>4630.6950262636828</v>
      </c>
      <c r="W174" s="36">
        <f ca="1">V174*(1+INDEX(MEA_CAPEX_price_trend,MATCH(GRC!$E174,network_element_names,0),MATCH(GRC!W$3,financial_years,0)))</f>
        <v>4371.4669027346072</v>
      </c>
      <c r="X174" s="36">
        <f ca="1">W174*(1+INDEX(MEA_CAPEX_price_trend,MATCH(GRC!$E174,network_element_names,0),MATCH(GRC!X$3,financial_years,0)))</f>
        <v>4126.7504712187774</v>
      </c>
      <c r="Y174" s="36">
        <f ca="1">X174*(1+INDEX(MEA_CAPEX_price_trend,MATCH(GRC!$E174,network_element_names,0),MATCH(GRC!Y$3,financial_years,0)))</f>
        <v>3895.7333615064313</v>
      </c>
      <c r="Z174" s="36">
        <f ca="1">Y174*(1+INDEX(MEA_CAPEX_price_trend,MATCH(GRC!$E174,network_element_names,0),MATCH(GRC!Z$3,financial_years,0)))</f>
        <v>3677.6486801907276</v>
      </c>
      <c r="AA174" s="36">
        <f ca="1">Z174*(1+INDEX(MEA_CAPEX_price_trend,MATCH(GRC!$E174,network_element_names,0),MATCH(GRC!AA$3,financial_years,0)))</f>
        <v>3471.7724648584817</v>
      </c>
      <c r="AB174" s="36">
        <f ca="1">AA174*(1+INDEX(MEA_CAPEX_price_trend,MATCH(GRC!$E174,network_element_names,0),MATCH(GRC!AB$3,financial_years,0)))</f>
        <v>3277.4212807963058</v>
      </c>
      <c r="AC174" s="36">
        <f ca="1">AB174*(1+INDEX(MEA_CAPEX_price_trend,MATCH(GRC!$E174,network_element_names,0),MATCH(GRC!AC$3,financial_years,0)))</f>
        <v>3093.9499522340811</v>
      </c>
      <c r="AD174" s="36">
        <f ca="1">AC174*(1+INDEX(MEA_CAPEX_price_trend,MATCH(GRC!$E174,network_element_names,0),MATCH(GRC!AD$3,financial_years,0)))</f>
        <v>2920.7494205943099</v>
      </c>
      <c r="AE174" s="36">
        <f ca="1">AD174*(1+INDEX(MEA_CAPEX_price_trend,MATCH(GRC!$E174,network_element_names,0),MATCH(GRC!AE$3,financial_years,0)))</f>
        <v>2757.2447226375107</v>
      </c>
      <c r="AF174" s="36">
        <f ca="1">AE174*(1+INDEX(MEA_CAPEX_price_trend,MATCH(GRC!$E174,network_element_names,0),MATCH(GRC!AF$3,financial_years,0)))</f>
        <v>2602.8930817918217</v>
      </c>
      <c r="AG174" s="36">
        <f ca="1">AF174*(1+INDEX(MEA_CAPEX_price_trend,MATCH(GRC!$E174,network_element_names,0),MATCH(GRC!AG$3,financial_years,0)))</f>
        <v>2457.1821063307307</v>
      </c>
      <c r="AH174" s="36">
        <f ca="1">AG174*(1+INDEX(MEA_CAPEX_price_trend,MATCH(GRC!$E174,network_element_names,0),MATCH(GRC!AH$3,financial_years,0)))</f>
        <v>2319.6280884175103</v>
      </c>
      <c r="AI174" s="36">
        <f ca="1">AH174*(1+INDEX(MEA_CAPEX_price_trend,MATCH(GRC!$E174,network_element_names,0),MATCH(GRC!AI$3,financial_years,0)))</f>
        <v>2189.7743983698238</v>
      </c>
      <c r="AJ174" s="36">
        <f ca="1">AI174*(1+INDEX(MEA_CAPEX_price_trend,MATCH(GRC!$E174,network_element_names,0),MATCH(GRC!AJ$3,financial_years,0)))</f>
        <v>2067.1899688140234</v>
      </c>
      <c r="AK174" s="36">
        <f ca="1">AJ174*(1+INDEX(MEA_CAPEX_price_trend,MATCH(GRC!$E174,network_element_names,0),MATCH(GRC!AK$3,financial_years,0)))</f>
        <v>1951.4678636970814</v>
      </c>
      <c r="AL174" s="36">
        <f ca="1">AK174*(1+INDEX(MEA_CAPEX_price_trend,MATCH(GRC!$E174,network_element_names,0),MATCH(GRC!AL$3,financial_years,0)))</f>
        <v>1842.2239274058034</v>
      </c>
      <c r="AM174" s="36">
        <f ca="1">AL174*(1+INDEX(MEA_CAPEX_price_trend,MATCH(GRC!$E174,network_element_names,0),MATCH(GRC!AM$3,financial_years,0)))</f>
        <v>1739.0955095088705</v>
      </c>
      <c r="AN174" s="36">
        <f ca="1">AM174*(1+INDEX(MEA_CAPEX_price_trend,MATCH(GRC!$E174,network_element_names,0),MATCH(GRC!AN$3,financial_years,0)))</f>
        <v>1641.7402608883249</v>
      </c>
      <c r="AO174" s="36">
        <f ca="1">AN174*(1+INDEX(MEA_CAPEX_price_trend,MATCH(GRC!$E174,network_element_names,0),MATCH(GRC!AO$3,financial_years,0)))</f>
        <v>1549.834997264086</v>
      </c>
      <c r="AP174" s="36">
        <f ca="1">AO174*(1+INDEX(MEA_CAPEX_price_trend,MATCH(GRC!$E174,network_element_names,0),MATCH(GRC!AP$3,financial_years,0)))</f>
        <v>1463.0746263388123</v>
      </c>
      <c r="AQ174" s="36">
        <f ca="1">AP174*(1+INDEX(MEA_CAPEX_price_trend,MATCH(GRC!$E174,network_element_names,0),MATCH(GRC!AQ$3,financial_years,0)))</f>
        <v>1381.1711350016101</v>
      </c>
      <c r="AR174" s="36">
        <f ca="1">AQ174*(1+INDEX(MEA_CAPEX_price_trend,MATCH(GRC!$E174,network_element_names,0),MATCH(GRC!AR$3,financial_years,0)))</f>
        <v>1303.8526332284805</v>
      </c>
      <c r="AS174" s="36">
        <f ca="1">AR174*(1+INDEX(MEA_CAPEX_price_trend,MATCH(GRC!$E174,network_element_names,0),MATCH(GRC!AS$3,financial_years,0)))</f>
        <v>1230.8624515055919</v>
      </c>
      <c r="AT174" s="36">
        <f ca="1">AS174*(1+INDEX(MEA_CAPEX_price_trend,MATCH(GRC!$E174,network_element_names,0),MATCH(GRC!AT$3,financial_years,0)))</f>
        <v>1161.9582887791514</v>
      </c>
    </row>
    <row r="175" spans="3:46" ht="14.25" outlineLevel="1" x14ac:dyDescent="0.45">
      <c r="D175" s="42">
        <v>13</v>
      </c>
      <c r="E175" s="42" t="str">
        <v>Unused</v>
      </c>
      <c r="G175" s="36">
        <f ca="1"/>
        <v>0</v>
      </c>
      <c r="H175" s="36">
        <f ca="1">G175*(1+INDEX(MEA_CAPEX_price_trend,MATCH(GRC!$E175,network_element_names,0),MATCH(GRC!H$3,financial_years,0)))</f>
        <v>0</v>
      </c>
      <c r="I175" s="36">
        <f ca="1">H175*(1+INDEX(MEA_CAPEX_price_trend,MATCH(GRC!$E175,network_element_names,0),MATCH(GRC!I$3,financial_years,0)))</f>
        <v>0</v>
      </c>
      <c r="J175" s="36">
        <f ca="1">I175*(1+INDEX(MEA_CAPEX_price_trend,MATCH(GRC!$E175,network_element_names,0),MATCH(GRC!J$3,financial_years,0)))</f>
        <v>0</v>
      </c>
      <c r="K175" s="36">
        <f ca="1">J175*(1+INDEX(MEA_CAPEX_price_trend,MATCH(GRC!$E175,network_element_names,0),MATCH(GRC!K$3,financial_years,0)))</f>
        <v>0</v>
      </c>
      <c r="L175" s="36">
        <f ca="1">K175*(1+INDEX(MEA_CAPEX_price_trend,MATCH(GRC!$E175,network_element_names,0),MATCH(GRC!L$3,financial_years,0)))</f>
        <v>0</v>
      </c>
      <c r="M175" s="36">
        <f ca="1">L175*(1+INDEX(MEA_CAPEX_price_trend,MATCH(GRC!$E175,network_element_names,0),MATCH(GRC!M$3,financial_years,0)))</f>
        <v>0</v>
      </c>
      <c r="N175" s="36">
        <f ca="1">M175*(1+INDEX(MEA_CAPEX_price_trend,MATCH(GRC!$E175,network_element_names,0),MATCH(GRC!N$3,financial_years,0)))</f>
        <v>0</v>
      </c>
      <c r="O175" s="36">
        <f ca="1">N175*(1+INDEX(MEA_CAPEX_price_trend,MATCH(GRC!$E175,network_element_names,0),MATCH(GRC!O$3,financial_years,0)))</f>
        <v>0</v>
      </c>
      <c r="P175" s="36">
        <f ca="1">O175*(1+INDEX(MEA_CAPEX_price_trend,MATCH(GRC!$E175,network_element_names,0),MATCH(GRC!P$3,financial_years,0)))</f>
        <v>0</v>
      </c>
      <c r="Q175" s="36">
        <f ca="1">P175*(1+INDEX(MEA_CAPEX_price_trend,MATCH(GRC!$E175,network_element_names,0),MATCH(GRC!Q$3,financial_years,0)))</f>
        <v>0</v>
      </c>
      <c r="R175" s="36">
        <f ca="1">Q175*(1+INDEX(MEA_CAPEX_price_trend,MATCH(GRC!$E175,network_element_names,0),MATCH(GRC!R$3,financial_years,0)))</f>
        <v>0</v>
      </c>
      <c r="S175" s="36">
        <f ca="1">R175*(1+INDEX(MEA_CAPEX_price_trend,MATCH(GRC!$E175,network_element_names,0),MATCH(GRC!S$3,financial_years,0)))</f>
        <v>0</v>
      </c>
      <c r="T175" s="36">
        <f ca="1">S175*(1+INDEX(MEA_CAPEX_price_trend,MATCH(GRC!$E175,network_element_names,0),MATCH(GRC!T$3,financial_years,0)))</f>
        <v>0</v>
      </c>
      <c r="U175" s="36">
        <f ca="1">T175*(1+INDEX(MEA_CAPEX_price_trend,MATCH(GRC!$E175,network_element_names,0),MATCH(GRC!U$3,financial_years,0)))</f>
        <v>0</v>
      </c>
      <c r="V175" s="36">
        <f ca="1">U175*(1+INDEX(MEA_CAPEX_price_trend,MATCH(GRC!$E175,network_element_names,0),MATCH(GRC!V$3,financial_years,0)))</f>
        <v>0</v>
      </c>
      <c r="W175" s="36">
        <f ca="1">V175*(1+INDEX(MEA_CAPEX_price_trend,MATCH(GRC!$E175,network_element_names,0),MATCH(GRC!W$3,financial_years,0)))</f>
        <v>0</v>
      </c>
      <c r="X175" s="36">
        <f ca="1">W175*(1+INDEX(MEA_CAPEX_price_trend,MATCH(GRC!$E175,network_element_names,0),MATCH(GRC!X$3,financial_years,0)))</f>
        <v>0</v>
      </c>
      <c r="Y175" s="36">
        <f ca="1">X175*(1+INDEX(MEA_CAPEX_price_trend,MATCH(GRC!$E175,network_element_names,0),MATCH(GRC!Y$3,financial_years,0)))</f>
        <v>0</v>
      </c>
      <c r="Z175" s="36">
        <f ca="1">Y175*(1+INDEX(MEA_CAPEX_price_trend,MATCH(GRC!$E175,network_element_names,0),MATCH(GRC!Z$3,financial_years,0)))</f>
        <v>0</v>
      </c>
      <c r="AA175" s="36">
        <f ca="1">Z175*(1+INDEX(MEA_CAPEX_price_trend,MATCH(GRC!$E175,network_element_names,0),MATCH(GRC!AA$3,financial_years,0)))</f>
        <v>0</v>
      </c>
      <c r="AB175" s="36">
        <f ca="1">AA175*(1+INDEX(MEA_CAPEX_price_trend,MATCH(GRC!$E175,network_element_names,0),MATCH(GRC!AB$3,financial_years,0)))</f>
        <v>0</v>
      </c>
      <c r="AC175" s="36">
        <f ca="1">AB175*(1+INDEX(MEA_CAPEX_price_trend,MATCH(GRC!$E175,network_element_names,0),MATCH(GRC!AC$3,financial_years,0)))</f>
        <v>0</v>
      </c>
      <c r="AD175" s="36">
        <f ca="1">AC175*(1+INDEX(MEA_CAPEX_price_trend,MATCH(GRC!$E175,network_element_names,0),MATCH(GRC!AD$3,financial_years,0)))</f>
        <v>0</v>
      </c>
      <c r="AE175" s="36">
        <f ca="1">AD175*(1+INDEX(MEA_CAPEX_price_trend,MATCH(GRC!$E175,network_element_names,0),MATCH(GRC!AE$3,financial_years,0)))</f>
        <v>0</v>
      </c>
      <c r="AF175" s="36">
        <f ca="1">AE175*(1+INDEX(MEA_CAPEX_price_trend,MATCH(GRC!$E175,network_element_names,0),MATCH(GRC!AF$3,financial_years,0)))</f>
        <v>0</v>
      </c>
      <c r="AG175" s="36">
        <f ca="1">AF175*(1+INDEX(MEA_CAPEX_price_trend,MATCH(GRC!$E175,network_element_names,0),MATCH(GRC!AG$3,financial_years,0)))</f>
        <v>0</v>
      </c>
      <c r="AH175" s="36">
        <f ca="1">AG175*(1+INDEX(MEA_CAPEX_price_trend,MATCH(GRC!$E175,network_element_names,0),MATCH(GRC!AH$3,financial_years,0)))</f>
        <v>0</v>
      </c>
      <c r="AI175" s="36">
        <f ca="1">AH175*(1+INDEX(MEA_CAPEX_price_trend,MATCH(GRC!$E175,network_element_names,0),MATCH(GRC!AI$3,financial_years,0)))</f>
        <v>0</v>
      </c>
      <c r="AJ175" s="36">
        <f ca="1">AI175*(1+INDEX(MEA_CAPEX_price_trend,MATCH(GRC!$E175,network_element_names,0),MATCH(GRC!AJ$3,financial_years,0)))</f>
        <v>0</v>
      </c>
      <c r="AK175" s="36">
        <f ca="1">AJ175*(1+INDEX(MEA_CAPEX_price_trend,MATCH(GRC!$E175,network_element_names,0),MATCH(GRC!AK$3,financial_years,0)))</f>
        <v>0</v>
      </c>
      <c r="AL175" s="36">
        <f ca="1">AK175*(1+INDEX(MEA_CAPEX_price_trend,MATCH(GRC!$E175,network_element_names,0),MATCH(GRC!AL$3,financial_years,0)))</f>
        <v>0</v>
      </c>
      <c r="AM175" s="36">
        <f ca="1">AL175*(1+INDEX(MEA_CAPEX_price_trend,MATCH(GRC!$E175,network_element_names,0),MATCH(GRC!AM$3,financial_years,0)))</f>
        <v>0</v>
      </c>
      <c r="AN175" s="36">
        <f ca="1">AM175*(1+INDEX(MEA_CAPEX_price_trend,MATCH(GRC!$E175,network_element_names,0),MATCH(GRC!AN$3,financial_years,0)))</f>
        <v>0</v>
      </c>
      <c r="AO175" s="36">
        <f ca="1">AN175*(1+INDEX(MEA_CAPEX_price_trend,MATCH(GRC!$E175,network_element_names,0),MATCH(GRC!AO$3,financial_years,0)))</f>
        <v>0</v>
      </c>
      <c r="AP175" s="36">
        <f ca="1">AO175*(1+INDEX(MEA_CAPEX_price_trend,MATCH(GRC!$E175,network_element_names,0),MATCH(GRC!AP$3,financial_years,0)))</f>
        <v>0</v>
      </c>
      <c r="AQ175" s="36">
        <f ca="1">AP175*(1+INDEX(MEA_CAPEX_price_trend,MATCH(GRC!$E175,network_element_names,0),MATCH(GRC!AQ$3,financial_years,0)))</f>
        <v>0</v>
      </c>
      <c r="AR175" s="36">
        <f ca="1">AQ175*(1+INDEX(MEA_CAPEX_price_trend,MATCH(GRC!$E175,network_element_names,0),MATCH(GRC!AR$3,financial_years,0)))</f>
        <v>0</v>
      </c>
      <c r="AS175" s="36">
        <f ca="1">AR175*(1+INDEX(MEA_CAPEX_price_trend,MATCH(GRC!$E175,network_element_names,0),MATCH(GRC!AS$3,financial_years,0)))</f>
        <v>0</v>
      </c>
      <c r="AT175" s="36">
        <f ca="1">AS175*(1+INDEX(MEA_CAPEX_price_trend,MATCH(GRC!$E175,network_element_names,0),MATCH(GRC!AT$3,financial_years,0)))</f>
        <v>0</v>
      </c>
    </row>
    <row r="176" spans="3:46" ht="14.25" outlineLevel="1" x14ac:dyDescent="0.45">
      <c r="D176" s="42">
        <v>14</v>
      </c>
      <c r="E176" s="42" t="str">
        <v>Unused</v>
      </c>
      <c r="G176" s="36">
        <f ca="1"/>
        <v>0</v>
      </c>
      <c r="H176" s="36">
        <f ca="1">G176*(1+INDEX(MEA_CAPEX_price_trend,MATCH(GRC!$E176,network_element_names,0),MATCH(GRC!H$3,financial_years,0)))</f>
        <v>0</v>
      </c>
      <c r="I176" s="36">
        <f ca="1">H176*(1+INDEX(MEA_CAPEX_price_trend,MATCH(GRC!$E176,network_element_names,0),MATCH(GRC!I$3,financial_years,0)))</f>
        <v>0</v>
      </c>
      <c r="J176" s="36">
        <f ca="1">I176*(1+INDEX(MEA_CAPEX_price_trend,MATCH(GRC!$E176,network_element_names,0),MATCH(GRC!J$3,financial_years,0)))</f>
        <v>0</v>
      </c>
      <c r="K176" s="36">
        <f ca="1">J176*(1+INDEX(MEA_CAPEX_price_trend,MATCH(GRC!$E176,network_element_names,0),MATCH(GRC!K$3,financial_years,0)))</f>
        <v>0</v>
      </c>
      <c r="L176" s="36">
        <f ca="1">K176*(1+INDEX(MEA_CAPEX_price_trend,MATCH(GRC!$E176,network_element_names,0),MATCH(GRC!L$3,financial_years,0)))</f>
        <v>0</v>
      </c>
      <c r="M176" s="36">
        <f ca="1">L176*(1+INDEX(MEA_CAPEX_price_trend,MATCH(GRC!$E176,network_element_names,0),MATCH(GRC!M$3,financial_years,0)))</f>
        <v>0</v>
      </c>
      <c r="N176" s="36">
        <f ca="1">M176*(1+INDEX(MEA_CAPEX_price_trend,MATCH(GRC!$E176,network_element_names,0),MATCH(GRC!N$3,financial_years,0)))</f>
        <v>0</v>
      </c>
      <c r="O176" s="36">
        <f ca="1">N176*(1+INDEX(MEA_CAPEX_price_trend,MATCH(GRC!$E176,network_element_names,0),MATCH(GRC!O$3,financial_years,0)))</f>
        <v>0</v>
      </c>
      <c r="P176" s="36">
        <f ca="1">O176*(1+INDEX(MEA_CAPEX_price_trend,MATCH(GRC!$E176,network_element_names,0),MATCH(GRC!P$3,financial_years,0)))</f>
        <v>0</v>
      </c>
      <c r="Q176" s="36">
        <f ca="1">P176*(1+INDEX(MEA_CAPEX_price_trend,MATCH(GRC!$E176,network_element_names,0),MATCH(GRC!Q$3,financial_years,0)))</f>
        <v>0</v>
      </c>
      <c r="R176" s="36">
        <f ca="1">Q176*(1+INDEX(MEA_CAPEX_price_trend,MATCH(GRC!$E176,network_element_names,0),MATCH(GRC!R$3,financial_years,0)))</f>
        <v>0</v>
      </c>
      <c r="S176" s="36">
        <f ca="1">R176*(1+INDEX(MEA_CAPEX_price_trend,MATCH(GRC!$E176,network_element_names,0),MATCH(GRC!S$3,financial_years,0)))</f>
        <v>0</v>
      </c>
      <c r="T176" s="36">
        <f ca="1">S176*(1+INDEX(MEA_CAPEX_price_trend,MATCH(GRC!$E176,network_element_names,0),MATCH(GRC!T$3,financial_years,0)))</f>
        <v>0</v>
      </c>
      <c r="U176" s="36">
        <f ca="1">T176*(1+INDEX(MEA_CAPEX_price_trend,MATCH(GRC!$E176,network_element_names,0),MATCH(GRC!U$3,financial_years,0)))</f>
        <v>0</v>
      </c>
      <c r="V176" s="36">
        <f ca="1">U176*(1+INDEX(MEA_CAPEX_price_trend,MATCH(GRC!$E176,network_element_names,0),MATCH(GRC!V$3,financial_years,0)))</f>
        <v>0</v>
      </c>
      <c r="W176" s="36">
        <f ca="1">V176*(1+INDEX(MEA_CAPEX_price_trend,MATCH(GRC!$E176,network_element_names,0),MATCH(GRC!W$3,financial_years,0)))</f>
        <v>0</v>
      </c>
      <c r="X176" s="36">
        <f ca="1">W176*(1+INDEX(MEA_CAPEX_price_trend,MATCH(GRC!$E176,network_element_names,0),MATCH(GRC!X$3,financial_years,0)))</f>
        <v>0</v>
      </c>
      <c r="Y176" s="36">
        <f ca="1">X176*(1+INDEX(MEA_CAPEX_price_trend,MATCH(GRC!$E176,network_element_names,0),MATCH(GRC!Y$3,financial_years,0)))</f>
        <v>0</v>
      </c>
      <c r="Z176" s="36">
        <f ca="1">Y176*(1+INDEX(MEA_CAPEX_price_trend,MATCH(GRC!$E176,network_element_names,0),MATCH(GRC!Z$3,financial_years,0)))</f>
        <v>0</v>
      </c>
      <c r="AA176" s="36">
        <f ca="1">Z176*(1+INDEX(MEA_CAPEX_price_trend,MATCH(GRC!$E176,network_element_names,0),MATCH(GRC!AA$3,financial_years,0)))</f>
        <v>0</v>
      </c>
      <c r="AB176" s="36">
        <f ca="1">AA176*(1+INDEX(MEA_CAPEX_price_trend,MATCH(GRC!$E176,network_element_names,0),MATCH(GRC!AB$3,financial_years,0)))</f>
        <v>0</v>
      </c>
      <c r="AC176" s="36">
        <f ca="1">AB176*(1+INDEX(MEA_CAPEX_price_trend,MATCH(GRC!$E176,network_element_names,0),MATCH(GRC!AC$3,financial_years,0)))</f>
        <v>0</v>
      </c>
      <c r="AD176" s="36">
        <f ca="1">AC176*(1+INDEX(MEA_CAPEX_price_trend,MATCH(GRC!$E176,network_element_names,0),MATCH(GRC!AD$3,financial_years,0)))</f>
        <v>0</v>
      </c>
      <c r="AE176" s="36">
        <f ca="1">AD176*(1+INDEX(MEA_CAPEX_price_trend,MATCH(GRC!$E176,network_element_names,0),MATCH(GRC!AE$3,financial_years,0)))</f>
        <v>0</v>
      </c>
      <c r="AF176" s="36">
        <f ca="1">AE176*(1+INDEX(MEA_CAPEX_price_trend,MATCH(GRC!$E176,network_element_names,0),MATCH(GRC!AF$3,financial_years,0)))</f>
        <v>0</v>
      </c>
      <c r="AG176" s="36">
        <f ca="1">AF176*(1+INDEX(MEA_CAPEX_price_trend,MATCH(GRC!$E176,network_element_names,0),MATCH(GRC!AG$3,financial_years,0)))</f>
        <v>0</v>
      </c>
      <c r="AH176" s="36">
        <f ca="1">AG176*(1+INDEX(MEA_CAPEX_price_trend,MATCH(GRC!$E176,network_element_names,0),MATCH(GRC!AH$3,financial_years,0)))</f>
        <v>0</v>
      </c>
      <c r="AI176" s="36">
        <f ca="1">AH176*(1+INDEX(MEA_CAPEX_price_trend,MATCH(GRC!$E176,network_element_names,0),MATCH(GRC!AI$3,financial_years,0)))</f>
        <v>0</v>
      </c>
      <c r="AJ176" s="36">
        <f ca="1">AI176*(1+INDEX(MEA_CAPEX_price_trend,MATCH(GRC!$E176,network_element_names,0),MATCH(GRC!AJ$3,financial_years,0)))</f>
        <v>0</v>
      </c>
      <c r="AK176" s="36">
        <f ca="1">AJ176*(1+INDEX(MEA_CAPEX_price_trend,MATCH(GRC!$E176,network_element_names,0),MATCH(GRC!AK$3,financial_years,0)))</f>
        <v>0</v>
      </c>
      <c r="AL176" s="36">
        <f ca="1">AK176*(1+INDEX(MEA_CAPEX_price_trend,MATCH(GRC!$E176,network_element_names,0),MATCH(GRC!AL$3,financial_years,0)))</f>
        <v>0</v>
      </c>
      <c r="AM176" s="36">
        <f ca="1">AL176*(1+INDEX(MEA_CAPEX_price_trend,MATCH(GRC!$E176,network_element_names,0),MATCH(GRC!AM$3,financial_years,0)))</f>
        <v>0</v>
      </c>
      <c r="AN176" s="36">
        <f ca="1">AM176*(1+INDEX(MEA_CAPEX_price_trend,MATCH(GRC!$E176,network_element_names,0),MATCH(GRC!AN$3,financial_years,0)))</f>
        <v>0</v>
      </c>
      <c r="AO176" s="36">
        <f ca="1">AN176*(1+INDEX(MEA_CAPEX_price_trend,MATCH(GRC!$E176,network_element_names,0),MATCH(GRC!AO$3,financial_years,0)))</f>
        <v>0</v>
      </c>
      <c r="AP176" s="36">
        <f ca="1">AO176*(1+INDEX(MEA_CAPEX_price_trend,MATCH(GRC!$E176,network_element_names,0),MATCH(GRC!AP$3,financial_years,0)))</f>
        <v>0</v>
      </c>
      <c r="AQ176" s="36">
        <f ca="1">AP176*(1+INDEX(MEA_CAPEX_price_trend,MATCH(GRC!$E176,network_element_names,0),MATCH(GRC!AQ$3,financial_years,0)))</f>
        <v>0</v>
      </c>
      <c r="AR176" s="36">
        <f ca="1">AQ176*(1+INDEX(MEA_CAPEX_price_trend,MATCH(GRC!$E176,network_element_names,0),MATCH(GRC!AR$3,financial_years,0)))</f>
        <v>0</v>
      </c>
      <c r="AS176" s="36">
        <f ca="1">AR176*(1+INDEX(MEA_CAPEX_price_trend,MATCH(GRC!$E176,network_element_names,0),MATCH(GRC!AS$3,financial_years,0)))</f>
        <v>0</v>
      </c>
      <c r="AT176" s="36">
        <f ca="1">AS176*(1+INDEX(MEA_CAPEX_price_trend,MATCH(GRC!$E176,network_element_names,0),MATCH(GRC!AT$3,financial_years,0)))</f>
        <v>0</v>
      </c>
    </row>
    <row r="177" spans="4:46" ht="14.25" outlineLevel="1" x14ac:dyDescent="0.45">
      <c r="D177" s="42">
        <v>15</v>
      </c>
      <c r="E177" s="42" t="str">
        <v>Unused</v>
      </c>
      <c r="G177" s="36">
        <f ca="1"/>
        <v>0</v>
      </c>
      <c r="H177" s="36">
        <f ca="1">G177*(1+INDEX(MEA_CAPEX_price_trend,MATCH(GRC!$E177,network_element_names,0),MATCH(GRC!H$3,financial_years,0)))</f>
        <v>0</v>
      </c>
      <c r="I177" s="36">
        <f ca="1">H177*(1+INDEX(MEA_CAPEX_price_trend,MATCH(GRC!$E177,network_element_names,0),MATCH(GRC!I$3,financial_years,0)))</f>
        <v>0</v>
      </c>
      <c r="J177" s="36">
        <f ca="1">I177*(1+INDEX(MEA_CAPEX_price_trend,MATCH(GRC!$E177,network_element_names,0),MATCH(GRC!J$3,financial_years,0)))</f>
        <v>0</v>
      </c>
      <c r="K177" s="36">
        <f ca="1">J177*(1+INDEX(MEA_CAPEX_price_trend,MATCH(GRC!$E177,network_element_names,0),MATCH(GRC!K$3,financial_years,0)))</f>
        <v>0</v>
      </c>
      <c r="L177" s="36">
        <f ca="1">K177*(1+INDEX(MEA_CAPEX_price_trend,MATCH(GRC!$E177,network_element_names,0),MATCH(GRC!L$3,financial_years,0)))</f>
        <v>0</v>
      </c>
      <c r="M177" s="36">
        <f ca="1">L177*(1+INDEX(MEA_CAPEX_price_trend,MATCH(GRC!$E177,network_element_names,0),MATCH(GRC!M$3,financial_years,0)))</f>
        <v>0</v>
      </c>
      <c r="N177" s="36">
        <f ca="1">M177*(1+INDEX(MEA_CAPEX_price_trend,MATCH(GRC!$E177,network_element_names,0),MATCH(GRC!N$3,financial_years,0)))</f>
        <v>0</v>
      </c>
      <c r="O177" s="36">
        <f ca="1">N177*(1+INDEX(MEA_CAPEX_price_trend,MATCH(GRC!$E177,network_element_names,0),MATCH(GRC!O$3,financial_years,0)))</f>
        <v>0</v>
      </c>
      <c r="P177" s="36">
        <f ca="1">O177*(1+INDEX(MEA_CAPEX_price_trend,MATCH(GRC!$E177,network_element_names,0),MATCH(GRC!P$3,financial_years,0)))</f>
        <v>0</v>
      </c>
      <c r="Q177" s="36">
        <f ca="1">P177*(1+INDEX(MEA_CAPEX_price_trend,MATCH(GRC!$E177,network_element_names,0),MATCH(GRC!Q$3,financial_years,0)))</f>
        <v>0</v>
      </c>
      <c r="R177" s="36">
        <f ca="1">Q177*(1+INDEX(MEA_CAPEX_price_trend,MATCH(GRC!$E177,network_element_names,0),MATCH(GRC!R$3,financial_years,0)))</f>
        <v>0</v>
      </c>
      <c r="S177" s="36">
        <f ca="1">R177*(1+INDEX(MEA_CAPEX_price_trend,MATCH(GRC!$E177,network_element_names,0),MATCH(GRC!S$3,financial_years,0)))</f>
        <v>0</v>
      </c>
      <c r="T177" s="36">
        <f ca="1">S177*(1+INDEX(MEA_CAPEX_price_trend,MATCH(GRC!$E177,network_element_names,0),MATCH(GRC!T$3,financial_years,0)))</f>
        <v>0</v>
      </c>
      <c r="U177" s="36">
        <f ca="1">T177*(1+INDEX(MEA_CAPEX_price_trend,MATCH(GRC!$E177,network_element_names,0),MATCH(GRC!U$3,financial_years,0)))</f>
        <v>0</v>
      </c>
      <c r="V177" s="36">
        <f ca="1">U177*(1+INDEX(MEA_CAPEX_price_trend,MATCH(GRC!$E177,network_element_names,0),MATCH(GRC!V$3,financial_years,0)))</f>
        <v>0</v>
      </c>
      <c r="W177" s="36">
        <f ca="1">V177*(1+INDEX(MEA_CAPEX_price_trend,MATCH(GRC!$E177,network_element_names,0),MATCH(GRC!W$3,financial_years,0)))</f>
        <v>0</v>
      </c>
      <c r="X177" s="36">
        <f ca="1">W177*(1+INDEX(MEA_CAPEX_price_trend,MATCH(GRC!$E177,network_element_names,0),MATCH(GRC!X$3,financial_years,0)))</f>
        <v>0</v>
      </c>
      <c r="Y177" s="36">
        <f ca="1">X177*(1+INDEX(MEA_CAPEX_price_trend,MATCH(GRC!$E177,network_element_names,0),MATCH(GRC!Y$3,financial_years,0)))</f>
        <v>0</v>
      </c>
      <c r="Z177" s="36">
        <f ca="1">Y177*(1+INDEX(MEA_CAPEX_price_trend,MATCH(GRC!$E177,network_element_names,0),MATCH(GRC!Z$3,financial_years,0)))</f>
        <v>0</v>
      </c>
      <c r="AA177" s="36">
        <f ca="1">Z177*(1+INDEX(MEA_CAPEX_price_trend,MATCH(GRC!$E177,network_element_names,0),MATCH(GRC!AA$3,financial_years,0)))</f>
        <v>0</v>
      </c>
      <c r="AB177" s="36">
        <f ca="1">AA177*(1+INDEX(MEA_CAPEX_price_trend,MATCH(GRC!$E177,network_element_names,0),MATCH(GRC!AB$3,financial_years,0)))</f>
        <v>0</v>
      </c>
      <c r="AC177" s="36">
        <f ca="1">AB177*(1+INDEX(MEA_CAPEX_price_trend,MATCH(GRC!$E177,network_element_names,0),MATCH(GRC!AC$3,financial_years,0)))</f>
        <v>0</v>
      </c>
      <c r="AD177" s="36">
        <f ca="1">AC177*(1+INDEX(MEA_CAPEX_price_trend,MATCH(GRC!$E177,network_element_names,0),MATCH(GRC!AD$3,financial_years,0)))</f>
        <v>0</v>
      </c>
      <c r="AE177" s="36">
        <f ca="1">AD177*(1+INDEX(MEA_CAPEX_price_trend,MATCH(GRC!$E177,network_element_names,0),MATCH(GRC!AE$3,financial_years,0)))</f>
        <v>0</v>
      </c>
      <c r="AF177" s="36">
        <f ca="1">AE177*(1+INDEX(MEA_CAPEX_price_trend,MATCH(GRC!$E177,network_element_names,0),MATCH(GRC!AF$3,financial_years,0)))</f>
        <v>0</v>
      </c>
      <c r="AG177" s="36">
        <f ca="1">AF177*(1+INDEX(MEA_CAPEX_price_trend,MATCH(GRC!$E177,network_element_names,0),MATCH(GRC!AG$3,financial_years,0)))</f>
        <v>0</v>
      </c>
      <c r="AH177" s="36">
        <f ca="1">AG177*(1+INDEX(MEA_CAPEX_price_trend,MATCH(GRC!$E177,network_element_names,0),MATCH(GRC!AH$3,financial_years,0)))</f>
        <v>0</v>
      </c>
      <c r="AI177" s="36">
        <f ca="1">AH177*(1+INDEX(MEA_CAPEX_price_trend,MATCH(GRC!$E177,network_element_names,0),MATCH(GRC!AI$3,financial_years,0)))</f>
        <v>0</v>
      </c>
      <c r="AJ177" s="36">
        <f ca="1">AI177*(1+INDEX(MEA_CAPEX_price_trend,MATCH(GRC!$E177,network_element_names,0),MATCH(GRC!AJ$3,financial_years,0)))</f>
        <v>0</v>
      </c>
      <c r="AK177" s="36">
        <f ca="1">AJ177*(1+INDEX(MEA_CAPEX_price_trend,MATCH(GRC!$E177,network_element_names,0),MATCH(GRC!AK$3,financial_years,0)))</f>
        <v>0</v>
      </c>
      <c r="AL177" s="36">
        <f ca="1">AK177*(1+INDEX(MEA_CAPEX_price_trend,MATCH(GRC!$E177,network_element_names,0),MATCH(GRC!AL$3,financial_years,0)))</f>
        <v>0</v>
      </c>
      <c r="AM177" s="36">
        <f ca="1">AL177*(1+INDEX(MEA_CAPEX_price_trend,MATCH(GRC!$E177,network_element_names,0),MATCH(GRC!AM$3,financial_years,0)))</f>
        <v>0</v>
      </c>
      <c r="AN177" s="36">
        <f ca="1">AM177*(1+INDEX(MEA_CAPEX_price_trend,MATCH(GRC!$E177,network_element_names,0),MATCH(GRC!AN$3,financial_years,0)))</f>
        <v>0</v>
      </c>
      <c r="AO177" s="36">
        <f ca="1">AN177*(1+INDEX(MEA_CAPEX_price_trend,MATCH(GRC!$E177,network_element_names,0),MATCH(GRC!AO$3,financial_years,0)))</f>
        <v>0</v>
      </c>
      <c r="AP177" s="36">
        <f ca="1">AO177*(1+INDEX(MEA_CAPEX_price_trend,MATCH(GRC!$E177,network_element_names,0),MATCH(GRC!AP$3,financial_years,0)))</f>
        <v>0</v>
      </c>
      <c r="AQ177" s="36">
        <f ca="1">AP177*(1+INDEX(MEA_CAPEX_price_trend,MATCH(GRC!$E177,network_element_names,0),MATCH(GRC!AQ$3,financial_years,0)))</f>
        <v>0</v>
      </c>
      <c r="AR177" s="36">
        <f ca="1">AQ177*(1+INDEX(MEA_CAPEX_price_trend,MATCH(GRC!$E177,network_element_names,0),MATCH(GRC!AR$3,financial_years,0)))</f>
        <v>0</v>
      </c>
      <c r="AS177" s="36">
        <f ca="1">AR177*(1+INDEX(MEA_CAPEX_price_trend,MATCH(GRC!$E177,network_element_names,0),MATCH(GRC!AS$3,financial_years,0)))</f>
        <v>0</v>
      </c>
      <c r="AT177" s="36">
        <f ca="1">AS177*(1+INDEX(MEA_CAPEX_price_trend,MATCH(GRC!$E177,network_element_names,0),MATCH(GRC!AT$3,financial_years,0)))</f>
        <v>0</v>
      </c>
    </row>
    <row r="178" spans="4:46" ht="14.25" outlineLevel="1" x14ac:dyDescent="0.45">
      <c r="D178" s="42">
        <v>16</v>
      </c>
      <c r="E178" s="42" t="str">
        <v>Unused</v>
      </c>
      <c r="G178" s="36">
        <f ca="1"/>
        <v>0</v>
      </c>
      <c r="H178" s="36">
        <f ca="1">G178*(1+INDEX(MEA_CAPEX_price_trend,MATCH(GRC!$E178,network_element_names,0),MATCH(GRC!H$3,financial_years,0)))</f>
        <v>0</v>
      </c>
      <c r="I178" s="36">
        <f ca="1">H178*(1+INDEX(MEA_CAPEX_price_trend,MATCH(GRC!$E178,network_element_names,0),MATCH(GRC!I$3,financial_years,0)))</f>
        <v>0</v>
      </c>
      <c r="J178" s="36">
        <f ca="1">I178*(1+INDEX(MEA_CAPEX_price_trend,MATCH(GRC!$E178,network_element_names,0),MATCH(GRC!J$3,financial_years,0)))</f>
        <v>0</v>
      </c>
      <c r="K178" s="36">
        <f ca="1">J178*(1+INDEX(MEA_CAPEX_price_trend,MATCH(GRC!$E178,network_element_names,0),MATCH(GRC!K$3,financial_years,0)))</f>
        <v>0</v>
      </c>
      <c r="L178" s="36">
        <f ca="1">K178*(1+INDEX(MEA_CAPEX_price_trend,MATCH(GRC!$E178,network_element_names,0),MATCH(GRC!L$3,financial_years,0)))</f>
        <v>0</v>
      </c>
      <c r="M178" s="36">
        <f ca="1">L178*(1+INDEX(MEA_CAPEX_price_trend,MATCH(GRC!$E178,network_element_names,0),MATCH(GRC!M$3,financial_years,0)))</f>
        <v>0</v>
      </c>
      <c r="N178" s="36">
        <f ca="1">M178*(1+INDEX(MEA_CAPEX_price_trend,MATCH(GRC!$E178,network_element_names,0),MATCH(GRC!N$3,financial_years,0)))</f>
        <v>0</v>
      </c>
      <c r="O178" s="36">
        <f ca="1">N178*(1+INDEX(MEA_CAPEX_price_trend,MATCH(GRC!$E178,network_element_names,0),MATCH(GRC!O$3,financial_years,0)))</f>
        <v>0</v>
      </c>
      <c r="P178" s="36">
        <f ca="1">O178*(1+INDEX(MEA_CAPEX_price_trend,MATCH(GRC!$E178,network_element_names,0),MATCH(GRC!P$3,financial_years,0)))</f>
        <v>0</v>
      </c>
      <c r="Q178" s="36">
        <f ca="1">P178*(1+INDEX(MEA_CAPEX_price_trend,MATCH(GRC!$E178,network_element_names,0),MATCH(GRC!Q$3,financial_years,0)))</f>
        <v>0</v>
      </c>
      <c r="R178" s="36">
        <f ca="1">Q178*(1+INDEX(MEA_CAPEX_price_trend,MATCH(GRC!$E178,network_element_names,0),MATCH(GRC!R$3,financial_years,0)))</f>
        <v>0</v>
      </c>
      <c r="S178" s="36">
        <f ca="1">R178*(1+INDEX(MEA_CAPEX_price_trend,MATCH(GRC!$E178,network_element_names,0),MATCH(GRC!S$3,financial_years,0)))</f>
        <v>0</v>
      </c>
      <c r="T178" s="36">
        <f ca="1">S178*(1+INDEX(MEA_CAPEX_price_trend,MATCH(GRC!$E178,network_element_names,0),MATCH(GRC!T$3,financial_years,0)))</f>
        <v>0</v>
      </c>
      <c r="U178" s="36">
        <f ca="1">T178*(1+INDEX(MEA_CAPEX_price_trend,MATCH(GRC!$E178,network_element_names,0),MATCH(GRC!U$3,financial_years,0)))</f>
        <v>0</v>
      </c>
      <c r="V178" s="36">
        <f ca="1">U178*(1+INDEX(MEA_CAPEX_price_trend,MATCH(GRC!$E178,network_element_names,0),MATCH(GRC!V$3,financial_years,0)))</f>
        <v>0</v>
      </c>
      <c r="W178" s="36">
        <f ca="1">V178*(1+INDEX(MEA_CAPEX_price_trend,MATCH(GRC!$E178,network_element_names,0),MATCH(GRC!W$3,financial_years,0)))</f>
        <v>0</v>
      </c>
      <c r="X178" s="36">
        <f ca="1">W178*(1+INDEX(MEA_CAPEX_price_trend,MATCH(GRC!$E178,network_element_names,0),MATCH(GRC!X$3,financial_years,0)))</f>
        <v>0</v>
      </c>
      <c r="Y178" s="36">
        <f ca="1">X178*(1+INDEX(MEA_CAPEX_price_trend,MATCH(GRC!$E178,network_element_names,0),MATCH(GRC!Y$3,financial_years,0)))</f>
        <v>0</v>
      </c>
      <c r="Z178" s="36">
        <f ca="1">Y178*(1+INDEX(MEA_CAPEX_price_trend,MATCH(GRC!$E178,network_element_names,0),MATCH(GRC!Z$3,financial_years,0)))</f>
        <v>0</v>
      </c>
      <c r="AA178" s="36">
        <f ca="1">Z178*(1+INDEX(MEA_CAPEX_price_trend,MATCH(GRC!$E178,network_element_names,0),MATCH(GRC!AA$3,financial_years,0)))</f>
        <v>0</v>
      </c>
      <c r="AB178" s="36">
        <f ca="1">AA178*(1+INDEX(MEA_CAPEX_price_trend,MATCH(GRC!$E178,network_element_names,0),MATCH(GRC!AB$3,financial_years,0)))</f>
        <v>0</v>
      </c>
      <c r="AC178" s="36">
        <f ca="1">AB178*(1+INDEX(MEA_CAPEX_price_trend,MATCH(GRC!$E178,network_element_names,0),MATCH(GRC!AC$3,financial_years,0)))</f>
        <v>0</v>
      </c>
      <c r="AD178" s="36">
        <f ca="1">AC178*(1+INDEX(MEA_CAPEX_price_trend,MATCH(GRC!$E178,network_element_names,0),MATCH(GRC!AD$3,financial_years,0)))</f>
        <v>0</v>
      </c>
      <c r="AE178" s="36">
        <f ca="1">AD178*(1+INDEX(MEA_CAPEX_price_trend,MATCH(GRC!$E178,network_element_names,0),MATCH(GRC!AE$3,financial_years,0)))</f>
        <v>0</v>
      </c>
      <c r="AF178" s="36">
        <f ca="1">AE178*(1+INDEX(MEA_CAPEX_price_trend,MATCH(GRC!$E178,network_element_names,0),MATCH(GRC!AF$3,financial_years,0)))</f>
        <v>0</v>
      </c>
      <c r="AG178" s="36">
        <f ca="1">AF178*(1+INDEX(MEA_CAPEX_price_trend,MATCH(GRC!$E178,network_element_names,0),MATCH(GRC!AG$3,financial_years,0)))</f>
        <v>0</v>
      </c>
      <c r="AH178" s="36">
        <f ca="1">AG178*(1+INDEX(MEA_CAPEX_price_trend,MATCH(GRC!$E178,network_element_names,0),MATCH(GRC!AH$3,financial_years,0)))</f>
        <v>0</v>
      </c>
      <c r="AI178" s="36">
        <f ca="1">AH178*(1+INDEX(MEA_CAPEX_price_trend,MATCH(GRC!$E178,network_element_names,0),MATCH(GRC!AI$3,financial_years,0)))</f>
        <v>0</v>
      </c>
      <c r="AJ178" s="36">
        <f ca="1">AI178*(1+INDEX(MEA_CAPEX_price_trend,MATCH(GRC!$E178,network_element_names,0),MATCH(GRC!AJ$3,financial_years,0)))</f>
        <v>0</v>
      </c>
      <c r="AK178" s="36">
        <f ca="1">AJ178*(1+INDEX(MEA_CAPEX_price_trend,MATCH(GRC!$E178,network_element_names,0),MATCH(GRC!AK$3,financial_years,0)))</f>
        <v>0</v>
      </c>
      <c r="AL178" s="36">
        <f ca="1">AK178*(1+INDEX(MEA_CAPEX_price_trend,MATCH(GRC!$E178,network_element_names,0),MATCH(GRC!AL$3,financial_years,0)))</f>
        <v>0</v>
      </c>
      <c r="AM178" s="36">
        <f ca="1">AL178*(1+INDEX(MEA_CAPEX_price_trend,MATCH(GRC!$E178,network_element_names,0),MATCH(GRC!AM$3,financial_years,0)))</f>
        <v>0</v>
      </c>
      <c r="AN178" s="36">
        <f ca="1">AM178*(1+INDEX(MEA_CAPEX_price_trend,MATCH(GRC!$E178,network_element_names,0),MATCH(GRC!AN$3,financial_years,0)))</f>
        <v>0</v>
      </c>
      <c r="AO178" s="36">
        <f ca="1">AN178*(1+INDEX(MEA_CAPEX_price_trend,MATCH(GRC!$E178,network_element_names,0),MATCH(GRC!AO$3,financial_years,0)))</f>
        <v>0</v>
      </c>
      <c r="AP178" s="36">
        <f ca="1">AO178*(1+INDEX(MEA_CAPEX_price_trend,MATCH(GRC!$E178,network_element_names,0),MATCH(GRC!AP$3,financial_years,0)))</f>
        <v>0</v>
      </c>
      <c r="AQ178" s="36">
        <f ca="1">AP178*(1+INDEX(MEA_CAPEX_price_trend,MATCH(GRC!$E178,network_element_names,0),MATCH(GRC!AQ$3,financial_years,0)))</f>
        <v>0</v>
      </c>
      <c r="AR178" s="36">
        <f ca="1">AQ178*(1+INDEX(MEA_CAPEX_price_trend,MATCH(GRC!$E178,network_element_names,0),MATCH(GRC!AR$3,financial_years,0)))</f>
        <v>0</v>
      </c>
      <c r="AS178" s="36">
        <f ca="1">AR178*(1+INDEX(MEA_CAPEX_price_trend,MATCH(GRC!$E178,network_element_names,0),MATCH(GRC!AS$3,financial_years,0)))</f>
        <v>0</v>
      </c>
      <c r="AT178" s="36">
        <f ca="1">AS178*(1+INDEX(MEA_CAPEX_price_trend,MATCH(GRC!$E178,network_element_names,0),MATCH(GRC!AT$3,financial_years,0)))</f>
        <v>0</v>
      </c>
    </row>
    <row r="179" spans="4:46" ht="14.25" outlineLevel="1" x14ac:dyDescent="0.45">
      <c r="D179" s="42">
        <v>17</v>
      </c>
      <c r="E179" s="42" t="str">
        <v>EXCH_DF_PatchPanel</v>
      </c>
      <c r="G179" s="36">
        <f ca="1"/>
        <v>5.2368595484587548</v>
      </c>
      <c r="H179" s="36">
        <f ca="1">G179*(1+INDEX(MEA_CAPEX_price_trend,MATCH(GRC!$E179,network_element_names,0),MATCH(GRC!H$3,financial_years,0)))</f>
        <v>5.1031729200977329</v>
      </c>
      <c r="I179" s="36">
        <f ca="1">H179*(1+INDEX(MEA_CAPEX_price_trend,MATCH(GRC!$E179,network_element_names,0),MATCH(GRC!I$3,financial_years,0)))</f>
        <v>5</v>
      </c>
      <c r="J179" s="36">
        <f ca="1">I179*(1+INDEX(MEA_CAPEX_price_trend,MATCH(GRC!$E179,network_element_names,0),MATCH(GRC!J$3,financial_years,0)))</f>
        <v>4.9806603903527504</v>
      </c>
      <c r="K179" s="36">
        <f ca="1">J179*(1+INDEX(MEA_CAPEX_price_trend,MATCH(GRC!$E179,network_element_names,0),MATCH(GRC!K$3,financial_years,0)))</f>
        <v>4.7990939351951329</v>
      </c>
      <c r="L179" s="36">
        <f ca="1">K179*(1+INDEX(MEA_CAPEX_price_trend,MATCH(GRC!$E179,network_element_names,0),MATCH(GRC!L$3,financial_years,0)))</f>
        <v>4.3665638478214213</v>
      </c>
      <c r="M179" s="36">
        <f ca="1">L179*(1+INDEX(MEA_CAPEX_price_trend,MATCH(GRC!$E179,network_element_names,0),MATCH(GRC!M$3,financial_years,0)))</f>
        <v>4.1489269616289466</v>
      </c>
      <c r="N179" s="36">
        <f ca="1">M179*(1+INDEX(MEA_CAPEX_price_trend,MATCH(GRC!$E179,network_element_names,0),MATCH(GRC!N$3,financial_years,0)))</f>
        <v>6.2271575157292602</v>
      </c>
      <c r="O179" s="36">
        <f ca="1">N179*(1+INDEX(MEA_CAPEX_price_trend,MATCH(GRC!$E179,network_element_names,0),MATCH(GRC!O$3,financial_years,0)))</f>
        <v>6.026152042774334</v>
      </c>
      <c r="P179" s="36">
        <f ca="1">O179*(1+INDEX(MEA_CAPEX_price_trend,MATCH(GRC!$E179,network_element_names,0),MATCH(GRC!P$3,financial_years,0)))</f>
        <v>5.9092453087786421</v>
      </c>
      <c r="Q179" s="36">
        <f ca="1">P179*(1+INDEX(MEA_CAPEX_price_trend,MATCH(GRC!$E179,network_element_names,0),MATCH(GRC!Q$3,financial_years,0)))</f>
        <v>5.8053300117178193</v>
      </c>
      <c r="R179" s="36">
        <f ca="1">Q179*(1+INDEX(MEA_CAPEX_price_trend,MATCH(GRC!$E179,network_element_names,0),MATCH(GRC!R$3,financial_years,0)))</f>
        <v>5.6975351496212259</v>
      </c>
      <c r="S179" s="36">
        <f ca="1">R179*(1+INDEX(MEA_CAPEX_price_trend,MATCH(GRC!$E179,network_element_names,0),MATCH(GRC!S$3,financial_years,0)))</f>
        <v>5.5969904116867353</v>
      </c>
      <c r="T179" s="36">
        <f ca="1">S179*(1+INDEX(MEA_CAPEX_price_trend,MATCH(GRC!$E179,network_element_names,0),MATCH(GRC!T$3,financial_years,0)))</f>
        <v>5.4982199926569679</v>
      </c>
      <c r="U179" s="36">
        <f ca="1">T179*(1+INDEX(MEA_CAPEX_price_trend,MATCH(GRC!$E179,network_element_names,0),MATCH(GRC!U$3,financial_years,0)))</f>
        <v>5.4011925810218457</v>
      </c>
      <c r="V179" s="36">
        <f ca="1">U179*(1+INDEX(MEA_CAPEX_price_trend,MATCH(GRC!$E179,network_element_names,0),MATCH(GRC!V$3,financial_years,0)))</f>
        <v>5.3058774178273431</v>
      </c>
      <c r="W179" s="36">
        <f ca="1">V179*(1+INDEX(MEA_CAPEX_price_trend,MATCH(GRC!$E179,network_element_names,0),MATCH(GRC!W$3,financial_years,0)))</f>
        <v>5.2122442869245074</v>
      </c>
      <c r="X179" s="36">
        <f ca="1">W179*(1+INDEX(MEA_CAPEX_price_trend,MATCH(GRC!$E179,network_element_names,0),MATCH(GRC!X$3,financial_years,0)))</f>
        <v>5.1202635053905459</v>
      </c>
      <c r="Y179" s="36">
        <f ca="1">X179*(1+INDEX(MEA_CAPEX_price_trend,MATCH(GRC!$E179,network_element_names,0),MATCH(GRC!Y$3,financial_years,0)))</f>
        <v>5.0299059141189471</v>
      </c>
      <c r="Z179" s="36">
        <f ca="1">Y179*(1+INDEX(MEA_CAPEX_price_trend,MATCH(GRC!$E179,network_element_names,0),MATCH(GRC!Z$3,financial_years,0)))</f>
        <v>4.941142868575672</v>
      </c>
      <c r="AA179" s="36">
        <f ca="1">Z179*(1+INDEX(MEA_CAPEX_price_trend,MATCH(GRC!$E179,network_element_names,0),MATCH(GRC!AA$3,financial_years,0)))</f>
        <v>4.8539462297184546</v>
      </c>
      <c r="AB179" s="36">
        <f ca="1">AA179*(1+INDEX(MEA_CAPEX_price_trend,MATCH(GRC!$E179,network_element_names,0),MATCH(GRC!AB$3,financial_years,0)))</f>
        <v>4.7682883550763639</v>
      </c>
      <c r="AC179" s="36">
        <f ca="1">AB179*(1+INDEX(MEA_CAPEX_price_trend,MATCH(GRC!$E179,network_element_names,0),MATCH(GRC!AC$3,financial_years,0)))</f>
        <v>4.6841420899867821</v>
      </c>
      <c r="AD179" s="36">
        <f ca="1">AC179*(1+INDEX(MEA_CAPEX_price_trend,MATCH(GRC!$E179,network_element_names,0),MATCH(GRC!AD$3,financial_years,0)))</f>
        <v>4.6014807589870141</v>
      </c>
      <c r="AE179" s="36">
        <f ca="1">AD179*(1+INDEX(MEA_CAPEX_price_trend,MATCH(GRC!$E179,network_element_names,0),MATCH(GRC!AE$3,financial_years,0)))</f>
        <v>4.520278157357831</v>
      </c>
      <c r="AF179" s="36">
        <f ca="1">AE179*(1+INDEX(MEA_CAPEX_price_trend,MATCH(GRC!$E179,network_element_names,0),MATCH(GRC!AF$3,financial_years,0)))</f>
        <v>4.4405085428162225</v>
      </c>
      <c r="AG179" s="36">
        <f ca="1">AF179*(1+INDEX(MEA_CAPEX_price_trend,MATCH(GRC!$E179,network_element_names,0),MATCH(GRC!AG$3,financial_years,0)))</f>
        <v>4.3621466273547602</v>
      </c>
      <c r="AH179" s="36">
        <f ca="1">AG179*(1+INDEX(MEA_CAPEX_price_trend,MATCH(GRC!$E179,network_element_names,0),MATCH(GRC!AH$3,financial_years,0)))</f>
        <v>4.2851675692249698</v>
      </c>
      <c r="AI179" s="36">
        <f ca="1">AH179*(1+INDEX(MEA_CAPEX_price_trend,MATCH(GRC!$E179,network_element_names,0),MATCH(GRC!AI$3,financial_years,0)))</f>
        <v>4.2095469650621764</v>
      </c>
      <c r="AJ179" s="36">
        <f ca="1">AI179*(1+INDEX(MEA_CAPEX_price_trend,MATCH(GRC!$E179,network_element_names,0),MATCH(GRC!AJ$3,financial_years,0)))</f>
        <v>4.1352608421493144</v>
      </c>
      <c r="AK179" s="36">
        <f ca="1">AJ179*(1+INDEX(MEA_CAPEX_price_trend,MATCH(GRC!$E179,network_element_names,0),MATCH(GRC!AK$3,financial_years,0)))</f>
        <v>4.0622856508172678</v>
      </c>
      <c r="AL179" s="36">
        <f ca="1">AK179*(1+INDEX(MEA_CAPEX_price_trend,MATCH(GRC!$E179,network_element_names,0),MATCH(GRC!AL$3,financial_years,0)))</f>
        <v>3.9905982569793159</v>
      </c>
      <c r="AM179" s="36">
        <f ca="1">AL179*(1+INDEX(MEA_CAPEX_price_trend,MATCH(GRC!$E179,network_element_names,0),MATCH(GRC!AM$3,financial_years,0)))</f>
        <v>3.9201759347973284</v>
      </c>
      <c r="AN179" s="36">
        <f ca="1">AM179*(1+INDEX(MEA_CAPEX_price_trend,MATCH(GRC!$E179,network_element_names,0),MATCH(GRC!AN$3,financial_years,0)))</f>
        <v>3.8509963594773748</v>
      </c>
      <c r="AO179" s="36">
        <f ca="1">AN179*(1+INDEX(MEA_CAPEX_price_trend,MATCH(GRC!$E179,network_element_names,0),MATCH(GRC!AO$3,financial_years,0)))</f>
        <v>3.7830376001924799</v>
      </c>
      <c r="AP179" s="36">
        <f ca="1">AO179*(1+INDEX(MEA_CAPEX_price_trend,MATCH(GRC!$E179,network_element_names,0),MATCH(GRC!AP$3,financial_years,0)))</f>
        <v>3.7162781131302594</v>
      </c>
      <c r="AQ179" s="36">
        <f ca="1">AP179*(1+INDEX(MEA_CAPEX_price_trend,MATCH(GRC!$E179,network_element_names,0),MATCH(GRC!AQ$3,financial_years,0)))</f>
        <v>3.6506967346632546</v>
      </c>
      <c r="AR179" s="36">
        <f ca="1">AQ179*(1+INDEX(MEA_CAPEX_price_trend,MATCH(GRC!$E179,network_element_names,0),MATCH(GRC!AR$3,financial_years,0)))</f>
        <v>3.5862726746397859</v>
      </c>
      <c r="AS179" s="36">
        <f ca="1">AR179*(1+INDEX(MEA_CAPEX_price_trend,MATCH(GRC!$E179,network_element_names,0),MATCH(GRC!AS$3,financial_years,0)))</f>
        <v>3.5229855097932004</v>
      </c>
      <c r="AT179" s="36">
        <f ca="1">AS179*(1+INDEX(MEA_CAPEX_price_trend,MATCH(GRC!$E179,network_element_names,0),MATCH(GRC!AT$3,financial_years,0)))</f>
        <v>3.4608151772674383</v>
      </c>
    </row>
    <row r="180" spans="4:46" ht="14.25" outlineLevel="1" x14ac:dyDescent="0.45">
      <c r="D180" s="42">
        <v>18</v>
      </c>
      <c r="E180" s="42" t="str">
        <v>Unused</v>
      </c>
      <c r="G180" s="36">
        <f ca="1"/>
        <v>0</v>
      </c>
      <c r="H180" s="36">
        <f ca="1">G180*(1+INDEX(MEA_CAPEX_price_trend,MATCH(GRC!$E180,network_element_names,0),MATCH(GRC!H$3,financial_years,0)))</f>
        <v>0</v>
      </c>
      <c r="I180" s="36">
        <f ca="1">H180*(1+INDEX(MEA_CAPEX_price_trend,MATCH(GRC!$E180,network_element_names,0),MATCH(GRC!I$3,financial_years,0)))</f>
        <v>0</v>
      </c>
      <c r="J180" s="36">
        <f ca="1">I180*(1+INDEX(MEA_CAPEX_price_trend,MATCH(GRC!$E180,network_element_names,0),MATCH(GRC!J$3,financial_years,0)))</f>
        <v>0</v>
      </c>
      <c r="K180" s="36">
        <f ca="1">J180*(1+INDEX(MEA_CAPEX_price_trend,MATCH(GRC!$E180,network_element_names,0),MATCH(GRC!K$3,financial_years,0)))</f>
        <v>0</v>
      </c>
      <c r="L180" s="36">
        <f ca="1">K180*(1+INDEX(MEA_CAPEX_price_trend,MATCH(GRC!$E180,network_element_names,0),MATCH(GRC!L$3,financial_years,0)))</f>
        <v>0</v>
      </c>
      <c r="M180" s="36">
        <f ca="1">L180*(1+INDEX(MEA_CAPEX_price_trend,MATCH(GRC!$E180,network_element_names,0),MATCH(GRC!M$3,financial_years,0)))</f>
        <v>0</v>
      </c>
      <c r="N180" s="36">
        <f ca="1">M180*(1+INDEX(MEA_CAPEX_price_trend,MATCH(GRC!$E180,network_element_names,0),MATCH(GRC!N$3,financial_years,0)))</f>
        <v>0</v>
      </c>
      <c r="O180" s="36">
        <f ca="1">N180*(1+INDEX(MEA_CAPEX_price_trend,MATCH(GRC!$E180,network_element_names,0),MATCH(GRC!O$3,financial_years,0)))</f>
        <v>0</v>
      </c>
      <c r="P180" s="36">
        <f ca="1">O180*(1+INDEX(MEA_CAPEX_price_trend,MATCH(GRC!$E180,network_element_names,0),MATCH(GRC!P$3,financial_years,0)))</f>
        <v>0</v>
      </c>
      <c r="Q180" s="36">
        <f ca="1">P180*(1+INDEX(MEA_CAPEX_price_trend,MATCH(GRC!$E180,network_element_names,0),MATCH(GRC!Q$3,financial_years,0)))</f>
        <v>0</v>
      </c>
      <c r="R180" s="36">
        <f ca="1">Q180*(1+INDEX(MEA_CAPEX_price_trend,MATCH(GRC!$E180,network_element_names,0),MATCH(GRC!R$3,financial_years,0)))</f>
        <v>0</v>
      </c>
      <c r="S180" s="36">
        <f ca="1">R180*(1+INDEX(MEA_CAPEX_price_trend,MATCH(GRC!$E180,network_element_names,0),MATCH(GRC!S$3,financial_years,0)))</f>
        <v>0</v>
      </c>
      <c r="T180" s="36">
        <f ca="1">S180*(1+INDEX(MEA_CAPEX_price_trend,MATCH(GRC!$E180,network_element_names,0),MATCH(GRC!T$3,financial_years,0)))</f>
        <v>0</v>
      </c>
      <c r="U180" s="36">
        <f ca="1">T180*(1+INDEX(MEA_CAPEX_price_trend,MATCH(GRC!$E180,network_element_names,0),MATCH(GRC!U$3,financial_years,0)))</f>
        <v>0</v>
      </c>
      <c r="V180" s="36">
        <f ca="1">U180*(1+INDEX(MEA_CAPEX_price_trend,MATCH(GRC!$E180,network_element_names,0),MATCH(GRC!V$3,financial_years,0)))</f>
        <v>0</v>
      </c>
      <c r="W180" s="36">
        <f ca="1">V180*(1+INDEX(MEA_CAPEX_price_trend,MATCH(GRC!$E180,network_element_names,0),MATCH(GRC!W$3,financial_years,0)))</f>
        <v>0</v>
      </c>
      <c r="X180" s="36">
        <f ca="1">W180*(1+INDEX(MEA_CAPEX_price_trend,MATCH(GRC!$E180,network_element_names,0),MATCH(GRC!X$3,financial_years,0)))</f>
        <v>0</v>
      </c>
      <c r="Y180" s="36">
        <f ca="1">X180*(1+INDEX(MEA_CAPEX_price_trend,MATCH(GRC!$E180,network_element_names,0),MATCH(GRC!Y$3,financial_years,0)))</f>
        <v>0</v>
      </c>
      <c r="Z180" s="36">
        <f ca="1">Y180*(1+INDEX(MEA_CAPEX_price_trend,MATCH(GRC!$E180,network_element_names,0),MATCH(GRC!Z$3,financial_years,0)))</f>
        <v>0</v>
      </c>
      <c r="AA180" s="36">
        <f ca="1">Z180*(1+INDEX(MEA_CAPEX_price_trend,MATCH(GRC!$E180,network_element_names,0),MATCH(GRC!AA$3,financial_years,0)))</f>
        <v>0</v>
      </c>
      <c r="AB180" s="36">
        <f ca="1">AA180*(1+INDEX(MEA_CAPEX_price_trend,MATCH(GRC!$E180,network_element_names,0),MATCH(GRC!AB$3,financial_years,0)))</f>
        <v>0</v>
      </c>
      <c r="AC180" s="36">
        <f ca="1">AB180*(1+INDEX(MEA_CAPEX_price_trend,MATCH(GRC!$E180,network_element_names,0),MATCH(GRC!AC$3,financial_years,0)))</f>
        <v>0</v>
      </c>
      <c r="AD180" s="36">
        <f ca="1">AC180*(1+INDEX(MEA_CAPEX_price_trend,MATCH(GRC!$E180,network_element_names,0),MATCH(GRC!AD$3,financial_years,0)))</f>
        <v>0</v>
      </c>
      <c r="AE180" s="36">
        <f ca="1">AD180*(1+INDEX(MEA_CAPEX_price_trend,MATCH(GRC!$E180,network_element_names,0),MATCH(GRC!AE$3,financial_years,0)))</f>
        <v>0</v>
      </c>
      <c r="AF180" s="36">
        <f ca="1">AE180*(1+INDEX(MEA_CAPEX_price_trend,MATCH(GRC!$E180,network_element_names,0),MATCH(GRC!AF$3,financial_years,0)))</f>
        <v>0</v>
      </c>
      <c r="AG180" s="36">
        <f ca="1">AF180*(1+INDEX(MEA_CAPEX_price_trend,MATCH(GRC!$E180,network_element_names,0),MATCH(GRC!AG$3,financial_years,0)))</f>
        <v>0</v>
      </c>
      <c r="AH180" s="36">
        <f ca="1">AG180*(1+INDEX(MEA_CAPEX_price_trend,MATCH(GRC!$E180,network_element_names,0),MATCH(GRC!AH$3,financial_years,0)))</f>
        <v>0</v>
      </c>
      <c r="AI180" s="36">
        <f ca="1">AH180*(1+INDEX(MEA_CAPEX_price_trend,MATCH(GRC!$E180,network_element_names,0),MATCH(GRC!AI$3,financial_years,0)))</f>
        <v>0</v>
      </c>
      <c r="AJ180" s="36">
        <f ca="1">AI180*(1+INDEX(MEA_CAPEX_price_trend,MATCH(GRC!$E180,network_element_names,0),MATCH(GRC!AJ$3,financial_years,0)))</f>
        <v>0</v>
      </c>
      <c r="AK180" s="36">
        <f ca="1">AJ180*(1+INDEX(MEA_CAPEX_price_trend,MATCH(GRC!$E180,network_element_names,0),MATCH(GRC!AK$3,financial_years,0)))</f>
        <v>0</v>
      </c>
      <c r="AL180" s="36">
        <f ca="1">AK180*(1+INDEX(MEA_CAPEX_price_trend,MATCH(GRC!$E180,network_element_names,0),MATCH(GRC!AL$3,financial_years,0)))</f>
        <v>0</v>
      </c>
      <c r="AM180" s="36">
        <f ca="1">AL180*(1+INDEX(MEA_CAPEX_price_trend,MATCH(GRC!$E180,network_element_names,0),MATCH(GRC!AM$3,financial_years,0)))</f>
        <v>0</v>
      </c>
      <c r="AN180" s="36">
        <f ca="1">AM180*(1+INDEX(MEA_CAPEX_price_trend,MATCH(GRC!$E180,network_element_names,0),MATCH(GRC!AN$3,financial_years,0)))</f>
        <v>0</v>
      </c>
      <c r="AO180" s="36">
        <f ca="1">AN180*(1+INDEX(MEA_CAPEX_price_trend,MATCH(GRC!$E180,network_element_names,0),MATCH(GRC!AO$3,financial_years,0)))</f>
        <v>0</v>
      </c>
      <c r="AP180" s="36">
        <f ca="1">AO180*(1+INDEX(MEA_CAPEX_price_trend,MATCH(GRC!$E180,network_element_names,0),MATCH(GRC!AP$3,financial_years,0)))</f>
        <v>0</v>
      </c>
      <c r="AQ180" s="36">
        <f ca="1">AP180*(1+INDEX(MEA_CAPEX_price_trend,MATCH(GRC!$E180,network_element_names,0),MATCH(GRC!AQ$3,financial_years,0)))</f>
        <v>0</v>
      </c>
      <c r="AR180" s="36">
        <f ca="1">AQ180*(1+INDEX(MEA_CAPEX_price_trend,MATCH(GRC!$E180,network_element_names,0),MATCH(GRC!AR$3,financial_years,0)))</f>
        <v>0</v>
      </c>
      <c r="AS180" s="36">
        <f ca="1">AR180*(1+INDEX(MEA_CAPEX_price_trend,MATCH(GRC!$E180,network_element_names,0),MATCH(GRC!AS$3,financial_years,0)))</f>
        <v>0</v>
      </c>
      <c r="AT180" s="36">
        <f ca="1">AS180*(1+INDEX(MEA_CAPEX_price_trend,MATCH(GRC!$E180,network_element_names,0),MATCH(GRC!AT$3,financial_years,0)))</f>
        <v>0</v>
      </c>
    </row>
    <row r="181" spans="4:46" ht="14.25" outlineLevel="1" x14ac:dyDescent="0.45">
      <c r="D181" s="42">
        <v>19</v>
      </c>
      <c r="E181" s="42" t="str">
        <v>EXCH_All_Accommodation</v>
      </c>
      <c r="G181" s="36">
        <f ca="1"/>
        <v>5236.859548458754</v>
      </c>
      <c r="H181" s="36">
        <f ca="1">G181*(1+INDEX(MEA_CAPEX_price_trend,MATCH(GRC!$E181,network_element_names,0),MATCH(GRC!H$3,financial_years,0)))</f>
        <v>5103.1729200977325</v>
      </c>
      <c r="I181" s="36">
        <f ca="1">H181*(1+INDEX(MEA_CAPEX_price_trend,MATCH(GRC!$E181,network_element_names,0),MATCH(GRC!I$3,financial_years,0)))</f>
        <v>5000</v>
      </c>
      <c r="J181" s="36">
        <f ca="1">I181*(1+INDEX(MEA_CAPEX_price_trend,MATCH(GRC!$E181,network_element_names,0),MATCH(GRC!J$3,financial_years,0)))</f>
        <v>4980.6603903527512</v>
      </c>
      <c r="K181" s="36">
        <f ca="1">J181*(1+INDEX(MEA_CAPEX_price_trend,MATCH(GRC!$E181,network_element_names,0),MATCH(GRC!K$3,financial_years,0)))</f>
        <v>4799.0939351951329</v>
      </c>
      <c r="L181" s="36">
        <f ca="1">K181*(1+INDEX(MEA_CAPEX_price_trend,MATCH(GRC!$E181,network_element_names,0),MATCH(GRC!L$3,financial_years,0)))</f>
        <v>4366.5638478214214</v>
      </c>
      <c r="M181" s="36">
        <f ca="1">L181*(1+INDEX(MEA_CAPEX_price_trend,MATCH(GRC!$E181,network_element_names,0),MATCH(GRC!M$3,financial_years,0)))</f>
        <v>4148.9269616289466</v>
      </c>
      <c r="N181" s="36">
        <f ca="1">M181*(1+INDEX(MEA_CAPEX_price_trend,MATCH(GRC!$E181,network_element_names,0),MATCH(GRC!N$3,financial_years,0)))</f>
        <v>6227.15751572926</v>
      </c>
      <c r="O181" s="36">
        <f ca="1">N181*(1+INDEX(MEA_CAPEX_price_trend,MATCH(GRC!$E181,network_element_names,0),MATCH(GRC!O$3,financial_years,0)))</f>
        <v>6026.1520427743335</v>
      </c>
      <c r="P181" s="36">
        <f ca="1">O181*(1+INDEX(MEA_CAPEX_price_trend,MATCH(GRC!$E181,network_element_names,0),MATCH(GRC!P$3,financial_years,0)))</f>
        <v>5909.2453087786416</v>
      </c>
      <c r="Q181" s="36">
        <f ca="1">P181*(1+INDEX(MEA_CAPEX_price_trend,MATCH(GRC!$E181,network_element_names,0),MATCH(GRC!Q$3,financial_years,0)))</f>
        <v>5805.3300117178187</v>
      </c>
      <c r="R181" s="36">
        <f ca="1">Q181*(1+INDEX(MEA_CAPEX_price_trend,MATCH(GRC!$E181,network_element_names,0),MATCH(GRC!R$3,financial_years,0)))</f>
        <v>5697.5351496212261</v>
      </c>
      <c r="S181" s="36">
        <f ca="1">R181*(1+INDEX(MEA_CAPEX_price_trend,MATCH(GRC!$E181,network_element_names,0),MATCH(GRC!S$3,financial_years,0)))</f>
        <v>5596.9904116867356</v>
      </c>
      <c r="T181" s="36">
        <f ca="1">S181*(1+INDEX(MEA_CAPEX_price_trend,MATCH(GRC!$E181,network_element_names,0),MATCH(GRC!T$3,financial_years,0)))</f>
        <v>5498.2199926569674</v>
      </c>
      <c r="U181" s="36">
        <f ca="1">T181*(1+INDEX(MEA_CAPEX_price_trend,MATCH(GRC!$E181,network_element_names,0),MATCH(GRC!U$3,financial_years,0)))</f>
        <v>5401.1925810218454</v>
      </c>
      <c r="V181" s="36">
        <f ca="1">U181*(1+INDEX(MEA_CAPEX_price_trend,MATCH(GRC!$E181,network_element_names,0),MATCH(GRC!V$3,financial_years,0)))</f>
        <v>5305.8774178273434</v>
      </c>
      <c r="W181" s="36">
        <f ca="1">V181*(1+INDEX(MEA_CAPEX_price_trend,MATCH(GRC!$E181,network_element_names,0),MATCH(GRC!W$3,financial_years,0)))</f>
        <v>5212.2442869245078</v>
      </c>
      <c r="X181" s="36">
        <f ca="1">W181*(1+INDEX(MEA_CAPEX_price_trend,MATCH(GRC!$E181,network_element_names,0),MATCH(GRC!X$3,financial_years,0)))</f>
        <v>5120.2635053905451</v>
      </c>
      <c r="Y181" s="36">
        <f ca="1">X181*(1+INDEX(MEA_CAPEX_price_trend,MATCH(GRC!$E181,network_element_names,0),MATCH(GRC!Y$3,financial_years,0)))</f>
        <v>5029.9059141189473</v>
      </c>
      <c r="Z181" s="36">
        <f ca="1">Y181*(1+INDEX(MEA_CAPEX_price_trend,MATCH(GRC!$E181,network_element_names,0),MATCH(GRC!Z$3,financial_years,0)))</f>
        <v>4941.1428685756719</v>
      </c>
      <c r="AA181" s="36">
        <f ca="1">Z181*(1+INDEX(MEA_CAPEX_price_trend,MATCH(GRC!$E181,network_element_names,0),MATCH(GRC!AA$3,financial_years,0)))</f>
        <v>4853.9462297184546</v>
      </c>
      <c r="AB181" s="36">
        <f ca="1">AA181*(1+INDEX(MEA_CAPEX_price_trend,MATCH(GRC!$E181,network_element_names,0),MATCH(GRC!AB$3,financial_years,0)))</f>
        <v>4768.2883550763645</v>
      </c>
      <c r="AC181" s="36">
        <f ca="1">AB181*(1+INDEX(MEA_CAPEX_price_trend,MATCH(GRC!$E181,network_element_names,0),MATCH(GRC!AC$3,financial_years,0)))</f>
        <v>4684.1420899867817</v>
      </c>
      <c r="AD181" s="36">
        <f ca="1">AC181*(1+INDEX(MEA_CAPEX_price_trend,MATCH(GRC!$E181,network_element_names,0),MATCH(GRC!AD$3,financial_years,0)))</f>
        <v>4601.4807589870143</v>
      </c>
      <c r="AE181" s="36">
        <f ca="1">AD181*(1+INDEX(MEA_CAPEX_price_trend,MATCH(GRC!$E181,network_element_names,0),MATCH(GRC!AE$3,financial_years,0)))</f>
        <v>4520.2781573578313</v>
      </c>
      <c r="AF181" s="36">
        <f ca="1">AE181*(1+INDEX(MEA_CAPEX_price_trend,MATCH(GRC!$E181,network_element_names,0),MATCH(GRC!AF$3,financial_years,0)))</f>
        <v>4440.5085428162229</v>
      </c>
      <c r="AG181" s="36">
        <f ca="1">AF181*(1+INDEX(MEA_CAPEX_price_trend,MATCH(GRC!$E181,network_element_names,0),MATCH(GRC!AG$3,financial_years,0)))</f>
        <v>4362.1466273547603</v>
      </c>
      <c r="AH181" s="36">
        <f ca="1">AG181*(1+INDEX(MEA_CAPEX_price_trend,MATCH(GRC!$E181,network_element_names,0),MATCH(GRC!AH$3,financial_years,0)))</f>
        <v>4285.1675692249701</v>
      </c>
      <c r="AI181" s="36">
        <f ca="1">AH181*(1+INDEX(MEA_CAPEX_price_trend,MATCH(GRC!$E181,network_element_names,0),MATCH(GRC!AI$3,financial_years,0)))</f>
        <v>4209.5469650621762</v>
      </c>
      <c r="AJ181" s="36">
        <f ca="1">AI181*(1+INDEX(MEA_CAPEX_price_trend,MATCH(GRC!$E181,network_element_names,0),MATCH(GRC!AJ$3,financial_years,0)))</f>
        <v>4135.2608421493142</v>
      </c>
      <c r="AK181" s="36">
        <f ca="1">AJ181*(1+INDEX(MEA_CAPEX_price_trend,MATCH(GRC!$E181,network_element_names,0),MATCH(GRC!AK$3,financial_years,0)))</f>
        <v>4062.2856508172681</v>
      </c>
      <c r="AL181" s="36">
        <f ca="1">AK181*(1+INDEX(MEA_CAPEX_price_trend,MATCH(GRC!$E181,network_element_names,0),MATCH(GRC!AL$3,financial_years,0)))</f>
        <v>3990.5982569793155</v>
      </c>
      <c r="AM181" s="36">
        <f ca="1">AL181*(1+INDEX(MEA_CAPEX_price_trend,MATCH(GRC!$E181,network_element_names,0),MATCH(GRC!AM$3,financial_years,0)))</f>
        <v>3920.175934797328</v>
      </c>
      <c r="AN181" s="36">
        <f ca="1">AM181*(1+INDEX(MEA_CAPEX_price_trend,MATCH(GRC!$E181,network_element_names,0),MATCH(GRC!AN$3,financial_years,0)))</f>
        <v>3850.9963594773744</v>
      </c>
      <c r="AO181" s="36">
        <f ca="1">AN181*(1+INDEX(MEA_CAPEX_price_trend,MATCH(GRC!$E181,network_element_names,0),MATCH(GRC!AO$3,financial_years,0)))</f>
        <v>3783.0376001924801</v>
      </c>
      <c r="AP181" s="36">
        <f ca="1">AO181*(1+INDEX(MEA_CAPEX_price_trend,MATCH(GRC!$E181,network_element_names,0),MATCH(GRC!AP$3,financial_years,0)))</f>
        <v>3716.278113130259</v>
      </c>
      <c r="AQ181" s="36">
        <f ca="1">AP181*(1+INDEX(MEA_CAPEX_price_trend,MATCH(GRC!$E181,network_element_names,0),MATCH(GRC!AQ$3,financial_years,0)))</f>
        <v>3650.6967346632541</v>
      </c>
      <c r="AR181" s="36">
        <f ca="1">AQ181*(1+INDEX(MEA_CAPEX_price_trend,MATCH(GRC!$E181,network_element_names,0),MATCH(GRC!AR$3,financial_years,0)))</f>
        <v>3586.2726746397857</v>
      </c>
      <c r="AS181" s="36">
        <f ca="1">AR181*(1+INDEX(MEA_CAPEX_price_trend,MATCH(GRC!$E181,network_element_names,0),MATCH(GRC!AS$3,financial_years,0)))</f>
        <v>3522.9855097932004</v>
      </c>
      <c r="AT181" s="36">
        <f ca="1">AS181*(1+INDEX(MEA_CAPEX_price_trend,MATCH(GRC!$E181,network_element_names,0),MATCH(GRC!AT$3,financial_years,0)))</f>
        <v>3460.8151772674382</v>
      </c>
    </row>
    <row r="182" spans="4:46" ht="14.25" outlineLevel="1" x14ac:dyDescent="0.45">
      <c r="D182" s="42">
        <v>20</v>
      </c>
      <c r="E182" s="42" t="str">
        <v>EXCH_OCR_Tie_Cable</v>
      </c>
      <c r="G182" s="36">
        <f ca="1"/>
        <v>159.04644692459968</v>
      </c>
      <c r="H182" s="36">
        <f ca="1">G182*(1+INDEX(MEA_CAPEX_price_trend,MATCH(GRC!$E182,network_element_names,0),MATCH(GRC!H$3,financial_years,0)))</f>
        <v>148.81469644139071</v>
      </c>
      <c r="I182" s="36">
        <f ca="1">H182*(1+INDEX(MEA_CAPEX_price_trend,MATCH(GRC!$E182,network_element_names,0),MATCH(GRC!I$3,financial_years,0)))</f>
        <v>140</v>
      </c>
      <c r="J182" s="36">
        <f ca="1">I182*(1+INDEX(MEA_CAPEX_price_trend,MATCH(GRC!$E182,network_element_names,0),MATCH(GRC!J$3,financial_years,0)))</f>
        <v>133.90520371620227</v>
      </c>
      <c r="K182" s="36">
        <f ca="1">J182*(1+INDEX(MEA_CAPEX_price_trend,MATCH(GRC!$E182,network_element_names,0),MATCH(GRC!K$3,financial_years,0)))</f>
        <v>123.88601069313496</v>
      </c>
      <c r="L182" s="36">
        <f ca="1">K182*(1+INDEX(MEA_CAPEX_price_trend,MATCH(GRC!$E182,network_element_names,0),MATCH(GRC!L$3,financial_years,0)))</f>
        <v>108.23191070893026</v>
      </c>
      <c r="M182" s="36">
        <f ca="1">L182*(1+INDEX(MEA_CAPEX_price_trend,MATCH(GRC!$E182,network_element_names,0),MATCH(GRC!M$3,financial_years,0)))</f>
        <v>98.742426030184632</v>
      </c>
      <c r="N182" s="36">
        <f ca="1">M182*(1+INDEX(MEA_CAPEX_price_trend,MATCH(GRC!$E182,network_element_names,0),MATCH(GRC!N$3,financial_years,0)))</f>
        <v>158.94</v>
      </c>
      <c r="O182" s="36">
        <f ca="1">N182*(1+INDEX(MEA_CAPEX_price_trend,MATCH(GRC!$E182,network_element_names,0),MATCH(GRC!O$3,financial_years,0)))</f>
        <v>147.68484632015782</v>
      </c>
      <c r="P182" s="36">
        <f ca="1">O182*(1+INDEX(MEA_CAPEX_price_trend,MATCH(GRC!$E182,network_element_names,0),MATCH(GRC!P$3,financial_years,0)))</f>
        <v>139.05299990203983</v>
      </c>
      <c r="Q182" s="36">
        <f ca="1">P182*(1+INDEX(MEA_CAPEX_price_trend,MATCH(GRC!$E182,network_element_names,0),MATCH(GRC!Q$3,financial_years,0)))</f>
        <v>131.16795557081048</v>
      </c>
      <c r="R182" s="36">
        <f ca="1">Q182*(1+INDEX(MEA_CAPEX_price_trend,MATCH(GRC!$E182,network_element_names,0),MATCH(GRC!R$3,financial_years,0)))</f>
        <v>123.60622497756133</v>
      </c>
      <c r="S182" s="36">
        <f ca="1">R182*(1+INDEX(MEA_CAPEX_price_trend,MATCH(GRC!$E182,network_element_names,0),MATCH(GRC!S$3,financial_years,0)))</f>
        <v>116.58975397148212</v>
      </c>
      <c r="T182" s="36">
        <f ca="1">S182*(1+INDEX(MEA_CAPEX_price_trend,MATCH(GRC!$E182,network_element_names,0),MATCH(GRC!T$3,financial_years,0)))</f>
        <v>109.97157087839503</v>
      </c>
      <c r="U182" s="36">
        <f ca="1">T182*(1+INDEX(MEA_CAPEX_price_trend,MATCH(GRC!$E182,network_element_names,0),MATCH(GRC!U$3,financial_years,0)))</f>
        <v>103.72906700206259</v>
      </c>
      <c r="V182" s="36">
        <f ca="1">U182*(1+INDEX(MEA_CAPEX_price_trend,MATCH(GRC!$E182,network_element_names,0),MATCH(GRC!V$3,financial_years,0)))</f>
        <v>97.840917022239637</v>
      </c>
      <c r="W182" s="36">
        <f ca="1">V182*(1+INDEX(MEA_CAPEX_price_trend,MATCH(GRC!$E182,network_element_names,0),MATCH(GRC!W$3,financial_years,0)))</f>
        <v>92.287006144212484</v>
      </c>
      <c r="X182" s="36">
        <f ca="1">W182*(1+INDEX(MEA_CAPEX_price_trend,MATCH(GRC!$E182,network_element_names,0),MATCH(GRC!X$3,financial_years,0)))</f>
        <v>87.048361383673367</v>
      </c>
      <c r="Y182" s="36">
        <f ca="1">X182*(1+INDEX(MEA_CAPEX_price_trend,MATCH(GRC!$E182,network_element_names,0),MATCH(GRC!Y$3,financial_years,0)))</f>
        <v>82.107086752188366</v>
      </c>
      <c r="Z182" s="36">
        <f ca="1">Y182*(1+INDEX(MEA_CAPEX_price_trend,MATCH(GRC!$E182,network_element_names,0),MATCH(GRC!Z$3,financial_years,0)))</f>
        <v>77.446302121843544</v>
      </c>
      <c r="AA182" s="36">
        <f ca="1">Z182*(1+INDEX(MEA_CAPEX_price_trend,MATCH(GRC!$E182,network_element_names,0),MATCH(GRC!AA$3,financial_years,0)))</f>
        <v>73.050085560221248</v>
      </c>
      <c r="AB182" s="36">
        <f ca="1">AA182*(1+INDEX(MEA_CAPEX_price_trend,MATCH(GRC!$E182,network_element_names,0),MATCH(GRC!AB$3,financial_years,0)))</f>
        <v>68.903418938714566</v>
      </c>
      <c r="AC182" s="36">
        <f ca="1">AB182*(1+INDEX(MEA_CAPEX_price_trend,MATCH(GRC!$E182,network_element_names,0),MATCH(GRC!AC$3,financial_years,0)))</f>
        <v>64.992136628369892</v>
      </c>
      <c r="AD182" s="36">
        <f ca="1">AC182*(1+INDEX(MEA_CAPEX_price_trend,MATCH(GRC!$E182,network_element_names,0),MATCH(GRC!AD$3,financial_years,0)))</f>
        <v>61.30287710799476</v>
      </c>
      <c r="AE182" s="36">
        <f ca="1">AD182*(1+INDEX(MEA_CAPEX_price_trend,MATCH(GRC!$E182,network_element_names,0),MATCH(GRC!AE$3,financial_years,0)))</f>
        <v>57.823037319217399</v>
      </c>
      <c r="AF182" s="36">
        <f ca="1">AE182*(1+INDEX(MEA_CAPEX_price_trend,MATCH(GRC!$E182,network_element_names,0),MATCH(GRC!AF$3,financial_years,0)))</f>
        <v>54.540729612567702</v>
      </c>
      <c r="AG182" s="36">
        <f ca="1">AF182*(1+INDEX(MEA_CAPEX_price_trend,MATCH(GRC!$E182,network_element_names,0),MATCH(GRC!AG$3,financial_years,0)))</f>
        <v>51.44474113750136</v>
      </c>
      <c r="AH182" s="36">
        <f ca="1">AG182*(1+INDEX(MEA_CAPEX_price_trend,MATCH(GRC!$E182,network_element_names,0),MATCH(GRC!AH$3,financial_years,0)))</f>
        <v>48.524495537637307</v>
      </c>
      <c r="AI182" s="36">
        <f ca="1">AH182*(1+INDEX(MEA_CAPEX_price_trend,MATCH(GRC!$E182,network_element_names,0),MATCH(GRC!AI$3,financial_years,0)))</f>
        <v>45.770016820353774</v>
      </c>
      <c r="AJ182" s="36">
        <f ca="1">AI182*(1+INDEX(MEA_CAPEX_price_trend,MATCH(GRC!$E182,network_element_names,0),MATCH(GRC!AJ$3,financial_years,0)))</f>
        <v>43.17189527731604</v>
      </c>
      <c r="AK182" s="36">
        <f ca="1">AJ182*(1+INDEX(MEA_CAPEX_price_trend,MATCH(GRC!$E182,network_element_names,0),MATCH(GRC!AK$3,financial_years,0)))</f>
        <v>40.721255339515459</v>
      </c>
      <c r="AL182" s="36">
        <f ca="1">AK182*(1+INDEX(MEA_CAPEX_price_trend,MATCH(GRC!$E182,network_element_names,0),MATCH(GRC!AL$3,financial_years,0)))</f>
        <v>38.409725257007665</v>
      </c>
      <c r="AM182" s="36">
        <f ca="1">AL182*(1+INDEX(MEA_CAPEX_price_trend,MATCH(GRC!$E182,network_element_names,0),MATCH(GRC!AM$3,financial_years,0)))</f>
        <v>36.229408499771637</v>
      </c>
      <c r="AN182" s="36">
        <f ca="1">AM182*(1+INDEX(MEA_CAPEX_price_trend,MATCH(GRC!$E182,network_element_names,0),MATCH(GRC!AN$3,financial_years,0)))</f>
        <v>34.172856781990475</v>
      </c>
      <c r="AO182" s="36">
        <f ca="1">AN182*(1+INDEX(MEA_CAPEX_price_trend,MATCH(GRC!$E182,network_element_names,0),MATCH(GRC!AO$3,financial_years,0)))</f>
        <v>32.233044617601017</v>
      </c>
      <c r="AP182" s="36">
        <f ca="1">AO182*(1+INDEX(MEA_CAPEX_price_trend,MATCH(GRC!$E182,network_element_names,0),MATCH(GRC!AP$3,financial_years,0)))</f>
        <v>30.403345320190134</v>
      </c>
      <c r="AQ182" s="36">
        <f ca="1">AP182*(1+INDEX(MEA_CAPEX_price_trend,MATCH(GRC!$E182,network_element_names,0),MATCH(GRC!AQ$3,financial_years,0)))</f>
        <v>28.677508365249924</v>
      </c>
      <c r="AR182" s="36">
        <f ca="1">AQ182*(1+INDEX(MEA_CAPEX_price_trend,MATCH(GRC!$E182,network_element_names,0),MATCH(GRC!AR$3,financial_years,0)))</f>
        <v>27.04963803745779</v>
      </c>
      <c r="AS182" s="36">
        <f ca="1">AR182*(1+INDEX(MEA_CAPEX_price_trend,MATCH(GRC!$E182,network_element_names,0),MATCH(GRC!AS$3,financial_years,0)))</f>
        <v>25.514173290037395</v>
      </c>
      <c r="AT182" s="36">
        <f ca="1">AS182*(1+INDEX(MEA_CAPEX_price_trend,MATCH(GRC!$E182,network_element_names,0),MATCH(GRC!AT$3,financial_years,0)))</f>
        <v>24.065868747397033</v>
      </c>
    </row>
    <row r="183" spans="4:46" ht="14.25" outlineLevel="1" x14ac:dyDescent="0.45">
      <c r="D183" s="42">
        <v>21</v>
      </c>
      <c r="E183" s="42" t="str">
        <v>EXCH_OCR_Chassis</v>
      </c>
      <c r="G183" s="36">
        <f ca="1"/>
        <v>995.00331420716327</v>
      </c>
      <c r="H183" s="36">
        <f ca="1">G183*(1+INDEX(MEA_CAPEX_price_trend,MATCH(GRC!$E183,network_element_names,0),MATCH(GRC!H$3,financial_years,0)))</f>
        <v>969.6028548185692</v>
      </c>
      <c r="I183" s="36">
        <f ca="1">H183*(1+INDEX(MEA_CAPEX_price_trend,MATCH(GRC!$E183,network_element_names,0),MATCH(GRC!I$3,financial_years,0)))</f>
        <v>950</v>
      </c>
      <c r="J183" s="36">
        <f ca="1">I183*(1+INDEX(MEA_CAPEX_price_trend,MATCH(GRC!$E183,network_element_names,0),MATCH(GRC!J$3,financial_years,0)))</f>
        <v>946.32547416702266</v>
      </c>
      <c r="K183" s="36">
        <f ca="1">J183*(1+INDEX(MEA_CAPEX_price_trend,MATCH(GRC!$E183,network_element_names,0),MATCH(GRC!K$3,financial_years,0)))</f>
        <v>911.82784768707529</v>
      </c>
      <c r="L183" s="36">
        <f ca="1">K183*(1+INDEX(MEA_CAPEX_price_trend,MATCH(GRC!$E183,network_element_names,0),MATCH(GRC!L$3,financial_years,0)))</f>
        <v>829.64713108607009</v>
      </c>
      <c r="M183" s="36">
        <f ca="1">L183*(1+INDEX(MEA_CAPEX_price_trend,MATCH(GRC!$E183,network_element_names,0),MATCH(GRC!M$3,financial_years,0)))</f>
        <v>788.29612270949997</v>
      </c>
      <c r="N183" s="36">
        <f ca="1">M183*(1+INDEX(MEA_CAPEX_price_trend,MATCH(GRC!$E183,network_element_names,0),MATCH(GRC!N$3,financial_years,0)))</f>
        <v>1183.1599279885595</v>
      </c>
      <c r="O183" s="36">
        <f ca="1">N183*(1+INDEX(MEA_CAPEX_price_trend,MATCH(GRC!$E183,network_element_names,0),MATCH(GRC!O$3,financial_years,0)))</f>
        <v>1144.9688881271234</v>
      </c>
      <c r="P183" s="36">
        <f ca="1">O183*(1+INDEX(MEA_CAPEX_price_trend,MATCH(GRC!$E183,network_element_names,0),MATCH(GRC!P$3,financial_years,0)))</f>
        <v>1122.7566086679421</v>
      </c>
      <c r="Q183" s="36">
        <f ca="1">P183*(1+INDEX(MEA_CAPEX_price_trend,MATCH(GRC!$E183,network_element_names,0),MATCH(GRC!Q$3,financial_years,0)))</f>
        <v>1103.0127022263857</v>
      </c>
      <c r="R183" s="36">
        <f ca="1">Q183*(1+INDEX(MEA_CAPEX_price_trend,MATCH(GRC!$E183,network_element_names,0),MATCH(GRC!R$3,financial_years,0)))</f>
        <v>1082.531678428033</v>
      </c>
      <c r="S183" s="36">
        <f ca="1">R183*(1+INDEX(MEA_CAPEX_price_trend,MATCH(GRC!$E183,network_element_names,0),MATCH(GRC!S$3,financial_years,0)))</f>
        <v>1063.4281782204798</v>
      </c>
      <c r="T183" s="36">
        <f ca="1">S183*(1+INDEX(MEA_CAPEX_price_trend,MATCH(GRC!$E183,network_element_names,0),MATCH(GRC!T$3,financial_years,0)))</f>
        <v>1044.6617986048238</v>
      </c>
      <c r="U183" s="36">
        <f ca="1">T183*(1+INDEX(MEA_CAPEX_price_trend,MATCH(GRC!$E183,network_element_names,0),MATCH(GRC!U$3,financial_years,0)))</f>
        <v>1026.2265903941507</v>
      </c>
      <c r="V183" s="36">
        <f ca="1">U183*(1+INDEX(MEA_CAPEX_price_trend,MATCH(GRC!$E183,network_element_names,0),MATCH(GRC!V$3,financial_years,0)))</f>
        <v>1008.1167093871953</v>
      </c>
      <c r="W183" s="36">
        <f ca="1">V183*(1+INDEX(MEA_CAPEX_price_trend,MATCH(GRC!$E183,network_element_names,0),MATCH(GRC!W$3,financial_years,0)))</f>
        <v>990.32641451565655</v>
      </c>
      <c r="X183" s="36">
        <f ca="1">W183*(1+INDEX(MEA_CAPEX_price_trend,MATCH(GRC!$E183,network_element_names,0),MATCH(GRC!X$3,financial_years,0)))</f>
        <v>972.85006602420367</v>
      </c>
      <c r="Y183" s="36">
        <f ca="1">X183*(1+INDEX(MEA_CAPEX_price_trend,MATCH(GRC!$E183,network_element_names,0),MATCH(GRC!Y$3,financial_years,0)))</f>
        <v>955.68212368260004</v>
      </c>
      <c r="Z183" s="36">
        <f ca="1">Y183*(1+INDEX(MEA_CAPEX_price_trend,MATCH(GRC!$E183,network_element_names,0),MATCH(GRC!Z$3,financial_years,0)))</f>
        <v>938.81714502937768</v>
      </c>
      <c r="AA183" s="36">
        <f ca="1">Z183*(1+INDEX(MEA_CAPEX_price_trend,MATCH(GRC!$E183,network_element_names,0),MATCH(GRC!AA$3,financial_years,0)))</f>
        <v>922.24978364650644</v>
      </c>
      <c r="AB183" s="36">
        <f ca="1">AA183*(1+INDEX(MEA_CAPEX_price_trend,MATCH(GRC!$E183,network_element_names,0),MATCH(GRC!AB$3,financial_years,0)))</f>
        <v>905.97478746450929</v>
      </c>
      <c r="AC183" s="36">
        <f ca="1">AB183*(1+INDEX(MEA_CAPEX_price_trend,MATCH(GRC!$E183,network_element_names,0),MATCH(GRC!AC$3,financial_years,0)))</f>
        <v>889.9869970974886</v>
      </c>
      <c r="AD183" s="36">
        <f ca="1">AC183*(1+INDEX(MEA_CAPEX_price_trend,MATCH(GRC!$E183,network_element_names,0),MATCH(GRC!AD$3,financial_years,0)))</f>
        <v>874.2813442075327</v>
      </c>
      <c r="AE183" s="36">
        <f ca="1">AD183*(1+INDEX(MEA_CAPEX_price_trend,MATCH(GRC!$E183,network_element_names,0),MATCH(GRC!AE$3,financial_years,0)))</f>
        <v>858.85284989798799</v>
      </c>
      <c r="AF183" s="36">
        <f ca="1">AE183*(1+INDEX(MEA_CAPEX_price_trend,MATCH(GRC!$E183,network_element_names,0),MATCH(GRC!AF$3,financial_years,0)))</f>
        <v>843.6966231350824</v>
      </c>
      <c r="AG183" s="36">
        <f ca="1">AF183*(1+INDEX(MEA_CAPEX_price_trend,MATCH(GRC!$E183,network_element_names,0),MATCH(GRC!AG$3,financial_years,0)))</f>
        <v>828.80785919740447</v>
      </c>
      <c r="AH183" s="36">
        <f ca="1">AG183*(1+INDEX(MEA_CAPEX_price_trend,MATCH(GRC!$E183,network_element_names,0),MATCH(GRC!AH$3,financial_years,0)))</f>
        <v>814.18183815274438</v>
      </c>
      <c r="AI183" s="36">
        <f ca="1">AH183*(1+INDEX(MEA_CAPEX_price_trend,MATCH(GRC!$E183,network_element_names,0),MATCH(GRC!AI$3,financial_years,0)))</f>
        <v>799.81392336181352</v>
      </c>
      <c r="AJ183" s="36">
        <f ca="1">AI183*(1+INDEX(MEA_CAPEX_price_trend,MATCH(GRC!$E183,network_element_names,0),MATCH(GRC!AJ$3,financial_years,0)))</f>
        <v>785.69956000836987</v>
      </c>
      <c r="AK183" s="36">
        <f ca="1">AJ183*(1+INDEX(MEA_CAPEX_price_trend,MATCH(GRC!$E183,network_element_names,0),MATCH(GRC!AK$3,financial_years,0)))</f>
        <v>771.83427365528098</v>
      </c>
      <c r="AL183" s="36">
        <f ca="1">AK183*(1+INDEX(MEA_CAPEX_price_trend,MATCH(GRC!$E183,network_element_names,0),MATCH(GRC!AL$3,financial_years,0)))</f>
        <v>758.21366882607003</v>
      </c>
      <c r="AM183" s="36">
        <f ca="1">AL183*(1+INDEX(MEA_CAPEX_price_trend,MATCH(GRC!$E183,network_element_names,0),MATCH(GRC!AM$3,financial_years,0)))</f>
        <v>744.83342761149243</v>
      </c>
      <c r="AN183" s="36">
        <f ca="1">AM183*(1+INDEX(MEA_CAPEX_price_trend,MATCH(GRC!$E183,network_element_names,0),MATCH(GRC!AN$3,financial_years,0)))</f>
        <v>731.68930830070121</v>
      </c>
      <c r="AO183" s="36">
        <f ca="1">AN183*(1+INDEX(MEA_CAPEX_price_trend,MATCH(GRC!$E183,network_element_names,0),MATCH(GRC!AO$3,financial_years,0)))</f>
        <v>718.77714403657126</v>
      </c>
      <c r="AP183" s="36">
        <f ca="1">AO183*(1+INDEX(MEA_CAPEX_price_trend,MATCH(GRC!$E183,network_element_names,0),MATCH(GRC!AP$3,financial_years,0)))</f>
        <v>706.09284149474934</v>
      </c>
      <c r="AQ183" s="36">
        <f ca="1">AP183*(1+INDEX(MEA_CAPEX_price_trend,MATCH(GRC!$E183,network_element_names,0),MATCH(GRC!AQ$3,financial_years,0)))</f>
        <v>693.63237958601837</v>
      </c>
      <c r="AR183" s="36">
        <f ca="1">AQ183*(1+INDEX(MEA_CAPEX_price_trend,MATCH(GRC!$E183,network_element_names,0),MATCH(GRC!AR$3,financial_years,0)))</f>
        <v>681.39180818155933</v>
      </c>
      <c r="AS183" s="36">
        <f ca="1">AR183*(1+INDEX(MEA_CAPEX_price_trend,MATCH(GRC!$E183,network_element_names,0),MATCH(GRC!AS$3,financial_years,0)))</f>
        <v>669.36724686070806</v>
      </c>
      <c r="AT183" s="36">
        <f ca="1">AS183*(1+INDEX(MEA_CAPEX_price_trend,MATCH(GRC!$E183,network_element_names,0),MATCH(GRC!AT$3,financial_years,0)))</f>
        <v>657.5548836808133</v>
      </c>
    </row>
    <row r="184" spans="4:46" ht="14.25" outlineLevel="1" x14ac:dyDescent="0.45">
      <c r="D184" s="42">
        <v>22</v>
      </c>
      <c r="E184" s="42" t="str">
        <v>EXCH_OCR_Sub-rack</v>
      </c>
      <c r="G184" s="36">
        <f ca="1"/>
        <v>785.52893226881315</v>
      </c>
      <c r="H184" s="36">
        <f ca="1">G184*(1+INDEX(MEA_CAPEX_price_trend,MATCH(GRC!$E184,network_element_names,0),MATCH(GRC!H$3,financial_years,0)))</f>
        <v>765.47593801465996</v>
      </c>
      <c r="I184" s="36">
        <f ca="1">H184*(1+INDEX(MEA_CAPEX_price_trend,MATCH(GRC!$E184,network_element_names,0),MATCH(GRC!I$3,financial_years,0)))</f>
        <v>750</v>
      </c>
      <c r="J184" s="36">
        <f ca="1">I184*(1+INDEX(MEA_CAPEX_price_trend,MATCH(GRC!$E184,network_element_names,0),MATCH(GRC!J$3,financial_years,0)))</f>
        <v>747.09905855291265</v>
      </c>
      <c r="K184" s="36">
        <f ca="1">J184*(1+INDEX(MEA_CAPEX_price_trend,MATCH(GRC!$E184,network_element_names,0),MATCH(GRC!K$3,financial_years,0)))</f>
        <v>719.86409027926993</v>
      </c>
      <c r="L184" s="36">
        <f ca="1">K184*(1+INDEX(MEA_CAPEX_price_trend,MATCH(GRC!$E184,network_element_names,0),MATCH(GRC!L$3,financial_years,0)))</f>
        <v>654.98457717321321</v>
      </c>
      <c r="M184" s="36">
        <f ca="1">L184*(1+INDEX(MEA_CAPEX_price_trend,MATCH(GRC!$E184,network_element_names,0),MATCH(GRC!M$3,financial_years,0)))</f>
        <v>622.33904424434206</v>
      </c>
      <c r="N184" s="36">
        <f ca="1">M184*(1+INDEX(MEA_CAPEX_price_trend,MATCH(GRC!$E184,network_element_names,0),MATCH(GRC!N$3,financial_years,0)))</f>
        <v>934.07362735938909</v>
      </c>
      <c r="O184" s="36">
        <f ca="1">N184*(1+INDEX(MEA_CAPEX_price_trend,MATCH(GRC!$E184,network_element_names,0),MATCH(GRC!O$3,financial_years,0)))</f>
        <v>903.92280641615014</v>
      </c>
      <c r="P184" s="36">
        <f ca="1">O184*(1+INDEX(MEA_CAPEX_price_trend,MATCH(GRC!$E184,network_element_names,0),MATCH(GRC!P$3,financial_years,0)))</f>
        <v>886.38679631679634</v>
      </c>
      <c r="Q184" s="36">
        <f ca="1">P184*(1+INDEX(MEA_CAPEX_price_trend,MATCH(GRC!$E184,network_element_names,0),MATCH(GRC!Q$3,financial_years,0)))</f>
        <v>870.79950175767294</v>
      </c>
      <c r="R184" s="36">
        <f ca="1">Q184*(1+INDEX(MEA_CAPEX_price_trend,MATCH(GRC!$E184,network_element_names,0),MATCH(GRC!R$3,financial_years,0)))</f>
        <v>854.63027244318403</v>
      </c>
      <c r="S184" s="36">
        <f ca="1">R184*(1+INDEX(MEA_CAPEX_price_trend,MATCH(GRC!$E184,network_element_names,0),MATCH(GRC!S$3,financial_years,0)))</f>
        <v>839.5485617530104</v>
      </c>
      <c r="T184" s="36">
        <f ca="1">S184*(1+INDEX(MEA_CAPEX_price_trend,MATCH(GRC!$E184,network_element_names,0),MATCH(GRC!T$3,financial_years,0)))</f>
        <v>824.73299889854525</v>
      </c>
      <c r="U184" s="36">
        <f ca="1">T184*(1+INDEX(MEA_CAPEX_price_trend,MATCH(GRC!$E184,network_element_names,0),MATCH(GRC!U$3,financial_years,0)))</f>
        <v>810.17888715327683</v>
      </c>
      <c r="V184" s="36">
        <f ca="1">U184*(1+INDEX(MEA_CAPEX_price_trend,MATCH(GRC!$E184,network_element_names,0),MATCH(GRC!V$3,financial_years,0)))</f>
        <v>795.88161267410158</v>
      </c>
      <c r="W184" s="36">
        <f ca="1">V184*(1+INDEX(MEA_CAPEX_price_trend,MATCH(GRC!$E184,network_element_names,0),MATCH(GRC!W$3,financial_years,0)))</f>
        <v>781.83664303867624</v>
      </c>
      <c r="X184" s="36">
        <f ca="1">W184*(1+INDEX(MEA_CAPEX_price_trend,MATCH(GRC!$E184,network_element_names,0),MATCH(GRC!X$3,financial_years,0)))</f>
        <v>768.03952580858186</v>
      </c>
      <c r="Y184" s="36">
        <f ca="1">X184*(1+INDEX(MEA_CAPEX_price_trend,MATCH(GRC!$E184,network_element_names,0),MATCH(GRC!Y$3,financial_years,0)))</f>
        <v>754.48588711784214</v>
      </c>
      <c r="Z184" s="36">
        <f ca="1">Y184*(1+INDEX(MEA_CAPEX_price_trend,MATCH(GRC!$E184,network_element_names,0),MATCH(GRC!Z$3,financial_years,0)))</f>
        <v>741.17143028635087</v>
      </c>
      <c r="AA184" s="36">
        <f ca="1">Z184*(1+INDEX(MEA_CAPEX_price_trend,MATCH(GRC!$E184,network_element_names,0),MATCH(GRC!AA$3,financial_years,0)))</f>
        <v>728.09193445776828</v>
      </c>
      <c r="AB184" s="36">
        <f ca="1">AA184*(1+INDEX(MEA_CAPEX_price_trend,MATCH(GRC!$E184,network_element_names,0),MATCH(GRC!AB$3,financial_years,0)))</f>
        <v>715.2432532614547</v>
      </c>
      <c r="AC184" s="36">
        <f ca="1">AB184*(1+INDEX(MEA_CAPEX_price_trend,MATCH(GRC!$E184,network_element_names,0),MATCH(GRC!AC$3,financial_years,0)))</f>
        <v>702.62131349801734</v>
      </c>
      <c r="AD184" s="36">
        <f ca="1">AC184*(1+INDEX(MEA_CAPEX_price_trend,MATCH(GRC!$E184,network_element_names,0),MATCH(GRC!AD$3,financial_years,0)))</f>
        <v>690.22211384805223</v>
      </c>
      <c r="AE184" s="36">
        <f ca="1">AD184*(1+INDEX(MEA_CAPEX_price_trend,MATCH(GRC!$E184,network_element_names,0),MATCH(GRC!AE$3,financial_years,0)))</f>
        <v>678.04172360367465</v>
      </c>
      <c r="AF184" s="36">
        <f ca="1">AE184*(1+INDEX(MEA_CAPEX_price_trend,MATCH(GRC!$E184,network_element_names,0),MATCH(GRC!AF$3,financial_years,0)))</f>
        <v>666.07628142243345</v>
      </c>
      <c r="AG184" s="36">
        <f ca="1">AF184*(1+INDEX(MEA_CAPEX_price_trend,MATCH(GRC!$E184,network_element_names,0),MATCH(GRC!AG$3,financial_years,0)))</f>
        <v>654.32199410321402</v>
      </c>
      <c r="AH184" s="36">
        <f ca="1">AG184*(1+INDEX(MEA_CAPEX_price_trend,MATCH(GRC!$E184,network_element_names,0),MATCH(GRC!AH$3,financial_years,0)))</f>
        <v>642.77513538374558</v>
      </c>
      <c r="AI184" s="36">
        <f ca="1">AH184*(1+INDEX(MEA_CAPEX_price_trend,MATCH(GRC!$E184,network_element_names,0),MATCH(GRC!AI$3,financial_years,0)))</f>
        <v>631.43204475932646</v>
      </c>
      <c r="AJ184" s="36">
        <f ca="1">AI184*(1+INDEX(MEA_CAPEX_price_trend,MATCH(GRC!$E184,network_element_names,0),MATCH(GRC!AJ$3,financial_years,0)))</f>
        <v>620.28912632239724</v>
      </c>
      <c r="AK184" s="36">
        <f ca="1">AJ184*(1+INDEX(MEA_CAPEX_price_trend,MATCH(GRC!$E184,network_element_names,0),MATCH(GRC!AK$3,financial_years,0)))</f>
        <v>609.34284762259028</v>
      </c>
      <c r="AL184" s="36">
        <f ca="1">AK184*(1+INDEX(MEA_CAPEX_price_trend,MATCH(GRC!$E184,network_element_names,0),MATCH(GRC!AL$3,financial_years,0)))</f>
        <v>598.58973854689737</v>
      </c>
      <c r="AM184" s="36">
        <f ca="1">AL184*(1+INDEX(MEA_CAPEX_price_trend,MATCH(GRC!$E184,network_element_names,0),MATCH(GRC!AM$3,financial_years,0)))</f>
        <v>588.02639021959931</v>
      </c>
      <c r="AN184" s="36">
        <f ca="1">AM184*(1+INDEX(MEA_CAPEX_price_trend,MATCH(GRC!$E184,network_element_names,0),MATCH(GRC!AN$3,financial_years,0)))</f>
        <v>577.64945392160621</v>
      </c>
      <c r="AO184" s="36">
        <f ca="1">AN184*(1+INDEX(MEA_CAPEX_price_trend,MATCH(GRC!$E184,network_element_names,0),MATCH(GRC!AO$3,financial_years,0)))</f>
        <v>567.45564002887204</v>
      </c>
      <c r="AP184" s="36">
        <f ca="1">AO184*(1+INDEX(MEA_CAPEX_price_trend,MATCH(GRC!$E184,network_element_names,0),MATCH(GRC!AP$3,financial_years,0)))</f>
        <v>557.4417169695389</v>
      </c>
      <c r="AQ184" s="36">
        <f ca="1">AP184*(1+INDEX(MEA_CAPEX_price_trend,MATCH(GRC!$E184,network_element_names,0),MATCH(GRC!AQ$3,financial_years,0)))</f>
        <v>547.60451019948823</v>
      </c>
      <c r="AR184" s="36">
        <f ca="1">AQ184*(1+INDEX(MEA_CAPEX_price_trend,MATCH(GRC!$E184,network_element_names,0),MATCH(GRC!AR$3,financial_years,0)))</f>
        <v>537.94090119596785</v>
      </c>
      <c r="AS184" s="36">
        <f ca="1">AR184*(1+INDEX(MEA_CAPEX_price_trend,MATCH(GRC!$E184,network_element_names,0),MATCH(GRC!AS$3,financial_years,0)))</f>
        <v>528.44782646898011</v>
      </c>
      <c r="AT184" s="36">
        <f ca="1">AS184*(1+INDEX(MEA_CAPEX_price_trend,MATCH(GRC!$E184,network_element_names,0),MATCH(GRC!AT$3,financial_years,0)))</f>
        <v>519.1222765901158</v>
      </c>
    </row>
    <row r="185" spans="4:46" ht="14.25" outlineLevel="1" x14ac:dyDescent="0.45">
      <c r="D185" s="42">
        <v>23</v>
      </c>
      <c r="E185" s="42" t="str">
        <v>EXCH_CCJ_Tie_Cable</v>
      </c>
      <c r="G185" s="36">
        <f ca="1"/>
        <v>252.37574083635764</v>
      </c>
      <c r="H185" s="36">
        <f ca="1">G185*(1+INDEX(MEA_CAPEX_price_trend,MATCH(GRC!$E185,network_element_names,0),MATCH(GRC!H$3,financial_years,0)))</f>
        <v>245.44220476502056</v>
      </c>
      <c r="I185" s="36">
        <f ca="1">H185*(1+INDEX(MEA_CAPEX_price_trend,MATCH(GRC!$E185,network_element_names,0),MATCH(GRC!I$3,financial_years,0)))</f>
        <v>240</v>
      </c>
      <c r="J185" s="36">
        <f ca="1">I185*(1+INDEX(MEA_CAPEX_price_trend,MATCH(GRC!$E185,network_element_names,0),MATCH(GRC!J$3,financial_years,0)))</f>
        <v>238.59450971749703</v>
      </c>
      <c r="K185" s="36">
        <f ca="1">J185*(1+INDEX(MEA_CAPEX_price_trend,MATCH(GRC!$E185,network_element_names,0),MATCH(GRC!K$3,financial_years,0)))</f>
        <v>229.43783977889174</v>
      </c>
      <c r="L185" s="36">
        <f ca="1">K185*(1+INDEX(MEA_CAPEX_price_trend,MATCH(GRC!$E185,network_element_names,0),MATCH(GRC!L$3,financial_years,0)))</f>
        <v>208.34250787136554</v>
      </c>
      <c r="M185" s="36">
        <f ca="1">L185*(1+INDEX(MEA_CAPEX_price_trend,MATCH(GRC!$E185,network_element_names,0),MATCH(GRC!M$3,financial_years,0)))</f>
        <v>197.56324039209858</v>
      </c>
      <c r="N185" s="36">
        <f ca="1">M185*(1+INDEX(MEA_CAPEX_price_trend,MATCH(GRC!$E185,network_element_names,0),MATCH(GRC!N$3,financial_years,0)))</f>
        <v>163.27000000000001</v>
      </c>
      <c r="O185" s="36">
        <f ca="1">N185*(1+INDEX(MEA_CAPEX_price_trend,MATCH(GRC!$E185,network_element_names,0),MATCH(GRC!O$3,financial_years,0)))</f>
        <v>157.68446350673261</v>
      </c>
      <c r="P185" s="36">
        <f ca="1">O185*(1+INDEX(MEA_CAPEX_price_trend,MATCH(GRC!$E185,network_element_names,0),MATCH(GRC!P$3,financial_years,0)))</f>
        <v>154.31676748883291</v>
      </c>
      <c r="Q185" s="36">
        <f ca="1">P185*(1+INDEX(MEA_CAPEX_price_trend,MATCH(GRC!$E185,network_element_names,0),MATCH(GRC!Q$3,financial_years,0)))</f>
        <v>151.30047436839942</v>
      </c>
      <c r="R185" s="36">
        <f ca="1">Q185*(1+INDEX(MEA_CAPEX_price_trend,MATCH(GRC!$E185,network_element_names,0),MATCH(GRC!R$3,financial_years,0)))</f>
        <v>148.1946988141236</v>
      </c>
      <c r="S185" s="36">
        <f ca="1">R185*(1+INDEX(MEA_CAPEX_price_trend,MATCH(GRC!$E185,network_element_names,0),MATCH(GRC!S$3,financial_years,0)))</f>
        <v>145.28892040600354</v>
      </c>
      <c r="T185" s="36">
        <f ca="1">S185*(1+INDEX(MEA_CAPEX_price_trend,MATCH(GRC!$E185,network_element_names,0),MATCH(GRC!T$3,financial_years,0)))</f>
        <v>142.44011804510151</v>
      </c>
      <c r="U185" s="36">
        <f ca="1">T185*(1+INDEX(MEA_CAPEX_price_trend,MATCH(GRC!$E185,network_element_names,0),MATCH(GRC!U$3,financial_years,0)))</f>
        <v>139.64717455402109</v>
      </c>
      <c r="V185" s="36">
        <f ca="1">U185*(1+INDEX(MEA_CAPEX_price_trend,MATCH(GRC!$E185,network_element_names,0),MATCH(GRC!V$3,financial_years,0)))</f>
        <v>136.90899466080498</v>
      </c>
      <c r="W185" s="36">
        <f ca="1">V185*(1+INDEX(MEA_CAPEX_price_trend,MATCH(GRC!$E185,network_element_names,0),MATCH(GRC!W$3,financial_years,0)))</f>
        <v>134.22450456941664</v>
      </c>
      <c r="X185" s="36">
        <f ca="1">W185*(1+INDEX(MEA_CAPEX_price_trend,MATCH(GRC!$E185,network_element_names,0),MATCH(GRC!X$3,financial_years,0)))</f>
        <v>131.59265153864376</v>
      </c>
      <c r="Y185" s="36">
        <f ca="1">X185*(1+INDEX(MEA_CAPEX_price_trend,MATCH(GRC!$E185,network_element_names,0),MATCH(GRC!Y$3,financial_years,0)))</f>
        <v>129.01240346925857</v>
      </c>
      <c r="Z185" s="36">
        <f ca="1">Y185*(1+INDEX(MEA_CAPEX_price_trend,MATCH(GRC!$E185,network_element_names,0),MATCH(GRC!Z$3,financial_years,0)))</f>
        <v>126.48274849927311</v>
      </c>
      <c r="AA185" s="36">
        <f ca="1">Z185*(1+INDEX(MEA_CAPEX_price_trend,MATCH(GRC!$E185,network_element_names,0),MATCH(GRC!AA$3,financial_years,0)))</f>
        <v>124.00269460713051</v>
      </c>
      <c r="AB185" s="36">
        <f ca="1">AA185*(1+INDEX(MEA_CAPEX_price_trend,MATCH(GRC!$E185,network_element_names,0),MATCH(GRC!AB$3,financial_years,0)))</f>
        <v>121.57126922267696</v>
      </c>
      <c r="AC185" s="36">
        <f ca="1">AB185*(1+INDEX(MEA_CAPEX_price_trend,MATCH(GRC!$E185,network_element_names,0),MATCH(GRC!AC$3,financial_years,0)))</f>
        <v>119.18751884576173</v>
      </c>
      <c r="AD185" s="36">
        <f ca="1">AC185*(1+INDEX(MEA_CAPEX_price_trend,MATCH(GRC!$E185,network_element_names,0),MATCH(GRC!AD$3,financial_years,0)))</f>
        <v>116.85050867231541</v>
      </c>
      <c r="AE185" s="36">
        <f ca="1">AD185*(1+INDEX(MEA_CAPEX_price_trend,MATCH(GRC!$E185,network_element_names,0),MATCH(GRC!AE$3,financial_years,0)))</f>
        <v>114.55932222776019</v>
      </c>
      <c r="AF185" s="36">
        <f ca="1">AE185*(1+INDEX(MEA_CAPEX_price_trend,MATCH(GRC!$E185,network_element_names,0),MATCH(GRC!AF$3,financial_years,0)))</f>
        <v>112.31306100760804</v>
      </c>
      <c r="AG185" s="36">
        <f ca="1">AF185*(1+INDEX(MEA_CAPEX_price_trend,MATCH(GRC!$E185,network_element_names,0),MATCH(GRC!AG$3,financial_years,0)))</f>
        <v>110.11084412510591</v>
      </c>
      <c r="AH185" s="36">
        <f ca="1">AG185*(1+INDEX(MEA_CAPEX_price_trend,MATCH(GRC!$E185,network_element_names,0),MATCH(GRC!AH$3,financial_years,0)))</f>
        <v>107.9518079657901</v>
      </c>
      <c r="AI185" s="36">
        <f ca="1">AH185*(1+INDEX(MEA_CAPEX_price_trend,MATCH(GRC!$E185,network_element_names,0),MATCH(GRC!AI$3,financial_years,0)))</f>
        <v>105.83510584881382</v>
      </c>
      <c r="AJ185" s="36">
        <f ca="1">AI185*(1+INDEX(MEA_CAPEX_price_trend,MATCH(GRC!$E185,network_element_names,0),MATCH(GRC!AJ$3,financial_years,0)))</f>
        <v>103.75990769491551</v>
      </c>
      <c r="AK185" s="36">
        <f ca="1">AJ185*(1+INDEX(MEA_CAPEX_price_trend,MATCH(GRC!$E185,network_element_names,0),MATCH(GRC!AK$3,financial_years,0)))</f>
        <v>101.72539970089757</v>
      </c>
      <c r="AL185" s="36">
        <f ca="1">AK185*(1+INDEX(MEA_CAPEX_price_trend,MATCH(GRC!$E185,network_element_names,0),MATCH(GRC!AL$3,financial_years,0)))</f>
        <v>99.730784020487818</v>
      </c>
      <c r="AM185" s="36">
        <f ca="1">AL185*(1+INDEX(MEA_CAPEX_price_trend,MATCH(GRC!$E185,network_element_names,0),MATCH(GRC!AM$3,financial_years,0)))</f>
        <v>97.775278451458632</v>
      </c>
      <c r="AN185" s="36">
        <f ca="1">AM185*(1+INDEX(MEA_CAPEX_price_trend,MATCH(GRC!$E185,network_element_names,0),MATCH(GRC!AN$3,financial_years,0)))</f>
        <v>95.858116128880994</v>
      </c>
      <c r="AO185" s="36">
        <f ca="1">AN185*(1+INDEX(MEA_CAPEX_price_trend,MATCH(GRC!$E185,network_element_names,0),MATCH(GRC!AO$3,financial_years,0)))</f>
        <v>93.978545224393159</v>
      </c>
      <c r="AP185" s="36">
        <f ca="1">AO185*(1+INDEX(MEA_CAPEX_price_trend,MATCH(GRC!$E185,network_element_names,0),MATCH(GRC!AP$3,financial_years,0)))</f>
        <v>92.135828651365827</v>
      </c>
      <c r="AQ185" s="36">
        <f ca="1">AP185*(1+INDEX(MEA_CAPEX_price_trend,MATCH(GRC!$E185,network_element_names,0),MATCH(GRC!AQ$3,financial_years,0)))</f>
        <v>90.329243775848838</v>
      </c>
      <c r="AR185" s="36">
        <f ca="1">AQ185*(1+INDEX(MEA_CAPEX_price_trend,MATCH(GRC!$E185,network_element_names,0),MATCH(GRC!AR$3,financial_years,0)))</f>
        <v>88.558082133185124</v>
      </c>
      <c r="AS185" s="36">
        <f ca="1">AR185*(1+INDEX(MEA_CAPEX_price_trend,MATCH(GRC!$E185,network_element_names,0),MATCH(GRC!AS$3,financial_years,0)))</f>
        <v>86.8216491501815</v>
      </c>
      <c r="AT185" s="36">
        <f ca="1">AS185*(1+INDEX(MEA_CAPEX_price_trend,MATCH(GRC!$E185,network_element_names,0),MATCH(GRC!AT$3,financial_years,0)))</f>
        <v>85.119263872726961</v>
      </c>
    </row>
    <row r="186" spans="4:46" ht="14.25" outlineLevel="1" x14ac:dyDescent="0.45">
      <c r="D186" s="42">
        <v>24</v>
      </c>
      <c r="E186" s="42" t="str">
        <v>EXCH_Cable Chamber Joint</v>
      </c>
      <c r="G186" s="36">
        <f ca="1"/>
        <v>1389.1731257962933</v>
      </c>
      <c r="H186" s="36">
        <f ca="1">G186*(1+INDEX(MEA_CAPEX_price_trend,MATCH(GRC!$E186,network_element_names,0),MATCH(GRC!H$3,financial_years,0)))</f>
        <v>1340.2002108305055</v>
      </c>
      <c r="I186" s="36">
        <f ca="1">H186*(1+INDEX(MEA_CAPEX_price_trend,MATCH(GRC!$E186,network_element_names,0),MATCH(GRC!I$3,financial_years,0)))</f>
        <v>1300</v>
      </c>
      <c r="J186" s="36">
        <f ca="1">I186*(1+INDEX(MEA_CAPEX_price_trend,MATCH(GRC!$E186,network_element_names,0),MATCH(GRC!J$3,financial_years,0)))</f>
        <v>1282.0478322153508</v>
      </c>
      <c r="K186" s="36">
        <f ca="1">J186*(1+INDEX(MEA_CAPEX_price_trend,MATCH(GRC!$E186,network_element_names,0),MATCH(GRC!K$3,financial_years,0)))</f>
        <v>1222.9832244726163</v>
      </c>
      <c r="L186" s="36">
        <f ca="1">K186*(1+INDEX(MEA_CAPEX_price_trend,MATCH(GRC!$E186,network_element_names,0),MATCH(GRC!L$3,financial_years,0)))</f>
        <v>1101.6534900182501</v>
      </c>
      <c r="M186" s="36">
        <f ca="1">L186*(1+INDEX(MEA_CAPEX_price_trend,MATCH(GRC!$E186,network_element_names,0),MATCH(GRC!M$3,financial_years,0)))</f>
        <v>1036.2986680776419</v>
      </c>
      <c r="N186" s="36">
        <f ca="1">M186*(1+INDEX(MEA_CAPEX_price_trend,MATCH(GRC!$E186,network_element_names,0),MATCH(GRC!N$3,financial_years,0)))</f>
        <v>1619.0609540896075</v>
      </c>
      <c r="O186" s="36">
        <f ca="1">N186*(1+INDEX(MEA_CAPEX_price_trend,MATCH(GRC!$E186,network_element_names,0),MATCH(GRC!O$3,financial_years,0)))</f>
        <v>1551.1628092538483</v>
      </c>
      <c r="P186" s="36">
        <f ca="1">O186*(1+INDEX(MEA_CAPEX_price_trend,MATCH(GRC!$E186,network_element_names,0),MATCH(GRC!P$3,financial_years,0)))</f>
        <v>1505.890065816337</v>
      </c>
      <c r="Q186" s="36">
        <f ca="1">P186*(1+INDEX(MEA_CAPEX_price_trend,MATCH(GRC!$E186,network_element_names,0),MATCH(GRC!Q$3,financial_years,0)))</f>
        <v>1464.644120870342</v>
      </c>
      <c r="R186" s="36">
        <f ca="1">Q186*(1+INDEX(MEA_CAPEX_price_trend,MATCH(GRC!$E186,network_element_names,0),MATCH(GRC!R$3,financial_years,0)))</f>
        <v>1423.1024410610175</v>
      </c>
      <c r="S186" s="36">
        <f ca="1">R186*(1+INDEX(MEA_CAPEX_price_trend,MATCH(GRC!$E186,network_element_names,0),MATCH(GRC!S$3,financial_years,0)))</f>
        <v>1384.0368838554209</v>
      </c>
      <c r="T186" s="36">
        <f ca="1">S186*(1+INDEX(MEA_CAPEX_price_trend,MATCH(GRC!$E186,network_element_names,0),MATCH(GRC!T$3,financial_years,0)))</f>
        <v>1346.0437144946839</v>
      </c>
      <c r="U186" s="36">
        <f ca="1">T186*(1+INDEX(MEA_CAPEX_price_trend,MATCH(GRC!$E186,network_element_names,0),MATCH(GRC!U$3,financial_years,0)))</f>
        <v>1309.0934948811043</v>
      </c>
      <c r="V186" s="36">
        <f ca="1">U186*(1+INDEX(MEA_CAPEX_price_trend,MATCH(GRC!$E186,network_element_names,0),MATCH(GRC!V$3,financial_years,0)))</f>
        <v>1273.1575950216229</v>
      </c>
      <c r="W186" s="36">
        <f ca="1">V186*(1+INDEX(MEA_CAPEX_price_trend,MATCH(GRC!$E186,network_element_names,0),MATCH(GRC!W$3,financial_years,0)))</f>
        <v>1238.2081708445589</v>
      </c>
      <c r="X186" s="36">
        <f ca="1">W186*(1+INDEX(MEA_CAPEX_price_trend,MATCH(GRC!$E186,network_element_names,0),MATCH(GRC!X$3,financial_years,0)))</f>
        <v>1204.2181426252964</v>
      </c>
      <c r="Y186" s="36">
        <f ca="1">X186*(1+INDEX(MEA_CAPEX_price_trend,MATCH(GRC!$E186,network_element_names,0),MATCH(GRC!Y$3,financial_years,0)))</f>
        <v>1171.1611740042097</v>
      </c>
      <c r="Z186" s="36">
        <f ca="1">Y186*(1+INDEX(MEA_CAPEX_price_trend,MATCH(GRC!$E186,network_element_names,0),MATCH(GRC!Z$3,financial_years,0)))</f>
        <v>1139.0116515805646</v>
      </c>
      <c r="AA186" s="36">
        <f ca="1">Z186*(1+INDEX(MEA_CAPEX_price_trend,MATCH(GRC!$E186,network_element_names,0),MATCH(GRC!AA$3,financial_years,0)))</f>
        <v>1107.7446650665884</v>
      </c>
      <c r="AB186" s="36">
        <f ca="1">AA186*(1+INDEX(MEA_CAPEX_price_trend,MATCH(GRC!$E186,network_element_names,0),MATCH(GRC!AB$3,financial_years,0)))</f>
        <v>1077.335987986329</v>
      </c>
      <c r="AC186" s="36">
        <f ca="1">AB186*(1+INDEX(MEA_CAPEX_price_trend,MATCH(GRC!$E186,network_element_names,0),MATCH(GRC!AC$3,financial_years,0)))</f>
        <v>1047.7620589043513</v>
      </c>
      <c r="AD186" s="36">
        <f ca="1">AC186*(1+INDEX(MEA_CAPEX_price_trend,MATCH(GRC!$E186,network_element_names,0),MATCH(GRC!AD$3,financial_years,0)))</f>
        <v>1018.9999631697219</v>
      </c>
      <c r="AE186" s="36">
        <f ca="1">AD186*(1+INDEX(MEA_CAPEX_price_trend,MATCH(GRC!$E186,network_element_names,0),MATCH(GRC!AE$3,financial_years,0)))</f>
        <v>991.02741516114133</v>
      </c>
      <c r="AF186" s="36">
        <f ca="1">AE186*(1+INDEX(MEA_CAPEX_price_trend,MATCH(GRC!$E186,network_element_names,0),MATCH(GRC!AF$3,financial_years,0)))</f>
        <v>963.82274101946291</v>
      </c>
      <c r="AG186" s="36">
        <f ca="1">AF186*(1+INDEX(MEA_CAPEX_price_trend,MATCH(GRC!$E186,network_element_names,0),MATCH(GRC!AG$3,financial_years,0)))</f>
        <v>937.3648618542228</v>
      </c>
      <c r="AH186" s="36">
        <f ca="1">AG186*(1+INDEX(MEA_CAPEX_price_trend,MATCH(GRC!$E186,network_element_names,0),MATCH(GRC!AH$3,financial_years,0)))</f>
        <v>911.63327741116541</v>
      </c>
      <c r="AI186" s="36">
        <f ca="1">AH186*(1+INDEX(MEA_CAPEX_price_trend,MATCH(GRC!$E186,network_element_names,0),MATCH(GRC!AI$3,financial_years,0)))</f>
        <v>886.60805018811391</v>
      </c>
      <c r="AJ186" s="36">
        <f ca="1">AI186*(1+INDEX(MEA_CAPEX_price_trend,MATCH(GRC!$E186,network_element_names,0),MATCH(GRC!AJ$3,financial_years,0)))</f>
        <v>862.2697899868715</v>
      </c>
      <c r="AK186" s="36">
        <f ca="1">AJ186*(1+INDEX(MEA_CAPEX_price_trend,MATCH(GRC!$E186,network_element_names,0),MATCH(GRC!AK$3,financial_years,0)))</f>
        <v>838.59963888919276</v>
      </c>
      <c r="AL186" s="36">
        <f ca="1">AK186*(1+INDEX(MEA_CAPEX_price_trend,MATCH(GRC!$E186,network_element_names,0),MATCH(GRC!AL$3,financial_years,0)))</f>
        <v>815.57925664517563</v>
      </c>
      <c r="AM186" s="36">
        <f ca="1">AL186*(1+INDEX(MEA_CAPEX_price_trend,MATCH(GRC!$E186,network_element_names,0),MATCH(GRC!AM$3,financial_years,0)))</f>
        <v>793.19080646275904</v>
      </c>
      <c r="AN186" s="36">
        <f ca="1">AM186*(1+INDEX(MEA_CAPEX_price_trend,MATCH(GRC!$E186,network_element_names,0),MATCH(GRC!AN$3,financial_years,0)))</f>
        <v>771.41694118731061</v>
      </c>
      <c r="AO186" s="36">
        <f ca="1">AN186*(1+INDEX(MEA_CAPEX_price_trend,MATCH(GRC!$E186,network_element_names,0),MATCH(GRC!AO$3,financial_years,0)))</f>
        <v>750.2407898606001</v>
      </c>
      <c r="AP186" s="36">
        <f ca="1">AO186*(1+INDEX(MEA_CAPEX_price_trend,MATCH(GRC!$E186,network_element_names,0),MATCH(GRC!AP$3,financial_years,0)))</f>
        <v>729.64594464874051</v>
      </c>
      <c r="AQ186" s="36">
        <f ca="1">AP186*(1+INDEX(MEA_CAPEX_price_trend,MATCH(GRC!$E186,network_element_names,0),MATCH(GRC!AQ$3,financial_years,0)))</f>
        <v>709.616448128971</v>
      </c>
      <c r="AR186" s="36">
        <f ca="1">AQ186*(1+INDEX(MEA_CAPEX_price_trend,MATCH(GRC!$E186,network_element_names,0),MATCH(GRC!AR$3,financial_years,0)))</f>
        <v>690.13678092543057</v>
      </c>
      <c r="AS186" s="36">
        <f ca="1">AR186*(1+INDEX(MEA_CAPEX_price_trend,MATCH(GRC!$E186,network_element_names,0),MATCH(GRC!AS$3,financial_years,0)))</f>
        <v>671.19184968434047</v>
      </c>
      <c r="AT186" s="36">
        <f ca="1">AS186*(1+INDEX(MEA_CAPEX_price_trend,MATCH(GRC!$E186,network_element_names,0),MATCH(GRC!AT$3,financial_years,0)))</f>
        <v>652.76697537927998</v>
      </c>
    </row>
    <row r="187" spans="4:46" ht="14.25" outlineLevel="1" x14ac:dyDescent="0.45">
      <c r="D187" s="42">
        <v>25</v>
      </c>
      <c r="E187" s="42" t="str">
        <v>Unused</v>
      </c>
      <c r="G187" s="36">
        <f ca="1"/>
        <v>0</v>
      </c>
      <c r="H187" s="36">
        <f ca="1">G187*(1+INDEX(MEA_CAPEX_price_trend,MATCH(GRC!$E187,network_element_names,0),MATCH(GRC!H$3,financial_years,0)))</f>
        <v>0</v>
      </c>
      <c r="I187" s="36">
        <f ca="1">H187*(1+INDEX(MEA_CAPEX_price_trend,MATCH(GRC!$E187,network_element_names,0),MATCH(GRC!I$3,financial_years,0)))</f>
        <v>0</v>
      </c>
      <c r="J187" s="36">
        <f ca="1">I187*(1+INDEX(MEA_CAPEX_price_trend,MATCH(GRC!$E187,network_element_names,0),MATCH(GRC!J$3,financial_years,0)))</f>
        <v>0</v>
      </c>
      <c r="K187" s="36">
        <f ca="1">J187*(1+INDEX(MEA_CAPEX_price_trend,MATCH(GRC!$E187,network_element_names,0),MATCH(GRC!K$3,financial_years,0)))</f>
        <v>0</v>
      </c>
      <c r="L187" s="36">
        <f ca="1">K187*(1+INDEX(MEA_CAPEX_price_trend,MATCH(GRC!$E187,network_element_names,0),MATCH(GRC!L$3,financial_years,0)))</f>
        <v>0</v>
      </c>
      <c r="M187" s="36">
        <f ca="1">L187*(1+INDEX(MEA_CAPEX_price_trend,MATCH(GRC!$E187,network_element_names,0),MATCH(GRC!M$3,financial_years,0)))</f>
        <v>0</v>
      </c>
      <c r="N187" s="36">
        <f ca="1">M187*(1+INDEX(MEA_CAPEX_price_trend,MATCH(GRC!$E187,network_element_names,0),MATCH(GRC!N$3,financial_years,0)))</f>
        <v>0</v>
      </c>
      <c r="O187" s="36">
        <f ca="1">N187*(1+INDEX(MEA_CAPEX_price_trend,MATCH(GRC!$E187,network_element_names,0),MATCH(GRC!O$3,financial_years,0)))</f>
        <v>0</v>
      </c>
      <c r="P187" s="36">
        <f ca="1">O187*(1+INDEX(MEA_CAPEX_price_trend,MATCH(GRC!$E187,network_element_names,0),MATCH(GRC!P$3,financial_years,0)))</f>
        <v>0</v>
      </c>
      <c r="Q187" s="36">
        <f ca="1">P187*(1+INDEX(MEA_CAPEX_price_trend,MATCH(GRC!$E187,network_element_names,0),MATCH(GRC!Q$3,financial_years,0)))</f>
        <v>0</v>
      </c>
      <c r="R187" s="36">
        <f ca="1">Q187*(1+INDEX(MEA_CAPEX_price_trend,MATCH(GRC!$E187,network_element_names,0),MATCH(GRC!R$3,financial_years,0)))</f>
        <v>0</v>
      </c>
      <c r="S187" s="36">
        <f ca="1">R187*(1+INDEX(MEA_CAPEX_price_trend,MATCH(GRC!$E187,network_element_names,0),MATCH(GRC!S$3,financial_years,0)))</f>
        <v>0</v>
      </c>
      <c r="T187" s="36">
        <f ca="1">S187*(1+INDEX(MEA_CAPEX_price_trend,MATCH(GRC!$E187,network_element_names,0),MATCH(GRC!T$3,financial_years,0)))</f>
        <v>0</v>
      </c>
      <c r="U187" s="36">
        <f ca="1">T187*(1+INDEX(MEA_CAPEX_price_trend,MATCH(GRC!$E187,network_element_names,0),MATCH(GRC!U$3,financial_years,0)))</f>
        <v>0</v>
      </c>
      <c r="V187" s="36">
        <f ca="1">U187*(1+INDEX(MEA_CAPEX_price_trend,MATCH(GRC!$E187,network_element_names,0),MATCH(GRC!V$3,financial_years,0)))</f>
        <v>0</v>
      </c>
      <c r="W187" s="36">
        <f ca="1">V187*(1+INDEX(MEA_CAPEX_price_trend,MATCH(GRC!$E187,network_element_names,0),MATCH(GRC!W$3,financial_years,0)))</f>
        <v>0</v>
      </c>
      <c r="X187" s="36">
        <f ca="1">W187*(1+INDEX(MEA_CAPEX_price_trend,MATCH(GRC!$E187,network_element_names,0),MATCH(GRC!X$3,financial_years,0)))</f>
        <v>0</v>
      </c>
      <c r="Y187" s="36">
        <f ca="1">X187*(1+INDEX(MEA_CAPEX_price_trend,MATCH(GRC!$E187,network_element_names,0),MATCH(GRC!Y$3,financial_years,0)))</f>
        <v>0</v>
      </c>
      <c r="Z187" s="36">
        <f ca="1">Y187*(1+INDEX(MEA_CAPEX_price_trend,MATCH(GRC!$E187,network_element_names,0),MATCH(GRC!Z$3,financial_years,0)))</f>
        <v>0</v>
      </c>
      <c r="AA187" s="36">
        <f ca="1">Z187*(1+INDEX(MEA_CAPEX_price_trend,MATCH(GRC!$E187,network_element_names,0),MATCH(GRC!AA$3,financial_years,0)))</f>
        <v>0</v>
      </c>
      <c r="AB187" s="36">
        <f ca="1">AA187*(1+INDEX(MEA_CAPEX_price_trend,MATCH(GRC!$E187,network_element_names,0),MATCH(GRC!AB$3,financial_years,0)))</f>
        <v>0</v>
      </c>
      <c r="AC187" s="36">
        <f ca="1">AB187*(1+INDEX(MEA_CAPEX_price_trend,MATCH(GRC!$E187,network_element_names,0),MATCH(GRC!AC$3,financial_years,0)))</f>
        <v>0</v>
      </c>
      <c r="AD187" s="36">
        <f ca="1">AC187*(1+INDEX(MEA_CAPEX_price_trend,MATCH(GRC!$E187,network_element_names,0),MATCH(GRC!AD$3,financial_years,0)))</f>
        <v>0</v>
      </c>
      <c r="AE187" s="36">
        <f ca="1">AD187*(1+INDEX(MEA_CAPEX_price_trend,MATCH(GRC!$E187,network_element_names,0),MATCH(GRC!AE$3,financial_years,0)))</f>
        <v>0</v>
      </c>
      <c r="AF187" s="36">
        <f ca="1">AE187*(1+INDEX(MEA_CAPEX_price_trend,MATCH(GRC!$E187,network_element_names,0),MATCH(GRC!AF$3,financial_years,0)))</f>
        <v>0</v>
      </c>
      <c r="AG187" s="36">
        <f ca="1">AF187*(1+INDEX(MEA_CAPEX_price_trend,MATCH(GRC!$E187,network_element_names,0),MATCH(GRC!AG$3,financial_years,0)))</f>
        <v>0</v>
      </c>
      <c r="AH187" s="36">
        <f ca="1">AG187*(1+INDEX(MEA_CAPEX_price_trend,MATCH(GRC!$E187,network_element_names,0),MATCH(GRC!AH$3,financial_years,0)))</f>
        <v>0</v>
      </c>
      <c r="AI187" s="36">
        <f ca="1">AH187*(1+INDEX(MEA_CAPEX_price_trend,MATCH(GRC!$E187,network_element_names,0),MATCH(GRC!AI$3,financial_years,0)))</f>
        <v>0</v>
      </c>
      <c r="AJ187" s="36">
        <f ca="1">AI187*(1+INDEX(MEA_CAPEX_price_trend,MATCH(GRC!$E187,network_element_names,0),MATCH(GRC!AJ$3,financial_years,0)))</f>
        <v>0</v>
      </c>
      <c r="AK187" s="36">
        <f ca="1">AJ187*(1+INDEX(MEA_CAPEX_price_trend,MATCH(GRC!$E187,network_element_names,0),MATCH(GRC!AK$3,financial_years,0)))</f>
        <v>0</v>
      </c>
      <c r="AL187" s="36">
        <f ca="1">AK187*(1+INDEX(MEA_CAPEX_price_trend,MATCH(GRC!$E187,network_element_names,0),MATCH(GRC!AL$3,financial_years,0)))</f>
        <v>0</v>
      </c>
      <c r="AM187" s="36">
        <f ca="1">AL187*(1+INDEX(MEA_CAPEX_price_trend,MATCH(GRC!$E187,network_element_names,0),MATCH(GRC!AM$3,financial_years,0)))</f>
        <v>0</v>
      </c>
      <c r="AN187" s="36">
        <f ca="1">AM187*(1+INDEX(MEA_CAPEX_price_trend,MATCH(GRC!$E187,network_element_names,0),MATCH(GRC!AN$3,financial_years,0)))</f>
        <v>0</v>
      </c>
      <c r="AO187" s="36">
        <f ca="1">AN187*(1+INDEX(MEA_CAPEX_price_trend,MATCH(GRC!$E187,network_element_names,0),MATCH(GRC!AO$3,financial_years,0)))</f>
        <v>0</v>
      </c>
      <c r="AP187" s="36">
        <f ca="1">AO187*(1+INDEX(MEA_CAPEX_price_trend,MATCH(GRC!$E187,network_element_names,0),MATCH(GRC!AP$3,financial_years,0)))</f>
        <v>0</v>
      </c>
      <c r="AQ187" s="36">
        <f ca="1">AP187*(1+INDEX(MEA_CAPEX_price_trend,MATCH(GRC!$E187,network_element_names,0),MATCH(GRC!AQ$3,financial_years,0)))</f>
        <v>0</v>
      </c>
      <c r="AR187" s="36">
        <f ca="1">AQ187*(1+INDEX(MEA_CAPEX_price_trend,MATCH(GRC!$E187,network_element_names,0),MATCH(GRC!AR$3,financial_years,0)))</f>
        <v>0</v>
      </c>
      <c r="AS187" s="36">
        <f ca="1">AR187*(1+INDEX(MEA_CAPEX_price_trend,MATCH(GRC!$E187,network_element_names,0),MATCH(GRC!AS$3,financial_years,0)))</f>
        <v>0</v>
      </c>
      <c r="AT187" s="36">
        <f ca="1">AS187*(1+INDEX(MEA_CAPEX_price_trend,MATCH(GRC!$E187,network_element_names,0),MATCH(GRC!AT$3,financial_years,0)))</f>
        <v>0</v>
      </c>
    </row>
    <row r="188" spans="4:46" ht="14.25" outlineLevel="1" x14ac:dyDescent="0.45">
      <c r="D188" s="42">
        <v>26</v>
      </c>
      <c r="E188" s="42" t="str">
        <v>BCKH_Business_Serv_Mainlink_Fibre</v>
      </c>
      <c r="G188" s="36">
        <f ca="1"/>
        <v>3.2449184736971455E-2</v>
      </c>
      <c r="H188" s="36">
        <f ca="1">G188*(1+INDEX(MEA_CAPEX_price_trend,MATCH(GRC!$E188,network_element_names,0),MATCH(GRC!H$3,financial_years,0)))</f>
        <v>3.1115898170007678E-2</v>
      </c>
      <c r="I188" s="36">
        <f ca="1">H188*(1+INDEX(MEA_CAPEX_price_trend,MATCH(GRC!$E188,network_element_names,0),MATCH(GRC!I$3,financial_years,0)))</f>
        <v>0.03</v>
      </c>
      <c r="J188" s="36">
        <f ca="1">I188*(1+INDEX(MEA_CAPEX_price_trend,MATCH(GRC!$E188,network_element_names,0),MATCH(GRC!J$3,financial_years,0)))</f>
        <v>2.9406773322681507E-2</v>
      </c>
      <c r="K188" s="36">
        <f ca="1">J188*(1+INDEX(MEA_CAPEX_price_trend,MATCH(GRC!$E188,network_element_names,0),MATCH(GRC!K$3,financial_years,0)))</f>
        <v>2.7882318760209926E-2</v>
      </c>
      <c r="L188" s="36">
        <f ca="1">K188*(1+INDEX(MEA_CAPEX_price_trend,MATCH(GRC!$E188,network_element_names,0),MATCH(GRC!L$3,financial_years,0)))</f>
        <v>2.4964257030444366E-2</v>
      </c>
      <c r="M188" s="36">
        <f ca="1">L188*(1+INDEX(MEA_CAPEX_price_trend,MATCH(GRC!$E188,network_element_names,0),MATCH(GRC!M$3,financial_years,0)))</f>
        <v>2.3341234054538126E-2</v>
      </c>
      <c r="N188" s="36">
        <f ca="1">M188*(1+INDEX(MEA_CAPEX_price_trend,MATCH(GRC!$E188,network_element_names,0),MATCH(GRC!N$3,financial_years,0)))</f>
        <v>0.04</v>
      </c>
      <c r="O188" s="36">
        <f ca="1">N188*(1+INDEX(MEA_CAPEX_price_trend,MATCH(GRC!$E188,network_element_names,0),MATCH(GRC!O$3,financial_years,0)))</f>
        <v>3.8090740740525104E-2</v>
      </c>
      <c r="P188" s="36">
        <f ca="1">O188*(1+INDEX(MEA_CAPEX_price_trend,MATCH(GRC!$E188,network_element_names,0),MATCH(GRC!P$3,financial_years,0)))</f>
        <v>3.6755348584693669E-2</v>
      </c>
      <c r="Q188" s="36">
        <f ca="1">P188*(1+INDEX(MEA_CAPEX_price_trend,MATCH(GRC!$E188,network_element_names,0),MATCH(GRC!Q$3,financial_years,0)))</f>
        <v>3.5532407412348518E-2</v>
      </c>
      <c r="R188" s="36">
        <f ca="1">Q188*(1+INDEX(MEA_CAPEX_price_trend,MATCH(GRC!$E188,network_element_names,0),MATCH(GRC!R$3,financial_years,0)))</f>
        <v>3.4315784101028098E-2</v>
      </c>
      <c r="S188" s="36">
        <f ca="1">R188*(1+INDEX(MEA_CAPEX_price_trend,MATCH(GRC!$E188,network_element_names,0),MATCH(GRC!S$3,financial_years,0)))</f>
        <v>3.3171924630993825E-2</v>
      </c>
      <c r="T188" s="36">
        <f ca="1">S188*(1+INDEX(MEA_CAPEX_price_trend,MATCH(GRC!$E188,network_element_names,0),MATCH(GRC!T$3,financial_years,0)))</f>
        <v>3.2066193809960696E-2</v>
      </c>
      <c r="U188" s="36">
        <f ca="1">T188*(1+INDEX(MEA_CAPEX_price_trend,MATCH(GRC!$E188,network_element_names,0),MATCH(GRC!U$3,financial_years,0)))</f>
        <v>3.0997320682962001E-2</v>
      </c>
      <c r="V188" s="36">
        <f ca="1">U188*(1+INDEX(MEA_CAPEX_price_trend,MATCH(GRC!$E188,network_element_names,0),MATCH(GRC!V$3,financial_years,0)))</f>
        <v>2.9964076660196605E-2</v>
      </c>
      <c r="W188" s="36">
        <f ca="1">V188*(1+INDEX(MEA_CAPEX_price_trend,MATCH(GRC!$E188,network_element_names,0),MATCH(GRC!W$3,financial_years,0)))</f>
        <v>2.8965274104856716E-2</v>
      </c>
      <c r="X188" s="36">
        <f ca="1">W188*(1+INDEX(MEA_CAPEX_price_trend,MATCH(GRC!$E188,network_element_names,0),MATCH(GRC!X$3,financial_years,0)))</f>
        <v>2.7999764968028158E-2</v>
      </c>
      <c r="Y188" s="36">
        <f ca="1">X188*(1+INDEX(MEA_CAPEX_price_trend,MATCH(GRC!$E188,network_element_names,0),MATCH(GRC!Y$3,financial_years,0)))</f>
        <v>2.7066439469093879E-2</v>
      </c>
      <c r="Z188" s="36">
        <f ca="1">Y188*(1+INDEX(MEA_CAPEX_price_trend,MATCH(GRC!$E188,network_element_names,0),MATCH(GRC!Z$3,financial_years,0)))</f>
        <v>2.6164224820124083E-2</v>
      </c>
      <c r="AA188" s="36">
        <f ca="1">Z188*(1+INDEX(MEA_CAPEX_price_trend,MATCH(GRC!$E188,network_element_names,0),MATCH(GRC!AA$3,financial_years,0)))</f>
        <v>2.5292083992786613E-2</v>
      </c>
      <c r="AB188" s="36">
        <f ca="1">AA188*(1+INDEX(MEA_CAPEX_price_trend,MATCH(GRC!$E188,network_element_names,0),MATCH(GRC!AB$3,financial_years,0)))</f>
        <v>2.4449014526360391E-2</v>
      </c>
      <c r="AC188" s="36">
        <f ca="1">AB188*(1+INDEX(MEA_CAPEX_price_trend,MATCH(GRC!$E188,network_element_names,0),MATCH(GRC!AC$3,financial_years,0)))</f>
        <v>2.363404737548171E-2</v>
      </c>
      <c r="AD188" s="36">
        <f ca="1">AC188*(1+INDEX(MEA_CAPEX_price_trend,MATCH(GRC!$E188,network_element_names,0),MATCH(GRC!AD$3,financial_years,0)))</f>
        <v>2.2846245796298983E-2</v>
      </c>
      <c r="AE188" s="36">
        <f ca="1">AD188*(1+INDEX(MEA_CAPEX_price_trend,MATCH(GRC!$E188,network_element_names,0),MATCH(GRC!AE$3,financial_years,0)))</f>
        <v>2.208470426975568E-2</v>
      </c>
      <c r="AF188" s="36">
        <f ca="1">AE188*(1+INDEX(MEA_CAPEX_price_trend,MATCH(GRC!$E188,network_element_names,0),MATCH(GRC!AF$3,financial_years,0)))</f>
        <v>2.1348547460763822E-2</v>
      </c>
      <c r="AG188" s="36">
        <f ca="1">AF188*(1+INDEX(MEA_CAPEX_price_trend,MATCH(GRC!$E188,network_element_names,0),MATCH(GRC!AG$3,financial_years,0)))</f>
        <v>2.0636929212071699E-2</v>
      </c>
      <c r="AH188" s="36">
        <f ca="1">AG188*(1+INDEX(MEA_CAPEX_price_trend,MATCH(GRC!$E188,network_element_names,0),MATCH(GRC!AH$3,financial_years,0)))</f>
        <v>1.9949031571669301E-2</v>
      </c>
      <c r="AI188" s="36">
        <f ca="1">AH188*(1+INDEX(MEA_CAPEX_price_trend,MATCH(GRC!$E188,network_element_names,0),MATCH(GRC!AI$3,financial_years,0)))</f>
        <v>1.9284063852613661E-2</v>
      </c>
      <c r="AJ188" s="36">
        <f ca="1">AI188*(1+INDEX(MEA_CAPEX_price_trend,MATCH(GRC!$E188,network_element_names,0),MATCH(GRC!AJ$3,financial_years,0)))</f>
        <v>1.8641261724193205E-2</v>
      </c>
      <c r="AK188" s="36">
        <f ca="1">AJ188*(1+INDEX(MEA_CAPEX_price_trend,MATCH(GRC!$E188,network_element_names,0),MATCH(GRC!AK$3,financial_years,0)))</f>
        <v>1.8019886333386765E-2</v>
      </c>
      <c r="AL188" s="36">
        <f ca="1">AK188*(1+INDEX(MEA_CAPEX_price_trend,MATCH(GRC!$E188,network_element_names,0),MATCH(GRC!AL$3,financial_years,0)))</f>
        <v>1.7419223455607206E-2</v>
      </c>
      <c r="AM188" s="36">
        <f ca="1">AL188*(1+INDEX(MEA_CAPEX_price_trend,MATCH(GRC!$E188,network_element_names,0),MATCH(GRC!AM$3,financial_years,0)))</f>
        <v>1.6838582673753631E-2</v>
      </c>
      <c r="AN188" s="36">
        <f ca="1">AM188*(1+INDEX(MEA_CAPEX_price_trend,MATCH(GRC!$E188,network_element_names,0),MATCH(GRC!AN$3,financial_years,0)))</f>
        <v>1.6277296584628509E-2</v>
      </c>
      <c r="AO188" s="36">
        <f ca="1">AN188*(1+INDEX(MEA_CAPEX_price_trend,MATCH(GRC!$E188,network_element_names,0),MATCH(GRC!AO$3,financial_years,0)))</f>
        <v>1.5734720031807561E-2</v>
      </c>
      <c r="AP188" s="36">
        <f ca="1">AO188*(1+INDEX(MEA_CAPEX_price_trend,MATCH(GRC!$E188,network_element_names,0),MATCH(GRC!AP$3,financial_years,0)))</f>
        <v>1.5210229364080641E-2</v>
      </c>
      <c r="AQ188" s="36">
        <f ca="1">AP188*(1+INDEX(MEA_CAPEX_price_trend,MATCH(GRC!$E188,network_element_names,0),MATCH(GRC!AQ$3,financial_years,0)))</f>
        <v>1.4703221718611284E-2</v>
      </c>
      <c r="AR188" s="36">
        <f ca="1">AQ188*(1+INDEX(MEA_CAPEX_price_trend,MATCH(GRC!$E188,network_element_names,0),MATCH(GRC!AR$3,financial_years,0)))</f>
        <v>1.4213114327990908E-2</v>
      </c>
      <c r="AS188" s="36">
        <f ca="1">AR188*(1+INDEX(MEA_CAPEX_price_trend,MATCH(GRC!$E188,network_element_names,0),MATCH(GRC!AS$3,financial_years,0)))</f>
        <v>1.373934385039121E-2</v>
      </c>
      <c r="AT188" s="36">
        <f ca="1">AS188*(1+INDEX(MEA_CAPEX_price_trend,MATCH(GRC!$E188,network_element_names,0),MATCH(GRC!AT$3,financial_years,0)))</f>
        <v>1.3281365722044833E-2</v>
      </c>
    </row>
    <row r="189" spans="4:46" ht="14.25" outlineLevel="1" x14ac:dyDescent="0.45">
      <c r="D189" s="42">
        <v>27</v>
      </c>
      <c r="E189" s="42" t="str">
        <v>BCKH_Business_Serv_Mainlink_Fibre_Testing</v>
      </c>
      <c r="G189" s="36">
        <f ca="1"/>
        <v>26.001682168263855</v>
      </c>
      <c r="H189" s="36">
        <f ca="1">G189*(1+INDEX(MEA_CAPEX_price_trend,MATCH(GRC!$E189,network_element_names,0),MATCH(GRC!H$3,financial_years,0)))</f>
        <v>24.913007729928182</v>
      </c>
      <c r="I189" s="36">
        <f ca="1">H189*(1+INDEX(MEA_CAPEX_price_trend,MATCH(GRC!$E189,network_element_names,0),MATCH(GRC!I$3,financial_years,0)))</f>
        <v>24</v>
      </c>
      <c r="J189" s="36">
        <f ca="1">I189*(1+INDEX(MEA_CAPEX_price_trend,MATCH(GRC!$E189,network_element_names,0),MATCH(GRC!J$3,financial_years,0)))</f>
        <v>23.506259519014893</v>
      </c>
      <c r="K189" s="36">
        <f ca="1">J189*(1+INDEX(MEA_CAPEX_price_trend,MATCH(GRC!$E189,network_element_names,0),MATCH(GRC!K$3,financial_years,0)))</f>
        <v>22.269537953496808</v>
      </c>
      <c r="L189" s="36">
        <f ca="1">K189*(1+INDEX(MEA_CAPEX_price_trend,MATCH(GRC!$E189,network_element_names,0),MATCH(GRC!L$3,financial_years,0)))</f>
        <v>19.922651116227122</v>
      </c>
      <c r="M189" s="36">
        <f ca="1">L189*(1+INDEX(MEA_CAPEX_price_trend,MATCH(GRC!$E189,network_element_names,0),MATCH(GRC!M$3,financial_years,0)))</f>
        <v>18.612232267997975</v>
      </c>
      <c r="N189" s="36">
        <f ca="1">M189*(1+INDEX(MEA_CAPEX_price_trend,MATCH(GRC!$E189,network_element_names,0),MATCH(GRC!N$3,financial_years,0)))</f>
        <v>14.69</v>
      </c>
      <c r="O189" s="36">
        <f ca="1">N189*(1+INDEX(MEA_CAPEX_price_trend,MATCH(GRC!$E189,network_element_names,0),MATCH(GRC!O$3,financial_years,0)))</f>
        <v>13.977432015555026</v>
      </c>
      <c r="P189" s="36">
        <f ca="1">O189*(1+INDEX(MEA_CAPEX_price_trend,MATCH(GRC!$E189,network_element_names,0),MATCH(GRC!P$3,financial_years,0)))</f>
        <v>13.476424479936286</v>
      </c>
      <c r="Q189" s="36">
        <f ca="1">P189*(1+INDEX(MEA_CAPEX_price_trend,MATCH(GRC!$E189,network_element_names,0),MATCH(GRC!Q$3,financial_years,0)))</f>
        <v>13.01742052376547</v>
      </c>
      <c r="R189" s="36">
        <f ca="1">Q189*(1+INDEX(MEA_CAPEX_price_trend,MATCH(GRC!$E189,network_element_names,0),MATCH(GRC!R$3,financial_years,0)))</f>
        <v>12.561467941768402</v>
      </c>
      <c r="S189" s="36">
        <f ca="1">R189*(1+INDEX(MEA_CAPEX_price_trend,MATCH(GRC!$E189,network_element_names,0),MATCH(GRC!S$3,financial_years,0)))</f>
        <v>12.132863266496475</v>
      </c>
      <c r="T189" s="36">
        <f ca="1">S189*(1+INDEX(MEA_CAPEX_price_trend,MATCH(GRC!$E189,network_element_names,0),MATCH(GRC!T$3,financial_years,0)))</f>
        <v>11.718882834865221</v>
      </c>
      <c r="U189" s="36">
        <f ca="1">T189*(1+INDEX(MEA_CAPEX_price_trend,MATCH(GRC!$E189,network_element_names,0),MATCH(GRC!U$3,financial_years,0)))</f>
        <v>11.319027659079129</v>
      </c>
      <c r="V189" s="36">
        <f ca="1">U189*(1+INDEX(MEA_CAPEX_price_trend,MATCH(GRC!$E189,network_element_names,0),MATCH(GRC!V$3,financial_years,0)))</f>
        <v>10.932815777099785</v>
      </c>
      <c r="W189" s="36">
        <f ca="1">V189*(1+INDEX(MEA_CAPEX_price_trend,MATCH(GRC!$E189,network_element_names,0),MATCH(GRC!W$3,financial_years,0)))</f>
        <v>10.559781671717037</v>
      </c>
      <c r="X189" s="36">
        <f ca="1">W189*(1+INDEX(MEA_CAPEX_price_trend,MATCH(GRC!$E189,network_element_names,0),MATCH(GRC!X$3,financial_years,0)))</f>
        <v>10.199475709441773</v>
      </c>
      <c r="Y189" s="36">
        <f ca="1">X189*(1+INDEX(MEA_CAPEX_price_trend,MATCH(GRC!$E189,network_element_names,0),MATCH(GRC!Y$3,financial_years,0)))</f>
        <v>9.851463598544024</v>
      </c>
      <c r="Z189" s="36">
        <f ca="1">Y189*(1+INDEX(MEA_CAPEX_price_trend,MATCH(GRC!$E189,network_element_names,0),MATCH(GRC!Z$3,financial_years,0)))</f>
        <v>9.5153258655831134</v>
      </c>
      <c r="AA189" s="36">
        <f ca="1">Z189*(1+INDEX(MEA_CAPEX_price_trend,MATCH(GRC!$E189,network_element_names,0),MATCH(GRC!AA$3,financial_years,0)))</f>
        <v>9.1906573497989097</v>
      </c>
      <c r="AB189" s="36">
        <f ca="1">AA189*(1+INDEX(MEA_CAPEX_price_trend,MATCH(GRC!$E189,network_element_names,0),MATCH(GRC!AB$3,financial_years,0)))</f>
        <v>8.87706671475474</v>
      </c>
      <c r="AC189" s="36">
        <f ca="1">AB189*(1+INDEX(MEA_CAPEX_price_trend,MATCH(GRC!$E189,network_element_names,0),MATCH(GRC!AC$3,financial_years,0)))</f>
        <v>8.5741759766433585</v>
      </c>
      <c r="AD189" s="36">
        <f ca="1">AC189*(1+INDEX(MEA_CAPEX_price_trend,MATCH(GRC!$E189,network_element_names,0),MATCH(GRC!AD$3,financial_years,0)))</f>
        <v>8.2816200486873566</v>
      </c>
      <c r="AE189" s="36">
        <f ca="1">AD189*(1+INDEX(MEA_CAPEX_price_trend,MATCH(GRC!$E189,network_element_names,0),MATCH(GRC!AE$3,financial_years,0)))</f>
        <v>7.9990463010849391</v>
      </c>
      <c r="AF189" s="36">
        <f ca="1">AE189*(1+INDEX(MEA_CAPEX_price_trend,MATCH(GRC!$E189,network_element_names,0),MATCH(GRC!AF$3,financial_years,0)))</f>
        <v>7.7261141359705663</v>
      </c>
      <c r="AG189" s="36">
        <f ca="1">AF189*(1+INDEX(MEA_CAPEX_price_trend,MATCH(GRC!$E189,network_element_names,0),MATCH(GRC!AG$3,financial_years,0)))</f>
        <v>7.4624945768782291</v>
      </c>
      <c r="AH189" s="36">
        <f ca="1">AG189*(1+INDEX(MEA_CAPEX_price_trend,MATCH(GRC!$E189,network_element_names,0),MATCH(GRC!AH$3,financial_years,0)))</f>
        <v>7.2078698722124521</v>
      </c>
      <c r="AI189" s="36">
        <f ca="1">AH189*(1+INDEX(MEA_CAPEX_price_trend,MATCH(GRC!$E189,network_element_names,0),MATCH(GRC!AI$3,financial_years,0)))</f>
        <v>6.9619331122491079</v>
      </c>
      <c r="AJ189" s="36">
        <f ca="1">AI189*(1+INDEX(MEA_CAPEX_price_trend,MATCH(GRC!$E189,network_element_names,0),MATCH(GRC!AJ$3,financial_years,0)))</f>
        <v>6.7243878592043966</v>
      </c>
      <c r="AK189" s="36">
        <f ca="1">AJ189*(1+INDEX(MEA_CAPEX_price_trend,MATCH(GRC!$E189,network_element_names,0),MATCH(GRC!AK$3,financial_years,0)))</f>
        <v>6.4949477899260719</v>
      </c>
      <c r="AL189" s="36">
        <f ca="1">AK189*(1+INDEX(MEA_CAPEX_price_trend,MATCH(GRC!$E189,network_element_names,0),MATCH(GRC!AL$3,financial_years,0)))</f>
        <v>6.2733363507762707</v>
      </c>
      <c r="AM189" s="36">
        <f ca="1">AL189*(1+INDEX(MEA_CAPEX_price_trend,MATCH(GRC!$E189,network_element_names,0),MATCH(GRC!AM$3,financial_years,0)))</f>
        <v>6.0592864242899314</v>
      </c>
      <c r="AN189" s="36">
        <f ca="1">AM189*(1+INDEX(MEA_CAPEX_price_trend,MATCH(GRC!$E189,network_element_names,0),MATCH(GRC!AN$3,financial_years,0)))</f>
        <v>5.8525400072070264</v>
      </c>
      <c r="AO189" s="36">
        <f ca="1">AN189*(1+INDEX(MEA_CAPEX_price_trend,MATCH(GRC!$E189,network_element_names,0),MATCH(GRC!AO$3,financial_years,0)))</f>
        <v>5.6528478994905305</v>
      </c>
      <c r="AP189" s="36">
        <f ca="1">AO189*(1+INDEX(MEA_CAPEX_price_trend,MATCH(GRC!$E189,network_element_names,0),MATCH(GRC!AP$3,financial_years,0)))</f>
        <v>5.4599694039552658</v>
      </c>
      <c r="AQ189" s="36">
        <f ca="1">AP189*(1+INDEX(MEA_CAPEX_price_trend,MATCH(GRC!$E189,network_element_names,0),MATCH(GRC!AQ$3,financial_years,0)))</f>
        <v>5.2736720361456033</v>
      </c>
      <c r="AR189" s="36">
        <f ca="1">AQ189*(1+INDEX(MEA_CAPEX_price_trend,MATCH(GRC!$E189,network_element_names,0),MATCH(GRC!AR$3,financial_years,0)))</f>
        <v>5.0937312441122939</v>
      </c>
      <c r="AS189" s="36">
        <f ca="1">AR189*(1+INDEX(MEA_CAPEX_price_trend,MATCH(GRC!$E189,network_element_names,0),MATCH(GRC!AS$3,financial_years,0)))</f>
        <v>4.9199301377506854</v>
      </c>
      <c r="AT189" s="36">
        <f ca="1">AS189*(1+INDEX(MEA_CAPEX_price_trend,MATCH(GRC!$E189,network_element_names,0),MATCH(GRC!AT$3,financial_years,0)))</f>
        <v>4.7520592273740796</v>
      </c>
    </row>
    <row r="190" spans="4:46" ht="14.25" outlineLevel="1" x14ac:dyDescent="0.45">
      <c r="D190" s="42">
        <v>28</v>
      </c>
      <c r="E190" s="42" t="str">
        <v>Unused</v>
      </c>
      <c r="G190" s="36">
        <f ca="1"/>
        <v>0</v>
      </c>
      <c r="H190" s="36">
        <f ca="1">G190*(1+INDEX(MEA_CAPEX_price_trend,MATCH(GRC!$E190,network_element_names,0),MATCH(GRC!H$3,financial_years,0)))</f>
        <v>0</v>
      </c>
      <c r="I190" s="36">
        <f ca="1">H190*(1+INDEX(MEA_CAPEX_price_trend,MATCH(GRC!$E190,network_element_names,0),MATCH(GRC!I$3,financial_years,0)))</f>
        <v>0</v>
      </c>
      <c r="J190" s="36">
        <f ca="1">I190*(1+INDEX(MEA_CAPEX_price_trend,MATCH(GRC!$E190,network_element_names,0),MATCH(GRC!J$3,financial_years,0)))</f>
        <v>0</v>
      </c>
      <c r="K190" s="36">
        <f ca="1">J190*(1+INDEX(MEA_CAPEX_price_trend,MATCH(GRC!$E190,network_element_names,0),MATCH(GRC!K$3,financial_years,0)))</f>
        <v>0</v>
      </c>
      <c r="L190" s="36">
        <f ca="1">K190*(1+INDEX(MEA_CAPEX_price_trend,MATCH(GRC!$E190,network_element_names,0),MATCH(GRC!L$3,financial_years,0)))</f>
        <v>0</v>
      </c>
      <c r="M190" s="36">
        <f ca="1">L190*(1+INDEX(MEA_CAPEX_price_trend,MATCH(GRC!$E190,network_element_names,0),MATCH(GRC!M$3,financial_years,0)))</f>
        <v>0</v>
      </c>
      <c r="N190" s="36">
        <f ca="1">M190*(1+INDEX(MEA_CAPEX_price_trend,MATCH(GRC!$E190,network_element_names,0),MATCH(GRC!N$3,financial_years,0)))</f>
        <v>0</v>
      </c>
      <c r="O190" s="36">
        <f ca="1">N190*(1+INDEX(MEA_CAPEX_price_trend,MATCH(GRC!$E190,network_element_names,0),MATCH(GRC!O$3,financial_years,0)))</f>
        <v>0</v>
      </c>
      <c r="P190" s="36">
        <f ca="1">O190*(1+INDEX(MEA_CAPEX_price_trend,MATCH(GRC!$E190,network_element_names,0),MATCH(GRC!P$3,financial_years,0)))</f>
        <v>0</v>
      </c>
      <c r="Q190" s="36">
        <f ca="1">P190*(1+INDEX(MEA_CAPEX_price_trend,MATCH(GRC!$E190,network_element_names,0),MATCH(GRC!Q$3,financial_years,0)))</f>
        <v>0</v>
      </c>
      <c r="R190" s="36">
        <f ca="1">Q190*(1+INDEX(MEA_CAPEX_price_trend,MATCH(GRC!$E190,network_element_names,0),MATCH(GRC!R$3,financial_years,0)))</f>
        <v>0</v>
      </c>
      <c r="S190" s="36">
        <f ca="1">R190*(1+INDEX(MEA_CAPEX_price_trend,MATCH(GRC!$E190,network_element_names,0),MATCH(GRC!S$3,financial_years,0)))</f>
        <v>0</v>
      </c>
      <c r="T190" s="36">
        <f ca="1">S190*(1+INDEX(MEA_CAPEX_price_trend,MATCH(GRC!$E190,network_element_names,0),MATCH(GRC!T$3,financial_years,0)))</f>
        <v>0</v>
      </c>
      <c r="U190" s="36">
        <f ca="1">T190*(1+INDEX(MEA_CAPEX_price_trend,MATCH(GRC!$E190,network_element_names,0),MATCH(GRC!U$3,financial_years,0)))</f>
        <v>0</v>
      </c>
      <c r="V190" s="36">
        <f ca="1">U190*(1+INDEX(MEA_CAPEX_price_trend,MATCH(GRC!$E190,network_element_names,0),MATCH(GRC!V$3,financial_years,0)))</f>
        <v>0</v>
      </c>
      <c r="W190" s="36">
        <f ca="1">V190*(1+INDEX(MEA_CAPEX_price_trend,MATCH(GRC!$E190,network_element_names,0),MATCH(GRC!W$3,financial_years,0)))</f>
        <v>0</v>
      </c>
      <c r="X190" s="36">
        <f ca="1">W190*(1+INDEX(MEA_CAPEX_price_trend,MATCH(GRC!$E190,network_element_names,0),MATCH(GRC!X$3,financial_years,0)))</f>
        <v>0</v>
      </c>
      <c r="Y190" s="36">
        <f ca="1">X190*(1+INDEX(MEA_CAPEX_price_trend,MATCH(GRC!$E190,network_element_names,0),MATCH(GRC!Y$3,financial_years,0)))</f>
        <v>0</v>
      </c>
      <c r="Z190" s="36">
        <f ca="1">Y190*(1+INDEX(MEA_CAPEX_price_trend,MATCH(GRC!$E190,network_element_names,0),MATCH(GRC!Z$3,financial_years,0)))</f>
        <v>0</v>
      </c>
      <c r="AA190" s="36">
        <f ca="1">Z190*(1+INDEX(MEA_CAPEX_price_trend,MATCH(GRC!$E190,network_element_names,0),MATCH(GRC!AA$3,financial_years,0)))</f>
        <v>0</v>
      </c>
      <c r="AB190" s="36">
        <f ca="1">AA190*(1+INDEX(MEA_CAPEX_price_trend,MATCH(GRC!$E190,network_element_names,0),MATCH(GRC!AB$3,financial_years,0)))</f>
        <v>0</v>
      </c>
      <c r="AC190" s="36">
        <f ca="1">AB190*(1+INDEX(MEA_CAPEX_price_trend,MATCH(GRC!$E190,network_element_names,0),MATCH(GRC!AC$3,financial_years,0)))</f>
        <v>0</v>
      </c>
      <c r="AD190" s="36">
        <f ca="1">AC190*(1+INDEX(MEA_CAPEX_price_trend,MATCH(GRC!$E190,network_element_names,0),MATCH(GRC!AD$3,financial_years,0)))</f>
        <v>0</v>
      </c>
      <c r="AE190" s="36">
        <f ca="1">AD190*(1+INDEX(MEA_CAPEX_price_trend,MATCH(GRC!$E190,network_element_names,0),MATCH(GRC!AE$3,financial_years,0)))</f>
        <v>0</v>
      </c>
      <c r="AF190" s="36">
        <f ca="1">AE190*(1+INDEX(MEA_CAPEX_price_trend,MATCH(GRC!$E190,network_element_names,0),MATCH(GRC!AF$3,financial_years,0)))</f>
        <v>0</v>
      </c>
      <c r="AG190" s="36">
        <f ca="1">AF190*(1+INDEX(MEA_CAPEX_price_trend,MATCH(GRC!$E190,network_element_names,0),MATCH(GRC!AG$3,financial_years,0)))</f>
        <v>0</v>
      </c>
      <c r="AH190" s="36">
        <f ca="1">AG190*(1+INDEX(MEA_CAPEX_price_trend,MATCH(GRC!$E190,network_element_names,0),MATCH(GRC!AH$3,financial_years,0)))</f>
        <v>0</v>
      </c>
      <c r="AI190" s="36">
        <f ca="1">AH190*(1+INDEX(MEA_CAPEX_price_trend,MATCH(GRC!$E190,network_element_names,0),MATCH(GRC!AI$3,financial_years,0)))</f>
        <v>0</v>
      </c>
      <c r="AJ190" s="36">
        <f ca="1">AI190*(1+INDEX(MEA_CAPEX_price_trend,MATCH(GRC!$E190,network_element_names,0),MATCH(GRC!AJ$3,financial_years,0)))</f>
        <v>0</v>
      </c>
      <c r="AK190" s="36">
        <f ca="1">AJ190*(1+INDEX(MEA_CAPEX_price_trend,MATCH(GRC!$E190,network_element_names,0),MATCH(GRC!AK$3,financial_years,0)))</f>
        <v>0</v>
      </c>
      <c r="AL190" s="36">
        <f ca="1">AK190*(1+INDEX(MEA_CAPEX_price_trend,MATCH(GRC!$E190,network_element_names,0),MATCH(GRC!AL$3,financial_years,0)))</f>
        <v>0</v>
      </c>
      <c r="AM190" s="36">
        <f ca="1">AL190*(1+INDEX(MEA_CAPEX_price_trend,MATCH(GRC!$E190,network_element_names,0),MATCH(GRC!AM$3,financial_years,0)))</f>
        <v>0</v>
      </c>
      <c r="AN190" s="36">
        <f ca="1">AM190*(1+INDEX(MEA_CAPEX_price_trend,MATCH(GRC!$E190,network_element_names,0),MATCH(GRC!AN$3,financial_years,0)))</f>
        <v>0</v>
      </c>
      <c r="AO190" s="36">
        <f ca="1">AN190*(1+INDEX(MEA_CAPEX_price_trend,MATCH(GRC!$E190,network_element_names,0),MATCH(GRC!AO$3,financial_years,0)))</f>
        <v>0</v>
      </c>
      <c r="AP190" s="36">
        <f ca="1">AO190*(1+INDEX(MEA_CAPEX_price_trend,MATCH(GRC!$E190,network_element_names,0),MATCH(GRC!AP$3,financial_years,0)))</f>
        <v>0</v>
      </c>
      <c r="AQ190" s="36">
        <f ca="1">AP190*(1+INDEX(MEA_CAPEX_price_trend,MATCH(GRC!$E190,network_element_names,0),MATCH(GRC!AQ$3,financial_years,0)))</f>
        <v>0</v>
      </c>
      <c r="AR190" s="36">
        <f ca="1">AQ190*(1+INDEX(MEA_CAPEX_price_trend,MATCH(GRC!$E190,network_element_names,0),MATCH(GRC!AR$3,financial_years,0)))</f>
        <v>0</v>
      </c>
      <c r="AS190" s="36">
        <f ca="1">AR190*(1+INDEX(MEA_CAPEX_price_trend,MATCH(GRC!$E190,network_element_names,0),MATCH(GRC!AS$3,financial_years,0)))</f>
        <v>0</v>
      </c>
      <c r="AT190" s="36">
        <f ca="1">AS190*(1+INDEX(MEA_CAPEX_price_trend,MATCH(GRC!$E190,network_element_names,0),MATCH(GRC!AT$3,financial_years,0)))</f>
        <v>0</v>
      </c>
    </row>
    <row r="191" spans="4:46" ht="14.25" outlineLevel="1" x14ac:dyDescent="0.45">
      <c r="D191" s="42">
        <v>29</v>
      </c>
      <c r="E191" s="42" t="str">
        <v>Unused</v>
      </c>
      <c r="G191" s="36">
        <f ca="1"/>
        <v>0</v>
      </c>
      <c r="H191" s="36">
        <f ca="1">G191*(1+INDEX(MEA_CAPEX_price_trend,MATCH(GRC!$E191,network_element_names,0),MATCH(GRC!H$3,financial_years,0)))</f>
        <v>0</v>
      </c>
      <c r="I191" s="36">
        <f ca="1">H191*(1+INDEX(MEA_CAPEX_price_trend,MATCH(GRC!$E191,network_element_names,0),MATCH(GRC!I$3,financial_years,0)))</f>
        <v>0</v>
      </c>
      <c r="J191" s="36">
        <f ca="1">I191*(1+INDEX(MEA_CAPEX_price_trend,MATCH(GRC!$E191,network_element_names,0),MATCH(GRC!J$3,financial_years,0)))</f>
        <v>0</v>
      </c>
      <c r="K191" s="36">
        <f ca="1">J191*(1+INDEX(MEA_CAPEX_price_trend,MATCH(GRC!$E191,network_element_names,0),MATCH(GRC!K$3,financial_years,0)))</f>
        <v>0</v>
      </c>
      <c r="L191" s="36">
        <f ca="1">K191*(1+INDEX(MEA_CAPEX_price_trend,MATCH(GRC!$E191,network_element_names,0),MATCH(GRC!L$3,financial_years,0)))</f>
        <v>0</v>
      </c>
      <c r="M191" s="36">
        <f ca="1">L191*(1+INDEX(MEA_CAPEX_price_trend,MATCH(GRC!$E191,network_element_names,0),MATCH(GRC!M$3,financial_years,0)))</f>
        <v>0</v>
      </c>
      <c r="N191" s="36">
        <f ca="1">M191*(1+INDEX(MEA_CAPEX_price_trend,MATCH(GRC!$E191,network_element_names,0),MATCH(GRC!N$3,financial_years,0)))</f>
        <v>0</v>
      </c>
      <c r="O191" s="36">
        <f ca="1">N191*(1+INDEX(MEA_CAPEX_price_trend,MATCH(GRC!$E191,network_element_names,0),MATCH(GRC!O$3,financial_years,0)))</f>
        <v>0</v>
      </c>
      <c r="P191" s="36">
        <f ca="1">O191*(1+INDEX(MEA_CAPEX_price_trend,MATCH(GRC!$E191,network_element_names,0),MATCH(GRC!P$3,financial_years,0)))</f>
        <v>0</v>
      </c>
      <c r="Q191" s="36">
        <f ca="1">P191*(1+INDEX(MEA_CAPEX_price_trend,MATCH(GRC!$E191,network_element_names,0),MATCH(GRC!Q$3,financial_years,0)))</f>
        <v>0</v>
      </c>
      <c r="R191" s="36">
        <f ca="1">Q191*(1+INDEX(MEA_CAPEX_price_trend,MATCH(GRC!$E191,network_element_names,0),MATCH(GRC!R$3,financial_years,0)))</f>
        <v>0</v>
      </c>
      <c r="S191" s="36">
        <f ca="1">R191*(1+INDEX(MEA_CAPEX_price_trend,MATCH(GRC!$E191,network_element_names,0),MATCH(GRC!S$3,financial_years,0)))</f>
        <v>0</v>
      </c>
      <c r="T191" s="36">
        <f ca="1">S191*(1+INDEX(MEA_CAPEX_price_trend,MATCH(GRC!$E191,network_element_names,0),MATCH(GRC!T$3,financial_years,0)))</f>
        <v>0</v>
      </c>
      <c r="U191" s="36">
        <f ca="1">T191*(1+INDEX(MEA_CAPEX_price_trend,MATCH(GRC!$E191,network_element_names,0),MATCH(GRC!U$3,financial_years,0)))</f>
        <v>0</v>
      </c>
      <c r="V191" s="36">
        <f ca="1">U191*(1+INDEX(MEA_CAPEX_price_trend,MATCH(GRC!$E191,network_element_names,0),MATCH(GRC!V$3,financial_years,0)))</f>
        <v>0</v>
      </c>
      <c r="W191" s="36">
        <f ca="1">V191*(1+INDEX(MEA_CAPEX_price_trend,MATCH(GRC!$E191,network_element_names,0),MATCH(GRC!W$3,financial_years,0)))</f>
        <v>0</v>
      </c>
      <c r="X191" s="36">
        <f ca="1">W191*(1+INDEX(MEA_CAPEX_price_trend,MATCH(GRC!$E191,network_element_names,0),MATCH(GRC!X$3,financial_years,0)))</f>
        <v>0</v>
      </c>
      <c r="Y191" s="36">
        <f ca="1">X191*(1+INDEX(MEA_CAPEX_price_trend,MATCH(GRC!$E191,network_element_names,0),MATCH(GRC!Y$3,financial_years,0)))</f>
        <v>0</v>
      </c>
      <c r="Z191" s="36">
        <f ca="1">Y191*(1+INDEX(MEA_CAPEX_price_trend,MATCH(GRC!$E191,network_element_names,0),MATCH(GRC!Z$3,financial_years,0)))</f>
        <v>0</v>
      </c>
      <c r="AA191" s="36">
        <f ca="1">Z191*(1+INDEX(MEA_CAPEX_price_trend,MATCH(GRC!$E191,network_element_names,0),MATCH(GRC!AA$3,financial_years,0)))</f>
        <v>0</v>
      </c>
      <c r="AB191" s="36">
        <f ca="1">AA191*(1+INDEX(MEA_CAPEX_price_trend,MATCH(GRC!$E191,network_element_names,0),MATCH(GRC!AB$3,financial_years,0)))</f>
        <v>0</v>
      </c>
      <c r="AC191" s="36">
        <f ca="1">AB191*(1+INDEX(MEA_CAPEX_price_trend,MATCH(GRC!$E191,network_element_names,0),MATCH(GRC!AC$3,financial_years,0)))</f>
        <v>0</v>
      </c>
      <c r="AD191" s="36">
        <f ca="1">AC191*(1+INDEX(MEA_CAPEX_price_trend,MATCH(GRC!$E191,network_element_names,0),MATCH(GRC!AD$3,financial_years,0)))</f>
        <v>0</v>
      </c>
      <c r="AE191" s="36">
        <f ca="1">AD191*(1+INDEX(MEA_CAPEX_price_trend,MATCH(GRC!$E191,network_element_names,0),MATCH(GRC!AE$3,financial_years,0)))</f>
        <v>0</v>
      </c>
      <c r="AF191" s="36">
        <f ca="1">AE191*(1+INDEX(MEA_CAPEX_price_trend,MATCH(GRC!$E191,network_element_names,0),MATCH(GRC!AF$3,financial_years,0)))</f>
        <v>0</v>
      </c>
      <c r="AG191" s="36">
        <f ca="1">AF191*(1+INDEX(MEA_CAPEX_price_trend,MATCH(GRC!$E191,network_element_names,0),MATCH(GRC!AG$3,financial_years,0)))</f>
        <v>0</v>
      </c>
      <c r="AH191" s="36">
        <f ca="1">AG191*(1+INDEX(MEA_CAPEX_price_trend,MATCH(GRC!$E191,network_element_names,0),MATCH(GRC!AH$3,financial_years,0)))</f>
        <v>0</v>
      </c>
      <c r="AI191" s="36">
        <f ca="1">AH191*(1+INDEX(MEA_CAPEX_price_trend,MATCH(GRC!$E191,network_element_names,0),MATCH(GRC!AI$3,financial_years,0)))</f>
        <v>0</v>
      </c>
      <c r="AJ191" s="36">
        <f ca="1">AI191*(1+INDEX(MEA_CAPEX_price_trend,MATCH(GRC!$E191,network_element_names,0),MATCH(GRC!AJ$3,financial_years,0)))</f>
        <v>0</v>
      </c>
      <c r="AK191" s="36">
        <f ca="1">AJ191*(1+INDEX(MEA_CAPEX_price_trend,MATCH(GRC!$E191,network_element_names,0),MATCH(GRC!AK$3,financial_years,0)))</f>
        <v>0</v>
      </c>
      <c r="AL191" s="36">
        <f ca="1">AK191*(1+INDEX(MEA_CAPEX_price_trend,MATCH(GRC!$E191,network_element_names,0),MATCH(GRC!AL$3,financial_years,0)))</f>
        <v>0</v>
      </c>
      <c r="AM191" s="36">
        <f ca="1">AL191*(1+INDEX(MEA_CAPEX_price_trend,MATCH(GRC!$E191,network_element_names,0),MATCH(GRC!AM$3,financial_years,0)))</f>
        <v>0</v>
      </c>
      <c r="AN191" s="36">
        <f ca="1">AM191*(1+INDEX(MEA_CAPEX_price_trend,MATCH(GRC!$E191,network_element_names,0),MATCH(GRC!AN$3,financial_years,0)))</f>
        <v>0</v>
      </c>
      <c r="AO191" s="36">
        <f ca="1">AN191*(1+INDEX(MEA_CAPEX_price_trend,MATCH(GRC!$E191,network_element_names,0),MATCH(GRC!AO$3,financial_years,0)))</f>
        <v>0</v>
      </c>
      <c r="AP191" s="36">
        <f ca="1">AO191*(1+INDEX(MEA_CAPEX_price_trend,MATCH(GRC!$E191,network_element_names,0),MATCH(GRC!AP$3,financial_years,0)))</f>
        <v>0</v>
      </c>
      <c r="AQ191" s="36">
        <f ca="1">AP191*(1+INDEX(MEA_CAPEX_price_trend,MATCH(GRC!$E191,network_element_names,0),MATCH(GRC!AQ$3,financial_years,0)))</f>
        <v>0</v>
      </c>
      <c r="AR191" s="36">
        <f ca="1">AQ191*(1+INDEX(MEA_CAPEX_price_trend,MATCH(GRC!$E191,network_element_names,0),MATCH(GRC!AR$3,financial_years,0)))</f>
        <v>0</v>
      </c>
      <c r="AS191" s="36">
        <f ca="1">AR191*(1+INDEX(MEA_CAPEX_price_trend,MATCH(GRC!$E191,network_element_names,0),MATCH(GRC!AS$3,financial_years,0)))</f>
        <v>0</v>
      </c>
      <c r="AT191" s="36">
        <f ca="1">AS191*(1+INDEX(MEA_CAPEX_price_trend,MATCH(GRC!$E191,network_element_names,0),MATCH(GRC!AT$3,financial_years,0)))</f>
        <v>0</v>
      </c>
    </row>
    <row r="192" spans="4:46" ht="14.25" outlineLevel="1" x14ac:dyDescent="0.45">
      <c r="D192" s="42">
        <v>30</v>
      </c>
      <c r="E192" s="42" t="str">
        <v>SEG1_FTTP_UG_Fibre</v>
      </c>
      <c r="G192" s="36">
        <f ca="1"/>
        <v>2.401239670535888</v>
      </c>
      <c r="H192" s="36">
        <f ca="1">G192*(1+INDEX(MEA_CAPEX_price_trend,MATCH(GRC!$E192,network_element_names,0),MATCH(GRC!H$3,financial_years,0)))</f>
        <v>2.3025764645805684</v>
      </c>
      <c r="I192" s="36">
        <f ca="1">H192*(1+INDEX(MEA_CAPEX_price_trend,MATCH(GRC!$E192,network_element_names,0),MATCH(GRC!I$3,financial_years,0)))</f>
        <v>2.2200000000000002</v>
      </c>
      <c r="J192" s="36">
        <f ca="1">I192*(1+INDEX(MEA_CAPEX_price_trend,MATCH(GRC!$E192,network_element_names,0),MATCH(GRC!J$3,financial_years,0)))</f>
        <v>2.176101225878432</v>
      </c>
      <c r="K192" s="36">
        <f ca="1">J192*(1+INDEX(MEA_CAPEX_price_trend,MATCH(GRC!$E192,network_element_names,0),MATCH(GRC!K$3,financial_years,0)))</f>
        <v>2.0632915882555349</v>
      </c>
      <c r="L192" s="36">
        <f ca="1">K192*(1+INDEX(MEA_CAPEX_price_trend,MATCH(GRC!$E192,network_element_names,0),MATCH(GRC!L$3,financial_years,0)))</f>
        <v>1.8473550202528832</v>
      </c>
      <c r="M192" s="36">
        <f ca="1">L192*(1+INDEX(MEA_CAPEX_price_trend,MATCH(GRC!$E192,network_element_names,0),MATCH(GRC!M$3,financial_years,0)))</f>
        <v>1.7272513200358217</v>
      </c>
      <c r="N192" s="36">
        <f ca="1">M192*(1+INDEX(MEA_CAPEX_price_trend,MATCH(GRC!$E192,network_element_names,0),MATCH(GRC!N$3,financial_years,0)))</f>
        <v>2</v>
      </c>
      <c r="O192" s="36">
        <f ca="1">N192*(1+INDEX(MEA_CAPEX_price_trend,MATCH(GRC!$E192,network_element_names,0),MATCH(GRC!O$3,financial_years,0)))</f>
        <v>1.9045370370262551</v>
      </c>
      <c r="P192" s="36">
        <f ca="1">O192*(1+INDEX(MEA_CAPEX_price_trend,MATCH(GRC!$E192,network_element_names,0),MATCH(GRC!P$3,financial_years,0)))</f>
        <v>1.8377674292346835</v>
      </c>
      <c r="Q192" s="36">
        <f ca="1">P192*(1+INDEX(MEA_CAPEX_price_trend,MATCH(GRC!$E192,network_element_names,0),MATCH(GRC!Q$3,financial_years,0)))</f>
        <v>1.7766203706174259</v>
      </c>
      <c r="R192" s="36">
        <f ca="1">Q192*(1+INDEX(MEA_CAPEX_price_trend,MATCH(GRC!$E192,network_element_names,0),MATCH(GRC!R$3,financial_years,0)))</f>
        <v>1.7157892050514048</v>
      </c>
      <c r="S192" s="36">
        <f ca="1">R192*(1+INDEX(MEA_CAPEX_price_trend,MATCH(GRC!$E192,network_element_names,0),MATCH(GRC!S$3,financial_years,0)))</f>
        <v>1.6585962315496914</v>
      </c>
      <c r="T192" s="36">
        <f ca="1">S192*(1+INDEX(MEA_CAPEX_price_trend,MATCH(GRC!$E192,network_element_names,0),MATCH(GRC!T$3,financial_years,0)))</f>
        <v>1.6033096904980348</v>
      </c>
      <c r="U192" s="36">
        <f ca="1">T192*(1+INDEX(MEA_CAPEX_price_trend,MATCH(GRC!$E192,network_element_names,0),MATCH(GRC!U$3,financial_years,0)))</f>
        <v>1.5498660341481001</v>
      </c>
      <c r="V192" s="36">
        <f ca="1">U192*(1+INDEX(MEA_CAPEX_price_trend,MATCH(GRC!$E192,network_element_names,0),MATCH(GRC!V$3,financial_years,0)))</f>
        <v>1.4982038330098302</v>
      </c>
      <c r="W192" s="36">
        <f ca="1">V192*(1+INDEX(MEA_CAPEX_price_trend,MATCH(GRC!$E192,network_element_names,0),MATCH(GRC!W$3,financial_years,0)))</f>
        <v>1.4482637052428358</v>
      </c>
      <c r="X192" s="36">
        <f ca="1">W192*(1+INDEX(MEA_CAPEX_price_trend,MATCH(GRC!$E192,network_element_names,0),MATCH(GRC!X$3,financial_years,0)))</f>
        <v>1.3999882484014079</v>
      </c>
      <c r="Y192" s="36">
        <f ca="1">X192*(1+INDEX(MEA_CAPEX_price_trend,MATCH(GRC!$E192,network_element_names,0),MATCH(GRC!Y$3,financial_years,0)))</f>
        <v>1.353321973454694</v>
      </c>
      <c r="Z192" s="36">
        <f ca="1">Y192*(1+INDEX(MEA_CAPEX_price_trend,MATCH(GRC!$E192,network_element_names,0),MATCH(GRC!Z$3,financial_years,0)))</f>
        <v>1.3082112410062041</v>
      </c>
      <c r="AA192" s="36">
        <f ca="1">Z192*(1+INDEX(MEA_CAPEX_price_trend,MATCH(GRC!$E192,network_element_names,0),MATCH(GRC!AA$3,financial_years,0)))</f>
        <v>1.2646041996393307</v>
      </c>
      <c r="AB192" s="36">
        <f ca="1">AA192*(1+INDEX(MEA_CAPEX_price_trend,MATCH(GRC!$E192,network_element_names,0),MATCH(GRC!AB$3,financial_years,0)))</f>
        <v>1.2224507263180195</v>
      </c>
      <c r="AC192" s="36">
        <f ca="1">AB192*(1+INDEX(MEA_CAPEX_price_trend,MATCH(GRC!$E192,network_element_names,0),MATCH(GRC!AC$3,financial_years,0)))</f>
        <v>1.1817023687740855</v>
      </c>
      <c r="AD192" s="36">
        <f ca="1">AC192*(1+INDEX(MEA_CAPEX_price_trend,MATCH(GRC!$E192,network_element_names,0),MATCH(GRC!AD$3,financial_years,0)))</f>
        <v>1.1423122898149491</v>
      </c>
      <c r="AE192" s="36">
        <f ca="1">AD192*(1+INDEX(MEA_CAPEX_price_trend,MATCH(GRC!$E192,network_element_names,0),MATCH(GRC!AE$3,financial_years,0)))</f>
        <v>1.104235213487784</v>
      </c>
      <c r="AF192" s="36">
        <f ca="1">AE192*(1+INDEX(MEA_CAPEX_price_trend,MATCH(GRC!$E192,network_element_names,0),MATCH(GRC!AF$3,financial_years,0)))</f>
        <v>1.0674273730381911</v>
      </c>
      <c r="AG192" s="36">
        <f ca="1">AF192*(1+INDEX(MEA_CAPEX_price_trend,MATCH(GRC!$E192,network_element_names,0),MATCH(GRC!AG$3,financial_years,0)))</f>
        <v>1.0318464606035849</v>
      </c>
      <c r="AH192" s="36">
        <f ca="1">AG192*(1+INDEX(MEA_CAPEX_price_trend,MATCH(GRC!$E192,network_element_names,0),MATCH(GRC!AH$3,financial_years,0)))</f>
        <v>0.99745157858346511</v>
      </c>
      <c r="AI192" s="36">
        <f ca="1">AH192*(1+INDEX(MEA_CAPEX_price_trend,MATCH(GRC!$E192,network_element_names,0),MATCH(GRC!AI$3,financial_years,0)))</f>
        <v>0.96420319263068299</v>
      </c>
      <c r="AJ192" s="36">
        <f ca="1">AI192*(1+INDEX(MEA_CAPEX_price_trend,MATCH(GRC!$E192,network_element_names,0),MATCH(GRC!AJ$3,financial_years,0)))</f>
        <v>0.93206308620966016</v>
      </c>
      <c r="AK192" s="36">
        <f ca="1">AJ192*(1+INDEX(MEA_CAPEX_price_trend,MATCH(GRC!$E192,network_element_names,0),MATCH(GRC!AK$3,financial_years,0)))</f>
        <v>0.90099431666933816</v>
      </c>
      <c r="AL192" s="36">
        <f ca="1">AK192*(1+INDEX(MEA_CAPEX_price_trend,MATCH(GRC!$E192,network_element_names,0),MATCH(GRC!AL$3,financial_years,0)))</f>
        <v>0.87096117278036023</v>
      </c>
      <c r="AM192" s="36">
        <f ca="1">AL192*(1+INDEX(MEA_CAPEX_price_trend,MATCH(GRC!$E192,network_element_names,0),MATCH(GRC!AM$3,financial_years,0)))</f>
        <v>0.84192913368768152</v>
      </c>
      <c r="AN192" s="36">
        <f ca="1">AM192*(1+INDEX(MEA_CAPEX_price_trend,MATCH(GRC!$E192,network_element_names,0),MATCH(GRC!AN$3,financial_years,0)))</f>
        <v>0.81386482923142545</v>
      </c>
      <c r="AO192" s="36">
        <f ca="1">AN192*(1+INDEX(MEA_CAPEX_price_trend,MATCH(GRC!$E192,network_element_names,0),MATCH(GRC!AO$3,financial_years,0)))</f>
        <v>0.78673600159037804</v>
      </c>
      <c r="AP192" s="36">
        <f ca="1">AO192*(1+INDEX(MEA_CAPEX_price_trend,MATCH(GRC!$E192,network_element_names,0),MATCH(GRC!AP$3,financial_years,0)))</f>
        <v>0.76051146820403204</v>
      </c>
      <c r="AQ192" s="36">
        <f ca="1">AP192*(1+INDEX(MEA_CAPEX_price_trend,MATCH(GRC!$E192,network_element_names,0),MATCH(GRC!AQ$3,financial_years,0)))</f>
        <v>0.73516108593056417</v>
      </c>
      <c r="AR192" s="36">
        <f ca="1">AQ192*(1+INDEX(MEA_CAPEX_price_trend,MATCH(GRC!$E192,network_element_names,0),MATCH(GRC!AR$3,financial_years,0)))</f>
        <v>0.71065571639954539</v>
      </c>
      <c r="AS192" s="36">
        <f ca="1">AR192*(1+INDEX(MEA_CAPEX_price_trend,MATCH(GRC!$E192,network_element_names,0),MATCH(GRC!AS$3,financial_years,0)))</f>
        <v>0.68696719251956051</v>
      </c>
      <c r="AT192" s="36">
        <f ca="1">AS192*(1+INDEX(MEA_CAPEX_price_trend,MATCH(GRC!$E192,network_element_names,0),MATCH(GRC!AT$3,financial_years,0)))</f>
        <v>0.66406828610224167</v>
      </c>
    </row>
    <row r="193" spans="4:46" ht="14.25" outlineLevel="1" x14ac:dyDescent="0.45">
      <c r="D193" s="42">
        <v>31</v>
      </c>
      <c r="E193" s="42" t="str">
        <v>SEG1_FTTP_OH_Fibre</v>
      </c>
      <c r="G193" s="36">
        <f ca="1"/>
        <v>2.3796068807112403</v>
      </c>
      <c r="H193" s="36">
        <f ca="1">G193*(1+INDEX(MEA_CAPEX_price_trend,MATCH(GRC!$E193,network_element_names,0),MATCH(GRC!H$3,financial_years,0)))</f>
        <v>2.2818325324672299</v>
      </c>
      <c r="I193" s="36">
        <f ca="1">H193*(1+INDEX(MEA_CAPEX_price_trend,MATCH(GRC!$E193,network_element_names,0),MATCH(GRC!I$3,financial_years,0)))</f>
        <v>2.2000000000000002</v>
      </c>
      <c r="J193" s="36">
        <f ca="1">I193*(1+INDEX(MEA_CAPEX_price_trend,MATCH(GRC!$E193,network_element_names,0),MATCH(GRC!J$3,financial_years,0)))</f>
        <v>2.1564967103299777</v>
      </c>
      <c r="K193" s="36">
        <f ca="1">J193*(1+INDEX(MEA_CAPEX_price_trend,MATCH(GRC!$E193,network_element_names,0),MATCH(GRC!K$3,financial_years,0)))</f>
        <v>2.0447033757487283</v>
      </c>
      <c r="L193" s="36">
        <f ca="1">K193*(1+INDEX(MEA_CAPEX_price_trend,MATCH(GRC!$E193,network_element_names,0),MATCH(GRC!L$3,financial_years,0)))</f>
        <v>1.8307121822325871</v>
      </c>
      <c r="M193" s="36">
        <f ca="1">L193*(1+INDEX(MEA_CAPEX_price_trend,MATCH(GRC!$E193,network_element_names,0),MATCH(GRC!M$3,financial_years,0)))</f>
        <v>1.7116904973327962</v>
      </c>
      <c r="N193" s="36">
        <f ca="1">M193*(1+INDEX(MEA_CAPEX_price_trend,MATCH(GRC!$E193,network_element_names,0),MATCH(GRC!N$3,financial_years,0)))</f>
        <v>1.54</v>
      </c>
      <c r="O193" s="36">
        <f ca="1">N193*(1+INDEX(MEA_CAPEX_price_trend,MATCH(GRC!$E193,network_element_names,0),MATCH(GRC!O$3,financial_years,0)))</f>
        <v>1.4664935185102164</v>
      </c>
      <c r="P193" s="36">
        <f ca="1">O193*(1+INDEX(MEA_CAPEX_price_trend,MATCH(GRC!$E193,network_element_names,0),MATCH(GRC!P$3,financial_years,0)))</f>
        <v>1.4150809205107062</v>
      </c>
      <c r="Q193" s="36">
        <f ca="1">P193*(1+INDEX(MEA_CAPEX_price_trend,MATCH(GRC!$E193,network_element_names,0),MATCH(GRC!Q$3,financial_years,0)))</f>
        <v>1.3679976853754181</v>
      </c>
      <c r="R193" s="36">
        <f ca="1">Q193*(1+INDEX(MEA_CAPEX_price_trend,MATCH(GRC!$E193,network_element_names,0),MATCH(GRC!R$3,financial_years,0)))</f>
        <v>1.3211576878895817</v>
      </c>
      <c r="S193" s="36">
        <f ca="1">R193*(1+INDEX(MEA_CAPEX_price_trend,MATCH(GRC!$E193,network_element_names,0),MATCH(GRC!S$3,financial_years,0)))</f>
        <v>1.2771190982932623</v>
      </c>
      <c r="T193" s="36">
        <f ca="1">S193*(1+INDEX(MEA_CAPEX_price_trend,MATCH(GRC!$E193,network_element_names,0),MATCH(GRC!T$3,financial_years,0)))</f>
        <v>1.2345484616834868</v>
      </c>
      <c r="U193" s="36">
        <f ca="1">T193*(1+INDEX(MEA_CAPEX_price_trend,MATCH(GRC!$E193,network_element_names,0),MATCH(GRC!U$3,financial_years,0)))</f>
        <v>1.1933968462940372</v>
      </c>
      <c r="V193" s="36">
        <f ca="1">U193*(1+INDEX(MEA_CAPEX_price_trend,MATCH(GRC!$E193,network_element_names,0),MATCH(GRC!V$3,financial_years,0)))</f>
        <v>1.1536169514175694</v>
      </c>
      <c r="W193" s="36">
        <f ca="1">V193*(1+INDEX(MEA_CAPEX_price_trend,MATCH(GRC!$E193,network_element_names,0),MATCH(GRC!W$3,financial_years,0)))</f>
        <v>1.1151630530369836</v>
      </c>
      <c r="X193" s="36">
        <f ca="1">W193*(1+INDEX(MEA_CAPEX_price_trend,MATCH(GRC!$E193,network_element_names,0),MATCH(GRC!X$3,financial_years,0)))</f>
        <v>1.0779909512690842</v>
      </c>
      <c r="Y193" s="36">
        <f ca="1">X193*(1+INDEX(MEA_CAPEX_price_trend,MATCH(GRC!$E193,network_element_names,0),MATCH(GRC!Y$3,financial_years,0)))</f>
        <v>1.0420579195601143</v>
      </c>
      <c r="Z193" s="36">
        <f ca="1">Y193*(1+INDEX(MEA_CAPEX_price_trend,MATCH(GRC!$E193,network_element_names,0),MATCH(GRC!Z$3,financial_years,0)))</f>
        <v>1.0073226555747772</v>
      </c>
      <c r="AA193" s="36">
        <f ca="1">Z193*(1+INDEX(MEA_CAPEX_price_trend,MATCH(GRC!$E193,network_element_names,0),MATCH(GRC!AA$3,financial_years,0)))</f>
        <v>0.97374523372228461</v>
      </c>
      <c r="AB193" s="36">
        <f ca="1">AA193*(1+INDEX(MEA_CAPEX_price_trend,MATCH(GRC!$E193,network_element_names,0),MATCH(GRC!AB$3,financial_years,0)))</f>
        <v>0.9412870592648751</v>
      </c>
      <c r="AC193" s="36">
        <f ca="1">AB193*(1+INDEX(MEA_CAPEX_price_trend,MATCH(GRC!$E193,network_element_names,0),MATCH(GRC!AC$3,financial_years,0)))</f>
        <v>0.90991082395604583</v>
      </c>
      <c r="AD193" s="36">
        <f ca="1">AC193*(1+INDEX(MEA_CAPEX_price_trend,MATCH(GRC!$E193,network_element_names,0),MATCH(GRC!AD$3,financial_years,0)))</f>
        <v>0.87958046315751082</v>
      </c>
      <c r="AE193" s="36">
        <f ca="1">AD193*(1+INDEX(MEA_CAPEX_price_trend,MATCH(GRC!$E193,network_element_names,0),MATCH(GRC!AE$3,financial_years,0)))</f>
        <v>0.85026111438559371</v>
      </c>
      <c r="AF193" s="36">
        <f ca="1">AE193*(1+INDEX(MEA_CAPEX_price_trend,MATCH(GRC!$E193,network_element_names,0),MATCH(GRC!AF$3,financial_years,0)))</f>
        <v>0.82191907723940716</v>
      </c>
      <c r="AG193" s="36">
        <f ca="1">AF193*(1+INDEX(MEA_CAPEX_price_trend,MATCH(GRC!$E193,network_element_names,0),MATCH(GRC!AG$3,financial_years,0)))</f>
        <v>0.79452177466476037</v>
      </c>
      <c r="AH193" s="36">
        <f ca="1">AG193*(1+INDEX(MEA_CAPEX_price_trend,MATCH(GRC!$E193,network_element_names,0),MATCH(GRC!AH$3,financial_years,0)))</f>
        <v>0.76803771550926814</v>
      </c>
      <c r="AI193" s="36">
        <f ca="1">AH193*(1+INDEX(MEA_CAPEX_price_trend,MATCH(GRC!$E193,network_element_names,0),MATCH(GRC!AI$3,financial_years,0)))</f>
        <v>0.74243645832562588</v>
      </c>
      <c r="AJ193" s="36">
        <f ca="1">AI193*(1+INDEX(MEA_CAPEX_price_trend,MATCH(GRC!$E193,network_element_names,0),MATCH(GRC!AJ$3,financial_years,0)))</f>
        <v>0.71768857638143835</v>
      </c>
      <c r="AK193" s="36">
        <f ca="1">AJ193*(1+INDEX(MEA_CAPEX_price_trend,MATCH(GRC!$E193,network_element_names,0),MATCH(GRC!AK$3,financial_years,0)))</f>
        <v>0.69376562383539042</v>
      </c>
      <c r="AL193" s="36">
        <f ca="1">AK193*(1+INDEX(MEA_CAPEX_price_trend,MATCH(GRC!$E193,network_element_names,0),MATCH(GRC!AL$3,financial_years,0)))</f>
        <v>0.6706401030408774</v>
      </c>
      <c r="AM193" s="36">
        <f ca="1">AL193*(1+INDEX(MEA_CAPEX_price_trend,MATCH(GRC!$E193,network_element_names,0),MATCH(GRC!AM$3,financial_years,0)))</f>
        <v>0.64828543293951479</v>
      </c>
      <c r="AN193" s="36">
        <f ca="1">AM193*(1+INDEX(MEA_CAPEX_price_trend,MATCH(GRC!$E193,network_element_names,0),MATCH(GRC!AN$3,financial_years,0)))</f>
        <v>0.62667591850819759</v>
      </c>
      <c r="AO193" s="36">
        <f ca="1">AN193*(1+INDEX(MEA_CAPEX_price_trend,MATCH(GRC!$E193,network_element_names,0),MATCH(GRC!AO$3,financial_years,0)))</f>
        <v>0.6057867212245911</v>
      </c>
      <c r="AP193" s="36">
        <f ca="1">AO193*(1+INDEX(MEA_CAPEX_price_trend,MATCH(GRC!$E193,network_element_names,0),MATCH(GRC!AP$3,financial_years,0)))</f>
        <v>0.58559383051710467</v>
      </c>
      <c r="AQ193" s="36">
        <f ca="1">AP193*(1+INDEX(MEA_CAPEX_price_trend,MATCH(GRC!$E193,network_element_names,0),MATCH(GRC!AQ$3,financial_years,0)))</f>
        <v>0.5660740361665344</v>
      </c>
      <c r="AR193" s="36">
        <f ca="1">AQ193*(1+INDEX(MEA_CAPEX_price_trend,MATCH(GRC!$E193,network_element_names,0),MATCH(GRC!AR$3,financial_years,0)))</f>
        <v>0.54720490162765001</v>
      </c>
      <c r="AS193" s="36">
        <f ca="1">AR193*(1+INDEX(MEA_CAPEX_price_trend,MATCH(GRC!$E193,network_element_names,0),MATCH(GRC!AS$3,financial_years,0)))</f>
        <v>0.52896473824006163</v>
      </c>
      <c r="AT193" s="36">
        <f ca="1">AS193*(1+INDEX(MEA_CAPEX_price_trend,MATCH(GRC!$E193,network_element_names,0),MATCH(GRC!AT$3,financial_years,0)))</f>
        <v>0.51133258029872608</v>
      </c>
    </row>
    <row r="194" spans="4:46" ht="14.25" outlineLevel="1" x14ac:dyDescent="0.45">
      <c r="D194" s="42">
        <v>32</v>
      </c>
      <c r="E194" s="42" t="str">
        <v>SEG1_FTTP_Fibre_Testing</v>
      </c>
      <c r="G194" s="36">
        <f ca="1"/>
        <v>13.000841084131928</v>
      </c>
      <c r="H194" s="36">
        <f ca="1">G194*(1+INDEX(MEA_CAPEX_price_trend,MATCH(GRC!$E194,network_element_names,0),MATCH(GRC!H$3,financial_years,0)))</f>
        <v>12.456503864964091</v>
      </c>
      <c r="I194" s="36">
        <f ca="1">H194*(1+INDEX(MEA_CAPEX_price_trend,MATCH(GRC!$E194,network_element_names,0),MATCH(GRC!I$3,financial_years,0)))</f>
        <v>12</v>
      </c>
      <c r="J194" s="36">
        <f ca="1">I194*(1+INDEX(MEA_CAPEX_price_trend,MATCH(GRC!$E194,network_element_names,0),MATCH(GRC!J$3,financial_years,0)))</f>
        <v>11.753129759507447</v>
      </c>
      <c r="K194" s="36">
        <f ca="1">J194*(1+INDEX(MEA_CAPEX_price_trend,MATCH(GRC!$E194,network_element_names,0),MATCH(GRC!K$3,financial_years,0)))</f>
        <v>11.134768976748404</v>
      </c>
      <c r="L194" s="36">
        <f ca="1">K194*(1+INDEX(MEA_CAPEX_price_trend,MATCH(GRC!$E194,network_element_names,0),MATCH(GRC!L$3,financial_years,0)))</f>
        <v>9.9613255581135611</v>
      </c>
      <c r="M194" s="36">
        <f ca="1">L194*(1+INDEX(MEA_CAPEX_price_trend,MATCH(GRC!$E194,network_element_names,0),MATCH(GRC!M$3,financial_years,0)))</f>
        <v>9.3061161339989873</v>
      </c>
      <c r="N194" s="36">
        <f ca="1">M194*(1+INDEX(MEA_CAPEX_price_trend,MATCH(GRC!$E194,network_element_names,0),MATCH(GRC!N$3,financial_years,0)))</f>
        <v>14.14</v>
      </c>
      <c r="O194" s="36">
        <f ca="1">N194*(1+INDEX(MEA_CAPEX_price_trend,MATCH(GRC!$E194,network_element_names,0),MATCH(GRC!O$3,financial_years,0)))</f>
        <v>13.454110871337514</v>
      </c>
      <c r="P194" s="36">
        <f ca="1">O194*(1+INDEX(MEA_CAPEX_price_trend,MATCH(GRC!$E194,network_element_names,0),MATCH(GRC!P$3,financial_years,0)))</f>
        <v>12.971861276126555</v>
      </c>
      <c r="Q194" s="36">
        <f ca="1">P194*(1+INDEX(MEA_CAPEX_price_trend,MATCH(GRC!$E194,network_element_names,0),MATCH(GRC!Q$3,financial_years,0)))</f>
        <v>12.530042628049268</v>
      </c>
      <c r="R194" s="36">
        <f ca="1">Q194*(1+INDEX(MEA_CAPEX_price_trend,MATCH(GRC!$E194,network_element_names,0),MATCH(GRC!R$3,financial_years,0)))</f>
        <v>12.091161109367272</v>
      </c>
      <c r="S194" s="36">
        <f ca="1">R194*(1+INDEX(MEA_CAPEX_price_trend,MATCH(GRC!$E194,network_element_names,0),MATCH(GRC!S$3,financial_years,0)))</f>
        <v>11.678603579867948</v>
      </c>
      <c r="T194" s="36">
        <f ca="1">S194*(1+INDEX(MEA_CAPEX_price_trend,MATCH(GRC!$E194,network_element_names,0),MATCH(GRC!T$3,financial_years,0)))</f>
        <v>11.280122755956041</v>
      </c>
      <c r="U194" s="36">
        <f ca="1">T194*(1+INDEX(MEA_CAPEX_price_trend,MATCH(GRC!$E194,network_element_names,0),MATCH(GRC!U$3,financial_years,0)))</f>
        <v>10.895238332156495</v>
      </c>
      <c r="V194" s="36">
        <f ca="1">U194*(1+INDEX(MEA_CAPEX_price_trend,MATCH(GRC!$E194,network_element_names,0),MATCH(GRC!V$3,financial_years,0)))</f>
        <v>10.52348639129959</v>
      </c>
      <c r="W194" s="36">
        <f ca="1">V194*(1+INDEX(MEA_CAPEX_price_trend,MATCH(GRC!$E194,network_element_names,0),MATCH(GRC!W$3,financial_years,0)))</f>
        <v>10.164418845342336</v>
      </c>
      <c r="X194" s="36">
        <f ca="1">W194*(1+INDEX(MEA_CAPEX_price_trend,MATCH(GRC!$E194,network_element_names,0),MATCH(GRC!X$3,financial_years,0)))</f>
        <v>9.8176028952693457</v>
      </c>
      <c r="Y194" s="36">
        <f ca="1">X194*(1+INDEX(MEA_CAPEX_price_trend,MATCH(GRC!$E194,network_element_names,0),MATCH(GRC!Y$3,financial_years,0)))</f>
        <v>9.482620509422226</v>
      </c>
      <c r="Z194" s="36">
        <f ca="1">Y194*(1+INDEX(MEA_CAPEX_price_trend,MATCH(GRC!$E194,network_element_names,0),MATCH(GRC!Z$3,financial_years,0)))</f>
        <v>9.1590679196286739</v>
      </c>
      <c r="AA194" s="36">
        <f ca="1">Z194*(1+INDEX(MEA_CAPEX_price_trend,MATCH(GRC!$E194,network_element_names,0),MATCH(GRC!AA$3,financial_years,0)))</f>
        <v>8.8465551345239337</v>
      </c>
      <c r="AB194" s="36">
        <f ca="1">AA194*(1+INDEX(MEA_CAPEX_price_trend,MATCH(GRC!$E194,network_element_names,0),MATCH(GRC!AB$3,financial_years,0)))</f>
        <v>8.5447054694780142</v>
      </c>
      <c r="AC194" s="36">
        <f ca="1">AB194*(1+INDEX(MEA_CAPEX_price_trend,MATCH(GRC!$E194,network_element_names,0),MATCH(GRC!AC$3,financial_years,0)))</f>
        <v>8.2531550925620891</v>
      </c>
      <c r="AD194" s="36">
        <f ca="1">AC194*(1+INDEX(MEA_CAPEX_price_trend,MATCH(GRC!$E194,network_element_names,0),MATCH(GRC!AD$3,financial_years,0)))</f>
        <v>7.971552586006756</v>
      </c>
      <c r="AE194" s="36">
        <f ca="1">AD194*(1+INDEX(MEA_CAPEX_price_trend,MATCH(GRC!$E194,network_element_names,0),MATCH(GRC!AE$3,financial_years,0)))</f>
        <v>7.6995585226236241</v>
      </c>
      <c r="AF194" s="36">
        <f ca="1">AE194*(1+INDEX(MEA_CAPEX_price_trend,MATCH(GRC!$E194,network_element_names,0),MATCH(GRC!AF$3,financial_years,0)))</f>
        <v>7.4368450566796342</v>
      </c>
      <c r="AG194" s="36">
        <f ca="1">AF194*(1+INDEX(MEA_CAPEX_price_trend,MATCH(GRC!$E194,network_element_names,0),MATCH(GRC!AG$3,financial_years,0)))</f>
        <v>7.183095528730985</v>
      </c>
      <c r="AH194" s="36">
        <f ca="1">AG194*(1+INDEX(MEA_CAPEX_price_trend,MATCH(GRC!$E194,network_element_names,0),MATCH(GRC!AH$3,financial_years,0)))</f>
        <v>6.9380040839403732</v>
      </c>
      <c r="AI194" s="36">
        <f ca="1">AH194*(1+INDEX(MEA_CAPEX_price_trend,MATCH(GRC!$E194,network_element_names,0),MATCH(GRC!AI$3,financial_years,0)))</f>
        <v>6.7012753034174537</v>
      </c>
      <c r="AJ194" s="36">
        <f ca="1">AI194*(1+INDEX(MEA_CAPEX_price_trend,MATCH(GRC!$E194,network_element_names,0),MATCH(GRC!AJ$3,financial_years,0)))</f>
        <v>6.472623848138201</v>
      </c>
      <c r="AK194" s="36">
        <f ca="1">AJ194*(1+INDEX(MEA_CAPEX_price_trend,MATCH(GRC!$E194,network_element_names,0),MATCH(GRC!AK$3,financial_years,0)))</f>
        <v>6.2517741150139319</v>
      </c>
      <c r="AL194" s="36">
        <f ca="1">AK194*(1+INDEX(MEA_CAPEX_price_trend,MATCH(GRC!$E194,network_element_names,0),MATCH(GRC!AL$3,financial_years,0)))</f>
        <v>6.038459904695471</v>
      </c>
      <c r="AM194" s="36">
        <f ca="1">AL194*(1+INDEX(MEA_CAPEX_price_trend,MATCH(GRC!$E194,network_element_names,0),MATCH(GRC!AM$3,financial_years,0)))</f>
        <v>5.8324241007120241</v>
      </c>
      <c r="AN194" s="36">
        <f ca="1">AM194*(1+INDEX(MEA_CAPEX_price_trend,MATCH(GRC!$E194,network_element_names,0),MATCH(GRC!AN$3,financial_years,0)))</f>
        <v>5.6334183595580232</v>
      </c>
      <c r="AO194" s="36">
        <f ca="1">AN194*(1+INDEX(MEA_CAPEX_price_trend,MATCH(GRC!$E194,network_element_names,0),MATCH(GRC!AO$3,financial_years,0)))</f>
        <v>5.4412028113543975</v>
      </c>
      <c r="AP194" s="36">
        <f ca="1">AO194*(1+INDEX(MEA_CAPEX_price_trend,MATCH(GRC!$E194,network_element_names,0),MATCH(GRC!AP$3,financial_years,0)))</f>
        <v>5.2555457707234483</v>
      </c>
      <c r="AQ194" s="36">
        <f ca="1">AP194*(1+INDEX(MEA_CAPEX_price_trend,MATCH(GRC!$E194,network_element_names,0),MATCH(GRC!AQ$3,financial_years,0)))</f>
        <v>5.0762234575288518</v>
      </c>
      <c r="AR194" s="36">
        <f ca="1">AQ194*(1+INDEX(MEA_CAPEX_price_trend,MATCH(GRC!$E194,network_element_names,0),MATCH(GRC!AR$3,financial_years,0)))</f>
        <v>4.9030197271441693</v>
      </c>
      <c r="AS194" s="36">
        <f ca="1">AR194*(1+INDEX(MEA_CAPEX_price_trend,MATCH(GRC!$E194,network_element_names,0),MATCH(GRC!AS$3,financial_years,0)))</f>
        <v>4.7357258099247588</v>
      </c>
      <c r="AT194" s="36">
        <f ca="1">AS194*(1+INDEX(MEA_CAPEX_price_trend,MATCH(GRC!$E194,network_element_names,0),MATCH(GRC!AT$3,financial_years,0)))</f>
        <v>4.5741400595690598</v>
      </c>
    </row>
    <row r="195" spans="4:46" ht="14.25" outlineLevel="1" x14ac:dyDescent="0.45">
      <c r="D195" s="42">
        <v>33</v>
      </c>
      <c r="E195" s="42" t="str">
        <v>SEG1_Business_Serv_UG_Fibre</v>
      </c>
      <c r="G195" s="36">
        <f ca="1"/>
        <v>1.6224592368485728</v>
      </c>
      <c r="H195" s="36">
        <f ca="1">G195*(1+INDEX(MEA_CAPEX_price_trend,MATCH(GRC!$E195,network_element_names,0),MATCH(GRC!H$3,financial_years,0)))</f>
        <v>1.5557949085003839</v>
      </c>
      <c r="I195" s="36">
        <f ca="1">H195*(1+INDEX(MEA_CAPEX_price_trend,MATCH(GRC!$E195,network_element_names,0),MATCH(GRC!I$3,financial_years,0)))</f>
        <v>1.5</v>
      </c>
      <c r="J195" s="36">
        <f ca="1">I195*(1+INDEX(MEA_CAPEX_price_trend,MATCH(GRC!$E195,network_element_names,0),MATCH(GRC!J$3,financial_years,0)))</f>
        <v>1.4703386661340754</v>
      </c>
      <c r="K195" s="36">
        <f ca="1">J195*(1+INDEX(MEA_CAPEX_price_trend,MATCH(GRC!$E195,network_element_names,0),MATCH(GRC!K$3,financial_years,0)))</f>
        <v>1.3941159380104964</v>
      </c>
      <c r="L195" s="36">
        <f ca="1">K195*(1+INDEX(MEA_CAPEX_price_trend,MATCH(GRC!$E195,network_element_names,0),MATCH(GRC!L$3,financial_years,0)))</f>
        <v>1.2482128515222184</v>
      </c>
      <c r="M195" s="36">
        <f ca="1">L195*(1+INDEX(MEA_CAPEX_price_trend,MATCH(GRC!$E195,network_element_names,0),MATCH(GRC!M$3,financial_years,0)))</f>
        <v>1.1670617027269063</v>
      </c>
      <c r="N195" s="36">
        <f ca="1">M195*(1+INDEX(MEA_CAPEX_price_trend,MATCH(GRC!$E195,network_element_names,0),MATCH(GRC!N$3,financial_years,0)))</f>
        <v>1.54</v>
      </c>
      <c r="O195" s="36">
        <f ca="1">N195*(1+INDEX(MEA_CAPEX_price_trend,MATCH(GRC!$E195,network_element_names,0),MATCH(GRC!O$3,financial_years,0)))</f>
        <v>1.4664935185102164</v>
      </c>
      <c r="P195" s="36">
        <f ca="1">O195*(1+INDEX(MEA_CAPEX_price_trend,MATCH(GRC!$E195,network_element_names,0),MATCH(GRC!P$3,financial_years,0)))</f>
        <v>1.4150809205107062</v>
      </c>
      <c r="Q195" s="36">
        <f ca="1">P195*(1+INDEX(MEA_CAPEX_price_trend,MATCH(GRC!$E195,network_element_names,0),MATCH(GRC!Q$3,financial_years,0)))</f>
        <v>1.3679976853754181</v>
      </c>
      <c r="R195" s="36">
        <f ca="1">Q195*(1+INDEX(MEA_CAPEX_price_trend,MATCH(GRC!$E195,network_element_names,0),MATCH(GRC!R$3,financial_years,0)))</f>
        <v>1.3211576878895817</v>
      </c>
      <c r="S195" s="36">
        <f ca="1">R195*(1+INDEX(MEA_CAPEX_price_trend,MATCH(GRC!$E195,network_element_names,0),MATCH(GRC!S$3,financial_years,0)))</f>
        <v>1.2771190982932623</v>
      </c>
      <c r="T195" s="36">
        <f ca="1">S195*(1+INDEX(MEA_CAPEX_price_trend,MATCH(GRC!$E195,network_element_names,0),MATCH(GRC!T$3,financial_years,0)))</f>
        <v>1.2345484616834868</v>
      </c>
      <c r="U195" s="36">
        <f ca="1">T195*(1+INDEX(MEA_CAPEX_price_trend,MATCH(GRC!$E195,network_element_names,0),MATCH(GRC!U$3,financial_years,0)))</f>
        <v>1.1933968462940372</v>
      </c>
      <c r="V195" s="36">
        <f ca="1">U195*(1+INDEX(MEA_CAPEX_price_trend,MATCH(GRC!$E195,network_element_names,0),MATCH(GRC!V$3,financial_years,0)))</f>
        <v>1.1536169514175694</v>
      </c>
      <c r="W195" s="36">
        <f ca="1">V195*(1+INDEX(MEA_CAPEX_price_trend,MATCH(GRC!$E195,network_element_names,0),MATCH(GRC!W$3,financial_years,0)))</f>
        <v>1.1151630530369836</v>
      </c>
      <c r="X195" s="36">
        <f ca="1">W195*(1+INDEX(MEA_CAPEX_price_trend,MATCH(GRC!$E195,network_element_names,0),MATCH(GRC!X$3,financial_years,0)))</f>
        <v>1.0779909512690842</v>
      </c>
      <c r="Y195" s="36">
        <f ca="1">X195*(1+INDEX(MEA_CAPEX_price_trend,MATCH(GRC!$E195,network_element_names,0),MATCH(GRC!Y$3,financial_years,0)))</f>
        <v>1.0420579195601143</v>
      </c>
      <c r="Z195" s="36">
        <f ca="1">Y195*(1+INDEX(MEA_CAPEX_price_trend,MATCH(GRC!$E195,network_element_names,0),MATCH(GRC!Z$3,financial_years,0)))</f>
        <v>1.0073226555747772</v>
      </c>
      <c r="AA195" s="36">
        <f ca="1">Z195*(1+INDEX(MEA_CAPEX_price_trend,MATCH(GRC!$E195,network_element_names,0),MATCH(GRC!AA$3,financial_years,0)))</f>
        <v>0.97374523372228461</v>
      </c>
      <c r="AB195" s="36">
        <f ca="1">AA195*(1+INDEX(MEA_CAPEX_price_trend,MATCH(GRC!$E195,network_element_names,0),MATCH(GRC!AB$3,financial_years,0)))</f>
        <v>0.9412870592648751</v>
      </c>
      <c r="AC195" s="36">
        <f ca="1">AB195*(1+INDEX(MEA_CAPEX_price_trend,MATCH(GRC!$E195,network_element_names,0),MATCH(GRC!AC$3,financial_years,0)))</f>
        <v>0.90991082395604583</v>
      </c>
      <c r="AD195" s="36">
        <f ca="1">AC195*(1+INDEX(MEA_CAPEX_price_trend,MATCH(GRC!$E195,network_element_names,0),MATCH(GRC!AD$3,financial_years,0)))</f>
        <v>0.87958046315751082</v>
      </c>
      <c r="AE195" s="36">
        <f ca="1">AD195*(1+INDEX(MEA_CAPEX_price_trend,MATCH(GRC!$E195,network_element_names,0),MATCH(GRC!AE$3,financial_years,0)))</f>
        <v>0.85026111438559371</v>
      </c>
      <c r="AF195" s="36">
        <f ca="1">AE195*(1+INDEX(MEA_CAPEX_price_trend,MATCH(GRC!$E195,network_element_names,0),MATCH(GRC!AF$3,financial_years,0)))</f>
        <v>0.82191907723940716</v>
      </c>
      <c r="AG195" s="36">
        <f ca="1">AF195*(1+INDEX(MEA_CAPEX_price_trend,MATCH(GRC!$E195,network_element_names,0),MATCH(GRC!AG$3,financial_years,0)))</f>
        <v>0.79452177466476037</v>
      </c>
      <c r="AH195" s="36">
        <f ca="1">AG195*(1+INDEX(MEA_CAPEX_price_trend,MATCH(GRC!$E195,network_element_names,0),MATCH(GRC!AH$3,financial_years,0)))</f>
        <v>0.76803771550926814</v>
      </c>
      <c r="AI195" s="36">
        <f ca="1">AH195*(1+INDEX(MEA_CAPEX_price_trend,MATCH(GRC!$E195,network_element_names,0),MATCH(GRC!AI$3,financial_years,0)))</f>
        <v>0.74243645832562588</v>
      </c>
      <c r="AJ195" s="36">
        <f ca="1">AI195*(1+INDEX(MEA_CAPEX_price_trend,MATCH(GRC!$E195,network_element_names,0),MATCH(GRC!AJ$3,financial_years,0)))</f>
        <v>0.71768857638143835</v>
      </c>
      <c r="AK195" s="36">
        <f ca="1">AJ195*(1+INDEX(MEA_CAPEX_price_trend,MATCH(GRC!$E195,network_element_names,0),MATCH(GRC!AK$3,financial_years,0)))</f>
        <v>0.69376562383539042</v>
      </c>
      <c r="AL195" s="36">
        <f ca="1">AK195*(1+INDEX(MEA_CAPEX_price_trend,MATCH(GRC!$E195,network_element_names,0),MATCH(GRC!AL$3,financial_years,0)))</f>
        <v>0.6706401030408774</v>
      </c>
      <c r="AM195" s="36">
        <f ca="1">AL195*(1+INDEX(MEA_CAPEX_price_trend,MATCH(GRC!$E195,network_element_names,0),MATCH(GRC!AM$3,financial_years,0)))</f>
        <v>0.64828543293951479</v>
      </c>
      <c r="AN195" s="36">
        <f ca="1">AM195*(1+INDEX(MEA_CAPEX_price_trend,MATCH(GRC!$E195,network_element_names,0),MATCH(GRC!AN$3,financial_years,0)))</f>
        <v>0.62667591850819759</v>
      </c>
      <c r="AO195" s="36">
        <f ca="1">AN195*(1+INDEX(MEA_CAPEX_price_trend,MATCH(GRC!$E195,network_element_names,0),MATCH(GRC!AO$3,financial_years,0)))</f>
        <v>0.6057867212245911</v>
      </c>
      <c r="AP195" s="36">
        <f ca="1">AO195*(1+INDEX(MEA_CAPEX_price_trend,MATCH(GRC!$E195,network_element_names,0),MATCH(GRC!AP$3,financial_years,0)))</f>
        <v>0.58559383051710467</v>
      </c>
      <c r="AQ195" s="36">
        <f ca="1">AP195*(1+INDEX(MEA_CAPEX_price_trend,MATCH(GRC!$E195,network_element_names,0),MATCH(GRC!AQ$3,financial_years,0)))</f>
        <v>0.5660740361665344</v>
      </c>
      <c r="AR195" s="36">
        <f ca="1">AQ195*(1+INDEX(MEA_CAPEX_price_trend,MATCH(GRC!$E195,network_element_names,0),MATCH(GRC!AR$3,financial_years,0)))</f>
        <v>0.54720490162765001</v>
      </c>
      <c r="AS195" s="36">
        <f ca="1">AR195*(1+INDEX(MEA_CAPEX_price_trend,MATCH(GRC!$E195,network_element_names,0),MATCH(GRC!AS$3,financial_years,0)))</f>
        <v>0.52896473824006163</v>
      </c>
      <c r="AT195" s="36">
        <f ca="1">AS195*(1+INDEX(MEA_CAPEX_price_trend,MATCH(GRC!$E195,network_element_names,0),MATCH(GRC!AT$3,financial_years,0)))</f>
        <v>0.51133258029872608</v>
      </c>
    </row>
    <row r="196" spans="4:46" ht="14.25" outlineLevel="1" x14ac:dyDescent="0.45">
      <c r="D196" s="42">
        <v>34</v>
      </c>
      <c r="E196" s="42" t="str">
        <v>SEG1_Business_Serv_OH_Fibre</v>
      </c>
      <c r="G196" s="36">
        <f ca="1"/>
        <v>1.9469510842182876</v>
      </c>
      <c r="H196" s="36">
        <f ca="1">G196*(1+INDEX(MEA_CAPEX_price_trend,MATCH(GRC!$E196,network_element_names,0),MATCH(GRC!H$3,financial_years,0)))</f>
        <v>1.8669538902004608</v>
      </c>
      <c r="I196" s="36">
        <f ca="1">H196*(1+INDEX(MEA_CAPEX_price_trend,MATCH(GRC!$E196,network_element_names,0),MATCH(GRC!I$3,financial_years,0)))</f>
        <v>1.8</v>
      </c>
      <c r="J196" s="36">
        <f ca="1">I196*(1+INDEX(MEA_CAPEX_price_trend,MATCH(GRC!$E196,network_element_names,0),MATCH(GRC!J$3,financial_years,0)))</f>
        <v>1.7644063993608907</v>
      </c>
      <c r="K196" s="36">
        <f ca="1">J196*(1+INDEX(MEA_CAPEX_price_trend,MATCH(GRC!$E196,network_element_names,0),MATCH(GRC!K$3,financial_years,0)))</f>
        <v>1.6729391256125956</v>
      </c>
      <c r="L196" s="36">
        <f ca="1">K196*(1+INDEX(MEA_CAPEX_price_trend,MATCH(GRC!$E196,network_element_names,0),MATCH(GRC!L$3,financial_years,0)))</f>
        <v>1.497855421826662</v>
      </c>
      <c r="M196" s="36">
        <f ca="1">L196*(1+INDEX(MEA_CAPEX_price_trend,MATCH(GRC!$E196,network_element_names,0),MATCH(GRC!M$3,financial_years,0)))</f>
        <v>1.4004740432722877</v>
      </c>
      <c r="N196" s="36">
        <f ca="1">M196*(1+INDEX(MEA_CAPEX_price_trend,MATCH(GRC!$E196,network_element_names,0),MATCH(GRC!N$3,financial_years,0)))</f>
        <v>1.4</v>
      </c>
      <c r="O196" s="36">
        <f ca="1">N196*(1+INDEX(MEA_CAPEX_price_trend,MATCH(GRC!$E196,network_element_names,0),MATCH(GRC!O$3,financial_years,0)))</f>
        <v>1.3331759259183784</v>
      </c>
      <c r="P196" s="36">
        <f ca="1">O196*(1+INDEX(MEA_CAPEX_price_trend,MATCH(GRC!$E196,network_element_names,0),MATCH(GRC!P$3,financial_years,0)))</f>
        <v>1.2864372004642783</v>
      </c>
      <c r="Q196" s="36">
        <f ca="1">P196*(1+INDEX(MEA_CAPEX_price_trend,MATCH(GRC!$E196,network_element_names,0),MATCH(GRC!Q$3,financial_years,0)))</f>
        <v>1.2436342594321981</v>
      </c>
      <c r="R196" s="36">
        <f ca="1">Q196*(1+INDEX(MEA_CAPEX_price_trend,MATCH(GRC!$E196,network_element_names,0),MATCH(GRC!R$3,financial_years,0)))</f>
        <v>1.2010524435359833</v>
      </c>
      <c r="S196" s="36">
        <f ca="1">R196*(1+INDEX(MEA_CAPEX_price_trend,MATCH(GRC!$E196,network_element_names,0),MATCH(GRC!S$3,financial_years,0)))</f>
        <v>1.1610173620847839</v>
      </c>
      <c r="T196" s="36">
        <f ca="1">S196*(1+INDEX(MEA_CAPEX_price_trend,MATCH(GRC!$E196,network_element_names,0),MATCH(GRC!T$3,financial_years,0)))</f>
        <v>1.1223167833486243</v>
      </c>
      <c r="U196" s="36">
        <f ca="1">T196*(1+INDEX(MEA_CAPEX_price_trend,MATCH(GRC!$E196,network_element_names,0),MATCH(GRC!U$3,financial_years,0)))</f>
        <v>1.08490622390367</v>
      </c>
      <c r="V196" s="36">
        <f ca="1">U196*(1+INDEX(MEA_CAPEX_price_trend,MATCH(GRC!$E196,network_element_names,0),MATCH(GRC!V$3,financial_years,0)))</f>
        <v>1.0487426831068811</v>
      </c>
      <c r="W196" s="36">
        <f ca="1">V196*(1+INDEX(MEA_CAPEX_price_trend,MATCH(GRC!$E196,network_element_names,0),MATCH(GRC!W$3,financial_years,0)))</f>
        <v>1.013784593669985</v>
      </c>
      <c r="X196" s="36">
        <f ca="1">W196*(1+INDEX(MEA_CAPEX_price_trend,MATCH(GRC!$E196,network_element_names,0),MATCH(GRC!X$3,financial_years,0)))</f>
        <v>0.97999177388098546</v>
      </c>
      <c r="Y196" s="36">
        <f ca="1">X196*(1+INDEX(MEA_CAPEX_price_trend,MATCH(GRC!$E196,network_element_names,0),MATCH(GRC!Y$3,financial_years,0)))</f>
        <v>0.94732538141828571</v>
      </c>
      <c r="Z196" s="36">
        <f ca="1">Y196*(1+INDEX(MEA_CAPEX_price_trend,MATCH(GRC!$E196,network_element_names,0),MATCH(GRC!Z$3,financial_years,0)))</f>
        <v>0.91574786870434277</v>
      </c>
      <c r="AA196" s="36">
        <f ca="1">Z196*(1+INDEX(MEA_CAPEX_price_trend,MATCH(GRC!$E196,network_element_names,0),MATCH(GRC!AA$3,financial_years,0)))</f>
        <v>0.88522293974753141</v>
      </c>
      <c r="AB196" s="36">
        <f ca="1">AA196*(1+INDEX(MEA_CAPEX_price_trend,MATCH(GRC!$E196,network_element_names,0),MATCH(GRC!AB$3,financial_years,0)))</f>
        <v>0.85571550842261368</v>
      </c>
      <c r="AC196" s="36">
        <f ca="1">AB196*(1+INDEX(MEA_CAPEX_price_trend,MATCH(GRC!$E196,network_element_names,0),MATCH(GRC!AC$3,financial_years,0)))</f>
        <v>0.8271916581418598</v>
      </c>
      <c r="AD196" s="36">
        <f ca="1">AC196*(1+INDEX(MEA_CAPEX_price_trend,MATCH(GRC!$E196,network_element_names,0),MATCH(GRC!AD$3,financial_years,0)))</f>
        <v>0.79961860287046438</v>
      </c>
      <c r="AE196" s="36">
        <f ca="1">AD196*(1+INDEX(MEA_CAPEX_price_trend,MATCH(GRC!$E196,network_element_names,0),MATCH(GRC!AE$3,financial_years,0)))</f>
        <v>0.77296464944144871</v>
      </c>
      <c r="AF196" s="36">
        <f ca="1">AE196*(1+INDEX(MEA_CAPEX_price_trend,MATCH(GRC!$E196,network_element_names,0),MATCH(GRC!AF$3,financial_years,0)))</f>
        <v>0.74719916112673379</v>
      </c>
      <c r="AG196" s="36">
        <f ca="1">AF196*(1+INDEX(MEA_CAPEX_price_trend,MATCH(GRC!$E196,network_element_names,0),MATCH(GRC!AG$3,financial_years,0)))</f>
        <v>0.72229252242250941</v>
      </c>
      <c r="AH196" s="36">
        <f ca="1">AG196*(1+INDEX(MEA_CAPEX_price_trend,MATCH(GRC!$E196,network_element_names,0),MATCH(GRC!AH$3,financial_years,0)))</f>
        <v>0.69821610500842557</v>
      </c>
      <c r="AI196" s="36">
        <f ca="1">AH196*(1+INDEX(MEA_CAPEX_price_trend,MATCH(GRC!$E196,network_element_names,0),MATCH(GRC!AI$3,financial_years,0)))</f>
        <v>0.67494223484147808</v>
      </c>
      <c r="AJ196" s="36">
        <f ca="1">AI196*(1+INDEX(MEA_CAPEX_price_trend,MATCH(GRC!$E196,network_element_names,0),MATCH(GRC!AJ$3,financial_years,0)))</f>
        <v>0.65244416034676211</v>
      </c>
      <c r="AK196" s="36">
        <f ca="1">AJ196*(1+INDEX(MEA_CAPEX_price_trend,MATCH(GRC!$E196,network_element_names,0),MATCH(GRC!AK$3,financial_years,0)))</f>
        <v>0.63069602166853667</v>
      </c>
      <c r="AL196" s="36">
        <f ca="1">AK196*(1+INDEX(MEA_CAPEX_price_trend,MATCH(GRC!$E196,network_element_names,0),MATCH(GRC!AL$3,financial_years,0)))</f>
        <v>0.60967282094625208</v>
      </c>
      <c r="AM196" s="36">
        <f ca="1">AL196*(1+INDEX(MEA_CAPEX_price_trend,MATCH(GRC!$E196,network_element_names,0),MATCH(GRC!AM$3,financial_years,0)))</f>
        <v>0.58935039358137697</v>
      </c>
      <c r="AN196" s="36">
        <f ca="1">AM196*(1+INDEX(MEA_CAPEX_price_trend,MATCH(GRC!$E196,network_element_names,0),MATCH(GRC!AN$3,financial_years,0)))</f>
        <v>0.56970538046199781</v>
      </c>
      <c r="AO196" s="36">
        <f ca="1">AN196*(1+INDEX(MEA_CAPEX_price_trend,MATCH(GRC!$E196,network_element_names,0),MATCH(GRC!AO$3,financial_years,0)))</f>
        <v>0.55071520111326455</v>
      </c>
      <c r="AP196" s="36">
        <f ca="1">AO196*(1+INDEX(MEA_CAPEX_price_trend,MATCH(GRC!$E196,network_element_names,0),MATCH(GRC!AP$3,financial_years,0)))</f>
        <v>0.53235802774282237</v>
      </c>
      <c r="AQ196" s="36">
        <f ca="1">AP196*(1+INDEX(MEA_CAPEX_price_trend,MATCH(GRC!$E196,network_element_names,0),MATCH(GRC!AQ$3,financial_years,0)))</f>
        <v>0.5146127601513949</v>
      </c>
      <c r="AR196" s="36">
        <f ca="1">AQ196*(1+INDEX(MEA_CAPEX_price_trend,MATCH(GRC!$E196,network_element_names,0),MATCH(GRC!AR$3,financial_years,0)))</f>
        <v>0.49745900147968175</v>
      </c>
      <c r="AS196" s="36">
        <f ca="1">AR196*(1+INDEX(MEA_CAPEX_price_trend,MATCH(GRC!$E196,network_element_names,0),MATCH(GRC!AS$3,financial_years,0)))</f>
        <v>0.48087703476369231</v>
      </c>
      <c r="AT196" s="36">
        <f ca="1">AS196*(1+INDEX(MEA_CAPEX_price_trend,MATCH(GRC!$E196,network_element_names,0),MATCH(GRC!AT$3,financial_years,0)))</f>
        <v>0.46484780027156913</v>
      </c>
    </row>
    <row r="197" spans="4:46" ht="14.25" outlineLevel="1" x14ac:dyDescent="0.45">
      <c r="D197" s="42">
        <v>35</v>
      </c>
      <c r="E197" s="42" t="str">
        <v>SEG1_Business_Serv_Fibre_Testing</v>
      </c>
      <c r="G197" s="36">
        <f ca="1"/>
        <v>26.001682168263855</v>
      </c>
      <c r="H197" s="36">
        <f ca="1">G197*(1+INDEX(MEA_CAPEX_price_trend,MATCH(GRC!$E197,network_element_names,0),MATCH(GRC!H$3,financial_years,0)))</f>
        <v>24.913007729928182</v>
      </c>
      <c r="I197" s="36">
        <f ca="1">H197*(1+INDEX(MEA_CAPEX_price_trend,MATCH(GRC!$E197,network_element_names,0),MATCH(GRC!I$3,financial_years,0)))</f>
        <v>24</v>
      </c>
      <c r="J197" s="36">
        <f ca="1">I197*(1+INDEX(MEA_CAPEX_price_trend,MATCH(GRC!$E197,network_element_names,0),MATCH(GRC!J$3,financial_years,0)))</f>
        <v>23.506259519014893</v>
      </c>
      <c r="K197" s="36">
        <f ca="1">J197*(1+INDEX(MEA_CAPEX_price_trend,MATCH(GRC!$E197,network_element_names,0),MATCH(GRC!K$3,financial_years,0)))</f>
        <v>22.269537953496808</v>
      </c>
      <c r="L197" s="36">
        <f ca="1">K197*(1+INDEX(MEA_CAPEX_price_trend,MATCH(GRC!$E197,network_element_names,0),MATCH(GRC!L$3,financial_years,0)))</f>
        <v>19.922651116227122</v>
      </c>
      <c r="M197" s="36">
        <f ca="1">L197*(1+INDEX(MEA_CAPEX_price_trend,MATCH(GRC!$E197,network_element_names,0),MATCH(GRC!M$3,financial_years,0)))</f>
        <v>18.612232267997975</v>
      </c>
      <c r="N197" s="36">
        <f ca="1">M197*(1+INDEX(MEA_CAPEX_price_trend,MATCH(GRC!$E197,network_element_names,0),MATCH(GRC!N$3,financial_years,0)))</f>
        <v>14</v>
      </c>
      <c r="O197" s="36">
        <f ca="1">N197*(1+INDEX(MEA_CAPEX_price_trend,MATCH(GRC!$E197,network_element_names,0),MATCH(GRC!O$3,financial_years,0)))</f>
        <v>13.320901852809419</v>
      </c>
      <c r="P197" s="36">
        <f ca="1">O197*(1+INDEX(MEA_CAPEX_price_trend,MATCH(GRC!$E197,network_element_names,0),MATCH(GRC!P$3,financial_years,0)))</f>
        <v>12.843427006065895</v>
      </c>
      <c r="Q197" s="36">
        <f ca="1">P197*(1+INDEX(MEA_CAPEX_price_trend,MATCH(GRC!$E197,network_element_names,0),MATCH(GRC!Q$3,financial_years,0)))</f>
        <v>12.405982800048779</v>
      </c>
      <c r="R197" s="36">
        <f ca="1">Q197*(1+INDEX(MEA_CAPEX_price_trend,MATCH(GRC!$E197,network_element_names,0),MATCH(GRC!R$3,financial_years,0)))</f>
        <v>11.971446642937892</v>
      </c>
      <c r="S197" s="36">
        <f ca="1">R197*(1+INDEX(MEA_CAPEX_price_trend,MATCH(GRC!$E197,network_element_names,0),MATCH(GRC!S$3,financial_years,0)))</f>
        <v>11.562973841453415</v>
      </c>
      <c r="T197" s="36">
        <f ca="1">S197*(1+INDEX(MEA_CAPEX_price_trend,MATCH(GRC!$E197,network_element_names,0),MATCH(GRC!T$3,financial_years,0)))</f>
        <v>11.168438372233704</v>
      </c>
      <c r="U197" s="36">
        <f ca="1">T197*(1+INDEX(MEA_CAPEX_price_trend,MATCH(GRC!$E197,network_element_names,0),MATCH(GRC!U$3,financial_years,0)))</f>
        <v>10.78736468530346</v>
      </c>
      <c r="V197" s="36">
        <f ca="1">U197*(1+INDEX(MEA_CAPEX_price_trend,MATCH(GRC!$E197,network_element_names,0),MATCH(GRC!V$3,financial_years,0)))</f>
        <v>10.419293456732268</v>
      </c>
      <c r="W197" s="36">
        <f ca="1">V197*(1+INDEX(MEA_CAPEX_price_trend,MATCH(GRC!$E197,network_element_names,0),MATCH(GRC!W$3,financial_years,0)))</f>
        <v>10.063781034992411</v>
      </c>
      <c r="X197" s="36">
        <f ca="1">W197*(1+INDEX(MEA_CAPEX_price_trend,MATCH(GRC!$E197,network_element_names,0),MATCH(GRC!X$3,financial_years,0)))</f>
        <v>9.7203989062072722</v>
      </c>
      <c r="Y197" s="36">
        <f ca="1">X197*(1+INDEX(MEA_CAPEX_price_trend,MATCH(GRC!$E197,network_element_names,0),MATCH(GRC!Y$3,financial_years,0)))</f>
        <v>9.3887331776457685</v>
      </c>
      <c r="Z197" s="36">
        <f ca="1">Y197*(1+INDEX(MEA_CAPEX_price_trend,MATCH(GRC!$E197,network_element_names,0),MATCH(GRC!Z$3,financial_years,0)))</f>
        <v>9.0683840788402712</v>
      </c>
      <c r="AA197" s="36">
        <f ca="1">Z197*(1+INDEX(MEA_CAPEX_price_trend,MATCH(GRC!$E197,network_element_names,0),MATCH(GRC!AA$3,financial_years,0)))</f>
        <v>8.7589654797266654</v>
      </c>
      <c r="AB197" s="36">
        <f ca="1">AA197*(1+INDEX(MEA_CAPEX_price_trend,MATCH(GRC!$E197,network_element_names,0),MATCH(GRC!AB$3,financial_years,0)))</f>
        <v>8.4601044252257562</v>
      </c>
      <c r="AC197" s="36">
        <f ca="1">AB197*(1+INDEX(MEA_CAPEX_price_trend,MATCH(GRC!$E197,network_element_names,0),MATCH(GRC!AC$3,financial_years,0)))</f>
        <v>8.1714406857050381</v>
      </c>
      <c r="AD197" s="36">
        <f ca="1">AC197*(1+INDEX(MEA_CAPEX_price_trend,MATCH(GRC!$E197,network_element_names,0),MATCH(GRC!AD$3,financial_years,0)))</f>
        <v>7.892626322778967</v>
      </c>
      <c r="AE197" s="36">
        <f ca="1">AD197*(1+INDEX(MEA_CAPEX_price_trend,MATCH(GRC!$E197,network_element_names,0),MATCH(GRC!AE$3,financial_years,0)))</f>
        <v>7.623325269924381</v>
      </c>
      <c r="AF197" s="36">
        <f ca="1">AE197*(1+INDEX(MEA_CAPEX_price_trend,MATCH(GRC!$E197,network_element_names,0),MATCH(GRC!AF$3,financial_years,0)))</f>
        <v>7.3632129274055789</v>
      </c>
      <c r="AG197" s="36">
        <f ca="1">AF197*(1+INDEX(MEA_CAPEX_price_trend,MATCH(GRC!$E197,network_element_names,0),MATCH(GRC!AG$3,financial_years,0)))</f>
        <v>7.111975771020778</v>
      </c>
      <c r="AH197" s="36">
        <f ca="1">AG197*(1+INDEX(MEA_CAPEX_price_trend,MATCH(GRC!$E197,network_element_names,0),MATCH(GRC!AH$3,financial_years,0)))</f>
        <v>6.8693109741983891</v>
      </c>
      <c r="AI197" s="36">
        <f ca="1">AH197*(1+INDEX(MEA_CAPEX_price_trend,MATCH(GRC!$E197,network_element_names,0),MATCH(GRC!AI$3,financial_years,0)))</f>
        <v>6.6349260429875789</v>
      </c>
      <c r="AJ197" s="36">
        <f ca="1">AI197*(1+INDEX(MEA_CAPEX_price_trend,MATCH(GRC!$E197,network_element_names,0),MATCH(GRC!AJ$3,financial_years,0)))</f>
        <v>6.4085384635031701</v>
      </c>
      <c r="AK197" s="36">
        <f ca="1">AJ197*(1+INDEX(MEA_CAPEX_price_trend,MATCH(GRC!$E197,network_element_names,0),MATCH(GRC!AK$3,financial_years,0)))</f>
        <v>6.1898753613999338</v>
      </c>
      <c r="AL197" s="36">
        <f ca="1">AK197*(1+INDEX(MEA_CAPEX_price_trend,MATCH(GRC!$E197,network_element_names,0),MATCH(GRC!AL$3,financial_years,0)))</f>
        <v>5.9786731729658138</v>
      </c>
      <c r="AM197" s="36">
        <f ca="1">AL197*(1+INDEX(MEA_CAPEX_price_trend,MATCH(GRC!$E197,network_element_names,0),MATCH(GRC!AM$3,financial_years,0)))</f>
        <v>5.7746773274376482</v>
      </c>
      <c r="AN197" s="36">
        <f ca="1">AM197*(1+INDEX(MEA_CAPEX_price_trend,MATCH(GRC!$E197,network_element_names,0),MATCH(GRC!AN$3,financial_years,0)))</f>
        <v>5.5776419401564592</v>
      </c>
      <c r="AO197" s="36">
        <f ca="1">AN197*(1+INDEX(MEA_CAPEX_price_trend,MATCH(GRC!$E197,network_element_names,0),MATCH(GRC!AO$3,financial_years,0)))</f>
        <v>5.3873295161924739</v>
      </c>
      <c r="AP197" s="36">
        <f ca="1">AO197*(1+INDEX(MEA_CAPEX_price_trend,MATCH(GRC!$E197,network_element_names,0),MATCH(GRC!AP$3,financial_years,0)))</f>
        <v>5.2035106640826232</v>
      </c>
      <c r="AQ197" s="36">
        <f ca="1">AP197*(1+INDEX(MEA_CAPEX_price_trend,MATCH(GRC!$E197,network_element_names,0),MATCH(GRC!AQ$3,financial_years,0)))</f>
        <v>5.0259638193354972</v>
      </c>
      <c r="AR197" s="36">
        <f ca="1">AQ197*(1+INDEX(MEA_CAPEX_price_trend,MATCH(GRC!$E197,network_element_names,0),MATCH(GRC!AR$3,financial_years,0)))</f>
        <v>4.8544749773704652</v>
      </c>
      <c r="AS197" s="36">
        <f ca="1">AR197*(1+INDEX(MEA_CAPEX_price_trend,MATCH(GRC!$E197,network_element_names,0),MATCH(GRC!AS$3,financial_years,0)))</f>
        <v>4.6888374355690683</v>
      </c>
      <c r="AT197" s="36">
        <f ca="1">AS197*(1+INDEX(MEA_CAPEX_price_trend,MATCH(GRC!$E197,network_element_names,0),MATCH(GRC!AT$3,financial_years,0)))</f>
        <v>4.5288515441277832</v>
      </c>
    </row>
    <row r="198" spans="4:46" ht="14.25" outlineLevel="1" x14ac:dyDescent="0.45">
      <c r="D198" s="42">
        <v>36</v>
      </c>
      <c r="E198" s="42" t="str">
        <v>Unused</v>
      </c>
      <c r="G198" s="36">
        <f ca="1"/>
        <v>0</v>
      </c>
      <c r="H198" s="36">
        <f ca="1">G198*(1+INDEX(MEA_CAPEX_price_trend,MATCH(GRC!$E198,network_element_names,0),MATCH(GRC!H$3,financial_years,0)))</f>
        <v>0</v>
      </c>
      <c r="I198" s="36">
        <f ca="1">H198*(1+INDEX(MEA_CAPEX_price_trend,MATCH(GRC!$E198,network_element_names,0),MATCH(GRC!I$3,financial_years,0)))</f>
        <v>0</v>
      </c>
      <c r="J198" s="36">
        <f ca="1">I198*(1+INDEX(MEA_CAPEX_price_trend,MATCH(GRC!$E198,network_element_names,0),MATCH(GRC!J$3,financial_years,0)))</f>
        <v>0</v>
      </c>
      <c r="K198" s="36">
        <f ca="1">J198*(1+INDEX(MEA_CAPEX_price_trend,MATCH(GRC!$E198,network_element_names,0),MATCH(GRC!K$3,financial_years,0)))</f>
        <v>0</v>
      </c>
      <c r="L198" s="36">
        <f ca="1">K198*(1+INDEX(MEA_CAPEX_price_trend,MATCH(GRC!$E198,network_element_names,0),MATCH(GRC!L$3,financial_years,0)))</f>
        <v>0</v>
      </c>
      <c r="M198" s="36">
        <f ca="1">L198*(1+INDEX(MEA_CAPEX_price_trend,MATCH(GRC!$E198,network_element_names,0),MATCH(GRC!M$3,financial_years,0)))</f>
        <v>0</v>
      </c>
      <c r="N198" s="36">
        <f ca="1">M198*(1+INDEX(MEA_CAPEX_price_trend,MATCH(GRC!$E198,network_element_names,0),MATCH(GRC!N$3,financial_years,0)))</f>
        <v>0</v>
      </c>
      <c r="O198" s="36">
        <f ca="1">N198*(1+INDEX(MEA_CAPEX_price_trend,MATCH(GRC!$E198,network_element_names,0),MATCH(GRC!O$3,financial_years,0)))</f>
        <v>0</v>
      </c>
      <c r="P198" s="36">
        <f ca="1">O198*(1+INDEX(MEA_CAPEX_price_trend,MATCH(GRC!$E198,network_element_names,0),MATCH(GRC!P$3,financial_years,0)))</f>
        <v>0</v>
      </c>
      <c r="Q198" s="36">
        <f ca="1">P198*(1+INDEX(MEA_CAPEX_price_trend,MATCH(GRC!$E198,network_element_names,0),MATCH(GRC!Q$3,financial_years,0)))</f>
        <v>0</v>
      </c>
      <c r="R198" s="36">
        <f ca="1">Q198*(1+INDEX(MEA_CAPEX_price_trend,MATCH(GRC!$E198,network_element_names,0),MATCH(GRC!R$3,financial_years,0)))</f>
        <v>0</v>
      </c>
      <c r="S198" s="36">
        <f ca="1">R198*(1+INDEX(MEA_CAPEX_price_trend,MATCH(GRC!$E198,network_element_names,0),MATCH(GRC!S$3,financial_years,0)))</f>
        <v>0</v>
      </c>
      <c r="T198" s="36">
        <f ca="1">S198*(1+INDEX(MEA_CAPEX_price_trend,MATCH(GRC!$E198,network_element_names,0),MATCH(GRC!T$3,financial_years,0)))</f>
        <v>0</v>
      </c>
      <c r="U198" s="36">
        <f ca="1">T198*(1+INDEX(MEA_CAPEX_price_trend,MATCH(GRC!$E198,network_element_names,0),MATCH(GRC!U$3,financial_years,0)))</f>
        <v>0</v>
      </c>
      <c r="V198" s="36">
        <f ca="1">U198*(1+INDEX(MEA_CAPEX_price_trend,MATCH(GRC!$E198,network_element_names,0),MATCH(GRC!V$3,financial_years,0)))</f>
        <v>0</v>
      </c>
      <c r="W198" s="36">
        <f ca="1">V198*(1+INDEX(MEA_CAPEX_price_trend,MATCH(GRC!$E198,network_element_names,0),MATCH(GRC!W$3,financial_years,0)))</f>
        <v>0</v>
      </c>
      <c r="X198" s="36">
        <f ca="1">W198*(1+INDEX(MEA_CAPEX_price_trend,MATCH(GRC!$E198,network_element_names,0),MATCH(GRC!X$3,financial_years,0)))</f>
        <v>0</v>
      </c>
      <c r="Y198" s="36">
        <f ca="1">X198*(1+INDEX(MEA_CAPEX_price_trend,MATCH(GRC!$E198,network_element_names,0),MATCH(GRC!Y$3,financial_years,0)))</f>
        <v>0</v>
      </c>
      <c r="Z198" s="36">
        <f ca="1">Y198*(1+INDEX(MEA_CAPEX_price_trend,MATCH(GRC!$E198,network_element_names,0),MATCH(GRC!Z$3,financial_years,0)))</f>
        <v>0</v>
      </c>
      <c r="AA198" s="36">
        <f ca="1">Z198*(1+INDEX(MEA_CAPEX_price_trend,MATCH(GRC!$E198,network_element_names,0),MATCH(GRC!AA$3,financial_years,0)))</f>
        <v>0</v>
      </c>
      <c r="AB198" s="36">
        <f ca="1">AA198*(1+INDEX(MEA_CAPEX_price_trend,MATCH(GRC!$E198,network_element_names,0),MATCH(GRC!AB$3,financial_years,0)))</f>
        <v>0</v>
      </c>
      <c r="AC198" s="36">
        <f ca="1">AB198*(1+INDEX(MEA_CAPEX_price_trend,MATCH(GRC!$E198,network_element_names,0),MATCH(GRC!AC$3,financial_years,0)))</f>
        <v>0</v>
      </c>
      <c r="AD198" s="36">
        <f ca="1">AC198*(1+INDEX(MEA_CAPEX_price_trend,MATCH(GRC!$E198,network_element_names,0),MATCH(GRC!AD$3,financial_years,0)))</f>
        <v>0</v>
      </c>
      <c r="AE198" s="36">
        <f ca="1">AD198*(1+INDEX(MEA_CAPEX_price_trend,MATCH(GRC!$E198,network_element_names,0),MATCH(GRC!AE$3,financial_years,0)))</f>
        <v>0</v>
      </c>
      <c r="AF198" s="36">
        <f ca="1">AE198*(1+INDEX(MEA_CAPEX_price_trend,MATCH(GRC!$E198,network_element_names,0),MATCH(GRC!AF$3,financial_years,0)))</f>
        <v>0</v>
      </c>
      <c r="AG198" s="36">
        <f ca="1">AF198*(1+INDEX(MEA_CAPEX_price_trend,MATCH(GRC!$E198,network_element_names,0),MATCH(GRC!AG$3,financial_years,0)))</f>
        <v>0</v>
      </c>
      <c r="AH198" s="36">
        <f ca="1">AG198*(1+INDEX(MEA_CAPEX_price_trend,MATCH(GRC!$E198,network_element_names,0),MATCH(GRC!AH$3,financial_years,0)))</f>
        <v>0</v>
      </c>
      <c r="AI198" s="36">
        <f ca="1">AH198*(1+INDEX(MEA_CAPEX_price_trend,MATCH(GRC!$E198,network_element_names,0),MATCH(GRC!AI$3,financial_years,0)))</f>
        <v>0</v>
      </c>
      <c r="AJ198" s="36">
        <f ca="1">AI198*(1+INDEX(MEA_CAPEX_price_trend,MATCH(GRC!$E198,network_element_names,0),MATCH(GRC!AJ$3,financial_years,0)))</f>
        <v>0</v>
      </c>
      <c r="AK198" s="36">
        <f ca="1">AJ198*(1+INDEX(MEA_CAPEX_price_trend,MATCH(GRC!$E198,network_element_names,0),MATCH(GRC!AK$3,financial_years,0)))</f>
        <v>0</v>
      </c>
      <c r="AL198" s="36">
        <f ca="1">AK198*(1+INDEX(MEA_CAPEX_price_trend,MATCH(GRC!$E198,network_element_names,0),MATCH(GRC!AL$3,financial_years,0)))</f>
        <v>0</v>
      </c>
      <c r="AM198" s="36">
        <f ca="1">AL198*(1+INDEX(MEA_CAPEX_price_trend,MATCH(GRC!$E198,network_element_names,0),MATCH(GRC!AM$3,financial_years,0)))</f>
        <v>0</v>
      </c>
      <c r="AN198" s="36">
        <f ca="1">AM198*(1+INDEX(MEA_CAPEX_price_trend,MATCH(GRC!$E198,network_element_names,0),MATCH(GRC!AN$3,financial_years,0)))</f>
        <v>0</v>
      </c>
      <c r="AO198" s="36">
        <f ca="1">AN198*(1+INDEX(MEA_CAPEX_price_trend,MATCH(GRC!$E198,network_element_names,0),MATCH(GRC!AO$3,financial_years,0)))</f>
        <v>0</v>
      </c>
      <c r="AP198" s="36">
        <f ca="1">AO198*(1+INDEX(MEA_CAPEX_price_trend,MATCH(GRC!$E198,network_element_names,0),MATCH(GRC!AP$3,financial_years,0)))</f>
        <v>0</v>
      </c>
      <c r="AQ198" s="36">
        <f ca="1">AP198*(1+INDEX(MEA_CAPEX_price_trend,MATCH(GRC!$E198,network_element_names,0),MATCH(GRC!AQ$3,financial_years,0)))</f>
        <v>0</v>
      </c>
      <c r="AR198" s="36">
        <f ca="1">AQ198*(1+INDEX(MEA_CAPEX_price_trend,MATCH(GRC!$E198,network_element_names,0),MATCH(GRC!AR$3,financial_years,0)))</f>
        <v>0</v>
      </c>
      <c r="AS198" s="36">
        <f ca="1">AR198*(1+INDEX(MEA_CAPEX_price_trend,MATCH(GRC!$E198,network_element_names,0),MATCH(GRC!AS$3,financial_years,0)))</f>
        <v>0</v>
      </c>
      <c r="AT198" s="36">
        <f ca="1">AS198*(1+INDEX(MEA_CAPEX_price_trend,MATCH(GRC!$E198,network_element_names,0),MATCH(GRC!AT$3,financial_years,0)))</f>
        <v>0</v>
      </c>
    </row>
    <row r="199" spans="4:46" ht="14.25" outlineLevel="1" x14ac:dyDescent="0.45">
      <c r="D199" s="42">
        <v>37</v>
      </c>
      <c r="E199" s="42" t="str">
        <v>SEG1_FootwayBox_Aggreg_Node</v>
      </c>
      <c r="G199" s="36">
        <f ca="1"/>
        <v>660.04456776781672</v>
      </c>
      <c r="H199" s="36">
        <f ca="1">G199*(1+INDEX(MEA_CAPEX_price_trend,MATCH(GRC!$E199,network_element_names,0),MATCH(GRC!H$3,financial_years,0)))</f>
        <v>637.97299329013822</v>
      </c>
      <c r="I199" s="36">
        <f ca="1">H199*(1+INDEX(MEA_CAPEX_price_trend,MATCH(GRC!$E199,network_element_names,0),MATCH(GRC!I$3,financial_years,0)))</f>
        <v>620</v>
      </c>
      <c r="J199" s="36">
        <f ca="1">I199*(1+INDEX(MEA_CAPEX_price_trend,MATCH(GRC!$E199,network_element_names,0),MATCH(GRC!J$3,financial_years,0)))</f>
        <v>612.58772536764877</v>
      </c>
      <c r="K199" s="36">
        <f ca="1">J199*(1+INDEX(MEA_CAPEX_price_trend,MATCH(GRC!$E199,network_element_names,0),MATCH(GRC!K$3,financial_years,0)))</f>
        <v>585.4641222210912</v>
      </c>
      <c r="L199" s="36">
        <f ca="1">K199*(1+INDEX(MEA_CAPEX_price_trend,MATCH(GRC!$E199,network_element_names,0),MATCH(GRC!L$3,financial_years,0)))</f>
        <v>528.37288881621475</v>
      </c>
      <c r="M199" s="36">
        <f ca="1">L199*(1+INDEX(MEA_CAPEX_price_trend,MATCH(GRC!$E199,network_element_names,0),MATCH(GRC!M$3,financial_years,0)))</f>
        <v>497.96196895409616</v>
      </c>
      <c r="N199" s="36">
        <f ca="1">M199*(1+INDEX(MEA_CAPEX_price_trend,MATCH(GRC!$E199,network_element_names,0),MATCH(GRC!N$3,financial_years,0)))</f>
        <v>802.54</v>
      </c>
      <c r="O199" s="36">
        <f ca="1">N199*(1+INDEX(MEA_CAPEX_price_trend,MATCH(GRC!$E199,network_element_names,0),MATCH(GRC!O$3,financial_years,0)))</f>
        <v>770.3296185127441</v>
      </c>
      <c r="P199" s="36">
        <f ca="1">O199*(1+INDEX(MEA_CAPEX_price_trend,MATCH(GRC!$E199,network_element_names,0),MATCH(GRC!P$3,financial_years,0)))</f>
        <v>749.25250876174152</v>
      </c>
      <c r="Q199" s="36">
        <f ca="1">P199*(1+INDEX(MEA_CAPEX_price_trend,MATCH(GRC!$E199,network_element_names,0),MATCH(GRC!Q$3,financial_years,0)))</f>
        <v>730.1007166342705</v>
      </c>
      <c r="R199" s="36">
        <f ca="1">Q199*(1+INDEX(MEA_CAPEX_price_trend,MATCH(GRC!$E199,network_element_names,0),MATCH(GRC!R$3,financial_years,0)))</f>
        <v>710.72656789160442</v>
      </c>
      <c r="S199" s="36">
        <f ca="1">R199*(1+INDEX(MEA_CAPEX_price_trend,MATCH(GRC!$E199,network_element_names,0),MATCH(GRC!S$3,financial_years,0)))</f>
        <v>692.51594156626413</v>
      </c>
      <c r="T199" s="36">
        <f ca="1">S199*(1+INDEX(MEA_CAPEX_price_trend,MATCH(GRC!$E199,network_element_names,0),MATCH(GRC!T$3,financial_years,0)))</f>
        <v>674.77191790662255</v>
      </c>
      <c r="U199" s="36">
        <f ca="1">T199*(1+INDEX(MEA_CAPEX_price_trend,MATCH(GRC!$E199,network_element_names,0),MATCH(GRC!U$3,financial_years,0)))</f>
        <v>657.48254136300534</v>
      </c>
      <c r="V199" s="36">
        <f ca="1">U199*(1+INDEX(MEA_CAPEX_price_trend,MATCH(GRC!$E199,network_element_names,0),MATCH(GRC!V$3,financial_years,0)))</f>
        <v>640.63616271739534</v>
      </c>
      <c r="W199" s="36">
        <f ca="1">V199*(1+INDEX(MEA_CAPEX_price_trend,MATCH(GRC!$E199,network_element_names,0),MATCH(GRC!W$3,financial_years,0)))</f>
        <v>624.22143123443527</v>
      </c>
      <c r="X199" s="36">
        <f ca="1">W199*(1+INDEX(MEA_CAPEX_price_trend,MATCH(GRC!$E199,network_element_names,0),MATCH(GRC!X$3,financial_years,0)))</f>
        <v>608.22728701354106</v>
      </c>
      <c r="Y199" s="36">
        <f ca="1">X199*(1+INDEX(MEA_CAPEX_price_trend,MATCH(GRC!$E199,network_element_names,0),MATCH(GRC!Y$3,financial_years,0)))</f>
        <v>592.64295353697332</v>
      </c>
      <c r="Z199" s="36">
        <f ca="1">Y199*(1+INDEX(MEA_CAPEX_price_trend,MATCH(GRC!$E199,network_element_names,0),MATCH(GRC!Z$3,financial_years,0)))</f>
        <v>577.45793040884712</v>
      </c>
      <c r="AA199" s="36">
        <f ca="1">Z199*(1+INDEX(MEA_CAPEX_price_trend,MATCH(GRC!$E199,network_element_names,0),MATCH(GRC!AA$3,financial_years,0)))</f>
        <v>562.66198628018503</v>
      </c>
      <c r="AB199" s="36">
        <f ca="1">AA199*(1+INDEX(MEA_CAPEX_price_trend,MATCH(GRC!$E199,network_element_names,0),MATCH(GRC!AB$3,financial_years,0)))</f>
        <v>548.245151955251</v>
      </c>
      <c r="AC199" s="36">
        <f ca="1">AB199*(1+INDEX(MEA_CAPEX_price_trend,MATCH(GRC!$E199,network_element_names,0),MATCH(GRC!AC$3,financial_years,0)))</f>
        <v>534.19771367451517</v>
      </c>
      <c r="AD199" s="36">
        <f ca="1">AC199*(1+INDEX(MEA_CAPEX_price_trend,MATCH(GRC!$E199,network_element_names,0),MATCH(GRC!AD$3,financial_years,0)))</f>
        <v>520.51020656972742</v>
      </c>
      <c r="AE199" s="36">
        <f ca="1">AD199*(1+INDEX(MEA_CAPEX_price_trend,MATCH(GRC!$E199,network_element_names,0),MATCH(GRC!AE$3,financial_years,0)))</f>
        <v>507.17340828668819</v>
      </c>
      <c r="AF199" s="36">
        <f ca="1">AE199*(1+INDEX(MEA_CAPEX_price_trend,MATCH(GRC!$E199,network_element_names,0),MATCH(GRC!AF$3,financial_years,0)))</f>
        <v>494.1783327714208</v>
      </c>
      <c r="AG199" s="36">
        <f ca="1">AF199*(1+INDEX(MEA_CAPEX_price_trend,MATCH(GRC!$E199,network_element_names,0),MATCH(GRC!AG$3,financial_years,0)))</f>
        <v>481.51622421555692</v>
      </c>
      <c r="AH199" s="36">
        <f ca="1">AG199*(1+INDEX(MEA_CAPEX_price_trend,MATCH(GRC!$E199,network_element_names,0),MATCH(GRC!AH$3,financial_years,0)))</f>
        <v>469.17855115685734</v>
      </c>
      <c r="AI199" s="36">
        <f ca="1">AH199*(1+INDEX(MEA_CAPEX_price_trend,MATCH(GRC!$E199,network_element_names,0),MATCH(GRC!AI$3,financial_years,0)))</f>
        <v>457.15700073089209</v>
      </c>
      <c r="AJ199" s="36">
        <f ca="1">AI199*(1+INDEX(MEA_CAPEX_price_trend,MATCH(GRC!$E199,network_element_names,0),MATCH(GRC!AJ$3,financial_years,0)))</f>
        <v>445.44347307000783</v>
      </c>
      <c r="AK199" s="36">
        <f ca="1">AJ199*(1+INDEX(MEA_CAPEX_price_trend,MATCH(GRC!$E199,network_element_names,0),MATCH(GRC!AK$3,financial_years,0)))</f>
        <v>434.03007584580723</v>
      </c>
      <c r="AL199" s="36">
        <f ca="1">AK199*(1+INDEX(MEA_CAPEX_price_trend,MATCH(GRC!$E199,network_element_names,0),MATCH(GRC!AL$3,financial_years,0)))</f>
        <v>422.90911895146382</v>
      </c>
      <c r="AM199" s="36">
        <f ca="1">AL199*(1+INDEX(MEA_CAPEX_price_trend,MATCH(GRC!$E199,network_element_names,0),MATCH(GRC!AM$3,financial_years,0)))</f>
        <v>412.07310932029077</v>
      </c>
      <c r="AN199" s="36">
        <f ca="1">AM199*(1+INDEX(MEA_CAPEX_price_trend,MATCH(GRC!$E199,network_element_names,0),MATCH(GRC!AN$3,financial_years,0)))</f>
        <v>401.51474587706923</v>
      </c>
      <c r="AO199" s="36">
        <f ca="1">AN199*(1+INDEX(MEA_CAPEX_price_trend,MATCH(GRC!$E199,network_element_names,0),MATCH(GRC!AO$3,financial_years,0)))</f>
        <v>391.22691461873865</v>
      </c>
      <c r="AP199" s="36">
        <f ca="1">AO199*(1+INDEX(MEA_CAPEX_price_trend,MATCH(GRC!$E199,network_element_names,0),MATCH(GRC!AP$3,financial_years,0)))</f>
        <v>381.20268382113005</v>
      </c>
      <c r="AQ199" s="36">
        <f ca="1">AP199*(1+INDEX(MEA_CAPEX_price_trend,MATCH(GRC!$E199,network_element_names,0),MATCH(GRC!AQ$3,financial_years,0)))</f>
        <v>371.43529936851701</v>
      </c>
      <c r="AR199" s="36">
        <f ca="1">AQ199*(1+INDEX(MEA_CAPEX_price_trend,MATCH(GRC!$E199,network_element_names,0),MATCH(GRC!AR$3,financial_years,0)))</f>
        <v>361.91818020283444</v>
      </c>
      <c r="AS199" s="36">
        <f ca="1">AR199*(1+INDEX(MEA_CAPEX_price_trend,MATCH(GRC!$E199,network_element_names,0),MATCH(GRC!AS$3,financial_years,0)))</f>
        <v>352.6449138895</v>
      </c>
      <c r="AT199" s="36">
        <f ca="1">AS199*(1+INDEX(MEA_CAPEX_price_trend,MATCH(GRC!$E199,network_element_names,0),MATCH(GRC!AT$3,financial_years,0)))</f>
        <v>343.6092522968508</v>
      </c>
    </row>
    <row r="200" spans="4:46" ht="14.25" outlineLevel="1" x14ac:dyDescent="0.45">
      <c r="D200" s="42">
        <v>38</v>
      </c>
      <c r="E200" s="42" t="str">
        <v>SEG1_Aggregation_Node</v>
      </c>
      <c r="G200" s="36">
        <f ca="1"/>
        <v>651.62452088176485</v>
      </c>
      <c r="H200" s="36">
        <f ca="1">G200*(1+INDEX(MEA_CAPEX_price_trend,MATCH(GRC!$E200,network_element_names,0),MATCH(GRC!H$3,financial_years,0)))</f>
        <v>623.58283730950359</v>
      </c>
      <c r="I200" s="36">
        <f ca="1">H200*(1+INDEX(MEA_CAPEX_price_trend,MATCH(GRC!$E200,network_element_names,0),MATCH(GRC!I$3,financial_years,0)))</f>
        <v>600</v>
      </c>
      <c r="J200" s="36">
        <f ca="1">I200*(1+INDEX(MEA_CAPEX_price_trend,MATCH(GRC!$E200,network_element_names,0),MATCH(GRC!J$3,financial_years,0)))</f>
        <v>586.94249390504274</v>
      </c>
      <c r="K200" s="36">
        <f ca="1">J200*(1+INDEX(MEA_CAPEX_price_trend,MATCH(GRC!$E200,network_element_names,0),MATCH(GRC!K$3,financial_years,0)))</f>
        <v>555.3864124823765</v>
      </c>
      <c r="L200" s="36">
        <f ca="1">K200*(1+INDEX(MEA_CAPEX_price_trend,MATCH(GRC!$E200,network_element_names,0),MATCH(GRC!L$3,financial_years,0)))</f>
        <v>496.25305292168241</v>
      </c>
      <c r="M200" s="36">
        <f ca="1">L200*(1+INDEX(MEA_CAPEX_price_trend,MATCH(GRC!$E200,network_element_names,0),MATCH(GRC!M$3,financial_years,0)))</f>
        <v>463.04856553905114</v>
      </c>
      <c r="N200" s="36">
        <f ca="1">M200*(1+INDEX(MEA_CAPEX_price_trend,MATCH(GRC!$E200,network_element_names,0),MATCH(GRC!N$3,financial_years,0)))</f>
        <v>380.96</v>
      </c>
      <c r="O200" s="36">
        <f ca="1">N200*(1+INDEX(MEA_CAPEX_price_trend,MATCH(GRC!$E200,network_element_names,0),MATCH(GRC!O$3,financial_years,0)))</f>
        <v>362.04036042166007</v>
      </c>
      <c r="P200" s="36">
        <f ca="1">O200*(1+INDEX(MEA_CAPEX_price_trend,MATCH(GRC!$E200,network_element_names,0),MATCH(GRC!P$3,financial_years,0)))</f>
        <v>348.63926685131628</v>
      </c>
      <c r="Q200" s="36">
        <f ca="1">P200*(1+INDEX(MEA_CAPEX_price_trend,MATCH(GRC!$E200,network_element_names,0),MATCH(GRC!Q$3,financial_years,0)))</f>
        <v>336.35552843265964</v>
      </c>
      <c r="R200" s="36">
        <f ca="1">Q200*(1+INDEX(MEA_CAPEX_price_trend,MATCH(GRC!$E200,network_element_names,0),MATCH(GRC!R$3,financial_years,0)))</f>
        <v>324.17987277043829</v>
      </c>
      <c r="S200" s="36">
        <f ca="1">R200*(1+INDEX(MEA_CAPEX_price_trend,MATCH(GRC!$E200,network_element_names,0),MATCH(GRC!S$3,financial_years,0)))</f>
        <v>312.73823020206993</v>
      </c>
      <c r="T200" s="36">
        <f ca="1">S200*(1+INDEX(MEA_CAPEX_price_trend,MATCH(GRC!$E200,network_element_names,0),MATCH(GRC!T$3,financial_years,0)))</f>
        <v>301.70041031258506</v>
      </c>
      <c r="U200" s="36">
        <f ca="1">T200*(1+INDEX(MEA_CAPEX_price_trend,MATCH(GRC!$E200,network_element_names,0),MATCH(GRC!U$3,financial_years,0)))</f>
        <v>291.05216053684677</v>
      </c>
      <c r="V200" s="36">
        <f ca="1">U200*(1+INDEX(MEA_CAPEX_price_trend,MATCH(GRC!$E200,network_element_names,0),MATCH(GRC!V$3,financial_years,0)))</f>
        <v>280.77973134142866</v>
      </c>
      <c r="W200" s="36">
        <f ca="1">V200*(1+INDEX(MEA_CAPEX_price_trend,MATCH(GRC!$E200,network_element_names,0),MATCH(GRC!W$3,financial_years,0)))</f>
        <v>270.86985847055468</v>
      </c>
      <c r="X200" s="36">
        <f ca="1">W200*(1+INDEX(MEA_CAPEX_price_trend,MATCH(GRC!$E200,network_element_names,0),MATCH(GRC!X$3,financial_years,0)))</f>
        <v>261.30974581865274</v>
      </c>
      <c r="Y200" s="36">
        <f ca="1">X200*(1+INDEX(MEA_CAPEX_price_trend,MATCH(GRC!$E200,network_element_names,0),MATCH(GRC!Y$3,financial_years,0)))</f>
        <v>252.08704890740614</v>
      </c>
      <c r="Z200" s="36">
        <f ca="1">Y200*(1+INDEX(MEA_CAPEX_price_trend,MATCH(GRC!$E200,network_element_names,0),MATCH(GRC!Z$3,financial_years,0)))</f>
        <v>243.18985894596824</v>
      </c>
      <c r="AA200" s="36">
        <f ca="1">Z200*(1+INDEX(MEA_CAPEX_price_trend,MATCH(GRC!$E200,network_element_names,0),MATCH(GRC!AA$3,financial_years,0)))</f>
        <v>234.60668745375759</v>
      </c>
      <c r="AB200" s="36">
        <f ca="1">AA200*(1+INDEX(MEA_CAPEX_price_trend,MATCH(GRC!$E200,network_element_names,0),MATCH(GRC!AB$3,financial_years,0)))</f>
        <v>226.32645142597789</v>
      </c>
      <c r="AC200" s="36">
        <f ca="1">AB200*(1+INDEX(MEA_CAPEX_price_trend,MATCH(GRC!$E200,network_element_names,0),MATCH(GRC!AC$3,financial_years,0)))</f>
        <v>218.33845902270807</v>
      </c>
      <c r="AD200" s="36">
        <f ca="1">AC200*(1+INDEX(MEA_CAPEX_price_trend,MATCH(GRC!$E200,network_element_names,0),MATCH(GRC!AD$3,financial_years,0)))</f>
        <v>210.63239576308305</v>
      </c>
      <c r="AE200" s="36">
        <f ca="1">AD200*(1+INDEX(MEA_CAPEX_price_trend,MATCH(GRC!$E200,network_element_names,0),MATCH(GRC!AE$3,financial_years,0)))</f>
        <v>203.19831120673896</v>
      </c>
      <c r="AF200" s="36">
        <f ca="1">AE200*(1+INDEX(MEA_CAPEX_price_trend,MATCH(GRC!$E200,network_element_names,0),MATCH(GRC!AF$3,financial_years,0)))</f>
        <v>196.02660610532462</v>
      </c>
      <c r="AG200" s="36">
        <f ca="1">AF200*(1+INDEX(MEA_CAPEX_price_trend,MATCH(GRC!$E200,network_element_names,0),MATCH(GRC!AG$3,financial_years,0)))</f>
        <v>189.10802000748964</v>
      </c>
      <c r="AH200" s="36">
        <f ca="1">AG200*(1+INDEX(MEA_CAPEX_price_trend,MATCH(GRC!$E200,network_element_names,0),MATCH(GRC!AH$3,financial_years,0)))</f>
        <v>182.43361930134293</v>
      </c>
      <c r="AI200" s="36">
        <f ca="1">AH200*(1+INDEX(MEA_CAPEX_price_trend,MATCH(GRC!$E200,network_element_names,0),MATCH(GRC!AI$3,financial_years,0)))</f>
        <v>175.99478567894261</v>
      </c>
      <c r="AJ200" s="36">
        <f ca="1">AI200*(1+INDEX(MEA_CAPEX_price_trend,MATCH(GRC!$E200,network_element_names,0),MATCH(GRC!AJ$3,financial_years,0)))</f>
        <v>169.78320500792111</v>
      </c>
      <c r="AK200" s="36">
        <f ca="1">AJ200*(1+INDEX(MEA_CAPEX_price_trend,MATCH(GRC!$E200,network_element_names,0),MATCH(GRC!AK$3,financial_years,0)))</f>
        <v>163.79085659587685</v>
      </c>
      <c r="AL200" s="36">
        <f ca="1">AK200*(1+INDEX(MEA_CAPEX_price_trend,MATCH(GRC!$E200,network_element_names,0),MATCH(GRC!AL$3,financial_years,0)))</f>
        <v>158.01000283366943</v>
      </c>
      <c r="AM200" s="36">
        <f ca="1">AL200*(1+INDEX(MEA_CAPEX_price_trend,MATCH(GRC!$E200,network_element_names,0),MATCH(GRC!AM$3,financial_years,0)))</f>
        <v>152.43317920424579</v>
      </c>
      <c r="AN200" s="36">
        <f ca="1">AM200*(1+INDEX(MEA_CAPEX_price_trend,MATCH(GRC!$E200,network_element_names,0),MATCH(GRC!AN$3,financial_years,0)))</f>
        <v>147.05318464409592</v>
      </c>
      <c r="AO200" s="36">
        <f ca="1">AN200*(1+INDEX(MEA_CAPEX_price_trend,MATCH(GRC!$E200,network_element_names,0),MATCH(GRC!AO$3,financial_years,0)))</f>
        <v>141.86307224489255</v>
      </c>
      <c r="AP200" s="36">
        <f ca="1">AO200*(1+INDEX(MEA_CAPEX_price_trend,MATCH(GRC!$E200,network_element_names,0),MATCH(GRC!AP$3,financial_years,0)))</f>
        <v>136.85614028330809</v>
      </c>
      <c r="AQ200" s="36">
        <f ca="1">AP200*(1+INDEX(MEA_CAPEX_price_trend,MATCH(GRC!$E200,network_element_names,0),MATCH(GRC!AQ$3,financial_years,0)))</f>
        <v>132.02592356742664</v>
      </c>
      <c r="AR200" s="36">
        <f ca="1">AQ200*(1+INDEX(MEA_CAPEX_price_trend,MATCH(GRC!$E200,network_element_names,0),MATCH(GRC!AR$3,financial_years,0)))</f>
        <v>127.36618508857627</v>
      </c>
      <c r="AS200" s="36">
        <f ca="1">AR200*(1+INDEX(MEA_CAPEX_price_trend,MATCH(GRC!$E200,network_element_names,0),MATCH(GRC!AS$3,financial_years,0)))</f>
        <v>122.87090796780299</v>
      </c>
      <c r="AT200" s="36">
        <f ca="1">AS200*(1+INDEX(MEA_CAPEX_price_trend,MATCH(GRC!$E200,network_element_names,0),MATCH(GRC!AT$3,financial_years,0)))</f>
        <v>118.53428768658641</v>
      </c>
    </row>
    <row r="201" spans="4:46" ht="14.25" outlineLevel="1" x14ac:dyDescent="0.45">
      <c r="D201" s="42">
        <v>39</v>
      </c>
      <c r="E201" s="42" t="str">
        <v>SEG1_FootwayBox_UG_Track_Joint</v>
      </c>
      <c r="G201" s="36">
        <f ca="1"/>
        <v>660.04456776781672</v>
      </c>
      <c r="H201" s="36">
        <f ca="1">G201*(1+INDEX(MEA_CAPEX_price_trend,MATCH(GRC!$E201,network_element_names,0),MATCH(GRC!H$3,financial_years,0)))</f>
        <v>637.97299329013822</v>
      </c>
      <c r="I201" s="36">
        <f ca="1">H201*(1+INDEX(MEA_CAPEX_price_trend,MATCH(GRC!$E201,network_element_names,0),MATCH(GRC!I$3,financial_years,0)))</f>
        <v>620</v>
      </c>
      <c r="J201" s="36">
        <f ca="1">I201*(1+INDEX(MEA_CAPEX_price_trend,MATCH(GRC!$E201,network_element_names,0),MATCH(GRC!J$3,financial_years,0)))</f>
        <v>612.58772536764877</v>
      </c>
      <c r="K201" s="36">
        <f ca="1">J201*(1+INDEX(MEA_CAPEX_price_trend,MATCH(GRC!$E201,network_element_names,0),MATCH(GRC!K$3,financial_years,0)))</f>
        <v>585.4641222210912</v>
      </c>
      <c r="L201" s="36">
        <f ca="1">K201*(1+INDEX(MEA_CAPEX_price_trend,MATCH(GRC!$E201,network_element_names,0),MATCH(GRC!L$3,financial_years,0)))</f>
        <v>528.37288881621475</v>
      </c>
      <c r="M201" s="36">
        <f ca="1">L201*(1+INDEX(MEA_CAPEX_price_trend,MATCH(GRC!$E201,network_element_names,0),MATCH(GRC!M$3,financial_years,0)))</f>
        <v>497.96196895409616</v>
      </c>
      <c r="N201" s="36">
        <f ca="1">M201*(1+INDEX(MEA_CAPEX_price_trend,MATCH(GRC!$E201,network_element_names,0),MATCH(GRC!N$3,financial_years,0)))</f>
        <v>1050.94</v>
      </c>
      <c r="O201" s="36">
        <f ca="1">N201*(1+INDEX(MEA_CAPEX_price_trend,MATCH(GRC!$E201,network_element_names,0),MATCH(GRC!O$3,financial_years,0)))</f>
        <v>1008.7599487624086</v>
      </c>
      <c r="P201" s="36">
        <f ca="1">O201*(1+INDEX(MEA_CAPEX_price_trend,MATCH(GRC!$E201,network_element_names,0),MATCH(GRC!P$3,financial_years,0)))</f>
        <v>981.15910927563084</v>
      </c>
      <c r="Q201" s="36">
        <f ca="1">P201*(1+INDEX(MEA_CAPEX_price_trend,MATCH(GRC!$E201,network_element_names,0),MATCH(GRC!Q$3,financial_years,0)))</f>
        <v>956.07950649141503</v>
      </c>
      <c r="R201" s="36">
        <f ca="1">Q201*(1+INDEX(MEA_CAPEX_price_trend,MATCH(GRC!$E201,network_element_names,0),MATCH(GRC!R$3,financial_years,0)))</f>
        <v>930.7087238766951</v>
      </c>
      <c r="S201" s="36">
        <f ca="1">R201*(1+INDEX(MEA_CAPEX_price_trend,MATCH(GRC!$E201,network_element_names,0),MATCH(GRC!S$3,financial_years,0)))</f>
        <v>906.86159397618769</v>
      </c>
      <c r="T201" s="36">
        <f ca="1">S201*(1+INDEX(MEA_CAPEX_price_trend,MATCH(GRC!$E201,network_element_names,0),MATCH(GRC!T$3,financial_years,0)))</f>
        <v>883.62548833053302</v>
      </c>
      <c r="U201" s="36">
        <f ca="1">T201*(1+INDEX(MEA_CAPEX_price_trend,MATCH(GRC!$E201,network_element_names,0),MATCH(GRC!U$3,financial_years,0)))</f>
        <v>860.98475094080902</v>
      </c>
      <c r="V201" s="36">
        <f ca="1">U201*(1+INDEX(MEA_CAPEX_price_trend,MATCH(GRC!$E201,network_element_names,0),MATCH(GRC!V$3,financial_years,0)))</f>
        <v>838.92412695469318</v>
      </c>
      <c r="W201" s="36">
        <f ca="1">V201*(1+INDEX(MEA_CAPEX_price_trend,MATCH(GRC!$E201,network_element_names,0),MATCH(GRC!W$3,financial_years,0)))</f>
        <v>817.42875238806471</v>
      </c>
      <c r="X201" s="36">
        <f ca="1">W201*(1+INDEX(MEA_CAPEX_price_trend,MATCH(GRC!$E201,network_element_names,0),MATCH(GRC!X$3,financial_years,0)))</f>
        <v>796.48414410996452</v>
      </c>
      <c r="Y201" s="36">
        <f ca="1">X201*(1+INDEX(MEA_CAPEX_price_trend,MATCH(GRC!$E201,network_element_names,0),MATCH(GRC!Y$3,financial_years,0)))</f>
        <v>776.07619008416634</v>
      </c>
      <c r="Z201" s="36">
        <f ca="1">Y201*(1+INDEX(MEA_CAPEX_price_trend,MATCH(GRC!$E201,network_element_names,0),MATCH(GRC!Z$3,financial_years,0)))</f>
        <v>756.19113986078435</v>
      </c>
      <c r="AA201" s="36">
        <f ca="1">Z201*(1+INDEX(MEA_CAPEX_price_trend,MATCH(GRC!$E201,network_element_names,0),MATCH(GRC!AA$3,financial_years,0)))</f>
        <v>736.8155953115081</v>
      </c>
      <c r="AB201" s="36">
        <f ca="1">AA201*(1+INDEX(MEA_CAPEX_price_trend,MATCH(GRC!$E201,network_element_names,0),MATCH(GRC!AB$3,financial_years,0)))</f>
        <v>717.93650160222739</v>
      </c>
      <c r="AC201" s="36">
        <f ca="1">AB201*(1+INDEX(MEA_CAPEX_price_trend,MATCH(GRC!$E201,network_element_names,0),MATCH(GRC!AC$3,financial_years,0)))</f>
        <v>699.54113839695844</v>
      </c>
      <c r="AD201" s="36">
        <f ca="1">AC201*(1+INDEX(MEA_CAPEX_price_trend,MATCH(GRC!$E201,network_element_names,0),MATCH(GRC!AD$3,financial_years,0)))</f>
        <v>681.61711128715001</v>
      </c>
      <c r="AE201" s="36">
        <f ca="1">AD201*(1+INDEX(MEA_CAPEX_price_trend,MATCH(GRC!$E201,network_element_names,0),MATCH(GRC!AE$3,financial_years,0)))</f>
        <v>664.15234344059138</v>
      </c>
      <c r="AF201" s="36">
        <f ca="1">AE201*(1+INDEX(MEA_CAPEX_price_trend,MATCH(GRC!$E201,network_element_names,0),MATCH(GRC!AF$3,financial_years,0)))</f>
        <v>647.13506746429721</v>
      </c>
      <c r="AG201" s="36">
        <f ca="1">AF201*(1+INDEX(MEA_CAPEX_price_trend,MATCH(GRC!$E201,network_element_names,0),MATCH(GRC!AG$3,financial_years,0)))</f>
        <v>630.55381747588592</v>
      </c>
      <c r="AH201" s="36">
        <f ca="1">AG201*(1+INDEX(MEA_CAPEX_price_trend,MATCH(GRC!$E201,network_element_names,0),MATCH(GRC!AH$3,financial_years,0)))</f>
        <v>614.39742137810924</v>
      </c>
      <c r="AI201" s="36">
        <f ca="1">AH201*(1+INDEX(MEA_CAPEX_price_trend,MATCH(GRC!$E201,network_element_names,0),MATCH(GRC!AI$3,financial_years,0)))</f>
        <v>598.65499333132777</v>
      </c>
      <c r="AJ201" s="36">
        <f ca="1">AI201*(1+INDEX(MEA_CAPEX_price_trend,MATCH(GRC!$E201,network_element_names,0),MATCH(GRC!AJ$3,financial_years,0)))</f>
        <v>583.31592641886277</v>
      </c>
      <c r="AK201" s="36">
        <f ca="1">AJ201*(1+INDEX(MEA_CAPEX_price_trend,MATCH(GRC!$E201,network_element_names,0),MATCH(GRC!AK$3,financial_years,0)))</f>
        <v>568.36988550027752</v>
      </c>
      <c r="AL201" s="36">
        <f ca="1">AK201*(1+INDEX(MEA_CAPEX_price_trend,MATCH(GRC!$E201,network_element_names,0),MATCH(GRC!AL$3,financial_years,0)))</f>
        <v>553.80680024777769</v>
      </c>
      <c r="AM201" s="36">
        <f ca="1">AL201*(1+INDEX(MEA_CAPEX_price_trend,MATCH(GRC!$E201,network_element_names,0),MATCH(GRC!AM$3,financial_years,0)))</f>
        <v>539.61685836103686</v>
      </c>
      <c r="AN201" s="36">
        <f ca="1">AM201*(1+INDEX(MEA_CAPEX_price_trend,MATCH(GRC!$E201,network_element_names,0),MATCH(GRC!AN$3,financial_years,0)))</f>
        <v>525.79049895587423</v>
      </c>
      <c r="AO201" s="36">
        <f ca="1">AN201*(1+INDEX(MEA_CAPEX_price_trend,MATCH(GRC!$E201,network_element_names,0),MATCH(GRC!AO$3,financial_years,0)))</f>
        <v>512.31840612233316</v>
      </c>
      <c r="AP201" s="36">
        <f ca="1">AO201*(1+INDEX(MEA_CAPEX_price_trend,MATCH(GRC!$E201,network_element_names,0),MATCH(GRC!AP$3,financial_years,0)))</f>
        <v>499.19150264781632</v>
      </c>
      <c r="AQ201" s="36">
        <f ca="1">AP201*(1+INDEX(MEA_CAPEX_price_trend,MATCH(GRC!$E201,network_element_names,0),MATCH(GRC!AQ$3,financial_years,0)))</f>
        <v>486.40094390105088</v>
      </c>
      <c r="AR201" s="36">
        <f ca="1">AQ201*(1+INDEX(MEA_CAPEX_price_trend,MATCH(GRC!$E201,network_element_names,0),MATCH(GRC!AR$3,financial_years,0)))</f>
        <v>473.93811187276259</v>
      </c>
      <c r="AS201" s="36">
        <f ca="1">AR201*(1+INDEX(MEA_CAPEX_price_trend,MATCH(GRC!$E201,network_element_names,0),MATCH(GRC!AS$3,financial_years,0)))</f>
        <v>461.79460936904229</v>
      </c>
      <c r="AT201" s="36">
        <f ca="1">AS201*(1+INDEX(MEA_CAPEX_price_trend,MATCH(GRC!$E201,network_element_names,0),MATCH(GRC!AT$3,financial_years,0)))</f>
        <v>449.96225435349328</v>
      </c>
    </row>
    <row r="202" spans="4:46" ht="14.25" outlineLevel="1" x14ac:dyDescent="0.45">
      <c r="D202" s="42">
        <v>40</v>
      </c>
      <c r="E202" s="42" t="str">
        <v>SEG1_UG_Track_Joint</v>
      </c>
      <c r="G202" s="36">
        <f ca="1"/>
        <v>628.42314581505047</v>
      </c>
      <c r="H202" s="36">
        <f ca="1">G202*(1+INDEX(MEA_CAPEX_price_trend,MATCH(GRC!$E202,network_element_names,0),MATCH(GRC!H$3,financial_years,0)))</f>
        <v>612.38075041172794</v>
      </c>
      <c r="I202" s="36">
        <f ca="1">H202*(1+INDEX(MEA_CAPEX_price_trend,MATCH(GRC!$E202,network_element_names,0),MATCH(GRC!I$3,financial_years,0)))</f>
        <v>600</v>
      </c>
      <c r="J202" s="36">
        <f ca="1">I202*(1+INDEX(MEA_CAPEX_price_trend,MATCH(GRC!$E202,network_element_names,0),MATCH(GRC!J$3,financial_years,0)))</f>
        <v>597.67924684233014</v>
      </c>
      <c r="K202" s="36">
        <f ca="1">J202*(1+INDEX(MEA_CAPEX_price_trend,MATCH(GRC!$E202,network_element_names,0),MATCH(GRC!K$3,financial_years,0)))</f>
        <v>575.89127222341597</v>
      </c>
      <c r="L202" s="36">
        <f ca="1">K202*(1+INDEX(MEA_CAPEX_price_trend,MATCH(GRC!$E202,network_element_names,0),MATCH(GRC!L$3,financial_years,0)))</f>
        <v>523.98766173857052</v>
      </c>
      <c r="M202" s="36">
        <f ca="1">L202*(1+INDEX(MEA_CAPEX_price_trend,MATCH(GRC!$E202,network_element_names,0),MATCH(GRC!M$3,financial_years,0)))</f>
        <v>497.87123539547366</v>
      </c>
      <c r="N202" s="36">
        <f ca="1">M202*(1+INDEX(MEA_CAPEX_price_trend,MATCH(GRC!$E202,network_element_names,0),MATCH(GRC!N$3,financial_years,0)))</f>
        <v>1050.94</v>
      </c>
      <c r="O202" s="36">
        <f ca="1">N202*(1+INDEX(MEA_CAPEX_price_trend,MATCH(GRC!$E202,network_element_names,0),MATCH(GRC!O$3,financial_years,0)))</f>
        <v>1017.0168671398363</v>
      </c>
      <c r="P202" s="36">
        <f ca="1">O202*(1+INDEX(MEA_CAPEX_price_trend,MATCH(GRC!$E202,network_element_names,0),MATCH(GRC!P$3,financial_years,0)))</f>
        <v>997.28684381617813</v>
      </c>
      <c r="Q202" s="36">
        <f ca="1">P202*(1+INDEX(MEA_CAPEX_price_trend,MATCH(GRC!$E202,network_element_names,0),MATCH(GRC!Q$3,financial_years,0)))</f>
        <v>979.74934905757448</v>
      </c>
      <c r="R202" s="36">
        <f ca="1">Q202*(1+INDEX(MEA_CAPEX_price_trend,MATCH(GRC!$E202,network_element_names,0),MATCH(GRC!R$3,financial_years,0)))</f>
        <v>961.5571109319701</v>
      </c>
      <c r="S202" s="36">
        <f ca="1">R202*(1+INDEX(MEA_CAPEX_price_trend,MATCH(GRC!$E202,network_element_names,0),MATCH(GRC!S$3,financial_years,0)))</f>
        <v>944.58845603317093</v>
      </c>
      <c r="T202" s="36">
        <f ca="1">S202*(1+INDEX(MEA_CAPEX_price_trend,MATCH(GRC!$E202,network_element_names,0),MATCH(GRC!T$3,financial_years,0)))</f>
        <v>927.91924798552645</v>
      </c>
      <c r="U202" s="36">
        <f ca="1">T202*(1+INDEX(MEA_CAPEX_price_trend,MATCH(GRC!$E202,network_element_names,0),MATCH(GRC!U$3,financial_years,0)))</f>
        <v>911.54420243284073</v>
      </c>
      <c r="V202" s="36">
        <f ca="1">U202*(1+INDEX(MEA_CAPEX_price_trend,MATCH(GRC!$E202,network_element_names,0),MATCH(GRC!V$3,financial_years,0)))</f>
        <v>895.45812827226143</v>
      </c>
      <c r="W202" s="36">
        <f ca="1">V202*(1+INDEX(MEA_CAPEX_price_trend,MATCH(GRC!$E202,network_element_names,0),MATCH(GRC!W$3,financial_years,0)))</f>
        <v>879.65592600863317</v>
      </c>
      <c r="X202" s="36">
        <f ca="1">W202*(1+INDEX(MEA_CAPEX_price_trend,MATCH(GRC!$E202,network_element_names,0),MATCH(GRC!X$3,financial_years,0)))</f>
        <v>864.13258613789264</v>
      </c>
      <c r="Y202" s="36">
        <f ca="1">X202*(1+INDEX(MEA_CAPEX_price_trend,MATCH(GRC!$E202,network_element_names,0),MATCH(GRC!Y$3,financial_years,0)))</f>
        <v>848.88318755898854</v>
      </c>
      <c r="Z202" s="36">
        <f ca="1">Y202*(1+INDEX(MEA_CAPEX_price_trend,MATCH(GRC!$E202,network_element_names,0),MATCH(GRC!Z$3,financial_years,0)))</f>
        <v>833.90289601382995</v>
      </c>
      <c r="AA202" s="36">
        <f ca="1">Z202*(1+INDEX(MEA_CAPEX_price_trend,MATCH(GRC!$E202,network_element_names,0),MATCH(GRC!AA$3,financial_years,0)))</f>
        <v>819.18696255476243</v>
      </c>
      <c r="AB202" s="36">
        <f ca="1">AA202*(1+INDEX(MEA_CAPEX_price_trend,MATCH(GRC!$E202,network_element_names,0),MATCH(GRC!AB$3,financial_years,0)))</f>
        <v>804.73072203909021</v>
      </c>
      <c r="AC202" s="36">
        <f ca="1">AB202*(1+INDEX(MEA_CAPEX_price_trend,MATCH(GRC!$E202,network_element_names,0),MATCH(GRC!AC$3,financial_years,0)))</f>
        <v>790.52959165016512</v>
      </c>
      <c r="AD202" s="36">
        <f ca="1">AC202*(1+INDEX(MEA_CAPEX_price_trend,MATCH(GRC!$E202,network_element_names,0),MATCH(GRC!AD$3,financial_years,0)))</f>
        <v>776.57906944457386</v>
      </c>
      <c r="AE202" s="36">
        <f ca="1">AD202*(1+INDEX(MEA_CAPEX_price_trend,MATCH(GRC!$E202,network_element_names,0),MATCH(GRC!AE$3,financial_years,0)))</f>
        <v>762.87473292496361</v>
      </c>
      <c r="AF202" s="36">
        <f ca="1">AE202*(1+INDEX(MEA_CAPEX_price_trend,MATCH(GRC!$E202,network_element_names,0),MATCH(GRC!AF$3,financial_years,0)))</f>
        <v>749.4122376380526</v>
      </c>
      <c r="AG202" s="36">
        <f ca="1">AF202*(1+INDEX(MEA_CAPEX_price_trend,MATCH(GRC!$E202,network_element_names,0),MATCH(GRC!AG$3,financial_years,0)))</f>
        <v>736.18731579738107</v>
      </c>
      <c r="AH202" s="36">
        <f ca="1">AG202*(1+INDEX(MEA_CAPEX_price_trend,MATCH(GRC!$E202,network_element_names,0),MATCH(GRC!AH$3,financial_years,0)))</f>
        <v>723.19577493036843</v>
      </c>
      <c r="AI202" s="36">
        <f ca="1">AH202*(1+INDEX(MEA_CAPEX_price_trend,MATCH(GRC!$E202,network_element_names,0),MATCH(GRC!AI$3,financial_years,0)))</f>
        <v>710.4334965492443</v>
      </c>
      <c r="AJ202" s="36">
        <f ca="1">AI202*(1+INDEX(MEA_CAPEX_price_trend,MATCH(GRC!$E202,network_element_names,0),MATCH(GRC!AJ$3,financial_years,0)))</f>
        <v>697.8964348454341</v>
      </c>
      <c r="AK202" s="36">
        <f ca="1">AJ202*(1+INDEX(MEA_CAPEX_price_trend,MATCH(GRC!$E202,network_element_names,0),MATCH(GRC!AK$3,financial_years,0)))</f>
        <v>685.58061540698532</v>
      </c>
      <c r="AL202" s="36">
        <f ca="1">AK202*(1+INDEX(MEA_CAPEX_price_trend,MATCH(GRC!$E202,network_element_names,0),MATCH(GRC!AL$3,financial_years,0)))</f>
        <v>673.4821339586266</v>
      </c>
      <c r="AM202" s="36">
        <f ca="1">AL202*(1+INDEX(MEA_CAPEX_price_trend,MATCH(GRC!$E202,network_element_names,0),MATCH(GRC!AM$3,financial_years,0)))</f>
        <v>661.59715512406274</v>
      </c>
      <c r="AN202" s="36">
        <f ca="1">AM202*(1+INDEX(MEA_CAPEX_price_trend,MATCH(GRC!$E202,network_element_names,0),MATCH(GRC!AN$3,financial_years,0)))</f>
        <v>649.92191121010853</v>
      </c>
      <c r="AO202" s="36">
        <f ca="1">AN202*(1+INDEX(MEA_CAPEX_price_trend,MATCH(GRC!$E202,network_element_names,0),MATCH(GRC!AO$3,financial_years,0)))</f>
        <v>638.45270101228311</v>
      </c>
      <c r="AP202" s="36">
        <f ca="1">AO202*(1+INDEX(MEA_CAPEX_price_trend,MATCH(GRC!$E202,network_element_names,0),MATCH(GRC!AP$3,financial_years,0)))</f>
        <v>627.18588864147807</v>
      </c>
      <c r="AQ202" s="36">
        <f ca="1">AP202*(1+INDEX(MEA_CAPEX_price_trend,MATCH(GRC!$E202,network_element_names,0),MATCH(GRC!AQ$3,financial_years,0)))</f>
        <v>616.11790237133425</v>
      </c>
      <c r="AR202" s="36">
        <f ca="1">AQ202*(1+INDEX(MEA_CAPEX_price_trend,MATCH(GRC!$E202,network_element_names,0),MATCH(GRC!AR$3,financial_years,0)))</f>
        <v>605.24523350595791</v>
      </c>
      <c r="AS202" s="36">
        <f ca="1">AR202*(1+INDEX(MEA_CAPEX_price_trend,MATCH(GRC!$E202,network_element_names,0),MATCH(GRC!AS$3,financial_years,0)))</f>
        <v>594.56443526761734</v>
      </c>
      <c r="AT202" s="36">
        <f ca="1">AS202*(1+INDEX(MEA_CAPEX_price_trend,MATCH(GRC!$E202,network_element_names,0),MATCH(GRC!AT$3,financial_years,0)))</f>
        <v>584.07212170407115</v>
      </c>
    </row>
    <row r="203" spans="4:46" ht="14.25" outlineLevel="1" x14ac:dyDescent="0.45">
      <c r="D203" s="42">
        <v>41</v>
      </c>
      <c r="E203" s="42" t="str">
        <v>SEG1_OH_Track_Joint</v>
      </c>
      <c r="G203" s="36">
        <f ca="1"/>
        <v>628.42314581505047</v>
      </c>
      <c r="H203" s="36">
        <f ca="1">G203*(1+INDEX(MEA_CAPEX_price_trend,MATCH(GRC!$E203,network_element_names,0),MATCH(GRC!H$3,financial_years,0)))</f>
        <v>612.38075041172794</v>
      </c>
      <c r="I203" s="36">
        <f ca="1">H203*(1+INDEX(MEA_CAPEX_price_trend,MATCH(GRC!$E203,network_element_names,0),MATCH(GRC!I$3,financial_years,0)))</f>
        <v>600</v>
      </c>
      <c r="J203" s="36">
        <f ca="1">I203*(1+INDEX(MEA_CAPEX_price_trend,MATCH(GRC!$E203,network_element_names,0),MATCH(GRC!J$3,financial_years,0)))</f>
        <v>597.67924684233014</v>
      </c>
      <c r="K203" s="36">
        <f ca="1">J203*(1+INDEX(MEA_CAPEX_price_trend,MATCH(GRC!$E203,network_element_names,0),MATCH(GRC!K$3,financial_years,0)))</f>
        <v>575.89127222341597</v>
      </c>
      <c r="L203" s="36">
        <f ca="1">K203*(1+INDEX(MEA_CAPEX_price_trend,MATCH(GRC!$E203,network_element_names,0),MATCH(GRC!L$3,financial_years,0)))</f>
        <v>523.98766173857052</v>
      </c>
      <c r="M203" s="36">
        <f ca="1">L203*(1+INDEX(MEA_CAPEX_price_trend,MATCH(GRC!$E203,network_element_names,0),MATCH(GRC!M$3,financial_years,0)))</f>
        <v>497.87123539547366</v>
      </c>
      <c r="N203" s="36">
        <f ca="1">M203*(1+INDEX(MEA_CAPEX_price_trend,MATCH(GRC!$E203,network_element_names,0),MATCH(GRC!N$3,financial_years,0)))</f>
        <v>1050.94</v>
      </c>
      <c r="O203" s="36">
        <f ca="1">N203*(1+INDEX(MEA_CAPEX_price_trend,MATCH(GRC!$E203,network_element_names,0),MATCH(GRC!O$3,financial_years,0)))</f>
        <v>1017.0168671398363</v>
      </c>
      <c r="P203" s="36">
        <f ca="1">O203*(1+INDEX(MEA_CAPEX_price_trend,MATCH(GRC!$E203,network_element_names,0),MATCH(GRC!P$3,financial_years,0)))</f>
        <v>997.28684381617813</v>
      </c>
      <c r="Q203" s="36">
        <f ca="1">P203*(1+INDEX(MEA_CAPEX_price_trend,MATCH(GRC!$E203,network_element_names,0),MATCH(GRC!Q$3,financial_years,0)))</f>
        <v>979.74934905757448</v>
      </c>
      <c r="R203" s="36">
        <f ca="1">Q203*(1+INDEX(MEA_CAPEX_price_trend,MATCH(GRC!$E203,network_element_names,0),MATCH(GRC!R$3,financial_years,0)))</f>
        <v>961.5571109319701</v>
      </c>
      <c r="S203" s="36">
        <f ca="1">R203*(1+INDEX(MEA_CAPEX_price_trend,MATCH(GRC!$E203,network_element_names,0),MATCH(GRC!S$3,financial_years,0)))</f>
        <v>944.58845603317093</v>
      </c>
      <c r="T203" s="36">
        <f ca="1">S203*(1+INDEX(MEA_CAPEX_price_trend,MATCH(GRC!$E203,network_element_names,0),MATCH(GRC!T$3,financial_years,0)))</f>
        <v>927.91924798552645</v>
      </c>
      <c r="U203" s="36">
        <f ca="1">T203*(1+INDEX(MEA_CAPEX_price_trend,MATCH(GRC!$E203,network_element_names,0),MATCH(GRC!U$3,financial_years,0)))</f>
        <v>911.54420243284073</v>
      </c>
      <c r="V203" s="36">
        <f ca="1">U203*(1+INDEX(MEA_CAPEX_price_trend,MATCH(GRC!$E203,network_element_names,0),MATCH(GRC!V$3,financial_years,0)))</f>
        <v>895.45812827226143</v>
      </c>
      <c r="W203" s="36">
        <f ca="1">V203*(1+INDEX(MEA_CAPEX_price_trend,MATCH(GRC!$E203,network_element_names,0),MATCH(GRC!W$3,financial_years,0)))</f>
        <v>879.65592600863317</v>
      </c>
      <c r="X203" s="36">
        <f ca="1">W203*(1+INDEX(MEA_CAPEX_price_trend,MATCH(GRC!$E203,network_element_names,0),MATCH(GRC!X$3,financial_years,0)))</f>
        <v>864.13258613789264</v>
      </c>
      <c r="Y203" s="36">
        <f ca="1">X203*(1+INDEX(MEA_CAPEX_price_trend,MATCH(GRC!$E203,network_element_names,0),MATCH(GRC!Y$3,financial_years,0)))</f>
        <v>848.88318755898854</v>
      </c>
      <c r="Z203" s="36">
        <f ca="1">Y203*(1+INDEX(MEA_CAPEX_price_trend,MATCH(GRC!$E203,network_element_names,0),MATCH(GRC!Z$3,financial_years,0)))</f>
        <v>833.90289601382995</v>
      </c>
      <c r="AA203" s="36">
        <f ca="1">Z203*(1+INDEX(MEA_CAPEX_price_trend,MATCH(GRC!$E203,network_element_names,0),MATCH(GRC!AA$3,financial_years,0)))</f>
        <v>819.18696255476243</v>
      </c>
      <c r="AB203" s="36">
        <f ca="1">AA203*(1+INDEX(MEA_CAPEX_price_trend,MATCH(GRC!$E203,network_element_names,0),MATCH(GRC!AB$3,financial_years,0)))</f>
        <v>804.73072203909021</v>
      </c>
      <c r="AC203" s="36">
        <f ca="1">AB203*(1+INDEX(MEA_CAPEX_price_trend,MATCH(GRC!$E203,network_element_names,0),MATCH(GRC!AC$3,financial_years,0)))</f>
        <v>790.52959165016512</v>
      </c>
      <c r="AD203" s="36">
        <f ca="1">AC203*(1+INDEX(MEA_CAPEX_price_trend,MATCH(GRC!$E203,network_element_names,0),MATCH(GRC!AD$3,financial_years,0)))</f>
        <v>776.57906944457386</v>
      </c>
      <c r="AE203" s="36">
        <f ca="1">AD203*(1+INDEX(MEA_CAPEX_price_trend,MATCH(GRC!$E203,network_element_names,0),MATCH(GRC!AE$3,financial_years,0)))</f>
        <v>762.87473292496361</v>
      </c>
      <c r="AF203" s="36">
        <f ca="1">AE203*(1+INDEX(MEA_CAPEX_price_trend,MATCH(GRC!$E203,network_element_names,0),MATCH(GRC!AF$3,financial_years,0)))</f>
        <v>749.4122376380526</v>
      </c>
      <c r="AG203" s="36">
        <f ca="1">AF203*(1+INDEX(MEA_CAPEX_price_trend,MATCH(GRC!$E203,network_element_names,0),MATCH(GRC!AG$3,financial_years,0)))</f>
        <v>736.18731579738107</v>
      </c>
      <c r="AH203" s="36">
        <f ca="1">AG203*(1+INDEX(MEA_CAPEX_price_trend,MATCH(GRC!$E203,network_element_names,0),MATCH(GRC!AH$3,financial_years,0)))</f>
        <v>723.19577493036843</v>
      </c>
      <c r="AI203" s="36">
        <f ca="1">AH203*(1+INDEX(MEA_CAPEX_price_trend,MATCH(GRC!$E203,network_element_names,0),MATCH(GRC!AI$3,financial_years,0)))</f>
        <v>710.4334965492443</v>
      </c>
      <c r="AJ203" s="36">
        <f ca="1">AI203*(1+INDEX(MEA_CAPEX_price_trend,MATCH(GRC!$E203,network_element_names,0),MATCH(GRC!AJ$3,financial_years,0)))</f>
        <v>697.8964348454341</v>
      </c>
      <c r="AK203" s="36">
        <f ca="1">AJ203*(1+INDEX(MEA_CAPEX_price_trend,MATCH(GRC!$E203,network_element_names,0),MATCH(GRC!AK$3,financial_years,0)))</f>
        <v>685.58061540698532</v>
      </c>
      <c r="AL203" s="36">
        <f ca="1">AK203*(1+INDEX(MEA_CAPEX_price_trend,MATCH(GRC!$E203,network_element_names,0),MATCH(GRC!AL$3,financial_years,0)))</f>
        <v>673.4821339586266</v>
      </c>
      <c r="AM203" s="36">
        <f ca="1">AL203*(1+INDEX(MEA_CAPEX_price_trend,MATCH(GRC!$E203,network_element_names,0),MATCH(GRC!AM$3,financial_years,0)))</f>
        <v>661.59715512406274</v>
      </c>
      <c r="AN203" s="36">
        <f ca="1">AM203*(1+INDEX(MEA_CAPEX_price_trend,MATCH(GRC!$E203,network_element_names,0),MATCH(GRC!AN$3,financial_years,0)))</f>
        <v>649.92191121010853</v>
      </c>
      <c r="AO203" s="36">
        <f ca="1">AN203*(1+INDEX(MEA_CAPEX_price_trend,MATCH(GRC!$E203,network_element_names,0),MATCH(GRC!AO$3,financial_years,0)))</f>
        <v>638.45270101228311</v>
      </c>
      <c r="AP203" s="36">
        <f ca="1">AO203*(1+INDEX(MEA_CAPEX_price_trend,MATCH(GRC!$E203,network_element_names,0),MATCH(GRC!AP$3,financial_years,0)))</f>
        <v>627.18588864147807</v>
      </c>
      <c r="AQ203" s="36">
        <f ca="1">AP203*(1+INDEX(MEA_CAPEX_price_trend,MATCH(GRC!$E203,network_element_names,0),MATCH(GRC!AQ$3,financial_years,0)))</f>
        <v>616.11790237133425</v>
      </c>
      <c r="AR203" s="36">
        <f ca="1">AQ203*(1+INDEX(MEA_CAPEX_price_trend,MATCH(GRC!$E203,network_element_names,0),MATCH(GRC!AR$3,financial_years,0)))</f>
        <v>605.24523350595791</v>
      </c>
      <c r="AS203" s="36">
        <f ca="1">AR203*(1+INDEX(MEA_CAPEX_price_trend,MATCH(GRC!$E203,network_element_names,0),MATCH(GRC!AS$3,financial_years,0)))</f>
        <v>594.56443526761734</v>
      </c>
      <c r="AT203" s="36">
        <f ca="1">AS203*(1+INDEX(MEA_CAPEX_price_trend,MATCH(GRC!$E203,network_element_names,0),MATCH(GRC!AT$3,financial_years,0)))</f>
        <v>584.07212170407115</v>
      </c>
    </row>
    <row r="204" spans="4:46" ht="14.25" outlineLevel="1" x14ac:dyDescent="0.45">
      <c r="D204" s="42">
        <v>42</v>
      </c>
      <c r="E204" s="42" t="str">
        <v>Unused</v>
      </c>
      <c r="G204" s="36">
        <f ca="1"/>
        <v>0</v>
      </c>
      <c r="H204" s="36">
        <f ca="1">G204*(1+INDEX(MEA_CAPEX_price_trend,MATCH(GRC!$E204,network_element_names,0),MATCH(GRC!H$3,financial_years,0)))</f>
        <v>0</v>
      </c>
      <c r="I204" s="36">
        <f ca="1">H204*(1+INDEX(MEA_CAPEX_price_trend,MATCH(GRC!$E204,network_element_names,0),MATCH(GRC!I$3,financial_years,0)))</f>
        <v>0</v>
      </c>
      <c r="J204" s="36">
        <f ca="1">I204*(1+INDEX(MEA_CAPEX_price_trend,MATCH(GRC!$E204,network_element_names,0),MATCH(GRC!J$3,financial_years,0)))</f>
        <v>0</v>
      </c>
      <c r="K204" s="36">
        <f ca="1">J204*(1+INDEX(MEA_CAPEX_price_trend,MATCH(GRC!$E204,network_element_names,0),MATCH(GRC!K$3,financial_years,0)))</f>
        <v>0</v>
      </c>
      <c r="L204" s="36">
        <f ca="1">K204*(1+INDEX(MEA_CAPEX_price_trend,MATCH(GRC!$E204,network_element_names,0),MATCH(GRC!L$3,financial_years,0)))</f>
        <v>0</v>
      </c>
      <c r="M204" s="36">
        <f ca="1">L204*(1+INDEX(MEA_CAPEX_price_trend,MATCH(GRC!$E204,network_element_names,0),MATCH(GRC!M$3,financial_years,0)))</f>
        <v>0</v>
      </c>
      <c r="N204" s="36">
        <f ca="1">M204*(1+INDEX(MEA_CAPEX_price_trend,MATCH(GRC!$E204,network_element_names,0),MATCH(GRC!N$3,financial_years,0)))</f>
        <v>0</v>
      </c>
      <c r="O204" s="36">
        <f ca="1">N204*(1+INDEX(MEA_CAPEX_price_trend,MATCH(GRC!$E204,network_element_names,0),MATCH(GRC!O$3,financial_years,0)))</f>
        <v>0</v>
      </c>
      <c r="P204" s="36">
        <f ca="1">O204*(1+INDEX(MEA_CAPEX_price_trend,MATCH(GRC!$E204,network_element_names,0),MATCH(GRC!P$3,financial_years,0)))</f>
        <v>0</v>
      </c>
      <c r="Q204" s="36">
        <f ca="1">P204*(1+INDEX(MEA_CAPEX_price_trend,MATCH(GRC!$E204,network_element_names,0),MATCH(GRC!Q$3,financial_years,0)))</f>
        <v>0</v>
      </c>
      <c r="R204" s="36">
        <f ca="1">Q204*(1+INDEX(MEA_CAPEX_price_trend,MATCH(GRC!$E204,network_element_names,0),MATCH(GRC!R$3,financial_years,0)))</f>
        <v>0</v>
      </c>
      <c r="S204" s="36">
        <f ca="1">R204*(1+INDEX(MEA_CAPEX_price_trend,MATCH(GRC!$E204,network_element_names,0),MATCH(GRC!S$3,financial_years,0)))</f>
        <v>0</v>
      </c>
      <c r="T204" s="36">
        <f ca="1">S204*(1+INDEX(MEA_CAPEX_price_trend,MATCH(GRC!$E204,network_element_names,0),MATCH(GRC!T$3,financial_years,0)))</f>
        <v>0</v>
      </c>
      <c r="U204" s="36">
        <f ca="1">T204*(1+INDEX(MEA_CAPEX_price_trend,MATCH(GRC!$E204,network_element_names,0),MATCH(GRC!U$3,financial_years,0)))</f>
        <v>0</v>
      </c>
      <c r="V204" s="36">
        <f ca="1">U204*(1+INDEX(MEA_CAPEX_price_trend,MATCH(GRC!$E204,network_element_names,0),MATCH(GRC!V$3,financial_years,0)))</f>
        <v>0</v>
      </c>
      <c r="W204" s="36">
        <f ca="1">V204*(1+INDEX(MEA_CAPEX_price_trend,MATCH(GRC!$E204,network_element_names,0),MATCH(GRC!W$3,financial_years,0)))</f>
        <v>0</v>
      </c>
      <c r="X204" s="36">
        <f ca="1">W204*(1+INDEX(MEA_CAPEX_price_trend,MATCH(GRC!$E204,network_element_names,0),MATCH(GRC!X$3,financial_years,0)))</f>
        <v>0</v>
      </c>
      <c r="Y204" s="36">
        <f ca="1">X204*(1+INDEX(MEA_CAPEX_price_trend,MATCH(GRC!$E204,network_element_names,0),MATCH(GRC!Y$3,financial_years,0)))</f>
        <v>0</v>
      </c>
      <c r="Z204" s="36">
        <f ca="1">Y204*(1+INDEX(MEA_CAPEX_price_trend,MATCH(GRC!$E204,network_element_names,0),MATCH(GRC!Z$3,financial_years,0)))</f>
        <v>0</v>
      </c>
      <c r="AA204" s="36">
        <f ca="1">Z204*(1+INDEX(MEA_CAPEX_price_trend,MATCH(GRC!$E204,network_element_names,0),MATCH(GRC!AA$3,financial_years,0)))</f>
        <v>0</v>
      </c>
      <c r="AB204" s="36">
        <f ca="1">AA204*(1+INDEX(MEA_CAPEX_price_trend,MATCH(GRC!$E204,network_element_names,0),MATCH(GRC!AB$3,financial_years,0)))</f>
        <v>0</v>
      </c>
      <c r="AC204" s="36">
        <f ca="1">AB204*(1+INDEX(MEA_CAPEX_price_trend,MATCH(GRC!$E204,network_element_names,0),MATCH(GRC!AC$3,financial_years,0)))</f>
        <v>0</v>
      </c>
      <c r="AD204" s="36">
        <f ca="1">AC204*(1+INDEX(MEA_CAPEX_price_trend,MATCH(GRC!$E204,network_element_names,0),MATCH(GRC!AD$3,financial_years,0)))</f>
        <v>0</v>
      </c>
      <c r="AE204" s="36">
        <f ca="1">AD204*(1+INDEX(MEA_CAPEX_price_trend,MATCH(GRC!$E204,network_element_names,0),MATCH(GRC!AE$3,financial_years,0)))</f>
        <v>0</v>
      </c>
      <c r="AF204" s="36">
        <f ca="1">AE204*(1+INDEX(MEA_CAPEX_price_trend,MATCH(GRC!$E204,network_element_names,0),MATCH(GRC!AF$3,financial_years,0)))</f>
        <v>0</v>
      </c>
      <c r="AG204" s="36">
        <f ca="1">AF204*(1+INDEX(MEA_CAPEX_price_trend,MATCH(GRC!$E204,network_element_names,0),MATCH(GRC!AG$3,financial_years,0)))</f>
        <v>0</v>
      </c>
      <c r="AH204" s="36">
        <f ca="1">AG204*(1+INDEX(MEA_CAPEX_price_trend,MATCH(GRC!$E204,network_element_names,0),MATCH(GRC!AH$3,financial_years,0)))</f>
        <v>0</v>
      </c>
      <c r="AI204" s="36">
        <f ca="1">AH204*(1+INDEX(MEA_CAPEX_price_trend,MATCH(GRC!$E204,network_element_names,0),MATCH(GRC!AI$3,financial_years,0)))</f>
        <v>0</v>
      </c>
      <c r="AJ204" s="36">
        <f ca="1">AI204*(1+INDEX(MEA_CAPEX_price_trend,MATCH(GRC!$E204,network_element_names,0),MATCH(GRC!AJ$3,financial_years,0)))</f>
        <v>0</v>
      </c>
      <c r="AK204" s="36">
        <f ca="1">AJ204*(1+INDEX(MEA_CAPEX_price_trend,MATCH(GRC!$E204,network_element_names,0),MATCH(GRC!AK$3,financial_years,0)))</f>
        <v>0</v>
      </c>
      <c r="AL204" s="36">
        <f ca="1">AK204*(1+INDEX(MEA_CAPEX_price_trend,MATCH(GRC!$E204,network_element_names,0),MATCH(GRC!AL$3,financial_years,0)))</f>
        <v>0</v>
      </c>
      <c r="AM204" s="36">
        <f ca="1">AL204*(1+INDEX(MEA_CAPEX_price_trend,MATCH(GRC!$E204,network_element_names,0),MATCH(GRC!AM$3,financial_years,0)))</f>
        <v>0</v>
      </c>
      <c r="AN204" s="36">
        <f ca="1">AM204*(1+INDEX(MEA_CAPEX_price_trend,MATCH(GRC!$E204,network_element_names,0),MATCH(GRC!AN$3,financial_years,0)))</f>
        <v>0</v>
      </c>
      <c r="AO204" s="36">
        <f ca="1">AN204*(1+INDEX(MEA_CAPEX_price_trend,MATCH(GRC!$E204,network_element_names,0),MATCH(GRC!AO$3,financial_years,0)))</f>
        <v>0</v>
      </c>
      <c r="AP204" s="36">
        <f ca="1">AO204*(1+INDEX(MEA_CAPEX_price_trend,MATCH(GRC!$E204,network_element_names,0),MATCH(GRC!AP$3,financial_years,0)))</f>
        <v>0</v>
      </c>
      <c r="AQ204" s="36">
        <f ca="1">AP204*(1+INDEX(MEA_CAPEX_price_trend,MATCH(GRC!$E204,network_element_names,0),MATCH(GRC!AQ$3,financial_years,0)))</f>
        <v>0</v>
      </c>
      <c r="AR204" s="36">
        <f ca="1">AQ204*(1+INDEX(MEA_CAPEX_price_trend,MATCH(GRC!$E204,network_element_names,0),MATCH(GRC!AR$3,financial_years,0)))</f>
        <v>0</v>
      </c>
      <c r="AS204" s="36">
        <f ca="1">AR204*(1+INDEX(MEA_CAPEX_price_trend,MATCH(GRC!$E204,network_element_names,0),MATCH(GRC!AS$3,financial_years,0)))</f>
        <v>0</v>
      </c>
      <c r="AT204" s="36">
        <f ca="1">AS204*(1+INDEX(MEA_CAPEX_price_trend,MATCH(GRC!$E204,network_element_names,0),MATCH(GRC!AT$3,financial_years,0)))</f>
        <v>0</v>
      </c>
    </row>
    <row r="205" spans="4:46" ht="14.25" outlineLevel="1" x14ac:dyDescent="0.45">
      <c r="D205" s="42">
        <v>43</v>
      </c>
      <c r="E205" s="42" t="str">
        <v>SEG1_Existing_Duct</v>
      </c>
      <c r="G205" s="36">
        <f ca="1"/>
        <v>0</v>
      </c>
      <c r="H205" s="36">
        <f ca="1">G205*(1+INDEX(MEA_CAPEX_price_trend,MATCH(GRC!$E205,network_element_names,0),MATCH(GRC!H$3,financial_years,0)))</f>
        <v>0</v>
      </c>
      <c r="I205" s="36">
        <f ca="1">H205*(1+INDEX(MEA_CAPEX_price_trend,MATCH(GRC!$E205,network_element_names,0),MATCH(GRC!I$3,financial_years,0)))</f>
        <v>0</v>
      </c>
      <c r="J205" s="36">
        <f ca="1">I205*(1+INDEX(MEA_CAPEX_price_trend,MATCH(GRC!$E205,network_element_names,0),MATCH(GRC!J$3,financial_years,0)))</f>
        <v>0</v>
      </c>
      <c r="K205" s="36">
        <f ca="1">J205*(1+INDEX(MEA_CAPEX_price_trend,MATCH(GRC!$E205,network_element_names,0),MATCH(GRC!K$3,financial_years,0)))</f>
        <v>0</v>
      </c>
      <c r="L205" s="36">
        <f ca="1">K205*(1+INDEX(MEA_CAPEX_price_trend,MATCH(GRC!$E205,network_element_names,0),MATCH(GRC!L$3,financial_years,0)))</f>
        <v>0</v>
      </c>
      <c r="M205" s="36">
        <f ca="1">L205*(1+INDEX(MEA_CAPEX_price_trend,MATCH(GRC!$E205,network_element_names,0),MATCH(GRC!M$3,financial_years,0)))</f>
        <v>0</v>
      </c>
      <c r="N205" s="36">
        <f ca="1">M205*(1+INDEX(MEA_CAPEX_price_trend,MATCH(GRC!$E205,network_element_names,0),MATCH(GRC!N$3,financial_years,0)))</f>
        <v>0</v>
      </c>
      <c r="O205" s="36">
        <f ca="1">N205*(1+INDEX(MEA_CAPEX_price_trend,MATCH(GRC!$E205,network_element_names,0),MATCH(GRC!O$3,financial_years,0)))</f>
        <v>0</v>
      </c>
      <c r="P205" s="36">
        <f ca="1">O205*(1+INDEX(MEA_CAPEX_price_trend,MATCH(GRC!$E205,network_element_names,0),MATCH(GRC!P$3,financial_years,0)))</f>
        <v>0</v>
      </c>
      <c r="Q205" s="36">
        <f ca="1">P205*(1+INDEX(MEA_CAPEX_price_trend,MATCH(GRC!$E205,network_element_names,0),MATCH(GRC!Q$3,financial_years,0)))</f>
        <v>0</v>
      </c>
      <c r="R205" s="36">
        <f ca="1">Q205*(1+INDEX(MEA_CAPEX_price_trend,MATCH(GRC!$E205,network_element_names,0),MATCH(GRC!R$3,financial_years,0)))</f>
        <v>0</v>
      </c>
      <c r="S205" s="36">
        <f ca="1">R205*(1+INDEX(MEA_CAPEX_price_trend,MATCH(GRC!$E205,network_element_names,0),MATCH(GRC!S$3,financial_years,0)))</f>
        <v>0</v>
      </c>
      <c r="T205" s="36">
        <f ca="1">S205*(1+INDEX(MEA_CAPEX_price_trend,MATCH(GRC!$E205,network_element_names,0),MATCH(GRC!T$3,financial_years,0)))</f>
        <v>0</v>
      </c>
      <c r="U205" s="36">
        <f ca="1">T205*(1+INDEX(MEA_CAPEX_price_trend,MATCH(GRC!$E205,network_element_names,0),MATCH(GRC!U$3,financial_years,0)))</f>
        <v>0</v>
      </c>
      <c r="V205" s="36">
        <f ca="1">U205*(1+INDEX(MEA_CAPEX_price_trend,MATCH(GRC!$E205,network_element_names,0),MATCH(GRC!V$3,financial_years,0)))</f>
        <v>0</v>
      </c>
      <c r="W205" s="36">
        <f ca="1">V205*(1+INDEX(MEA_CAPEX_price_trend,MATCH(GRC!$E205,network_element_names,0),MATCH(GRC!W$3,financial_years,0)))</f>
        <v>0</v>
      </c>
      <c r="X205" s="36">
        <f ca="1">W205*(1+INDEX(MEA_CAPEX_price_trend,MATCH(GRC!$E205,network_element_names,0),MATCH(GRC!X$3,financial_years,0)))</f>
        <v>0</v>
      </c>
      <c r="Y205" s="36">
        <f ca="1">X205*(1+INDEX(MEA_CAPEX_price_trend,MATCH(GRC!$E205,network_element_names,0),MATCH(GRC!Y$3,financial_years,0)))</f>
        <v>0</v>
      </c>
      <c r="Z205" s="36">
        <f ca="1">Y205*(1+INDEX(MEA_CAPEX_price_trend,MATCH(GRC!$E205,network_element_names,0),MATCH(GRC!Z$3,financial_years,0)))</f>
        <v>0</v>
      </c>
      <c r="AA205" s="36">
        <f ca="1">Z205*(1+INDEX(MEA_CAPEX_price_trend,MATCH(GRC!$E205,network_element_names,0),MATCH(GRC!AA$3,financial_years,0)))</f>
        <v>0</v>
      </c>
      <c r="AB205" s="36">
        <f ca="1">AA205*(1+INDEX(MEA_CAPEX_price_trend,MATCH(GRC!$E205,network_element_names,0),MATCH(GRC!AB$3,financial_years,0)))</f>
        <v>0</v>
      </c>
      <c r="AC205" s="36">
        <f ca="1">AB205*(1+INDEX(MEA_CAPEX_price_trend,MATCH(GRC!$E205,network_element_names,0),MATCH(GRC!AC$3,financial_years,0)))</f>
        <v>0</v>
      </c>
      <c r="AD205" s="36">
        <f ca="1">AC205*(1+INDEX(MEA_CAPEX_price_trend,MATCH(GRC!$E205,network_element_names,0),MATCH(GRC!AD$3,financial_years,0)))</f>
        <v>0</v>
      </c>
      <c r="AE205" s="36">
        <f ca="1">AD205*(1+INDEX(MEA_CAPEX_price_trend,MATCH(GRC!$E205,network_element_names,0),MATCH(GRC!AE$3,financial_years,0)))</f>
        <v>0</v>
      </c>
      <c r="AF205" s="36">
        <f ca="1">AE205*(1+INDEX(MEA_CAPEX_price_trend,MATCH(GRC!$E205,network_element_names,0),MATCH(GRC!AF$3,financial_years,0)))</f>
        <v>0</v>
      </c>
      <c r="AG205" s="36">
        <f ca="1">AF205*(1+INDEX(MEA_CAPEX_price_trend,MATCH(GRC!$E205,network_element_names,0),MATCH(GRC!AG$3,financial_years,0)))</f>
        <v>0</v>
      </c>
      <c r="AH205" s="36">
        <f ca="1">AG205*(1+INDEX(MEA_CAPEX_price_trend,MATCH(GRC!$E205,network_element_names,0),MATCH(GRC!AH$3,financial_years,0)))</f>
        <v>0</v>
      </c>
      <c r="AI205" s="36">
        <f ca="1">AH205*(1+INDEX(MEA_CAPEX_price_trend,MATCH(GRC!$E205,network_element_names,0),MATCH(GRC!AI$3,financial_years,0)))</f>
        <v>0</v>
      </c>
      <c r="AJ205" s="36">
        <f ca="1">AI205*(1+INDEX(MEA_CAPEX_price_trend,MATCH(GRC!$E205,network_element_names,0),MATCH(GRC!AJ$3,financial_years,0)))</f>
        <v>0</v>
      </c>
      <c r="AK205" s="36">
        <f ca="1">AJ205*(1+INDEX(MEA_CAPEX_price_trend,MATCH(GRC!$E205,network_element_names,0),MATCH(GRC!AK$3,financial_years,0)))</f>
        <v>0</v>
      </c>
      <c r="AL205" s="36">
        <f ca="1">AK205*(1+INDEX(MEA_CAPEX_price_trend,MATCH(GRC!$E205,network_element_names,0),MATCH(GRC!AL$3,financial_years,0)))</f>
        <v>0</v>
      </c>
      <c r="AM205" s="36">
        <f ca="1">AL205*(1+INDEX(MEA_CAPEX_price_trend,MATCH(GRC!$E205,network_element_names,0),MATCH(GRC!AM$3,financial_years,0)))</f>
        <v>0</v>
      </c>
      <c r="AN205" s="36">
        <f ca="1">AM205*(1+INDEX(MEA_CAPEX_price_trend,MATCH(GRC!$E205,network_element_names,0),MATCH(GRC!AN$3,financial_years,0)))</f>
        <v>0</v>
      </c>
      <c r="AO205" s="36">
        <f ca="1">AN205*(1+INDEX(MEA_CAPEX_price_trend,MATCH(GRC!$E205,network_element_names,0),MATCH(GRC!AO$3,financial_years,0)))</f>
        <v>0</v>
      </c>
      <c r="AP205" s="36">
        <f ca="1">AO205*(1+INDEX(MEA_CAPEX_price_trend,MATCH(GRC!$E205,network_element_names,0),MATCH(GRC!AP$3,financial_years,0)))</f>
        <v>0</v>
      </c>
      <c r="AQ205" s="36">
        <f ca="1">AP205*(1+INDEX(MEA_CAPEX_price_trend,MATCH(GRC!$E205,network_element_names,0),MATCH(GRC!AQ$3,financial_years,0)))</f>
        <v>0</v>
      </c>
      <c r="AR205" s="36">
        <f ca="1">AQ205*(1+INDEX(MEA_CAPEX_price_trend,MATCH(GRC!$E205,network_element_names,0),MATCH(GRC!AR$3,financial_years,0)))</f>
        <v>0</v>
      </c>
      <c r="AS205" s="36">
        <f ca="1">AR205*(1+INDEX(MEA_CAPEX_price_trend,MATCH(GRC!$E205,network_element_names,0),MATCH(GRC!AS$3,financial_years,0)))</f>
        <v>0</v>
      </c>
      <c r="AT205" s="36">
        <f ca="1">AS205*(1+INDEX(MEA_CAPEX_price_trend,MATCH(GRC!$E205,network_element_names,0),MATCH(GRC!AT$3,financial_years,0)))</f>
        <v>0</v>
      </c>
    </row>
    <row r="206" spans="4:46" ht="14.25" outlineLevel="1" x14ac:dyDescent="0.45">
      <c r="D206" s="42">
        <v>44</v>
      </c>
      <c r="E206" s="42" t="str">
        <v>SEG1_Sub-duct in Existing_Duct</v>
      </c>
      <c r="G206" s="36">
        <f ca="1"/>
        <v>0.4100408912136293</v>
      </c>
      <c r="H206" s="36">
        <f ca="1">G206*(1+INDEX(MEA_CAPEX_price_trend,MATCH(GRC!$E206,network_element_names,0),MATCH(GRC!H$3,financial_years,0)))</f>
        <v>0.40389027784542481</v>
      </c>
      <c r="I206" s="36">
        <f ca="1">H206*(1+INDEX(MEA_CAPEX_price_trend,MATCH(GRC!$E206,network_element_names,0),MATCH(GRC!I$3,financial_years,0)))</f>
        <v>0.4</v>
      </c>
      <c r="J206" s="36">
        <f ca="1">I206*(1+INDEX(MEA_CAPEX_price_trend,MATCH(GRC!$E206,network_element_names,0),MATCH(GRC!J$3,financial_years,0)))</f>
        <v>0.4027576418243628</v>
      </c>
      <c r="K206" s="36">
        <f ca="1">J206*(1+INDEX(MEA_CAPEX_price_trend,MATCH(GRC!$E206,network_element_names,0),MATCH(GRC!K$3,financial_years,0)))</f>
        <v>0.39226809129739632</v>
      </c>
      <c r="L206" s="36">
        <f ca="1">K206*(1+INDEX(MEA_CAPEX_price_trend,MATCH(GRC!$E206,network_element_names,0),MATCH(GRC!L$3,financial_years,0)))</f>
        <v>0.36077000186357766</v>
      </c>
      <c r="M206" s="36">
        <f ca="1">L206*(1+INDEX(MEA_CAPEX_price_trend,MATCH(GRC!$E206,network_element_names,0),MATCH(GRC!M$3,financial_years,0)))</f>
        <v>0.34649204294790564</v>
      </c>
      <c r="N206" s="36">
        <f ca="1">M206*(1+INDEX(MEA_CAPEX_price_trend,MATCH(GRC!$E206,network_element_names,0),MATCH(GRC!N$3,financial_years,0)))</f>
        <v>2.0499999999999998</v>
      </c>
      <c r="O206" s="36">
        <f ca="1">N206*(1+INDEX(MEA_CAPEX_price_trend,MATCH(GRC!$E206,network_element_names,0),MATCH(GRC!O$3,financial_years,0)))</f>
        <v>2.0052612751423968</v>
      </c>
      <c r="P206" s="36">
        <f ca="1">O206*(1+INDEX(MEA_CAPEX_price_trend,MATCH(GRC!$E206,network_element_names,0),MATCH(GRC!P$3,financial_years,0)))</f>
        <v>1.9876035941774799</v>
      </c>
      <c r="Q206" s="36">
        <f ca="1">P206*(1+INDEX(MEA_CAPEX_price_trend,MATCH(GRC!$E206,network_element_names,0),MATCH(GRC!Q$3,financial_years,0)))</f>
        <v>1.9737472568614456</v>
      </c>
      <c r="R206" s="36">
        <f ca="1">Q206*(1+INDEX(MEA_CAPEX_price_trend,MATCH(GRC!$E206,network_element_names,0),MATCH(GRC!R$3,financial_years,0)))</f>
        <v>1.9580262600154899</v>
      </c>
      <c r="S206" s="36">
        <f ca="1">R206*(1+INDEX(MEA_CAPEX_price_trend,MATCH(GRC!$E206,network_element_names,0),MATCH(GRC!S$3,financial_years,0)))</f>
        <v>1.9442536999347524</v>
      </c>
      <c r="T206" s="36">
        <f ca="1">S206*(1+INDEX(MEA_CAPEX_price_trend,MATCH(GRC!$E206,network_element_names,0),MATCH(GRC!T$3,financial_years,0)))</f>
        <v>1.9305780146585316</v>
      </c>
      <c r="U206" s="36">
        <f ca="1">T206*(1+INDEX(MEA_CAPEX_price_trend,MATCH(GRC!$E206,network_element_names,0),MATCH(GRC!U$3,financial_years,0)))</f>
        <v>1.9169985227791815</v>
      </c>
      <c r="V206" s="36">
        <f ca="1">U206*(1+INDEX(MEA_CAPEX_price_trend,MATCH(GRC!$E206,network_element_names,0),MATCH(GRC!V$3,financial_years,0)))</f>
        <v>1.9035145476820077</v>
      </c>
      <c r="W206" s="36">
        <f ca="1">V206*(1+INDEX(MEA_CAPEX_price_trend,MATCH(GRC!$E206,network_element_names,0),MATCH(GRC!W$3,financial_years,0)))</f>
        <v>1.8901254175115569</v>
      </c>
      <c r="X206" s="36">
        <f ca="1">W206*(1+INDEX(MEA_CAPEX_price_trend,MATCH(GRC!$E206,network_element_names,0),MATCH(GRC!X$3,financial_years,0)))</f>
        <v>1.8768304651381393</v>
      </c>
      <c r="Y206" s="36">
        <f ca="1">X206*(1+INDEX(MEA_CAPEX_price_trend,MATCH(GRC!$E206,network_element_names,0),MATCH(GRC!Y$3,financial_years,0)))</f>
        <v>1.8636290281245884</v>
      </c>
      <c r="Z206" s="36">
        <f ca="1">Y206*(1+INDEX(MEA_CAPEX_price_trend,MATCH(GRC!$E206,network_element_names,0),MATCH(GRC!Z$3,financial_years,0)))</f>
        <v>1.8505204486932536</v>
      </c>
      <c r="AA206" s="36">
        <f ca="1">Z206*(1+INDEX(MEA_CAPEX_price_trend,MATCH(GRC!$E206,network_element_names,0),MATCH(GRC!AA$3,financial_years,0)))</f>
        <v>1.8375040736932275</v>
      </c>
      <c r="AB206" s="36">
        <f ca="1">AA206*(1+INDEX(MEA_CAPEX_price_trend,MATCH(GRC!$E206,network_element_names,0),MATCH(GRC!AB$3,financial_years,0)))</f>
        <v>1.824579254567799</v>
      </c>
      <c r="AC206" s="36">
        <f ca="1">AB206*(1+INDEX(MEA_CAPEX_price_trend,MATCH(GRC!$E206,network_element_names,0),MATCH(GRC!AC$3,financial_years,0)))</f>
        <v>1.8117453473221408</v>
      </c>
      <c r="AD206" s="36">
        <f ca="1">AC206*(1+INDEX(MEA_CAPEX_price_trend,MATCH(GRC!$E206,network_element_names,0),MATCH(GRC!AD$3,financial_years,0)))</f>
        <v>1.7990017124912203</v>
      </c>
      <c r="AE206" s="36">
        <f ca="1">AD206*(1+INDEX(MEA_CAPEX_price_trend,MATCH(GRC!$E206,network_element_names,0),MATCH(GRC!AE$3,financial_years,0)))</f>
        <v>1.7863477151079377</v>
      </c>
      <c r="AF206" s="36">
        <f ca="1">AE206*(1+INDEX(MEA_CAPEX_price_trend,MATCH(GRC!$E206,network_element_names,0),MATCH(GRC!AF$3,financial_years,0)))</f>
        <v>1.7737827246714877</v>
      </c>
      <c r="AG206" s="36">
        <f ca="1">AF206*(1+INDEX(MEA_CAPEX_price_trend,MATCH(GRC!$E206,network_element_names,0),MATCH(GRC!AG$3,financial_years,0)))</f>
        <v>1.7613061151159457</v>
      </c>
      <c r="AH206" s="36">
        <f ca="1">AG206*(1+INDEX(MEA_CAPEX_price_trend,MATCH(GRC!$E206,network_element_names,0),MATCH(GRC!AH$3,financial_years,0)))</f>
        <v>1.7489172647790698</v>
      </c>
      <c r="AI206" s="36">
        <f ca="1">AH206*(1+INDEX(MEA_CAPEX_price_trend,MATCH(GRC!$E206,network_element_names,0),MATCH(GRC!AI$3,financial_years,0)))</f>
        <v>1.7366155563713299</v>
      </c>
      <c r="AJ206" s="36">
        <f ca="1">AI206*(1+INDEX(MEA_CAPEX_price_trend,MATCH(GRC!$E206,network_element_names,0),MATCH(GRC!AJ$3,financial_years,0)))</f>
        <v>1.7244003769451473</v>
      </c>
      <c r="AK206" s="36">
        <f ca="1">AJ206*(1+INDEX(MEA_CAPEX_price_trend,MATCH(GRC!$E206,network_element_names,0),MATCH(GRC!AK$3,financial_years,0)))</f>
        <v>1.712271117864355</v>
      </c>
      <c r="AL206" s="36">
        <f ca="1">AK206*(1+INDEX(MEA_CAPEX_price_trend,MATCH(GRC!$E206,network_element_names,0),MATCH(GRC!AL$3,financial_years,0)))</f>
        <v>1.700227174773872</v>
      </c>
      <c r="AM206" s="36">
        <f ca="1">AL206*(1+INDEX(MEA_CAPEX_price_trend,MATCH(GRC!$E206,network_element_names,0),MATCH(GRC!AM$3,financial_years,0)))</f>
        <v>1.6882679475695903</v>
      </c>
      <c r="AN206" s="36">
        <f ca="1">AM206*(1+INDEX(MEA_CAPEX_price_trend,MATCH(GRC!$E206,network_element_names,0),MATCH(GRC!AN$3,financial_years,0)))</f>
        <v>1.6763928403684738</v>
      </c>
      <c r="AO206" s="36">
        <f ca="1">AN206*(1+INDEX(MEA_CAPEX_price_trend,MATCH(GRC!$E206,network_element_names,0),MATCH(GRC!AO$3,financial_years,0)))</f>
        <v>1.6646012614788681</v>
      </c>
      <c r="AP206" s="36">
        <f ca="1">AO206*(1+INDEX(MEA_CAPEX_price_trend,MATCH(GRC!$E206,network_element_names,0),MATCH(GRC!AP$3,financial_years,0)))</f>
        <v>1.6528926233710177</v>
      </c>
      <c r="AQ206" s="36">
        <f ca="1">AP206*(1+INDEX(MEA_CAPEX_price_trend,MATCH(GRC!$E206,network_element_names,0),MATCH(GRC!AQ$3,financial_years,0)))</f>
        <v>1.6412663426477936</v>
      </c>
      <c r="AR206" s="36">
        <f ca="1">AQ206*(1+INDEX(MEA_CAPEX_price_trend,MATCH(GRC!$E206,network_element_names,0),MATCH(GRC!AR$3,financial_years,0)))</f>
        <v>1.6297218400156226</v>
      </c>
      <c r="AS206" s="36">
        <f ca="1">AR206*(1+INDEX(MEA_CAPEX_price_trend,MATCH(GRC!$E206,network_element_names,0),MATCH(GRC!AS$3,financial_years,0)))</f>
        <v>1.6182585402556249</v>
      </c>
      <c r="AT206" s="36">
        <f ca="1">AS206*(1+INDEX(MEA_CAPEX_price_trend,MATCH(GRC!$E206,network_element_names,0),MATCH(GRC!AT$3,financial_years,0)))</f>
        <v>1.6068758721949519</v>
      </c>
    </row>
    <row r="207" spans="4:46" ht="14.25" outlineLevel="1" x14ac:dyDescent="0.45">
      <c r="D207" s="42">
        <v>45</v>
      </c>
      <c r="E207" s="42" t="str">
        <v>SEG1_Existing_Pole</v>
      </c>
      <c r="G207" s="36">
        <f ca="1"/>
        <v>0</v>
      </c>
      <c r="H207" s="36">
        <f ca="1">G207*(1+INDEX(MEA_CAPEX_price_trend,MATCH(GRC!$E207,network_element_names,0),MATCH(GRC!H$3,financial_years,0)))</f>
        <v>0</v>
      </c>
      <c r="I207" s="36">
        <f ca="1">H207*(1+INDEX(MEA_CAPEX_price_trend,MATCH(GRC!$E207,network_element_names,0),MATCH(GRC!I$3,financial_years,0)))</f>
        <v>0</v>
      </c>
      <c r="J207" s="36">
        <f ca="1">I207*(1+INDEX(MEA_CAPEX_price_trend,MATCH(GRC!$E207,network_element_names,0),MATCH(GRC!J$3,financial_years,0)))</f>
        <v>0</v>
      </c>
      <c r="K207" s="36">
        <f ca="1">J207*(1+INDEX(MEA_CAPEX_price_trend,MATCH(GRC!$E207,network_element_names,0),MATCH(GRC!K$3,financial_years,0)))</f>
        <v>0</v>
      </c>
      <c r="L207" s="36">
        <f ca="1">K207*(1+INDEX(MEA_CAPEX_price_trend,MATCH(GRC!$E207,network_element_names,0),MATCH(GRC!L$3,financial_years,0)))</f>
        <v>0</v>
      </c>
      <c r="M207" s="36">
        <f ca="1">L207*(1+INDEX(MEA_CAPEX_price_trend,MATCH(GRC!$E207,network_element_names,0),MATCH(GRC!M$3,financial_years,0)))</f>
        <v>0</v>
      </c>
      <c r="N207" s="36">
        <f ca="1">M207*(1+INDEX(MEA_CAPEX_price_trend,MATCH(GRC!$E207,network_element_names,0),MATCH(GRC!N$3,financial_years,0)))</f>
        <v>0</v>
      </c>
      <c r="O207" s="36">
        <f ca="1">N207*(1+INDEX(MEA_CAPEX_price_trend,MATCH(GRC!$E207,network_element_names,0),MATCH(GRC!O$3,financial_years,0)))</f>
        <v>0</v>
      </c>
      <c r="P207" s="36">
        <f ca="1">O207*(1+INDEX(MEA_CAPEX_price_trend,MATCH(GRC!$E207,network_element_names,0),MATCH(GRC!P$3,financial_years,0)))</f>
        <v>0</v>
      </c>
      <c r="Q207" s="36">
        <f ca="1">P207*(1+INDEX(MEA_CAPEX_price_trend,MATCH(GRC!$E207,network_element_names,0),MATCH(GRC!Q$3,financial_years,0)))</f>
        <v>0</v>
      </c>
      <c r="R207" s="36">
        <f ca="1">Q207*(1+INDEX(MEA_CAPEX_price_trend,MATCH(GRC!$E207,network_element_names,0),MATCH(GRC!R$3,financial_years,0)))</f>
        <v>0</v>
      </c>
      <c r="S207" s="36">
        <f ca="1">R207*(1+INDEX(MEA_CAPEX_price_trend,MATCH(GRC!$E207,network_element_names,0),MATCH(GRC!S$3,financial_years,0)))</f>
        <v>0</v>
      </c>
      <c r="T207" s="36">
        <f ca="1">S207*(1+INDEX(MEA_CAPEX_price_trend,MATCH(GRC!$E207,network_element_names,0),MATCH(GRC!T$3,financial_years,0)))</f>
        <v>0</v>
      </c>
      <c r="U207" s="36">
        <f ca="1">T207*(1+INDEX(MEA_CAPEX_price_trend,MATCH(GRC!$E207,network_element_names,0),MATCH(GRC!U$3,financial_years,0)))</f>
        <v>0</v>
      </c>
      <c r="V207" s="36">
        <f ca="1">U207*(1+INDEX(MEA_CAPEX_price_trend,MATCH(GRC!$E207,network_element_names,0),MATCH(GRC!V$3,financial_years,0)))</f>
        <v>0</v>
      </c>
      <c r="W207" s="36">
        <f ca="1">V207*(1+INDEX(MEA_CAPEX_price_trend,MATCH(GRC!$E207,network_element_names,0),MATCH(GRC!W$3,financial_years,0)))</f>
        <v>0</v>
      </c>
      <c r="X207" s="36">
        <f ca="1">W207*(1+INDEX(MEA_CAPEX_price_trend,MATCH(GRC!$E207,network_element_names,0),MATCH(GRC!X$3,financial_years,0)))</f>
        <v>0</v>
      </c>
      <c r="Y207" s="36">
        <f ca="1">X207*(1+INDEX(MEA_CAPEX_price_trend,MATCH(GRC!$E207,network_element_names,0),MATCH(GRC!Y$3,financial_years,0)))</f>
        <v>0</v>
      </c>
      <c r="Z207" s="36">
        <f ca="1">Y207*(1+INDEX(MEA_CAPEX_price_trend,MATCH(GRC!$E207,network_element_names,0),MATCH(GRC!Z$3,financial_years,0)))</f>
        <v>0</v>
      </c>
      <c r="AA207" s="36">
        <f ca="1">Z207*(1+INDEX(MEA_CAPEX_price_trend,MATCH(GRC!$E207,network_element_names,0),MATCH(GRC!AA$3,financial_years,0)))</f>
        <v>0</v>
      </c>
      <c r="AB207" s="36">
        <f ca="1">AA207*(1+INDEX(MEA_CAPEX_price_trend,MATCH(GRC!$E207,network_element_names,0),MATCH(GRC!AB$3,financial_years,0)))</f>
        <v>0</v>
      </c>
      <c r="AC207" s="36">
        <f ca="1">AB207*(1+INDEX(MEA_CAPEX_price_trend,MATCH(GRC!$E207,network_element_names,0),MATCH(GRC!AC$3,financial_years,0)))</f>
        <v>0</v>
      </c>
      <c r="AD207" s="36">
        <f ca="1">AC207*(1+INDEX(MEA_CAPEX_price_trend,MATCH(GRC!$E207,network_element_names,0),MATCH(GRC!AD$3,financial_years,0)))</f>
        <v>0</v>
      </c>
      <c r="AE207" s="36">
        <f ca="1">AD207*(1+INDEX(MEA_CAPEX_price_trend,MATCH(GRC!$E207,network_element_names,0),MATCH(GRC!AE$3,financial_years,0)))</f>
        <v>0</v>
      </c>
      <c r="AF207" s="36">
        <f ca="1">AE207*(1+INDEX(MEA_CAPEX_price_trend,MATCH(GRC!$E207,network_element_names,0),MATCH(GRC!AF$3,financial_years,0)))</f>
        <v>0</v>
      </c>
      <c r="AG207" s="36">
        <f ca="1">AF207*(1+INDEX(MEA_CAPEX_price_trend,MATCH(GRC!$E207,network_element_names,0),MATCH(GRC!AG$3,financial_years,0)))</f>
        <v>0</v>
      </c>
      <c r="AH207" s="36">
        <f ca="1">AG207*(1+INDEX(MEA_CAPEX_price_trend,MATCH(GRC!$E207,network_element_names,0),MATCH(GRC!AH$3,financial_years,0)))</f>
        <v>0</v>
      </c>
      <c r="AI207" s="36">
        <f ca="1">AH207*(1+INDEX(MEA_CAPEX_price_trend,MATCH(GRC!$E207,network_element_names,0),MATCH(GRC!AI$3,financial_years,0)))</f>
        <v>0</v>
      </c>
      <c r="AJ207" s="36">
        <f ca="1">AI207*(1+INDEX(MEA_CAPEX_price_trend,MATCH(GRC!$E207,network_element_names,0),MATCH(GRC!AJ$3,financial_years,0)))</f>
        <v>0</v>
      </c>
      <c r="AK207" s="36">
        <f ca="1">AJ207*(1+INDEX(MEA_CAPEX_price_trend,MATCH(GRC!$E207,network_element_names,0),MATCH(GRC!AK$3,financial_years,0)))</f>
        <v>0</v>
      </c>
      <c r="AL207" s="36">
        <f ca="1">AK207*(1+INDEX(MEA_CAPEX_price_trend,MATCH(GRC!$E207,network_element_names,0),MATCH(GRC!AL$3,financial_years,0)))</f>
        <v>0</v>
      </c>
      <c r="AM207" s="36">
        <f ca="1">AL207*(1+INDEX(MEA_CAPEX_price_trend,MATCH(GRC!$E207,network_element_names,0),MATCH(GRC!AM$3,financial_years,0)))</f>
        <v>0</v>
      </c>
      <c r="AN207" s="36">
        <f ca="1">AM207*(1+INDEX(MEA_CAPEX_price_trend,MATCH(GRC!$E207,network_element_names,0),MATCH(GRC!AN$3,financial_years,0)))</f>
        <v>0</v>
      </c>
      <c r="AO207" s="36">
        <f ca="1">AN207*(1+INDEX(MEA_CAPEX_price_trend,MATCH(GRC!$E207,network_element_names,0),MATCH(GRC!AO$3,financial_years,0)))</f>
        <v>0</v>
      </c>
      <c r="AP207" s="36">
        <f ca="1">AO207*(1+INDEX(MEA_CAPEX_price_trend,MATCH(GRC!$E207,network_element_names,0),MATCH(GRC!AP$3,financial_years,0)))</f>
        <v>0</v>
      </c>
      <c r="AQ207" s="36">
        <f ca="1">AP207*(1+INDEX(MEA_CAPEX_price_trend,MATCH(GRC!$E207,network_element_names,0),MATCH(GRC!AQ$3,financial_years,0)))</f>
        <v>0</v>
      </c>
      <c r="AR207" s="36">
        <f ca="1">AQ207*(1+INDEX(MEA_CAPEX_price_trend,MATCH(GRC!$E207,network_element_names,0),MATCH(GRC!AR$3,financial_years,0)))</f>
        <v>0</v>
      </c>
      <c r="AS207" s="36">
        <f ca="1">AR207*(1+INDEX(MEA_CAPEX_price_trend,MATCH(GRC!$E207,network_element_names,0),MATCH(GRC!AS$3,financial_years,0)))</f>
        <v>0</v>
      </c>
      <c r="AT207" s="36">
        <f ca="1">AS207*(1+INDEX(MEA_CAPEX_price_trend,MATCH(GRC!$E207,network_element_names,0),MATCH(GRC!AT$3,financial_years,0)))</f>
        <v>0</v>
      </c>
    </row>
    <row r="208" spans="4:46" ht="14.25" outlineLevel="1" x14ac:dyDescent="0.45">
      <c r="D208" s="42">
        <v>46</v>
      </c>
      <c r="E208" s="42" t="str">
        <v>Unused</v>
      </c>
      <c r="G208" s="36">
        <f ca="1"/>
        <v>0</v>
      </c>
      <c r="H208" s="36">
        <f ca="1">G208*(1+INDEX(MEA_CAPEX_price_trend,MATCH(GRC!$E208,network_element_names,0),MATCH(GRC!H$3,financial_years,0)))</f>
        <v>0</v>
      </c>
      <c r="I208" s="36">
        <f ca="1">H208*(1+INDEX(MEA_CAPEX_price_trend,MATCH(GRC!$E208,network_element_names,0),MATCH(GRC!I$3,financial_years,0)))</f>
        <v>0</v>
      </c>
      <c r="J208" s="36">
        <f ca="1">I208*(1+INDEX(MEA_CAPEX_price_trend,MATCH(GRC!$E208,network_element_names,0),MATCH(GRC!J$3,financial_years,0)))</f>
        <v>0</v>
      </c>
      <c r="K208" s="36">
        <f ca="1">J208*(1+INDEX(MEA_CAPEX_price_trend,MATCH(GRC!$E208,network_element_names,0),MATCH(GRC!K$3,financial_years,0)))</f>
        <v>0</v>
      </c>
      <c r="L208" s="36">
        <f ca="1">K208*(1+INDEX(MEA_CAPEX_price_trend,MATCH(GRC!$E208,network_element_names,0),MATCH(GRC!L$3,financial_years,0)))</f>
        <v>0</v>
      </c>
      <c r="M208" s="36">
        <f ca="1">L208*(1+INDEX(MEA_CAPEX_price_trend,MATCH(GRC!$E208,network_element_names,0),MATCH(GRC!M$3,financial_years,0)))</f>
        <v>0</v>
      </c>
      <c r="N208" s="36">
        <f ca="1">M208*(1+INDEX(MEA_CAPEX_price_trend,MATCH(GRC!$E208,network_element_names,0),MATCH(GRC!N$3,financial_years,0)))</f>
        <v>0</v>
      </c>
      <c r="O208" s="36">
        <f ca="1">N208*(1+INDEX(MEA_CAPEX_price_trend,MATCH(GRC!$E208,network_element_names,0),MATCH(GRC!O$3,financial_years,0)))</f>
        <v>0</v>
      </c>
      <c r="P208" s="36">
        <f ca="1">O208*(1+INDEX(MEA_CAPEX_price_trend,MATCH(GRC!$E208,network_element_names,0),MATCH(GRC!P$3,financial_years,0)))</f>
        <v>0</v>
      </c>
      <c r="Q208" s="36">
        <f ca="1">P208*(1+INDEX(MEA_CAPEX_price_trend,MATCH(GRC!$E208,network_element_names,0),MATCH(GRC!Q$3,financial_years,0)))</f>
        <v>0</v>
      </c>
      <c r="R208" s="36">
        <f ca="1">Q208*(1+INDEX(MEA_CAPEX_price_trend,MATCH(GRC!$E208,network_element_names,0),MATCH(GRC!R$3,financial_years,0)))</f>
        <v>0</v>
      </c>
      <c r="S208" s="36">
        <f ca="1">R208*(1+INDEX(MEA_CAPEX_price_trend,MATCH(GRC!$E208,network_element_names,0),MATCH(GRC!S$3,financial_years,0)))</f>
        <v>0</v>
      </c>
      <c r="T208" s="36">
        <f ca="1">S208*(1+INDEX(MEA_CAPEX_price_trend,MATCH(GRC!$E208,network_element_names,0),MATCH(GRC!T$3,financial_years,0)))</f>
        <v>0</v>
      </c>
      <c r="U208" s="36">
        <f ca="1">T208*(1+INDEX(MEA_CAPEX_price_trend,MATCH(GRC!$E208,network_element_names,0),MATCH(GRC!U$3,financial_years,0)))</f>
        <v>0</v>
      </c>
      <c r="V208" s="36">
        <f ca="1">U208*(1+INDEX(MEA_CAPEX_price_trend,MATCH(GRC!$E208,network_element_names,0),MATCH(GRC!V$3,financial_years,0)))</f>
        <v>0</v>
      </c>
      <c r="W208" s="36">
        <f ca="1">V208*(1+INDEX(MEA_CAPEX_price_trend,MATCH(GRC!$E208,network_element_names,0),MATCH(GRC!W$3,financial_years,0)))</f>
        <v>0</v>
      </c>
      <c r="X208" s="36">
        <f ca="1">W208*(1+INDEX(MEA_CAPEX_price_trend,MATCH(GRC!$E208,network_element_names,0),MATCH(GRC!X$3,financial_years,0)))</f>
        <v>0</v>
      </c>
      <c r="Y208" s="36">
        <f ca="1">X208*(1+INDEX(MEA_CAPEX_price_trend,MATCH(GRC!$E208,network_element_names,0),MATCH(GRC!Y$3,financial_years,0)))</f>
        <v>0</v>
      </c>
      <c r="Z208" s="36">
        <f ca="1">Y208*(1+INDEX(MEA_CAPEX_price_trend,MATCH(GRC!$E208,network_element_names,0),MATCH(GRC!Z$3,financial_years,0)))</f>
        <v>0</v>
      </c>
      <c r="AA208" s="36">
        <f ca="1">Z208*(1+INDEX(MEA_CAPEX_price_trend,MATCH(GRC!$E208,network_element_names,0),MATCH(GRC!AA$3,financial_years,0)))</f>
        <v>0</v>
      </c>
      <c r="AB208" s="36">
        <f ca="1">AA208*(1+INDEX(MEA_CAPEX_price_trend,MATCH(GRC!$E208,network_element_names,0),MATCH(GRC!AB$3,financial_years,0)))</f>
        <v>0</v>
      </c>
      <c r="AC208" s="36">
        <f ca="1">AB208*(1+INDEX(MEA_CAPEX_price_trend,MATCH(GRC!$E208,network_element_names,0),MATCH(GRC!AC$3,financial_years,0)))</f>
        <v>0</v>
      </c>
      <c r="AD208" s="36">
        <f ca="1">AC208*(1+INDEX(MEA_CAPEX_price_trend,MATCH(GRC!$E208,network_element_names,0),MATCH(GRC!AD$3,financial_years,0)))</f>
        <v>0</v>
      </c>
      <c r="AE208" s="36">
        <f ca="1">AD208*(1+INDEX(MEA_CAPEX_price_trend,MATCH(GRC!$E208,network_element_names,0),MATCH(GRC!AE$3,financial_years,0)))</f>
        <v>0</v>
      </c>
      <c r="AF208" s="36">
        <f ca="1">AE208*(1+INDEX(MEA_CAPEX_price_trend,MATCH(GRC!$E208,network_element_names,0),MATCH(GRC!AF$3,financial_years,0)))</f>
        <v>0</v>
      </c>
      <c r="AG208" s="36">
        <f ca="1">AF208*(1+INDEX(MEA_CAPEX_price_trend,MATCH(GRC!$E208,network_element_names,0),MATCH(GRC!AG$3,financial_years,0)))</f>
        <v>0</v>
      </c>
      <c r="AH208" s="36">
        <f ca="1">AG208*(1+INDEX(MEA_CAPEX_price_trend,MATCH(GRC!$E208,network_element_names,0),MATCH(GRC!AH$3,financial_years,0)))</f>
        <v>0</v>
      </c>
      <c r="AI208" s="36">
        <f ca="1">AH208*(1+INDEX(MEA_CAPEX_price_trend,MATCH(GRC!$E208,network_element_names,0),MATCH(GRC!AI$3,financial_years,0)))</f>
        <v>0</v>
      </c>
      <c r="AJ208" s="36">
        <f ca="1">AI208*(1+INDEX(MEA_CAPEX_price_trend,MATCH(GRC!$E208,network_element_names,0),MATCH(GRC!AJ$3,financial_years,0)))</f>
        <v>0</v>
      </c>
      <c r="AK208" s="36">
        <f ca="1">AJ208*(1+INDEX(MEA_CAPEX_price_trend,MATCH(GRC!$E208,network_element_names,0),MATCH(GRC!AK$3,financial_years,0)))</f>
        <v>0</v>
      </c>
      <c r="AL208" s="36">
        <f ca="1">AK208*(1+INDEX(MEA_CAPEX_price_trend,MATCH(GRC!$E208,network_element_names,0),MATCH(GRC!AL$3,financial_years,0)))</f>
        <v>0</v>
      </c>
      <c r="AM208" s="36">
        <f ca="1">AL208*(1+INDEX(MEA_CAPEX_price_trend,MATCH(GRC!$E208,network_element_names,0),MATCH(GRC!AM$3,financial_years,0)))</f>
        <v>0</v>
      </c>
      <c r="AN208" s="36">
        <f ca="1">AM208*(1+INDEX(MEA_CAPEX_price_trend,MATCH(GRC!$E208,network_element_names,0),MATCH(GRC!AN$3,financial_years,0)))</f>
        <v>0</v>
      </c>
      <c r="AO208" s="36">
        <f ca="1">AN208*(1+INDEX(MEA_CAPEX_price_trend,MATCH(GRC!$E208,network_element_names,0),MATCH(GRC!AO$3,financial_years,0)))</f>
        <v>0</v>
      </c>
      <c r="AP208" s="36">
        <f ca="1">AO208*(1+INDEX(MEA_CAPEX_price_trend,MATCH(GRC!$E208,network_element_names,0),MATCH(GRC!AP$3,financial_years,0)))</f>
        <v>0</v>
      </c>
      <c r="AQ208" s="36">
        <f ca="1">AP208*(1+INDEX(MEA_CAPEX_price_trend,MATCH(GRC!$E208,network_element_names,0),MATCH(GRC!AQ$3,financial_years,0)))</f>
        <v>0</v>
      </c>
      <c r="AR208" s="36">
        <f ca="1">AQ208*(1+INDEX(MEA_CAPEX_price_trend,MATCH(GRC!$E208,network_element_names,0),MATCH(GRC!AR$3,financial_years,0)))</f>
        <v>0</v>
      </c>
      <c r="AS208" s="36">
        <f ca="1">AR208*(1+INDEX(MEA_CAPEX_price_trend,MATCH(GRC!$E208,network_element_names,0),MATCH(GRC!AS$3,financial_years,0)))</f>
        <v>0</v>
      </c>
      <c r="AT208" s="36">
        <f ca="1">AS208*(1+INDEX(MEA_CAPEX_price_trend,MATCH(GRC!$E208,network_element_names,0),MATCH(GRC!AT$3,financial_years,0)))</f>
        <v>0</v>
      </c>
    </row>
    <row r="209" spans="4:46" ht="14.25" outlineLevel="1" x14ac:dyDescent="0.45">
      <c r="D209" s="42">
        <v>47</v>
      </c>
      <c r="E209" s="42" t="str">
        <v>SEG1_New Microtrench</v>
      </c>
      <c r="G209" s="36">
        <f ca="1"/>
        <v>12.813777850425915</v>
      </c>
      <c r="H209" s="36">
        <f ca="1">G209*(1+INDEX(MEA_CAPEX_price_trend,MATCH(GRC!$E209,network_element_names,0),MATCH(GRC!H$3,financial_years,0)))</f>
        <v>12.621571182669525</v>
      </c>
      <c r="I209" s="36">
        <f ca="1">H209*(1+INDEX(MEA_CAPEX_price_trend,MATCH(GRC!$E209,network_element_names,0),MATCH(GRC!I$3,financial_years,0)))</f>
        <v>12.5</v>
      </c>
      <c r="J209" s="36">
        <f ca="1">I209*(1+INDEX(MEA_CAPEX_price_trend,MATCH(GRC!$E209,network_element_names,0),MATCH(GRC!J$3,financial_years,0)))</f>
        <v>12.586176307011337</v>
      </c>
      <c r="K209" s="36">
        <f ca="1">J209*(1+INDEX(MEA_CAPEX_price_trend,MATCH(GRC!$E209,network_element_names,0),MATCH(GRC!K$3,financial_years,0)))</f>
        <v>12.258377853043633</v>
      </c>
      <c r="L209" s="36">
        <f ca="1">K209*(1+INDEX(MEA_CAPEX_price_trend,MATCH(GRC!$E209,network_element_names,0),MATCH(GRC!L$3,financial_years,0)))</f>
        <v>11.274062558236801</v>
      </c>
      <c r="M209" s="36">
        <f ca="1">L209*(1+INDEX(MEA_CAPEX_price_trend,MATCH(GRC!$E209,network_element_names,0),MATCH(GRC!M$3,financial_years,0)))</f>
        <v>10.82787634212205</v>
      </c>
      <c r="N209" s="36">
        <f ca="1">M209*(1+INDEX(MEA_CAPEX_price_trend,MATCH(GRC!$E209,network_element_names,0),MATCH(GRC!N$3,financial_years,0)))</f>
        <v>15.567893789323151</v>
      </c>
      <c r="O209" s="36">
        <f ca="1">N209*(1+INDEX(MEA_CAPEX_price_trend,MATCH(GRC!$E209,network_element_names,0),MATCH(GRC!O$3,financial_years,0)))</f>
        <v>15.228143683541239</v>
      </c>
      <c r="P209" s="36">
        <f ca="1">O209*(1+INDEX(MEA_CAPEX_price_trend,MATCH(GRC!$E209,network_element_names,0),MATCH(GRC!P$3,financial_years,0)))</f>
        <v>15.094049585088761</v>
      </c>
      <c r="Q209" s="36">
        <f ca="1">P209*(1+INDEX(MEA_CAPEX_price_trend,MATCH(GRC!$E209,network_element_names,0),MATCH(GRC!Q$3,financial_years,0)))</f>
        <v>14.98882324965215</v>
      </c>
      <c r="R209" s="36">
        <f ca="1">Q209*(1+INDEX(MEA_CAPEX_price_trend,MATCH(GRC!$E209,network_element_names,0),MATCH(GRC!R$3,financial_years,0)))</f>
        <v>14.869436513476479</v>
      </c>
      <c r="S209" s="36">
        <f ca="1">R209*(1+INDEX(MEA_CAPEX_price_trend,MATCH(GRC!$E209,network_element_names,0),MATCH(GRC!S$3,financial_years,0)))</f>
        <v>14.764846390284289</v>
      </c>
      <c r="T209" s="36">
        <f ca="1">S209*(1+INDEX(MEA_CAPEX_price_trend,MATCH(GRC!$E209,network_element_names,0),MATCH(GRC!T$3,financial_years,0)))</f>
        <v>14.660991943515304</v>
      </c>
      <c r="U209" s="36">
        <f ca="1">T209*(1+INDEX(MEA_CAPEX_price_trend,MATCH(GRC!$E209,network_element_names,0),MATCH(GRC!U$3,financial_years,0)))</f>
        <v>14.557867998495452</v>
      </c>
      <c r="V209" s="36">
        <f ca="1">U209*(1+INDEX(MEA_CAPEX_price_trend,MATCH(GRC!$E209,network_element_names,0),MATCH(GRC!V$3,financial_years,0)))</f>
        <v>14.455469416948779</v>
      </c>
      <c r="W209" s="36">
        <f ca="1">V209*(1+INDEX(MEA_CAPEX_price_trend,MATCH(GRC!$E209,network_element_names,0),MATCH(GRC!W$3,financial_years,0)))</f>
        <v>14.353791096741462</v>
      </c>
      <c r="X209" s="36">
        <f ca="1">W209*(1+INDEX(MEA_CAPEX_price_trend,MATCH(GRC!$E209,network_element_names,0),MATCH(GRC!X$3,financial_years,0)))</f>
        <v>14.252827971627571</v>
      </c>
      <c r="Y209" s="36">
        <f ca="1">X209*(1+INDEX(MEA_CAPEX_price_trend,MATCH(GRC!$E209,network_element_names,0),MATCH(GRC!Y$3,financial_years,0)))</f>
        <v>14.152575010996646</v>
      </c>
      <c r="Z209" s="36">
        <f ca="1">Y209*(1+INDEX(MEA_CAPEX_price_trend,MATCH(GRC!$E209,network_element_names,0),MATCH(GRC!Z$3,financial_years,0)))</f>
        <v>14.053027219623022</v>
      </c>
      <c r="AA209" s="36">
        <f ca="1">Z209*(1+INDEX(MEA_CAPEX_price_trend,MATCH(GRC!$E209,network_element_names,0),MATCH(GRC!AA$3,financial_years,0)))</f>
        <v>13.954179637416971</v>
      </c>
      <c r="AB209" s="36">
        <f ca="1">AA209*(1+INDEX(MEA_CAPEX_price_trend,MATCH(GRC!$E209,network_element_names,0),MATCH(GRC!AB$3,financial_years,0)))</f>
        <v>13.856027339177516</v>
      </c>
      <c r="AC209" s="36">
        <f ca="1">AB209*(1+INDEX(MEA_CAPEX_price_trend,MATCH(GRC!$E209,network_element_names,0),MATCH(GRC!AC$3,financial_years,0)))</f>
        <v>13.758565434347059</v>
      </c>
      <c r="AD209" s="36">
        <f ca="1">AC209*(1+INDEX(MEA_CAPEX_price_trend,MATCH(GRC!$E209,network_element_names,0),MATCH(GRC!AD$3,financial_years,0)))</f>
        <v>13.661789066767698</v>
      </c>
      <c r="AE209" s="36">
        <f ca="1">AD209*(1+INDEX(MEA_CAPEX_price_trend,MATCH(GRC!$E209,network_element_names,0),MATCH(GRC!AE$3,financial_years,0)))</f>
        <v>13.56569341443925</v>
      </c>
      <c r="AF209" s="36">
        <f ca="1">AE209*(1+INDEX(MEA_CAPEX_price_trend,MATCH(GRC!$E209,network_element_names,0),MATCH(GRC!AF$3,financial_years,0)))</f>
        <v>13.470273689279001</v>
      </c>
      <c r="AG209" s="36">
        <f ca="1">AF209*(1+INDEX(MEA_CAPEX_price_trend,MATCH(GRC!$E209,network_element_names,0),MATCH(GRC!AG$3,financial_years,0)))</f>
        <v>13.37552513688313</v>
      </c>
      <c r="AH209" s="36">
        <f ca="1">AG209*(1+INDEX(MEA_CAPEX_price_trend,MATCH(GRC!$E209,network_element_names,0),MATCH(GRC!AH$3,financial_years,0)))</f>
        <v>13.281443036289813</v>
      </c>
      <c r="AI209" s="36">
        <f ca="1">AH209*(1+INDEX(MEA_CAPEX_price_trend,MATCH(GRC!$E209,network_element_names,0),MATCH(GRC!AI$3,financial_years,0)))</f>
        <v>13.188022699743998</v>
      </c>
      <c r="AJ209" s="36">
        <f ca="1">AI209*(1+INDEX(MEA_CAPEX_price_trend,MATCH(GRC!$E209,network_element_names,0),MATCH(GRC!AJ$3,financial_years,0)))</f>
        <v>13.095259472463834</v>
      </c>
      <c r="AK209" s="36">
        <f ca="1">AJ209*(1+INDEX(MEA_CAPEX_price_trend,MATCH(GRC!$E209,network_element_names,0),MATCH(GRC!AK$3,financial_years,0)))</f>
        <v>13.003148732408732</v>
      </c>
      <c r="AL209" s="36">
        <f ca="1">AK209*(1+INDEX(MEA_CAPEX_price_trend,MATCH(GRC!$E209,network_element_names,0),MATCH(GRC!AL$3,financial_years,0)))</f>
        <v>12.911685890049078</v>
      </c>
      <c r="AM209" s="36">
        <f ca="1">AL209*(1+INDEX(MEA_CAPEX_price_trend,MATCH(GRC!$E209,network_element_names,0),MATCH(GRC!AM$3,financial_years,0)))</f>
        <v>12.820866388137546</v>
      </c>
      <c r="AN209" s="36">
        <f ca="1">AM209*(1+INDEX(MEA_CAPEX_price_trend,MATCH(GRC!$E209,network_element_names,0),MATCH(GRC!AN$3,financial_years,0)))</f>
        <v>12.730685701482029</v>
      </c>
      <c r="AO209" s="36">
        <f ca="1">AN209*(1+INDEX(MEA_CAPEX_price_trend,MATCH(GRC!$E209,network_element_names,0),MATCH(GRC!AO$3,financial_years,0)))</f>
        <v>12.641139336720173</v>
      </c>
      <c r="AP209" s="36">
        <f ca="1">AO209*(1+INDEX(MEA_CAPEX_price_trend,MATCH(GRC!$E209,network_element_names,0),MATCH(GRC!AP$3,financial_years,0)))</f>
        <v>12.552222832095474</v>
      </c>
      <c r="AQ209" s="36">
        <f ca="1">AP209*(1+INDEX(MEA_CAPEX_price_trend,MATCH(GRC!$E209,network_element_names,0),MATCH(GRC!AQ$3,financial_years,0)))</f>
        <v>12.463931757234979</v>
      </c>
      <c r="AR209" s="36">
        <f ca="1">AQ209*(1+INDEX(MEA_CAPEX_price_trend,MATCH(GRC!$E209,network_element_names,0),MATCH(GRC!AR$3,financial_years,0)))</f>
        <v>12.376261712928541</v>
      </c>
      <c r="AS209" s="36">
        <f ca="1">AR209*(1+INDEX(MEA_CAPEX_price_trend,MATCH(GRC!$E209,network_element_names,0),MATCH(GRC!AS$3,financial_years,0)))</f>
        <v>12.289208330909606</v>
      </c>
      <c r="AT209" s="36">
        <f ca="1">AS209*(1+INDEX(MEA_CAPEX_price_trend,MATCH(GRC!$E209,network_element_names,0),MATCH(GRC!AT$3,financial_years,0)))</f>
        <v>12.202767273637567</v>
      </c>
    </row>
    <row r="210" spans="4:46" ht="14.25" outlineLevel="1" x14ac:dyDescent="0.45">
      <c r="D210" s="42">
        <v>48</v>
      </c>
      <c r="E210" s="42" t="str">
        <v>SEG1_Soft_Duct in New_Duct</v>
      </c>
      <c r="G210" s="36">
        <f ca="1"/>
        <v>25.627555700851829</v>
      </c>
      <c r="H210" s="36">
        <f ca="1">G210*(1+INDEX(MEA_CAPEX_price_trend,MATCH(GRC!$E210,network_element_names,0),MATCH(GRC!H$3,financial_years,0)))</f>
        <v>25.24314236533905</v>
      </c>
      <c r="I210" s="36">
        <f ca="1">H210*(1+INDEX(MEA_CAPEX_price_trend,MATCH(GRC!$E210,network_element_names,0),MATCH(GRC!I$3,financial_years,0)))</f>
        <v>25</v>
      </c>
      <c r="J210" s="36">
        <f ca="1">I210*(1+INDEX(MEA_CAPEX_price_trend,MATCH(GRC!$E210,network_element_names,0),MATCH(GRC!J$3,financial_years,0)))</f>
        <v>25.172352614022675</v>
      </c>
      <c r="K210" s="36">
        <f ca="1">J210*(1+INDEX(MEA_CAPEX_price_trend,MATCH(GRC!$E210,network_element_names,0),MATCH(GRC!K$3,financial_years,0)))</f>
        <v>24.516755706087267</v>
      </c>
      <c r="L210" s="36">
        <f ca="1">K210*(1+INDEX(MEA_CAPEX_price_trend,MATCH(GRC!$E210,network_element_names,0),MATCH(GRC!L$3,financial_years,0)))</f>
        <v>22.548125116473603</v>
      </c>
      <c r="M210" s="36">
        <f ca="1">L210*(1+INDEX(MEA_CAPEX_price_trend,MATCH(GRC!$E210,network_element_names,0),MATCH(GRC!M$3,financial_years,0)))</f>
        <v>21.655752684244099</v>
      </c>
      <c r="N210" s="36">
        <f ca="1">M210*(1+INDEX(MEA_CAPEX_price_trend,MATCH(GRC!$E210,network_element_names,0),MATCH(GRC!N$3,financial_years,0)))</f>
        <v>32.26</v>
      </c>
      <c r="O210" s="36">
        <f ca="1">N210*(1+INDEX(MEA_CAPEX_price_trend,MATCH(GRC!$E210,network_element_names,0),MATCH(GRC!O$3,financial_years,0)))</f>
        <v>31.555965237118887</v>
      </c>
      <c r="P210" s="36">
        <f ca="1">O210*(1+INDEX(MEA_CAPEX_price_trend,MATCH(GRC!$E210,network_element_names,0),MATCH(GRC!P$3,financial_years,0)))</f>
        <v>31.278093633251462</v>
      </c>
      <c r="Q210" s="36">
        <f ca="1">P210*(1+INDEX(MEA_CAPEX_price_trend,MATCH(GRC!$E210,network_element_names,0),MATCH(GRC!Q$3,financial_years,0)))</f>
        <v>31.060042198219627</v>
      </c>
      <c r="R210" s="36">
        <f ca="1">Q210*(1+INDEX(MEA_CAPEX_price_trend,MATCH(GRC!$E210,network_element_names,0),MATCH(GRC!R$3,financial_years,0)))</f>
        <v>30.812647389316929</v>
      </c>
      <c r="S210" s="36">
        <f ca="1">R210*(1+INDEX(MEA_CAPEX_price_trend,MATCH(GRC!$E210,network_element_names,0),MATCH(GRC!S$3,financial_years,0)))</f>
        <v>30.595914321900057</v>
      </c>
      <c r="T210" s="36">
        <f ca="1">S210*(1+INDEX(MEA_CAPEX_price_trend,MATCH(GRC!$E210,network_element_names,0),MATCH(GRC!T$3,financial_years,0)))</f>
        <v>30.380705733114258</v>
      </c>
      <c r="U210" s="36">
        <f ca="1">T210*(1+INDEX(MEA_CAPEX_price_trend,MATCH(GRC!$E210,network_element_names,0),MATCH(GRC!U$3,financial_years,0)))</f>
        <v>30.167010899929949</v>
      </c>
      <c r="V210" s="36">
        <f ca="1">U210*(1+INDEX(MEA_CAPEX_price_trend,MATCH(GRC!$E210,network_element_names,0),MATCH(GRC!V$3,financial_years,0)))</f>
        <v>29.954819174742227</v>
      </c>
      <c r="W210" s="36">
        <f ca="1">V210*(1+INDEX(MEA_CAPEX_price_trend,MATCH(GRC!$E210,network_element_names,0),MATCH(GRC!W$3,financial_years,0)))</f>
        <v>29.744119984840403</v>
      </c>
      <c r="X210" s="36">
        <f ca="1">W210*(1+INDEX(MEA_CAPEX_price_trend,MATCH(GRC!$E210,network_element_names,0),MATCH(GRC!X$3,financial_years,0)))</f>
        <v>29.534902831881158</v>
      </c>
      <c r="Y210" s="36">
        <f ca="1">X210*(1+INDEX(MEA_CAPEX_price_trend,MATCH(GRC!$E210,network_element_names,0),MATCH(GRC!Y$3,financial_years,0)))</f>
        <v>29.327157291365477</v>
      </c>
      <c r="Z210" s="36">
        <f ca="1">Y210*(1+INDEX(MEA_CAPEX_price_trend,MATCH(GRC!$E210,network_element_names,0),MATCH(GRC!Z$3,financial_years,0)))</f>
        <v>29.120873012119201</v>
      </c>
      <c r="AA210" s="36">
        <f ca="1">Z210*(1+INDEX(MEA_CAPEX_price_trend,MATCH(GRC!$E210,network_element_names,0),MATCH(GRC!AA$3,financial_years,0)))</f>
        <v>28.91603971577733</v>
      </c>
      <c r="AB210" s="36">
        <f ca="1">AA210*(1+INDEX(MEA_CAPEX_price_trend,MATCH(GRC!$E210,network_element_names,0),MATCH(GRC!AB$3,financial_years,0)))</f>
        <v>28.712647196271803</v>
      </c>
      <c r="AC210" s="36">
        <f ca="1">AB210*(1+INDEX(MEA_CAPEX_price_trend,MATCH(GRC!$E210,network_element_names,0),MATCH(GRC!AC$3,financial_years,0)))</f>
        <v>28.510685319323056</v>
      </c>
      <c r="AD210" s="36">
        <f ca="1">AC210*(1+INDEX(MEA_CAPEX_price_trend,MATCH(GRC!$E210,network_element_names,0),MATCH(GRC!AD$3,financial_years,0)))</f>
        <v>28.31014402193501</v>
      </c>
      <c r="AE210" s="36">
        <f ca="1">AD210*(1+INDEX(MEA_CAPEX_price_trend,MATCH(GRC!$E210,network_element_names,0),MATCH(GRC!AE$3,financial_years,0)))</f>
        <v>28.111013311893693</v>
      </c>
      <c r="AF210" s="36">
        <f ca="1">AE210*(1+INDEX(MEA_CAPEX_price_trend,MATCH(GRC!$E210,network_element_names,0),MATCH(GRC!AF$3,financial_years,0)))</f>
        <v>27.913283267269364</v>
      </c>
      <c r="AG210" s="36">
        <f ca="1">AF210*(1+INDEX(MEA_CAPEX_price_trend,MATCH(GRC!$E210,network_element_names,0),MATCH(GRC!AG$3,financial_years,0)))</f>
        <v>27.71694403592215</v>
      </c>
      <c r="AH210" s="36">
        <f ca="1">AG210*(1+INDEX(MEA_CAPEX_price_trend,MATCH(GRC!$E210,network_element_names,0),MATCH(GRC!AH$3,financial_years,0)))</f>
        <v>27.521985835011122</v>
      </c>
      <c r="AI210" s="36">
        <f ca="1">AH210*(1+INDEX(MEA_CAPEX_price_trend,MATCH(GRC!$E210,network_element_names,0),MATCH(GRC!AI$3,financial_years,0)))</f>
        <v>27.32839895050688</v>
      </c>
      <c r="AJ210" s="36">
        <f ca="1">AI210*(1+INDEX(MEA_CAPEX_price_trend,MATCH(GRC!$E210,network_element_names,0),MATCH(GRC!AJ$3,financial_years,0)))</f>
        <v>27.136173736707537</v>
      </c>
      <c r="AK210" s="36">
        <f ca="1">AJ210*(1+INDEX(MEA_CAPEX_price_trend,MATCH(GRC!$E210,network_element_names,0),MATCH(GRC!AK$3,financial_years,0)))</f>
        <v>26.945300615758093</v>
      </c>
      <c r="AL210" s="36">
        <f ca="1">AK210*(1+INDEX(MEA_CAPEX_price_trend,MATCH(GRC!$E210,network_element_names,0),MATCH(GRC!AL$3,financial_years,0)))</f>
        <v>26.755770077173228</v>
      </c>
      <c r="AM210" s="36">
        <f ca="1">AL210*(1+INDEX(MEA_CAPEX_price_trend,MATCH(GRC!$E210,network_element_names,0),MATCH(GRC!AM$3,financial_years,0)))</f>
        <v>26.567572677363408</v>
      </c>
      <c r="AN210" s="36">
        <f ca="1">AM210*(1+INDEX(MEA_CAPEX_price_trend,MATCH(GRC!$E210,network_element_names,0),MATCH(GRC!AN$3,financial_years,0)))</f>
        <v>26.380699039164373</v>
      </c>
      <c r="AO210" s="36">
        <f ca="1">AN210*(1+INDEX(MEA_CAPEX_price_trend,MATCH(GRC!$E210,network_element_names,0),MATCH(GRC!AO$3,financial_years,0)))</f>
        <v>26.195139851369895</v>
      </c>
      <c r="AP210" s="36">
        <f ca="1">AO210*(1+INDEX(MEA_CAPEX_price_trend,MATCH(GRC!$E210,network_element_names,0),MATCH(GRC!AP$3,financial_years,0)))</f>
        <v>26.010885868267824</v>
      </c>
      <c r="AQ210" s="36">
        <f ca="1">AP210*(1+INDEX(MEA_CAPEX_price_trend,MATCH(GRC!$E210,network_element_names,0),MATCH(GRC!AQ$3,financial_years,0)))</f>
        <v>25.827927909179426</v>
      </c>
      <c r="AR210" s="36">
        <f ca="1">AQ210*(1+INDEX(MEA_CAPEX_price_trend,MATCH(GRC!$E210,network_element_names,0),MATCH(GRC!AR$3,financial_years,0)))</f>
        <v>25.646256858001944</v>
      </c>
      <c r="AS210" s="36">
        <f ca="1">AR210*(1+INDEX(MEA_CAPEX_price_trend,MATCH(GRC!$E210,network_element_names,0),MATCH(GRC!AS$3,financial_years,0)))</f>
        <v>25.465863662754369</v>
      </c>
      <c r="AT210" s="36">
        <f ca="1">AS210*(1+INDEX(MEA_CAPEX_price_trend,MATCH(GRC!$E210,network_element_names,0),MATCH(GRC!AT$3,financial_years,0)))</f>
        <v>25.286739335126416</v>
      </c>
    </row>
    <row r="211" spans="4:46" ht="14.25" outlineLevel="1" x14ac:dyDescent="0.45">
      <c r="D211" s="42">
        <v>49</v>
      </c>
      <c r="E211" s="42" t="str">
        <v>SEG1_Footway_Duct in New_Duct</v>
      </c>
      <c r="G211" s="36">
        <f ca="1"/>
        <v>56.380622541874025</v>
      </c>
      <c r="H211" s="36">
        <f ca="1">G211*(1+INDEX(MEA_CAPEX_price_trend,MATCH(GRC!$E211,network_element_names,0),MATCH(GRC!H$3,financial_years,0)))</f>
        <v>55.534913203745909</v>
      </c>
      <c r="I211" s="36">
        <f ca="1">H211*(1+INDEX(MEA_CAPEX_price_trend,MATCH(GRC!$E211,network_element_names,0),MATCH(GRC!I$3,financial_years,0)))</f>
        <v>55</v>
      </c>
      <c r="J211" s="36">
        <f ca="1">I211*(1+INDEX(MEA_CAPEX_price_trend,MATCH(GRC!$E211,network_element_names,0),MATCH(GRC!J$3,financial_years,0)))</f>
        <v>55.379175750849882</v>
      </c>
      <c r="K211" s="36">
        <f ca="1">J211*(1+INDEX(MEA_CAPEX_price_trend,MATCH(GRC!$E211,network_element_names,0),MATCH(GRC!K$3,financial_years,0)))</f>
        <v>53.93686255339199</v>
      </c>
      <c r="L211" s="36">
        <f ca="1">K211*(1+INDEX(MEA_CAPEX_price_trend,MATCH(GRC!$E211,network_element_names,0),MATCH(GRC!L$3,financial_years,0)))</f>
        <v>49.605875256241923</v>
      </c>
      <c r="M211" s="36">
        <f ca="1">L211*(1+INDEX(MEA_CAPEX_price_trend,MATCH(GRC!$E211,network_element_names,0),MATCH(GRC!M$3,financial_years,0)))</f>
        <v>47.642655905337023</v>
      </c>
      <c r="N211" s="36">
        <f ca="1">M211*(1+INDEX(MEA_CAPEX_price_trend,MATCH(GRC!$E211,network_element_names,0),MATCH(GRC!N$3,financial_years,0)))</f>
        <v>89.65</v>
      </c>
      <c r="O211" s="36">
        <f ca="1">N211*(1+INDEX(MEA_CAPEX_price_trend,MATCH(GRC!$E211,network_element_names,0),MATCH(GRC!O$3,financial_years,0)))</f>
        <v>87.69349917878823</v>
      </c>
      <c r="P211" s="36">
        <f ca="1">O211*(1+INDEX(MEA_CAPEX_price_trend,MATCH(GRC!$E211,network_element_names,0),MATCH(GRC!P$3,financial_years,0)))</f>
        <v>86.921298642932243</v>
      </c>
      <c r="Q211" s="36">
        <f ca="1">P211*(1+INDEX(MEA_CAPEX_price_trend,MATCH(GRC!$E211,network_element_names,0),MATCH(GRC!Q$3,financial_years,0)))</f>
        <v>86.315337354940795</v>
      </c>
      <c r="R211" s="36">
        <f ca="1">Q211*(1+INDEX(MEA_CAPEX_price_trend,MATCH(GRC!$E211,network_element_names,0),MATCH(GRC!R$3,financial_years,0)))</f>
        <v>85.627831322140821</v>
      </c>
      <c r="S211" s="36">
        <f ca="1">R211*(1+INDEX(MEA_CAPEX_price_trend,MATCH(GRC!$E211,network_element_names,0),MATCH(GRC!S$3,financial_years,0)))</f>
        <v>85.025533755683213</v>
      </c>
      <c r="T211" s="36">
        <f ca="1">S211*(1+INDEX(MEA_CAPEX_price_trend,MATCH(GRC!$E211,network_element_names,0),MATCH(GRC!T$3,financial_years,0)))</f>
        <v>84.427472689823119</v>
      </c>
      <c r="U211" s="36">
        <f ca="1">T211*(1+INDEX(MEA_CAPEX_price_trend,MATCH(GRC!$E211,network_element_names,0),MATCH(GRC!U$3,financial_years,0)))</f>
        <v>83.833618325440796</v>
      </c>
      <c r="V211" s="36">
        <f ca="1">U211*(1+INDEX(MEA_CAPEX_price_trend,MATCH(GRC!$E211,network_element_names,0),MATCH(GRC!V$3,financial_years,0)))</f>
        <v>83.243941073020494</v>
      </c>
      <c r="W211" s="36">
        <f ca="1">V211*(1+INDEX(MEA_CAPEX_price_trend,MATCH(GRC!$E211,network_element_names,0),MATCH(GRC!W$3,financial_years,0)))</f>
        <v>82.658411551176144</v>
      </c>
      <c r="X211" s="36">
        <f ca="1">W211*(1+INDEX(MEA_CAPEX_price_trend,MATCH(GRC!$E211,network_element_names,0),MATCH(GRC!X$3,financial_years,0)))</f>
        <v>82.07700058518742</v>
      </c>
      <c r="Y211" s="36">
        <f ca="1">X211*(1+INDEX(MEA_CAPEX_price_trend,MATCH(GRC!$E211,network_element_names,0),MATCH(GRC!Y$3,financial_years,0)))</f>
        <v>81.499679205546045</v>
      </c>
      <c r="Z211" s="36">
        <f ca="1">Y211*(1+INDEX(MEA_CAPEX_price_trend,MATCH(GRC!$E211,network_element_names,0),MATCH(GRC!Z$3,financial_years,0)))</f>
        <v>80.926418646512303</v>
      </c>
      <c r="AA211" s="36">
        <f ca="1">Z211*(1+INDEX(MEA_CAPEX_price_trend,MATCH(GRC!$E211,network_element_names,0),MATCH(GRC!AA$3,financial_years,0)))</f>
        <v>80.357190344681896</v>
      </c>
      <c r="AB211" s="36">
        <f ca="1">AA211*(1+INDEX(MEA_CAPEX_price_trend,MATCH(GRC!$E211,network_element_names,0),MATCH(GRC!AB$3,financial_years,0)))</f>
        <v>79.791965937562537</v>
      </c>
      <c r="AC211" s="36">
        <f ca="1">AB211*(1+INDEX(MEA_CAPEX_price_trend,MATCH(GRC!$E211,network_element_names,0),MATCH(GRC!AC$3,financial_years,0)))</f>
        <v>79.230717262160951</v>
      </c>
      <c r="AD211" s="36">
        <f ca="1">AC211*(1+INDEX(MEA_CAPEX_price_trend,MATCH(GRC!$E211,network_element_names,0),MATCH(GRC!AD$3,financial_years,0)))</f>
        <v>78.673416353579469</v>
      </c>
      <c r="AE211" s="36">
        <f ca="1">AD211*(1+INDEX(MEA_CAPEX_price_trend,MATCH(GRC!$E211,network_element_names,0),MATCH(GRC!AE$3,financial_years,0)))</f>
        <v>78.12003544362274</v>
      </c>
      <c r="AF211" s="36">
        <f ca="1">AE211*(1+INDEX(MEA_CAPEX_price_trend,MATCH(GRC!$E211,network_element_names,0),MATCH(GRC!AF$3,financial_years,0)))</f>
        <v>77.570546959414102</v>
      </c>
      <c r="AG211" s="36">
        <f ca="1">AF211*(1+INDEX(MEA_CAPEX_price_trend,MATCH(GRC!$E211,network_element_names,0),MATCH(GRC!AG$3,financial_years,0)))</f>
        <v>77.024923522021737</v>
      </c>
      <c r="AH211" s="36">
        <f ca="1">AG211*(1+INDEX(MEA_CAPEX_price_trend,MATCH(GRC!$E211,network_element_names,0),MATCH(GRC!AH$3,financial_years,0)))</f>
        <v>76.483137945094455</v>
      </c>
      <c r="AI211" s="36">
        <f ca="1">AH211*(1+INDEX(MEA_CAPEX_price_trend,MATCH(GRC!$E211,network_element_names,0),MATCH(GRC!AI$3,financial_years,0)))</f>
        <v>75.945163233507188</v>
      </c>
      <c r="AJ211" s="36">
        <f ca="1">AI211*(1+INDEX(MEA_CAPEX_price_trend,MATCH(GRC!$E211,network_element_names,0),MATCH(GRC!AJ$3,financial_years,0)))</f>
        <v>75.410972582015845</v>
      </c>
      <c r="AK211" s="36">
        <f ca="1">AJ211*(1+INDEX(MEA_CAPEX_price_trend,MATCH(GRC!$E211,network_element_names,0),MATCH(GRC!AK$3,financial_years,0)))</f>
        <v>74.880539373921678</v>
      </c>
      <c r="AL211" s="36">
        <f ca="1">AK211*(1+INDEX(MEA_CAPEX_price_trend,MATCH(GRC!$E211,network_element_names,0),MATCH(GRC!AL$3,financial_years,0)))</f>
        <v>74.353837179745199</v>
      </c>
      <c r="AM211" s="36">
        <f ca="1">AL211*(1+INDEX(MEA_CAPEX_price_trend,MATCH(GRC!$E211,network_element_names,0),MATCH(GRC!AM$3,financial_years,0)))</f>
        <v>73.830839755909167</v>
      </c>
      <c r="AN211" s="36">
        <f ca="1">AM211*(1+INDEX(MEA_CAPEX_price_trend,MATCH(GRC!$E211,network_element_names,0),MATCH(GRC!AN$3,financial_years,0)))</f>
        <v>73.311521043431071</v>
      </c>
      <c r="AO211" s="36">
        <f ca="1">AN211*(1+INDEX(MEA_CAPEX_price_trend,MATCH(GRC!$E211,network_element_names,0),MATCH(GRC!AO$3,financial_years,0)))</f>
        <v>72.795855166624662</v>
      </c>
      <c r="AP211" s="36">
        <f ca="1">AO211*(1+INDEX(MEA_CAPEX_price_trend,MATCH(GRC!$E211,network_element_names,0),MATCH(GRC!AP$3,financial_years,0)))</f>
        <v>72.283816431810621</v>
      </c>
      <c r="AQ211" s="36">
        <f ca="1">AP211*(1+INDEX(MEA_CAPEX_price_trend,MATCH(GRC!$E211,network_element_names,0),MATCH(GRC!AQ$3,financial_years,0)))</f>
        <v>71.775379326036443</v>
      </c>
      <c r="AR211" s="36">
        <f ca="1">AQ211*(1+INDEX(MEA_CAPEX_price_trend,MATCH(GRC!$E211,network_element_names,0),MATCH(GRC!AR$3,financial_years,0)))</f>
        <v>71.270518515805165</v>
      </c>
      <c r="AS211" s="36">
        <f ca="1">AR211*(1+INDEX(MEA_CAPEX_price_trend,MATCH(GRC!$E211,network_element_names,0),MATCH(GRC!AS$3,financial_years,0)))</f>
        <v>70.769208845813068</v>
      </c>
      <c r="AT211" s="36">
        <f ca="1">AS211*(1+INDEX(MEA_CAPEX_price_trend,MATCH(GRC!$E211,network_element_names,0),MATCH(GRC!AT$3,financial_years,0)))</f>
        <v>70.271425337696328</v>
      </c>
    </row>
    <row r="212" spans="4:46" ht="14.25" outlineLevel="1" x14ac:dyDescent="0.45">
      <c r="D212" s="42">
        <v>50</v>
      </c>
      <c r="E212" s="42" t="str">
        <v>SEG1_Carriageway_Duct in New_Duct</v>
      </c>
      <c r="G212" s="36">
        <f ca="1"/>
        <v>107.63573394357768</v>
      </c>
      <c r="H212" s="36">
        <f ca="1">G212*(1+INDEX(MEA_CAPEX_price_trend,MATCH(GRC!$E212,network_element_names,0),MATCH(GRC!H$3,financial_years,0)))</f>
        <v>106.02119793442401</v>
      </c>
      <c r="I212" s="36">
        <f ca="1">H212*(1+INDEX(MEA_CAPEX_price_trend,MATCH(GRC!$E212,network_element_names,0),MATCH(GRC!I$3,financial_years,0)))</f>
        <v>105</v>
      </c>
      <c r="J212" s="36">
        <f ca="1">I212*(1+INDEX(MEA_CAPEX_price_trend,MATCH(GRC!$E212,network_element_names,0),MATCH(GRC!J$3,financial_years,0)))</f>
        <v>105.72388097889524</v>
      </c>
      <c r="K212" s="36">
        <f ca="1">J212*(1+INDEX(MEA_CAPEX_price_trend,MATCH(GRC!$E212,network_element_names,0),MATCH(GRC!K$3,financial_years,0)))</f>
        <v>102.97037396556652</v>
      </c>
      <c r="L212" s="36">
        <f ca="1">K212*(1+INDEX(MEA_CAPEX_price_trend,MATCH(GRC!$E212,network_element_names,0),MATCH(GRC!L$3,financial_years,0)))</f>
        <v>94.702125489189129</v>
      </c>
      <c r="M212" s="36">
        <f ca="1">L212*(1+INDEX(MEA_CAPEX_price_trend,MATCH(GRC!$E212,network_element_names,0),MATCH(GRC!M$3,financial_years,0)))</f>
        <v>90.954161273825221</v>
      </c>
      <c r="N212" s="36">
        <f ca="1">M212*(1+INDEX(MEA_CAPEX_price_trend,MATCH(GRC!$E212,network_element_names,0),MATCH(GRC!N$3,financial_years,0)))</f>
        <v>157.07</v>
      </c>
      <c r="O212" s="36">
        <f ca="1">N212*(1+INDEX(MEA_CAPEX_price_trend,MATCH(GRC!$E212,network_element_names,0),MATCH(GRC!O$3,financial_years,0)))</f>
        <v>153.64214072517865</v>
      </c>
      <c r="P212" s="36">
        <f ca="1">O212*(1+INDEX(MEA_CAPEX_price_trend,MATCH(GRC!$E212,network_element_names,0),MATCH(GRC!P$3,financial_years,0)))</f>
        <v>152.28921782314964</v>
      </c>
      <c r="Q212" s="36">
        <f ca="1">P212*(1+INDEX(MEA_CAPEX_price_trend,MATCH(GRC!$E212,network_element_names,0),MATCH(GRC!Q$3,financial_years,0)))</f>
        <v>151.22755201718402</v>
      </c>
      <c r="R212" s="36">
        <f ca="1">Q212*(1+INDEX(MEA_CAPEX_price_trend,MATCH(GRC!$E212,network_element_names,0),MATCH(GRC!R$3,financial_years,0)))</f>
        <v>150.02301690762584</v>
      </c>
      <c r="S212" s="36">
        <f ca="1">R212*(1+INDEX(MEA_CAPEX_price_trend,MATCH(GRC!$E212,network_element_names,0),MATCH(GRC!S$3,financial_years,0)))</f>
        <v>148.96777007256173</v>
      </c>
      <c r="T212" s="36">
        <f ca="1">S212*(1+INDEX(MEA_CAPEX_price_trend,MATCH(GRC!$E212,network_element_names,0),MATCH(GRC!T$3,financial_years,0)))</f>
        <v>147.9199457377637</v>
      </c>
      <c r="U212" s="36">
        <f ca="1">T212*(1+INDEX(MEA_CAPEX_price_trend,MATCH(GRC!$E212,network_element_names,0),MATCH(GRC!U$3,financial_years,0)))</f>
        <v>146.87949169411027</v>
      </c>
      <c r="V212" s="36">
        <f ca="1">U212*(1+INDEX(MEA_CAPEX_price_trend,MATCH(GRC!$E212,network_element_names,0),MATCH(GRC!V$3,financial_years,0)))</f>
        <v>145.84635609971363</v>
      </c>
      <c r="W212" s="36">
        <f ca="1">V212*(1+INDEX(MEA_CAPEX_price_trend,MATCH(GRC!$E212,network_element_names,0),MATCH(GRC!W$3,financial_years,0)))</f>
        <v>144.82048747733671</v>
      </c>
      <c r="X212" s="36">
        <f ca="1">W212*(1+INDEX(MEA_CAPEX_price_trend,MATCH(GRC!$E212,network_element_names,0),MATCH(GRC!X$3,financial_years,0)))</f>
        <v>143.80183471182809</v>
      </c>
      <c r="Y212" s="36">
        <f ca="1">X212*(1+INDEX(MEA_CAPEX_price_trend,MATCH(GRC!$E212,network_element_names,0),MATCH(GRC!Y$3,financial_years,0)))</f>
        <v>142.79034704757518</v>
      </c>
      <c r="Z212" s="36">
        <f ca="1">Y212*(1+INDEX(MEA_CAPEX_price_trend,MATCH(GRC!$E212,network_element_names,0),MATCH(GRC!Z$3,financial_years,0)))</f>
        <v>141.78597408597531</v>
      </c>
      <c r="AA212" s="36">
        <f ca="1">Z212*(1+INDEX(MEA_CAPEX_price_trend,MATCH(GRC!$E212,network_element_names,0),MATCH(GRC!AA$3,financial_years,0)))</f>
        <v>140.78866578292451</v>
      </c>
      <c r="AB212" s="36">
        <f ca="1">AA212*(1+INDEX(MEA_CAPEX_price_trend,MATCH(GRC!$E212,network_element_names,0),MATCH(GRC!AB$3,financial_years,0)))</f>
        <v>139.79837244632401</v>
      </c>
      <c r="AC212" s="36">
        <f ca="1">AB212*(1+INDEX(MEA_CAPEX_price_trend,MATCH(GRC!$E212,network_element_names,0),MATCH(GRC!AC$3,financial_years,0)))</f>
        <v>138.81504473360422</v>
      </c>
      <c r="AD212" s="36">
        <f ca="1">AC212*(1+INDEX(MEA_CAPEX_price_trend,MATCH(GRC!$E212,network_element_names,0),MATCH(GRC!AD$3,financial_years,0)))</f>
        <v>137.83863364926634</v>
      </c>
      <c r="AE212" s="36">
        <f ca="1">AD212*(1+INDEX(MEA_CAPEX_price_trend,MATCH(GRC!$E212,network_element_names,0),MATCH(GRC!AE$3,financial_years,0)))</f>
        <v>136.86909054244086</v>
      </c>
      <c r="AF212" s="36">
        <f ca="1">AE212*(1+INDEX(MEA_CAPEX_price_trend,MATCH(GRC!$E212,network_element_names,0),MATCH(GRC!AF$3,financial_years,0)))</f>
        <v>135.9063671044637</v>
      </c>
      <c r="AG212" s="36">
        <f ca="1">AF212*(1+INDEX(MEA_CAPEX_price_trend,MATCH(GRC!$E212,network_element_names,0),MATCH(GRC!AG$3,financial_years,0)))</f>
        <v>134.95041536646906</v>
      </c>
      <c r="AH212" s="36">
        <f ca="1">AG212*(1+INDEX(MEA_CAPEX_price_trend,MATCH(GRC!$E212,network_element_names,0),MATCH(GRC!AH$3,financial_years,0)))</f>
        <v>134.0011876969993</v>
      </c>
      <c r="AI212" s="36">
        <f ca="1">AH212*(1+INDEX(MEA_CAPEX_price_trend,MATCH(GRC!$E212,network_element_names,0),MATCH(GRC!AI$3,financial_years,0)))</f>
        <v>133.05863679963161</v>
      </c>
      <c r="AJ212" s="36">
        <f ca="1">AI212*(1+INDEX(MEA_CAPEX_price_trend,MATCH(GRC!$E212,network_element_names,0),MATCH(GRC!AJ$3,financial_years,0)))</f>
        <v>132.12271571062161</v>
      </c>
      <c r="AK212" s="36">
        <f ca="1">AJ212*(1+INDEX(MEA_CAPEX_price_trend,MATCH(GRC!$E212,network_element_names,0),MATCH(GRC!AK$3,financial_years,0)))</f>
        <v>131.19337779656306</v>
      </c>
      <c r="AL212" s="36">
        <f ca="1">AK212*(1+INDEX(MEA_CAPEX_price_trend,MATCH(GRC!$E212,network_element_names,0),MATCH(GRC!AL$3,financial_years,0)))</f>
        <v>130.27057675206444</v>
      </c>
      <c r="AM212" s="36">
        <f ca="1">AL212*(1+INDEX(MEA_CAPEX_price_trend,MATCH(GRC!$E212,network_element_names,0),MATCH(GRC!AM$3,financial_years,0)))</f>
        <v>129.35426659744172</v>
      </c>
      <c r="AN212" s="36">
        <f ca="1">AM212*(1+INDEX(MEA_CAPEX_price_trend,MATCH(GRC!$E212,network_element_names,0),MATCH(GRC!AN$3,financial_years,0)))</f>
        <v>128.44440167642739</v>
      </c>
      <c r="AO212" s="36">
        <f ca="1">AN212*(1+INDEX(MEA_CAPEX_price_trend,MATCH(GRC!$E212,network_element_names,0),MATCH(GRC!AO$3,financial_years,0)))</f>
        <v>127.54093665389551</v>
      </c>
      <c r="AP212" s="36">
        <f ca="1">AO212*(1+INDEX(MEA_CAPEX_price_trend,MATCH(GRC!$E212,network_element_names,0),MATCH(GRC!AP$3,financial_years,0)))</f>
        <v>126.64382651360282</v>
      </c>
      <c r="AQ212" s="36">
        <f ca="1">AP212*(1+INDEX(MEA_CAPEX_price_trend,MATCH(GRC!$E212,network_element_names,0),MATCH(GRC!AQ$3,financial_years,0)))</f>
        <v>125.75302655594582</v>
      </c>
      <c r="AR212" s="36">
        <f ca="1">AQ212*(1+INDEX(MEA_CAPEX_price_trend,MATCH(GRC!$E212,network_element_names,0),MATCH(GRC!AR$3,financial_years,0)))</f>
        <v>124.86849239573358</v>
      </c>
      <c r="AS212" s="36">
        <f ca="1">AR212*(1+INDEX(MEA_CAPEX_price_trend,MATCH(GRC!$E212,network_element_names,0),MATCH(GRC!AS$3,financial_years,0)))</f>
        <v>123.9901799599761</v>
      </c>
      <c r="AT212" s="36">
        <f ca="1">AS212*(1+INDEX(MEA_CAPEX_price_trend,MATCH(GRC!$E212,network_element_names,0),MATCH(GRC!AT$3,financial_years,0)))</f>
        <v>123.11804548568834</v>
      </c>
    </row>
    <row r="213" spans="4:46" ht="14.25" outlineLevel="1" x14ac:dyDescent="0.45">
      <c r="D213" s="42">
        <v>51</v>
      </c>
      <c r="E213" s="42" t="str">
        <v>Unused</v>
      </c>
      <c r="G213" s="36">
        <f ca="1"/>
        <v>0</v>
      </c>
      <c r="H213" s="36">
        <f ca="1">G213*(1+INDEX(MEA_CAPEX_price_trend,MATCH(GRC!$E213,network_element_names,0),MATCH(GRC!H$3,financial_years,0)))</f>
        <v>0</v>
      </c>
      <c r="I213" s="36">
        <f ca="1">H213*(1+INDEX(MEA_CAPEX_price_trend,MATCH(GRC!$E213,network_element_names,0),MATCH(GRC!I$3,financial_years,0)))</f>
        <v>0</v>
      </c>
      <c r="J213" s="36">
        <f ca="1">I213*(1+INDEX(MEA_CAPEX_price_trend,MATCH(GRC!$E213,network_element_names,0),MATCH(GRC!J$3,financial_years,0)))</f>
        <v>0</v>
      </c>
      <c r="K213" s="36">
        <f ca="1">J213*(1+INDEX(MEA_CAPEX_price_trend,MATCH(GRC!$E213,network_element_names,0),MATCH(GRC!K$3,financial_years,0)))</f>
        <v>0</v>
      </c>
      <c r="L213" s="36">
        <f ca="1">K213*(1+INDEX(MEA_CAPEX_price_trend,MATCH(GRC!$E213,network_element_names,0),MATCH(GRC!L$3,financial_years,0)))</f>
        <v>0</v>
      </c>
      <c r="M213" s="36">
        <f ca="1">L213*(1+INDEX(MEA_CAPEX_price_trend,MATCH(GRC!$E213,network_element_names,0),MATCH(GRC!M$3,financial_years,0)))</f>
        <v>0</v>
      </c>
      <c r="N213" s="36">
        <f ca="1">M213*(1+INDEX(MEA_CAPEX_price_trend,MATCH(GRC!$E213,network_element_names,0),MATCH(GRC!N$3,financial_years,0)))</f>
        <v>0</v>
      </c>
      <c r="O213" s="36">
        <f ca="1">N213*(1+INDEX(MEA_CAPEX_price_trend,MATCH(GRC!$E213,network_element_names,0),MATCH(GRC!O$3,financial_years,0)))</f>
        <v>0</v>
      </c>
      <c r="P213" s="36">
        <f ca="1">O213*(1+INDEX(MEA_CAPEX_price_trend,MATCH(GRC!$E213,network_element_names,0),MATCH(GRC!P$3,financial_years,0)))</f>
        <v>0</v>
      </c>
      <c r="Q213" s="36">
        <f ca="1">P213*(1+INDEX(MEA_CAPEX_price_trend,MATCH(GRC!$E213,network_element_names,0),MATCH(GRC!Q$3,financial_years,0)))</f>
        <v>0</v>
      </c>
      <c r="R213" s="36">
        <f ca="1">Q213*(1+INDEX(MEA_CAPEX_price_trend,MATCH(GRC!$E213,network_element_names,0),MATCH(GRC!R$3,financial_years,0)))</f>
        <v>0</v>
      </c>
      <c r="S213" s="36">
        <f ca="1">R213*(1+INDEX(MEA_CAPEX_price_trend,MATCH(GRC!$E213,network_element_names,0),MATCH(GRC!S$3,financial_years,0)))</f>
        <v>0</v>
      </c>
      <c r="T213" s="36">
        <f ca="1">S213*(1+INDEX(MEA_CAPEX_price_trend,MATCH(GRC!$E213,network_element_names,0),MATCH(GRC!T$3,financial_years,0)))</f>
        <v>0</v>
      </c>
      <c r="U213" s="36">
        <f ca="1">T213*(1+INDEX(MEA_CAPEX_price_trend,MATCH(GRC!$E213,network_element_names,0),MATCH(GRC!U$3,financial_years,0)))</f>
        <v>0</v>
      </c>
      <c r="V213" s="36">
        <f ca="1">U213*(1+INDEX(MEA_CAPEX_price_trend,MATCH(GRC!$E213,network_element_names,0),MATCH(GRC!V$3,financial_years,0)))</f>
        <v>0</v>
      </c>
      <c r="W213" s="36">
        <f ca="1">V213*(1+INDEX(MEA_CAPEX_price_trend,MATCH(GRC!$E213,network_element_names,0),MATCH(GRC!W$3,financial_years,0)))</f>
        <v>0</v>
      </c>
      <c r="X213" s="36">
        <f ca="1">W213*(1+INDEX(MEA_CAPEX_price_trend,MATCH(GRC!$E213,network_element_names,0),MATCH(GRC!X$3,financial_years,0)))</f>
        <v>0</v>
      </c>
      <c r="Y213" s="36">
        <f ca="1">X213*(1+INDEX(MEA_CAPEX_price_trend,MATCH(GRC!$E213,network_element_names,0),MATCH(GRC!Y$3,financial_years,0)))</f>
        <v>0</v>
      </c>
      <c r="Z213" s="36">
        <f ca="1">Y213*(1+INDEX(MEA_CAPEX_price_trend,MATCH(GRC!$E213,network_element_names,0),MATCH(GRC!Z$3,financial_years,0)))</f>
        <v>0</v>
      </c>
      <c r="AA213" s="36">
        <f ca="1">Z213*(1+INDEX(MEA_CAPEX_price_trend,MATCH(GRC!$E213,network_element_names,0),MATCH(GRC!AA$3,financial_years,0)))</f>
        <v>0</v>
      </c>
      <c r="AB213" s="36">
        <f ca="1">AA213*(1+INDEX(MEA_CAPEX_price_trend,MATCH(GRC!$E213,network_element_names,0),MATCH(GRC!AB$3,financial_years,0)))</f>
        <v>0</v>
      </c>
      <c r="AC213" s="36">
        <f ca="1">AB213*(1+INDEX(MEA_CAPEX_price_trend,MATCH(GRC!$E213,network_element_names,0),MATCH(GRC!AC$3,financial_years,0)))</f>
        <v>0</v>
      </c>
      <c r="AD213" s="36">
        <f ca="1">AC213*(1+INDEX(MEA_CAPEX_price_trend,MATCH(GRC!$E213,network_element_names,0),MATCH(GRC!AD$3,financial_years,0)))</f>
        <v>0</v>
      </c>
      <c r="AE213" s="36">
        <f ca="1">AD213*(1+INDEX(MEA_CAPEX_price_trend,MATCH(GRC!$E213,network_element_names,0),MATCH(GRC!AE$3,financial_years,0)))</f>
        <v>0</v>
      </c>
      <c r="AF213" s="36">
        <f ca="1">AE213*(1+INDEX(MEA_CAPEX_price_trend,MATCH(GRC!$E213,network_element_names,0),MATCH(GRC!AF$3,financial_years,0)))</f>
        <v>0</v>
      </c>
      <c r="AG213" s="36">
        <f ca="1">AF213*(1+INDEX(MEA_CAPEX_price_trend,MATCH(GRC!$E213,network_element_names,0),MATCH(GRC!AG$3,financial_years,0)))</f>
        <v>0</v>
      </c>
      <c r="AH213" s="36">
        <f ca="1">AG213*(1+INDEX(MEA_CAPEX_price_trend,MATCH(GRC!$E213,network_element_names,0),MATCH(GRC!AH$3,financial_years,0)))</f>
        <v>0</v>
      </c>
      <c r="AI213" s="36">
        <f ca="1">AH213*(1+INDEX(MEA_CAPEX_price_trend,MATCH(GRC!$E213,network_element_names,0),MATCH(GRC!AI$3,financial_years,0)))</f>
        <v>0</v>
      </c>
      <c r="AJ213" s="36">
        <f ca="1">AI213*(1+INDEX(MEA_CAPEX_price_trend,MATCH(GRC!$E213,network_element_names,0),MATCH(GRC!AJ$3,financial_years,0)))</f>
        <v>0</v>
      </c>
      <c r="AK213" s="36">
        <f ca="1">AJ213*(1+INDEX(MEA_CAPEX_price_trend,MATCH(GRC!$E213,network_element_names,0),MATCH(GRC!AK$3,financial_years,0)))</f>
        <v>0</v>
      </c>
      <c r="AL213" s="36">
        <f ca="1">AK213*(1+INDEX(MEA_CAPEX_price_trend,MATCH(GRC!$E213,network_element_names,0),MATCH(GRC!AL$3,financial_years,0)))</f>
        <v>0</v>
      </c>
      <c r="AM213" s="36">
        <f ca="1">AL213*(1+INDEX(MEA_CAPEX_price_trend,MATCH(GRC!$E213,network_element_names,0),MATCH(GRC!AM$3,financial_years,0)))</f>
        <v>0</v>
      </c>
      <c r="AN213" s="36">
        <f ca="1">AM213*(1+INDEX(MEA_CAPEX_price_trend,MATCH(GRC!$E213,network_element_names,0),MATCH(GRC!AN$3,financial_years,0)))</f>
        <v>0</v>
      </c>
      <c r="AO213" s="36">
        <f ca="1">AN213*(1+INDEX(MEA_CAPEX_price_trend,MATCH(GRC!$E213,network_element_names,0),MATCH(GRC!AO$3,financial_years,0)))</f>
        <v>0</v>
      </c>
      <c r="AP213" s="36">
        <f ca="1">AO213*(1+INDEX(MEA_CAPEX_price_trend,MATCH(GRC!$E213,network_element_names,0),MATCH(GRC!AP$3,financial_years,0)))</f>
        <v>0</v>
      </c>
      <c r="AQ213" s="36">
        <f ca="1">AP213*(1+INDEX(MEA_CAPEX_price_trend,MATCH(GRC!$E213,network_element_names,0),MATCH(GRC!AQ$3,financial_years,0)))</f>
        <v>0</v>
      </c>
      <c r="AR213" s="36">
        <f ca="1">AQ213*(1+INDEX(MEA_CAPEX_price_trend,MATCH(GRC!$E213,network_element_names,0),MATCH(GRC!AR$3,financial_years,0)))</f>
        <v>0</v>
      </c>
      <c r="AS213" s="36">
        <f ca="1">AR213*(1+INDEX(MEA_CAPEX_price_trend,MATCH(GRC!$E213,network_element_names,0),MATCH(GRC!AS$3,financial_years,0)))</f>
        <v>0</v>
      </c>
      <c r="AT213" s="36">
        <f ca="1">AS213*(1+INDEX(MEA_CAPEX_price_trend,MATCH(GRC!$E213,network_element_names,0),MATCH(GRC!AT$3,financial_years,0)))</f>
        <v>0</v>
      </c>
    </row>
    <row r="214" spans="4:46" ht="14.25" outlineLevel="1" x14ac:dyDescent="0.45">
      <c r="D214" s="42">
        <v>52</v>
      </c>
      <c r="E214" s="42" t="str">
        <v>Unused</v>
      </c>
      <c r="G214" s="36">
        <f ca="1"/>
        <v>0</v>
      </c>
      <c r="H214" s="36">
        <f ca="1">G214*(1+INDEX(MEA_CAPEX_price_trend,MATCH(GRC!$E214,network_element_names,0),MATCH(GRC!H$3,financial_years,0)))</f>
        <v>0</v>
      </c>
      <c r="I214" s="36">
        <f ca="1">H214*(1+INDEX(MEA_CAPEX_price_trend,MATCH(GRC!$E214,network_element_names,0),MATCH(GRC!I$3,financial_years,0)))</f>
        <v>0</v>
      </c>
      <c r="J214" s="36">
        <f ca="1">I214*(1+INDEX(MEA_CAPEX_price_trend,MATCH(GRC!$E214,network_element_names,0),MATCH(GRC!J$3,financial_years,0)))</f>
        <v>0</v>
      </c>
      <c r="K214" s="36">
        <f ca="1">J214*(1+INDEX(MEA_CAPEX_price_trend,MATCH(GRC!$E214,network_element_names,0),MATCH(GRC!K$3,financial_years,0)))</f>
        <v>0</v>
      </c>
      <c r="L214" s="36">
        <f ca="1">K214*(1+INDEX(MEA_CAPEX_price_trend,MATCH(GRC!$E214,network_element_names,0),MATCH(GRC!L$3,financial_years,0)))</f>
        <v>0</v>
      </c>
      <c r="M214" s="36">
        <f ca="1">L214*(1+INDEX(MEA_CAPEX_price_trend,MATCH(GRC!$E214,network_element_names,0),MATCH(GRC!M$3,financial_years,0)))</f>
        <v>0</v>
      </c>
      <c r="N214" s="36">
        <f ca="1">M214*(1+INDEX(MEA_CAPEX_price_trend,MATCH(GRC!$E214,network_element_names,0),MATCH(GRC!N$3,financial_years,0)))</f>
        <v>0</v>
      </c>
      <c r="O214" s="36">
        <f ca="1">N214*(1+INDEX(MEA_CAPEX_price_trend,MATCH(GRC!$E214,network_element_names,0),MATCH(GRC!O$3,financial_years,0)))</f>
        <v>0</v>
      </c>
      <c r="P214" s="36">
        <f ca="1">O214*(1+INDEX(MEA_CAPEX_price_trend,MATCH(GRC!$E214,network_element_names,0),MATCH(GRC!P$3,financial_years,0)))</f>
        <v>0</v>
      </c>
      <c r="Q214" s="36">
        <f ca="1">P214*(1+INDEX(MEA_CAPEX_price_trend,MATCH(GRC!$E214,network_element_names,0),MATCH(GRC!Q$3,financial_years,0)))</f>
        <v>0</v>
      </c>
      <c r="R214" s="36">
        <f ca="1">Q214*(1+INDEX(MEA_CAPEX_price_trend,MATCH(GRC!$E214,network_element_names,0),MATCH(GRC!R$3,financial_years,0)))</f>
        <v>0</v>
      </c>
      <c r="S214" s="36">
        <f ca="1">R214*(1+INDEX(MEA_CAPEX_price_trend,MATCH(GRC!$E214,network_element_names,0),MATCH(GRC!S$3,financial_years,0)))</f>
        <v>0</v>
      </c>
      <c r="T214" s="36">
        <f ca="1">S214*(1+INDEX(MEA_CAPEX_price_trend,MATCH(GRC!$E214,network_element_names,0),MATCH(GRC!T$3,financial_years,0)))</f>
        <v>0</v>
      </c>
      <c r="U214" s="36">
        <f ca="1">T214*(1+INDEX(MEA_CAPEX_price_trend,MATCH(GRC!$E214,network_element_names,0),MATCH(GRC!U$3,financial_years,0)))</f>
        <v>0</v>
      </c>
      <c r="V214" s="36">
        <f ca="1">U214*(1+INDEX(MEA_CAPEX_price_trend,MATCH(GRC!$E214,network_element_names,0),MATCH(GRC!V$3,financial_years,0)))</f>
        <v>0</v>
      </c>
      <c r="W214" s="36">
        <f ca="1">V214*(1+INDEX(MEA_CAPEX_price_trend,MATCH(GRC!$E214,network_element_names,0),MATCH(GRC!W$3,financial_years,0)))</f>
        <v>0</v>
      </c>
      <c r="X214" s="36">
        <f ca="1">W214*(1+INDEX(MEA_CAPEX_price_trend,MATCH(GRC!$E214,network_element_names,0),MATCH(GRC!X$3,financial_years,0)))</f>
        <v>0</v>
      </c>
      <c r="Y214" s="36">
        <f ca="1">X214*(1+INDEX(MEA_CAPEX_price_trend,MATCH(GRC!$E214,network_element_names,0),MATCH(GRC!Y$3,financial_years,0)))</f>
        <v>0</v>
      </c>
      <c r="Z214" s="36">
        <f ca="1">Y214*(1+INDEX(MEA_CAPEX_price_trend,MATCH(GRC!$E214,network_element_names,0),MATCH(GRC!Z$3,financial_years,0)))</f>
        <v>0</v>
      </c>
      <c r="AA214" s="36">
        <f ca="1">Z214*(1+INDEX(MEA_CAPEX_price_trend,MATCH(GRC!$E214,network_element_names,0),MATCH(GRC!AA$3,financial_years,0)))</f>
        <v>0</v>
      </c>
      <c r="AB214" s="36">
        <f ca="1">AA214*(1+INDEX(MEA_CAPEX_price_trend,MATCH(GRC!$E214,network_element_names,0),MATCH(GRC!AB$3,financial_years,0)))</f>
        <v>0</v>
      </c>
      <c r="AC214" s="36">
        <f ca="1">AB214*(1+INDEX(MEA_CAPEX_price_trend,MATCH(GRC!$E214,network_element_names,0),MATCH(GRC!AC$3,financial_years,0)))</f>
        <v>0</v>
      </c>
      <c r="AD214" s="36">
        <f ca="1">AC214*(1+INDEX(MEA_CAPEX_price_trend,MATCH(GRC!$E214,network_element_names,0),MATCH(GRC!AD$3,financial_years,0)))</f>
        <v>0</v>
      </c>
      <c r="AE214" s="36">
        <f ca="1">AD214*(1+INDEX(MEA_CAPEX_price_trend,MATCH(GRC!$E214,network_element_names,0),MATCH(GRC!AE$3,financial_years,0)))</f>
        <v>0</v>
      </c>
      <c r="AF214" s="36">
        <f ca="1">AE214*(1+INDEX(MEA_CAPEX_price_trend,MATCH(GRC!$E214,network_element_names,0),MATCH(GRC!AF$3,financial_years,0)))</f>
        <v>0</v>
      </c>
      <c r="AG214" s="36">
        <f ca="1">AF214*(1+INDEX(MEA_CAPEX_price_trend,MATCH(GRC!$E214,network_element_names,0),MATCH(GRC!AG$3,financial_years,0)))</f>
        <v>0</v>
      </c>
      <c r="AH214" s="36">
        <f ca="1">AG214*(1+INDEX(MEA_CAPEX_price_trend,MATCH(GRC!$E214,network_element_names,0),MATCH(GRC!AH$3,financial_years,0)))</f>
        <v>0</v>
      </c>
      <c r="AI214" s="36">
        <f ca="1">AH214*(1+INDEX(MEA_CAPEX_price_trend,MATCH(GRC!$E214,network_element_names,0),MATCH(GRC!AI$3,financial_years,0)))</f>
        <v>0</v>
      </c>
      <c r="AJ214" s="36">
        <f ca="1">AI214*(1+INDEX(MEA_CAPEX_price_trend,MATCH(GRC!$E214,network_element_names,0),MATCH(GRC!AJ$3,financial_years,0)))</f>
        <v>0</v>
      </c>
      <c r="AK214" s="36">
        <f ca="1">AJ214*(1+INDEX(MEA_CAPEX_price_trend,MATCH(GRC!$E214,network_element_names,0),MATCH(GRC!AK$3,financial_years,0)))</f>
        <v>0</v>
      </c>
      <c r="AL214" s="36">
        <f ca="1">AK214*(1+INDEX(MEA_CAPEX_price_trend,MATCH(GRC!$E214,network_element_names,0),MATCH(GRC!AL$3,financial_years,0)))</f>
        <v>0</v>
      </c>
      <c r="AM214" s="36">
        <f ca="1">AL214*(1+INDEX(MEA_CAPEX_price_trend,MATCH(GRC!$E214,network_element_names,0),MATCH(GRC!AM$3,financial_years,0)))</f>
        <v>0</v>
      </c>
      <c r="AN214" s="36">
        <f ca="1">AM214*(1+INDEX(MEA_CAPEX_price_trend,MATCH(GRC!$E214,network_element_names,0),MATCH(GRC!AN$3,financial_years,0)))</f>
        <v>0</v>
      </c>
      <c r="AO214" s="36">
        <f ca="1">AN214*(1+INDEX(MEA_CAPEX_price_trend,MATCH(GRC!$E214,network_element_names,0),MATCH(GRC!AO$3,financial_years,0)))</f>
        <v>0</v>
      </c>
      <c r="AP214" s="36">
        <f ca="1">AO214*(1+INDEX(MEA_CAPEX_price_trend,MATCH(GRC!$E214,network_element_names,0),MATCH(GRC!AP$3,financial_years,0)))</f>
        <v>0</v>
      </c>
      <c r="AQ214" s="36">
        <f ca="1">AP214*(1+INDEX(MEA_CAPEX_price_trend,MATCH(GRC!$E214,network_element_names,0),MATCH(GRC!AQ$3,financial_years,0)))</f>
        <v>0</v>
      </c>
      <c r="AR214" s="36">
        <f ca="1">AQ214*(1+INDEX(MEA_CAPEX_price_trend,MATCH(GRC!$E214,network_element_names,0),MATCH(GRC!AR$3,financial_years,0)))</f>
        <v>0</v>
      </c>
      <c r="AS214" s="36">
        <f ca="1">AR214*(1+INDEX(MEA_CAPEX_price_trend,MATCH(GRC!$E214,network_element_names,0),MATCH(GRC!AS$3,financial_years,0)))</f>
        <v>0</v>
      </c>
      <c r="AT214" s="36">
        <f ca="1">AS214*(1+INDEX(MEA_CAPEX_price_trend,MATCH(GRC!$E214,network_element_names,0),MATCH(GRC!AT$3,financial_years,0)))</f>
        <v>0</v>
      </c>
    </row>
    <row r="215" spans="4:46" ht="14.25" outlineLevel="1" x14ac:dyDescent="0.45">
      <c r="D215" s="42">
        <v>53</v>
      </c>
      <c r="E215" s="42" t="str">
        <v>SEG2_FootwayBox_Splitter_1:32</v>
      </c>
      <c r="G215" s="36">
        <f ca="1"/>
        <v>691.9822081436788</v>
      </c>
      <c r="H215" s="36">
        <f ca="1">G215*(1+INDEX(MEA_CAPEX_price_trend,MATCH(GRC!$E215,network_element_names,0),MATCH(GRC!H$3,financial_years,0)))</f>
        <v>668.84265425579008</v>
      </c>
      <c r="I215" s="36">
        <f ca="1">H215*(1+INDEX(MEA_CAPEX_price_trend,MATCH(GRC!$E215,network_element_names,0),MATCH(GRC!I$3,financial_years,0)))</f>
        <v>650</v>
      </c>
      <c r="J215" s="36">
        <f ca="1">I215*(1+INDEX(MEA_CAPEX_price_trend,MATCH(GRC!$E215,network_element_names,0),MATCH(GRC!J$3,financial_years,0)))</f>
        <v>642.22906691769629</v>
      </c>
      <c r="K215" s="36">
        <f ca="1">J215*(1+INDEX(MEA_CAPEX_price_trend,MATCH(GRC!$E215,network_element_names,0),MATCH(GRC!K$3,financial_years,0)))</f>
        <v>613.79303136082137</v>
      </c>
      <c r="L215" s="36">
        <f ca="1">K215*(1+INDEX(MEA_CAPEX_price_trend,MATCH(GRC!$E215,network_element_names,0),MATCH(GRC!L$3,financial_years,0)))</f>
        <v>553.93931892022511</v>
      </c>
      <c r="M215" s="36">
        <f ca="1">L215*(1+INDEX(MEA_CAPEX_price_trend,MATCH(GRC!$E215,network_element_names,0),MATCH(GRC!M$3,financial_years,0)))</f>
        <v>522.05690293574594</v>
      </c>
      <c r="N215" s="36">
        <f ca="1">M215*(1+INDEX(MEA_CAPEX_price_trend,MATCH(GRC!$E215,network_element_names,0),MATCH(GRC!N$3,financial_years,0)))</f>
        <v>926.74</v>
      </c>
      <c r="O215" s="36">
        <f ca="1">N215*(1+INDEX(MEA_CAPEX_price_trend,MATCH(GRC!$E215,network_element_names,0),MATCH(GRC!O$3,financial_years,0)))</f>
        <v>889.5447836375763</v>
      </c>
      <c r="P215" s="36">
        <f ca="1">O215*(1+INDEX(MEA_CAPEX_price_trend,MATCH(GRC!$E215,network_element_names,0),MATCH(GRC!P$3,financial_years,0)))</f>
        <v>865.20580901868618</v>
      </c>
      <c r="Q215" s="36">
        <f ca="1">P215*(1+INDEX(MEA_CAPEX_price_trend,MATCH(GRC!$E215,network_element_names,0),MATCH(GRC!Q$3,financial_years,0)))</f>
        <v>843.09011156284282</v>
      </c>
      <c r="R215" s="36">
        <f ca="1">Q215*(1+INDEX(MEA_CAPEX_price_trend,MATCH(GRC!$E215,network_element_names,0),MATCH(GRC!R$3,financial_years,0)))</f>
        <v>820.71764588414976</v>
      </c>
      <c r="S215" s="36">
        <f ca="1">R215*(1+INDEX(MEA_CAPEX_price_trend,MATCH(GRC!$E215,network_element_names,0),MATCH(GRC!S$3,financial_years,0)))</f>
        <v>799.68876777122591</v>
      </c>
      <c r="T215" s="36">
        <f ca="1">S215*(1+INDEX(MEA_CAPEX_price_trend,MATCH(GRC!$E215,network_element_names,0),MATCH(GRC!T$3,financial_years,0)))</f>
        <v>779.19870311857778</v>
      </c>
      <c r="U215" s="36">
        <f ca="1">T215*(1+INDEX(MEA_CAPEX_price_trend,MATCH(GRC!$E215,network_element_names,0),MATCH(GRC!U$3,financial_years,0)))</f>
        <v>759.23364615190724</v>
      </c>
      <c r="V215" s="36">
        <f ca="1">U215*(1+INDEX(MEA_CAPEX_price_trend,MATCH(GRC!$E215,network_element_names,0),MATCH(GRC!V$3,financial_years,0)))</f>
        <v>739.78014483604431</v>
      </c>
      <c r="W215" s="36">
        <f ca="1">V215*(1+INDEX(MEA_CAPEX_price_trend,MATCH(GRC!$E215,network_element_names,0),MATCH(GRC!W$3,financial_years,0)))</f>
        <v>720.82509181124999</v>
      </c>
      <c r="X215" s="36">
        <f ca="1">W215*(1+INDEX(MEA_CAPEX_price_trend,MATCH(GRC!$E215,network_element_names,0),MATCH(GRC!X$3,financial_years,0)))</f>
        <v>702.35571556175285</v>
      </c>
      <c r="Y215" s="36">
        <f ca="1">X215*(1+INDEX(MEA_CAPEX_price_trend,MATCH(GRC!$E215,network_element_names,0),MATCH(GRC!Y$3,financial_years,0)))</f>
        <v>684.35957181056983</v>
      </c>
      <c r="Z215" s="36">
        <f ca="1">Y215*(1+INDEX(MEA_CAPEX_price_trend,MATCH(GRC!$E215,network_element_names,0),MATCH(GRC!Z$3,financial_years,0)))</f>
        <v>666.82453513481573</v>
      </c>
      <c r="AA215" s="36">
        <f ca="1">Z215*(1+INDEX(MEA_CAPEX_price_trend,MATCH(GRC!$E215,network_element_names,0),MATCH(GRC!AA$3,financial_years,0)))</f>
        <v>649.73879079584651</v>
      </c>
      <c r="AB215" s="36">
        <f ca="1">AA215*(1+INDEX(MEA_CAPEX_price_trend,MATCH(GRC!$E215,network_element_names,0),MATCH(GRC!AB$3,financial_years,0)))</f>
        <v>633.09082677873914</v>
      </c>
      <c r="AC215" s="36">
        <f ca="1">AB215*(1+INDEX(MEA_CAPEX_price_trend,MATCH(GRC!$E215,network_element_names,0),MATCH(GRC!AC$3,financial_years,0)))</f>
        <v>616.86942603573686</v>
      </c>
      <c r="AD215" s="36">
        <f ca="1">AC215*(1+INDEX(MEA_CAPEX_price_trend,MATCH(GRC!$E215,network_element_names,0),MATCH(GRC!AD$3,financial_years,0)))</f>
        <v>601.06365892843871</v>
      </c>
      <c r="AE215" s="36">
        <f ca="1">AD215*(1+INDEX(MEA_CAPEX_price_trend,MATCH(GRC!$E215,network_element_names,0),MATCH(GRC!AE$3,financial_years,0)))</f>
        <v>585.66287586363978</v>
      </c>
      <c r="AF215" s="36">
        <f ca="1">AE215*(1+INDEX(MEA_CAPEX_price_trend,MATCH(GRC!$E215,network_element_names,0),MATCH(GRC!AF$3,financial_years,0)))</f>
        <v>570.65670011785903</v>
      </c>
      <c r="AG215" s="36">
        <f ca="1">AF215*(1+INDEX(MEA_CAPEX_price_trend,MATCH(GRC!$E215,network_element_names,0),MATCH(GRC!AG$3,financial_years,0)))</f>
        <v>556.03502084572142</v>
      </c>
      <c r="AH215" s="36">
        <f ca="1">AG215*(1+INDEX(MEA_CAPEX_price_trend,MATCH(GRC!$E215,network_element_names,0),MATCH(GRC!AH$3,financial_years,0)))</f>
        <v>541.78798626748323</v>
      </c>
      <c r="AI215" s="36">
        <f ca="1">AH215*(1+INDEX(MEA_CAPEX_price_trend,MATCH(GRC!$E215,network_element_names,0),MATCH(GRC!AI$3,financial_years,0)))</f>
        <v>527.90599703111002</v>
      </c>
      <c r="AJ215" s="36">
        <f ca="1">AI215*(1+INDEX(MEA_CAPEX_price_trend,MATCH(GRC!$E215,network_element_names,0),MATCH(GRC!AJ$3,financial_years,0)))</f>
        <v>514.37969974443536</v>
      </c>
      <c r="AK215" s="36">
        <f ca="1">AJ215*(1+INDEX(MEA_CAPEX_price_trend,MATCH(GRC!$E215,network_element_names,0),MATCH(GRC!AK$3,financial_years,0)))</f>
        <v>501.19998067304243</v>
      </c>
      <c r="AL215" s="36">
        <f ca="1">AK215*(1+INDEX(MEA_CAPEX_price_trend,MATCH(GRC!$E215,network_element_names,0),MATCH(GRC!AL$3,financial_years,0)))</f>
        <v>488.35795959962081</v>
      </c>
      <c r="AM215" s="36">
        <f ca="1">AL215*(1+INDEX(MEA_CAPEX_price_trend,MATCH(GRC!$E215,network_element_names,0),MATCH(GRC!AM$3,financial_years,0)))</f>
        <v>475.84498384066382</v>
      </c>
      <c r="AN215" s="36">
        <f ca="1">AM215*(1+INDEX(MEA_CAPEX_price_trend,MATCH(GRC!$E215,network_element_names,0),MATCH(GRC!AN$3,financial_years,0)))</f>
        <v>463.65262241647173</v>
      </c>
      <c r="AO215" s="36">
        <f ca="1">AN215*(1+INDEX(MEA_CAPEX_price_trend,MATCH(GRC!$E215,network_element_names,0),MATCH(GRC!AO$3,financial_years,0)))</f>
        <v>451.77266037053596</v>
      </c>
      <c r="AP215" s="36">
        <f ca="1">AO215*(1+INDEX(MEA_CAPEX_price_trend,MATCH(GRC!$E215,network_element_names,0),MATCH(GRC!AP$3,financial_years,0)))</f>
        <v>440.19709323447324</v>
      </c>
      <c r="AQ215" s="36">
        <f ca="1">AP215*(1+INDEX(MEA_CAPEX_price_trend,MATCH(GRC!$E215,network_element_names,0),MATCH(GRC!AQ$3,financial_years,0)))</f>
        <v>428.91812163478397</v>
      </c>
      <c r="AR215" s="36">
        <f ca="1">AQ215*(1+INDEX(MEA_CAPEX_price_trend,MATCH(GRC!$E215,network_element_names,0),MATCH(GRC!AR$3,financial_years,0)))</f>
        <v>417.92814603779851</v>
      </c>
      <c r="AS215" s="36">
        <f ca="1">AR215*(1+INDEX(MEA_CAPEX_price_trend,MATCH(GRC!$E215,network_element_names,0),MATCH(GRC!AS$3,financial_years,0)))</f>
        <v>407.21976162927115</v>
      </c>
      <c r="AT215" s="36">
        <f ca="1">AS215*(1+INDEX(MEA_CAPEX_price_trend,MATCH(GRC!$E215,network_element_names,0),MATCH(GRC!AT$3,financial_years,0)))</f>
        <v>396.7857533251721</v>
      </c>
    </row>
    <row r="216" spans="4:46" ht="14.25" outlineLevel="1" x14ac:dyDescent="0.45">
      <c r="D216" s="42">
        <v>54</v>
      </c>
      <c r="E216" s="42" t="str">
        <v>SEG2_Splitter_Node_1:32</v>
      </c>
      <c r="G216" s="36">
        <f ca="1"/>
        <v>293.2310343967942</v>
      </c>
      <c r="H216" s="36">
        <f ca="1">G216*(1+INDEX(MEA_CAPEX_price_trend,MATCH(GRC!$E216,network_element_names,0),MATCH(GRC!H$3,financial_years,0)))</f>
        <v>280.61227678927662</v>
      </c>
      <c r="I216" s="36">
        <f ca="1">H216*(1+INDEX(MEA_CAPEX_price_trend,MATCH(GRC!$E216,network_element_names,0),MATCH(GRC!I$3,financial_years,0)))</f>
        <v>270</v>
      </c>
      <c r="J216" s="36">
        <f ca="1">I216*(1+INDEX(MEA_CAPEX_price_trend,MATCH(GRC!$E216,network_element_names,0),MATCH(GRC!J$3,financial_years,0)))</f>
        <v>264.12412225726922</v>
      </c>
      <c r="K216" s="36">
        <f ca="1">J216*(1+INDEX(MEA_CAPEX_price_trend,MATCH(GRC!$E216,network_element_names,0),MATCH(GRC!K$3,financial_years,0)))</f>
        <v>249.9238856170694</v>
      </c>
      <c r="L216" s="36">
        <f ca="1">K216*(1+INDEX(MEA_CAPEX_price_trend,MATCH(GRC!$E216,network_element_names,0),MATCH(GRC!L$3,financial_years,0)))</f>
        <v>223.3138738147571</v>
      </c>
      <c r="M216" s="36">
        <f ca="1">L216*(1+INDEX(MEA_CAPEX_price_trend,MATCH(GRC!$E216,network_element_names,0),MATCH(GRC!M$3,financial_years,0)))</f>
        <v>208.37185449257302</v>
      </c>
      <c r="N216" s="36">
        <f ca="1">M216*(1+INDEX(MEA_CAPEX_price_trend,MATCH(GRC!$E216,network_element_names,0),MATCH(GRC!N$3,financial_years,0)))</f>
        <v>205.04</v>
      </c>
      <c r="O216" s="36">
        <f ca="1">N216*(1+INDEX(MEA_CAPEX_price_trend,MATCH(GRC!$E216,network_element_names,0),MATCH(GRC!O$3,financial_years,0)))</f>
        <v>194.85708604802915</v>
      </c>
      <c r="P216" s="36">
        <f ca="1">O216*(1+INDEX(MEA_CAPEX_price_trend,MATCH(GRC!$E216,network_element_names,0),MATCH(GRC!P$3,financial_years,0)))</f>
        <v>187.64435971018975</v>
      </c>
      <c r="Q216" s="36">
        <f ca="1">P216*(1+INDEX(MEA_CAPEX_price_trend,MATCH(GRC!$E216,network_element_names,0),MATCH(GRC!Q$3,financial_years,0)))</f>
        <v>181.03301540800223</v>
      </c>
      <c r="R216" s="36">
        <f ca="1">Q216*(1+INDEX(MEA_CAPEX_price_trend,MATCH(GRC!$E216,network_element_names,0),MATCH(GRC!R$3,financial_years,0)))</f>
        <v>174.47984332436653</v>
      </c>
      <c r="S216" s="36">
        <f ca="1">R216*(1+INDEX(MEA_CAPEX_price_trend,MATCH(GRC!$E216,network_element_names,0),MATCH(GRC!S$3,financial_years,0)))</f>
        <v>168.32173120703595</v>
      </c>
      <c r="T216" s="36">
        <f ca="1">S216*(1+INDEX(MEA_CAPEX_price_trend,MATCH(GRC!$E216,network_element_names,0),MATCH(GRC!T$3,financial_years,0)))</f>
        <v>162.38096422325822</v>
      </c>
      <c r="U216" s="36">
        <f ca="1">T216*(1+INDEX(MEA_CAPEX_price_trend,MATCH(GRC!$E216,network_element_names,0),MATCH(GRC!U$3,financial_years,0)))</f>
        <v>156.64987136831965</v>
      </c>
      <c r="V216" s="36">
        <f ca="1">U216*(1+INDEX(MEA_CAPEX_price_trend,MATCH(GRC!$E216,network_element_names,0),MATCH(GRC!V$3,financial_years,0)))</f>
        <v>151.12105237884958</v>
      </c>
      <c r="W216" s="36">
        <f ca="1">V216*(1+INDEX(MEA_CAPEX_price_trend,MATCH(GRC!$E216,network_element_names,0),MATCH(GRC!W$3,financial_years,0)))</f>
        <v>145.78736817724311</v>
      </c>
      <c r="X216" s="36">
        <f ca="1">W216*(1+INDEX(MEA_CAPEX_price_trend,MATCH(GRC!$E216,network_element_names,0),MATCH(GRC!X$3,financial_years,0)))</f>
        <v>140.64193165334038</v>
      </c>
      <c r="Y216" s="36">
        <f ca="1">X216*(1+INDEX(MEA_CAPEX_price_trend,MATCH(GRC!$E216,network_element_names,0),MATCH(GRC!Y$3,financial_years,0)))</f>
        <v>135.6780987714578</v>
      </c>
      <c r="Z216" s="36">
        <f ca="1">Y216*(1+INDEX(MEA_CAPEX_price_trend,MATCH(GRC!$E216,network_element_names,0),MATCH(GRC!Z$3,financial_years,0)))</f>
        <v>130.88945999128867</v>
      </c>
      <c r="AA216" s="36">
        <f ca="1">Z216*(1+INDEX(MEA_CAPEX_price_trend,MATCH(GRC!$E216,network_element_names,0),MATCH(GRC!AA$3,financial_years,0)))</f>
        <v>126.26983199159612</v>
      </c>
      <c r="AB216" s="36">
        <f ca="1">AA216*(1+INDEX(MEA_CAPEX_price_trend,MATCH(GRC!$E216,network_element_names,0),MATCH(GRC!AB$3,financial_years,0)))</f>
        <v>121.81324968601037</v>
      </c>
      <c r="AC216" s="36">
        <f ca="1">AB216*(1+INDEX(MEA_CAPEX_price_trend,MATCH(GRC!$E216,network_element_names,0),MATCH(GRC!AC$3,financial_years,0)))</f>
        <v>117.51395852062176</v>
      </c>
      <c r="AD216" s="36">
        <f ca="1">AC216*(1+INDEX(MEA_CAPEX_price_trend,MATCH(GRC!$E216,network_element_names,0),MATCH(GRC!AD$3,financial_years,0)))</f>
        <v>113.36640704342334</v>
      </c>
      <c r="AE216" s="36">
        <f ca="1">AD216*(1+INDEX(MEA_CAPEX_price_trend,MATCH(GRC!$E216,network_element_names,0),MATCH(GRC!AE$3,financial_years,0)))</f>
        <v>109.36523973600841</v>
      </c>
      <c r="AF216" s="36">
        <f ca="1">AE216*(1+INDEX(MEA_CAPEX_price_trend,MATCH(GRC!$E216,network_element_names,0),MATCH(GRC!AF$3,financial_years,0)))</f>
        <v>105.50529009826691</v>
      </c>
      <c r="AG216" s="36">
        <f ca="1">AF216*(1+INDEX(MEA_CAPEX_price_trend,MATCH(GRC!$E216,network_element_names,0),MATCH(GRC!AG$3,financial_years,0)))</f>
        <v>101.78157397715161</v>
      </c>
      <c r="AH216" s="36">
        <f ca="1">AG216*(1+INDEX(MEA_CAPEX_price_trend,MATCH(GRC!$E216,network_element_names,0),MATCH(GRC!AH$3,financial_years,0)))</f>
        <v>98.189283130899184</v>
      </c>
      <c r="AI216" s="36">
        <f ca="1">AH216*(1+INDEX(MEA_CAPEX_price_trend,MATCH(GRC!$E216,network_element_names,0),MATCH(GRC!AI$3,financial_years,0)))</f>
        <v>94.723779020396876</v>
      </c>
      <c r="AJ216" s="36">
        <f ca="1">AI216*(1+INDEX(MEA_CAPEX_price_trend,MATCH(GRC!$E216,network_element_names,0),MATCH(GRC!AJ$3,financial_years,0)))</f>
        <v>91.380586819676978</v>
      </c>
      <c r="AK216" s="36">
        <f ca="1">AJ216*(1+INDEX(MEA_CAPEX_price_trend,MATCH(GRC!$E216,network_element_names,0),MATCH(GRC!AK$3,financial_years,0)))</f>
        <v>88.155389637806039</v>
      </c>
      <c r="AL216" s="36">
        <f ca="1">AK216*(1+INDEX(MEA_CAPEX_price_trend,MATCH(GRC!$E216,network_element_names,0),MATCH(GRC!AL$3,financial_years,0)))</f>
        <v>85.04402294470701</v>
      </c>
      <c r="AM216" s="36">
        <f ca="1">AL216*(1+INDEX(MEA_CAPEX_price_trend,MATCH(GRC!$E216,network_element_names,0),MATCH(GRC!AM$3,financial_years,0)))</f>
        <v>82.042469193717338</v>
      </c>
      <c r="AN216" s="36">
        <f ca="1">AM216*(1+INDEX(MEA_CAPEX_price_trend,MATCH(GRC!$E216,network_element_names,0),MATCH(GRC!AN$3,financial_years,0)))</f>
        <v>79.146852633939076</v>
      </c>
      <c r="AO216" s="36">
        <f ca="1">AN216*(1+INDEX(MEA_CAPEX_price_trend,MATCH(GRC!$E216,network_element_names,0),MATCH(GRC!AO$3,financial_years,0)))</f>
        <v>76.353434305682413</v>
      </c>
      <c r="AP216" s="36">
        <f ca="1">AO216*(1+INDEX(MEA_CAPEX_price_trend,MATCH(GRC!$E216,network_element_names,0),MATCH(GRC!AP$3,financial_years,0)))</f>
        <v>73.658607212540659</v>
      </c>
      <c r="AQ216" s="36">
        <f ca="1">AP216*(1+INDEX(MEA_CAPEX_price_trend,MATCH(GRC!$E216,network_element_names,0),MATCH(GRC!AQ$3,financial_years,0)))</f>
        <v>71.058891663862767</v>
      </c>
      <c r="AR216" s="36">
        <f ca="1">AQ216*(1+INDEX(MEA_CAPEX_price_trend,MATCH(GRC!$E216,network_element_names,0),MATCH(GRC!AR$3,financial_years,0)))</f>
        <v>68.550930781608784</v>
      </c>
      <c r="AS216" s="36">
        <f ca="1">AR216*(1+INDEX(MEA_CAPEX_price_trend,MATCH(GRC!$E216,network_element_names,0),MATCH(GRC!AS$3,financial_years,0)))</f>
        <v>66.131486165787294</v>
      </c>
      <c r="AT216" s="36">
        <f ca="1">AS216*(1+INDEX(MEA_CAPEX_price_trend,MATCH(GRC!$E216,network_element_names,0),MATCH(GRC!AT$3,financial_years,0)))</f>
        <v>63.797433712877151</v>
      </c>
    </row>
    <row r="217" spans="4:46" ht="14.25" outlineLevel="1" x14ac:dyDescent="0.45">
      <c r="D217" s="42">
        <v>55</v>
      </c>
      <c r="E217" s="42" t="str">
        <v>SEG2_FootwayBox_Splitter_1:16</v>
      </c>
      <c r="G217" s="36">
        <f ca="1"/>
        <v>691.9822081436788</v>
      </c>
      <c r="H217" s="36">
        <f ca="1">G217*(1+INDEX(MEA_CAPEX_price_trend,MATCH(GRC!$E217,network_element_names,0),MATCH(GRC!H$3,financial_years,0)))</f>
        <v>668.84265425579008</v>
      </c>
      <c r="I217" s="36">
        <f ca="1">H217*(1+INDEX(MEA_CAPEX_price_trend,MATCH(GRC!$E217,network_element_names,0),MATCH(GRC!I$3,financial_years,0)))</f>
        <v>650</v>
      </c>
      <c r="J217" s="36">
        <f ca="1">I217*(1+INDEX(MEA_CAPEX_price_trend,MATCH(GRC!$E217,network_element_names,0),MATCH(GRC!J$3,financial_years,0)))</f>
        <v>642.22906691769629</v>
      </c>
      <c r="K217" s="36">
        <f ca="1">J217*(1+INDEX(MEA_CAPEX_price_trend,MATCH(GRC!$E217,network_element_names,0),MATCH(GRC!K$3,financial_years,0)))</f>
        <v>613.79303136082137</v>
      </c>
      <c r="L217" s="36">
        <f ca="1">K217*(1+INDEX(MEA_CAPEX_price_trend,MATCH(GRC!$E217,network_element_names,0),MATCH(GRC!L$3,financial_years,0)))</f>
        <v>553.93931892022511</v>
      </c>
      <c r="M217" s="36">
        <f ca="1">L217*(1+INDEX(MEA_CAPEX_price_trend,MATCH(GRC!$E217,network_element_names,0),MATCH(GRC!M$3,financial_years,0)))</f>
        <v>522.05690293574594</v>
      </c>
      <c r="N217" s="36">
        <f ca="1">M217*(1+INDEX(MEA_CAPEX_price_trend,MATCH(GRC!$E217,network_element_names,0),MATCH(GRC!N$3,financial_years,0)))</f>
        <v>926.74</v>
      </c>
      <c r="O217" s="36">
        <f ca="1">N217*(1+INDEX(MEA_CAPEX_price_trend,MATCH(GRC!$E217,network_element_names,0),MATCH(GRC!O$3,financial_years,0)))</f>
        <v>889.5447836375763</v>
      </c>
      <c r="P217" s="36">
        <f ca="1">O217*(1+INDEX(MEA_CAPEX_price_trend,MATCH(GRC!$E217,network_element_names,0),MATCH(GRC!P$3,financial_years,0)))</f>
        <v>865.20580901868618</v>
      </c>
      <c r="Q217" s="36">
        <f ca="1">P217*(1+INDEX(MEA_CAPEX_price_trend,MATCH(GRC!$E217,network_element_names,0),MATCH(GRC!Q$3,financial_years,0)))</f>
        <v>843.09011156284282</v>
      </c>
      <c r="R217" s="36">
        <f ca="1">Q217*(1+INDEX(MEA_CAPEX_price_trend,MATCH(GRC!$E217,network_element_names,0),MATCH(GRC!R$3,financial_years,0)))</f>
        <v>820.71764588414976</v>
      </c>
      <c r="S217" s="36">
        <f ca="1">R217*(1+INDEX(MEA_CAPEX_price_trend,MATCH(GRC!$E217,network_element_names,0),MATCH(GRC!S$3,financial_years,0)))</f>
        <v>799.68876777122591</v>
      </c>
      <c r="T217" s="36">
        <f ca="1">S217*(1+INDEX(MEA_CAPEX_price_trend,MATCH(GRC!$E217,network_element_names,0),MATCH(GRC!T$3,financial_years,0)))</f>
        <v>779.19870311857778</v>
      </c>
      <c r="U217" s="36">
        <f ca="1">T217*(1+INDEX(MEA_CAPEX_price_trend,MATCH(GRC!$E217,network_element_names,0),MATCH(GRC!U$3,financial_years,0)))</f>
        <v>759.23364615190724</v>
      </c>
      <c r="V217" s="36">
        <f ca="1">U217*(1+INDEX(MEA_CAPEX_price_trend,MATCH(GRC!$E217,network_element_names,0),MATCH(GRC!V$3,financial_years,0)))</f>
        <v>739.78014483604431</v>
      </c>
      <c r="W217" s="36">
        <f ca="1">V217*(1+INDEX(MEA_CAPEX_price_trend,MATCH(GRC!$E217,network_element_names,0),MATCH(GRC!W$3,financial_years,0)))</f>
        <v>720.82509181124999</v>
      </c>
      <c r="X217" s="36">
        <f ca="1">W217*(1+INDEX(MEA_CAPEX_price_trend,MATCH(GRC!$E217,network_element_names,0),MATCH(GRC!X$3,financial_years,0)))</f>
        <v>702.35571556175285</v>
      </c>
      <c r="Y217" s="36">
        <f ca="1">X217*(1+INDEX(MEA_CAPEX_price_trend,MATCH(GRC!$E217,network_element_names,0),MATCH(GRC!Y$3,financial_years,0)))</f>
        <v>684.35957181056983</v>
      </c>
      <c r="Z217" s="36">
        <f ca="1">Y217*(1+INDEX(MEA_CAPEX_price_trend,MATCH(GRC!$E217,network_element_names,0),MATCH(GRC!Z$3,financial_years,0)))</f>
        <v>666.82453513481573</v>
      </c>
      <c r="AA217" s="36">
        <f ca="1">Z217*(1+INDEX(MEA_CAPEX_price_trend,MATCH(GRC!$E217,network_element_names,0),MATCH(GRC!AA$3,financial_years,0)))</f>
        <v>649.73879079584651</v>
      </c>
      <c r="AB217" s="36">
        <f ca="1">AA217*(1+INDEX(MEA_CAPEX_price_trend,MATCH(GRC!$E217,network_element_names,0),MATCH(GRC!AB$3,financial_years,0)))</f>
        <v>633.09082677873914</v>
      </c>
      <c r="AC217" s="36">
        <f ca="1">AB217*(1+INDEX(MEA_CAPEX_price_trend,MATCH(GRC!$E217,network_element_names,0),MATCH(GRC!AC$3,financial_years,0)))</f>
        <v>616.86942603573686</v>
      </c>
      <c r="AD217" s="36">
        <f ca="1">AC217*(1+INDEX(MEA_CAPEX_price_trend,MATCH(GRC!$E217,network_element_names,0),MATCH(GRC!AD$3,financial_years,0)))</f>
        <v>601.06365892843871</v>
      </c>
      <c r="AE217" s="36">
        <f ca="1">AD217*(1+INDEX(MEA_CAPEX_price_trend,MATCH(GRC!$E217,network_element_names,0),MATCH(GRC!AE$3,financial_years,0)))</f>
        <v>585.66287586363978</v>
      </c>
      <c r="AF217" s="36">
        <f ca="1">AE217*(1+INDEX(MEA_CAPEX_price_trend,MATCH(GRC!$E217,network_element_names,0),MATCH(GRC!AF$3,financial_years,0)))</f>
        <v>570.65670011785903</v>
      </c>
      <c r="AG217" s="36">
        <f ca="1">AF217*(1+INDEX(MEA_CAPEX_price_trend,MATCH(GRC!$E217,network_element_names,0),MATCH(GRC!AG$3,financial_years,0)))</f>
        <v>556.03502084572142</v>
      </c>
      <c r="AH217" s="36">
        <f ca="1">AG217*(1+INDEX(MEA_CAPEX_price_trend,MATCH(GRC!$E217,network_element_names,0),MATCH(GRC!AH$3,financial_years,0)))</f>
        <v>541.78798626748323</v>
      </c>
      <c r="AI217" s="36">
        <f ca="1">AH217*(1+INDEX(MEA_CAPEX_price_trend,MATCH(GRC!$E217,network_element_names,0),MATCH(GRC!AI$3,financial_years,0)))</f>
        <v>527.90599703111002</v>
      </c>
      <c r="AJ217" s="36">
        <f ca="1">AI217*(1+INDEX(MEA_CAPEX_price_trend,MATCH(GRC!$E217,network_element_names,0),MATCH(GRC!AJ$3,financial_years,0)))</f>
        <v>514.37969974443536</v>
      </c>
      <c r="AK217" s="36">
        <f ca="1">AJ217*(1+INDEX(MEA_CAPEX_price_trend,MATCH(GRC!$E217,network_element_names,0),MATCH(GRC!AK$3,financial_years,0)))</f>
        <v>501.19998067304243</v>
      </c>
      <c r="AL217" s="36">
        <f ca="1">AK217*(1+INDEX(MEA_CAPEX_price_trend,MATCH(GRC!$E217,network_element_names,0),MATCH(GRC!AL$3,financial_years,0)))</f>
        <v>488.35795959962081</v>
      </c>
      <c r="AM217" s="36">
        <f ca="1">AL217*(1+INDEX(MEA_CAPEX_price_trend,MATCH(GRC!$E217,network_element_names,0),MATCH(GRC!AM$3,financial_years,0)))</f>
        <v>475.84498384066382</v>
      </c>
      <c r="AN217" s="36">
        <f ca="1">AM217*(1+INDEX(MEA_CAPEX_price_trend,MATCH(GRC!$E217,network_element_names,0),MATCH(GRC!AN$3,financial_years,0)))</f>
        <v>463.65262241647173</v>
      </c>
      <c r="AO217" s="36">
        <f ca="1">AN217*(1+INDEX(MEA_CAPEX_price_trend,MATCH(GRC!$E217,network_element_names,0),MATCH(GRC!AO$3,financial_years,0)))</f>
        <v>451.77266037053596</v>
      </c>
      <c r="AP217" s="36">
        <f ca="1">AO217*(1+INDEX(MEA_CAPEX_price_trend,MATCH(GRC!$E217,network_element_names,0),MATCH(GRC!AP$3,financial_years,0)))</f>
        <v>440.19709323447324</v>
      </c>
      <c r="AQ217" s="36">
        <f ca="1">AP217*(1+INDEX(MEA_CAPEX_price_trend,MATCH(GRC!$E217,network_element_names,0),MATCH(GRC!AQ$3,financial_years,0)))</f>
        <v>428.91812163478397</v>
      </c>
      <c r="AR217" s="36">
        <f ca="1">AQ217*(1+INDEX(MEA_CAPEX_price_trend,MATCH(GRC!$E217,network_element_names,0),MATCH(GRC!AR$3,financial_years,0)))</f>
        <v>417.92814603779851</v>
      </c>
      <c r="AS217" s="36">
        <f ca="1">AR217*(1+INDEX(MEA_CAPEX_price_trend,MATCH(GRC!$E217,network_element_names,0),MATCH(GRC!AS$3,financial_years,0)))</f>
        <v>407.21976162927115</v>
      </c>
      <c r="AT217" s="36">
        <f ca="1">AS217*(1+INDEX(MEA_CAPEX_price_trend,MATCH(GRC!$E217,network_element_names,0),MATCH(GRC!AT$3,financial_years,0)))</f>
        <v>396.7857533251721</v>
      </c>
    </row>
    <row r="218" spans="4:46" ht="14.25" outlineLevel="1" x14ac:dyDescent="0.45">
      <c r="D218" s="42">
        <v>56</v>
      </c>
      <c r="E218" s="42" t="str">
        <v>SEG2_Splitter_Node_1:16</v>
      </c>
      <c r="G218" s="36">
        <f ca="1"/>
        <v>293.2310343967942</v>
      </c>
      <c r="H218" s="36">
        <f ca="1">G218*(1+INDEX(MEA_CAPEX_price_trend,MATCH(GRC!$E218,network_element_names,0),MATCH(GRC!H$3,financial_years,0)))</f>
        <v>280.61227678927662</v>
      </c>
      <c r="I218" s="36">
        <f ca="1">H218*(1+INDEX(MEA_CAPEX_price_trend,MATCH(GRC!$E218,network_element_names,0),MATCH(GRC!I$3,financial_years,0)))</f>
        <v>270</v>
      </c>
      <c r="J218" s="36">
        <f ca="1">I218*(1+INDEX(MEA_CAPEX_price_trend,MATCH(GRC!$E218,network_element_names,0),MATCH(GRC!J$3,financial_years,0)))</f>
        <v>264.12412225726922</v>
      </c>
      <c r="K218" s="36">
        <f ca="1">J218*(1+INDEX(MEA_CAPEX_price_trend,MATCH(GRC!$E218,network_element_names,0),MATCH(GRC!K$3,financial_years,0)))</f>
        <v>249.9238856170694</v>
      </c>
      <c r="L218" s="36">
        <f ca="1">K218*(1+INDEX(MEA_CAPEX_price_trend,MATCH(GRC!$E218,network_element_names,0),MATCH(GRC!L$3,financial_years,0)))</f>
        <v>223.3138738147571</v>
      </c>
      <c r="M218" s="36">
        <f ca="1">L218*(1+INDEX(MEA_CAPEX_price_trend,MATCH(GRC!$E218,network_element_names,0),MATCH(GRC!M$3,financial_years,0)))</f>
        <v>208.37185449257302</v>
      </c>
      <c r="N218" s="36">
        <f ca="1">M218*(1+INDEX(MEA_CAPEX_price_trend,MATCH(GRC!$E218,network_element_names,0),MATCH(GRC!N$3,financial_years,0)))</f>
        <v>252.88000000000002</v>
      </c>
      <c r="O218" s="36">
        <f ca="1">N218*(1+INDEX(MEA_CAPEX_price_trend,MATCH(GRC!$E218,network_element_names,0),MATCH(GRC!O$3,financial_years,0)))</f>
        <v>240.32120522739766</v>
      </c>
      <c r="P218" s="36">
        <f ca="1">O218*(1+INDEX(MEA_CAPEX_price_trend,MATCH(GRC!$E218,network_element_names,0),MATCH(GRC!P$3,financial_years,0)))</f>
        <v>231.42560321650797</v>
      </c>
      <c r="Q218" s="36">
        <f ca="1">P218*(1+INDEX(MEA_CAPEX_price_trend,MATCH(GRC!$E218,network_element_names,0),MATCH(GRC!Q$3,financial_years,0)))</f>
        <v>223.27169789492592</v>
      </c>
      <c r="R218" s="36">
        <f ca="1">Q218*(1+INDEX(MEA_CAPEX_price_trend,MATCH(GRC!$E218,network_element_names,0),MATCH(GRC!R$3,financial_years,0)))</f>
        <v>215.18953755299361</v>
      </c>
      <c r="S218" s="36">
        <f ca="1">R218*(1+INDEX(MEA_CAPEX_price_trend,MATCH(GRC!$E218,network_element_names,0),MATCH(GRC!S$3,financial_years,0)))</f>
        <v>207.59461269818209</v>
      </c>
      <c r="T218" s="36">
        <f ca="1">S218*(1+INDEX(MEA_CAPEX_price_trend,MATCH(GRC!$E218,network_element_names,0),MATCH(GRC!T$3,financial_years,0)))</f>
        <v>200.26774401471684</v>
      </c>
      <c r="U218" s="36">
        <f ca="1">T218*(1+INDEX(MEA_CAPEX_price_trend,MATCH(GRC!$E218,network_element_names,0),MATCH(GRC!U$3,financial_years,0)))</f>
        <v>193.19947069655035</v>
      </c>
      <c r="V218" s="36">
        <f ca="1">U218*(1+INDEX(MEA_CAPEX_price_trend,MATCH(GRC!$E218,network_element_names,0),MATCH(GRC!V$3,financial_years,0)))</f>
        <v>186.38066584843682</v>
      </c>
      <c r="W218" s="36">
        <f ca="1">V218*(1+INDEX(MEA_CAPEX_price_trend,MATCH(GRC!$E218,network_element_names,0),MATCH(GRC!W$3,financial_years,0)))</f>
        <v>179.80252470084494</v>
      </c>
      <c r="X218" s="36">
        <f ca="1">W218*(1+INDEX(MEA_CAPEX_price_trend,MATCH(GRC!$E218,network_element_names,0),MATCH(GRC!X$3,financial_years,0)))</f>
        <v>173.45655324081508</v>
      </c>
      <c r="Y218" s="36">
        <f ca="1">X218*(1+INDEX(MEA_CAPEX_price_trend,MATCH(GRC!$E218,network_element_names,0),MATCH(GRC!Y$3,financial_years,0)))</f>
        <v>167.33455724408043</v>
      </c>
      <c r="Z218" s="36">
        <f ca="1">Y218*(1+INDEX(MEA_CAPEX_price_trend,MATCH(GRC!$E218,network_element_names,0),MATCH(GRC!Z$3,financial_years,0)))</f>
        <v>161.42863169428932</v>
      </c>
      <c r="AA218" s="36">
        <f ca="1">Z218*(1+INDEX(MEA_CAPEX_price_trend,MATCH(GRC!$E218,network_element_names,0),MATCH(GRC!AA$3,financial_years,0)))</f>
        <v>155.73115057566736</v>
      </c>
      <c r="AB218" s="36">
        <f ca="1">AA218*(1+INDEX(MEA_CAPEX_price_trend,MATCH(GRC!$E218,network_element_names,0),MATCH(GRC!AB$3,financial_years,0)))</f>
        <v>150.23475702593791</v>
      </c>
      <c r="AC218" s="36">
        <f ca="1">AB218*(1+INDEX(MEA_CAPEX_price_trend,MATCH(GRC!$E218,network_element_names,0),MATCH(GRC!AC$3,financial_years,0)))</f>
        <v>144.93235383678714</v>
      </c>
      <c r="AD218" s="36">
        <f ca="1">AC218*(1+INDEX(MEA_CAPEX_price_trend,MATCH(GRC!$E218,network_element_names,0),MATCH(GRC!AD$3,financial_years,0)))</f>
        <v>139.81709428960642</v>
      </c>
      <c r="AE218" s="36">
        <f ca="1">AD218*(1+INDEX(MEA_CAPEX_price_trend,MATCH(GRC!$E218,network_element_names,0),MATCH(GRC!AE$3,financial_years,0)))</f>
        <v>134.88237331467914</v>
      </c>
      <c r="AF218" s="36">
        <f ca="1">AE218*(1+INDEX(MEA_CAPEX_price_trend,MATCH(GRC!$E218,network_element_names,0),MATCH(GRC!AF$3,financial_years,0)))</f>
        <v>130.12181896239633</v>
      </c>
      <c r="AG218" s="36">
        <f ca="1">AF218*(1+INDEX(MEA_CAPEX_price_trend,MATCH(GRC!$E218,network_element_names,0),MATCH(GRC!AG$3,financial_years,0)))</f>
        <v>125.52928417548821</v>
      </c>
      <c r="AH218" s="36">
        <f ca="1">AG218*(1+INDEX(MEA_CAPEX_price_trend,MATCH(GRC!$E218,network_element_names,0),MATCH(GRC!AH$3,financial_years,0)))</f>
        <v>121.09883885164746</v>
      </c>
      <c r="AI218" s="36">
        <f ca="1">AH218*(1+INDEX(MEA_CAPEX_price_trend,MATCH(GRC!$E218,network_element_names,0),MATCH(GRC!AI$3,financial_years,0)))</f>
        <v>116.82476218629519</v>
      </c>
      <c r="AJ218" s="36">
        <f ca="1">AI218*(1+INDEX(MEA_CAPEX_price_trend,MATCH(GRC!$E218,network_element_names,0),MATCH(GRC!AJ$3,financial_years,0)))</f>
        <v>112.70153528560242</v>
      </c>
      <c r="AK218" s="36">
        <f ca="1">AJ218*(1+INDEX(MEA_CAPEX_price_trend,MATCH(GRC!$E218,network_element_names,0),MATCH(GRC!AK$3,financial_years,0)))</f>
        <v>108.72383404022823</v>
      </c>
      <c r="AL218" s="36">
        <f ca="1">AK218*(1+INDEX(MEA_CAPEX_price_trend,MATCH(GRC!$E218,network_element_names,0),MATCH(GRC!AL$3,financial_years,0)))</f>
        <v>104.88652225057311</v>
      </c>
      <c r="AM218" s="36">
        <f ca="1">AL218*(1+INDEX(MEA_CAPEX_price_trend,MATCH(GRC!$E218,network_element_names,0),MATCH(GRC!AM$3,financial_years,0)))</f>
        <v>101.18464499467052</v>
      </c>
      <c r="AN218" s="36">
        <f ca="1">AM218*(1+INDEX(MEA_CAPEX_price_trend,MATCH(GRC!$E218,network_element_names,0),MATCH(GRC!AN$3,financial_years,0)))</f>
        <v>97.613422230152722</v>
      </c>
      <c r="AO218" s="36">
        <f ca="1">AN218*(1+INDEX(MEA_CAPEX_price_trend,MATCH(GRC!$E218,network_element_names,0),MATCH(GRC!AO$3,financial_years,0)))</f>
        <v>94.168242622029709</v>
      </c>
      <c r="AP218" s="36">
        <f ca="1">AO218*(1+INDEX(MEA_CAPEX_price_trend,MATCH(GRC!$E218,network_element_names,0),MATCH(GRC!AP$3,financial_years,0)))</f>
        <v>90.844657588310994</v>
      </c>
      <c r="AQ218" s="36">
        <f ca="1">AP218*(1+INDEX(MEA_CAPEX_price_trend,MATCH(GRC!$E218,network_element_names,0),MATCH(GRC!AQ$3,financial_years,0)))</f>
        <v>87.638375555782375</v>
      </c>
      <c r="AR218" s="36">
        <f ca="1">AQ218*(1+INDEX(MEA_CAPEX_price_trend,MATCH(GRC!$E218,network_element_names,0),MATCH(GRC!AR$3,financial_years,0)))</f>
        <v>84.545256418519472</v>
      </c>
      <c r="AS218" s="36">
        <f ca="1">AR218*(1+INDEX(MEA_CAPEX_price_trend,MATCH(GRC!$E218,network_element_names,0),MATCH(GRC!AS$3,financial_years,0)))</f>
        <v>81.561306191983476</v>
      </c>
      <c r="AT218" s="36">
        <f ca="1">AS218*(1+INDEX(MEA_CAPEX_price_trend,MATCH(GRC!$E218,network_element_names,0),MATCH(GRC!AT$3,financial_years,0)))</f>
        <v>78.682671855795832</v>
      </c>
    </row>
    <row r="219" spans="4:46" ht="14.25" outlineLevel="1" x14ac:dyDescent="0.45">
      <c r="D219" s="42">
        <v>57</v>
      </c>
      <c r="E219" s="42" t="str">
        <v>Unused</v>
      </c>
      <c r="G219" s="36">
        <f ca="1"/>
        <v>0</v>
      </c>
      <c r="H219" s="36">
        <f ca="1">G219*(1+INDEX(MEA_CAPEX_price_trend,MATCH(GRC!$E219,network_element_names,0),MATCH(GRC!H$3,financial_years,0)))</f>
        <v>0</v>
      </c>
      <c r="I219" s="36">
        <f ca="1">H219*(1+INDEX(MEA_CAPEX_price_trend,MATCH(GRC!$E219,network_element_names,0),MATCH(GRC!I$3,financial_years,0)))</f>
        <v>0</v>
      </c>
      <c r="J219" s="36">
        <f ca="1">I219*(1+INDEX(MEA_CAPEX_price_trend,MATCH(GRC!$E219,network_element_names,0),MATCH(GRC!J$3,financial_years,0)))</f>
        <v>0</v>
      </c>
      <c r="K219" s="36">
        <f ca="1">J219*(1+INDEX(MEA_CAPEX_price_trend,MATCH(GRC!$E219,network_element_names,0),MATCH(GRC!K$3,financial_years,0)))</f>
        <v>0</v>
      </c>
      <c r="L219" s="36">
        <f ca="1">K219*(1+INDEX(MEA_CAPEX_price_trend,MATCH(GRC!$E219,network_element_names,0),MATCH(GRC!L$3,financial_years,0)))</f>
        <v>0</v>
      </c>
      <c r="M219" s="36">
        <f ca="1">L219*(1+INDEX(MEA_CAPEX_price_trend,MATCH(GRC!$E219,network_element_names,0),MATCH(GRC!M$3,financial_years,0)))</f>
        <v>0</v>
      </c>
      <c r="N219" s="36">
        <f ca="1">M219*(1+INDEX(MEA_CAPEX_price_trend,MATCH(GRC!$E219,network_element_names,0),MATCH(GRC!N$3,financial_years,0)))</f>
        <v>0</v>
      </c>
      <c r="O219" s="36">
        <f ca="1">N219*(1+INDEX(MEA_CAPEX_price_trend,MATCH(GRC!$E219,network_element_names,0),MATCH(GRC!O$3,financial_years,0)))</f>
        <v>0</v>
      </c>
      <c r="P219" s="36">
        <f ca="1">O219*(1+INDEX(MEA_CAPEX_price_trend,MATCH(GRC!$E219,network_element_names,0),MATCH(GRC!P$3,financial_years,0)))</f>
        <v>0</v>
      </c>
      <c r="Q219" s="36">
        <f ca="1">P219*(1+INDEX(MEA_CAPEX_price_trend,MATCH(GRC!$E219,network_element_names,0),MATCH(GRC!Q$3,financial_years,0)))</f>
        <v>0</v>
      </c>
      <c r="R219" s="36">
        <f ca="1">Q219*(1+INDEX(MEA_CAPEX_price_trend,MATCH(GRC!$E219,network_element_names,0),MATCH(GRC!R$3,financial_years,0)))</f>
        <v>0</v>
      </c>
      <c r="S219" s="36">
        <f ca="1">R219*(1+INDEX(MEA_CAPEX_price_trend,MATCH(GRC!$E219,network_element_names,0),MATCH(GRC!S$3,financial_years,0)))</f>
        <v>0</v>
      </c>
      <c r="T219" s="36">
        <f ca="1">S219*(1+INDEX(MEA_CAPEX_price_trend,MATCH(GRC!$E219,network_element_names,0),MATCH(GRC!T$3,financial_years,0)))</f>
        <v>0</v>
      </c>
      <c r="U219" s="36">
        <f ca="1">T219*(1+INDEX(MEA_CAPEX_price_trend,MATCH(GRC!$E219,network_element_names,0),MATCH(GRC!U$3,financial_years,0)))</f>
        <v>0</v>
      </c>
      <c r="V219" s="36">
        <f ca="1">U219*(1+INDEX(MEA_CAPEX_price_trend,MATCH(GRC!$E219,network_element_names,0),MATCH(GRC!V$3,financial_years,0)))</f>
        <v>0</v>
      </c>
      <c r="W219" s="36">
        <f ca="1">V219*(1+INDEX(MEA_CAPEX_price_trend,MATCH(GRC!$E219,network_element_names,0),MATCH(GRC!W$3,financial_years,0)))</f>
        <v>0</v>
      </c>
      <c r="X219" s="36">
        <f ca="1">W219*(1+INDEX(MEA_CAPEX_price_trend,MATCH(GRC!$E219,network_element_names,0),MATCH(GRC!X$3,financial_years,0)))</f>
        <v>0</v>
      </c>
      <c r="Y219" s="36">
        <f ca="1">X219*(1+INDEX(MEA_CAPEX_price_trend,MATCH(GRC!$E219,network_element_names,0),MATCH(GRC!Y$3,financial_years,0)))</f>
        <v>0</v>
      </c>
      <c r="Z219" s="36">
        <f ca="1">Y219*(1+INDEX(MEA_CAPEX_price_trend,MATCH(GRC!$E219,network_element_names,0),MATCH(GRC!Z$3,financial_years,0)))</f>
        <v>0</v>
      </c>
      <c r="AA219" s="36">
        <f ca="1">Z219*(1+INDEX(MEA_CAPEX_price_trend,MATCH(GRC!$E219,network_element_names,0),MATCH(GRC!AA$3,financial_years,0)))</f>
        <v>0</v>
      </c>
      <c r="AB219" s="36">
        <f ca="1">AA219*(1+INDEX(MEA_CAPEX_price_trend,MATCH(GRC!$E219,network_element_names,0),MATCH(GRC!AB$3,financial_years,0)))</f>
        <v>0</v>
      </c>
      <c r="AC219" s="36">
        <f ca="1">AB219*(1+INDEX(MEA_CAPEX_price_trend,MATCH(GRC!$E219,network_element_names,0),MATCH(GRC!AC$3,financial_years,0)))</f>
        <v>0</v>
      </c>
      <c r="AD219" s="36">
        <f ca="1">AC219*(1+INDEX(MEA_CAPEX_price_trend,MATCH(GRC!$E219,network_element_names,0),MATCH(GRC!AD$3,financial_years,0)))</f>
        <v>0</v>
      </c>
      <c r="AE219" s="36">
        <f ca="1">AD219*(1+INDEX(MEA_CAPEX_price_trend,MATCH(GRC!$E219,network_element_names,0),MATCH(GRC!AE$3,financial_years,0)))</f>
        <v>0</v>
      </c>
      <c r="AF219" s="36">
        <f ca="1">AE219*(1+INDEX(MEA_CAPEX_price_trend,MATCH(GRC!$E219,network_element_names,0),MATCH(GRC!AF$3,financial_years,0)))</f>
        <v>0</v>
      </c>
      <c r="AG219" s="36">
        <f ca="1">AF219*(1+INDEX(MEA_CAPEX_price_trend,MATCH(GRC!$E219,network_element_names,0),MATCH(GRC!AG$3,financial_years,0)))</f>
        <v>0</v>
      </c>
      <c r="AH219" s="36">
        <f ca="1">AG219*(1+INDEX(MEA_CAPEX_price_trend,MATCH(GRC!$E219,network_element_names,0),MATCH(GRC!AH$3,financial_years,0)))</f>
        <v>0</v>
      </c>
      <c r="AI219" s="36">
        <f ca="1">AH219*(1+INDEX(MEA_CAPEX_price_trend,MATCH(GRC!$E219,network_element_names,0),MATCH(GRC!AI$3,financial_years,0)))</f>
        <v>0</v>
      </c>
      <c r="AJ219" s="36">
        <f ca="1">AI219*(1+INDEX(MEA_CAPEX_price_trend,MATCH(GRC!$E219,network_element_names,0),MATCH(GRC!AJ$3,financial_years,0)))</f>
        <v>0</v>
      </c>
      <c r="AK219" s="36">
        <f ca="1">AJ219*(1+INDEX(MEA_CAPEX_price_trend,MATCH(GRC!$E219,network_element_names,0),MATCH(GRC!AK$3,financial_years,0)))</f>
        <v>0</v>
      </c>
      <c r="AL219" s="36">
        <f ca="1">AK219*(1+INDEX(MEA_CAPEX_price_trend,MATCH(GRC!$E219,network_element_names,0),MATCH(GRC!AL$3,financial_years,0)))</f>
        <v>0</v>
      </c>
      <c r="AM219" s="36">
        <f ca="1">AL219*(1+INDEX(MEA_CAPEX_price_trend,MATCH(GRC!$E219,network_element_names,0),MATCH(GRC!AM$3,financial_years,0)))</f>
        <v>0</v>
      </c>
      <c r="AN219" s="36">
        <f ca="1">AM219*(1+INDEX(MEA_CAPEX_price_trend,MATCH(GRC!$E219,network_element_names,0),MATCH(GRC!AN$3,financial_years,0)))</f>
        <v>0</v>
      </c>
      <c r="AO219" s="36">
        <f ca="1">AN219*(1+INDEX(MEA_CAPEX_price_trend,MATCH(GRC!$E219,network_element_names,0),MATCH(GRC!AO$3,financial_years,0)))</f>
        <v>0</v>
      </c>
      <c r="AP219" s="36">
        <f ca="1">AO219*(1+INDEX(MEA_CAPEX_price_trend,MATCH(GRC!$E219,network_element_names,0),MATCH(GRC!AP$3,financial_years,0)))</f>
        <v>0</v>
      </c>
      <c r="AQ219" s="36">
        <f ca="1">AP219*(1+INDEX(MEA_CAPEX_price_trend,MATCH(GRC!$E219,network_element_names,0),MATCH(GRC!AQ$3,financial_years,0)))</f>
        <v>0</v>
      </c>
      <c r="AR219" s="36">
        <f ca="1">AQ219*(1+INDEX(MEA_CAPEX_price_trend,MATCH(GRC!$E219,network_element_names,0),MATCH(GRC!AR$3,financial_years,0)))</f>
        <v>0</v>
      </c>
      <c r="AS219" s="36">
        <f ca="1">AR219*(1+INDEX(MEA_CAPEX_price_trend,MATCH(GRC!$E219,network_element_names,0),MATCH(GRC!AS$3,financial_years,0)))</f>
        <v>0</v>
      </c>
      <c r="AT219" s="36">
        <f ca="1">AS219*(1+INDEX(MEA_CAPEX_price_trend,MATCH(GRC!$E219,network_element_names,0),MATCH(GRC!AT$3,financial_years,0)))</f>
        <v>0</v>
      </c>
    </row>
    <row r="220" spans="4:46" ht="14.25" outlineLevel="1" x14ac:dyDescent="0.45">
      <c r="D220" s="42">
        <v>58</v>
      </c>
      <c r="E220" s="42" t="str">
        <v>SEG2_FTTP_UG_Fibre</v>
      </c>
      <c r="G220" s="36">
        <f ca="1"/>
        <v>2.1632789824647638</v>
      </c>
      <c r="H220" s="36">
        <f ca="1">G220*(1+INDEX(MEA_CAPEX_price_trend,MATCH(GRC!$E220,network_element_names,0),MATCH(GRC!H$3,financial_years,0)))</f>
        <v>2.0743932113338452</v>
      </c>
      <c r="I220" s="36">
        <f ca="1">H220*(1+INDEX(MEA_CAPEX_price_trend,MATCH(GRC!$E220,network_element_names,0),MATCH(GRC!I$3,financial_years,0)))</f>
        <v>2</v>
      </c>
      <c r="J220" s="36">
        <f ca="1">I220*(1+INDEX(MEA_CAPEX_price_trend,MATCH(GRC!$E220,network_element_names,0),MATCH(GRC!J$3,financial_years,0)))</f>
        <v>1.960451554845434</v>
      </c>
      <c r="K220" s="36">
        <f ca="1">J220*(1+INDEX(MEA_CAPEX_price_trend,MATCH(GRC!$E220,network_element_names,0),MATCH(GRC!K$3,financial_years,0)))</f>
        <v>1.8588212506806618</v>
      </c>
      <c r="L220" s="36">
        <f ca="1">K220*(1+INDEX(MEA_CAPEX_price_trend,MATCH(GRC!$E220,network_element_names,0),MATCH(GRC!L$3,financial_years,0)))</f>
        <v>1.6642838020296244</v>
      </c>
      <c r="M220" s="36">
        <f ca="1">L220*(1+INDEX(MEA_CAPEX_price_trend,MATCH(GRC!$E220,network_element_names,0),MATCH(GRC!M$3,financial_years,0)))</f>
        <v>1.5560822703025419</v>
      </c>
      <c r="N220" s="36">
        <f ca="1">M220*(1+INDEX(MEA_CAPEX_price_trend,MATCH(GRC!$E220,network_element_names,0),MATCH(GRC!N$3,financial_years,0)))</f>
        <v>2</v>
      </c>
      <c r="O220" s="36">
        <f ca="1">N220*(1+INDEX(MEA_CAPEX_price_trend,MATCH(GRC!$E220,network_element_names,0),MATCH(GRC!O$3,financial_years,0)))</f>
        <v>1.9045370370262551</v>
      </c>
      <c r="P220" s="36">
        <f ca="1">O220*(1+INDEX(MEA_CAPEX_price_trend,MATCH(GRC!$E220,network_element_names,0),MATCH(GRC!P$3,financial_years,0)))</f>
        <v>1.8377674292346835</v>
      </c>
      <c r="Q220" s="36">
        <f ca="1">P220*(1+INDEX(MEA_CAPEX_price_trend,MATCH(GRC!$E220,network_element_names,0),MATCH(GRC!Q$3,financial_years,0)))</f>
        <v>1.7766203706174259</v>
      </c>
      <c r="R220" s="36">
        <f ca="1">Q220*(1+INDEX(MEA_CAPEX_price_trend,MATCH(GRC!$E220,network_element_names,0),MATCH(GRC!R$3,financial_years,0)))</f>
        <v>1.7157892050514048</v>
      </c>
      <c r="S220" s="36">
        <f ca="1">R220*(1+INDEX(MEA_CAPEX_price_trend,MATCH(GRC!$E220,network_element_names,0),MATCH(GRC!S$3,financial_years,0)))</f>
        <v>1.6585962315496914</v>
      </c>
      <c r="T220" s="36">
        <f ca="1">S220*(1+INDEX(MEA_CAPEX_price_trend,MATCH(GRC!$E220,network_element_names,0),MATCH(GRC!T$3,financial_years,0)))</f>
        <v>1.6033096904980348</v>
      </c>
      <c r="U220" s="36">
        <f ca="1">T220*(1+INDEX(MEA_CAPEX_price_trend,MATCH(GRC!$E220,network_element_names,0),MATCH(GRC!U$3,financial_years,0)))</f>
        <v>1.5498660341481001</v>
      </c>
      <c r="V220" s="36">
        <f ca="1">U220*(1+INDEX(MEA_CAPEX_price_trend,MATCH(GRC!$E220,network_element_names,0),MATCH(GRC!V$3,financial_years,0)))</f>
        <v>1.4982038330098302</v>
      </c>
      <c r="W220" s="36">
        <f ca="1">V220*(1+INDEX(MEA_CAPEX_price_trend,MATCH(GRC!$E220,network_element_names,0),MATCH(GRC!W$3,financial_years,0)))</f>
        <v>1.4482637052428358</v>
      </c>
      <c r="X220" s="36">
        <f ca="1">W220*(1+INDEX(MEA_CAPEX_price_trend,MATCH(GRC!$E220,network_element_names,0),MATCH(GRC!X$3,financial_years,0)))</f>
        <v>1.3999882484014079</v>
      </c>
      <c r="Y220" s="36">
        <f ca="1">X220*(1+INDEX(MEA_CAPEX_price_trend,MATCH(GRC!$E220,network_element_names,0),MATCH(GRC!Y$3,financial_years,0)))</f>
        <v>1.353321973454694</v>
      </c>
      <c r="Z220" s="36">
        <f ca="1">Y220*(1+INDEX(MEA_CAPEX_price_trend,MATCH(GRC!$E220,network_element_names,0),MATCH(GRC!Z$3,financial_years,0)))</f>
        <v>1.3082112410062041</v>
      </c>
      <c r="AA220" s="36">
        <f ca="1">Z220*(1+INDEX(MEA_CAPEX_price_trend,MATCH(GRC!$E220,network_element_names,0),MATCH(GRC!AA$3,financial_years,0)))</f>
        <v>1.2646041996393307</v>
      </c>
      <c r="AB220" s="36">
        <f ca="1">AA220*(1+INDEX(MEA_CAPEX_price_trend,MATCH(GRC!$E220,network_element_names,0),MATCH(GRC!AB$3,financial_years,0)))</f>
        <v>1.2224507263180195</v>
      </c>
      <c r="AC220" s="36">
        <f ca="1">AB220*(1+INDEX(MEA_CAPEX_price_trend,MATCH(GRC!$E220,network_element_names,0),MATCH(GRC!AC$3,financial_years,0)))</f>
        <v>1.1817023687740855</v>
      </c>
      <c r="AD220" s="36">
        <f ca="1">AC220*(1+INDEX(MEA_CAPEX_price_trend,MATCH(GRC!$E220,network_element_names,0),MATCH(GRC!AD$3,financial_years,0)))</f>
        <v>1.1423122898149491</v>
      </c>
      <c r="AE220" s="36">
        <f ca="1">AD220*(1+INDEX(MEA_CAPEX_price_trend,MATCH(GRC!$E220,network_element_names,0),MATCH(GRC!AE$3,financial_years,0)))</f>
        <v>1.104235213487784</v>
      </c>
      <c r="AF220" s="36">
        <f ca="1">AE220*(1+INDEX(MEA_CAPEX_price_trend,MATCH(GRC!$E220,network_element_names,0),MATCH(GRC!AF$3,financial_years,0)))</f>
        <v>1.0674273730381911</v>
      </c>
      <c r="AG220" s="36">
        <f ca="1">AF220*(1+INDEX(MEA_CAPEX_price_trend,MATCH(GRC!$E220,network_element_names,0),MATCH(GRC!AG$3,financial_years,0)))</f>
        <v>1.0318464606035849</v>
      </c>
      <c r="AH220" s="36">
        <f ca="1">AG220*(1+INDEX(MEA_CAPEX_price_trend,MATCH(GRC!$E220,network_element_names,0),MATCH(GRC!AH$3,financial_years,0)))</f>
        <v>0.99745157858346511</v>
      </c>
      <c r="AI220" s="36">
        <f ca="1">AH220*(1+INDEX(MEA_CAPEX_price_trend,MATCH(GRC!$E220,network_element_names,0),MATCH(GRC!AI$3,financial_years,0)))</f>
        <v>0.96420319263068299</v>
      </c>
      <c r="AJ220" s="36">
        <f ca="1">AI220*(1+INDEX(MEA_CAPEX_price_trend,MATCH(GRC!$E220,network_element_names,0),MATCH(GRC!AJ$3,financial_years,0)))</f>
        <v>0.93206308620966016</v>
      </c>
      <c r="AK220" s="36">
        <f ca="1">AJ220*(1+INDEX(MEA_CAPEX_price_trend,MATCH(GRC!$E220,network_element_names,0),MATCH(GRC!AK$3,financial_years,0)))</f>
        <v>0.90099431666933816</v>
      </c>
      <c r="AL220" s="36">
        <f ca="1">AK220*(1+INDEX(MEA_CAPEX_price_trend,MATCH(GRC!$E220,network_element_names,0),MATCH(GRC!AL$3,financial_years,0)))</f>
        <v>0.87096117278036023</v>
      </c>
      <c r="AM220" s="36">
        <f ca="1">AL220*(1+INDEX(MEA_CAPEX_price_trend,MATCH(GRC!$E220,network_element_names,0),MATCH(GRC!AM$3,financial_years,0)))</f>
        <v>0.84192913368768152</v>
      </c>
      <c r="AN220" s="36">
        <f ca="1">AM220*(1+INDEX(MEA_CAPEX_price_trend,MATCH(GRC!$E220,network_element_names,0),MATCH(GRC!AN$3,financial_years,0)))</f>
        <v>0.81386482923142545</v>
      </c>
      <c r="AO220" s="36">
        <f ca="1">AN220*(1+INDEX(MEA_CAPEX_price_trend,MATCH(GRC!$E220,network_element_names,0),MATCH(GRC!AO$3,financial_years,0)))</f>
        <v>0.78673600159037804</v>
      </c>
      <c r="AP220" s="36">
        <f ca="1">AO220*(1+INDEX(MEA_CAPEX_price_trend,MATCH(GRC!$E220,network_element_names,0),MATCH(GRC!AP$3,financial_years,0)))</f>
        <v>0.76051146820403204</v>
      </c>
      <c r="AQ220" s="36">
        <f ca="1">AP220*(1+INDEX(MEA_CAPEX_price_trend,MATCH(GRC!$E220,network_element_names,0),MATCH(GRC!AQ$3,financial_years,0)))</f>
        <v>0.73516108593056417</v>
      </c>
      <c r="AR220" s="36">
        <f ca="1">AQ220*(1+INDEX(MEA_CAPEX_price_trend,MATCH(GRC!$E220,network_element_names,0),MATCH(GRC!AR$3,financial_years,0)))</f>
        <v>0.71065571639954539</v>
      </c>
      <c r="AS220" s="36">
        <f ca="1">AR220*(1+INDEX(MEA_CAPEX_price_trend,MATCH(GRC!$E220,network_element_names,0),MATCH(GRC!AS$3,financial_years,0)))</f>
        <v>0.68696719251956051</v>
      </c>
      <c r="AT220" s="36">
        <f ca="1">AS220*(1+INDEX(MEA_CAPEX_price_trend,MATCH(GRC!$E220,network_element_names,0),MATCH(GRC!AT$3,financial_years,0)))</f>
        <v>0.66406828610224167</v>
      </c>
    </row>
    <row r="221" spans="4:46" ht="14.25" outlineLevel="1" x14ac:dyDescent="0.45">
      <c r="D221" s="42">
        <v>59</v>
      </c>
      <c r="E221" s="42" t="str">
        <v>SEG2_FTTP_OH_Fibre</v>
      </c>
      <c r="G221" s="36">
        <f ca="1"/>
        <v>2.3796068807112403</v>
      </c>
      <c r="H221" s="36">
        <f ca="1">G221*(1+INDEX(MEA_CAPEX_price_trend,MATCH(GRC!$E221,network_element_names,0),MATCH(GRC!H$3,financial_years,0)))</f>
        <v>2.2818325324672299</v>
      </c>
      <c r="I221" s="36">
        <f ca="1">H221*(1+INDEX(MEA_CAPEX_price_trend,MATCH(GRC!$E221,network_element_names,0),MATCH(GRC!I$3,financial_years,0)))</f>
        <v>2.2000000000000002</v>
      </c>
      <c r="J221" s="36">
        <f ca="1">I221*(1+INDEX(MEA_CAPEX_price_trend,MATCH(GRC!$E221,network_element_names,0),MATCH(GRC!J$3,financial_years,0)))</f>
        <v>2.1564967103299777</v>
      </c>
      <c r="K221" s="36">
        <f ca="1">J221*(1+INDEX(MEA_CAPEX_price_trend,MATCH(GRC!$E221,network_element_names,0),MATCH(GRC!K$3,financial_years,0)))</f>
        <v>2.0447033757487283</v>
      </c>
      <c r="L221" s="36">
        <f ca="1">K221*(1+INDEX(MEA_CAPEX_price_trend,MATCH(GRC!$E221,network_element_names,0),MATCH(GRC!L$3,financial_years,0)))</f>
        <v>1.8307121822325871</v>
      </c>
      <c r="M221" s="36">
        <f ca="1">L221*(1+INDEX(MEA_CAPEX_price_trend,MATCH(GRC!$E221,network_element_names,0),MATCH(GRC!M$3,financial_years,0)))</f>
        <v>1.7116904973327962</v>
      </c>
      <c r="N221" s="36">
        <f ca="1">M221*(1+INDEX(MEA_CAPEX_price_trend,MATCH(GRC!$E221,network_element_names,0),MATCH(GRC!N$3,financial_years,0)))</f>
        <v>1.54</v>
      </c>
      <c r="O221" s="36">
        <f ca="1">N221*(1+INDEX(MEA_CAPEX_price_trend,MATCH(GRC!$E221,network_element_names,0),MATCH(GRC!O$3,financial_years,0)))</f>
        <v>1.4664935185102164</v>
      </c>
      <c r="P221" s="36">
        <f ca="1">O221*(1+INDEX(MEA_CAPEX_price_trend,MATCH(GRC!$E221,network_element_names,0),MATCH(GRC!P$3,financial_years,0)))</f>
        <v>1.4150809205107062</v>
      </c>
      <c r="Q221" s="36">
        <f ca="1">P221*(1+INDEX(MEA_CAPEX_price_trend,MATCH(GRC!$E221,network_element_names,0),MATCH(GRC!Q$3,financial_years,0)))</f>
        <v>1.3679976853754181</v>
      </c>
      <c r="R221" s="36">
        <f ca="1">Q221*(1+INDEX(MEA_CAPEX_price_trend,MATCH(GRC!$E221,network_element_names,0),MATCH(GRC!R$3,financial_years,0)))</f>
        <v>1.3211576878895817</v>
      </c>
      <c r="S221" s="36">
        <f ca="1">R221*(1+INDEX(MEA_CAPEX_price_trend,MATCH(GRC!$E221,network_element_names,0),MATCH(GRC!S$3,financial_years,0)))</f>
        <v>1.2771190982932623</v>
      </c>
      <c r="T221" s="36">
        <f ca="1">S221*(1+INDEX(MEA_CAPEX_price_trend,MATCH(GRC!$E221,network_element_names,0),MATCH(GRC!T$3,financial_years,0)))</f>
        <v>1.2345484616834868</v>
      </c>
      <c r="U221" s="36">
        <f ca="1">T221*(1+INDEX(MEA_CAPEX_price_trend,MATCH(GRC!$E221,network_element_names,0),MATCH(GRC!U$3,financial_years,0)))</f>
        <v>1.1933968462940372</v>
      </c>
      <c r="V221" s="36">
        <f ca="1">U221*(1+INDEX(MEA_CAPEX_price_trend,MATCH(GRC!$E221,network_element_names,0),MATCH(GRC!V$3,financial_years,0)))</f>
        <v>1.1536169514175694</v>
      </c>
      <c r="W221" s="36">
        <f ca="1">V221*(1+INDEX(MEA_CAPEX_price_trend,MATCH(GRC!$E221,network_element_names,0),MATCH(GRC!W$3,financial_years,0)))</f>
        <v>1.1151630530369836</v>
      </c>
      <c r="X221" s="36">
        <f ca="1">W221*(1+INDEX(MEA_CAPEX_price_trend,MATCH(GRC!$E221,network_element_names,0),MATCH(GRC!X$3,financial_years,0)))</f>
        <v>1.0779909512690842</v>
      </c>
      <c r="Y221" s="36">
        <f ca="1">X221*(1+INDEX(MEA_CAPEX_price_trend,MATCH(GRC!$E221,network_element_names,0),MATCH(GRC!Y$3,financial_years,0)))</f>
        <v>1.0420579195601143</v>
      </c>
      <c r="Z221" s="36">
        <f ca="1">Y221*(1+INDEX(MEA_CAPEX_price_trend,MATCH(GRC!$E221,network_element_names,0),MATCH(GRC!Z$3,financial_years,0)))</f>
        <v>1.0073226555747772</v>
      </c>
      <c r="AA221" s="36">
        <f ca="1">Z221*(1+INDEX(MEA_CAPEX_price_trend,MATCH(GRC!$E221,network_element_names,0),MATCH(GRC!AA$3,financial_years,0)))</f>
        <v>0.97374523372228461</v>
      </c>
      <c r="AB221" s="36">
        <f ca="1">AA221*(1+INDEX(MEA_CAPEX_price_trend,MATCH(GRC!$E221,network_element_names,0),MATCH(GRC!AB$3,financial_years,0)))</f>
        <v>0.9412870592648751</v>
      </c>
      <c r="AC221" s="36">
        <f ca="1">AB221*(1+INDEX(MEA_CAPEX_price_trend,MATCH(GRC!$E221,network_element_names,0),MATCH(GRC!AC$3,financial_years,0)))</f>
        <v>0.90991082395604583</v>
      </c>
      <c r="AD221" s="36">
        <f ca="1">AC221*(1+INDEX(MEA_CAPEX_price_trend,MATCH(GRC!$E221,network_element_names,0),MATCH(GRC!AD$3,financial_years,0)))</f>
        <v>0.87958046315751082</v>
      </c>
      <c r="AE221" s="36">
        <f ca="1">AD221*(1+INDEX(MEA_CAPEX_price_trend,MATCH(GRC!$E221,network_element_names,0),MATCH(GRC!AE$3,financial_years,0)))</f>
        <v>0.85026111438559371</v>
      </c>
      <c r="AF221" s="36">
        <f ca="1">AE221*(1+INDEX(MEA_CAPEX_price_trend,MATCH(GRC!$E221,network_element_names,0),MATCH(GRC!AF$3,financial_years,0)))</f>
        <v>0.82191907723940716</v>
      </c>
      <c r="AG221" s="36">
        <f ca="1">AF221*(1+INDEX(MEA_CAPEX_price_trend,MATCH(GRC!$E221,network_element_names,0),MATCH(GRC!AG$3,financial_years,0)))</f>
        <v>0.79452177466476037</v>
      </c>
      <c r="AH221" s="36">
        <f ca="1">AG221*(1+INDEX(MEA_CAPEX_price_trend,MATCH(GRC!$E221,network_element_names,0),MATCH(GRC!AH$3,financial_years,0)))</f>
        <v>0.76803771550926814</v>
      </c>
      <c r="AI221" s="36">
        <f ca="1">AH221*(1+INDEX(MEA_CAPEX_price_trend,MATCH(GRC!$E221,network_element_names,0),MATCH(GRC!AI$3,financial_years,0)))</f>
        <v>0.74243645832562588</v>
      </c>
      <c r="AJ221" s="36">
        <f ca="1">AI221*(1+INDEX(MEA_CAPEX_price_trend,MATCH(GRC!$E221,network_element_names,0),MATCH(GRC!AJ$3,financial_years,0)))</f>
        <v>0.71768857638143835</v>
      </c>
      <c r="AK221" s="36">
        <f ca="1">AJ221*(1+INDEX(MEA_CAPEX_price_trend,MATCH(GRC!$E221,network_element_names,0),MATCH(GRC!AK$3,financial_years,0)))</f>
        <v>0.69376562383539042</v>
      </c>
      <c r="AL221" s="36">
        <f ca="1">AK221*(1+INDEX(MEA_CAPEX_price_trend,MATCH(GRC!$E221,network_element_names,0),MATCH(GRC!AL$3,financial_years,0)))</f>
        <v>0.6706401030408774</v>
      </c>
      <c r="AM221" s="36">
        <f ca="1">AL221*(1+INDEX(MEA_CAPEX_price_trend,MATCH(GRC!$E221,network_element_names,0),MATCH(GRC!AM$3,financial_years,0)))</f>
        <v>0.64828543293951479</v>
      </c>
      <c r="AN221" s="36">
        <f ca="1">AM221*(1+INDEX(MEA_CAPEX_price_trend,MATCH(GRC!$E221,network_element_names,0),MATCH(GRC!AN$3,financial_years,0)))</f>
        <v>0.62667591850819759</v>
      </c>
      <c r="AO221" s="36">
        <f ca="1">AN221*(1+INDEX(MEA_CAPEX_price_trend,MATCH(GRC!$E221,network_element_names,0),MATCH(GRC!AO$3,financial_years,0)))</f>
        <v>0.6057867212245911</v>
      </c>
      <c r="AP221" s="36">
        <f ca="1">AO221*(1+INDEX(MEA_CAPEX_price_trend,MATCH(GRC!$E221,network_element_names,0),MATCH(GRC!AP$3,financial_years,0)))</f>
        <v>0.58559383051710467</v>
      </c>
      <c r="AQ221" s="36">
        <f ca="1">AP221*(1+INDEX(MEA_CAPEX_price_trend,MATCH(GRC!$E221,network_element_names,0),MATCH(GRC!AQ$3,financial_years,0)))</f>
        <v>0.5660740361665344</v>
      </c>
      <c r="AR221" s="36">
        <f ca="1">AQ221*(1+INDEX(MEA_CAPEX_price_trend,MATCH(GRC!$E221,network_element_names,0),MATCH(GRC!AR$3,financial_years,0)))</f>
        <v>0.54720490162765001</v>
      </c>
      <c r="AS221" s="36">
        <f ca="1">AR221*(1+INDEX(MEA_CAPEX_price_trend,MATCH(GRC!$E221,network_element_names,0),MATCH(GRC!AS$3,financial_years,0)))</f>
        <v>0.52896473824006163</v>
      </c>
      <c r="AT221" s="36">
        <f ca="1">AS221*(1+INDEX(MEA_CAPEX_price_trend,MATCH(GRC!$E221,network_element_names,0),MATCH(GRC!AT$3,financial_years,0)))</f>
        <v>0.51133258029872608</v>
      </c>
    </row>
    <row r="222" spans="4:46" ht="14.25" outlineLevel="1" x14ac:dyDescent="0.45">
      <c r="D222" s="42">
        <v>60</v>
      </c>
      <c r="E222" s="42" t="str">
        <v>SEG2_FTTP_Fibre_Testing</v>
      </c>
      <c r="G222" s="36">
        <f ca="1"/>
        <v>13.000841084131928</v>
      </c>
      <c r="H222" s="36">
        <f ca="1">G222*(1+INDEX(MEA_CAPEX_price_trend,MATCH(GRC!$E222,network_element_names,0),MATCH(GRC!H$3,financial_years,0)))</f>
        <v>12.456503864964091</v>
      </c>
      <c r="I222" s="36">
        <f ca="1">H222*(1+INDEX(MEA_CAPEX_price_trend,MATCH(GRC!$E222,network_element_names,0),MATCH(GRC!I$3,financial_years,0)))</f>
        <v>12</v>
      </c>
      <c r="J222" s="36">
        <f ca="1">I222*(1+INDEX(MEA_CAPEX_price_trend,MATCH(GRC!$E222,network_element_names,0),MATCH(GRC!J$3,financial_years,0)))</f>
        <v>11.753129759507447</v>
      </c>
      <c r="K222" s="36">
        <f ca="1">J222*(1+INDEX(MEA_CAPEX_price_trend,MATCH(GRC!$E222,network_element_names,0),MATCH(GRC!K$3,financial_years,0)))</f>
        <v>11.134768976748404</v>
      </c>
      <c r="L222" s="36">
        <f ca="1">K222*(1+INDEX(MEA_CAPEX_price_trend,MATCH(GRC!$E222,network_element_names,0),MATCH(GRC!L$3,financial_years,0)))</f>
        <v>9.9613255581135611</v>
      </c>
      <c r="M222" s="36">
        <f ca="1">L222*(1+INDEX(MEA_CAPEX_price_trend,MATCH(GRC!$E222,network_element_names,0),MATCH(GRC!M$3,financial_years,0)))</f>
        <v>9.3061161339989873</v>
      </c>
      <c r="N222" s="36">
        <f ca="1">M222*(1+INDEX(MEA_CAPEX_price_trend,MATCH(GRC!$E222,network_element_names,0),MATCH(GRC!N$3,financial_years,0)))</f>
        <v>14.14</v>
      </c>
      <c r="O222" s="36">
        <f ca="1">N222*(1+INDEX(MEA_CAPEX_price_trend,MATCH(GRC!$E222,network_element_names,0),MATCH(GRC!O$3,financial_years,0)))</f>
        <v>13.454110871337514</v>
      </c>
      <c r="P222" s="36">
        <f ca="1">O222*(1+INDEX(MEA_CAPEX_price_trend,MATCH(GRC!$E222,network_element_names,0),MATCH(GRC!P$3,financial_years,0)))</f>
        <v>12.971861276126555</v>
      </c>
      <c r="Q222" s="36">
        <f ca="1">P222*(1+INDEX(MEA_CAPEX_price_trend,MATCH(GRC!$E222,network_element_names,0),MATCH(GRC!Q$3,financial_years,0)))</f>
        <v>12.530042628049268</v>
      </c>
      <c r="R222" s="36">
        <f ca="1">Q222*(1+INDEX(MEA_CAPEX_price_trend,MATCH(GRC!$E222,network_element_names,0),MATCH(GRC!R$3,financial_years,0)))</f>
        <v>12.091161109367272</v>
      </c>
      <c r="S222" s="36">
        <f ca="1">R222*(1+INDEX(MEA_CAPEX_price_trend,MATCH(GRC!$E222,network_element_names,0),MATCH(GRC!S$3,financial_years,0)))</f>
        <v>11.678603579867948</v>
      </c>
      <c r="T222" s="36">
        <f ca="1">S222*(1+INDEX(MEA_CAPEX_price_trend,MATCH(GRC!$E222,network_element_names,0),MATCH(GRC!T$3,financial_years,0)))</f>
        <v>11.280122755956041</v>
      </c>
      <c r="U222" s="36">
        <f ca="1">T222*(1+INDEX(MEA_CAPEX_price_trend,MATCH(GRC!$E222,network_element_names,0),MATCH(GRC!U$3,financial_years,0)))</f>
        <v>10.895238332156495</v>
      </c>
      <c r="V222" s="36">
        <f ca="1">U222*(1+INDEX(MEA_CAPEX_price_trend,MATCH(GRC!$E222,network_element_names,0),MATCH(GRC!V$3,financial_years,0)))</f>
        <v>10.52348639129959</v>
      </c>
      <c r="W222" s="36">
        <f ca="1">V222*(1+INDEX(MEA_CAPEX_price_trend,MATCH(GRC!$E222,network_element_names,0),MATCH(GRC!W$3,financial_years,0)))</f>
        <v>10.164418845342336</v>
      </c>
      <c r="X222" s="36">
        <f ca="1">W222*(1+INDEX(MEA_CAPEX_price_trend,MATCH(GRC!$E222,network_element_names,0),MATCH(GRC!X$3,financial_years,0)))</f>
        <v>9.8176028952693457</v>
      </c>
      <c r="Y222" s="36">
        <f ca="1">X222*(1+INDEX(MEA_CAPEX_price_trend,MATCH(GRC!$E222,network_element_names,0),MATCH(GRC!Y$3,financial_years,0)))</f>
        <v>9.482620509422226</v>
      </c>
      <c r="Z222" s="36">
        <f ca="1">Y222*(1+INDEX(MEA_CAPEX_price_trend,MATCH(GRC!$E222,network_element_names,0),MATCH(GRC!Z$3,financial_years,0)))</f>
        <v>9.1590679196286739</v>
      </c>
      <c r="AA222" s="36">
        <f ca="1">Z222*(1+INDEX(MEA_CAPEX_price_trend,MATCH(GRC!$E222,network_element_names,0),MATCH(GRC!AA$3,financial_years,0)))</f>
        <v>8.8465551345239337</v>
      </c>
      <c r="AB222" s="36">
        <f ca="1">AA222*(1+INDEX(MEA_CAPEX_price_trend,MATCH(GRC!$E222,network_element_names,0),MATCH(GRC!AB$3,financial_years,0)))</f>
        <v>8.5447054694780142</v>
      </c>
      <c r="AC222" s="36">
        <f ca="1">AB222*(1+INDEX(MEA_CAPEX_price_trend,MATCH(GRC!$E222,network_element_names,0),MATCH(GRC!AC$3,financial_years,0)))</f>
        <v>8.2531550925620891</v>
      </c>
      <c r="AD222" s="36">
        <f ca="1">AC222*(1+INDEX(MEA_CAPEX_price_trend,MATCH(GRC!$E222,network_element_names,0),MATCH(GRC!AD$3,financial_years,0)))</f>
        <v>7.971552586006756</v>
      </c>
      <c r="AE222" s="36">
        <f ca="1">AD222*(1+INDEX(MEA_CAPEX_price_trend,MATCH(GRC!$E222,network_element_names,0),MATCH(GRC!AE$3,financial_years,0)))</f>
        <v>7.6995585226236241</v>
      </c>
      <c r="AF222" s="36">
        <f ca="1">AE222*(1+INDEX(MEA_CAPEX_price_trend,MATCH(GRC!$E222,network_element_names,0),MATCH(GRC!AF$3,financial_years,0)))</f>
        <v>7.4368450566796342</v>
      </c>
      <c r="AG222" s="36">
        <f ca="1">AF222*(1+INDEX(MEA_CAPEX_price_trend,MATCH(GRC!$E222,network_element_names,0),MATCH(GRC!AG$3,financial_years,0)))</f>
        <v>7.183095528730985</v>
      </c>
      <c r="AH222" s="36">
        <f ca="1">AG222*(1+INDEX(MEA_CAPEX_price_trend,MATCH(GRC!$E222,network_element_names,0),MATCH(GRC!AH$3,financial_years,0)))</f>
        <v>6.9380040839403732</v>
      </c>
      <c r="AI222" s="36">
        <f ca="1">AH222*(1+INDEX(MEA_CAPEX_price_trend,MATCH(GRC!$E222,network_element_names,0),MATCH(GRC!AI$3,financial_years,0)))</f>
        <v>6.7012753034174537</v>
      </c>
      <c r="AJ222" s="36">
        <f ca="1">AI222*(1+INDEX(MEA_CAPEX_price_trend,MATCH(GRC!$E222,network_element_names,0),MATCH(GRC!AJ$3,financial_years,0)))</f>
        <v>6.472623848138201</v>
      </c>
      <c r="AK222" s="36">
        <f ca="1">AJ222*(1+INDEX(MEA_CAPEX_price_trend,MATCH(GRC!$E222,network_element_names,0),MATCH(GRC!AK$3,financial_years,0)))</f>
        <v>6.2517741150139319</v>
      </c>
      <c r="AL222" s="36">
        <f ca="1">AK222*(1+INDEX(MEA_CAPEX_price_trend,MATCH(GRC!$E222,network_element_names,0),MATCH(GRC!AL$3,financial_years,0)))</f>
        <v>6.038459904695471</v>
      </c>
      <c r="AM222" s="36">
        <f ca="1">AL222*(1+INDEX(MEA_CAPEX_price_trend,MATCH(GRC!$E222,network_element_names,0),MATCH(GRC!AM$3,financial_years,0)))</f>
        <v>5.8324241007120241</v>
      </c>
      <c r="AN222" s="36">
        <f ca="1">AM222*(1+INDEX(MEA_CAPEX_price_trend,MATCH(GRC!$E222,network_element_names,0),MATCH(GRC!AN$3,financial_years,0)))</f>
        <v>5.6334183595580232</v>
      </c>
      <c r="AO222" s="36">
        <f ca="1">AN222*(1+INDEX(MEA_CAPEX_price_trend,MATCH(GRC!$E222,network_element_names,0),MATCH(GRC!AO$3,financial_years,0)))</f>
        <v>5.4412028113543975</v>
      </c>
      <c r="AP222" s="36">
        <f ca="1">AO222*(1+INDEX(MEA_CAPEX_price_trend,MATCH(GRC!$E222,network_element_names,0),MATCH(GRC!AP$3,financial_years,0)))</f>
        <v>5.2555457707234483</v>
      </c>
      <c r="AQ222" s="36">
        <f ca="1">AP222*(1+INDEX(MEA_CAPEX_price_trend,MATCH(GRC!$E222,network_element_names,0),MATCH(GRC!AQ$3,financial_years,0)))</f>
        <v>5.0762234575288518</v>
      </c>
      <c r="AR222" s="36">
        <f ca="1">AQ222*(1+INDEX(MEA_CAPEX_price_trend,MATCH(GRC!$E222,network_element_names,0),MATCH(GRC!AR$3,financial_years,0)))</f>
        <v>4.9030197271441693</v>
      </c>
      <c r="AS222" s="36">
        <f ca="1">AR222*(1+INDEX(MEA_CAPEX_price_trend,MATCH(GRC!$E222,network_element_names,0),MATCH(GRC!AS$3,financial_years,0)))</f>
        <v>4.7357258099247588</v>
      </c>
      <c r="AT222" s="36">
        <f ca="1">AS222*(1+INDEX(MEA_CAPEX_price_trend,MATCH(GRC!$E222,network_element_names,0),MATCH(GRC!AT$3,financial_years,0)))</f>
        <v>4.5741400595690598</v>
      </c>
    </row>
    <row r="223" spans="4:46" ht="14.25" outlineLevel="1" x14ac:dyDescent="0.45">
      <c r="D223" s="42">
        <v>61</v>
      </c>
      <c r="E223" s="42" t="str">
        <v>SEG2_Business_Serv_UG_Fibre</v>
      </c>
      <c r="G223" s="36">
        <f ca="1"/>
        <v>1.6224592368485728</v>
      </c>
      <c r="H223" s="36">
        <f ca="1">G223*(1+INDEX(MEA_CAPEX_price_trend,MATCH(GRC!$E223,network_element_names,0),MATCH(GRC!H$3,financial_years,0)))</f>
        <v>1.5557949085003839</v>
      </c>
      <c r="I223" s="36">
        <f ca="1">H223*(1+INDEX(MEA_CAPEX_price_trend,MATCH(GRC!$E223,network_element_names,0),MATCH(GRC!I$3,financial_years,0)))</f>
        <v>1.5</v>
      </c>
      <c r="J223" s="36">
        <f ca="1">I223*(1+INDEX(MEA_CAPEX_price_trend,MATCH(GRC!$E223,network_element_names,0),MATCH(GRC!J$3,financial_years,0)))</f>
        <v>1.4703386661340754</v>
      </c>
      <c r="K223" s="36">
        <f ca="1">J223*(1+INDEX(MEA_CAPEX_price_trend,MATCH(GRC!$E223,network_element_names,0),MATCH(GRC!K$3,financial_years,0)))</f>
        <v>1.3941159380104964</v>
      </c>
      <c r="L223" s="36">
        <f ca="1">K223*(1+INDEX(MEA_CAPEX_price_trend,MATCH(GRC!$E223,network_element_names,0),MATCH(GRC!L$3,financial_years,0)))</f>
        <v>1.2482128515222184</v>
      </c>
      <c r="M223" s="36">
        <f ca="1">L223*(1+INDEX(MEA_CAPEX_price_trend,MATCH(GRC!$E223,network_element_names,0),MATCH(GRC!M$3,financial_years,0)))</f>
        <v>1.1670617027269063</v>
      </c>
      <c r="N223" s="36">
        <f ca="1">M223*(1+INDEX(MEA_CAPEX_price_trend,MATCH(GRC!$E223,network_element_names,0),MATCH(GRC!N$3,financial_years,0)))</f>
        <v>1.54</v>
      </c>
      <c r="O223" s="36">
        <f ca="1">N223*(1+INDEX(MEA_CAPEX_price_trend,MATCH(GRC!$E223,network_element_names,0),MATCH(GRC!O$3,financial_years,0)))</f>
        <v>1.4664935185102164</v>
      </c>
      <c r="P223" s="36">
        <f ca="1">O223*(1+INDEX(MEA_CAPEX_price_trend,MATCH(GRC!$E223,network_element_names,0),MATCH(GRC!P$3,financial_years,0)))</f>
        <v>1.4150809205107062</v>
      </c>
      <c r="Q223" s="36">
        <f ca="1">P223*(1+INDEX(MEA_CAPEX_price_trend,MATCH(GRC!$E223,network_element_names,0),MATCH(GRC!Q$3,financial_years,0)))</f>
        <v>1.3679976853754181</v>
      </c>
      <c r="R223" s="36">
        <f ca="1">Q223*(1+INDEX(MEA_CAPEX_price_trend,MATCH(GRC!$E223,network_element_names,0),MATCH(GRC!R$3,financial_years,0)))</f>
        <v>1.3211576878895817</v>
      </c>
      <c r="S223" s="36">
        <f ca="1">R223*(1+INDEX(MEA_CAPEX_price_trend,MATCH(GRC!$E223,network_element_names,0),MATCH(GRC!S$3,financial_years,0)))</f>
        <v>1.2771190982932623</v>
      </c>
      <c r="T223" s="36">
        <f ca="1">S223*(1+INDEX(MEA_CAPEX_price_trend,MATCH(GRC!$E223,network_element_names,0),MATCH(GRC!T$3,financial_years,0)))</f>
        <v>1.2345484616834868</v>
      </c>
      <c r="U223" s="36">
        <f ca="1">T223*(1+INDEX(MEA_CAPEX_price_trend,MATCH(GRC!$E223,network_element_names,0),MATCH(GRC!U$3,financial_years,0)))</f>
        <v>1.1933968462940372</v>
      </c>
      <c r="V223" s="36">
        <f ca="1">U223*(1+INDEX(MEA_CAPEX_price_trend,MATCH(GRC!$E223,network_element_names,0),MATCH(GRC!V$3,financial_years,0)))</f>
        <v>1.1536169514175694</v>
      </c>
      <c r="W223" s="36">
        <f ca="1">V223*(1+INDEX(MEA_CAPEX_price_trend,MATCH(GRC!$E223,network_element_names,0),MATCH(GRC!W$3,financial_years,0)))</f>
        <v>1.1151630530369836</v>
      </c>
      <c r="X223" s="36">
        <f ca="1">W223*(1+INDEX(MEA_CAPEX_price_trend,MATCH(GRC!$E223,network_element_names,0),MATCH(GRC!X$3,financial_years,0)))</f>
        <v>1.0779909512690842</v>
      </c>
      <c r="Y223" s="36">
        <f ca="1">X223*(1+INDEX(MEA_CAPEX_price_trend,MATCH(GRC!$E223,network_element_names,0),MATCH(GRC!Y$3,financial_years,0)))</f>
        <v>1.0420579195601143</v>
      </c>
      <c r="Z223" s="36">
        <f ca="1">Y223*(1+INDEX(MEA_CAPEX_price_trend,MATCH(GRC!$E223,network_element_names,0),MATCH(GRC!Z$3,financial_years,0)))</f>
        <v>1.0073226555747772</v>
      </c>
      <c r="AA223" s="36">
        <f ca="1">Z223*(1+INDEX(MEA_CAPEX_price_trend,MATCH(GRC!$E223,network_element_names,0),MATCH(GRC!AA$3,financial_years,0)))</f>
        <v>0.97374523372228461</v>
      </c>
      <c r="AB223" s="36">
        <f ca="1">AA223*(1+INDEX(MEA_CAPEX_price_trend,MATCH(GRC!$E223,network_element_names,0),MATCH(GRC!AB$3,financial_years,0)))</f>
        <v>0.9412870592648751</v>
      </c>
      <c r="AC223" s="36">
        <f ca="1">AB223*(1+INDEX(MEA_CAPEX_price_trend,MATCH(GRC!$E223,network_element_names,0),MATCH(GRC!AC$3,financial_years,0)))</f>
        <v>0.90991082395604583</v>
      </c>
      <c r="AD223" s="36">
        <f ca="1">AC223*(1+INDEX(MEA_CAPEX_price_trend,MATCH(GRC!$E223,network_element_names,0),MATCH(GRC!AD$3,financial_years,0)))</f>
        <v>0.87958046315751082</v>
      </c>
      <c r="AE223" s="36">
        <f ca="1">AD223*(1+INDEX(MEA_CAPEX_price_trend,MATCH(GRC!$E223,network_element_names,0),MATCH(GRC!AE$3,financial_years,0)))</f>
        <v>0.85026111438559371</v>
      </c>
      <c r="AF223" s="36">
        <f ca="1">AE223*(1+INDEX(MEA_CAPEX_price_trend,MATCH(GRC!$E223,network_element_names,0),MATCH(GRC!AF$3,financial_years,0)))</f>
        <v>0.82191907723940716</v>
      </c>
      <c r="AG223" s="36">
        <f ca="1">AF223*(1+INDEX(MEA_CAPEX_price_trend,MATCH(GRC!$E223,network_element_names,0),MATCH(GRC!AG$3,financial_years,0)))</f>
        <v>0.79452177466476037</v>
      </c>
      <c r="AH223" s="36">
        <f ca="1">AG223*(1+INDEX(MEA_CAPEX_price_trend,MATCH(GRC!$E223,network_element_names,0),MATCH(GRC!AH$3,financial_years,0)))</f>
        <v>0.76803771550926814</v>
      </c>
      <c r="AI223" s="36">
        <f ca="1">AH223*(1+INDEX(MEA_CAPEX_price_trend,MATCH(GRC!$E223,network_element_names,0),MATCH(GRC!AI$3,financial_years,0)))</f>
        <v>0.74243645832562588</v>
      </c>
      <c r="AJ223" s="36">
        <f ca="1">AI223*(1+INDEX(MEA_CAPEX_price_trend,MATCH(GRC!$E223,network_element_names,0),MATCH(GRC!AJ$3,financial_years,0)))</f>
        <v>0.71768857638143835</v>
      </c>
      <c r="AK223" s="36">
        <f ca="1">AJ223*(1+INDEX(MEA_CAPEX_price_trend,MATCH(GRC!$E223,network_element_names,0),MATCH(GRC!AK$3,financial_years,0)))</f>
        <v>0.69376562383539042</v>
      </c>
      <c r="AL223" s="36">
        <f ca="1">AK223*(1+INDEX(MEA_CAPEX_price_trend,MATCH(GRC!$E223,network_element_names,0),MATCH(GRC!AL$3,financial_years,0)))</f>
        <v>0.6706401030408774</v>
      </c>
      <c r="AM223" s="36">
        <f ca="1">AL223*(1+INDEX(MEA_CAPEX_price_trend,MATCH(GRC!$E223,network_element_names,0),MATCH(GRC!AM$3,financial_years,0)))</f>
        <v>0.64828543293951479</v>
      </c>
      <c r="AN223" s="36">
        <f ca="1">AM223*(1+INDEX(MEA_CAPEX_price_trend,MATCH(GRC!$E223,network_element_names,0),MATCH(GRC!AN$3,financial_years,0)))</f>
        <v>0.62667591850819759</v>
      </c>
      <c r="AO223" s="36">
        <f ca="1">AN223*(1+INDEX(MEA_CAPEX_price_trend,MATCH(GRC!$E223,network_element_names,0),MATCH(GRC!AO$3,financial_years,0)))</f>
        <v>0.6057867212245911</v>
      </c>
      <c r="AP223" s="36">
        <f ca="1">AO223*(1+INDEX(MEA_CAPEX_price_trend,MATCH(GRC!$E223,network_element_names,0),MATCH(GRC!AP$3,financial_years,0)))</f>
        <v>0.58559383051710467</v>
      </c>
      <c r="AQ223" s="36">
        <f ca="1">AP223*(1+INDEX(MEA_CAPEX_price_trend,MATCH(GRC!$E223,network_element_names,0),MATCH(GRC!AQ$3,financial_years,0)))</f>
        <v>0.5660740361665344</v>
      </c>
      <c r="AR223" s="36">
        <f ca="1">AQ223*(1+INDEX(MEA_CAPEX_price_trend,MATCH(GRC!$E223,network_element_names,0),MATCH(GRC!AR$3,financial_years,0)))</f>
        <v>0.54720490162765001</v>
      </c>
      <c r="AS223" s="36">
        <f ca="1">AR223*(1+INDEX(MEA_CAPEX_price_trend,MATCH(GRC!$E223,network_element_names,0),MATCH(GRC!AS$3,financial_years,0)))</f>
        <v>0.52896473824006163</v>
      </c>
      <c r="AT223" s="36">
        <f ca="1">AS223*(1+INDEX(MEA_CAPEX_price_trend,MATCH(GRC!$E223,network_element_names,0),MATCH(GRC!AT$3,financial_years,0)))</f>
        <v>0.51133258029872608</v>
      </c>
    </row>
    <row r="224" spans="4:46" ht="14.25" outlineLevel="1" x14ac:dyDescent="0.45">
      <c r="D224" s="42">
        <v>62</v>
      </c>
      <c r="E224" s="42" t="str">
        <v>SEG2_Business_Serv_OH_Fibre</v>
      </c>
      <c r="G224" s="36">
        <f ca="1"/>
        <v>1.9469510842182876</v>
      </c>
      <c r="H224" s="36">
        <f ca="1">G224*(1+INDEX(MEA_CAPEX_price_trend,MATCH(GRC!$E224,network_element_names,0),MATCH(GRC!H$3,financial_years,0)))</f>
        <v>1.8669538902004608</v>
      </c>
      <c r="I224" s="36">
        <f ca="1">H224*(1+INDEX(MEA_CAPEX_price_trend,MATCH(GRC!$E224,network_element_names,0),MATCH(GRC!I$3,financial_years,0)))</f>
        <v>1.8</v>
      </c>
      <c r="J224" s="36">
        <f ca="1">I224*(1+INDEX(MEA_CAPEX_price_trend,MATCH(GRC!$E224,network_element_names,0),MATCH(GRC!J$3,financial_years,0)))</f>
        <v>1.7644063993608907</v>
      </c>
      <c r="K224" s="36">
        <f ca="1">J224*(1+INDEX(MEA_CAPEX_price_trend,MATCH(GRC!$E224,network_element_names,0),MATCH(GRC!K$3,financial_years,0)))</f>
        <v>1.6729391256125956</v>
      </c>
      <c r="L224" s="36">
        <f ca="1">K224*(1+INDEX(MEA_CAPEX_price_trend,MATCH(GRC!$E224,network_element_names,0),MATCH(GRC!L$3,financial_years,0)))</f>
        <v>1.497855421826662</v>
      </c>
      <c r="M224" s="36">
        <f ca="1">L224*(1+INDEX(MEA_CAPEX_price_trend,MATCH(GRC!$E224,network_element_names,0),MATCH(GRC!M$3,financial_years,0)))</f>
        <v>1.4004740432722877</v>
      </c>
      <c r="N224" s="36">
        <f ca="1">M224*(1+INDEX(MEA_CAPEX_price_trend,MATCH(GRC!$E224,network_element_names,0),MATCH(GRC!N$3,financial_years,0)))</f>
        <v>1.4</v>
      </c>
      <c r="O224" s="36">
        <f ca="1">N224*(1+INDEX(MEA_CAPEX_price_trend,MATCH(GRC!$E224,network_element_names,0),MATCH(GRC!O$3,financial_years,0)))</f>
        <v>1.3331759259183784</v>
      </c>
      <c r="P224" s="36">
        <f ca="1">O224*(1+INDEX(MEA_CAPEX_price_trend,MATCH(GRC!$E224,network_element_names,0),MATCH(GRC!P$3,financial_years,0)))</f>
        <v>1.2864372004642783</v>
      </c>
      <c r="Q224" s="36">
        <f ca="1">P224*(1+INDEX(MEA_CAPEX_price_trend,MATCH(GRC!$E224,network_element_names,0),MATCH(GRC!Q$3,financial_years,0)))</f>
        <v>1.2436342594321981</v>
      </c>
      <c r="R224" s="36">
        <f ca="1">Q224*(1+INDEX(MEA_CAPEX_price_trend,MATCH(GRC!$E224,network_element_names,0),MATCH(GRC!R$3,financial_years,0)))</f>
        <v>1.2010524435359833</v>
      </c>
      <c r="S224" s="36">
        <f ca="1">R224*(1+INDEX(MEA_CAPEX_price_trend,MATCH(GRC!$E224,network_element_names,0),MATCH(GRC!S$3,financial_years,0)))</f>
        <v>1.1610173620847839</v>
      </c>
      <c r="T224" s="36">
        <f ca="1">S224*(1+INDEX(MEA_CAPEX_price_trend,MATCH(GRC!$E224,network_element_names,0),MATCH(GRC!T$3,financial_years,0)))</f>
        <v>1.1223167833486243</v>
      </c>
      <c r="U224" s="36">
        <f ca="1">T224*(1+INDEX(MEA_CAPEX_price_trend,MATCH(GRC!$E224,network_element_names,0),MATCH(GRC!U$3,financial_years,0)))</f>
        <v>1.08490622390367</v>
      </c>
      <c r="V224" s="36">
        <f ca="1">U224*(1+INDEX(MEA_CAPEX_price_trend,MATCH(GRC!$E224,network_element_names,0),MATCH(GRC!V$3,financial_years,0)))</f>
        <v>1.0487426831068811</v>
      </c>
      <c r="W224" s="36">
        <f ca="1">V224*(1+INDEX(MEA_CAPEX_price_trend,MATCH(GRC!$E224,network_element_names,0),MATCH(GRC!W$3,financial_years,0)))</f>
        <v>1.013784593669985</v>
      </c>
      <c r="X224" s="36">
        <f ca="1">W224*(1+INDEX(MEA_CAPEX_price_trend,MATCH(GRC!$E224,network_element_names,0),MATCH(GRC!X$3,financial_years,0)))</f>
        <v>0.97999177388098546</v>
      </c>
      <c r="Y224" s="36">
        <f ca="1">X224*(1+INDEX(MEA_CAPEX_price_trend,MATCH(GRC!$E224,network_element_names,0),MATCH(GRC!Y$3,financial_years,0)))</f>
        <v>0.94732538141828571</v>
      </c>
      <c r="Z224" s="36">
        <f ca="1">Y224*(1+INDEX(MEA_CAPEX_price_trend,MATCH(GRC!$E224,network_element_names,0),MATCH(GRC!Z$3,financial_years,0)))</f>
        <v>0.91574786870434277</v>
      </c>
      <c r="AA224" s="36">
        <f ca="1">Z224*(1+INDEX(MEA_CAPEX_price_trend,MATCH(GRC!$E224,network_element_names,0),MATCH(GRC!AA$3,financial_years,0)))</f>
        <v>0.88522293974753141</v>
      </c>
      <c r="AB224" s="36">
        <f ca="1">AA224*(1+INDEX(MEA_CAPEX_price_trend,MATCH(GRC!$E224,network_element_names,0),MATCH(GRC!AB$3,financial_years,0)))</f>
        <v>0.85571550842261368</v>
      </c>
      <c r="AC224" s="36">
        <f ca="1">AB224*(1+INDEX(MEA_CAPEX_price_trend,MATCH(GRC!$E224,network_element_names,0),MATCH(GRC!AC$3,financial_years,0)))</f>
        <v>0.8271916581418598</v>
      </c>
      <c r="AD224" s="36">
        <f ca="1">AC224*(1+INDEX(MEA_CAPEX_price_trend,MATCH(GRC!$E224,network_element_names,0),MATCH(GRC!AD$3,financial_years,0)))</f>
        <v>0.79961860287046438</v>
      </c>
      <c r="AE224" s="36">
        <f ca="1">AD224*(1+INDEX(MEA_CAPEX_price_trend,MATCH(GRC!$E224,network_element_names,0),MATCH(GRC!AE$3,financial_years,0)))</f>
        <v>0.77296464944144871</v>
      </c>
      <c r="AF224" s="36">
        <f ca="1">AE224*(1+INDEX(MEA_CAPEX_price_trend,MATCH(GRC!$E224,network_element_names,0),MATCH(GRC!AF$3,financial_years,0)))</f>
        <v>0.74719916112673379</v>
      </c>
      <c r="AG224" s="36">
        <f ca="1">AF224*(1+INDEX(MEA_CAPEX_price_trend,MATCH(GRC!$E224,network_element_names,0),MATCH(GRC!AG$3,financial_years,0)))</f>
        <v>0.72229252242250941</v>
      </c>
      <c r="AH224" s="36">
        <f ca="1">AG224*(1+INDEX(MEA_CAPEX_price_trend,MATCH(GRC!$E224,network_element_names,0),MATCH(GRC!AH$3,financial_years,0)))</f>
        <v>0.69821610500842557</v>
      </c>
      <c r="AI224" s="36">
        <f ca="1">AH224*(1+INDEX(MEA_CAPEX_price_trend,MATCH(GRC!$E224,network_element_names,0),MATCH(GRC!AI$3,financial_years,0)))</f>
        <v>0.67494223484147808</v>
      </c>
      <c r="AJ224" s="36">
        <f ca="1">AI224*(1+INDEX(MEA_CAPEX_price_trend,MATCH(GRC!$E224,network_element_names,0),MATCH(GRC!AJ$3,financial_years,0)))</f>
        <v>0.65244416034676211</v>
      </c>
      <c r="AK224" s="36">
        <f ca="1">AJ224*(1+INDEX(MEA_CAPEX_price_trend,MATCH(GRC!$E224,network_element_names,0),MATCH(GRC!AK$3,financial_years,0)))</f>
        <v>0.63069602166853667</v>
      </c>
      <c r="AL224" s="36">
        <f ca="1">AK224*(1+INDEX(MEA_CAPEX_price_trend,MATCH(GRC!$E224,network_element_names,0),MATCH(GRC!AL$3,financial_years,0)))</f>
        <v>0.60967282094625208</v>
      </c>
      <c r="AM224" s="36">
        <f ca="1">AL224*(1+INDEX(MEA_CAPEX_price_trend,MATCH(GRC!$E224,network_element_names,0),MATCH(GRC!AM$3,financial_years,0)))</f>
        <v>0.58935039358137697</v>
      </c>
      <c r="AN224" s="36">
        <f ca="1">AM224*(1+INDEX(MEA_CAPEX_price_trend,MATCH(GRC!$E224,network_element_names,0),MATCH(GRC!AN$3,financial_years,0)))</f>
        <v>0.56970538046199781</v>
      </c>
      <c r="AO224" s="36">
        <f ca="1">AN224*(1+INDEX(MEA_CAPEX_price_trend,MATCH(GRC!$E224,network_element_names,0),MATCH(GRC!AO$3,financial_years,0)))</f>
        <v>0.55071520111326455</v>
      </c>
      <c r="AP224" s="36">
        <f ca="1">AO224*(1+INDEX(MEA_CAPEX_price_trend,MATCH(GRC!$E224,network_element_names,0),MATCH(GRC!AP$3,financial_years,0)))</f>
        <v>0.53235802774282237</v>
      </c>
      <c r="AQ224" s="36">
        <f ca="1">AP224*(1+INDEX(MEA_CAPEX_price_trend,MATCH(GRC!$E224,network_element_names,0),MATCH(GRC!AQ$3,financial_years,0)))</f>
        <v>0.5146127601513949</v>
      </c>
      <c r="AR224" s="36">
        <f ca="1">AQ224*(1+INDEX(MEA_CAPEX_price_trend,MATCH(GRC!$E224,network_element_names,0),MATCH(GRC!AR$3,financial_years,0)))</f>
        <v>0.49745900147968175</v>
      </c>
      <c r="AS224" s="36">
        <f ca="1">AR224*(1+INDEX(MEA_CAPEX_price_trend,MATCH(GRC!$E224,network_element_names,0),MATCH(GRC!AS$3,financial_years,0)))</f>
        <v>0.48087703476369231</v>
      </c>
      <c r="AT224" s="36">
        <f ca="1">AS224*(1+INDEX(MEA_CAPEX_price_trend,MATCH(GRC!$E224,network_element_names,0),MATCH(GRC!AT$3,financial_years,0)))</f>
        <v>0.46484780027156913</v>
      </c>
    </row>
    <row r="225" spans="4:46" ht="14.25" outlineLevel="1" x14ac:dyDescent="0.45">
      <c r="D225" s="42">
        <v>63</v>
      </c>
      <c r="E225" s="42" t="str">
        <v>SEG2_Business_Serv_Fibre_Testing</v>
      </c>
      <c r="G225" s="36">
        <f ca="1"/>
        <v>26.001682168263855</v>
      </c>
      <c r="H225" s="36">
        <f ca="1">G225*(1+INDEX(MEA_CAPEX_price_trend,MATCH(GRC!$E225,network_element_names,0),MATCH(GRC!H$3,financial_years,0)))</f>
        <v>24.913007729928182</v>
      </c>
      <c r="I225" s="36">
        <f ca="1">H225*(1+INDEX(MEA_CAPEX_price_trend,MATCH(GRC!$E225,network_element_names,0),MATCH(GRC!I$3,financial_years,0)))</f>
        <v>24</v>
      </c>
      <c r="J225" s="36">
        <f ca="1">I225*(1+INDEX(MEA_CAPEX_price_trend,MATCH(GRC!$E225,network_element_names,0),MATCH(GRC!J$3,financial_years,0)))</f>
        <v>23.506259519014893</v>
      </c>
      <c r="K225" s="36">
        <f ca="1">J225*(1+INDEX(MEA_CAPEX_price_trend,MATCH(GRC!$E225,network_element_names,0),MATCH(GRC!K$3,financial_years,0)))</f>
        <v>22.269537953496808</v>
      </c>
      <c r="L225" s="36">
        <f ca="1">K225*(1+INDEX(MEA_CAPEX_price_trend,MATCH(GRC!$E225,network_element_names,0),MATCH(GRC!L$3,financial_years,0)))</f>
        <v>19.922651116227122</v>
      </c>
      <c r="M225" s="36">
        <f ca="1">L225*(1+INDEX(MEA_CAPEX_price_trend,MATCH(GRC!$E225,network_element_names,0),MATCH(GRC!M$3,financial_years,0)))</f>
        <v>18.612232267997975</v>
      </c>
      <c r="N225" s="36">
        <f ca="1">M225*(1+INDEX(MEA_CAPEX_price_trend,MATCH(GRC!$E225,network_element_names,0),MATCH(GRC!N$3,financial_years,0)))</f>
        <v>14</v>
      </c>
      <c r="O225" s="36">
        <f ca="1">N225*(1+INDEX(MEA_CAPEX_price_trend,MATCH(GRC!$E225,network_element_names,0),MATCH(GRC!O$3,financial_years,0)))</f>
        <v>13.320901852809419</v>
      </c>
      <c r="P225" s="36">
        <f ca="1">O225*(1+INDEX(MEA_CAPEX_price_trend,MATCH(GRC!$E225,network_element_names,0),MATCH(GRC!P$3,financial_years,0)))</f>
        <v>12.843427006065895</v>
      </c>
      <c r="Q225" s="36">
        <f ca="1">P225*(1+INDEX(MEA_CAPEX_price_trend,MATCH(GRC!$E225,network_element_names,0),MATCH(GRC!Q$3,financial_years,0)))</f>
        <v>12.405982800048779</v>
      </c>
      <c r="R225" s="36">
        <f ca="1">Q225*(1+INDEX(MEA_CAPEX_price_trend,MATCH(GRC!$E225,network_element_names,0),MATCH(GRC!R$3,financial_years,0)))</f>
        <v>11.971446642937892</v>
      </c>
      <c r="S225" s="36">
        <f ca="1">R225*(1+INDEX(MEA_CAPEX_price_trend,MATCH(GRC!$E225,network_element_names,0),MATCH(GRC!S$3,financial_years,0)))</f>
        <v>11.562973841453415</v>
      </c>
      <c r="T225" s="36">
        <f ca="1">S225*(1+INDEX(MEA_CAPEX_price_trend,MATCH(GRC!$E225,network_element_names,0),MATCH(GRC!T$3,financial_years,0)))</f>
        <v>11.168438372233704</v>
      </c>
      <c r="U225" s="36">
        <f ca="1">T225*(1+INDEX(MEA_CAPEX_price_trend,MATCH(GRC!$E225,network_element_names,0),MATCH(GRC!U$3,financial_years,0)))</f>
        <v>10.78736468530346</v>
      </c>
      <c r="V225" s="36">
        <f ca="1">U225*(1+INDEX(MEA_CAPEX_price_trend,MATCH(GRC!$E225,network_element_names,0),MATCH(GRC!V$3,financial_years,0)))</f>
        <v>10.419293456732268</v>
      </c>
      <c r="W225" s="36">
        <f ca="1">V225*(1+INDEX(MEA_CAPEX_price_trend,MATCH(GRC!$E225,network_element_names,0),MATCH(GRC!W$3,financial_years,0)))</f>
        <v>10.063781034992411</v>
      </c>
      <c r="X225" s="36">
        <f ca="1">W225*(1+INDEX(MEA_CAPEX_price_trend,MATCH(GRC!$E225,network_element_names,0),MATCH(GRC!X$3,financial_years,0)))</f>
        <v>9.7203989062072722</v>
      </c>
      <c r="Y225" s="36">
        <f ca="1">X225*(1+INDEX(MEA_CAPEX_price_trend,MATCH(GRC!$E225,network_element_names,0),MATCH(GRC!Y$3,financial_years,0)))</f>
        <v>9.3887331776457685</v>
      </c>
      <c r="Z225" s="36">
        <f ca="1">Y225*(1+INDEX(MEA_CAPEX_price_trend,MATCH(GRC!$E225,network_element_names,0),MATCH(GRC!Z$3,financial_years,0)))</f>
        <v>9.0683840788402712</v>
      </c>
      <c r="AA225" s="36">
        <f ca="1">Z225*(1+INDEX(MEA_CAPEX_price_trend,MATCH(GRC!$E225,network_element_names,0),MATCH(GRC!AA$3,financial_years,0)))</f>
        <v>8.7589654797266654</v>
      </c>
      <c r="AB225" s="36">
        <f ca="1">AA225*(1+INDEX(MEA_CAPEX_price_trend,MATCH(GRC!$E225,network_element_names,0),MATCH(GRC!AB$3,financial_years,0)))</f>
        <v>8.4601044252257562</v>
      </c>
      <c r="AC225" s="36">
        <f ca="1">AB225*(1+INDEX(MEA_CAPEX_price_trend,MATCH(GRC!$E225,network_element_names,0),MATCH(GRC!AC$3,financial_years,0)))</f>
        <v>8.1714406857050381</v>
      </c>
      <c r="AD225" s="36">
        <f ca="1">AC225*(1+INDEX(MEA_CAPEX_price_trend,MATCH(GRC!$E225,network_element_names,0),MATCH(GRC!AD$3,financial_years,0)))</f>
        <v>7.892626322778967</v>
      </c>
      <c r="AE225" s="36">
        <f ca="1">AD225*(1+INDEX(MEA_CAPEX_price_trend,MATCH(GRC!$E225,network_element_names,0),MATCH(GRC!AE$3,financial_years,0)))</f>
        <v>7.623325269924381</v>
      </c>
      <c r="AF225" s="36">
        <f ca="1">AE225*(1+INDEX(MEA_CAPEX_price_trend,MATCH(GRC!$E225,network_element_names,0),MATCH(GRC!AF$3,financial_years,0)))</f>
        <v>7.3632129274055789</v>
      </c>
      <c r="AG225" s="36">
        <f ca="1">AF225*(1+INDEX(MEA_CAPEX_price_trend,MATCH(GRC!$E225,network_element_names,0),MATCH(GRC!AG$3,financial_years,0)))</f>
        <v>7.111975771020778</v>
      </c>
      <c r="AH225" s="36">
        <f ca="1">AG225*(1+INDEX(MEA_CAPEX_price_trend,MATCH(GRC!$E225,network_element_names,0),MATCH(GRC!AH$3,financial_years,0)))</f>
        <v>6.8693109741983891</v>
      </c>
      <c r="AI225" s="36">
        <f ca="1">AH225*(1+INDEX(MEA_CAPEX_price_trend,MATCH(GRC!$E225,network_element_names,0),MATCH(GRC!AI$3,financial_years,0)))</f>
        <v>6.6349260429875789</v>
      </c>
      <c r="AJ225" s="36">
        <f ca="1">AI225*(1+INDEX(MEA_CAPEX_price_trend,MATCH(GRC!$E225,network_element_names,0),MATCH(GRC!AJ$3,financial_years,0)))</f>
        <v>6.4085384635031701</v>
      </c>
      <c r="AK225" s="36">
        <f ca="1">AJ225*(1+INDEX(MEA_CAPEX_price_trend,MATCH(GRC!$E225,network_element_names,0),MATCH(GRC!AK$3,financial_years,0)))</f>
        <v>6.1898753613999338</v>
      </c>
      <c r="AL225" s="36">
        <f ca="1">AK225*(1+INDEX(MEA_CAPEX_price_trend,MATCH(GRC!$E225,network_element_names,0),MATCH(GRC!AL$3,financial_years,0)))</f>
        <v>5.9786731729658138</v>
      </c>
      <c r="AM225" s="36">
        <f ca="1">AL225*(1+INDEX(MEA_CAPEX_price_trend,MATCH(GRC!$E225,network_element_names,0),MATCH(GRC!AM$3,financial_years,0)))</f>
        <v>5.7746773274376482</v>
      </c>
      <c r="AN225" s="36">
        <f ca="1">AM225*(1+INDEX(MEA_CAPEX_price_trend,MATCH(GRC!$E225,network_element_names,0),MATCH(GRC!AN$3,financial_years,0)))</f>
        <v>5.5776419401564592</v>
      </c>
      <c r="AO225" s="36">
        <f ca="1">AN225*(1+INDEX(MEA_CAPEX_price_trend,MATCH(GRC!$E225,network_element_names,0),MATCH(GRC!AO$3,financial_years,0)))</f>
        <v>5.3873295161924739</v>
      </c>
      <c r="AP225" s="36">
        <f ca="1">AO225*(1+INDEX(MEA_CAPEX_price_trend,MATCH(GRC!$E225,network_element_names,0),MATCH(GRC!AP$3,financial_years,0)))</f>
        <v>5.2035106640826232</v>
      </c>
      <c r="AQ225" s="36">
        <f ca="1">AP225*(1+INDEX(MEA_CAPEX_price_trend,MATCH(GRC!$E225,network_element_names,0),MATCH(GRC!AQ$3,financial_years,0)))</f>
        <v>5.0259638193354972</v>
      </c>
      <c r="AR225" s="36">
        <f ca="1">AQ225*(1+INDEX(MEA_CAPEX_price_trend,MATCH(GRC!$E225,network_element_names,0),MATCH(GRC!AR$3,financial_years,0)))</f>
        <v>4.8544749773704652</v>
      </c>
      <c r="AS225" s="36">
        <f ca="1">AR225*(1+INDEX(MEA_CAPEX_price_trend,MATCH(GRC!$E225,network_element_names,0),MATCH(GRC!AS$3,financial_years,0)))</f>
        <v>4.6888374355690683</v>
      </c>
      <c r="AT225" s="36">
        <f ca="1">AS225*(1+INDEX(MEA_CAPEX_price_trend,MATCH(GRC!$E225,network_element_names,0),MATCH(GRC!AT$3,financial_years,0)))</f>
        <v>4.5288515441277832</v>
      </c>
    </row>
    <row r="226" spans="4:46" ht="14.25" outlineLevel="1" x14ac:dyDescent="0.45">
      <c r="D226" s="42">
        <v>64</v>
      </c>
      <c r="E226" s="42" t="str">
        <v>Unused</v>
      </c>
      <c r="G226" s="36">
        <f ca="1"/>
        <v>0</v>
      </c>
      <c r="H226" s="36">
        <f ca="1">G226*(1+INDEX(MEA_CAPEX_price_trend,MATCH(GRC!$E226,network_element_names,0),MATCH(GRC!H$3,financial_years,0)))</f>
        <v>0</v>
      </c>
      <c r="I226" s="36">
        <f ca="1">H226*(1+INDEX(MEA_CAPEX_price_trend,MATCH(GRC!$E226,network_element_names,0),MATCH(GRC!I$3,financial_years,0)))</f>
        <v>0</v>
      </c>
      <c r="J226" s="36">
        <f ca="1">I226*(1+INDEX(MEA_CAPEX_price_trend,MATCH(GRC!$E226,network_element_names,0),MATCH(GRC!J$3,financial_years,0)))</f>
        <v>0</v>
      </c>
      <c r="K226" s="36">
        <f ca="1">J226*(1+INDEX(MEA_CAPEX_price_trend,MATCH(GRC!$E226,network_element_names,0),MATCH(GRC!K$3,financial_years,0)))</f>
        <v>0</v>
      </c>
      <c r="L226" s="36">
        <f ca="1">K226*(1+INDEX(MEA_CAPEX_price_trend,MATCH(GRC!$E226,network_element_names,0),MATCH(GRC!L$3,financial_years,0)))</f>
        <v>0</v>
      </c>
      <c r="M226" s="36">
        <f ca="1">L226*(1+INDEX(MEA_CAPEX_price_trend,MATCH(GRC!$E226,network_element_names,0),MATCH(GRC!M$3,financial_years,0)))</f>
        <v>0</v>
      </c>
      <c r="N226" s="36">
        <f ca="1">M226*(1+INDEX(MEA_CAPEX_price_trend,MATCH(GRC!$E226,network_element_names,0),MATCH(GRC!N$3,financial_years,0)))</f>
        <v>0</v>
      </c>
      <c r="O226" s="36">
        <f ca="1">N226*(1+INDEX(MEA_CAPEX_price_trend,MATCH(GRC!$E226,network_element_names,0),MATCH(GRC!O$3,financial_years,0)))</f>
        <v>0</v>
      </c>
      <c r="P226" s="36">
        <f ca="1">O226*(1+INDEX(MEA_CAPEX_price_trend,MATCH(GRC!$E226,network_element_names,0),MATCH(GRC!P$3,financial_years,0)))</f>
        <v>0</v>
      </c>
      <c r="Q226" s="36">
        <f ca="1">P226*(1+INDEX(MEA_CAPEX_price_trend,MATCH(GRC!$E226,network_element_names,0),MATCH(GRC!Q$3,financial_years,0)))</f>
        <v>0</v>
      </c>
      <c r="R226" s="36">
        <f ca="1">Q226*(1+INDEX(MEA_CAPEX_price_trend,MATCH(GRC!$E226,network_element_names,0),MATCH(GRC!R$3,financial_years,0)))</f>
        <v>0</v>
      </c>
      <c r="S226" s="36">
        <f ca="1">R226*(1+INDEX(MEA_CAPEX_price_trend,MATCH(GRC!$E226,network_element_names,0),MATCH(GRC!S$3,financial_years,0)))</f>
        <v>0</v>
      </c>
      <c r="T226" s="36">
        <f ca="1">S226*(1+INDEX(MEA_CAPEX_price_trend,MATCH(GRC!$E226,network_element_names,0),MATCH(GRC!T$3,financial_years,0)))</f>
        <v>0</v>
      </c>
      <c r="U226" s="36">
        <f ca="1">T226*(1+INDEX(MEA_CAPEX_price_trend,MATCH(GRC!$E226,network_element_names,0),MATCH(GRC!U$3,financial_years,0)))</f>
        <v>0</v>
      </c>
      <c r="V226" s="36">
        <f ca="1">U226*(1+INDEX(MEA_CAPEX_price_trend,MATCH(GRC!$E226,network_element_names,0),MATCH(GRC!V$3,financial_years,0)))</f>
        <v>0</v>
      </c>
      <c r="W226" s="36">
        <f ca="1">V226*(1+INDEX(MEA_CAPEX_price_trend,MATCH(GRC!$E226,network_element_names,0),MATCH(GRC!W$3,financial_years,0)))</f>
        <v>0</v>
      </c>
      <c r="X226" s="36">
        <f ca="1">W226*(1+INDEX(MEA_CAPEX_price_trend,MATCH(GRC!$E226,network_element_names,0),MATCH(GRC!X$3,financial_years,0)))</f>
        <v>0</v>
      </c>
      <c r="Y226" s="36">
        <f ca="1">X226*(1+INDEX(MEA_CAPEX_price_trend,MATCH(GRC!$E226,network_element_names,0),MATCH(GRC!Y$3,financial_years,0)))</f>
        <v>0</v>
      </c>
      <c r="Z226" s="36">
        <f ca="1">Y226*(1+INDEX(MEA_CAPEX_price_trend,MATCH(GRC!$E226,network_element_names,0),MATCH(GRC!Z$3,financial_years,0)))</f>
        <v>0</v>
      </c>
      <c r="AA226" s="36">
        <f ca="1">Z226*(1+INDEX(MEA_CAPEX_price_trend,MATCH(GRC!$E226,network_element_names,0),MATCH(GRC!AA$3,financial_years,0)))</f>
        <v>0</v>
      </c>
      <c r="AB226" s="36">
        <f ca="1">AA226*(1+INDEX(MEA_CAPEX_price_trend,MATCH(GRC!$E226,network_element_names,0),MATCH(GRC!AB$3,financial_years,0)))</f>
        <v>0</v>
      </c>
      <c r="AC226" s="36">
        <f ca="1">AB226*(1+INDEX(MEA_CAPEX_price_trend,MATCH(GRC!$E226,network_element_names,0),MATCH(GRC!AC$3,financial_years,0)))</f>
        <v>0</v>
      </c>
      <c r="AD226" s="36">
        <f ca="1">AC226*(1+INDEX(MEA_CAPEX_price_trend,MATCH(GRC!$E226,network_element_names,0),MATCH(GRC!AD$3,financial_years,0)))</f>
        <v>0</v>
      </c>
      <c r="AE226" s="36">
        <f ca="1">AD226*(1+INDEX(MEA_CAPEX_price_trend,MATCH(GRC!$E226,network_element_names,0),MATCH(GRC!AE$3,financial_years,0)))</f>
        <v>0</v>
      </c>
      <c r="AF226" s="36">
        <f ca="1">AE226*(1+INDEX(MEA_CAPEX_price_trend,MATCH(GRC!$E226,network_element_names,0),MATCH(GRC!AF$3,financial_years,0)))</f>
        <v>0</v>
      </c>
      <c r="AG226" s="36">
        <f ca="1">AF226*(1+INDEX(MEA_CAPEX_price_trend,MATCH(GRC!$E226,network_element_names,0),MATCH(GRC!AG$3,financial_years,0)))</f>
        <v>0</v>
      </c>
      <c r="AH226" s="36">
        <f ca="1">AG226*(1+INDEX(MEA_CAPEX_price_trend,MATCH(GRC!$E226,network_element_names,0),MATCH(GRC!AH$3,financial_years,0)))</f>
        <v>0</v>
      </c>
      <c r="AI226" s="36">
        <f ca="1">AH226*(1+INDEX(MEA_CAPEX_price_trend,MATCH(GRC!$E226,network_element_names,0),MATCH(GRC!AI$3,financial_years,0)))</f>
        <v>0</v>
      </c>
      <c r="AJ226" s="36">
        <f ca="1">AI226*(1+INDEX(MEA_CAPEX_price_trend,MATCH(GRC!$E226,network_element_names,0),MATCH(GRC!AJ$3,financial_years,0)))</f>
        <v>0</v>
      </c>
      <c r="AK226" s="36">
        <f ca="1">AJ226*(1+INDEX(MEA_CAPEX_price_trend,MATCH(GRC!$E226,network_element_names,0),MATCH(GRC!AK$3,financial_years,0)))</f>
        <v>0</v>
      </c>
      <c r="AL226" s="36">
        <f ca="1">AK226*(1+INDEX(MEA_CAPEX_price_trend,MATCH(GRC!$E226,network_element_names,0),MATCH(GRC!AL$3,financial_years,0)))</f>
        <v>0</v>
      </c>
      <c r="AM226" s="36">
        <f ca="1">AL226*(1+INDEX(MEA_CAPEX_price_trend,MATCH(GRC!$E226,network_element_names,0),MATCH(GRC!AM$3,financial_years,0)))</f>
        <v>0</v>
      </c>
      <c r="AN226" s="36">
        <f ca="1">AM226*(1+INDEX(MEA_CAPEX_price_trend,MATCH(GRC!$E226,network_element_names,0),MATCH(GRC!AN$3,financial_years,0)))</f>
        <v>0</v>
      </c>
      <c r="AO226" s="36">
        <f ca="1">AN226*(1+INDEX(MEA_CAPEX_price_trend,MATCH(GRC!$E226,network_element_names,0),MATCH(GRC!AO$3,financial_years,0)))</f>
        <v>0</v>
      </c>
      <c r="AP226" s="36">
        <f ca="1">AO226*(1+INDEX(MEA_CAPEX_price_trend,MATCH(GRC!$E226,network_element_names,0),MATCH(GRC!AP$3,financial_years,0)))</f>
        <v>0</v>
      </c>
      <c r="AQ226" s="36">
        <f ca="1">AP226*(1+INDEX(MEA_CAPEX_price_trend,MATCH(GRC!$E226,network_element_names,0),MATCH(GRC!AQ$3,financial_years,0)))</f>
        <v>0</v>
      </c>
      <c r="AR226" s="36">
        <f ca="1">AQ226*(1+INDEX(MEA_CAPEX_price_trend,MATCH(GRC!$E226,network_element_names,0),MATCH(GRC!AR$3,financial_years,0)))</f>
        <v>0</v>
      </c>
      <c r="AS226" s="36">
        <f ca="1">AR226*(1+INDEX(MEA_CAPEX_price_trend,MATCH(GRC!$E226,network_element_names,0),MATCH(GRC!AS$3,financial_years,0)))</f>
        <v>0</v>
      </c>
      <c r="AT226" s="36">
        <f ca="1">AS226*(1+INDEX(MEA_CAPEX_price_trend,MATCH(GRC!$E226,network_element_names,0),MATCH(GRC!AT$3,financial_years,0)))</f>
        <v>0</v>
      </c>
    </row>
    <row r="227" spans="4:46" ht="14.25" outlineLevel="1" x14ac:dyDescent="0.45">
      <c r="D227" s="42">
        <v>65</v>
      </c>
      <c r="E227" s="42" t="str">
        <v>SEG2_FootwayBox_UG_DP</v>
      </c>
      <c r="G227" s="36">
        <f ca="1"/>
        <v>532.29400626436825</v>
      </c>
      <c r="H227" s="36">
        <f ca="1">G227*(1+INDEX(MEA_CAPEX_price_trend,MATCH(GRC!$E227,network_element_names,0),MATCH(GRC!H$3,financial_years,0)))</f>
        <v>514.49434942753078</v>
      </c>
      <c r="I227" s="36">
        <f ca="1">H227*(1+INDEX(MEA_CAPEX_price_trend,MATCH(GRC!$E227,network_element_names,0),MATCH(GRC!I$3,financial_years,0)))</f>
        <v>500</v>
      </c>
      <c r="J227" s="36">
        <f ca="1">I227*(1+INDEX(MEA_CAPEX_price_trend,MATCH(GRC!$E227,network_element_names,0),MATCH(GRC!J$3,financial_years,0)))</f>
        <v>494.02235916745866</v>
      </c>
      <c r="K227" s="36">
        <f ca="1">J227*(1+INDEX(MEA_CAPEX_price_trend,MATCH(GRC!$E227,network_element_names,0),MATCH(GRC!K$3,financial_years,0)))</f>
        <v>472.14848566217034</v>
      </c>
      <c r="L227" s="36">
        <f ca="1">K227*(1+INDEX(MEA_CAPEX_price_trend,MATCH(GRC!$E227,network_element_names,0),MATCH(GRC!L$3,financial_years,0)))</f>
        <v>426.10716840017318</v>
      </c>
      <c r="M227" s="36">
        <f ca="1">L227*(1+INDEX(MEA_CAPEX_price_trend,MATCH(GRC!$E227,network_element_names,0),MATCH(GRC!M$3,financial_years,0)))</f>
        <v>401.5822330274969</v>
      </c>
      <c r="N227" s="36">
        <f ca="1">M227*(1+INDEX(MEA_CAPEX_price_trend,MATCH(GRC!$E227,network_element_names,0),MATCH(GRC!N$3,financial_years,0)))</f>
        <v>742.19</v>
      </c>
      <c r="O227" s="36">
        <f ca="1">N227*(1+INDEX(MEA_CAPEX_price_trend,MATCH(GRC!$E227,network_element_names,0),MATCH(GRC!O$3,financial_years,0)))</f>
        <v>712.40179874395494</v>
      </c>
      <c r="P227" s="36">
        <f ca="1">O227*(1+INDEX(MEA_CAPEX_price_trend,MATCH(GRC!$E227,network_element_names,0),MATCH(GRC!P$3,financial_years,0)))</f>
        <v>692.90966117312166</v>
      </c>
      <c r="Q227" s="36">
        <f ca="1">P227*(1+INDEX(MEA_CAPEX_price_trend,MATCH(GRC!$E227,network_element_names,0),MATCH(GRC!Q$3,financial_years,0)))</f>
        <v>675.19805975875249</v>
      </c>
      <c r="R227" s="36">
        <f ca="1">Q227*(1+INDEX(MEA_CAPEX_price_trend,MATCH(GRC!$E227,network_element_names,0),MATCH(GRC!R$3,financial_years,0)))</f>
        <v>657.28082266736862</v>
      </c>
      <c r="S227" s="36">
        <f ca="1">R227*(1+INDEX(MEA_CAPEX_price_trend,MATCH(GRC!$E227,network_element_names,0),MATCH(GRC!S$3,financial_years,0)))</f>
        <v>640.43961256892567</v>
      </c>
      <c r="T227" s="36">
        <f ca="1">S227*(1+INDEX(MEA_CAPEX_price_trend,MATCH(GRC!$E227,network_element_names,0),MATCH(GRC!T$3,financial_years,0)))</f>
        <v>624.02991720177965</v>
      </c>
      <c r="U227" s="36">
        <f ca="1">T227*(1+INDEX(MEA_CAPEX_price_trend,MATCH(GRC!$E227,network_element_names,0),MATCH(GRC!U$3,financial_years,0)))</f>
        <v>608.04068005857528</v>
      </c>
      <c r="V227" s="36">
        <f ca="1">U227*(1+INDEX(MEA_CAPEX_price_trend,MATCH(GRC!$E227,network_element_names,0),MATCH(GRC!V$3,financial_years,0)))</f>
        <v>592.46112792785868</v>
      </c>
      <c r="W227" s="36">
        <f ca="1">V227*(1+INDEX(MEA_CAPEX_price_trend,MATCH(GRC!$E227,network_element_names,0),MATCH(GRC!W$3,financial_years,0)))</f>
        <v>577.28076363531488</v>
      </c>
      <c r="X227" s="36">
        <f ca="1">W227*(1+INDEX(MEA_CAPEX_price_trend,MATCH(GRC!$E227,network_element_names,0),MATCH(GRC!X$3,financial_years,0)))</f>
        <v>562.48935897099227</v>
      </c>
      <c r="Y227" s="36">
        <f ca="1">X227*(1+INDEX(MEA_CAPEX_price_trend,MATCH(GRC!$E227,network_element_names,0),MATCH(GRC!Y$3,financial_years,0)))</f>
        <v>548.07694779774999</v>
      </c>
      <c r="Z227" s="36">
        <f ca="1">Y227*(1+INDEX(MEA_CAPEX_price_trend,MATCH(GRC!$E227,network_element_names,0),MATCH(GRC!Z$3,financial_years,0)))</f>
        <v>534.03381933628521</v>
      </c>
      <c r="AA227" s="36">
        <f ca="1">Z227*(1+INDEX(MEA_CAPEX_price_trend,MATCH(GRC!$E227,network_element_names,0),MATCH(GRC!AA$3,financial_years,0)))</f>
        <v>520.35051162221271</v>
      </c>
      <c r="AB227" s="36">
        <f ca="1">AA227*(1+INDEX(MEA_CAPEX_price_trend,MATCH(GRC!$E227,network_element_names,0),MATCH(GRC!AB$3,financial_years,0)))</f>
        <v>507.01780513079444</v>
      </c>
      <c r="AC227" s="36">
        <f ca="1">AB227*(1+INDEX(MEA_CAPEX_price_trend,MATCH(GRC!$E227,network_element_names,0),MATCH(GRC!AC$3,financial_years,0)))</f>
        <v>494.02671656501667</v>
      </c>
      <c r="AD227" s="36">
        <f ca="1">AC227*(1+INDEX(MEA_CAPEX_price_trend,MATCH(GRC!$E227,network_element_names,0),MATCH(GRC!AD$3,financial_years,0)))</f>
        <v>481.36849280283354</v>
      </c>
      <c r="AE227" s="36">
        <f ca="1">AD227*(1+INDEX(MEA_CAPEX_price_trend,MATCH(GRC!$E227,network_element_names,0),MATCH(GRC!AE$3,financial_years,0)))</f>
        <v>469.03460499949807</v>
      </c>
      <c r="AF227" s="36">
        <f ca="1">AE227*(1+INDEX(MEA_CAPEX_price_trend,MATCH(GRC!$E227,network_element_names,0),MATCH(GRC!AF$3,financial_years,0)))</f>
        <v>457.01674284100591</v>
      </c>
      <c r="AG227" s="36">
        <f ca="1">AF227*(1+INDEX(MEA_CAPEX_price_trend,MATCH(GRC!$E227,network_element_names,0),MATCH(GRC!AG$3,financial_years,0)))</f>
        <v>445.3068089447807</v>
      </c>
      <c r="AH227" s="36">
        <f ca="1">AG227*(1+INDEX(MEA_CAPEX_price_trend,MATCH(GRC!$E227,network_element_names,0),MATCH(GRC!AH$3,financial_years,0)))</f>
        <v>433.89691340382785</v>
      </c>
      <c r="AI227" s="36">
        <f ca="1">AH227*(1+INDEX(MEA_CAPEX_price_trend,MATCH(GRC!$E227,network_element_names,0),MATCH(GRC!AI$3,financial_years,0)))</f>
        <v>422.77936847068167</v>
      </c>
      <c r="AJ227" s="36">
        <f ca="1">AI227*(1+INDEX(MEA_CAPEX_price_trend,MATCH(GRC!$E227,network_element_names,0),MATCH(GRC!AJ$3,financial_years,0)))</f>
        <v>411.94668337756269</v>
      </c>
      <c r="AK227" s="36">
        <f ca="1">AJ227*(1+INDEX(MEA_CAPEX_price_trend,MATCH(GRC!$E227,network_element_names,0),MATCH(GRC!AK$3,financial_years,0)))</f>
        <v>401.39155928925629</v>
      </c>
      <c r="AL227" s="36">
        <f ca="1">AK227*(1+INDEX(MEA_CAPEX_price_trend,MATCH(GRC!$E227,network_element_names,0),MATCH(GRC!AL$3,financial_years,0)))</f>
        <v>391.10688438531042</v>
      </c>
      <c r="AM227" s="36">
        <f ca="1">AL227*(1+INDEX(MEA_CAPEX_price_trend,MATCH(GRC!$E227,network_element_names,0),MATCH(GRC!AM$3,financial_years,0)))</f>
        <v>381.08572906824168</v>
      </c>
      <c r="AN227" s="36">
        <f ca="1">AM227*(1+INDEX(MEA_CAPEX_price_trend,MATCH(GRC!$E227,network_element_names,0),MATCH(GRC!AN$3,financial_years,0)))</f>
        <v>371.32134129451754</v>
      </c>
      <c r="AO227" s="36">
        <f ca="1">AN227*(1+INDEX(MEA_CAPEX_price_trend,MATCH(GRC!$E227,network_element_names,0),MATCH(GRC!AO$3,financial_years,0)))</f>
        <v>361.8071420251722</v>
      </c>
      <c r="AP227" s="36">
        <f ca="1">AO227*(1+INDEX(MEA_CAPEX_price_trend,MATCH(GRC!$E227,network_element_names,0),MATCH(GRC!AP$3,financial_years,0)))</f>
        <v>352.53672079298798</v>
      </c>
      <c r="AQ227" s="36">
        <f ca="1">AP227*(1+INDEX(MEA_CAPEX_price_trend,MATCH(GRC!$E227,network_element_names,0),MATCH(GRC!AQ$3,financial_years,0)))</f>
        <v>343.50383138325776</v>
      </c>
      <c r="AR227" s="36">
        <f ca="1">AQ227*(1+INDEX(MEA_CAPEX_price_trend,MATCH(GRC!$E227,network_element_names,0),MATCH(GRC!AR$3,financial_years,0)))</f>
        <v>334.70238762521711</v>
      </c>
      <c r="AS227" s="36">
        <f ca="1">AR227*(1+INDEX(MEA_CAPEX_price_trend,MATCH(GRC!$E227,network_element_names,0),MATCH(GRC!AS$3,financial_years,0)))</f>
        <v>326.12645929131014</v>
      </c>
      <c r="AT227" s="36">
        <f ca="1">AS227*(1+INDEX(MEA_CAPEX_price_trend,MATCH(GRC!$E227,network_element_names,0),MATCH(GRC!AT$3,financial_years,0)))</f>
        <v>317.77026810152739</v>
      </c>
    </row>
    <row r="228" spans="4:46" ht="14.25" outlineLevel="1" x14ac:dyDescent="0.45">
      <c r="D228" s="42">
        <v>66</v>
      </c>
      <c r="E228" s="42" t="str">
        <v>SEG2_UG_Distribution_Point</v>
      </c>
      <c r="G228" s="36">
        <f ca="1"/>
        <v>115.21091006609259</v>
      </c>
      <c r="H228" s="36">
        <f ca="1">G228*(1+INDEX(MEA_CAPEX_price_trend,MATCH(GRC!$E228,network_element_names,0),MATCH(GRC!H$3,financial_years,0)))</f>
        <v>112.26980424215012</v>
      </c>
      <c r="I228" s="36">
        <f ca="1">H228*(1+INDEX(MEA_CAPEX_price_trend,MATCH(GRC!$E228,network_element_names,0),MATCH(GRC!I$3,financial_years,0)))</f>
        <v>110</v>
      </c>
      <c r="J228" s="36">
        <f ca="1">I228*(1+INDEX(MEA_CAPEX_price_trend,MATCH(GRC!$E228,network_element_names,0),MATCH(GRC!J$3,financial_years,0)))</f>
        <v>109.57452858776051</v>
      </c>
      <c r="K228" s="36">
        <f ca="1">J228*(1+INDEX(MEA_CAPEX_price_trend,MATCH(GRC!$E228,network_element_names,0),MATCH(GRC!K$3,financial_years,0)))</f>
        <v>105.58006657429293</v>
      </c>
      <c r="L228" s="36">
        <f ca="1">K228*(1+INDEX(MEA_CAPEX_price_trend,MATCH(GRC!$E228,network_element_names,0),MATCH(GRC!L$3,financial_years,0)))</f>
        <v>96.064404652071275</v>
      </c>
      <c r="M228" s="36">
        <f ca="1">L228*(1+INDEX(MEA_CAPEX_price_trend,MATCH(GRC!$E228,network_element_names,0),MATCH(GRC!M$3,financial_years,0)))</f>
        <v>91.276393155836828</v>
      </c>
      <c r="N228" s="36">
        <f ca="1">M228*(1+INDEX(MEA_CAPEX_price_trend,MATCH(GRC!$E228,network_element_names,0),MATCH(GRC!N$3,financial_years,0)))</f>
        <v>230.81</v>
      </c>
      <c r="O228" s="36">
        <f ca="1">N228*(1+INDEX(MEA_CAPEX_price_trend,MATCH(GRC!$E228,network_element_names,0),MATCH(GRC!O$3,financial_years,0)))</f>
        <v>223.35971901777992</v>
      </c>
      <c r="P228" s="36">
        <f ca="1">O228*(1+INDEX(MEA_CAPEX_price_trend,MATCH(GRC!$E228,network_element_names,0),MATCH(GRC!P$3,financial_years,0)))</f>
        <v>219.02656328735424</v>
      </c>
      <c r="Q228" s="36">
        <f ca="1">P228*(1+INDEX(MEA_CAPEX_price_trend,MATCH(GRC!$E228,network_element_names,0),MATCH(GRC!Q$3,financial_years,0)))</f>
        <v>215.17493601535651</v>
      </c>
      <c r="R228" s="36">
        <f ca="1">Q228*(1+INDEX(MEA_CAPEX_price_trend,MATCH(GRC!$E228,network_element_names,0),MATCH(GRC!R$3,financial_years,0)))</f>
        <v>211.17951241194362</v>
      </c>
      <c r="S228" s="36">
        <f ca="1">R228*(1+INDEX(MEA_CAPEX_price_trend,MATCH(GRC!$E228,network_element_names,0),MATCH(GRC!S$3,financial_years,0)))</f>
        <v>207.45281513408582</v>
      </c>
      <c r="T228" s="36">
        <f ca="1">S228*(1+INDEX(MEA_CAPEX_price_trend,MATCH(GRC!$E228,network_element_names,0),MATCH(GRC!T$3,financial_years,0)))</f>
        <v>203.79188310230779</v>
      </c>
      <c r="U228" s="36">
        <f ca="1">T228*(1+INDEX(MEA_CAPEX_price_trend,MATCH(GRC!$E228,network_element_names,0),MATCH(GRC!U$3,financial_years,0)))</f>
        <v>200.19555575344356</v>
      </c>
      <c r="V228" s="36">
        <f ca="1">U228*(1+INDEX(MEA_CAPEX_price_trend,MATCH(GRC!$E228,network_element_names,0),MATCH(GRC!V$3,financial_years,0)))</f>
        <v>196.66269300485342</v>
      </c>
      <c r="W228" s="36">
        <f ca="1">V228*(1+INDEX(MEA_CAPEX_price_trend,MATCH(GRC!$E228,network_element_names,0),MATCH(GRC!W$3,financial_years,0)))</f>
        <v>193.19217489300306</v>
      </c>
      <c r="X228" s="36">
        <f ca="1">W228*(1+INDEX(MEA_CAPEX_price_trend,MATCH(GRC!$E228,network_element_names,0),MATCH(GRC!X$3,financial_years,0)))</f>
        <v>189.78290121842065</v>
      </c>
      <c r="Y228" s="36">
        <f ca="1">X228*(1+INDEX(MEA_CAPEX_price_trend,MATCH(GRC!$E228,network_element_names,0),MATCH(GRC!Y$3,financial_years,0)))</f>
        <v>186.43379119691909</v>
      </c>
      <c r="Z228" s="36">
        <f ca="1">Y228*(1+INDEX(MEA_CAPEX_price_trend,MATCH(GRC!$E228,network_element_names,0),MATCH(GRC!Z$3,financial_years,0)))</f>
        <v>183.14378311697345</v>
      </c>
      <c r="AA228" s="36">
        <f ca="1">Z228*(1+INDEX(MEA_CAPEX_price_trend,MATCH(GRC!$E228,network_element_names,0),MATCH(GRC!AA$3,financial_years,0)))</f>
        <v>179.91183400314452</v>
      </c>
      <c r="AB228" s="36">
        <f ca="1">AA228*(1+INDEX(MEA_CAPEX_price_trend,MATCH(GRC!$E228,network_element_names,0),MATCH(GRC!AB$3,financial_years,0)))</f>
        <v>176.73691928544199</v>
      </c>
      <c r="AC228" s="36">
        <f ca="1">AB228*(1+INDEX(MEA_CAPEX_price_trend,MATCH(GRC!$E228,network_element_names,0),MATCH(GRC!AC$3,financial_years,0)))</f>
        <v>173.61803247452244</v>
      </c>
      <c r="AD228" s="36">
        <f ca="1">AC228*(1+INDEX(MEA_CAPEX_price_trend,MATCH(GRC!$E228,network_element_names,0),MATCH(GRC!AD$3,financial_years,0)))</f>
        <v>170.55418484261907</v>
      </c>
      <c r="AE228" s="36">
        <f ca="1">AD228*(1+INDEX(MEA_CAPEX_price_trend,MATCH(GRC!$E228,network_element_names,0),MATCH(GRC!AE$3,financial_years,0)))</f>
        <v>167.54440511010225</v>
      </c>
      <c r="AF228" s="36">
        <f ca="1">AE228*(1+INDEX(MEA_CAPEX_price_trend,MATCH(GRC!$E228,network_element_names,0),MATCH(GRC!AF$3,financial_years,0)))</f>
        <v>164.58773913757105</v>
      </c>
      <c r="AG228" s="36">
        <f ca="1">AF228*(1+INDEX(MEA_CAPEX_price_trend,MATCH(GRC!$E228,network_element_names,0),MATCH(GRC!AG$3,financial_years,0)))</f>
        <v>161.6832496233786</v>
      </c>
      <c r="AH228" s="36">
        <f ca="1">AG228*(1+INDEX(MEA_CAPEX_price_trend,MATCH(GRC!$E228,network_element_names,0),MATCH(GRC!AH$3,financial_years,0)))</f>
        <v>158.83001580649545</v>
      </c>
      <c r="AI228" s="36">
        <f ca="1">AH228*(1+INDEX(MEA_CAPEX_price_trend,MATCH(GRC!$E228,network_element_names,0),MATCH(GRC!AI$3,financial_years,0)))</f>
        <v>156.02713317461613</v>
      </c>
      <c r="AJ228" s="36">
        <f ca="1">AI228*(1+INDEX(MEA_CAPEX_price_trend,MATCH(GRC!$E228,network_element_names,0),MATCH(GRC!AJ$3,financial_years,0)))</f>
        <v>153.27371317741702</v>
      </c>
      <c r="AK228" s="36">
        <f ca="1">AJ228*(1+INDEX(MEA_CAPEX_price_trend,MATCH(GRC!$E228,network_element_names,0),MATCH(GRC!AK$3,financial_years,0)))</f>
        <v>150.56888294487436</v>
      </c>
      <c r="AL228" s="36">
        <f ca="1">AK228*(1+INDEX(MEA_CAPEX_price_trend,MATCH(GRC!$E228,network_element_names,0),MATCH(GRC!AL$3,financial_years,0)))</f>
        <v>147.91178501055305</v>
      </c>
      <c r="AM228" s="36">
        <f ca="1">AL228*(1+INDEX(MEA_CAPEX_price_trend,MATCH(GRC!$E228,network_element_names,0),MATCH(GRC!AM$3,financial_years,0)))</f>
        <v>145.30157703977858</v>
      </c>
      <c r="AN228" s="36">
        <f ca="1">AM228*(1+INDEX(MEA_CAPEX_price_trend,MATCH(GRC!$E228,network_element_names,0),MATCH(GRC!AN$3,financial_years,0)))</f>
        <v>142.73743156260599</v>
      </c>
      <c r="AO228" s="36">
        <f ca="1">AN228*(1+INDEX(MEA_CAPEX_price_trend,MATCH(GRC!$E228,network_element_names,0),MATCH(GRC!AO$3,financial_years,0)))</f>
        <v>140.2185357115012</v>
      </c>
      <c r="AP228" s="36">
        <f ca="1">AO228*(1+INDEX(MEA_CAPEX_price_trend,MATCH(GRC!$E228,network_element_names,0),MATCH(GRC!AP$3,financial_years,0)))</f>
        <v>137.74409096365116</v>
      </c>
      <c r="AQ228" s="36">
        <f ca="1">AP228*(1+INDEX(MEA_CAPEX_price_trend,MATCH(GRC!$E228,network_element_names,0),MATCH(GRC!AQ$3,financial_years,0)))</f>
        <v>135.31331288782201</v>
      </c>
      <c r="AR228" s="36">
        <f ca="1">AQ228*(1+INDEX(MEA_CAPEX_price_trend,MATCH(GRC!$E228,network_element_names,0),MATCH(GRC!AR$3,financial_years,0)))</f>
        <v>132.925430895684</v>
      </c>
      <c r="AS228" s="36">
        <f ca="1">AR228*(1+INDEX(MEA_CAPEX_price_trend,MATCH(GRC!$E228,network_element_names,0),MATCH(GRC!AS$3,financial_years,0)))</f>
        <v>130.57968799752481</v>
      </c>
      <c r="AT228" s="36">
        <f ca="1">AS228*(1+INDEX(MEA_CAPEX_price_trend,MATCH(GRC!$E228,network_element_names,0),MATCH(GRC!AT$3,financial_years,0)))</f>
        <v>128.27534056227438</v>
      </c>
    </row>
    <row r="229" spans="4:46" ht="14.25" outlineLevel="1" x14ac:dyDescent="0.45">
      <c r="D229" s="42">
        <v>67</v>
      </c>
      <c r="E229" s="42" t="str">
        <v>SEG2_OH_Distribution_Point</v>
      </c>
      <c r="G229" s="36">
        <f ca="1"/>
        <v>209.47438193835018</v>
      </c>
      <c r="H229" s="36">
        <f ca="1">G229*(1+INDEX(MEA_CAPEX_price_trend,MATCH(GRC!$E229,network_element_names,0),MATCH(GRC!H$3,financial_years,0)))</f>
        <v>204.1269168039093</v>
      </c>
      <c r="I229" s="36">
        <f ca="1">H229*(1+INDEX(MEA_CAPEX_price_trend,MATCH(GRC!$E229,network_element_names,0),MATCH(GRC!I$3,financial_years,0)))</f>
        <v>200</v>
      </c>
      <c r="J229" s="36">
        <f ca="1">I229*(1+INDEX(MEA_CAPEX_price_trend,MATCH(GRC!$E229,network_element_names,0),MATCH(GRC!J$3,financial_years,0)))</f>
        <v>199.22641561411004</v>
      </c>
      <c r="K229" s="36">
        <f ca="1">J229*(1+INDEX(MEA_CAPEX_price_trend,MATCH(GRC!$E229,network_element_names,0),MATCH(GRC!K$3,financial_years,0)))</f>
        <v>191.9637574078053</v>
      </c>
      <c r="L229" s="36">
        <f ca="1">K229*(1+INDEX(MEA_CAPEX_price_trend,MATCH(GRC!$E229,network_element_names,0),MATCH(GRC!L$3,financial_years,0)))</f>
        <v>174.66255391285685</v>
      </c>
      <c r="M229" s="36">
        <f ca="1">L229*(1+INDEX(MEA_CAPEX_price_trend,MATCH(GRC!$E229,network_element_names,0),MATCH(GRC!M$3,financial_years,0)))</f>
        <v>165.95707846515788</v>
      </c>
      <c r="N229" s="36">
        <f ca="1">M229*(1+INDEX(MEA_CAPEX_price_trend,MATCH(GRC!$E229,network_element_names,0),MATCH(GRC!N$3,financial_years,0)))</f>
        <v>292.8</v>
      </c>
      <c r="O229" s="36">
        <f ca="1">N229*(1+INDEX(MEA_CAPEX_price_trend,MATCH(GRC!$E229,network_element_names,0),MATCH(GRC!O$3,financial_years,0)))</f>
        <v>283.34875321002539</v>
      </c>
      <c r="P229" s="36">
        <f ca="1">O229*(1+INDEX(MEA_CAPEX_price_trend,MATCH(GRC!$E229,network_element_names,0),MATCH(GRC!P$3,financial_years,0)))</f>
        <v>277.85181634477414</v>
      </c>
      <c r="Q229" s="36">
        <f ca="1">P229*(1+INDEX(MEA_CAPEX_price_trend,MATCH(GRC!$E229,network_element_names,0),MATCH(GRC!Q$3,financial_years,0)))</f>
        <v>272.96573486979065</v>
      </c>
      <c r="R229" s="36">
        <f ca="1">Q229*(1+INDEX(MEA_CAPEX_price_trend,MATCH(GRC!$E229,network_element_names,0),MATCH(GRC!R$3,financial_years,0)))</f>
        <v>267.89723683643297</v>
      </c>
      <c r="S229" s="36">
        <f ca="1">R229*(1+INDEX(MEA_CAPEX_price_trend,MATCH(GRC!$E229,network_element_names,0),MATCH(GRC!S$3,financial_years,0)))</f>
        <v>263.16963853931952</v>
      </c>
      <c r="T229" s="36">
        <f ca="1">S229*(1+INDEX(MEA_CAPEX_price_trend,MATCH(GRC!$E229,network_element_names,0),MATCH(GRC!T$3,financial_years,0)))</f>
        <v>258.5254684474491</v>
      </c>
      <c r="U229" s="36">
        <f ca="1">T229*(1+INDEX(MEA_CAPEX_price_trend,MATCH(GRC!$E229,network_element_names,0),MATCH(GRC!U$3,financial_years,0)))</f>
        <v>253.96325429837648</v>
      </c>
      <c r="V229" s="36">
        <f ca="1">U229*(1+INDEX(MEA_CAPEX_price_trend,MATCH(GRC!$E229,network_element_names,0),MATCH(GRC!V$3,financial_years,0)))</f>
        <v>249.48154981075811</v>
      </c>
      <c r="W229" s="36">
        <f ca="1">V229*(1+INDEX(MEA_CAPEX_price_trend,MATCH(GRC!$E229,network_element_names,0),MATCH(GRC!W$3,financial_years,0)))</f>
        <v>245.07893422586238</v>
      </c>
      <c r="X229" s="36">
        <f ca="1">W229*(1+INDEX(MEA_CAPEX_price_trend,MATCH(GRC!$E229,network_element_names,0),MATCH(GRC!X$3,financial_years,0)))</f>
        <v>240.75401185717067</v>
      </c>
      <c r="Y229" s="36">
        <f ca="1">X229*(1+INDEX(MEA_CAPEX_price_trend,MATCH(GRC!$E229,network_element_names,0),MATCH(GRC!Y$3,financial_years,0)))</f>
        <v>236.50541164792648</v>
      </c>
      <c r="Z229" s="36">
        <f ca="1">Y229*(1+INDEX(MEA_CAPEX_price_trend,MATCH(GRC!$E229,network_element_names,0),MATCH(GRC!Z$3,financial_years,0)))</f>
        <v>232.33178673649249</v>
      </c>
      <c r="AA229" s="36">
        <f ca="1">Z229*(1+INDEX(MEA_CAPEX_price_trend,MATCH(GRC!$E229,network_element_names,0),MATCH(GRC!AA$3,financial_years,0)))</f>
        <v>228.23181402937792</v>
      </c>
      <c r="AB229" s="36">
        <f ca="1">AA229*(1+INDEX(MEA_CAPEX_price_trend,MATCH(GRC!$E229,network_element_names,0),MATCH(GRC!AB$3,financial_years,0)))</f>
        <v>224.20419378180065</v>
      </c>
      <c r="AC229" s="36">
        <f ca="1">AB229*(1+INDEX(MEA_CAPEX_price_trend,MATCH(GRC!$E229,network_element_names,0),MATCH(GRC!AC$3,financial_years,0)))</f>
        <v>220.24764918565126</v>
      </c>
      <c r="AD229" s="36">
        <f ca="1">AC229*(1+INDEX(MEA_CAPEX_price_trend,MATCH(GRC!$E229,network_element_names,0),MATCH(GRC!AD$3,financial_years,0)))</f>
        <v>216.36092596472798</v>
      </c>
      <c r="AE229" s="36">
        <f ca="1">AD229*(1+INDEX(MEA_CAPEX_price_trend,MATCH(GRC!$E229,network_element_names,0),MATCH(GRC!AE$3,financial_years,0)))</f>
        <v>212.54279197711509</v>
      </c>
      <c r="AF229" s="36">
        <f ca="1">AE229*(1+INDEX(MEA_CAPEX_price_trend,MATCH(GRC!$E229,network_element_names,0),MATCH(GRC!AF$3,financial_years,0)))</f>
        <v>208.79203682457779</v>
      </c>
      <c r="AG229" s="36">
        <f ca="1">AF229*(1+INDEX(MEA_CAPEX_price_trend,MATCH(GRC!$E229,network_element_names,0),MATCH(GRC!AG$3,financial_years,0)))</f>
        <v>205.10747146884995</v>
      </c>
      <c r="AH229" s="36">
        <f ca="1">AG229*(1+INDEX(MEA_CAPEX_price_trend,MATCH(GRC!$E229,network_element_names,0),MATCH(GRC!AH$3,financial_years,0)))</f>
        <v>201.48792785469377</v>
      </c>
      <c r="AI229" s="36">
        <f ca="1">AH229*(1+INDEX(MEA_CAPEX_price_trend,MATCH(GRC!$E229,network_element_names,0),MATCH(GRC!AI$3,financial_years,0)))</f>
        <v>197.93225853961093</v>
      </c>
      <c r="AJ229" s="36">
        <f ca="1">AI229*(1+INDEX(MEA_CAPEX_price_trend,MATCH(GRC!$E229,network_element_names,0),MATCH(GRC!AJ$3,financial_years,0)))</f>
        <v>194.43933633008839</v>
      </c>
      <c r="AK229" s="36">
        <f ca="1">AJ229*(1+INDEX(MEA_CAPEX_price_trend,MATCH(GRC!$E229,network_element_names,0),MATCH(GRC!AK$3,financial_years,0)))</f>
        <v>191.00805392426332</v>
      </c>
      <c r="AL229" s="36">
        <f ca="1">AK229*(1+INDEX(MEA_CAPEX_price_trend,MATCH(GRC!$E229,network_element_names,0),MATCH(GRC!AL$3,financial_years,0)))</f>
        <v>187.63732356089395</v>
      </c>
      <c r="AM229" s="36">
        <f ca="1">AL229*(1+INDEX(MEA_CAPEX_price_trend,MATCH(GRC!$E229,network_element_names,0),MATCH(GRC!AM$3,financial_years,0)))</f>
        <v>184.32607667452524</v>
      </c>
      <c r="AN229" s="36">
        <f ca="1">AM229*(1+INDEX(MEA_CAPEX_price_trend,MATCH(GRC!$E229,network_element_names,0),MATCH(GRC!AN$3,financial_years,0)))</f>
        <v>181.07326355673948</v>
      </c>
      <c r="AO229" s="36">
        <f ca="1">AN229*(1+INDEX(MEA_CAPEX_price_trend,MATCH(GRC!$E229,network_element_names,0),MATCH(GRC!AO$3,financial_years,0)))</f>
        <v>177.87785302338526</v>
      </c>
      <c r="AP229" s="36">
        <f ca="1">AO229*(1+INDEX(MEA_CAPEX_price_trend,MATCH(GRC!$E229,network_element_names,0),MATCH(GRC!AP$3,financial_years,0)))</f>
        <v>174.73883208767842</v>
      </c>
      <c r="AQ229" s="36">
        <f ca="1">AP229*(1+INDEX(MEA_CAPEX_price_trend,MATCH(GRC!$E229,network_element_names,0),MATCH(GRC!AQ$3,financial_years,0)))</f>
        <v>171.65520563907234</v>
      </c>
      <c r="AR229" s="36">
        <f ca="1">AQ229*(1+INDEX(MEA_CAPEX_price_trend,MATCH(GRC!$E229,network_element_names,0),MATCH(GRC!AR$3,financial_years,0)))</f>
        <v>168.62599612779459</v>
      </c>
      <c r="AS229" s="36">
        <f ca="1">AR229*(1+INDEX(MEA_CAPEX_price_trend,MATCH(GRC!$E229,network_element_names,0),MATCH(GRC!AS$3,financial_years,0)))</f>
        <v>165.65024325495114</v>
      </c>
      <c r="AT229" s="36">
        <f ca="1">AS229*(1+INDEX(MEA_CAPEX_price_trend,MATCH(GRC!$E229,network_element_names,0),MATCH(GRC!AT$3,financial_years,0)))</f>
        <v>162.72700366809906</v>
      </c>
    </row>
    <row r="230" spans="4:46" ht="14.25" outlineLevel="1" x14ac:dyDescent="0.45">
      <c r="D230" s="42">
        <v>68</v>
      </c>
      <c r="E230" s="42" t="str">
        <v>Unused</v>
      </c>
      <c r="G230" s="36">
        <f ca="1"/>
        <v>0</v>
      </c>
      <c r="H230" s="36">
        <f ca="1">G230*(1+INDEX(MEA_CAPEX_price_trend,MATCH(GRC!$E230,network_element_names,0),MATCH(GRC!H$3,financial_years,0)))</f>
        <v>0</v>
      </c>
      <c r="I230" s="36">
        <f ca="1">H230*(1+INDEX(MEA_CAPEX_price_trend,MATCH(GRC!$E230,network_element_names,0),MATCH(GRC!I$3,financial_years,0)))</f>
        <v>0</v>
      </c>
      <c r="J230" s="36">
        <f ca="1">I230*(1+INDEX(MEA_CAPEX_price_trend,MATCH(GRC!$E230,network_element_names,0),MATCH(GRC!J$3,financial_years,0)))</f>
        <v>0</v>
      </c>
      <c r="K230" s="36">
        <f ca="1">J230*(1+INDEX(MEA_CAPEX_price_trend,MATCH(GRC!$E230,network_element_names,0),MATCH(GRC!K$3,financial_years,0)))</f>
        <v>0</v>
      </c>
      <c r="L230" s="36">
        <f ca="1">K230*(1+INDEX(MEA_CAPEX_price_trend,MATCH(GRC!$E230,network_element_names,0),MATCH(GRC!L$3,financial_years,0)))</f>
        <v>0</v>
      </c>
      <c r="M230" s="36">
        <f ca="1">L230*(1+INDEX(MEA_CAPEX_price_trend,MATCH(GRC!$E230,network_element_names,0),MATCH(GRC!M$3,financial_years,0)))</f>
        <v>0</v>
      </c>
      <c r="N230" s="36">
        <f ca="1">M230*(1+INDEX(MEA_CAPEX_price_trend,MATCH(GRC!$E230,network_element_names,0),MATCH(GRC!N$3,financial_years,0)))</f>
        <v>0</v>
      </c>
      <c r="O230" s="36">
        <f ca="1">N230*(1+INDEX(MEA_CAPEX_price_trend,MATCH(GRC!$E230,network_element_names,0),MATCH(GRC!O$3,financial_years,0)))</f>
        <v>0</v>
      </c>
      <c r="P230" s="36">
        <f ca="1">O230*(1+INDEX(MEA_CAPEX_price_trend,MATCH(GRC!$E230,network_element_names,0),MATCH(GRC!P$3,financial_years,0)))</f>
        <v>0</v>
      </c>
      <c r="Q230" s="36">
        <f ca="1">P230*(1+INDEX(MEA_CAPEX_price_trend,MATCH(GRC!$E230,network_element_names,0),MATCH(GRC!Q$3,financial_years,0)))</f>
        <v>0</v>
      </c>
      <c r="R230" s="36">
        <f ca="1">Q230*(1+INDEX(MEA_CAPEX_price_trend,MATCH(GRC!$E230,network_element_names,0),MATCH(GRC!R$3,financial_years,0)))</f>
        <v>0</v>
      </c>
      <c r="S230" s="36">
        <f ca="1">R230*(1+INDEX(MEA_CAPEX_price_trend,MATCH(GRC!$E230,network_element_names,0),MATCH(GRC!S$3,financial_years,0)))</f>
        <v>0</v>
      </c>
      <c r="T230" s="36">
        <f ca="1">S230*(1+INDEX(MEA_CAPEX_price_trend,MATCH(GRC!$E230,network_element_names,0),MATCH(GRC!T$3,financial_years,0)))</f>
        <v>0</v>
      </c>
      <c r="U230" s="36">
        <f ca="1">T230*(1+INDEX(MEA_CAPEX_price_trend,MATCH(GRC!$E230,network_element_names,0),MATCH(GRC!U$3,financial_years,0)))</f>
        <v>0</v>
      </c>
      <c r="V230" s="36">
        <f ca="1">U230*(1+INDEX(MEA_CAPEX_price_trend,MATCH(GRC!$E230,network_element_names,0),MATCH(GRC!V$3,financial_years,0)))</f>
        <v>0</v>
      </c>
      <c r="W230" s="36">
        <f ca="1">V230*(1+INDEX(MEA_CAPEX_price_trend,MATCH(GRC!$E230,network_element_names,0),MATCH(GRC!W$3,financial_years,0)))</f>
        <v>0</v>
      </c>
      <c r="X230" s="36">
        <f ca="1">W230*(1+INDEX(MEA_CAPEX_price_trend,MATCH(GRC!$E230,network_element_names,0),MATCH(GRC!X$3,financial_years,0)))</f>
        <v>0</v>
      </c>
      <c r="Y230" s="36">
        <f ca="1">X230*(1+INDEX(MEA_CAPEX_price_trend,MATCH(GRC!$E230,network_element_names,0),MATCH(GRC!Y$3,financial_years,0)))</f>
        <v>0</v>
      </c>
      <c r="Z230" s="36">
        <f ca="1">Y230*(1+INDEX(MEA_CAPEX_price_trend,MATCH(GRC!$E230,network_element_names,0),MATCH(GRC!Z$3,financial_years,0)))</f>
        <v>0</v>
      </c>
      <c r="AA230" s="36">
        <f ca="1">Z230*(1+INDEX(MEA_CAPEX_price_trend,MATCH(GRC!$E230,network_element_names,0),MATCH(GRC!AA$3,financial_years,0)))</f>
        <v>0</v>
      </c>
      <c r="AB230" s="36">
        <f ca="1">AA230*(1+INDEX(MEA_CAPEX_price_trend,MATCH(GRC!$E230,network_element_names,0),MATCH(GRC!AB$3,financial_years,0)))</f>
        <v>0</v>
      </c>
      <c r="AC230" s="36">
        <f ca="1">AB230*(1+INDEX(MEA_CAPEX_price_trend,MATCH(GRC!$E230,network_element_names,0),MATCH(GRC!AC$3,financial_years,0)))</f>
        <v>0</v>
      </c>
      <c r="AD230" s="36">
        <f ca="1">AC230*(1+INDEX(MEA_CAPEX_price_trend,MATCH(GRC!$E230,network_element_names,0),MATCH(GRC!AD$3,financial_years,0)))</f>
        <v>0</v>
      </c>
      <c r="AE230" s="36">
        <f ca="1">AD230*(1+INDEX(MEA_CAPEX_price_trend,MATCH(GRC!$E230,network_element_names,0),MATCH(GRC!AE$3,financial_years,0)))</f>
        <v>0</v>
      </c>
      <c r="AF230" s="36">
        <f ca="1">AE230*(1+INDEX(MEA_CAPEX_price_trend,MATCH(GRC!$E230,network_element_names,0),MATCH(GRC!AF$3,financial_years,0)))</f>
        <v>0</v>
      </c>
      <c r="AG230" s="36">
        <f ca="1">AF230*(1+INDEX(MEA_CAPEX_price_trend,MATCH(GRC!$E230,network_element_names,0),MATCH(GRC!AG$3,financial_years,0)))</f>
        <v>0</v>
      </c>
      <c r="AH230" s="36">
        <f ca="1">AG230*(1+INDEX(MEA_CAPEX_price_trend,MATCH(GRC!$E230,network_element_names,0),MATCH(GRC!AH$3,financial_years,0)))</f>
        <v>0</v>
      </c>
      <c r="AI230" s="36">
        <f ca="1">AH230*(1+INDEX(MEA_CAPEX_price_trend,MATCH(GRC!$E230,network_element_names,0),MATCH(GRC!AI$3,financial_years,0)))</f>
        <v>0</v>
      </c>
      <c r="AJ230" s="36">
        <f ca="1">AI230*(1+INDEX(MEA_CAPEX_price_trend,MATCH(GRC!$E230,network_element_names,0),MATCH(GRC!AJ$3,financial_years,0)))</f>
        <v>0</v>
      </c>
      <c r="AK230" s="36">
        <f ca="1">AJ230*(1+INDEX(MEA_CAPEX_price_trend,MATCH(GRC!$E230,network_element_names,0),MATCH(GRC!AK$3,financial_years,0)))</f>
        <v>0</v>
      </c>
      <c r="AL230" s="36">
        <f ca="1">AK230*(1+INDEX(MEA_CAPEX_price_trend,MATCH(GRC!$E230,network_element_names,0),MATCH(GRC!AL$3,financial_years,0)))</f>
        <v>0</v>
      </c>
      <c r="AM230" s="36">
        <f ca="1">AL230*(1+INDEX(MEA_CAPEX_price_trend,MATCH(GRC!$E230,network_element_names,0),MATCH(GRC!AM$3,financial_years,0)))</f>
        <v>0</v>
      </c>
      <c r="AN230" s="36">
        <f ca="1">AM230*(1+INDEX(MEA_CAPEX_price_trend,MATCH(GRC!$E230,network_element_names,0),MATCH(GRC!AN$3,financial_years,0)))</f>
        <v>0</v>
      </c>
      <c r="AO230" s="36">
        <f ca="1">AN230*(1+INDEX(MEA_CAPEX_price_trend,MATCH(GRC!$E230,network_element_names,0),MATCH(GRC!AO$3,financial_years,0)))</f>
        <v>0</v>
      </c>
      <c r="AP230" s="36">
        <f ca="1">AO230*(1+INDEX(MEA_CAPEX_price_trend,MATCH(GRC!$E230,network_element_names,0),MATCH(GRC!AP$3,financial_years,0)))</f>
        <v>0</v>
      </c>
      <c r="AQ230" s="36">
        <f ca="1">AP230*(1+INDEX(MEA_CAPEX_price_trend,MATCH(GRC!$E230,network_element_names,0),MATCH(GRC!AQ$3,financial_years,0)))</f>
        <v>0</v>
      </c>
      <c r="AR230" s="36">
        <f ca="1">AQ230*(1+INDEX(MEA_CAPEX_price_trend,MATCH(GRC!$E230,network_element_names,0),MATCH(GRC!AR$3,financial_years,0)))</f>
        <v>0</v>
      </c>
      <c r="AS230" s="36">
        <f ca="1">AR230*(1+INDEX(MEA_CAPEX_price_trend,MATCH(GRC!$E230,network_element_names,0),MATCH(GRC!AS$3,financial_years,0)))</f>
        <v>0</v>
      </c>
      <c r="AT230" s="36">
        <f ca="1">AS230*(1+INDEX(MEA_CAPEX_price_trend,MATCH(GRC!$E230,network_element_names,0),MATCH(GRC!AT$3,financial_years,0)))</f>
        <v>0</v>
      </c>
    </row>
    <row r="231" spans="4:46" ht="14.25" outlineLevel="1" x14ac:dyDescent="0.45">
      <c r="D231" s="42">
        <v>69</v>
      </c>
      <c r="E231" s="42" t="str">
        <v>SEG2_Exisiting_Duct</v>
      </c>
      <c r="G231" s="36">
        <f ca="1"/>
        <v>0</v>
      </c>
      <c r="H231" s="36">
        <f ca="1">G231*(1+INDEX(MEA_CAPEX_price_trend,MATCH(GRC!$E231,network_element_names,0),MATCH(GRC!H$3,financial_years,0)))</f>
        <v>0</v>
      </c>
      <c r="I231" s="36">
        <f ca="1">H231*(1+INDEX(MEA_CAPEX_price_trend,MATCH(GRC!$E231,network_element_names,0),MATCH(GRC!I$3,financial_years,0)))</f>
        <v>0</v>
      </c>
      <c r="J231" s="36">
        <f ca="1">I231*(1+INDEX(MEA_CAPEX_price_trend,MATCH(GRC!$E231,network_element_names,0),MATCH(GRC!J$3,financial_years,0)))</f>
        <v>0</v>
      </c>
      <c r="K231" s="36">
        <f ca="1">J231*(1+INDEX(MEA_CAPEX_price_trend,MATCH(GRC!$E231,network_element_names,0),MATCH(GRC!K$3,financial_years,0)))</f>
        <v>0</v>
      </c>
      <c r="L231" s="36">
        <f ca="1">K231*(1+INDEX(MEA_CAPEX_price_trend,MATCH(GRC!$E231,network_element_names,0),MATCH(GRC!L$3,financial_years,0)))</f>
        <v>0</v>
      </c>
      <c r="M231" s="36">
        <f ca="1">L231*(1+INDEX(MEA_CAPEX_price_trend,MATCH(GRC!$E231,network_element_names,0),MATCH(GRC!M$3,financial_years,0)))</f>
        <v>0</v>
      </c>
      <c r="N231" s="36">
        <f ca="1">M231*(1+INDEX(MEA_CAPEX_price_trend,MATCH(GRC!$E231,network_element_names,0),MATCH(GRC!N$3,financial_years,0)))</f>
        <v>0</v>
      </c>
      <c r="O231" s="36">
        <f ca="1">N231*(1+INDEX(MEA_CAPEX_price_trend,MATCH(GRC!$E231,network_element_names,0),MATCH(GRC!O$3,financial_years,0)))</f>
        <v>0</v>
      </c>
      <c r="P231" s="36">
        <f ca="1">O231*(1+INDEX(MEA_CAPEX_price_trend,MATCH(GRC!$E231,network_element_names,0),MATCH(GRC!P$3,financial_years,0)))</f>
        <v>0</v>
      </c>
      <c r="Q231" s="36">
        <f ca="1">P231*(1+INDEX(MEA_CAPEX_price_trend,MATCH(GRC!$E231,network_element_names,0),MATCH(GRC!Q$3,financial_years,0)))</f>
        <v>0</v>
      </c>
      <c r="R231" s="36">
        <f ca="1">Q231*(1+INDEX(MEA_CAPEX_price_trend,MATCH(GRC!$E231,network_element_names,0),MATCH(GRC!R$3,financial_years,0)))</f>
        <v>0</v>
      </c>
      <c r="S231" s="36">
        <f ca="1">R231*(1+INDEX(MEA_CAPEX_price_trend,MATCH(GRC!$E231,network_element_names,0),MATCH(GRC!S$3,financial_years,0)))</f>
        <v>0</v>
      </c>
      <c r="T231" s="36">
        <f ca="1">S231*(1+INDEX(MEA_CAPEX_price_trend,MATCH(GRC!$E231,network_element_names,0),MATCH(GRC!T$3,financial_years,0)))</f>
        <v>0</v>
      </c>
      <c r="U231" s="36">
        <f ca="1">T231*(1+INDEX(MEA_CAPEX_price_trend,MATCH(GRC!$E231,network_element_names,0),MATCH(GRC!U$3,financial_years,0)))</f>
        <v>0</v>
      </c>
      <c r="V231" s="36">
        <f ca="1">U231*(1+INDEX(MEA_CAPEX_price_trend,MATCH(GRC!$E231,network_element_names,0),MATCH(GRC!V$3,financial_years,0)))</f>
        <v>0</v>
      </c>
      <c r="W231" s="36">
        <f ca="1">V231*(1+INDEX(MEA_CAPEX_price_trend,MATCH(GRC!$E231,network_element_names,0),MATCH(GRC!W$3,financial_years,0)))</f>
        <v>0</v>
      </c>
      <c r="X231" s="36">
        <f ca="1">W231*(1+INDEX(MEA_CAPEX_price_trend,MATCH(GRC!$E231,network_element_names,0),MATCH(GRC!X$3,financial_years,0)))</f>
        <v>0</v>
      </c>
      <c r="Y231" s="36">
        <f ca="1">X231*(1+INDEX(MEA_CAPEX_price_trend,MATCH(GRC!$E231,network_element_names,0),MATCH(GRC!Y$3,financial_years,0)))</f>
        <v>0</v>
      </c>
      <c r="Z231" s="36">
        <f ca="1">Y231*(1+INDEX(MEA_CAPEX_price_trend,MATCH(GRC!$E231,network_element_names,0),MATCH(GRC!Z$3,financial_years,0)))</f>
        <v>0</v>
      </c>
      <c r="AA231" s="36">
        <f ca="1">Z231*(1+INDEX(MEA_CAPEX_price_trend,MATCH(GRC!$E231,network_element_names,0),MATCH(GRC!AA$3,financial_years,0)))</f>
        <v>0</v>
      </c>
      <c r="AB231" s="36">
        <f ca="1">AA231*(1+INDEX(MEA_CAPEX_price_trend,MATCH(GRC!$E231,network_element_names,0),MATCH(GRC!AB$3,financial_years,0)))</f>
        <v>0</v>
      </c>
      <c r="AC231" s="36">
        <f ca="1">AB231*(1+INDEX(MEA_CAPEX_price_trend,MATCH(GRC!$E231,network_element_names,0),MATCH(GRC!AC$3,financial_years,0)))</f>
        <v>0</v>
      </c>
      <c r="AD231" s="36">
        <f ca="1">AC231*(1+INDEX(MEA_CAPEX_price_trend,MATCH(GRC!$E231,network_element_names,0),MATCH(GRC!AD$3,financial_years,0)))</f>
        <v>0</v>
      </c>
      <c r="AE231" s="36">
        <f ca="1">AD231*(1+INDEX(MEA_CAPEX_price_trend,MATCH(GRC!$E231,network_element_names,0),MATCH(GRC!AE$3,financial_years,0)))</f>
        <v>0</v>
      </c>
      <c r="AF231" s="36">
        <f ca="1">AE231*(1+INDEX(MEA_CAPEX_price_trend,MATCH(GRC!$E231,network_element_names,0),MATCH(GRC!AF$3,financial_years,0)))</f>
        <v>0</v>
      </c>
      <c r="AG231" s="36">
        <f ca="1">AF231*(1+INDEX(MEA_CAPEX_price_trend,MATCH(GRC!$E231,network_element_names,0),MATCH(GRC!AG$3,financial_years,0)))</f>
        <v>0</v>
      </c>
      <c r="AH231" s="36">
        <f ca="1">AG231*(1+INDEX(MEA_CAPEX_price_trend,MATCH(GRC!$E231,network_element_names,0),MATCH(GRC!AH$3,financial_years,0)))</f>
        <v>0</v>
      </c>
      <c r="AI231" s="36">
        <f ca="1">AH231*(1+INDEX(MEA_CAPEX_price_trend,MATCH(GRC!$E231,network_element_names,0),MATCH(GRC!AI$3,financial_years,0)))</f>
        <v>0</v>
      </c>
      <c r="AJ231" s="36">
        <f ca="1">AI231*(1+INDEX(MEA_CAPEX_price_trend,MATCH(GRC!$E231,network_element_names,0),MATCH(GRC!AJ$3,financial_years,0)))</f>
        <v>0</v>
      </c>
      <c r="AK231" s="36">
        <f ca="1">AJ231*(1+INDEX(MEA_CAPEX_price_trend,MATCH(GRC!$E231,network_element_names,0),MATCH(GRC!AK$3,financial_years,0)))</f>
        <v>0</v>
      </c>
      <c r="AL231" s="36">
        <f ca="1">AK231*(1+INDEX(MEA_CAPEX_price_trend,MATCH(GRC!$E231,network_element_names,0),MATCH(GRC!AL$3,financial_years,0)))</f>
        <v>0</v>
      </c>
      <c r="AM231" s="36">
        <f ca="1">AL231*(1+INDEX(MEA_CAPEX_price_trend,MATCH(GRC!$E231,network_element_names,0),MATCH(GRC!AM$3,financial_years,0)))</f>
        <v>0</v>
      </c>
      <c r="AN231" s="36">
        <f ca="1">AM231*(1+INDEX(MEA_CAPEX_price_trend,MATCH(GRC!$E231,network_element_names,0),MATCH(GRC!AN$3,financial_years,0)))</f>
        <v>0</v>
      </c>
      <c r="AO231" s="36">
        <f ca="1">AN231*(1+INDEX(MEA_CAPEX_price_trend,MATCH(GRC!$E231,network_element_names,0),MATCH(GRC!AO$3,financial_years,0)))</f>
        <v>0</v>
      </c>
      <c r="AP231" s="36">
        <f ca="1">AO231*(1+INDEX(MEA_CAPEX_price_trend,MATCH(GRC!$E231,network_element_names,0),MATCH(GRC!AP$3,financial_years,0)))</f>
        <v>0</v>
      </c>
      <c r="AQ231" s="36">
        <f ca="1">AP231*(1+INDEX(MEA_CAPEX_price_trend,MATCH(GRC!$E231,network_element_names,0),MATCH(GRC!AQ$3,financial_years,0)))</f>
        <v>0</v>
      </c>
      <c r="AR231" s="36">
        <f ca="1">AQ231*(1+INDEX(MEA_CAPEX_price_trend,MATCH(GRC!$E231,network_element_names,0),MATCH(GRC!AR$3,financial_years,0)))</f>
        <v>0</v>
      </c>
      <c r="AS231" s="36">
        <f ca="1">AR231*(1+INDEX(MEA_CAPEX_price_trend,MATCH(GRC!$E231,network_element_names,0),MATCH(GRC!AS$3,financial_years,0)))</f>
        <v>0</v>
      </c>
      <c r="AT231" s="36">
        <f ca="1">AS231*(1+INDEX(MEA_CAPEX_price_trend,MATCH(GRC!$E231,network_element_names,0),MATCH(GRC!AT$3,financial_years,0)))</f>
        <v>0</v>
      </c>
    </row>
    <row r="232" spans="4:46" ht="14.25" outlineLevel="1" x14ac:dyDescent="0.45">
      <c r="D232" s="42">
        <v>70</v>
      </c>
      <c r="E232" s="42" t="str">
        <v>SEG2_Sub-duct in Existing_Duct</v>
      </c>
      <c r="G232" s="36">
        <f ca="1"/>
        <v>0.4100408912136293</v>
      </c>
      <c r="H232" s="36">
        <f ca="1">G232*(1+INDEX(MEA_CAPEX_price_trend,MATCH(GRC!$E232,network_element_names,0),MATCH(GRC!H$3,financial_years,0)))</f>
        <v>0.40389027784542481</v>
      </c>
      <c r="I232" s="36">
        <f ca="1">H232*(1+INDEX(MEA_CAPEX_price_trend,MATCH(GRC!$E232,network_element_names,0),MATCH(GRC!I$3,financial_years,0)))</f>
        <v>0.4</v>
      </c>
      <c r="J232" s="36">
        <f ca="1">I232*(1+INDEX(MEA_CAPEX_price_trend,MATCH(GRC!$E232,network_element_names,0),MATCH(GRC!J$3,financial_years,0)))</f>
        <v>0.4027576418243628</v>
      </c>
      <c r="K232" s="36">
        <f ca="1">J232*(1+INDEX(MEA_CAPEX_price_trend,MATCH(GRC!$E232,network_element_names,0),MATCH(GRC!K$3,financial_years,0)))</f>
        <v>0.39226809129739632</v>
      </c>
      <c r="L232" s="36">
        <f ca="1">K232*(1+INDEX(MEA_CAPEX_price_trend,MATCH(GRC!$E232,network_element_names,0),MATCH(GRC!L$3,financial_years,0)))</f>
        <v>0.36077000186357766</v>
      </c>
      <c r="M232" s="36">
        <f ca="1">L232*(1+INDEX(MEA_CAPEX_price_trend,MATCH(GRC!$E232,network_element_names,0),MATCH(GRC!M$3,financial_years,0)))</f>
        <v>0.34649204294790564</v>
      </c>
      <c r="N232" s="36">
        <f ca="1">M232*(1+INDEX(MEA_CAPEX_price_trend,MATCH(GRC!$E232,network_element_names,0),MATCH(GRC!N$3,financial_years,0)))</f>
        <v>2.04</v>
      </c>
      <c r="O232" s="36">
        <f ca="1">N232*(1+INDEX(MEA_CAPEX_price_trend,MATCH(GRC!$E232,network_element_names,0),MATCH(GRC!O$3,financial_years,0)))</f>
        <v>1.995479512824629</v>
      </c>
      <c r="P232" s="36">
        <f ca="1">O232*(1+INDEX(MEA_CAPEX_price_trend,MATCH(GRC!$E232,network_element_names,0),MATCH(GRC!P$3,financial_years,0)))</f>
        <v>1.9779079668888093</v>
      </c>
      <c r="Q232" s="36">
        <f ca="1">P232*(1+INDEX(MEA_CAPEX_price_trend,MATCH(GRC!$E232,network_element_names,0),MATCH(GRC!Q$3,financial_years,0)))</f>
        <v>1.9641192214621215</v>
      </c>
      <c r="R232" s="36">
        <f ca="1">Q232*(1+INDEX(MEA_CAPEX_price_trend,MATCH(GRC!$E232,network_element_names,0),MATCH(GRC!R$3,financial_years,0)))</f>
        <v>1.9484749124056584</v>
      </c>
      <c r="S232" s="36">
        <f ca="1">R232*(1+INDEX(MEA_CAPEX_price_trend,MATCH(GRC!$E232,network_element_names,0),MATCH(GRC!S$3,financial_years,0)))</f>
        <v>1.9347695355448269</v>
      </c>
      <c r="T232" s="36">
        <f ca="1">S232*(1+INDEX(MEA_CAPEX_price_trend,MATCH(GRC!$E232,network_element_names,0),MATCH(GRC!T$3,financial_years,0)))</f>
        <v>1.9211605609284901</v>
      </c>
      <c r="U232" s="36">
        <f ca="1">T232*(1+INDEX(MEA_CAPEX_price_trend,MATCH(GRC!$E232,network_element_names,0),MATCH(GRC!U$3,financial_years,0)))</f>
        <v>1.9076473104729417</v>
      </c>
      <c r="V232" s="36">
        <f ca="1">U232*(1+INDEX(MEA_CAPEX_price_trend,MATCH(GRC!$E232,network_element_names,0),MATCH(GRC!V$3,financial_years,0)))</f>
        <v>1.8942291108640468</v>
      </c>
      <c r="W232" s="36">
        <f ca="1">V232*(1+INDEX(MEA_CAPEX_price_trend,MATCH(GRC!$E232,network_element_names,0),MATCH(GRC!W$3,financial_years,0)))</f>
        <v>1.8809052935236958</v>
      </c>
      <c r="X232" s="36">
        <f ca="1">W232*(1+INDEX(MEA_CAPEX_price_trend,MATCH(GRC!$E232,network_element_names,0),MATCH(GRC!X$3,financial_years,0)))</f>
        <v>1.86767519457649</v>
      </c>
      <c r="Y232" s="36">
        <f ca="1">X232*(1+INDEX(MEA_CAPEX_price_trend,MATCH(GRC!$E232,network_element_names,0),MATCH(GRC!Y$3,financial_years,0)))</f>
        <v>1.854538154816664</v>
      </c>
      <c r="Z232" s="36">
        <f ca="1">Y232*(1+INDEX(MEA_CAPEX_price_trend,MATCH(GRC!$E232,network_element_names,0),MATCH(GRC!Z$3,financial_years,0)))</f>
        <v>1.841493519675238</v>
      </c>
      <c r="AA232" s="36">
        <f ca="1">Z232*(1+INDEX(MEA_CAPEX_price_trend,MATCH(GRC!$E232,network_element_names,0),MATCH(GRC!AA$3,financial_years,0)))</f>
        <v>1.8285406391874073</v>
      </c>
      <c r="AB232" s="36">
        <f ca="1">AA232*(1+INDEX(MEA_CAPEX_price_trend,MATCH(GRC!$E232,network_element_names,0),MATCH(GRC!AB$3,financial_years,0)))</f>
        <v>1.8156788679601514</v>
      </c>
      <c r="AC232" s="36">
        <f ca="1">AB232*(1+INDEX(MEA_CAPEX_price_trend,MATCH(GRC!$E232,network_element_names,0),MATCH(GRC!AC$3,financial_years,0)))</f>
        <v>1.8029075651400817</v>
      </c>
      <c r="AD232" s="36">
        <f ca="1">AC232*(1+INDEX(MEA_CAPEX_price_trend,MATCH(GRC!$E232,network_element_names,0),MATCH(GRC!AD$3,financial_years,0)))</f>
        <v>1.7902260943815071</v>
      </c>
      <c r="AE232" s="36">
        <f ca="1">AD232*(1+INDEX(MEA_CAPEX_price_trend,MATCH(GRC!$E232,network_element_names,0),MATCH(GRC!AE$3,financial_years,0)))</f>
        <v>1.7776338238147285</v>
      </c>
      <c r="AF232" s="36">
        <f ca="1">AE232*(1+INDEX(MEA_CAPEX_price_trend,MATCH(GRC!$E232,network_element_names,0),MATCH(GRC!AF$3,financial_years,0)))</f>
        <v>1.7651301260145538</v>
      </c>
      <c r="AG232" s="36">
        <f ca="1">AF232*(1+INDEX(MEA_CAPEX_price_trend,MATCH(GRC!$E232,network_element_names,0),MATCH(GRC!AG$3,financial_years,0)))</f>
        <v>1.7527143779690388</v>
      </c>
      <c r="AH232" s="36">
        <f ca="1">AG232*(1+INDEX(MEA_CAPEX_price_trend,MATCH(GRC!$E232,network_element_names,0),MATCH(GRC!AH$3,financial_years,0)))</f>
        <v>1.7403859610484405</v>
      </c>
      <c r="AI232" s="36">
        <f ca="1">AH232*(1+INDEX(MEA_CAPEX_price_trend,MATCH(GRC!$E232,network_element_names,0),MATCH(GRC!AI$3,financial_years,0)))</f>
        <v>1.7281442609743967</v>
      </c>
      <c r="AJ232" s="36">
        <f ca="1">AI232*(1+INDEX(MEA_CAPEX_price_trend,MATCH(GRC!$E232,network_element_names,0),MATCH(GRC!AJ$3,financial_years,0)))</f>
        <v>1.7159886677893175</v>
      </c>
      <c r="AK232" s="36">
        <f ca="1">AJ232*(1+INDEX(MEA_CAPEX_price_trend,MATCH(GRC!$E232,network_element_names,0),MATCH(GRC!AK$3,financial_years,0)))</f>
        <v>1.7039185758259925</v>
      </c>
      <c r="AL232" s="36">
        <f ca="1">AK232*(1+INDEX(MEA_CAPEX_price_trend,MATCH(GRC!$E232,network_element_names,0),MATCH(GRC!AL$3,financial_years,0)))</f>
        <v>1.6919333836774144</v>
      </c>
      <c r="AM232" s="36">
        <f ca="1">AL232*(1+INDEX(MEA_CAPEX_price_trend,MATCH(GRC!$E232,network_element_names,0),MATCH(GRC!AM$3,financial_years,0)))</f>
        <v>1.6800324941668119</v>
      </c>
      <c r="AN232" s="36">
        <f ca="1">AM232*(1+INDEX(MEA_CAPEX_price_trend,MATCH(GRC!$E232,network_element_names,0),MATCH(GRC!AN$3,financial_years,0)))</f>
        <v>1.6682153143178959</v>
      </c>
      <c r="AO232" s="36">
        <f ca="1">AN232*(1+INDEX(MEA_CAPEX_price_trend,MATCH(GRC!$E232,network_element_names,0),MATCH(GRC!AO$3,financial_years,0)))</f>
        <v>1.6564812553253128</v>
      </c>
      <c r="AP232" s="36">
        <f ca="1">AO232*(1+INDEX(MEA_CAPEX_price_trend,MATCH(GRC!$E232,network_element_names,0),MATCH(GRC!AP$3,financial_years,0)))</f>
        <v>1.6448297325253056</v>
      </c>
      <c r="AQ232" s="36">
        <f ca="1">AP232*(1+INDEX(MEA_CAPEX_price_trend,MATCH(GRC!$E232,network_element_names,0),MATCH(GRC!AQ$3,financial_years,0)))</f>
        <v>1.633260165366585</v>
      </c>
      <c r="AR232" s="36">
        <f ca="1">AQ232*(1+INDEX(MEA_CAPEX_price_trend,MATCH(GRC!$E232,network_element_names,0),MATCH(GRC!AR$3,financial_years,0)))</f>
        <v>1.6217719773814001</v>
      </c>
      <c r="AS232" s="36">
        <f ca="1">AR232*(1+INDEX(MEA_CAPEX_price_trend,MATCH(GRC!$E232,network_element_names,0),MATCH(GRC!AS$3,financial_years,0)))</f>
        <v>1.6103645961568172</v>
      </c>
      <c r="AT232" s="36">
        <f ca="1">AS232*(1+INDEX(MEA_CAPEX_price_trend,MATCH(GRC!$E232,network_element_names,0),MATCH(GRC!AT$3,financial_years,0)))</f>
        <v>1.5990374533061962</v>
      </c>
    </row>
    <row r="233" spans="4:46" ht="14.25" outlineLevel="1" x14ac:dyDescent="0.45">
      <c r="D233" s="42">
        <v>71</v>
      </c>
      <c r="E233" s="42" t="str">
        <v>SEG2_Existing_Pole</v>
      </c>
      <c r="G233" s="36">
        <f ca="1"/>
        <v>0</v>
      </c>
      <c r="H233" s="36">
        <f ca="1">G233*(1+INDEX(MEA_CAPEX_price_trend,MATCH(GRC!$E233,network_element_names,0),MATCH(GRC!H$3,financial_years,0)))</f>
        <v>0</v>
      </c>
      <c r="I233" s="36">
        <f ca="1">H233*(1+INDEX(MEA_CAPEX_price_trend,MATCH(GRC!$E233,network_element_names,0),MATCH(GRC!I$3,financial_years,0)))</f>
        <v>0</v>
      </c>
      <c r="J233" s="36">
        <f ca="1">I233*(1+INDEX(MEA_CAPEX_price_trend,MATCH(GRC!$E233,network_element_names,0),MATCH(GRC!J$3,financial_years,0)))</f>
        <v>0</v>
      </c>
      <c r="K233" s="36">
        <f ca="1">J233*(1+INDEX(MEA_CAPEX_price_trend,MATCH(GRC!$E233,network_element_names,0),MATCH(GRC!K$3,financial_years,0)))</f>
        <v>0</v>
      </c>
      <c r="L233" s="36">
        <f ca="1">K233*(1+INDEX(MEA_CAPEX_price_trend,MATCH(GRC!$E233,network_element_names,0),MATCH(GRC!L$3,financial_years,0)))</f>
        <v>0</v>
      </c>
      <c r="M233" s="36">
        <f ca="1">L233*(1+INDEX(MEA_CAPEX_price_trend,MATCH(GRC!$E233,network_element_names,0),MATCH(GRC!M$3,financial_years,0)))</f>
        <v>0</v>
      </c>
      <c r="N233" s="36">
        <f ca="1">M233*(1+INDEX(MEA_CAPEX_price_trend,MATCH(GRC!$E233,network_element_names,0),MATCH(GRC!N$3,financial_years,0)))</f>
        <v>0</v>
      </c>
      <c r="O233" s="36">
        <f ca="1">N233*(1+INDEX(MEA_CAPEX_price_trend,MATCH(GRC!$E233,network_element_names,0),MATCH(GRC!O$3,financial_years,0)))</f>
        <v>0</v>
      </c>
      <c r="P233" s="36">
        <f ca="1">O233*(1+INDEX(MEA_CAPEX_price_trend,MATCH(GRC!$E233,network_element_names,0),MATCH(GRC!P$3,financial_years,0)))</f>
        <v>0</v>
      </c>
      <c r="Q233" s="36">
        <f ca="1">P233*(1+INDEX(MEA_CAPEX_price_trend,MATCH(GRC!$E233,network_element_names,0),MATCH(GRC!Q$3,financial_years,0)))</f>
        <v>0</v>
      </c>
      <c r="R233" s="36">
        <f ca="1">Q233*(1+INDEX(MEA_CAPEX_price_trend,MATCH(GRC!$E233,network_element_names,0),MATCH(GRC!R$3,financial_years,0)))</f>
        <v>0</v>
      </c>
      <c r="S233" s="36">
        <f ca="1">R233*(1+INDEX(MEA_CAPEX_price_trend,MATCH(GRC!$E233,network_element_names,0),MATCH(GRC!S$3,financial_years,0)))</f>
        <v>0</v>
      </c>
      <c r="T233" s="36">
        <f ca="1">S233*(1+INDEX(MEA_CAPEX_price_trend,MATCH(GRC!$E233,network_element_names,0),MATCH(GRC!T$3,financial_years,0)))</f>
        <v>0</v>
      </c>
      <c r="U233" s="36">
        <f ca="1">T233*(1+INDEX(MEA_CAPEX_price_trend,MATCH(GRC!$E233,network_element_names,0),MATCH(GRC!U$3,financial_years,0)))</f>
        <v>0</v>
      </c>
      <c r="V233" s="36">
        <f ca="1">U233*(1+INDEX(MEA_CAPEX_price_trend,MATCH(GRC!$E233,network_element_names,0),MATCH(GRC!V$3,financial_years,0)))</f>
        <v>0</v>
      </c>
      <c r="W233" s="36">
        <f ca="1">V233*(1+INDEX(MEA_CAPEX_price_trend,MATCH(GRC!$E233,network_element_names,0),MATCH(GRC!W$3,financial_years,0)))</f>
        <v>0</v>
      </c>
      <c r="X233" s="36">
        <f ca="1">W233*(1+INDEX(MEA_CAPEX_price_trend,MATCH(GRC!$E233,network_element_names,0),MATCH(GRC!X$3,financial_years,0)))</f>
        <v>0</v>
      </c>
      <c r="Y233" s="36">
        <f ca="1">X233*(1+INDEX(MEA_CAPEX_price_trend,MATCH(GRC!$E233,network_element_names,0),MATCH(GRC!Y$3,financial_years,0)))</f>
        <v>0</v>
      </c>
      <c r="Z233" s="36">
        <f ca="1">Y233*(1+INDEX(MEA_CAPEX_price_trend,MATCH(GRC!$E233,network_element_names,0),MATCH(GRC!Z$3,financial_years,0)))</f>
        <v>0</v>
      </c>
      <c r="AA233" s="36">
        <f ca="1">Z233*(1+INDEX(MEA_CAPEX_price_trend,MATCH(GRC!$E233,network_element_names,0),MATCH(GRC!AA$3,financial_years,0)))</f>
        <v>0</v>
      </c>
      <c r="AB233" s="36">
        <f ca="1">AA233*(1+INDEX(MEA_CAPEX_price_trend,MATCH(GRC!$E233,network_element_names,0),MATCH(GRC!AB$3,financial_years,0)))</f>
        <v>0</v>
      </c>
      <c r="AC233" s="36">
        <f ca="1">AB233*(1+INDEX(MEA_CAPEX_price_trend,MATCH(GRC!$E233,network_element_names,0),MATCH(GRC!AC$3,financial_years,0)))</f>
        <v>0</v>
      </c>
      <c r="AD233" s="36">
        <f ca="1">AC233*(1+INDEX(MEA_CAPEX_price_trend,MATCH(GRC!$E233,network_element_names,0),MATCH(GRC!AD$3,financial_years,0)))</f>
        <v>0</v>
      </c>
      <c r="AE233" s="36">
        <f ca="1">AD233*(1+INDEX(MEA_CAPEX_price_trend,MATCH(GRC!$E233,network_element_names,0),MATCH(GRC!AE$3,financial_years,0)))</f>
        <v>0</v>
      </c>
      <c r="AF233" s="36">
        <f ca="1">AE233*(1+INDEX(MEA_CAPEX_price_trend,MATCH(GRC!$E233,network_element_names,0),MATCH(GRC!AF$3,financial_years,0)))</f>
        <v>0</v>
      </c>
      <c r="AG233" s="36">
        <f ca="1">AF233*(1+INDEX(MEA_CAPEX_price_trend,MATCH(GRC!$E233,network_element_names,0),MATCH(GRC!AG$3,financial_years,0)))</f>
        <v>0</v>
      </c>
      <c r="AH233" s="36">
        <f ca="1">AG233*(1+INDEX(MEA_CAPEX_price_trend,MATCH(GRC!$E233,network_element_names,0),MATCH(GRC!AH$3,financial_years,0)))</f>
        <v>0</v>
      </c>
      <c r="AI233" s="36">
        <f ca="1">AH233*(1+INDEX(MEA_CAPEX_price_trend,MATCH(GRC!$E233,network_element_names,0),MATCH(GRC!AI$3,financial_years,0)))</f>
        <v>0</v>
      </c>
      <c r="AJ233" s="36">
        <f ca="1">AI233*(1+INDEX(MEA_CAPEX_price_trend,MATCH(GRC!$E233,network_element_names,0),MATCH(GRC!AJ$3,financial_years,0)))</f>
        <v>0</v>
      </c>
      <c r="AK233" s="36">
        <f ca="1">AJ233*(1+INDEX(MEA_CAPEX_price_trend,MATCH(GRC!$E233,network_element_names,0),MATCH(GRC!AK$3,financial_years,0)))</f>
        <v>0</v>
      </c>
      <c r="AL233" s="36">
        <f ca="1">AK233*(1+INDEX(MEA_CAPEX_price_trend,MATCH(GRC!$E233,network_element_names,0),MATCH(GRC!AL$3,financial_years,0)))</f>
        <v>0</v>
      </c>
      <c r="AM233" s="36">
        <f ca="1">AL233*(1+INDEX(MEA_CAPEX_price_trend,MATCH(GRC!$E233,network_element_names,0),MATCH(GRC!AM$3,financial_years,0)))</f>
        <v>0</v>
      </c>
      <c r="AN233" s="36">
        <f ca="1">AM233*(1+INDEX(MEA_CAPEX_price_trend,MATCH(GRC!$E233,network_element_names,0),MATCH(GRC!AN$3,financial_years,0)))</f>
        <v>0</v>
      </c>
      <c r="AO233" s="36">
        <f ca="1">AN233*(1+INDEX(MEA_CAPEX_price_trend,MATCH(GRC!$E233,network_element_names,0),MATCH(GRC!AO$3,financial_years,0)))</f>
        <v>0</v>
      </c>
      <c r="AP233" s="36">
        <f ca="1">AO233*(1+INDEX(MEA_CAPEX_price_trend,MATCH(GRC!$E233,network_element_names,0),MATCH(GRC!AP$3,financial_years,0)))</f>
        <v>0</v>
      </c>
      <c r="AQ233" s="36">
        <f ca="1">AP233*(1+INDEX(MEA_CAPEX_price_trend,MATCH(GRC!$E233,network_element_names,0),MATCH(GRC!AQ$3,financial_years,0)))</f>
        <v>0</v>
      </c>
      <c r="AR233" s="36">
        <f ca="1">AQ233*(1+INDEX(MEA_CAPEX_price_trend,MATCH(GRC!$E233,network_element_names,0),MATCH(GRC!AR$3,financial_years,0)))</f>
        <v>0</v>
      </c>
      <c r="AS233" s="36">
        <f ca="1">AR233*(1+INDEX(MEA_CAPEX_price_trend,MATCH(GRC!$E233,network_element_names,0),MATCH(GRC!AS$3,financial_years,0)))</f>
        <v>0</v>
      </c>
      <c r="AT233" s="36">
        <f ca="1">AS233*(1+INDEX(MEA_CAPEX_price_trend,MATCH(GRC!$E233,network_element_names,0),MATCH(GRC!AT$3,financial_years,0)))</f>
        <v>0</v>
      </c>
    </row>
    <row r="234" spans="4:46" ht="14.25" outlineLevel="1" x14ac:dyDescent="0.45">
      <c r="D234" s="42">
        <v>72</v>
      </c>
      <c r="E234" s="42" t="str">
        <v>Unused</v>
      </c>
      <c r="G234" s="36">
        <f ca="1"/>
        <v>0</v>
      </c>
      <c r="H234" s="36">
        <f ca="1">G234*(1+INDEX(MEA_CAPEX_price_trend,MATCH(GRC!$E234,network_element_names,0),MATCH(GRC!H$3,financial_years,0)))</f>
        <v>0</v>
      </c>
      <c r="I234" s="36">
        <f ca="1">H234*(1+INDEX(MEA_CAPEX_price_trend,MATCH(GRC!$E234,network_element_names,0),MATCH(GRC!I$3,financial_years,0)))</f>
        <v>0</v>
      </c>
      <c r="J234" s="36">
        <f ca="1">I234*(1+INDEX(MEA_CAPEX_price_trend,MATCH(GRC!$E234,network_element_names,0),MATCH(GRC!J$3,financial_years,0)))</f>
        <v>0</v>
      </c>
      <c r="K234" s="36">
        <f ca="1">J234*(1+INDEX(MEA_CAPEX_price_trend,MATCH(GRC!$E234,network_element_names,0),MATCH(GRC!K$3,financial_years,0)))</f>
        <v>0</v>
      </c>
      <c r="L234" s="36">
        <f ca="1">K234*(1+INDEX(MEA_CAPEX_price_trend,MATCH(GRC!$E234,network_element_names,0),MATCH(GRC!L$3,financial_years,0)))</f>
        <v>0</v>
      </c>
      <c r="M234" s="36">
        <f ca="1">L234*(1+INDEX(MEA_CAPEX_price_trend,MATCH(GRC!$E234,network_element_names,0),MATCH(GRC!M$3,financial_years,0)))</f>
        <v>0</v>
      </c>
      <c r="N234" s="36">
        <f ca="1">M234*(1+INDEX(MEA_CAPEX_price_trend,MATCH(GRC!$E234,network_element_names,0),MATCH(GRC!N$3,financial_years,0)))</f>
        <v>0</v>
      </c>
      <c r="O234" s="36">
        <f ca="1">N234*(1+INDEX(MEA_CAPEX_price_trend,MATCH(GRC!$E234,network_element_names,0),MATCH(GRC!O$3,financial_years,0)))</f>
        <v>0</v>
      </c>
      <c r="P234" s="36">
        <f ca="1">O234*(1+INDEX(MEA_CAPEX_price_trend,MATCH(GRC!$E234,network_element_names,0),MATCH(GRC!P$3,financial_years,0)))</f>
        <v>0</v>
      </c>
      <c r="Q234" s="36">
        <f ca="1">P234*(1+INDEX(MEA_CAPEX_price_trend,MATCH(GRC!$E234,network_element_names,0),MATCH(GRC!Q$3,financial_years,0)))</f>
        <v>0</v>
      </c>
      <c r="R234" s="36">
        <f ca="1">Q234*(1+INDEX(MEA_CAPEX_price_trend,MATCH(GRC!$E234,network_element_names,0),MATCH(GRC!R$3,financial_years,0)))</f>
        <v>0</v>
      </c>
      <c r="S234" s="36">
        <f ca="1">R234*(1+INDEX(MEA_CAPEX_price_trend,MATCH(GRC!$E234,network_element_names,0),MATCH(GRC!S$3,financial_years,0)))</f>
        <v>0</v>
      </c>
      <c r="T234" s="36">
        <f ca="1">S234*(1+INDEX(MEA_CAPEX_price_trend,MATCH(GRC!$E234,network_element_names,0),MATCH(GRC!T$3,financial_years,0)))</f>
        <v>0</v>
      </c>
      <c r="U234" s="36">
        <f ca="1">T234*(1+INDEX(MEA_CAPEX_price_trend,MATCH(GRC!$E234,network_element_names,0),MATCH(GRC!U$3,financial_years,0)))</f>
        <v>0</v>
      </c>
      <c r="V234" s="36">
        <f ca="1">U234*(1+INDEX(MEA_CAPEX_price_trend,MATCH(GRC!$E234,network_element_names,0),MATCH(GRC!V$3,financial_years,0)))</f>
        <v>0</v>
      </c>
      <c r="W234" s="36">
        <f ca="1">V234*(1+INDEX(MEA_CAPEX_price_trend,MATCH(GRC!$E234,network_element_names,0),MATCH(GRC!W$3,financial_years,0)))</f>
        <v>0</v>
      </c>
      <c r="X234" s="36">
        <f ca="1">W234*(1+INDEX(MEA_CAPEX_price_trend,MATCH(GRC!$E234,network_element_names,0),MATCH(GRC!X$3,financial_years,0)))</f>
        <v>0</v>
      </c>
      <c r="Y234" s="36">
        <f ca="1">X234*(1+INDEX(MEA_CAPEX_price_trend,MATCH(GRC!$E234,network_element_names,0),MATCH(GRC!Y$3,financial_years,0)))</f>
        <v>0</v>
      </c>
      <c r="Z234" s="36">
        <f ca="1">Y234*(1+INDEX(MEA_CAPEX_price_trend,MATCH(GRC!$E234,network_element_names,0),MATCH(GRC!Z$3,financial_years,0)))</f>
        <v>0</v>
      </c>
      <c r="AA234" s="36">
        <f ca="1">Z234*(1+INDEX(MEA_CAPEX_price_trend,MATCH(GRC!$E234,network_element_names,0),MATCH(GRC!AA$3,financial_years,0)))</f>
        <v>0</v>
      </c>
      <c r="AB234" s="36">
        <f ca="1">AA234*(1+INDEX(MEA_CAPEX_price_trend,MATCH(GRC!$E234,network_element_names,0),MATCH(GRC!AB$3,financial_years,0)))</f>
        <v>0</v>
      </c>
      <c r="AC234" s="36">
        <f ca="1">AB234*(1+INDEX(MEA_CAPEX_price_trend,MATCH(GRC!$E234,network_element_names,0),MATCH(GRC!AC$3,financial_years,0)))</f>
        <v>0</v>
      </c>
      <c r="AD234" s="36">
        <f ca="1">AC234*(1+INDEX(MEA_CAPEX_price_trend,MATCH(GRC!$E234,network_element_names,0),MATCH(GRC!AD$3,financial_years,0)))</f>
        <v>0</v>
      </c>
      <c r="AE234" s="36">
        <f ca="1">AD234*(1+INDEX(MEA_CAPEX_price_trend,MATCH(GRC!$E234,network_element_names,0),MATCH(GRC!AE$3,financial_years,0)))</f>
        <v>0</v>
      </c>
      <c r="AF234" s="36">
        <f ca="1">AE234*(1+INDEX(MEA_CAPEX_price_trend,MATCH(GRC!$E234,network_element_names,0),MATCH(GRC!AF$3,financial_years,0)))</f>
        <v>0</v>
      </c>
      <c r="AG234" s="36">
        <f ca="1">AF234*(1+INDEX(MEA_CAPEX_price_trend,MATCH(GRC!$E234,network_element_names,0),MATCH(GRC!AG$3,financial_years,0)))</f>
        <v>0</v>
      </c>
      <c r="AH234" s="36">
        <f ca="1">AG234*(1+INDEX(MEA_CAPEX_price_trend,MATCH(GRC!$E234,network_element_names,0),MATCH(GRC!AH$3,financial_years,0)))</f>
        <v>0</v>
      </c>
      <c r="AI234" s="36">
        <f ca="1">AH234*(1+INDEX(MEA_CAPEX_price_trend,MATCH(GRC!$E234,network_element_names,0),MATCH(GRC!AI$3,financial_years,0)))</f>
        <v>0</v>
      </c>
      <c r="AJ234" s="36">
        <f ca="1">AI234*(1+INDEX(MEA_CAPEX_price_trend,MATCH(GRC!$E234,network_element_names,0),MATCH(GRC!AJ$3,financial_years,0)))</f>
        <v>0</v>
      </c>
      <c r="AK234" s="36">
        <f ca="1">AJ234*(1+INDEX(MEA_CAPEX_price_trend,MATCH(GRC!$E234,network_element_names,0),MATCH(GRC!AK$3,financial_years,0)))</f>
        <v>0</v>
      </c>
      <c r="AL234" s="36">
        <f ca="1">AK234*(1+INDEX(MEA_CAPEX_price_trend,MATCH(GRC!$E234,network_element_names,0),MATCH(GRC!AL$3,financial_years,0)))</f>
        <v>0</v>
      </c>
      <c r="AM234" s="36">
        <f ca="1">AL234*(1+INDEX(MEA_CAPEX_price_trend,MATCH(GRC!$E234,network_element_names,0),MATCH(GRC!AM$3,financial_years,0)))</f>
        <v>0</v>
      </c>
      <c r="AN234" s="36">
        <f ca="1">AM234*(1+INDEX(MEA_CAPEX_price_trend,MATCH(GRC!$E234,network_element_names,0),MATCH(GRC!AN$3,financial_years,0)))</f>
        <v>0</v>
      </c>
      <c r="AO234" s="36">
        <f ca="1">AN234*(1+INDEX(MEA_CAPEX_price_trend,MATCH(GRC!$E234,network_element_names,0),MATCH(GRC!AO$3,financial_years,0)))</f>
        <v>0</v>
      </c>
      <c r="AP234" s="36">
        <f ca="1">AO234*(1+INDEX(MEA_CAPEX_price_trend,MATCH(GRC!$E234,network_element_names,0),MATCH(GRC!AP$3,financial_years,0)))</f>
        <v>0</v>
      </c>
      <c r="AQ234" s="36">
        <f ca="1">AP234*(1+INDEX(MEA_CAPEX_price_trend,MATCH(GRC!$E234,network_element_names,0),MATCH(GRC!AQ$3,financial_years,0)))</f>
        <v>0</v>
      </c>
      <c r="AR234" s="36">
        <f ca="1">AQ234*(1+INDEX(MEA_CAPEX_price_trend,MATCH(GRC!$E234,network_element_names,0),MATCH(GRC!AR$3,financial_years,0)))</f>
        <v>0</v>
      </c>
      <c r="AS234" s="36">
        <f ca="1">AR234*(1+INDEX(MEA_CAPEX_price_trend,MATCH(GRC!$E234,network_element_names,0),MATCH(GRC!AS$3,financial_years,0)))</f>
        <v>0</v>
      </c>
      <c r="AT234" s="36">
        <f ca="1">AS234*(1+INDEX(MEA_CAPEX_price_trend,MATCH(GRC!$E234,network_element_names,0),MATCH(GRC!AT$3,financial_years,0)))</f>
        <v>0</v>
      </c>
    </row>
    <row r="235" spans="4:46" ht="14.25" outlineLevel="1" x14ac:dyDescent="0.45">
      <c r="D235" s="42">
        <v>73</v>
      </c>
      <c r="E235" s="42" t="str">
        <v>SEG2_New Microtrench</v>
      </c>
      <c r="G235" s="36">
        <f ca="1"/>
        <v>12.813777850425915</v>
      </c>
      <c r="H235" s="36">
        <f ca="1">G235*(1+INDEX(MEA_CAPEX_price_trend,MATCH(GRC!$E235,network_element_names,0),MATCH(GRC!H$3,financial_years,0)))</f>
        <v>12.621571182669525</v>
      </c>
      <c r="I235" s="36">
        <f ca="1">H235*(1+INDEX(MEA_CAPEX_price_trend,MATCH(GRC!$E235,network_element_names,0),MATCH(GRC!I$3,financial_years,0)))</f>
        <v>12.5</v>
      </c>
      <c r="J235" s="36">
        <f ca="1">I235*(1+INDEX(MEA_CAPEX_price_trend,MATCH(GRC!$E235,network_element_names,0),MATCH(GRC!J$3,financial_years,0)))</f>
        <v>12.586176307011337</v>
      </c>
      <c r="K235" s="36">
        <f ca="1">J235*(1+INDEX(MEA_CAPEX_price_trend,MATCH(GRC!$E235,network_element_names,0),MATCH(GRC!K$3,financial_years,0)))</f>
        <v>12.258377853043633</v>
      </c>
      <c r="L235" s="36">
        <f ca="1">K235*(1+INDEX(MEA_CAPEX_price_trend,MATCH(GRC!$E235,network_element_names,0),MATCH(GRC!L$3,financial_years,0)))</f>
        <v>11.274062558236801</v>
      </c>
      <c r="M235" s="36">
        <f ca="1">L235*(1+INDEX(MEA_CAPEX_price_trend,MATCH(GRC!$E235,network_element_names,0),MATCH(GRC!M$3,financial_years,0)))</f>
        <v>10.82787634212205</v>
      </c>
      <c r="N235" s="36">
        <f ca="1">M235*(1+INDEX(MEA_CAPEX_price_trend,MATCH(GRC!$E235,network_element_names,0),MATCH(GRC!N$3,financial_years,0)))</f>
        <v>15.567893789323151</v>
      </c>
      <c r="O235" s="36">
        <f ca="1">N235*(1+INDEX(MEA_CAPEX_price_trend,MATCH(GRC!$E235,network_element_names,0),MATCH(GRC!O$3,financial_years,0)))</f>
        <v>15.228143683541239</v>
      </c>
      <c r="P235" s="36">
        <f ca="1">O235*(1+INDEX(MEA_CAPEX_price_trend,MATCH(GRC!$E235,network_element_names,0),MATCH(GRC!P$3,financial_years,0)))</f>
        <v>15.094049585088761</v>
      </c>
      <c r="Q235" s="36">
        <f ca="1">P235*(1+INDEX(MEA_CAPEX_price_trend,MATCH(GRC!$E235,network_element_names,0),MATCH(GRC!Q$3,financial_years,0)))</f>
        <v>14.98882324965215</v>
      </c>
      <c r="R235" s="36">
        <f ca="1">Q235*(1+INDEX(MEA_CAPEX_price_trend,MATCH(GRC!$E235,network_element_names,0),MATCH(GRC!R$3,financial_years,0)))</f>
        <v>14.869436513476479</v>
      </c>
      <c r="S235" s="36">
        <f ca="1">R235*(1+INDEX(MEA_CAPEX_price_trend,MATCH(GRC!$E235,network_element_names,0),MATCH(GRC!S$3,financial_years,0)))</f>
        <v>14.764846390284289</v>
      </c>
      <c r="T235" s="36">
        <f ca="1">S235*(1+INDEX(MEA_CAPEX_price_trend,MATCH(GRC!$E235,network_element_names,0),MATCH(GRC!T$3,financial_years,0)))</f>
        <v>14.660991943515304</v>
      </c>
      <c r="U235" s="36">
        <f ca="1">T235*(1+INDEX(MEA_CAPEX_price_trend,MATCH(GRC!$E235,network_element_names,0),MATCH(GRC!U$3,financial_years,0)))</f>
        <v>14.557867998495452</v>
      </c>
      <c r="V235" s="36">
        <f ca="1">U235*(1+INDEX(MEA_CAPEX_price_trend,MATCH(GRC!$E235,network_element_names,0),MATCH(GRC!V$3,financial_years,0)))</f>
        <v>14.455469416948779</v>
      </c>
      <c r="W235" s="36">
        <f ca="1">V235*(1+INDEX(MEA_CAPEX_price_trend,MATCH(GRC!$E235,network_element_names,0),MATCH(GRC!W$3,financial_years,0)))</f>
        <v>14.353791096741462</v>
      </c>
      <c r="X235" s="36">
        <f ca="1">W235*(1+INDEX(MEA_CAPEX_price_trend,MATCH(GRC!$E235,network_element_names,0),MATCH(GRC!X$3,financial_years,0)))</f>
        <v>14.252827971627571</v>
      </c>
      <c r="Y235" s="36">
        <f ca="1">X235*(1+INDEX(MEA_CAPEX_price_trend,MATCH(GRC!$E235,network_element_names,0),MATCH(GRC!Y$3,financial_years,0)))</f>
        <v>14.152575010996646</v>
      </c>
      <c r="Z235" s="36">
        <f ca="1">Y235*(1+INDEX(MEA_CAPEX_price_trend,MATCH(GRC!$E235,network_element_names,0),MATCH(GRC!Z$3,financial_years,0)))</f>
        <v>14.053027219623022</v>
      </c>
      <c r="AA235" s="36">
        <f ca="1">Z235*(1+INDEX(MEA_CAPEX_price_trend,MATCH(GRC!$E235,network_element_names,0),MATCH(GRC!AA$3,financial_years,0)))</f>
        <v>13.954179637416971</v>
      </c>
      <c r="AB235" s="36">
        <f ca="1">AA235*(1+INDEX(MEA_CAPEX_price_trend,MATCH(GRC!$E235,network_element_names,0),MATCH(GRC!AB$3,financial_years,0)))</f>
        <v>13.856027339177516</v>
      </c>
      <c r="AC235" s="36">
        <f ca="1">AB235*(1+INDEX(MEA_CAPEX_price_trend,MATCH(GRC!$E235,network_element_names,0),MATCH(GRC!AC$3,financial_years,0)))</f>
        <v>13.758565434347059</v>
      </c>
      <c r="AD235" s="36">
        <f ca="1">AC235*(1+INDEX(MEA_CAPEX_price_trend,MATCH(GRC!$E235,network_element_names,0),MATCH(GRC!AD$3,financial_years,0)))</f>
        <v>13.661789066767698</v>
      </c>
      <c r="AE235" s="36">
        <f ca="1">AD235*(1+INDEX(MEA_CAPEX_price_trend,MATCH(GRC!$E235,network_element_names,0),MATCH(GRC!AE$3,financial_years,0)))</f>
        <v>13.56569341443925</v>
      </c>
      <c r="AF235" s="36">
        <f ca="1">AE235*(1+INDEX(MEA_CAPEX_price_trend,MATCH(GRC!$E235,network_element_names,0),MATCH(GRC!AF$3,financial_years,0)))</f>
        <v>13.470273689279001</v>
      </c>
      <c r="AG235" s="36">
        <f ca="1">AF235*(1+INDEX(MEA_CAPEX_price_trend,MATCH(GRC!$E235,network_element_names,0),MATCH(GRC!AG$3,financial_years,0)))</f>
        <v>13.37552513688313</v>
      </c>
      <c r="AH235" s="36">
        <f ca="1">AG235*(1+INDEX(MEA_CAPEX_price_trend,MATCH(GRC!$E235,network_element_names,0),MATCH(GRC!AH$3,financial_years,0)))</f>
        <v>13.281443036289813</v>
      </c>
      <c r="AI235" s="36">
        <f ca="1">AH235*(1+INDEX(MEA_CAPEX_price_trend,MATCH(GRC!$E235,network_element_names,0),MATCH(GRC!AI$3,financial_years,0)))</f>
        <v>13.188022699743998</v>
      </c>
      <c r="AJ235" s="36">
        <f ca="1">AI235*(1+INDEX(MEA_CAPEX_price_trend,MATCH(GRC!$E235,network_element_names,0),MATCH(GRC!AJ$3,financial_years,0)))</f>
        <v>13.095259472463834</v>
      </c>
      <c r="AK235" s="36">
        <f ca="1">AJ235*(1+INDEX(MEA_CAPEX_price_trend,MATCH(GRC!$E235,network_element_names,0),MATCH(GRC!AK$3,financial_years,0)))</f>
        <v>13.003148732408732</v>
      </c>
      <c r="AL235" s="36">
        <f ca="1">AK235*(1+INDEX(MEA_CAPEX_price_trend,MATCH(GRC!$E235,network_element_names,0),MATCH(GRC!AL$3,financial_years,0)))</f>
        <v>12.911685890049078</v>
      </c>
      <c r="AM235" s="36">
        <f ca="1">AL235*(1+INDEX(MEA_CAPEX_price_trend,MATCH(GRC!$E235,network_element_names,0),MATCH(GRC!AM$3,financial_years,0)))</f>
        <v>12.820866388137546</v>
      </c>
      <c r="AN235" s="36">
        <f ca="1">AM235*(1+INDEX(MEA_CAPEX_price_trend,MATCH(GRC!$E235,network_element_names,0),MATCH(GRC!AN$3,financial_years,0)))</f>
        <v>12.730685701482029</v>
      </c>
      <c r="AO235" s="36">
        <f ca="1">AN235*(1+INDEX(MEA_CAPEX_price_trend,MATCH(GRC!$E235,network_element_names,0),MATCH(GRC!AO$3,financial_years,0)))</f>
        <v>12.641139336720173</v>
      </c>
      <c r="AP235" s="36">
        <f ca="1">AO235*(1+INDEX(MEA_CAPEX_price_trend,MATCH(GRC!$E235,network_element_names,0),MATCH(GRC!AP$3,financial_years,0)))</f>
        <v>12.552222832095474</v>
      </c>
      <c r="AQ235" s="36">
        <f ca="1">AP235*(1+INDEX(MEA_CAPEX_price_trend,MATCH(GRC!$E235,network_element_names,0),MATCH(GRC!AQ$3,financial_years,0)))</f>
        <v>12.463931757234979</v>
      </c>
      <c r="AR235" s="36">
        <f ca="1">AQ235*(1+INDEX(MEA_CAPEX_price_trend,MATCH(GRC!$E235,network_element_names,0),MATCH(GRC!AR$3,financial_years,0)))</f>
        <v>12.376261712928541</v>
      </c>
      <c r="AS235" s="36">
        <f ca="1">AR235*(1+INDEX(MEA_CAPEX_price_trend,MATCH(GRC!$E235,network_element_names,0),MATCH(GRC!AS$3,financial_years,0)))</f>
        <v>12.289208330909606</v>
      </c>
      <c r="AT235" s="36">
        <f ca="1">AS235*(1+INDEX(MEA_CAPEX_price_trend,MATCH(GRC!$E235,network_element_names,0),MATCH(GRC!AT$3,financial_years,0)))</f>
        <v>12.202767273637567</v>
      </c>
    </row>
    <row r="236" spans="4:46" ht="14.25" outlineLevel="1" x14ac:dyDescent="0.45">
      <c r="D236" s="42">
        <v>74</v>
      </c>
      <c r="E236" s="42" t="str">
        <v>SEG2_Soft_Duct in New_Duct</v>
      </c>
      <c r="G236" s="36">
        <f ca="1"/>
        <v>25.627555700851829</v>
      </c>
      <c r="H236" s="36">
        <f ca="1">G236*(1+INDEX(MEA_CAPEX_price_trend,MATCH(GRC!$E236,network_element_names,0),MATCH(GRC!H$3,financial_years,0)))</f>
        <v>25.24314236533905</v>
      </c>
      <c r="I236" s="36">
        <f ca="1">H236*(1+INDEX(MEA_CAPEX_price_trend,MATCH(GRC!$E236,network_element_names,0),MATCH(GRC!I$3,financial_years,0)))</f>
        <v>25</v>
      </c>
      <c r="J236" s="36">
        <f ca="1">I236*(1+INDEX(MEA_CAPEX_price_trend,MATCH(GRC!$E236,network_element_names,0),MATCH(GRC!J$3,financial_years,0)))</f>
        <v>25.172352614022675</v>
      </c>
      <c r="K236" s="36">
        <f ca="1">J236*(1+INDEX(MEA_CAPEX_price_trend,MATCH(GRC!$E236,network_element_names,0),MATCH(GRC!K$3,financial_years,0)))</f>
        <v>24.516755706087267</v>
      </c>
      <c r="L236" s="36">
        <f ca="1">K236*(1+INDEX(MEA_CAPEX_price_trend,MATCH(GRC!$E236,network_element_names,0),MATCH(GRC!L$3,financial_years,0)))</f>
        <v>22.548125116473603</v>
      </c>
      <c r="M236" s="36">
        <f ca="1">L236*(1+INDEX(MEA_CAPEX_price_trend,MATCH(GRC!$E236,network_element_names,0),MATCH(GRC!M$3,financial_years,0)))</f>
        <v>21.655752684244099</v>
      </c>
      <c r="N236" s="36">
        <f ca="1">M236*(1+INDEX(MEA_CAPEX_price_trend,MATCH(GRC!$E236,network_element_names,0),MATCH(GRC!N$3,financial_years,0)))</f>
        <v>32.26</v>
      </c>
      <c r="O236" s="36">
        <f ca="1">N236*(1+INDEX(MEA_CAPEX_price_trend,MATCH(GRC!$E236,network_element_names,0),MATCH(GRC!O$3,financial_years,0)))</f>
        <v>31.555965237118887</v>
      </c>
      <c r="P236" s="36">
        <f ca="1">O236*(1+INDEX(MEA_CAPEX_price_trend,MATCH(GRC!$E236,network_element_names,0),MATCH(GRC!P$3,financial_years,0)))</f>
        <v>31.278093633251462</v>
      </c>
      <c r="Q236" s="36">
        <f ca="1">P236*(1+INDEX(MEA_CAPEX_price_trend,MATCH(GRC!$E236,network_element_names,0),MATCH(GRC!Q$3,financial_years,0)))</f>
        <v>31.060042198219627</v>
      </c>
      <c r="R236" s="36">
        <f ca="1">Q236*(1+INDEX(MEA_CAPEX_price_trend,MATCH(GRC!$E236,network_element_names,0),MATCH(GRC!R$3,financial_years,0)))</f>
        <v>30.812647389316929</v>
      </c>
      <c r="S236" s="36">
        <f ca="1">R236*(1+INDEX(MEA_CAPEX_price_trend,MATCH(GRC!$E236,network_element_names,0),MATCH(GRC!S$3,financial_years,0)))</f>
        <v>30.595914321900057</v>
      </c>
      <c r="T236" s="36">
        <f ca="1">S236*(1+INDEX(MEA_CAPEX_price_trend,MATCH(GRC!$E236,network_element_names,0),MATCH(GRC!T$3,financial_years,0)))</f>
        <v>30.380705733114258</v>
      </c>
      <c r="U236" s="36">
        <f ca="1">T236*(1+INDEX(MEA_CAPEX_price_trend,MATCH(GRC!$E236,network_element_names,0),MATCH(GRC!U$3,financial_years,0)))</f>
        <v>30.167010899929949</v>
      </c>
      <c r="V236" s="36">
        <f ca="1">U236*(1+INDEX(MEA_CAPEX_price_trend,MATCH(GRC!$E236,network_element_names,0),MATCH(GRC!V$3,financial_years,0)))</f>
        <v>29.954819174742227</v>
      </c>
      <c r="W236" s="36">
        <f ca="1">V236*(1+INDEX(MEA_CAPEX_price_trend,MATCH(GRC!$E236,network_element_names,0),MATCH(GRC!W$3,financial_years,0)))</f>
        <v>29.744119984840403</v>
      </c>
      <c r="X236" s="36">
        <f ca="1">W236*(1+INDEX(MEA_CAPEX_price_trend,MATCH(GRC!$E236,network_element_names,0),MATCH(GRC!X$3,financial_years,0)))</f>
        <v>29.534902831881158</v>
      </c>
      <c r="Y236" s="36">
        <f ca="1">X236*(1+INDEX(MEA_CAPEX_price_trend,MATCH(GRC!$E236,network_element_names,0),MATCH(GRC!Y$3,financial_years,0)))</f>
        <v>29.327157291365477</v>
      </c>
      <c r="Z236" s="36">
        <f ca="1">Y236*(1+INDEX(MEA_CAPEX_price_trend,MATCH(GRC!$E236,network_element_names,0),MATCH(GRC!Z$3,financial_years,0)))</f>
        <v>29.120873012119201</v>
      </c>
      <c r="AA236" s="36">
        <f ca="1">Z236*(1+INDEX(MEA_CAPEX_price_trend,MATCH(GRC!$E236,network_element_names,0),MATCH(GRC!AA$3,financial_years,0)))</f>
        <v>28.91603971577733</v>
      </c>
      <c r="AB236" s="36">
        <f ca="1">AA236*(1+INDEX(MEA_CAPEX_price_trend,MATCH(GRC!$E236,network_element_names,0),MATCH(GRC!AB$3,financial_years,0)))</f>
        <v>28.712647196271803</v>
      </c>
      <c r="AC236" s="36">
        <f ca="1">AB236*(1+INDEX(MEA_CAPEX_price_trend,MATCH(GRC!$E236,network_element_names,0),MATCH(GRC!AC$3,financial_years,0)))</f>
        <v>28.510685319323056</v>
      </c>
      <c r="AD236" s="36">
        <f ca="1">AC236*(1+INDEX(MEA_CAPEX_price_trend,MATCH(GRC!$E236,network_element_names,0),MATCH(GRC!AD$3,financial_years,0)))</f>
        <v>28.31014402193501</v>
      </c>
      <c r="AE236" s="36">
        <f ca="1">AD236*(1+INDEX(MEA_CAPEX_price_trend,MATCH(GRC!$E236,network_element_names,0),MATCH(GRC!AE$3,financial_years,0)))</f>
        <v>28.111013311893693</v>
      </c>
      <c r="AF236" s="36">
        <f ca="1">AE236*(1+INDEX(MEA_CAPEX_price_trend,MATCH(GRC!$E236,network_element_names,0),MATCH(GRC!AF$3,financial_years,0)))</f>
        <v>27.913283267269364</v>
      </c>
      <c r="AG236" s="36">
        <f ca="1">AF236*(1+INDEX(MEA_CAPEX_price_trend,MATCH(GRC!$E236,network_element_names,0),MATCH(GRC!AG$3,financial_years,0)))</f>
        <v>27.71694403592215</v>
      </c>
      <c r="AH236" s="36">
        <f ca="1">AG236*(1+INDEX(MEA_CAPEX_price_trend,MATCH(GRC!$E236,network_element_names,0),MATCH(GRC!AH$3,financial_years,0)))</f>
        <v>27.521985835011122</v>
      </c>
      <c r="AI236" s="36">
        <f ca="1">AH236*(1+INDEX(MEA_CAPEX_price_trend,MATCH(GRC!$E236,network_element_names,0),MATCH(GRC!AI$3,financial_years,0)))</f>
        <v>27.32839895050688</v>
      </c>
      <c r="AJ236" s="36">
        <f ca="1">AI236*(1+INDEX(MEA_CAPEX_price_trend,MATCH(GRC!$E236,network_element_names,0),MATCH(GRC!AJ$3,financial_years,0)))</f>
        <v>27.136173736707537</v>
      </c>
      <c r="AK236" s="36">
        <f ca="1">AJ236*(1+INDEX(MEA_CAPEX_price_trend,MATCH(GRC!$E236,network_element_names,0),MATCH(GRC!AK$3,financial_years,0)))</f>
        <v>26.945300615758093</v>
      </c>
      <c r="AL236" s="36">
        <f ca="1">AK236*(1+INDEX(MEA_CAPEX_price_trend,MATCH(GRC!$E236,network_element_names,0),MATCH(GRC!AL$3,financial_years,0)))</f>
        <v>26.755770077173228</v>
      </c>
      <c r="AM236" s="36">
        <f ca="1">AL236*(1+INDEX(MEA_CAPEX_price_trend,MATCH(GRC!$E236,network_element_names,0),MATCH(GRC!AM$3,financial_years,0)))</f>
        <v>26.567572677363408</v>
      </c>
      <c r="AN236" s="36">
        <f ca="1">AM236*(1+INDEX(MEA_CAPEX_price_trend,MATCH(GRC!$E236,network_element_names,0),MATCH(GRC!AN$3,financial_years,0)))</f>
        <v>26.380699039164373</v>
      </c>
      <c r="AO236" s="36">
        <f ca="1">AN236*(1+INDEX(MEA_CAPEX_price_trend,MATCH(GRC!$E236,network_element_names,0),MATCH(GRC!AO$3,financial_years,0)))</f>
        <v>26.195139851369895</v>
      </c>
      <c r="AP236" s="36">
        <f ca="1">AO236*(1+INDEX(MEA_CAPEX_price_trend,MATCH(GRC!$E236,network_element_names,0),MATCH(GRC!AP$3,financial_years,0)))</f>
        <v>26.010885868267824</v>
      </c>
      <c r="AQ236" s="36">
        <f ca="1">AP236*(1+INDEX(MEA_CAPEX_price_trend,MATCH(GRC!$E236,network_element_names,0),MATCH(GRC!AQ$3,financial_years,0)))</f>
        <v>25.827927909179426</v>
      </c>
      <c r="AR236" s="36">
        <f ca="1">AQ236*(1+INDEX(MEA_CAPEX_price_trend,MATCH(GRC!$E236,network_element_names,0),MATCH(GRC!AR$3,financial_years,0)))</f>
        <v>25.646256858001944</v>
      </c>
      <c r="AS236" s="36">
        <f ca="1">AR236*(1+INDEX(MEA_CAPEX_price_trend,MATCH(GRC!$E236,network_element_names,0),MATCH(GRC!AS$3,financial_years,0)))</f>
        <v>25.465863662754369</v>
      </c>
      <c r="AT236" s="36">
        <f ca="1">AS236*(1+INDEX(MEA_CAPEX_price_trend,MATCH(GRC!$E236,network_element_names,0),MATCH(GRC!AT$3,financial_years,0)))</f>
        <v>25.286739335126416</v>
      </c>
    </row>
    <row r="237" spans="4:46" ht="14.25" outlineLevel="1" x14ac:dyDescent="0.45">
      <c r="D237" s="42">
        <v>75</v>
      </c>
      <c r="E237" s="42" t="str">
        <v>SEG2_Footway_Duct in New_Duct</v>
      </c>
      <c r="G237" s="36">
        <f ca="1"/>
        <v>56.380622541874025</v>
      </c>
      <c r="H237" s="36">
        <f ca="1">G237*(1+INDEX(MEA_CAPEX_price_trend,MATCH(GRC!$E237,network_element_names,0),MATCH(GRC!H$3,financial_years,0)))</f>
        <v>55.534913203745909</v>
      </c>
      <c r="I237" s="36">
        <f ca="1">H237*(1+INDEX(MEA_CAPEX_price_trend,MATCH(GRC!$E237,network_element_names,0),MATCH(GRC!I$3,financial_years,0)))</f>
        <v>55</v>
      </c>
      <c r="J237" s="36">
        <f ca="1">I237*(1+INDEX(MEA_CAPEX_price_trend,MATCH(GRC!$E237,network_element_names,0),MATCH(GRC!J$3,financial_years,0)))</f>
        <v>55.379175750849882</v>
      </c>
      <c r="K237" s="36">
        <f ca="1">J237*(1+INDEX(MEA_CAPEX_price_trend,MATCH(GRC!$E237,network_element_names,0),MATCH(GRC!K$3,financial_years,0)))</f>
        <v>53.93686255339199</v>
      </c>
      <c r="L237" s="36">
        <f ca="1">K237*(1+INDEX(MEA_CAPEX_price_trend,MATCH(GRC!$E237,network_element_names,0),MATCH(GRC!L$3,financial_years,0)))</f>
        <v>49.605875256241923</v>
      </c>
      <c r="M237" s="36">
        <f ca="1">L237*(1+INDEX(MEA_CAPEX_price_trend,MATCH(GRC!$E237,network_element_names,0),MATCH(GRC!M$3,financial_years,0)))</f>
        <v>47.642655905337023</v>
      </c>
      <c r="N237" s="36">
        <f ca="1">M237*(1+INDEX(MEA_CAPEX_price_trend,MATCH(GRC!$E237,network_element_names,0),MATCH(GRC!N$3,financial_years,0)))</f>
        <v>89.65</v>
      </c>
      <c r="O237" s="36">
        <f ca="1">N237*(1+INDEX(MEA_CAPEX_price_trend,MATCH(GRC!$E237,network_element_names,0),MATCH(GRC!O$3,financial_years,0)))</f>
        <v>87.69349917878823</v>
      </c>
      <c r="P237" s="36">
        <f ca="1">O237*(1+INDEX(MEA_CAPEX_price_trend,MATCH(GRC!$E237,network_element_names,0),MATCH(GRC!P$3,financial_years,0)))</f>
        <v>86.921298642932243</v>
      </c>
      <c r="Q237" s="36">
        <f ca="1">P237*(1+INDEX(MEA_CAPEX_price_trend,MATCH(GRC!$E237,network_element_names,0),MATCH(GRC!Q$3,financial_years,0)))</f>
        <v>86.315337354940795</v>
      </c>
      <c r="R237" s="36">
        <f ca="1">Q237*(1+INDEX(MEA_CAPEX_price_trend,MATCH(GRC!$E237,network_element_names,0),MATCH(GRC!R$3,financial_years,0)))</f>
        <v>85.627831322140821</v>
      </c>
      <c r="S237" s="36">
        <f ca="1">R237*(1+INDEX(MEA_CAPEX_price_trend,MATCH(GRC!$E237,network_element_names,0),MATCH(GRC!S$3,financial_years,0)))</f>
        <v>85.025533755683213</v>
      </c>
      <c r="T237" s="36">
        <f ca="1">S237*(1+INDEX(MEA_CAPEX_price_trend,MATCH(GRC!$E237,network_element_names,0),MATCH(GRC!T$3,financial_years,0)))</f>
        <v>84.427472689823119</v>
      </c>
      <c r="U237" s="36">
        <f ca="1">T237*(1+INDEX(MEA_CAPEX_price_trend,MATCH(GRC!$E237,network_element_names,0),MATCH(GRC!U$3,financial_years,0)))</f>
        <v>83.833618325440796</v>
      </c>
      <c r="V237" s="36">
        <f ca="1">U237*(1+INDEX(MEA_CAPEX_price_trend,MATCH(GRC!$E237,network_element_names,0),MATCH(GRC!V$3,financial_years,0)))</f>
        <v>83.243941073020494</v>
      </c>
      <c r="W237" s="36">
        <f ca="1">V237*(1+INDEX(MEA_CAPEX_price_trend,MATCH(GRC!$E237,network_element_names,0),MATCH(GRC!W$3,financial_years,0)))</f>
        <v>82.658411551176144</v>
      </c>
      <c r="X237" s="36">
        <f ca="1">W237*(1+INDEX(MEA_CAPEX_price_trend,MATCH(GRC!$E237,network_element_names,0),MATCH(GRC!X$3,financial_years,0)))</f>
        <v>82.07700058518742</v>
      </c>
      <c r="Y237" s="36">
        <f ca="1">X237*(1+INDEX(MEA_CAPEX_price_trend,MATCH(GRC!$E237,network_element_names,0),MATCH(GRC!Y$3,financial_years,0)))</f>
        <v>81.499679205546045</v>
      </c>
      <c r="Z237" s="36">
        <f ca="1">Y237*(1+INDEX(MEA_CAPEX_price_trend,MATCH(GRC!$E237,network_element_names,0),MATCH(GRC!Z$3,financial_years,0)))</f>
        <v>80.926418646512303</v>
      </c>
      <c r="AA237" s="36">
        <f ca="1">Z237*(1+INDEX(MEA_CAPEX_price_trend,MATCH(GRC!$E237,network_element_names,0),MATCH(GRC!AA$3,financial_years,0)))</f>
        <v>80.357190344681896</v>
      </c>
      <c r="AB237" s="36">
        <f ca="1">AA237*(1+INDEX(MEA_CAPEX_price_trend,MATCH(GRC!$E237,network_element_names,0),MATCH(GRC!AB$3,financial_years,0)))</f>
        <v>79.791965937562537</v>
      </c>
      <c r="AC237" s="36">
        <f ca="1">AB237*(1+INDEX(MEA_CAPEX_price_trend,MATCH(GRC!$E237,network_element_names,0),MATCH(GRC!AC$3,financial_years,0)))</f>
        <v>79.230717262160951</v>
      </c>
      <c r="AD237" s="36">
        <f ca="1">AC237*(1+INDEX(MEA_CAPEX_price_trend,MATCH(GRC!$E237,network_element_names,0),MATCH(GRC!AD$3,financial_years,0)))</f>
        <v>78.673416353579469</v>
      </c>
      <c r="AE237" s="36">
        <f ca="1">AD237*(1+INDEX(MEA_CAPEX_price_trend,MATCH(GRC!$E237,network_element_names,0),MATCH(GRC!AE$3,financial_years,0)))</f>
        <v>78.12003544362274</v>
      </c>
      <c r="AF237" s="36">
        <f ca="1">AE237*(1+INDEX(MEA_CAPEX_price_trend,MATCH(GRC!$E237,network_element_names,0),MATCH(GRC!AF$3,financial_years,0)))</f>
        <v>77.570546959414102</v>
      </c>
      <c r="AG237" s="36">
        <f ca="1">AF237*(1+INDEX(MEA_CAPEX_price_trend,MATCH(GRC!$E237,network_element_names,0),MATCH(GRC!AG$3,financial_years,0)))</f>
        <v>77.024923522021737</v>
      </c>
      <c r="AH237" s="36">
        <f ca="1">AG237*(1+INDEX(MEA_CAPEX_price_trend,MATCH(GRC!$E237,network_element_names,0),MATCH(GRC!AH$3,financial_years,0)))</f>
        <v>76.483137945094455</v>
      </c>
      <c r="AI237" s="36">
        <f ca="1">AH237*(1+INDEX(MEA_CAPEX_price_trend,MATCH(GRC!$E237,network_element_names,0),MATCH(GRC!AI$3,financial_years,0)))</f>
        <v>75.945163233507188</v>
      </c>
      <c r="AJ237" s="36">
        <f ca="1">AI237*(1+INDEX(MEA_CAPEX_price_trend,MATCH(GRC!$E237,network_element_names,0),MATCH(GRC!AJ$3,financial_years,0)))</f>
        <v>75.410972582015845</v>
      </c>
      <c r="AK237" s="36">
        <f ca="1">AJ237*(1+INDEX(MEA_CAPEX_price_trend,MATCH(GRC!$E237,network_element_names,0),MATCH(GRC!AK$3,financial_years,0)))</f>
        <v>74.880539373921678</v>
      </c>
      <c r="AL237" s="36">
        <f ca="1">AK237*(1+INDEX(MEA_CAPEX_price_trend,MATCH(GRC!$E237,network_element_names,0),MATCH(GRC!AL$3,financial_years,0)))</f>
        <v>74.353837179745199</v>
      </c>
      <c r="AM237" s="36">
        <f ca="1">AL237*(1+INDEX(MEA_CAPEX_price_trend,MATCH(GRC!$E237,network_element_names,0),MATCH(GRC!AM$3,financial_years,0)))</f>
        <v>73.830839755909167</v>
      </c>
      <c r="AN237" s="36">
        <f ca="1">AM237*(1+INDEX(MEA_CAPEX_price_trend,MATCH(GRC!$E237,network_element_names,0),MATCH(GRC!AN$3,financial_years,0)))</f>
        <v>73.311521043431071</v>
      </c>
      <c r="AO237" s="36">
        <f ca="1">AN237*(1+INDEX(MEA_CAPEX_price_trend,MATCH(GRC!$E237,network_element_names,0),MATCH(GRC!AO$3,financial_years,0)))</f>
        <v>72.795855166624662</v>
      </c>
      <c r="AP237" s="36">
        <f ca="1">AO237*(1+INDEX(MEA_CAPEX_price_trend,MATCH(GRC!$E237,network_element_names,0),MATCH(GRC!AP$3,financial_years,0)))</f>
        <v>72.283816431810621</v>
      </c>
      <c r="AQ237" s="36">
        <f ca="1">AP237*(1+INDEX(MEA_CAPEX_price_trend,MATCH(GRC!$E237,network_element_names,0),MATCH(GRC!AQ$3,financial_years,0)))</f>
        <v>71.775379326036443</v>
      </c>
      <c r="AR237" s="36">
        <f ca="1">AQ237*(1+INDEX(MEA_CAPEX_price_trend,MATCH(GRC!$E237,network_element_names,0),MATCH(GRC!AR$3,financial_years,0)))</f>
        <v>71.270518515805165</v>
      </c>
      <c r="AS237" s="36">
        <f ca="1">AR237*(1+INDEX(MEA_CAPEX_price_trend,MATCH(GRC!$E237,network_element_names,0),MATCH(GRC!AS$3,financial_years,0)))</f>
        <v>70.769208845813068</v>
      </c>
      <c r="AT237" s="36">
        <f ca="1">AS237*(1+INDEX(MEA_CAPEX_price_trend,MATCH(GRC!$E237,network_element_names,0),MATCH(GRC!AT$3,financial_years,0)))</f>
        <v>70.271425337696328</v>
      </c>
    </row>
    <row r="238" spans="4:46" ht="14.25" outlineLevel="1" x14ac:dyDescent="0.45">
      <c r="D238" s="42">
        <v>76</v>
      </c>
      <c r="E238" s="42" t="str">
        <v>SEG2_Carriageway_Duct in New_Duct</v>
      </c>
      <c r="G238" s="36">
        <f ca="1"/>
        <v>107.63573394357768</v>
      </c>
      <c r="H238" s="36">
        <f ca="1">G238*(1+INDEX(MEA_CAPEX_price_trend,MATCH(GRC!$E238,network_element_names,0),MATCH(GRC!H$3,financial_years,0)))</f>
        <v>106.02119793442401</v>
      </c>
      <c r="I238" s="36">
        <f ca="1">H238*(1+INDEX(MEA_CAPEX_price_trend,MATCH(GRC!$E238,network_element_names,0),MATCH(GRC!I$3,financial_years,0)))</f>
        <v>105</v>
      </c>
      <c r="J238" s="36">
        <f ca="1">I238*(1+INDEX(MEA_CAPEX_price_trend,MATCH(GRC!$E238,network_element_names,0),MATCH(GRC!J$3,financial_years,0)))</f>
        <v>105.72388097889524</v>
      </c>
      <c r="K238" s="36">
        <f ca="1">J238*(1+INDEX(MEA_CAPEX_price_trend,MATCH(GRC!$E238,network_element_names,0),MATCH(GRC!K$3,financial_years,0)))</f>
        <v>102.97037396556652</v>
      </c>
      <c r="L238" s="36">
        <f ca="1">K238*(1+INDEX(MEA_CAPEX_price_trend,MATCH(GRC!$E238,network_element_names,0),MATCH(GRC!L$3,financial_years,0)))</f>
        <v>94.702125489189129</v>
      </c>
      <c r="M238" s="36">
        <f ca="1">L238*(1+INDEX(MEA_CAPEX_price_trend,MATCH(GRC!$E238,network_element_names,0),MATCH(GRC!M$3,financial_years,0)))</f>
        <v>90.954161273825221</v>
      </c>
      <c r="N238" s="36">
        <f ca="1">M238*(1+INDEX(MEA_CAPEX_price_trend,MATCH(GRC!$E238,network_element_names,0),MATCH(GRC!N$3,financial_years,0)))</f>
        <v>157.07</v>
      </c>
      <c r="O238" s="36">
        <f ca="1">N238*(1+INDEX(MEA_CAPEX_price_trend,MATCH(GRC!$E238,network_element_names,0),MATCH(GRC!O$3,financial_years,0)))</f>
        <v>153.64214072517865</v>
      </c>
      <c r="P238" s="36">
        <f ca="1">O238*(1+INDEX(MEA_CAPEX_price_trend,MATCH(GRC!$E238,network_element_names,0),MATCH(GRC!P$3,financial_years,0)))</f>
        <v>152.28921782314964</v>
      </c>
      <c r="Q238" s="36">
        <f ca="1">P238*(1+INDEX(MEA_CAPEX_price_trend,MATCH(GRC!$E238,network_element_names,0),MATCH(GRC!Q$3,financial_years,0)))</f>
        <v>151.22755201718402</v>
      </c>
      <c r="R238" s="36">
        <f ca="1">Q238*(1+INDEX(MEA_CAPEX_price_trend,MATCH(GRC!$E238,network_element_names,0),MATCH(GRC!R$3,financial_years,0)))</f>
        <v>150.02301690762584</v>
      </c>
      <c r="S238" s="36">
        <f ca="1">R238*(1+INDEX(MEA_CAPEX_price_trend,MATCH(GRC!$E238,network_element_names,0),MATCH(GRC!S$3,financial_years,0)))</f>
        <v>148.96777007256173</v>
      </c>
      <c r="T238" s="36">
        <f ca="1">S238*(1+INDEX(MEA_CAPEX_price_trend,MATCH(GRC!$E238,network_element_names,0),MATCH(GRC!T$3,financial_years,0)))</f>
        <v>147.9199457377637</v>
      </c>
      <c r="U238" s="36">
        <f ca="1">T238*(1+INDEX(MEA_CAPEX_price_trend,MATCH(GRC!$E238,network_element_names,0),MATCH(GRC!U$3,financial_years,0)))</f>
        <v>146.87949169411027</v>
      </c>
      <c r="V238" s="36">
        <f ca="1">U238*(1+INDEX(MEA_CAPEX_price_trend,MATCH(GRC!$E238,network_element_names,0),MATCH(GRC!V$3,financial_years,0)))</f>
        <v>145.84635609971363</v>
      </c>
      <c r="W238" s="36">
        <f ca="1">V238*(1+INDEX(MEA_CAPEX_price_trend,MATCH(GRC!$E238,network_element_names,0),MATCH(GRC!W$3,financial_years,0)))</f>
        <v>144.82048747733671</v>
      </c>
      <c r="X238" s="36">
        <f ca="1">W238*(1+INDEX(MEA_CAPEX_price_trend,MATCH(GRC!$E238,network_element_names,0),MATCH(GRC!X$3,financial_years,0)))</f>
        <v>143.80183471182809</v>
      </c>
      <c r="Y238" s="36">
        <f ca="1">X238*(1+INDEX(MEA_CAPEX_price_trend,MATCH(GRC!$E238,network_element_names,0),MATCH(GRC!Y$3,financial_years,0)))</f>
        <v>142.79034704757518</v>
      </c>
      <c r="Z238" s="36">
        <f ca="1">Y238*(1+INDEX(MEA_CAPEX_price_trend,MATCH(GRC!$E238,network_element_names,0),MATCH(GRC!Z$3,financial_years,0)))</f>
        <v>141.78597408597531</v>
      </c>
      <c r="AA238" s="36">
        <f ca="1">Z238*(1+INDEX(MEA_CAPEX_price_trend,MATCH(GRC!$E238,network_element_names,0),MATCH(GRC!AA$3,financial_years,0)))</f>
        <v>140.78866578292451</v>
      </c>
      <c r="AB238" s="36">
        <f ca="1">AA238*(1+INDEX(MEA_CAPEX_price_trend,MATCH(GRC!$E238,network_element_names,0),MATCH(GRC!AB$3,financial_years,0)))</f>
        <v>139.79837244632401</v>
      </c>
      <c r="AC238" s="36">
        <f ca="1">AB238*(1+INDEX(MEA_CAPEX_price_trend,MATCH(GRC!$E238,network_element_names,0),MATCH(GRC!AC$3,financial_years,0)))</f>
        <v>138.81504473360422</v>
      </c>
      <c r="AD238" s="36">
        <f ca="1">AC238*(1+INDEX(MEA_CAPEX_price_trend,MATCH(GRC!$E238,network_element_names,0),MATCH(GRC!AD$3,financial_years,0)))</f>
        <v>137.83863364926634</v>
      </c>
      <c r="AE238" s="36">
        <f ca="1">AD238*(1+INDEX(MEA_CAPEX_price_trend,MATCH(GRC!$E238,network_element_names,0),MATCH(GRC!AE$3,financial_years,0)))</f>
        <v>136.86909054244086</v>
      </c>
      <c r="AF238" s="36">
        <f ca="1">AE238*(1+INDEX(MEA_CAPEX_price_trend,MATCH(GRC!$E238,network_element_names,0),MATCH(GRC!AF$3,financial_years,0)))</f>
        <v>135.9063671044637</v>
      </c>
      <c r="AG238" s="36">
        <f ca="1">AF238*(1+INDEX(MEA_CAPEX_price_trend,MATCH(GRC!$E238,network_element_names,0),MATCH(GRC!AG$3,financial_years,0)))</f>
        <v>134.95041536646906</v>
      </c>
      <c r="AH238" s="36">
        <f ca="1">AG238*(1+INDEX(MEA_CAPEX_price_trend,MATCH(GRC!$E238,network_element_names,0),MATCH(GRC!AH$3,financial_years,0)))</f>
        <v>134.0011876969993</v>
      </c>
      <c r="AI238" s="36">
        <f ca="1">AH238*(1+INDEX(MEA_CAPEX_price_trend,MATCH(GRC!$E238,network_element_names,0),MATCH(GRC!AI$3,financial_years,0)))</f>
        <v>133.05863679963161</v>
      </c>
      <c r="AJ238" s="36">
        <f ca="1">AI238*(1+INDEX(MEA_CAPEX_price_trend,MATCH(GRC!$E238,network_element_names,0),MATCH(GRC!AJ$3,financial_years,0)))</f>
        <v>132.12271571062161</v>
      </c>
      <c r="AK238" s="36">
        <f ca="1">AJ238*(1+INDEX(MEA_CAPEX_price_trend,MATCH(GRC!$E238,network_element_names,0),MATCH(GRC!AK$3,financial_years,0)))</f>
        <v>131.19337779656306</v>
      </c>
      <c r="AL238" s="36">
        <f ca="1">AK238*(1+INDEX(MEA_CAPEX_price_trend,MATCH(GRC!$E238,network_element_names,0),MATCH(GRC!AL$3,financial_years,0)))</f>
        <v>130.27057675206444</v>
      </c>
      <c r="AM238" s="36">
        <f ca="1">AL238*(1+INDEX(MEA_CAPEX_price_trend,MATCH(GRC!$E238,network_element_names,0),MATCH(GRC!AM$3,financial_years,0)))</f>
        <v>129.35426659744172</v>
      </c>
      <c r="AN238" s="36">
        <f ca="1">AM238*(1+INDEX(MEA_CAPEX_price_trend,MATCH(GRC!$E238,network_element_names,0),MATCH(GRC!AN$3,financial_years,0)))</f>
        <v>128.44440167642739</v>
      </c>
      <c r="AO238" s="36">
        <f ca="1">AN238*(1+INDEX(MEA_CAPEX_price_trend,MATCH(GRC!$E238,network_element_names,0),MATCH(GRC!AO$3,financial_years,0)))</f>
        <v>127.54093665389551</v>
      </c>
      <c r="AP238" s="36">
        <f ca="1">AO238*(1+INDEX(MEA_CAPEX_price_trend,MATCH(GRC!$E238,network_element_names,0),MATCH(GRC!AP$3,financial_years,0)))</f>
        <v>126.64382651360282</v>
      </c>
      <c r="AQ238" s="36">
        <f ca="1">AP238*(1+INDEX(MEA_CAPEX_price_trend,MATCH(GRC!$E238,network_element_names,0),MATCH(GRC!AQ$3,financial_years,0)))</f>
        <v>125.75302655594582</v>
      </c>
      <c r="AR238" s="36">
        <f ca="1">AQ238*(1+INDEX(MEA_CAPEX_price_trend,MATCH(GRC!$E238,network_element_names,0),MATCH(GRC!AR$3,financial_years,0)))</f>
        <v>124.86849239573358</v>
      </c>
      <c r="AS238" s="36">
        <f ca="1">AR238*(1+INDEX(MEA_CAPEX_price_trend,MATCH(GRC!$E238,network_element_names,0),MATCH(GRC!AS$3,financial_years,0)))</f>
        <v>123.9901799599761</v>
      </c>
      <c r="AT238" s="36">
        <f ca="1">AS238*(1+INDEX(MEA_CAPEX_price_trend,MATCH(GRC!$E238,network_element_names,0),MATCH(GRC!AT$3,financial_years,0)))</f>
        <v>123.11804548568834</v>
      </c>
    </row>
    <row r="239" spans="4:46" ht="14.25" outlineLevel="1" x14ac:dyDescent="0.45">
      <c r="D239" s="42">
        <v>77</v>
      </c>
      <c r="E239" s="42" t="str">
        <v>Unused</v>
      </c>
      <c r="G239" s="36">
        <f ca="1"/>
        <v>0</v>
      </c>
      <c r="H239" s="36">
        <f ca="1">G239*(1+INDEX(MEA_CAPEX_price_trend,MATCH(GRC!$E239,network_element_names,0),MATCH(GRC!H$3,financial_years,0)))</f>
        <v>0</v>
      </c>
      <c r="I239" s="36">
        <f ca="1">H239*(1+INDEX(MEA_CAPEX_price_trend,MATCH(GRC!$E239,network_element_names,0),MATCH(GRC!I$3,financial_years,0)))</f>
        <v>0</v>
      </c>
      <c r="J239" s="36">
        <f ca="1">I239*(1+INDEX(MEA_CAPEX_price_trend,MATCH(GRC!$E239,network_element_names,0),MATCH(GRC!J$3,financial_years,0)))</f>
        <v>0</v>
      </c>
      <c r="K239" s="36">
        <f ca="1">J239*(1+INDEX(MEA_CAPEX_price_trend,MATCH(GRC!$E239,network_element_names,0),MATCH(GRC!K$3,financial_years,0)))</f>
        <v>0</v>
      </c>
      <c r="L239" s="36">
        <f ca="1">K239*(1+INDEX(MEA_CAPEX_price_trend,MATCH(GRC!$E239,network_element_names,0),MATCH(GRC!L$3,financial_years,0)))</f>
        <v>0</v>
      </c>
      <c r="M239" s="36">
        <f ca="1">L239*(1+INDEX(MEA_CAPEX_price_trend,MATCH(GRC!$E239,network_element_names,0),MATCH(GRC!M$3,financial_years,0)))</f>
        <v>0</v>
      </c>
      <c r="N239" s="36">
        <f ca="1">M239*(1+INDEX(MEA_CAPEX_price_trend,MATCH(GRC!$E239,network_element_names,0),MATCH(GRC!N$3,financial_years,0)))</f>
        <v>0</v>
      </c>
      <c r="O239" s="36">
        <f ca="1">N239*(1+INDEX(MEA_CAPEX_price_trend,MATCH(GRC!$E239,network_element_names,0),MATCH(GRC!O$3,financial_years,0)))</f>
        <v>0</v>
      </c>
      <c r="P239" s="36">
        <f ca="1">O239*(1+INDEX(MEA_CAPEX_price_trend,MATCH(GRC!$E239,network_element_names,0),MATCH(GRC!P$3,financial_years,0)))</f>
        <v>0</v>
      </c>
      <c r="Q239" s="36">
        <f ca="1">P239*(1+INDEX(MEA_CAPEX_price_trend,MATCH(GRC!$E239,network_element_names,0),MATCH(GRC!Q$3,financial_years,0)))</f>
        <v>0</v>
      </c>
      <c r="R239" s="36">
        <f ca="1">Q239*(1+INDEX(MEA_CAPEX_price_trend,MATCH(GRC!$E239,network_element_names,0),MATCH(GRC!R$3,financial_years,0)))</f>
        <v>0</v>
      </c>
      <c r="S239" s="36">
        <f ca="1">R239*(1+INDEX(MEA_CAPEX_price_trend,MATCH(GRC!$E239,network_element_names,0),MATCH(GRC!S$3,financial_years,0)))</f>
        <v>0</v>
      </c>
      <c r="T239" s="36">
        <f ca="1">S239*(1+INDEX(MEA_CAPEX_price_trend,MATCH(GRC!$E239,network_element_names,0),MATCH(GRC!T$3,financial_years,0)))</f>
        <v>0</v>
      </c>
      <c r="U239" s="36">
        <f ca="1">T239*(1+INDEX(MEA_CAPEX_price_trend,MATCH(GRC!$E239,network_element_names,0),MATCH(GRC!U$3,financial_years,0)))</f>
        <v>0</v>
      </c>
      <c r="V239" s="36">
        <f ca="1">U239*(1+INDEX(MEA_CAPEX_price_trend,MATCH(GRC!$E239,network_element_names,0),MATCH(GRC!V$3,financial_years,0)))</f>
        <v>0</v>
      </c>
      <c r="W239" s="36">
        <f ca="1">V239*(1+INDEX(MEA_CAPEX_price_trend,MATCH(GRC!$E239,network_element_names,0),MATCH(GRC!W$3,financial_years,0)))</f>
        <v>0</v>
      </c>
      <c r="X239" s="36">
        <f ca="1">W239*(1+INDEX(MEA_CAPEX_price_trend,MATCH(GRC!$E239,network_element_names,0),MATCH(GRC!X$3,financial_years,0)))</f>
        <v>0</v>
      </c>
      <c r="Y239" s="36">
        <f ca="1">X239*(1+INDEX(MEA_CAPEX_price_trend,MATCH(GRC!$E239,network_element_names,0),MATCH(GRC!Y$3,financial_years,0)))</f>
        <v>0</v>
      </c>
      <c r="Z239" s="36">
        <f ca="1">Y239*(1+INDEX(MEA_CAPEX_price_trend,MATCH(GRC!$E239,network_element_names,0),MATCH(GRC!Z$3,financial_years,0)))</f>
        <v>0</v>
      </c>
      <c r="AA239" s="36">
        <f ca="1">Z239*(1+INDEX(MEA_CAPEX_price_trend,MATCH(GRC!$E239,network_element_names,0),MATCH(GRC!AA$3,financial_years,0)))</f>
        <v>0</v>
      </c>
      <c r="AB239" s="36">
        <f ca="1">AA239*(1+INDEX(MEA_CAPEX_price_trend,MATCH(GRC!$E239,network_element_names,0),MATCH(GRC!AB$3,financial_years,0)))</f>
        <v>0</v>
      </c>
      <c r="AC239" s="36">
        <f ca="1">AB239*(1+INDEX(MEA_CAPEX_price_trend,MATCH(GRC!$E239,network_element_names,0),MATCH(GRC!AC$3,financial_years,0)))</f>
        <v>0</v>
      </c>
      <c r="AD239" s="36">
        <f ca="1">AC239*(1+INDEX(MEA_CAPEX_price_trend,MATCH(GRC!$E239,network_element_names,0),MATCH(GRC!AD$3,financial_years,0)))</f>
        <v>0</v>
      </c>
      <c r="AE239" s="36">
        <f ca="1">AD239*(1+INDEX(MEA_CAPEX_price_trend,MATCH(GRC!$E239,network_element_names,0),MATCH(GRC!AE$3,financial_years,0)))</f>
        <v>0</v>
      </c>
      <c r="AF239" s="36">
        <f ca="1">AE239*(1+INDEX(MEA_CAPEX_price_trend,MATCH(GRC!$E239,network_element_names,0),MATCH(GRC!AF$3,financial_years,0)))</f>
        <v>0</v>
      </c>
      <c r="AG239" s="36">
        <f ca="1">AF239*(1+INDEX(MEA_CAPEX_price_trend,MATCH(GRC!$E239,network_element_names,0),MATCH(GRC!AG$3,financial_years,0)))</f>
        <v>0</v>
      </c>
      <c r="AH239" s="36">
        <f ca="1">AG239*(1+INDEX(MEA_CAPEX_price_trend,MATCH(GRC!$E239,network_element_names,0),MATCH(GRC!AH$3,financial_years,0)))</f>
        <v>0</v>
      </c>
      <c r="AI239" s="36">
        <f ca="1">AH239*(1+INDEX(MEA_CAPEX_price_trend,MATCH(GRC!$E239,network_element_names,0),MATCH(GRC!AI$3,financial_years,0)))</f>
        <v>0</v>
      </c>
      <c r="AJ239" s="36">
        <f ca="1">AI239*(1+INDEX(MEA_CAPEX_price_trend,MATCH(GRC!$E239,network_element_names,0),MATCH(GRC!AJ$3,financial_years,0)))</f>
        <v>0</v>
      </c>
      <c r="AK239" s="36">
        <f ca="1">AJ239*(1+INDEX(MEA_CAPEX_price_trend,MATCH(GRC!$E239,network_element_names,0),MATCH(GRC!AK$3,financial_years,0)))</f>
        <v>0</v>
      </c>
      <c r="AL239" s="36">
        <f ca="1">AK239*(1+INDEX(MEA_CAPEX_price_trend,MATCH(GRC!$E239,network_element_names,0),MATCH(GRC!AL$3,financial_years,0)))</f>
        <v>0</v>
      </c>
      <c r="AM239" s="36">
        <f ca="1">AL239*(1+INDEX(MEA_CAPEX_price_trend,MATCH(GRC!$E239,network_element_names,0),MATCH(GRC!AM$3,financial_years,0)))</f>
        <v>0</v>
      </c>
      <c r="AN239" s="36">
        <f ca="1">AM239*(1+INDEX(MEA_CAPEX_price_trend,MATCH(GRC!$E239,network_element_names,0),MATCH(GRC!AN$3,financial_years,0)))</f>
        <v>0</v>
      </c>
      <c r="AO239" s="36">
        <f ca="1">AN239*(1+INDEX(MEA_CAPEX_price_trend,MATCH(GRC!$E239,network_element_names,0),MATCH(GRC!AO$3,financial_years,0)))</f>
        <v>0</v>
      </c>
      <c r="AP239" s="36">
        <f ca="1">AO239*(1+INDEX(MEA_CAPEX_price_trend,MATCH(GRC!$E239,network_element_names,0),MATCH(GRC!AP$3,financial_years,0)))</f>
        <v>0</v>
      </c>
      <c r="AQ239" s="36">
        <f ca="1">AP239*(1+INDEX(MEA_CAPEX_price_trend,MATCH(GRC!$E239,network_element_names,0),MATCH(GRC!AQ$3,financial_years,0)))</f>
        <v>0</v>
      </c>
      <c r="AR239" s="36">
        <f ca="1">AQ239*(1+INDEX(MEA_CAPEX_price_trend,MATCH(GRC!$E239,network_element_names,0),MATCH(GRC!AR$3,financial_years,0)))</f>
        <v>0</v>
      </c>
      <c r="AS239" s="36">
        <f ca="1">AR239*(1+INDEX(MEA_CAPEX_price_trend,MATCH(GRC!$E239,network_element_names,0),MATCH(GRC!AS$3,financial_years,0)))</f>
        <v>0</v>
      </c>
      <c r="AT239" s="36">
        <f ca="1">AS239*(1+INDEX(MEA_CAPEX_price_trend,MATCH(GRC!$E239,network_element_names,0),MATCH(GRC!AT$3,financial_years,0)))</f>
        <v>0</v>
      </c>
    </row>
    <row r="240" spans="4:46" ht="14.25" outlineLevel="1" x14ac:dyDescent="0.45">
      <c r="D240" s="42">
        <v>78</v>
      </c>
      <c r="E240" s="42" t="str">
        <v>SEG3_FTTP_UG_Fibre_MDU</v>
      </c>
      <c r="G240" s="36">
        <f ca="1"/>
        <v>2.1632789824647638</v>
      </c>
      <c r="H240" s="36">
        <f ca="1">G240*(1+INDEX(MEA_CAPEX_price_trend,MATCH(GRC!$E240,network_element_names,0),MATCH(GRC!H$3,financial_years,0)))</f>
        <v>2.0743932113338452</v>
      </c>
      <c r="I240" s="36">
        <f ca="1">H240*(1+INDEX(MEA_CAPEX_price_trend,MATCH(GRC!$E240,network_element_names,0),MATCH(GRC!I$3,financial_years,0)))</f>
        <v>2</v>
      </c>
      <c r="J240" s="36">
        <f ca="1">I240*(1+INDEX(MEA_CAPEX_price_trend,MATCH(GRC!$E240,network_element_names,0),MATCH(GRC!J$3,financial_years,0)))</f>
        <v>1.960451554845434</v>
      </c>
      <c r="K240" s="36">
        <f ca="1">J240*(1+INDEX(MEA_CAPEX_price_trend,MATCH(GRC!$E240,network_element_names,0),MATCH(GRC!K$3,financial_years,0)))</f>
        <v>1.8588212506806618</v>
      </c>
      <c r="L240" s="36">
        <f ca="1">K240*(1+INDEX(MEA_CAPEX_price_trend,MATCH(GRC!$E240,network_element_names,0),MATCH(GRC!L$3,financial_years,0)))</f>
        <v>1.6642838020296244</v>
      </c>
      <c r="M240" s="36">
        <f ca="1">L240*(1+INDEX(MEA_CAPEX_price_trend,MATCH(GRC!$E240,network_element_names,0),MATCH(GRC!M$3,financial_years,0)))</f>
        <v>1.5560822703025419</v>
      </c>
      <c r="N240" s="36">
        <f ca="1">M240*(1+INDEX(MEA_CAPEX_price_trend,MATCH(GRC!$E240,network_element_names,0),MATCH(GRC!N$3,financial_years,0)))</f>
        <v>2</v>
      </c>
      <c r="O240" s="36">
        <f ca="1">N240*(1+INDEX(MEA_CAPEX_price_trend,MATCH(GRC!$E240,network_element_names,0),MATCH(GRC!O$3,financial_years,0)))</f>
        <v>1.9045370370262551</v>
      </c>
      <c r="P240" s="36">
        <f ca="1">O240*(1+INDEX(MEA_CAPEX_price_trend,MATCH(GRC!$E240,network_element_names,0),MATCH(GRC!P$3,financial_years,0)))</f>
        <v>1.8377674292346835</v>
      </c>
      <c r="Q240" s="36">
        <f ca="1">P240*(1+INDEX(MEA_CAPEX_price_trend,MATCH(GRC!$E240,network_element_names,0),MATCH(GRC!Q$3,financial_years,0)))</f>
        <v>1.7766203706174259</v>
      </c>
      <c r="R240" s="36">
        <f ca="1">Q240*(1+INDEX(MEA_CAPEX_price_trend,MATCH(GRC!$E240,network_element_names,0),MATCH(GRC!R$3,financial_years,0)))</f>
        <v>1.7157892050514048</v>
      </c>
      <c r="S240" s="36">
        <f ca="1">R240*(1+INDEX(MEA_CAPEX_price_trend,MATCH(GRC!$E240,network_element_names,0),MATCH(GRC!S$3,financial_years,0)))</f>
        <v>1.6585962315496914</v>
      </c>
      <c r="T240" s="36">
        <f ca="1">S240*(1+INDEX(MEA_CAPEX_price_trend,MATCH(GRC!$E240,network_element_names,0),MATCH(GRC!T$3,financial_years,0)))</f>
        <v>1.6033096904980348</v>
      </c>
      <c r="U240" s="36">
        <f ca="1">T240*(1+INDEX(MEA_CAPEX_price_trend,MATCH(GRC!$E240,network_element_names,0),MATCH(GRC!U$3,financial_years,0)))</f>
        <v>1.5498660341481001</v>
      </c>
      <c r="V240" s="36">
        <f ca="1">U240*(1+INDEX(MEA_CAPEX_price_trend,MATCH(GRC!$E240,network_element_names,0),MATCH(GRC!V$3,financial_years,0)))</f>
        <v>1.4982038330098302</v>
      </c>
      <c r="W240" s="36">
        <f ca="1">V240*(1+INDEX(MEA_CAPEX_price_trend,MATCH(GRC!$E240,network_element_names,0),MATCH(GRC!W$3,financial_years,0)))</f>
        <v>1.4482637052428358</v>
      </c>
      <c r="X240" s="36">
        <f ca="1">W240*(1+INDEX(MEA_CAPEX_price_trend,MATCH(GRC!$E240,network_element_names,0),MATCH(GRC!X$3,financial_years,0)))</f>
        <v>1.3999882484014079</v>
      </c>
      <c r="Y240" s="36">
        <f ca="1">X240*(1+INDEX(MEA_CAPEX_price_trend,MATCH(GRC!$E240,network_element_names,0),MATCH(GRC!Y$3,financial_years,0)))</f>
        <v>1.353321973454694</v>
      </c>
      <c r="Z240" s="36">
        <f ca="1">Y240*(1+INDEX(MEA_CAPEX_price_trend,MATCH(GRC!$E240,network_element_names,0),MATCH(GRC!Z$3,financial_years,0)))</f>
        <v>1.3082112410062041</v>
      </c>
      <c r="AA240" s="36">
        <f ca="1">Z240*(1+INDEX(MEA_CAPEX_price_trend,MATCH(GRC!$E240,network_element_names,0),MATCH(GRC!AA$3,financial_years,0)))</f>
        <v>1.2646041996393307</v>
      </c>
      <c r="AB240" s="36">
        <f ca="1">AA240*(1+INDEX(MEA_CAPEX_price_trend,MATCH(GRC!$E240,network_element_names,0),MATCH(GRC!AB$3,financial_years,0)))</f>
        <v>1.2224507263180195</v>
      </c>
      <c r="AC240" s="36">
        <f ca="1">AB240*(1+INDEX(MEA_CAPEX_price_trend,MATCH(GRC!$E240,network_element_names,0),MATCH(GRC!AC$3,financial_years,0)))</f>
        <v>1.1817023687740855</v>
      </c>
      <c r="AD240" s="36">
        <f ca="1">AC240*(1+INDEX(MEA_CAPEX_price_trend,MATCH(GRC!$E240,network_element_names,0),MATCH(GRC!AD$3,financial_years,0)))</f>
        <v>1.1423122898149491</v>
      </c>
      <c r="AE240" s="36">
        <f ca="1">AD240*(1+INDEX(MEA_CAPEX_price_trend,MATCH(GRC!$E240,network_element_names,0),MATCH(GRC!AE$3,financial_years,0)))</f>
        <v>1.104235213487784</v>
      </c>
      <c r="AF240" s="36">
        <f ca="1">AE240*(1+INDEX(MEA_CAPEX_price_trend,MATCH(GRC!$E240,network_element_names,0),MATCH(GRC!AF$3,financial_years,0)))</f>
        <v>1.0674273730381911</v>
      </c>
      <c r="AG240" s="36">
        <f ca="1">AF240*(1+INDEX(MEA_CAPEX_price_trend,MATCH(GRC!$E240,network_element_names,0),MATCH(GRC!AG$3,financial_years,0)))</f>
        <v>1.0318464606035849</v>
      </c>
      <c r="AH240" s="36">
        <f ca="1">AG240*(1+INDEX(MEA_CAPEX_price_trend,MATCH(GRC!$E240,network_element_names,0),MATCH(GRC!AH$3,financial_years,0)))</f>
        <v>0.99745157858346511</v>
      </c>
      <c r="AI240" s="36">
        <f ca="1">AH240*(1+INDEX(MEA_CAPEX_price_trend,MATCH(GRC!$E240,network_element_names,0),MATCH(GRC!AI$3,financial_years,0)))</f>
        <v>0.96420319263068299</v>
      </c>
      <c r="AJ240" s="36">
        <f ca="1">AI240*(1+INDEX(MEA_CAPEX_price_trend,MATCH(GRC!$E240,network_element_names,0),MATCH(GRC!AJ$3,financial_years,0)))</f>
        <v>0.93206308620966016</v>
      </c>
      <c r="AK240" s="36">
        <f ca="1">AJ240*(1+INDEX(MEA_CAPEX_price_trend,MATCH(GRC!$E240,network_element_names,0),MATCH(GRC!AK$3,financial_years,0)))</f>
        <v>0.90099431666933816</v>
      </c>
      <c r="AL240" s="36">
        <f ca="1">AK240*(1+INDEX(MEA_CAPEX_price_trend,MATCH(GRC!$E240,network_element_names,0),MATCH(GRC!AL$3,financial_years,0)))</f>
        <v>0.87096117278036023</v>
      </c>
      <c r="AM240" s="36">
        <f ca="1">AL240*(1+INDEX(MEA_CAPEX_price_trend,MATCH(GRC!$E240,network_element_names,0),MATCH(GRC!AM$3,financial_years,0)))</f>
        <v>0.84192913368768152</v>
      </c>
      <c r="AN240" s="36">
        <f ca="1">AM240*(1+INDEX(MEA_CAPEX_price_trend,MATCH(GRC!$E240,network_element_names,0),MATCH(GRC!AN$3,financial_years,0)))</f>
        <v>0.81386482923142545</v>
      </c>
      <c r="AO240" s="36">
        <f ca="1">AN240*(1+INDEX(MEA_CAPEX_price_trend,MATCH(GRC!$E240,network_element_names,0),MATCH(GRC!AO$3,financial_years,0)))</f>
        <v>0.78673600159037804</v>
      </c>
      <c r="AP240" s="36">
        <f ca="1">AO240*(1+INDEX(MEA_CAPEX_price_trend,MATCH(GRC!$E240,network_element_names,0),MATCH(GRC!AP$3,financial_years,0)))</f>
        <v>0.76051146820403204</v>
      </c>
      <c r="AQ240" s="36">
        <f ca="1">AP240*(1+INDEX(MEA_CAPEX_price_trend,MATCH(GRC!$E240,network_element_names,0),MATCH(GRC!AQ$3,financial_years,0)))</f>
        <v>0.73516108593056417</v>
      </c>
      <c r="AR240" s="36">
        <f ca="1">AQ240*(1+INDEX(MEA_CAPEX_price_trend,MATCH(GRC!$E240,network_element_names,0),MATCH(GRC!AR$3,financial_years,0)))</f>
        <v>0.71065571639954539</v>
      </c>
      <c r="AS240" s="36">
        <f ca="1">AR240*(1+INDEX(MEA_CAPEX_price_trend,MATCH(GRC!$E240,network_element_names,0),MATCH(GRC!AS$3,financial_years,0)))</f>
        <v>0.68696719251956051</v>
      </c>
      <c r="AT240" s="36">
        <f ca="1">AS240*(1+INDEX(MEA_CAPEX_price_trend,MATCH(GRC!$E240,network_element_names,0),MATCH(GRC!AT$3,financial_years,0)))</f>
        <v>0.66406828610224167</v>
      </c>
    </row>
    <row r="241" spans="4:46" ht="14.25" outlineLevel="1" x14ac:dyDescent="0.45">
      <c r="D241" s="42">
        <v>79</v>
      </c>
      <c r="E241" s="42" t="str">
        <v>SEG3_FTTP_UG_Fibre_SDU</v>
      </c>
      <c r="G241" s="36">
        <f ca="1"/>
        <v>0.86531159298590554</v>
      </c>
      <c r="H241" s="36">
        <f ca="1">G241*(1+INDEX(MEA_CAPEX_price_trend,MATCH(GRC!$E241,network_element_names,0),MATCH(GRC!H$3,financial_years,0)))</f>
        <v>0.82975728453353814</v>
      </c>
      <c r="I241" s="36">
        <f ca="1">H241*(1+INDEX(MEA_CAPEX_price_trend,MATCH(GRC!$E241,network_element_names,0),MATCH(GRC!I$3,financial_years,0)))</f>
        <v>0.8</v>
      </c>
      <c r="J241" s="36">
        <f ca="1">I241*(1+INDEX(MEA_CAPEX_price_trend,MATCH(GRC!$E241,network_element_names,0),MATCH(GRC!J$3,financial_years,0)))</f>
        <v>0.78418062193817362</v>
      </c>
      <c r="K241" s="36">
        <f ca="1">J241*(1+INDEX(MEA_CAPEX_price_trend,MATCH(GRC!$E241,network_element_names,0),MATCH(GRC!K$3,financial_years,0)))</f>
        <v>0.7435285002722648</v>
      </c>
      <c r="L241" s="36">
        <f ca="1">K241*(1+INDEX(MEA_CAPEX_price_trend,MATCH(GRC!$E241,network_element_names,0),MATCH(GRC!L$3,financial_years,0)))</f>
        <v>0.66571352081184987</v>
      </c>
      <c r="M241" s="36">
        <f ca="1">L241*(1+INDEX(MEA_CAPEX_price_trend,MATCH(GRC!$E241,network_element_names,0),MATCH(GRC!M$3,financial_years,0)))</f>
        <v>0.62243290812101681</v>
      </c>
      <c r="N241" s="36">
        <f ca="1">M241*(1+INDEX(MEA_CAPEX_price_trend,MATCH(GRC!$E241,network_element_names,0),MATCH(GRC!N$3,financial_years,0)))</f>
        <v>0.93</v>
      </c>
      <c r="O241" s="36">
        <f ca="1">N241*(1+INDEX(MEA_CAPEX_price_trend,MATCH(GRC!$E241,network_element_names,0),MATCH(GRC!O$3,financial_years,0)))</f>
        <v>0.88560972221720868</v>
      </c>
      <c r="P241" s="36">
        <f ca="1">O241*(1+INDEX(MEA_CAPEX_price_trend,MATCH(GRC!$E241,network_element_names,0),MATCH(GRC!P$3,financial_years,0)))</f>
        <v>0.85456185459412792</v>
      </c>
      <c r="Q241" s="36">
        <f ca="1">P241*(1+INDEX(MEA_CAPEX_price_trend,MATCH(GRC!$E241,network_element_names,0),MATCH(GRC!Q$3,financial_years,0)))</f>
        <v>0.82612847233710307</v>
      </c>
      <c r="R241" s="36">
        <f ca="1">Q241*(1+INDEX(MEA_CAPEX_price_trend,MATCH(GRC!$E241,network_element_names,0),MATCH(GRC!R$3,financial_years,0)))</f>
        <v>0.7978419803489033</v>
      </c>
      <c r="S241" s="36">
        <f ca="1">R241*(1+INDEX(MEA_CAPEX_price_trend,MATCH(GRC!$E241,network_element_names,0),MATCH(GRC!S$3,financial_years,0)))</f>
        <v>0.77124724767060648</v>
      </c>
      <c r="T241" s="36">
        <f ca="1">S241*(1+INDEX(MEA_CAPEX_price_trend,MATCH(GRC!$E241,network_element_names,0),MATCH(GRC!T$3,financial_years,0)))</f>
        <v>0.7455390060815863</v>
      </c>
      <c r="U241" s="36">
        <f ca="1">T241*(1+INDEX(MEA_CAPEX_price_trend,MATCH(GRC!$E241,network_element_names,0),MATCH(GRC!U$3,financial_years,0)))</f>
        <v>0.72068770587886655</v>
      </c>
      <c r="V241" s="36">
        <f ca="1">U241*(1+INDEX(MEA_CAPEX_price_trend,MATCH(GRC!$E241,network_element_names,0),MATCH(GRC!V$3,financial_years,0)))</f>
        <v>0.69666478234957108</v>
      </c>
      <c r="W241" s="36">
        <f ca="1">V241*(1+INDEX(MEA_CAPEX_price_trend,MATCH(GRC!$E241,network_element_names,0),MATCH(GRC!W$3,financial_years,0)))</f>
        <v>0.67344262293791868</v>
      </c>
      <c r="X241" s="36">
        <f ca="1">W241*(1+INDEX(MEA_CAPEX_price_trend,MATCH(GRC!$E241,network_element_names,0),MATCH(GRC!X$3,financial_years,0)))</f>
        <v>0.65099453550665476</v>
      </c>
      <c r="Y241" s="36">
        <f ca="1">X241*(1+INDEX(MEA_CAPEX_price_trend,MATCH(GRC!$E241,network_element_names,0),MATCH(GRC!Y$3,financial_years,0)))</f>
        <v>0.62929471765643274</v>
      </c>
      <c r="Z241" s="36">
        <f ca="1">Y241*(1+INDEX(MEA_CAPEX_price_trend,MATCH(GRC!$E241,network_element_names,0),MATCH(GRC!Z$3,financial_years,0)))</f>
        <v>0.60831822706788496</v>
      </c>
      <c r="AA241" s="36">
        <f ca="1">Z241*(1+INDEX(MEA_CAPEX_price_trend,MATCH(GRC!$E241,network_element_names,0),MATCH(GRC!AA$3,financial_years,0)))</f>
        <v>0.58804095283228874</v>
      </c>
      <c r="AB241" s="36">
        <f ca="1">AA241*(1+INDEX(MEA_CAPEX_price_trend,MATCH(GRC!$E241,network_element_names,0),MATCH(GRC!AB$3,financial_years,0)))</f>
        <v>0.56843958773787917</v>
      </c>
      <c r="AC241" s="36">
        <f ca="1">AB241*(1+INDEX(MEA_CAPEX_price_trend,MATCH(GRC!$E241,network_element_names,0),MATCH(GRC!AC$3,financial_years,0)))</f>
        <v>0.5494916014799498</v>
      </c>
      <c r="AD241" s="36">
        <f ca="1">AC241*(1+INDEX(MEA_CAPEX_price_trend,MATCH(GRC!$E241,network_element_names,0),MATCH(GRC!AD$3,financial_years,0)))</f>
        <v>0.53117521476395135</v>
      </c>
      <c r="AE241" s="36">
        <f ca="1">AD241*(1+INDEX(MEA_CAPEX_price_trend,MATCH(GRC!$E241,network_element_names,0),MATCH(GRC!AE$3,financial_years,0)))</f>
        <v>0.5134693742718196</v>
      </c>
      <c r="AF241" s="36">
        <f ca="1">AE241*(1+INDEX(MEA_CAPEX_price_trend,MATCH(GRC!$E241,network_element_names,0),MATCH(GRC!AF$3,financial_years,0)))</f>
        <v>0.49635372846275888</v>
      </c>
      <c r="AG241" s="36">
        <f ca="1">AF241*(1+INDEX(MEA_CAPEX_price_trend,MATCH(GRC!$E241,network_element_names,0),MATCH(GRC!AG$3,financial_years,0)))</f>
        <v>0.47980860418066701</v>
      </c>
      <c r="AH241" s="36">
        <f ca="1">AG241*(1+INDEX(MEA_CAPEX_price_trend,MATCH(GRC!$E241,network_element_names,0),MATCH(GRC!AH$3,financial_years,0)))</f>
        <v>0.46381498404131133</v>
      </c>
      <c r="AI241" s="36">
        <f ca="1">AH241*(1+INDEX(MEA_CAPEX_price_trend,MATCH(GRC!$E241,network_element_names,0),MATCH(GRC!AI$3,financial_years,0)))</f>
        <v>0.4483544845732676</v>
      </c>
      <c r="AJ241" s="36">
        <f ca="1">AI241*(1+INDEX(MEA_CAPEX_price_trend,MATCH(GRC!$E241,network_element_names,0),MATCH(GRC!AJ$3,financial_years,0)))</f>
        <v>0.43340933508749202</v>
      </c>
      <c r="AK241" s="36">
        <f ca="1">AJ241*(1+INDEX(MEA_CAPEX_price_trend,MATCH(GRC!$E241,network_element_names,0),MATCH(GRC!AK$3,financial_years,0)))</f>
        <v>0.41896235725124226</v>
      </c>
      <c r="AL241" s="36">
        <f ca="1">AK241*(1+INDEX(MEA_CAPEX_price_trend,MATCH(GRC!$E241,network_element_names,0),MATCH(GRC!AL$3,financial_years,0)))</f>
        <v>0.40499694534286751</v>
      </c>
      <c r="AM241" s="36">
        <f ca="1">AL241*(1+INDEX(MEA_CAPEX_price_trend,MATCH(GRC!$E241,network_element_names,0),MATCH(GRC!AM$3,financial_years,0)))</f>
        <v>0.39149704716477191</v>
      </c>
      <c r="AN241" s="36">
        <f ca="1">AM241*(1+INDEX(MEA_CAPEX_price_trend,MATCH(GRC!$E241,network_element_names,0),MATCH(GRC!AN$3,financial_years,0)))</f>
        <v>0.37844714559261283</v>
      </c>
      <c r="AO241" s="36">
        <f ca="1">AN241*(1+INDEX(MEA_CAPEX_price_trend,MATCH(GRC!$E241,network_element_names,0),MATCH(GRC!AO$3,financial_years,0)))</f>
        <v>0.3658322407395258</v>
      </c>
      <c r="AP241" s="36">
        <f ca="1">AO241*(1+INDEX(MEA_CAPEX_price_trend,MATCH(GRC!$E241,network_element_names,0),MATCH(GRC!AP$3,financial_years,0)))</f>
        <v>0.35363783271487492</v>
      </c>
      <c r="AQ241" s="36">
        <f ca="1">AP241*(1+INDEX(MEA_CAPEX_price_trend,MATCH(GRC!$E241,network_element_names,0),MATCH(GRC!AQ$3,financial_years,0)))</f>
        <v>0.34184990495771234</v>
      </c>
      <c r="AR241" s="36">
        <f ca="1">AQ241*(1+INDEX(MEA_CAPEX_price_trend,MATCH(GRC!$E241,network_element_names,0),MATCH(GRC!AR$3,financial_years,0)))</f>
        <v>0.33045490812578865</v>
      </c>
      <c r="AS241" s="36">
        <f ca="1">AR241*(1+INDEX(MEA_CAPEX_price_trend,MATCH(GRC!$E241,network_element_names,0),MATCH(GRC!AS$3,financial_years,0)))</f>
        <v>0.31943974452159568</v>
      </c>
      <c r="AT241" s="36">
        <f ca="1">AS241*(1+INDEX(MEA_CAPEX_price_trend,MATCH(GRC!$E241,network_element_names,0),MATCH(GRC!AT$3,financial_years,0)))</f>
        <v>0.30879175303754242</v>
      </c>
    </row>
    <row r="242" spans="4:46" ht="14.25" outlineLevel="1" x14ac:dyDescent="0.45">
      <c r="D242" s="42">
        <v>80</v>
      </c>
      <c r="E242" s="42" t="str">
        <v>SEG3_FTTP_OH_Fibre_SDU</v>
      </c>
      <c r="G242" s="36">
        <f ca="1"/>
        <v>1.4061313386020966</v>
      </c>
      <c r="H242" s="36">
        <f ca="1">G242*(1+INDEX(MEA_CAPEX_price_trend,MATCH(GRC!$E242,network_element_names,0),MATCH(GRC!H$3,financial_years,0)))</f>
        <v>1.3483555873669995</v>
      </c>
      <c r="I242" s="36">
        <f ca="1">H242*(1+INDEX(MEA_CAPEX_price_trend,MATCH(GRC!$E242,network_element_names,0),MATCH(GRC!I$3,financial_years,0)))</f>
        <v>1.3</v>
      </c>
      <c r="J242" s="36">
        <f ca="1">I242*(1+INDEX(MEA_CAPEX_price_trend,MATCH(GRC!$E242,network_element_names,0),MATCH(GRC!J$3,financial_years,0)))</f>
        <v>1.2742935106495321</v>
      </c>
      <c r="K242" s="36">
        <f ca="1">J242*(1+INDEX(MEA_CAPEX_price_trend,MATCH(GRC!$E242,network_element_names,0),MATCH(GRC!K$3,financial_years,0)))</f>
        <v>1.2082338129424302</v>
      </c>
      <c r="L242" s="36">
        <f ca="1">K242*(1+INDEX(MEA_CAPEX_price_trend,MATCH(GRC!$E242,network_element_names,0),MATCH(GRC!L$3,financial_years,0)))</f>
        <v>1.0817844713192559</v>
      </c>
      <c r="M242" s="36">
        <f ca="1">L242*(1+INDEX(MEA_CAPEX_price_trend,MATCH(GRC!$E242,network_element_names,0),MATCH(GRC!M$3,financial_years,0)))</f>
        <v>1.0114534756966522</v>
      </c>
      <c r="N242" s="36">
        <f ca="1">M242*(1+INDEX(MEA_CAPEX_price_trend,MATCH(GRC!$E242,network_element_names,0),MATCH(GRC!N$3,financial_years,0)))</f>
        <v>1.37</v>
      </c>
      <c r="O242" s="36">
        <f ca="1">N242*(1+INDEX(MEA_CAPEX_price_trend,MATCH(GRC!$E242,network_element_names,0),MATCH(GRC!O$3,financial_years,0)))</f>
        <v>1.3046078703629849</v>
      </c>
      <c r="P242" s="36">
        <f ca="1">O242*(1+INDEX(MEA_CAPEX_price_trend,MATCH(GRC!$E242,network_element_names,0),MATCH(GRC!P$3,financial_years,0)))</f>
        <v>1.2588706890257584</v>
      </c>
      <c r="Q242" s="36">
        <f ca="1">P242*(1+INDEX(MEA_CAPEX_price_trend,MATCH(GRC!$E242,network_element_names,0),MATCH(GRC!Q$3,financial_years,0)))</f>
        <v>1.2169849538729369</v>
      </c>
      <c r="R242" s="36">
        <f ca="1">Q242*(1+INDEX(MEA_CAPEX_price_trend,MATCH(GRC!$E242,network_element_names,0),MATCH(GRC!R$3,financial_years,0)))</f>
        <v>1.1753156054602123</v>
      </c>
      <c r="S242" s="36">
        <f ca="1">R242*(1+INDEX(MEA_CAPEX_price_trend,MATCH(GRC!$E242,network_element_names,0),MATCH(GRC!S$3,financial_years,0)))</f>
        <v>1.1361384186115386</v>
      </c>
      <c r="T242" s="36">
        <f ca="1">S242*(1+INDEX(MEA_CAPEX_price_trend,MATCH(GRC!$E242,network_element_names,0),MATCH(GRC!T$3,financial_years,0)))</f>
        <v>1.0982671379911539</v>
      </c>
      <c r="U242" s="36">
        <f ca="1">T242*(1+INDEX(MEA_CAPEX_price_trend,MATCH(GRC!$E242,network_element_names,0),MATCH(GRC!U$3,financial_years,0)))</f>
        <v>1.0616582333914486</v>
      </c>
      <c r="V242" s="36">
        <f ca="1">U242*(1+INDEX(MEA_CAPEX_price_trend,MATCH(GRC!$E242,network_element_names,0),MATCH(GRC!V$3,financial_years,0)))</f>
        <v>1.0262696256117338</v>
      </c>
      <c r="W242" s="36">
        <f ca="1">V242*(1+INDEX(MEA_CAPEX_price_trend,MATCH(GRC!$E242,network_element_names,0),MATCH(GRC!W$3,financial_years,0)))</f>
        <v>0.99206063809134259</v>
      </c>
      <c r="X242" s="36">
        <f ca="1">W242*(1+INDEX(MEA_CAPEX_price_trend,MATCH(GRC!$E242,network_element_names,0),MATCH(GRC!X$3,financial_years,0)))</f>
        <v>0.95899195015496452</v>
      </c>
      <c r="Y242" s="36">
        <f ca="1">X242*(1+INDEX(MEA_CAPEX_price_trend,MATCH(GRC!$E242,network_element_names,0),MATCH(GRC!Y$3,financial_years,0)))</f>
        <v>0.9270255518164654</v>
      </c>
      <c r="Z242" s="36">
        <f ca="1">Y242*(1+INDEX(MEA_CAPEX_price_trend,MATCH(GRC!$E242,network_element_names,0),MATCH(GRC!Z$3,financial_years,0)))</f>
        <v>0.89612470008924994</v>
      </c>
      <c r="AA242" s="36">
        <f ca="1">Z242*(1+INDEX(MEA_CAPEX_price_trend,MATCH(GRC!$E242,network_element_names,0),MATCH(GRC!AA$3,financial_years,0)))</f>
        <v>0.86625387675294163</v>
      </c>
      <c r="AB242" s="36">
        <f ca="1">AA242*(1+INDEX(MEA_CAPEX_price_trend,MATCH(GRC!$E242,network_element_names,0),MATCH(GRC!AB$3,financial_years,0)))</f>
        <v>0.83737874752784347</v>
      </c>
      <c r="AC242" s="36">
        <f ca="1">AB242*(1+INDEX(MEA_CAPEX_price_trend,MATCH(GRC!$E242,network_element_names,0),MATCH(GRC!AC$3,financial_years,0)))</f>
        <v>0.80946612261024864</v>
      </c>
      <c r="AD242" s="36">
        <f ca="1">AC242*(1+INDEX(MEA_CAPEX_price_trend,MATCH(GRC!$E242,network_element_names,0),MATCH(GRC!AD$3,financial_years,0)))</f>
        <v>0.78248391852324017</v>
      </c>
      <c r="AE242" s="36">
        <f ca="1">AD242*(1+INDEX(MEA_CAPEX_price_trend,MATCH(GRC!$E242,network_element_names,0),MATCH(GRC!AE$3,financial_years,0)))</f>
        <v>0.75640112123913206</v>
      </c>
      <c r="AF242" s="36">
        <f ca="1">AE242*(1+INDEX(MEA_CAPEX_price_trend,MATCH(GRC!$E242,network_element_names,0),MATCH(GRC!AF$3,financial_years,0)))</f>
        <v>0.73118775053116103</v>
      </c>
      <c r="AG242" s="36">
        <f ca="1">AF242*(1+INDEX(MEA_CAPEX_price_trend,MATCH(GRC!$E242,network_element_names,0),MATCH(GRC!AG$3,financial_years,0)))</f>
        <v>0.70681482551345565</v>
      </c>
      <c r="AH242" s="36">
        <f ca="1">AG242*(1+INDEX(MEA_CAPEX_price_trend,MATCH(GRC!$E242,network_element_names,0),MATCH(GRC!AH$3,financial_years,0)))</f>
        <v>0.68325433132967361</v>
      </c>
      <c r="AI242" s="36">
        <f ca="1">AH242*(1+INDEX(MEA_CAPEX_price_trend,MATCH(GRC!$E242,network_element_names,0),MATCH(GRC!AI$3,financial_years,0)))</f>
        <v>0.6604791869520179</v>
      </c>
      <c r="AJ242" s="36">
        <f ca="1">AI242*(1+INDEX(MEA_CAPEX_price_trend,MATCH(GRC!$E242,network_element_names,0),MATCH(GRC!AJ$3,financial_years,0)))</f>
        <v>0.63846321405361728</v>
      </c>
      <c r="AK242" s="36">
        <f ca="1">AJ242*(1+INDEX(MEA_CAPEX_price_trend,MATCH(GRC!$E242,network_element_names,0),MATCH(GRC!AK$3,financial_years,0)))</f>
        <v>0.6171811069184967</v>
      </c>
      <c r="AL242" s="36">
        <f ca="1">AK242*(1+INDEX(MEA_CAPEX_price_trend,MATCH(GRC!$E242,network_element_names,0),MATCH(GRC!AL$3,financial_years,0)))</f>
        <v>0.59660840335454679</v>
      </c>
      <c r="AM242" s="36">
        <f ca="1">AL242*(1+INDEX(MEA_CAPEX_price_trend,MATCH(GRC!$E242,network_element_names,0),MATCH(GRC!AM$3,financial_years,0)))</f>
        <v>0.57672145657606189</v>
      </c>
      <c r="AN242" s="36">
        <f ca="1">AM242*(1+INDEX(MEA_CAPEX_price_trend,MATCH(GRC!$E242,network_element_names,0),MATCH(GRC!AN$3,financial_years,0)))</f>
        <v>0.55749740802352643</v>
      </c>
      <c r="AO242" s="36">
        <f ca="1">AN242*(1+INDEX(MEA_CAPEX_price_trend,MATCH(GRC!$E242,network_element_names,0),MATCH(GRC!AO$3,financial_years,0)))</f>
        <v>0.53891416108940904</v>
      </c>
      <c r="AP242" s="36">
        <f ca="1">AO242*(1+INDEX(MEA_CAPEX_price_trend,MATCH(GRC!$E242,network_element_names,0),MATCH(GRC!AP$3,financial_years,0)))</f>
        <v>0.520950355719762</v>
      </c>
      <c r="AQ242" s="36">
        <f ca="1">AP242*(1+INDEX(MEA_CAPEX_price_trend,MATCH(GRC!$E242,network_element_names,0),MATCH(GRC!AQ$3,financial_years,0)))</f>
        <v>0.50358534386243647</v>
      </c>
      <c r="AR242" s="36">
        <f ca="1">AQ242*(1+INDEX(MEA_CAPEX_price_trend,MATCH(GRC!$E242,network_element_names,0),MATCH(GRC!AR$3,financial_years,0)))</f>
        <v>0.48679916573368864</v>
      </c>
      <c r="AS242" s="36">
        <f ca="1">AR242*(1+INDEX(MEA_CAPEX_price_trend,MATCH(GRC!$E242,network_element_names,0),MATCH(GRC!AS$3,financial_years,0)))</f>
        <v>0.47057252687589901</v>
      </c>
      <c r="AT242" s="36">
        <f ca="1">AS242*(1+INDEX(MEA_CAPEX_price_trend,MATCH(GRC!$E242,network_element_names,0),MATCH(GRC!AT$3,financial_years,0)))</f>
        <v>0.45488677598003557</v>
      </c>
    </row>
    <row r="243" spans="4:46" ht="14.25" outlineLevel="1" x14ac:dyDescent="0.45">
      <c r="D243" s="42">
        <v>81</v>
      </c>
      <c r="E243" s="42" t="str">
        <v>SEG3_FTTP_Fibre_Testing</v>
      </c>
      <c r="G243" s="36">
        <f ca="1"/>
        <v>13.000841084131928</v>
      </c>
      <c r="H243" s="36">
        <f ca="1">G243*(1+INDEX(MEA_CAPEX_price_trend,MATCH(GRC!$E243,network_element_names,0),MATCH(GRC!H$3,financial_years,0)))</f>
        <v>12.456503864964091</v>
      </c>
      <c r="I243" s="36">
        <f ca="1">H243*(1+INDEX(MEA_CAPEX_price_trend,MATCH(GRC!$E243,network_element_names,0),MATCH(GRC!I$3,financial_years,0)))</f>
        <v>12</v>
      </c>
      <c r="J243" s="36">
        <f ca="1">I243*(1+INDEX(MEA_CAPEX_price_trend,MATCH(GRC!$E243,network_element_names,0),MATCH(GRC!J$3,financial_years,0)))</f>
        <v>11.753129759507447</v>
      </c>
      <c r="K243" s="36">
        <f ca="1">J243*(1+INDEX(MEA_CAPEX_price_trend,MATCH(GRC!$E243,network_element_names,0),MATCH(GRC!K$3,financial_years,0)))</f>
        <v>11.134768976748404</v>
      </c>
      <c r="L243" s="36">
        <f ca="1">K243*(1+INDEX(MEA_CAPEX_price_trend,MATCH(GRC!$E243,network_element_names,0),MATCH(GRC!L$3,financial_years,0)))</f>
        <v>9.9613255581135611</v>
      </c>
      <c r="M243" s="36">
        <f ca="1">L243*(1+INDEX(MEA_CAPEX_price_trend,MATCH(GRC!$E243,network_element_names,0),MATCH(GRC!M$3,financial_years,0)))</f>
        <v>9.3061161339989873</v>
      </c>
      <c r="N243" s="36">
        <f ca="1">M243*(1+INDEX(MEA_CAPEX_price_trend,MATCH(GRC!$E243,network_element_names,0),MATCH(GRC!N$3,financial_years,0)))</f>
        <v>14.945178037750225</v>
      </c>
      <c r="O243" s="36">
        <f ca="1">N243*(1+INDEX(MEA_CAPEX_price_trend,MATCH(GRC!$E243,network_element_names,0),MATCH(GRC!O$3,financial_years,0)))</f>
        <v>14.220232129545257</v>
      </c>
      <c r="P243" s="36">
        <f ca="1">O243*(1+INDEX(MEA_CAPEX_price_trend,MATCH(GRC!$E243,network_element_names,0),MATCH(GRC!P$3,financial_years,0)))</f>
        <v>13.710521658607439</v>
      </c>
      <c r="Q243" s="36">
        <f ca="1">P243*(1+INDEX(MEA_CAPEX_price_trend,MATCH(GRC!$E243,network_element_names,0),MATCH(GRC!Q$3,financial_years,0)))</f>
        <v>13.243544405714005</v>
      </c>
      <c r="R243" s="36">
        <f ca="1">Q243*(1+INDEX(MEA_CAPEX_price_trend,MATCH(GRC!$E243,network_element_names,0),MATCH(GRC!R$3,financial_years,0)))</f>
        <v>12.779671532009575</v>
      </c>
      <c r="S243" s="36">
        <f ca="1">R243*(1+INDEX(MEA_CAPEX_price_trend,MATCH(GRC!$E243,network_element_names,0),MATCH(GRC!S$3,financial_years,0)))</f>
        <v>12.343621621883566</v>
      </c>
      <c r="T243" s="36">
        <f ca="1">S243*(1+INDEX(MEA_CAPEX_price_trend,MATCH(GRC!$E243,network_element_names,0),MATCH(GRC!T$3,financial_years,0)))</f>
        <v>11.922449991191002</v>
      </c>
      <c r="U243" s="36">
        <f ca="1">T243*(1+INDEX(MEA_CAPEX_price_trend,MATCH(GRC!$E243,network_element_names,0),MATCH(GRC!U$3,financial_years,0)))</f>
        <v>11.515648984285688</v>
      </c>
      <c r="V243" s="36">
        <f ca="1">U243*(1+INDEX(MEA_CAPEX_price_trend,MATCH(GRC!$E243,network_element_names,0),MATCH(GRC!V$3,financial_years,0)))</f>
        <v>11.122728267030693</v>
      </c>
      <c r="W243" s="36">
        <f ca="1">V243*(1+INDEX(MEA_CAPEX_price_trend,MATCH(GRC!$E243,network_element_names,0),MATCH(GRC!W$3,financial_years,0)))</f>
        <v>10.743214235778273</v>
      </c>
      <c r="X243" s="36">
        <f ca="1">W243*(1+INDEX(MEA_CAPEX_price_trend,MATCH(GRC!$E243,network_element_names,0),MATCH(GRC!X$3,financial_years,0)))</f>
        <v>10.376649446515732</v>
      </c>
      <c r="Y243" s="36">
        <f ca="1">X243*(1+INDEX(MEA_CAPEX_price_trend,MATCH(GRC!$E243,network_element_names,0),MATCH(GRC!Y$3,financial_years,0)))</f>
        <v>10.022592063489173</v>
      </c>
      <c r="Z243" s="36">
        <f ca="1">Y243*(1+INDEX(MEA_CAPEX_price_trend,MATCH(GRC!$E243,network_element_names,0),MATCH(GRC!Z$3,financial_years,0)))</f>
        <v>9.680615326640531</v>
      </c>
      <c r="AA243" s="36">
        <f ca="1">Z243*(1+INDEX(MEA_CAPEX_price_trend,MATCH(GRC!$E243,network_element_names,0),MATCH(GRC!AA$3,financial_years,0)))</f>
        <v>9.350307037215952</v>
      </c>
      <c r="AB243" s="36">
        <f ca="1">AA243*(1+INDEX(MEA_CAPEX_price_trend,MATCH(GRC!$E243,network_element_names,0),MATCH(GRC!AB$3,financial_years,0)))</f>
        <v>9.0312690609255331</v>
      </c>
      <c r="AC243" s="36">
        <f ca="1">AB243*(1+INDEX(MEA_CAPEX_price_trend,MATCH(GRC!$E243,network_element_names,0),MATCH(GRC!AC$3,financial_years,0)))</f>
        <v>8.7231168480555414</v>
      </c>
      <c r="AD243" s="36">
        <f ca="1">AC243*(1+INDEX(MEA_CAPEX_price_trend,MATCH(GRC!$E243,network_element_names,0),MATCH(GRC!AD$3,financial_years,0)))</f>
        <v>8.4254789699546802</v>
      </c>
      <c r="AE243" s="36">
        <f ca="1">AD243*(1+INDEX(MEA_CAPEX_price_trend,MATCH(GRC!$E243,network_element_names,0),MATCH(GRC!AE$3,financial_years,0)))</f>
        <v>8.1379966713357259</v>
      </c>
      <c r="AF243" s="36">
        <f ca="1">AE243*(1+INDEX(MEA_CAPEX_price_trend,MATCH(GRC!$E243,network_element_names,0),MATCH(GRC!AF$3,financial_years,0)))</f>
        <v>7.8603234378528839</v>
      </c>
      <c r="AG243" s="36">
        <f ca="1">AF243*(1+INDEX(MEA_CAPEX_price_trend,MATCH(GRC!$E243,network_element_names,0),MATCH(GRC!AG$3,financial_years,0)))</f>
        <v>7.5921245784336735</v>
      </c>
      <c r="AH243" s="36">
        <f ca="1">AG243*(1+INDEX(MEA_CAPEX_price_trend,MATCH(GRC!$E243,network_element_names,0),MATCH(GRC!AH$3,financial_years,0)))</f>
        <v>7.3330768218618827</v>
      </c>
      <c r="AI243" s="36">
        <f ca="1">AH243*(1+INDEX(MEA_CAPEX_price_trend,MATCH(GRC!$E243,network_element_names,0),MATCH(GRC!AI$3,financial_years,0)))</f>
        <v>7.0828679271253536</v>
      </c>
      <c r="AJ243" s="36">
        <f ca="1">AI243*(1+INDEX(MEA_CAPEX_price_trend,MATCH(GRC!$E243,network_element_names,0),MATCH(GRC!AJ$3,financial_years,0)))</f>
        <v>6.8411963070589383</v>
      </c>
      <c r="AK243" s="36">
        <f ca="1">AJ243*(1+INDEX(MEA_CAPEX_price_trend,MATCH(GRC!$E243,network_element_names,0),MATCH(GRC!AK$3,financial_years,0)))</f>
        <v>6.6077706648289647</v>
      </c>
      <c r="AL243" s="36">
        <f ca="1">AK243*(1+INDEX(MEA_CAPEX_price_trend,MATCH(GRC!$E243,network_element_names,0),MATCH(GRC!AL$3,financial_years,0)))</f>
        <v>6.3823096428210802</v>
      </c>
      <c r="AM243" s="36">
        <f ca="1">AL243*(1+INDEX(MEA_CAPEX_price_trend,MATCH(GRC!$E243,network_element_names,0),MATCH(GRC!AM$3,financial_years,0)))</f>
        <v>6.1645414835082351</v>
      </c>
      <c r="AN243" s="36">
        <f ca="1">AM243*(1+INDEX(MEA_CAPEX_price_trend,MATCH(GRC!$E243,network_element_names,0),MATCH(GRC!AN$3,financial_years,0)))</f>
        <v>5.9542037018900604</v>
      </c>
      <c r="AO243" s="36">
        <f ca="1">AN243*(1+INDEX(MEA_CAPEX_price_trend,MATCH(GRC!$E243,network_element_names,0),MATCH(GRC!AO$3,financial_years,0)))</f>
        <v>5.751042769108806</v>
      </c>
      <c r="AP243" s="36">
        <f ca="1">AO243*(1+INDEX(MEA_CAPEX_price_trend,MATCH(GRC!$E243,network_element_names,0),MATCH(GRC!AP$3,financial_years,0)))</f>
        <v>5.5548138068604782</v>
      </c>
      <c r="AQ243" s="36">
        <f ca="1">AP243*(1+INDEX(MEA_CAPEX_price_trend,MATCH(GRC!$E243,network_element_names,0),MATCH(GRC!AQ$3,financial_years,0)))</f>
        <v>5.3652802922328648</v>
      </c>
      <c r="AR243" s="36">
        <f ca="1">AQ243*(1+INDEX(MEA_CAPEX_price_trend,MATCH(GRC!$E243,network_element_names,0),MATCH(GRC!AR$3,financial_years,0)))</f>
        <v>5.1822137726146487</v>
      </c>
      <c r="AS243" s="36">
        <f ca="1">AR243*(1+INDEX(MEA_CAPEX_price_trend,MATCH(GRC!$E243,network_element_names,0),MATCH(GRC!AS$3,financial_years,0)))</f>
        <v>5.0053935903319937</v>
      </c>
      <c r="AT243" s="36">
        <f ca="1">AS243*(1+INDEX(MEA_CAPEX_price_trend,MATCH(GRC!$E243,network_element_names,0),MATCH(GRC!AT$3,financial_years,0)))</f>
        <v>4.834606616680694</v>
      </c>
    </row>
    <row r="244" spans="4:46" ht="14.25" outlineLevel="1" x14ac:dyDescent="0.45">
      <c r="D244" s="42">
        <v>82</v>
      </c>
      <c r="E244" s="42" t="str">
        <v>SEG3_Business_Serv_UG_Fibre</v>
      </c>
      <c r="G244" s="36">
        <f ca="1"/>
        <v>1.6224592368485728</v>
      </c>
      <c r="H244" s="36">
        <f ca="1">G244*(1+INDEX(MEA_CAPEX_price_trend,MATCH(GRC!$E244,network_element_names,0),MATCH(GRC!H$3,financial_years,0)))</f>
        <v>1.5557949085003839</v>
      </c>
      <c r="I244" s="36">
        <f ca="1">H244*(1+INDEX(MEA_CAPEX_price_trend,MATCH(GRC!$E244,network_element_names,0),MATCH(GRC!I$3,financial_years,0)))</f>
        <v>1.5</v>
      </c>
      <c r="J244" s="36">
        <f ca="1">I244*(1+INDEX(MEA_CAPEX_price_trend,MATCH(GRC!$E244,network_element_names,0),MATCH(GRC!J$3,financial_years,0)))</f>
        <v>1.4703386661340754</v>
      </c>
      <c r="K244" s="36">
        <f ca="1">J244*(1+INDEX(MEA_CAPEX_price_trend,MATCH(GRC!$E244,network_element_names,0),MATCH(GRC!K$3,financial_years,0)))</f>
        <v>1.3941159380104964</v>
      </c>
      <c r="L244" s="36">
        <f ca="1">K244*(1+INDEX(MEA_CAPEX_price_trend,MATCH(GRC!$E244,network_element_names,0),MATCH(GRC!L$3,financial_years,0)))</f>
        <v>1.2482128515222184</v>
      </c>
      <c r="M244" s="36">
        <f ca="1">L244*(1+INDEX(MEA_CAPEX_price_trend,MATCH(GRC!$E244,network_element_names,0),MATCH(GRC!M$3,financial_years,0)))</f>
        <v>1.1670617027269063</v>
      </c>
      <c r="N244" s="36">
        <f ca="1">M244*(1+INDEX(MEA_CAPEX_price_trend,MATCH(GRC!$E244,network_element_names,0),MATCH(GRC!N$3,financial_years,0)))</f>
        <v>1.8681472547187781</v>
      </c>
      <c r="O244" s="36">
        <f ca="1">N244*(1+INDEX(MEA_CAPEX_price_trend,MATCH(GRC!$E244,network_element_names,0),MATCH(GRC!O$3,financial_years,0)))</f>
        <v>1.778977818615417</v>
      </c>
      <c r="P244" s="36">
        <f ca="1">O244*(1+INDEX(MEA_CAPEX_price_trend,MATCH(GRC!$E244,network_element_names,0),MATCH(GRC!P$3,financial_years,0)))</f>
        <v>1.7166100888681801</v>
      </c>
      <c r="Q244" s="36">
        <f ca="1">P244*(1+INDEX(MEA_CAPEX_price_trend,MATCH(GRC!$E244,network_element_names,0),MATCH(GRC!Q$3,financial_years,0)))</f>
        <v>1.6594942340232011</v>
      </c>
      <c r="R244" s="36">
        <f ca="1">Q244*(1+INDEX(MEA_CAPEX_price_trend,MATCH(GRC!$E244,network_element_names,0),MATCH(GRC!R$3,financial_years,0)))</f>
        <v>1.6026734465464483</v>
      </c>
      <c r="S244" s="36">
        <f ca="1">R244*(1+INDEX(MEA_CAPEX_price_trend,MATCH(GRC!$E244,network_element_names,0),MATCH(GRC!S$3,financial_years,0)))</f>
        <v>1.5492509983282334</v>
      </c>
      <c r="T244" s="36">
        <f ca="1">S244*(1+INDEX(MEA_CAPEX_price_trend,MATCH(GRC!$E244,network_element_names,0),MATCH(GRC!T$3,financial_years,0)))</f>
        <v>1.4976092983839588</v>
      </c>
      <c r="U244" s="36">
        <f ca="1">T244*(1+INDEX(MEA_CAPEX_price_trend,MATCH(GRC!$E244,network_element_names,0),MATCH(GRC!U$3,financial_years,0)))</f>
        <v>1.4476889884378266</v>
      </c>
      <c r="V244" s="36">
        <f ca="1">U244*(1+INDEX(MEA_CAPEX_price_trend,MATCH(GRC!$E244,network_element_names,0),MATCH(GRC!V$3,financial_years,0)))</f>
        <v>1.3994326888232325</v>
      </c>
      <c r="W244" s="36">
        <f ca="1">V244*(1+INDEX(MEA_CAPEX_price_trend,MATCH(GRC!$E244,network_element_names,0),MATCH(GRC!W$3,financial_years,0)))</f>
        <v>1.3527849325291246</v>
      </c>
      <c r="X244" s="36">
        <f ca="1">W244*(1+INDEX(MEA_CAPEX_price_trend,MATCH(GRC!$E244,network_element_names,0),MATCH(GRC!X$3,financial_years,0)))</f>
        <v>1.3076921014448204</v>
      </c>
      <c r="Y244" s="36">
        <f ca="1">X244*(1+INDEX(MEA_CAPEX_price_trend,MATCH(GRC!$E244,network_element_names,0),MATCH(GRC!Y$3,financial_years,0)))</f>
        <v>1.2641023647299927</v>
      </c>
      <c r="Z244" s="36">
        <f ca="1">Y244*(1+INDEX(MEA_CAPEX_price_trend,MATCH(GRC!$E244,network_element_names,0),MATCH(GRC!Z$3,financial_years,0)))</f>
        <v>1.2219656192389929</v>
      </c>
      <c r="AA244" s="36">
        <f ca="1">Z244*(1+INDEX(MEA_CAPEX_price_trend,MATCH(GRC!$E244,network_element_names,0),MATCH(GRC!AA$3,financial_years,0)))</f>
        <v>1.1812334319310265</v>
      </c>
      <c r="AB244" s="36">
        <f ca="1">AA244*(1+INDEX(MEA_CAPEX_price_trend,MATCH(GRC!$E244,network_element_names,0),MATCH(GRC!AB$3,financial_years,0)))</f>
        <v>1.1418589841999922</v>
      </c>
      <c r="AC244" s="36">
        <f ca="1">AB244*(1+INDEX(MEA_CAPEX_price_trend,MATCH(GRC!$E244,network_element_names,0),MATCH(GRC!AC$3,financial_years,0)))</f>
        <v>1.1037970180599925</v>
      </c>
      <c r="AD244" s="36">
        <f ca="1">AC244*(1+INDEX(MEA_CAPEX_price_trend,MATCH(GRC!$E244,network_element_names,0),MATCH(GRC!AD$3,financial_years,0)))</f>
        <v>1.0670037841246591</v>
      </c>
      <c r="AE244" s="36">
        <f ca="1">AD244*(1+INDEX(MEA_CAPEX_price_trend,MATCH(GRC!$E244,network_element_names,0),MATCH(GRC!AE$3,financial_years,0)))</f>
        <v>1.0314369913205037</v>
      </c>
      <c r="AF244" s="36">
        <f ca="1">AE244*(1+INDEX(MEA_CAPEX_price_trend,MATCH(GRC!$E244,network_element_names,0),MATCH(GRC!AF$3,financial_years,0)))</f>
        <v>0.99705575827648685</v>
      </c>
      <c r="AG244" s="36">
        <f ca="1">AF244*(1+INDEX(MEA_CAPEX_price_trend,MATCH(GRC!$E244,network_element_names,0),MATCH(GRC!AG$3,financial_years,0)))</f>
        <v>0.96382056633393742</v>
      </c>
      <c r="AH244" s="36">
        <f ca="1">AG244*(1+INDEX(MEA_CAPEX_price_trend,MATCH(GRC!$E244,network_element_names,0),MATCH(GRC!AH$3,financial_years,0)))</f>
        <v>0.93169321412280592</v>
      </c>
      <c r="AI244" s="36">
        <f ca="1">AH244*(1+INDEX(MEA_CAPEX_price_trend,MATCH(GRC!$E244,network_element_names,0),MATCH(GRC!AI$3,financial_years,0)))</f>
        <v>0.90063677365204575</v>
      </c>
      <c r="AJ244" s="36">
        <f ca="1">AI244*(1+INDEX(MEA_CAPEX_price_trend,MATCH(GRC!$E244,network_element_names,0),MATCH(GRC!AJ$3,financial_years,0)))</f>
        <v>0.87061554786364426</v>
      </c>
      <c r="AK244" s="36">
        <f ca="1">AJ244*(1+INDEX(MEA_CAPEX_price_trend,MATCH(GRC!$E244,network_element_names,0),MATCH(GRC!AK$3,financial_years,0)))</f>
        <v>0.84159502960152277</v>
      </c>
      <c r="AL244" s="36">
        <f ca="1">AK244*(1+INDEX(MEA_CAPEX_price_trend,MATCH(GRC!$E244,network_element_names,0),MATCH(GRC!AL$3,financial_years,0)))</f>
        <v>0.8135418619481386</v>
      </c>
      <c r="AM244" s="36">
        <f ca="1">AL244*(1+INDEX(MEA_CAPEX_price_trend,MATCH(GRC!$E244,network_element_names,0),MATCH(GRC!AM$3,financial_years,0)))</f>
        <v>0.78642379988320066</v>
      </c>
      <c r="AN244" s="36">
        <f ca="1">AM244*(1+INDEX(MEA_CAPEX_price_trend,MATCH(GRC!$E244,network_element_names,0),MATCH(GRC!AN$3,financial_years,0)))</f>
        <v>0.76020967322042732</v>
      </c>
      <c r="AO244" s="36">
        <f ca="1">AN244*(1+INDEX(MEA_CAPEX_price_trend,MATCH(GRC!$E244,network_element_names,0),MATCH(GRC!AO$3,financial_years,0)))</f>
        <v>0.73486935077974647</v>
      </c>
      <c r="AP244" s="36">
        <f ca="1">AO244*(1+INDEX(MEA_CAPEX_price_trend,MATCH(GRC!$E244,network_element_names,0),MATCH(GRC!AP$3,financial_years,0)))</f>
        <v>0.71037370575375491</v>
      </c>
      <c r="AQ244" s="36">
        <f ca="1">AP244*(1+INDEX(MEA_CAPEX_price_trend,MATCH(GRC!$E244,network_element_names,0),MATCH(GRC!AQ$3,financial_years,0)))</f>
        <v>0.68669458222862956</v>
      </c>
      <c r="AR244" s="36">
        <f ca="1">AQ244*(1+INDEX(MEA_CAPEX_price_trend,MATCH(GRC!$E244,network_element_names,0),MATCH(GRC!AR$3,financial_years,0)))</f>
        <v>0.66380476282100864</v>
      </c>
      <c r="AS244" s="36">
        <f ca="1">AR244*(1+INDEX(MEA_CAPEX_price_trend,MATCH(GRC!$E244,network_element_names,0),MATCH(GRC!AS$3,financial_years,0)))</f>
        <v>0.64167793739364165</v>
      </c>
      <c r="AT244" s="36">
        <f ca="1">AS244*(1+INDEX(MEA_CAPEX_price_trend,MATCH(GRC!$E244,network_element_names,0),MATCH(GRC!AT$3,financial_years,0)))</f>
        <v>0.62028867281385347</v>
      </c>
    </row>
    <row r="245" spans="4:46" ht="14.25" outlineLevel="1" x14ac:dyDescent="0.45">
      <c r="D245" s="42">
        <v>83</v>
      </c>
      <c r="E245" s="42" t="str">
        <v>SEG3_Business_Serv_OH_Fibre</v>
      </c>
      <c r="G245" s="36">
        <f ca="1"/>
        <v>1.9469510842182876</v>
      </c>
      <c r="H245" s="36">
        <f ca="1">G245*(1+INDEX(MEA_CAPEX_price_trend,MATCH(GRC!$E245,network_element_names,0),MATCH(GRC!H$3,financial_years,0)))</f>
        <v>1.8669538902004608</v>
      </c>
      <c r="I245" s="36">
        <f ca="1">H245*(1+INDEX(MEA_CAPEX_price_trend,MATCH(GRC!$E245,network_element_names,0),MATCH(GRC!I$3,financial_years,0)))</f>
        <v>1.8</v>
      </c>
      <c r="J245" s="36">
        <f ca="1">I245*(1+INDEX(MEA_CAPEX_price_trend,MATCH(GRC!$E245,network_element_names,0),MATCH(GRC!J$3,financial_years,0)))</f>
        <v>1.7644063993608907</v>
      </c>
      <c r="K245" s="36">
        <f ca="1">J245*(1+INDEX(MEA_CAPEX_price_trend,MATCH(GRC!$E245,network_element_names,0),MATCH(GRC!K$3,financial_years,0)))</f>
        <v>1.6729391256125956</v>
      </c>
      <c r="L245" s="36">
        <f ca="1">K245*(1+INDEX(MEA_CAPEX_price_trend,MATCH(GRC!$E245,network_element_names,0),MATCH(GRC!L$3,financial_years,0)))</f>
        <v>1.497855421826662</v>
      </c>
      <c r="M245" s="36">
        <f ca="1">L245*(1+INDEX(MEA_CAPEX_price_trend,MATCH(GRC!$E245,network_element_names,0),MATCH(GRC!M$3,financial_years,0)))</f>
        <v>1.4004740432722877</v>
      </c>
      <c r="N245" s="36">
        <f ca="1">M245*(1+INDEX(MEA_CAPEX_price_trend,MATCH(GRC!$E245,network_element_names,0),MATCH(GRC!N$3,financial_years,0)))</f>
        <v>2.241776705662534</v>
      </c>
      <c r="O245" s="36">
        <f ca="1">N245*(1+INDEX(MEA_CAPEX_price_trend,MATCH(GRC!$E245,network_element_names,0),MATCH(GRC!O$3,financial_years,0)))</f>
        <v>2.1347733823385009</v>
      </c>
      <c r="P245" s="36">
        <f ca="1">O245*(1+INDEX(MEA_CAPEX_price_trend,MATCH(GRC!$E245,network_element_names,0),MATCH(GRC!P$3,financial_years,0)))</f>
        <v>2.0599321066418166</v>
      </c>
      <c r="Q245" s="36">
        <f ca="1">P245*(1+INDEX(MEA_CAPEX_price_trend,MATCH(GRC!$E245,network_element_names,0),MATCH(GRC!Q$3,financial_years,0)))</f>
        <v>1.9913930808278417</v>
      </c>
      <c r="R245" s="36">
        <f ca="1">Q245*(1+INDEX(MEA_CAPEX_price_trend,MATCH(GRC!$E245,network_element_names,0),MATCH(GRC!R$3,financial_years,0)))</f>
        <v>1.923208135855738</v>
      </c>
      <c r="S245" s="36">
        <f ca="1">R245*(1+INDEX(MEA_CAPEX_price_trend,MATCH(GRC!$E245,network_element_names,0),MATCH(GRC!S$3,financial_years,0)))</f>
        <v>1.8591011979938803</v>
      </c>
      <c r="T245" s="36">
        <f ca="1">S245*(1+INDEX(MEA_CAPEX_price_trend,MATCH(GRC!$E245,network_element_names,0),MATCH(GRC!T$3,financial_years,0)))</f>
        <v>1.7971311580607507</v>
      </c>
      <c r="U245" s="36">
        <f ca="1">T245*(1+INDEX(MEA_CAPEX_price_trend,MATCH(GRC!$E245,network_element_names,0),MATCH(GRC!U$3,financial_years,0)))</f>
        <v>1.7372267861253921</v>
      </c>
      <c r="V245" s="36">
        <f ca="1">U245*(1+INDEX(MEA_CAPEX_price_trend,MATCH(GRC!$E245,network_element_names,0),MATCH(GRC!V$3,financial_years,0)))</f>
        <v>1.6793192265878791</v>
      </c>
      <c r="W245" s="36">
        <f ca="1">V245*(1+INDEX(MEA_CAPEX_price_trend,MATCH(GRC!$E245,network_element_names,0),MATCH(GRC!W$3,financial_years,0)))</f>
        <v>1.6233419190349496</v>
      </c>
      <c r="X245" s="36">
        <f ca="1">W245*(1+INDEX(MEA_CAPEX_price_trend,MATCH(GRC!$E245,network_element_names,0),MATCH(GRC!X$3,financial_years,0)))</f>
        <v>1.5692305217337847</v>
      </c>
      <c r="Y245" s="36">
        <f ca="1">X245*(1+INDEX(MEA_CAPEX_price_trend,MATCH(GRC!$E245,network_element_names,0),MATCH(GRC!Y$3,financial_years,0)))</f>
        <v>1.5169228376759916</v>
      </c>
      <c r="Z245" s="36">
        <f ca="1">Y245*(1+INDEX(MEA_CAPEX_price_trend,MATCH(GRC!$E245,network_element_names,0),MATCH(GRC!Z$3,financial_years,0)))</f>
        <v>1.4663587430867917</v>
      </c>
      <c r="AA245" s="36">
        <f ca="1">Z245*(1+INDEX(MEA_CAPEX_price_trend,MATCH(GRC!$E245,network_element_names,0),MATCH(GRC!AA$3,financial_years,0)))</f>
        <v>1.4174801183172321</v>
      </c>
      <c r="AB245" s="36">
        <f ca="1">AA245*(1+INDEX(MEA_CAPEX_price_trend,MATCH(GRC!$E245,network_element_names,0),MATCH(GRC!AB$3,financial_years,0)))</f>
        <v>1.370230781039991</v>
      </c>
      <c r="AC245" s="36">
        <f ca="1">AB245*(1+INDEX(MEA_CAPEX_price_trend,MATCH(GRC!$E245,network_element_names,0),MATCH(GRC!AC$3,financial_years,0)))</f>
        <v>1.3245564216719912</v>
      </c>
      <c r="AD245" s="36">
        <f ca="1">AC245*(1+INDEX(MEA_CAPEX_price_trend,MATCH(GRC!$E245,network_element_names,0),MATCH(GRC!AD$3,financial_years,0)))</f>
        <v>1.2804045409495912</v>
      </c>
      <c r="AE245" s="36">
        <f ca="1">AD245*(1+INDEX(MEA_CAPEX_price_trend,MATCH(GRC!$E245,network_element_names,0),MATCH(GRC!AE$3,financial_years,0)))</f>
        <v>1.2377243895846046</v>
      </c>
      <c r="AF245" s="36">
        <f ca="1">AE245*(1+INDEX(MEA_CAPEX_price_trend,MATCH(GRC!$E245,network_element_names,0),MATCH(GRC!AF$3,financial_years,0)))</f>
        <v>1.1964669099317844</v>
      </c>
      <c r="AG245" s="36">
        <f ca="1">AF245*(1+INDEX(MEA_CAPEX_price_trend,MATCH(GRC!$E245,network_element_names,0),MATCH(GRC!AG$3,financial_years,0)))</f>
        <v>1.1565846796007251</v>
      </c>
      <c r="AH245" s="36">
        <f ca="1">AG245*(1+INDEX(MEA_CAPEX_price_trend,MATCH(GRC!$E245,network_element_names,0),MATCH(GRC!AH$3,financial_years,0)))</f>
        <v>1.1180318569473673</v>
      </c>
      <c r="AI245" s="36">
        <f ca="1">AH245*(1+INDEX(MEA_CAPEX_price_trend,MATCH(GRC!$E245,network_element_names,0),MATCH(GRC!AI$3,financial_years,0)))</f>
        <v>1.0807641283824552</v>
      </c>
      <c r="AJ245" s="36">
        <f ca="1">AI245*(1+INDEX(MEA_CAPEX_price_trend,MATCH(GRC!$E245,network_element_names,0),MATCH(GRC!AJ$3,financial_years,0)))</f>
        <v>1.0447386574363731</v>
      </c>
      <c r="AK245" s="36">
        <f ca="1">AJ245*(1+INDEX(MEA_CAPEX_price_trend,MATCH(GRC!$E245,network_element_names,0),MATCH(GRC!AK$3,financial_years,0)))</f>
        <v>1.0099140355218275</v>
      </c>
      <c r="AL245" s="36">
        <f ca="1">AK245*(1+INDEX(MEA_CAPEX_price_trend,MATCH(GRC!$E245,network_element_names,0),MATCH(GRC!AL$3,financial_years,0)))</f>
        <v>0.97625023433776648</v>
      </c>
      <c r="AM245" s="36">
        <f ca="1">AL245*(1+INDEX(MEA_CAPEX_price_trend,MATCH(GRC!$E245,network_element_names,0),MATCH(GRC!AM$3,financial_years,0)))</f>
        <v>0.94370855985984092</v>
      </c>
      <c r="AN245" s="36">
        <f ca="1">AM245*(1+INDEX(MEA_CAPEX_price_trend,MATCH(GRC!$E245,network_element_names,0),MATCH(GRC!AN$3,financial_years,0)))</f>
        <v>0.91225160786451287</v>
      </c>
      <c r="AO245" s="36">
        <f ca="1">AN245*(1+INDEX(MEA_CAPEX_price_trend,MATCH(GRC!$E245,network_element_names,0),MATCH(GRC!AO$3,financial_years,0)))</f>
        <v>0.88184322093569589</v>
      </c>
      <c r="AP245" s="36">
        <f ca="1">AO245*(1+INDEX(MEA_CAPEX_price_trend,MATCH(GRC!$E245,network_element_names,0),MATCH(GRC!AP$3,financial_years,0)))</f>
        <v>0.85244844690450594</v>
      </c>
      <c r="AQ245" s="36">
        <f ca="1">AP245*(1+INDEX(MEA_CAPEX_price_trend,MATCH(GRC!$E245,network_element_names,0),MATCH(GRC!AQ$3,financial_years,0)))</f>
        <v>0.8240334986743556</v>
      </c>
      <c r="AR245" s="36">
        <f ca="1">AQ245*(1+INDEX(MEA_CAPEX_price_trend,MATCH(GRC!$E245,network_element_names,0),MATCH(GRC!AR$3,financial_years,0)))</f>
        <v>0.79656571538521048</v>
      </c>
      <c r="AS245" s="36">
        <f ca="1">AR245*(1+INDEX(MEA_CAPEX_price_trend,MATCH(GRC!$E245,network_element_names,0),MATCH(GRC!AS$3,financial_years,0)))</f>
        <v>0.77001352487237007</v>
      </c>
      <c r="AT245" s="36">
        <f ca="1">AS245*(1+INDEX(MEA_CAPEX_price_trend,MATCH(GRC!$E245,network_element_names,0),MATCH(GRC!AT$3,financial_years,0)))</f>
        <v>0.74434640737662416</v>
      </c>
    </row>
    <row r="246" spans="4:46" ht="14.25" outlineLevel="1" x14ac:dyDescent="0.45">
      <c r="D246" s="42">
        <v>84</v>
      </c>
      <c r="E246" s="42" t="str">
        <v>SEG3_Business_Serv_Fibre_Testing</v>
      </c>
      <c r="G246" s="36">
        <f ca="1"/>
        <v>26.001682168263855</v>
      </c>
      <c r="H246" s="36">
        <f ca="1">G246*(1+INDEX(MEA_CAPEX_price_trend,MATCH(GRC!$E246,network_element_names,0),MATCH(GRC!H$3,financial_years,0)))</f>
        <v>24.913007729928182</v>
      </c>
      <c r="I246" s="36">
        <f ca="1">H246*(1+INDEX(MEA_CAPEX_price_trend,MATCH(GRC!$E246,network_element_names,0),MATCH(GRC!I$3,financial_years,0)))</f>
        <v>24</v>
      </c>
      <c r="J246" s="36">
        <f ca="1">I246*(1+INDEX(MEA_CAPEX_price_trend,MATCH(GRC!$E246,network_element_names,0),MATCH(GRC!J$3,financial_years,0)))</f>
        <v>23.506259519014893</v>
      </c>
      <c r="K246" s="36">
        <f ca="1">J246*(1+INDEX(MEA_CAPEX_price_trend,MATCH(GRC!$E246,network_element_names,0),MATCH(GRC!K$3,financial_years,0)))</f>
        <v>22.269537953496808</v>
      </c>
      <c r="L246" s="36">
        <f ca="1">K246*(1+INDEX(MEA_CAPEX_price_trend,MATCH(GRC!$E246,network_element_names,0),MATCH(GRC!L$3,financial_years,0)))</f>
        <v>19.922651116227122</v>
      </c>
      <c r="M246" s="36">
        <f ca="1">L246*(1+INDEX(MEA_CAPEX_price_trend,MATCH(GRC!$E246,network_element_names,0),MATCH(GRC!M$3,financial_years,0)))</f>
        <v>18.612232267997975</v>
      </c>
      <c r="N246" s="36">
        <f ca="1">M246*(1+INDEX(MEA_CAPEX_price_trend,MATCH(GRC!$E246,network_element_names,0),MATCH(GRC!N$3,financial_years,0)))</f>
        <v>14</v>
      </c>
      <c r="O246" s="36">
        <f ca="1">N246*(1+INDEX(MEA_CAPEX_price_trend,MATCH(GRC!$E246,network_element_names,0),MATCH(GRC!O$3,financial_years,0)))</f>
        <v>13.320901852809419</v>
      </c>
      <c r="P246" s="36">
        <f ca="1">O246*(1+INDEX(MEA_CAPEX_price_trend,MATCH(GRC!$E246,network_element_names,0),MATCH(GRC!P$3,financial_years,0)))</f>
        <v>12.843427006065895</v>
      </c>
      <c r="Q246" s="36">
        <f ca="1">P246*(1+INDEX(MEA_CAPEX_price_trend,MATCH(GRC!$E246,network_element_names,0),MATCH(GRC!Q$3,financial_years,0)))</f>
        <v>12.405982800048779</v>
      </c>
      <c r="R246" s="36">
        <f ca="1">Q246*(1+INDEX(MEA_CAPEX_price_trend,MATCH(GRC!$E246,network_element_names,0),MATCH(GRC!R$3,financial_years,0)))</f>
        <v>11.971446642937892</v>
      </c>
      <c r="S246" s="36">
        <f ca="1">R246*(1+INDEX(MEA_CAPEX_price_trend,MATCH(GRC!$E246,network_element_names,0),MATCH(GRC!S$3,financial_years,0)))</f>
        <v>11.562973841453415</v>
      </c>
      <c r="T246" s="36">
        <f ca="1">S246*(1+INDEX(MEA_CAPEX_price_trend,MATCH(GRC!$E246,network_element_names,0),MATCH(GRC!T$3,financial_years,0)))</f>
        <v>11.168438372233704</v>
      </c>
      <c r="U246" s="36">
        <f ca="1">T246*(1+INDEX(MEA_CAPEX_price_trend,MATCH(GRC!$E246,network_element_names,0),MATCH(GRC!U$3,financial_years,0)))</f>
        <v>10.78736468530346</v>
      </c>
      <c r="V246" s="36">
        <f ca="1">U246*(1+INDEX(MEA_CAPEX_price_trend,MATCH(GRC!$E246,network_element_names,0),MATCH(GRC!V$3,financial_years,0)))</f>
        <v>10.419293456732268</v>
      </c>
      <c r="W246" s="36">
        <f ca="1">V246*(1+INDEX(MEA_CAPEX_price_trend,MATCH(GRC!$E246,network_element_names,0),MATCH(GRC!W$3,financial_years,0)))</f>
        <v>10.063781034992411</v>
      </c>
      <c r="X246" s="36">
        <f ca="1">W246*(1+INDEX(MEA_CAPEX_price_trend,MATCH(GRC!$E246,network_element_names,0),MATCH(GRC!X$3,financial_years,0)))</f>
        <v>9.7203989062072722</v>
      </c>
      <c r="Y246" s="36">
        <f ca="1">X246*(1+INDEX(MEA_CAPEX_price_trend,MATCH(GRC!$E246,network_element_names,0),MATCH(GRC!Y$3,financial_years,0)))</f>
        <v>9.3887331776457685</v>
      </c>
      <c r="Z246" s="36">
        <f ca="1">Y246*(1+INDEX(MEA_CAPEX_price_trend,MATCH(GRC!$E246,network_element_names,0),MATCH(GRC!Z$3,financial_years,0)))</f>
        <v>9.0683840788402712</v>
      </c>
      <c r="AA246" s="36">
        <f ca="1">Z246*(1+INDEX(MEA_CAPEX_price_trend,MATCH(GRC!$E246,network_element_names,0),MATCH(GRC!AA$3,financial_years,0)))</f>
        <v>8.7589654797266654</v>
      </c>
      <c r="AB246" s="36">
        <f ca="1">AA246*(1+INDEX(MEA_CAPEX_price_trend,MATCH(GRC!$E246,network_element_names,0),MATCH(GRC!AB$3,financial_years,0)))</f>
        <v>8.4601044252257562</v>
      </c>
      <c r="AC246" s="36">
        <f ca="1">AB246*(1+INDEX(MEA_CAPEX_price_trend,MATCH(GRC!$E246,network_element_names,0),MATCH(GRC!AC$3,financial_years,0)))</f>
        <v>8.1714406857050381</v>
      </c>
      <c r="AD246" s="36">
        <f ca="1">AC246*(1+INDEX(MEA_CAPEX_price_trend,MATCH(GRC!$E246,network_element_names,0),MATCH(GRC!AD$3,financial_years,0)))</f>
        <v>7.892626322778967</v>
      </c>
      <c r="AE246" s="36">
        <f ca="1">AD246*(1+INDEX(MEA_CAPEX_price_trend,MATCH(GRC!$E246,network_element_names,0),MATCH(GRC!AE$3,financial_years,0)))</f>
        <v>7.623325269924381</v>
      </c>
      <c r="AF246" s="36">
        <f ca="1">AE246*(1+INDEX(MEA_CAPEX_price_trend,MATCH(GRC!$E246,network_element_names,0),MATCH(GRC!AF$3,financial_years,0)))</f>
        <v>7.3632129274055789</v>
      </c>
      <c r="AG246" s="36">
        <f ca="1">AF246*(1+INDEX(MEA_CAPEX_price_trend,MATCH(GRC!$E246,network_element_names,0),MATCH(GRC!AG$3,financial_years,0)))</f>
        <v>7.111975771020778</v>
      </c>
      <c r="AH246" s="36">
        <f ca="1">AG246*(1+INDEX(MEA_CAPEX_price_trend,MATCH(GRC!$E246,network_element_names,0),MATCH(GRC!AH$3,financial_years,0)))</f>
        <v>6.8693109741983891</v>
      </c>
      <c r="AI246" s="36">
        <f ca="1">AH246*(1+INDEX(MEA_CAPEX_price_trend,MATCH(GRC!$E246,network_element_names,0),MATCH(GRC!AI$3,financial_years,0)))</f>
        <v>6.6349260429875789</v>
      </c>
      <c r="AJ246" s="36">
        <f ca="1">AI246*(1+INDEX(MEA_CAPEX_price_trend,MATCH(GRC!$E246,network_element_names,0),MATCH(GRC!AJ$3,financial_years,0)))</f>
        <v>6.4085384635031701</v>
      </c>
      <c r="AK246" s="36">
        <f ca="1">AJ246*(1+INDEX(MEA_CAPEX_price_trend,MATCH(GRC!$E246,network_element_names,0),MATCH(GRC!AK$3,financial_years,0)))</f>
        <v>6.1898753613999338</v>
      </c>
      <c r="AL246" s="36">
        <f ca="1">AK246*(1+INDEX(MEA_CAPEX_price_trend,MATCH(GRC!$E246,network_element_names,0),MATCH(GRC!AL$3,financial_years,0)))</f>
        <v>5.9786731729658138</v>
      </c>
      <c r="AM246" s="36">
        <f ca="1">AL246*(1+INDEX(MEA_CAPEX_price_trend,MATCH(GRC!$E246,network_element_names,0),MATCH(GRC!AM$3,financial_years,0)))</f>
        <v>5.7746773274376482</v>
      </c>
      <c r="AN246" s="36">
        <f ca="1">AM246*(1+INDEX(MEA_CAPEX_price_trend,MATCH(GRC!$E246,network_element_names,0),MATCH(GRC!AN$3,financial_years,0)))</f>
        <v>5.5776419401564592</v>
      </c>
      <c r="AO246" s="36">
        <f ca="1">AN246*(1+INDEX(MEA_CAPEX_price_trend,MATCH(GRC!$E246,network_element_names,0),MATCH(GRC!AO$3,financial_years,0)))</f>
        <v>5.3873295161924739</v>
      </c>
      <c r="AP246" s="36">
        <f ca="1">AO246*(1+INDEX(MEA_CAPEX_price_trend,MATCH(GRC!$E246,network_element_names,0),MATCH(GRC!AP$3,financial_years,0)))</f>
        <v>5.2035106640826232</v>
      </c>
      <c r="AQ246" s="36">
        <f ca="1">AP246*(1+INDEX(MEA_CAPEX_price_trend,MATCH(GRC!$E246,network_element_names,0),MATCH(GRC!AQ$3,financial_years,0)))</f>
        <v>5.0259638193354972</v>
      </c>
      <c r="AR246" s="36">
        <f ca="1">AQ246*(1+INDEX(MEA_CAPEX_price_trend,MATCH(GRC!$E246,network_element_names,0),MATCH(GRC!AR$3,financial_years,0)))</f>
        <v>4.8544749773704652</v>
      </c>
      <c r="AS246" s="36">
        <f ca="1">AR246*(1+INDEX(MEA_CAPEX_price_trend,MATCH(GRC!$E246,network_element_names,0),MATCH(GRC!AS$3,financial_years,0)))</f>
        <v>4.6888374355690683</v>
      </c>
      <c r="AT246" s="36">
        <f ca="1">AS246*(1+INDEX(MEA_CAPEX_price_trend,MATCH(GRC!$E246,network_element_names,0),MATCH(GRC!AT$3,financial_years,0)))</f>
        <v>4.5288515441277832</v>
      </c>
    </row>
    <row r="247" spans="4:46" ht="14.25" outlineLevel="1" x14ac:dyDescent="0.45">
      <c r="D247" s="42">
        <v>85</v>
      </c>
      <c r="E247" s="42" t="str">
        <v>Unused</v>
      </c>
      <c r="G247" s="36">
        <f ca="1"/>
        <v>0</v>
      </c>
      <c r="H247" s="36">
        <f ca="1">G247*(1+INDEX(MEA_CAPEX_price_trend,MATCH(GRC!$E247,network_element_names,0),MATCH(GRC!H$3,financial_years,0)))</f>
        <v>0</v>
      </c>
      <c r="I247" s="36">
        <f ca="1">H247*(1+INDEX(MEA_CAPEX_price_trend,MATCH(GRC!$E247,network_element_names,0),MATCH(GRC!I$3,financial_years,0)))</f>
        <v>0</v>
      </c>
      <c r="J247" s="36">
        <f ca="1">I247*(1+INDEX(MEA_CAPEX_price_trend,MATCH(GRC!$E247,network_element_names,0),MATCH(GRC!J$3,financial_years,0)))</f>
        <v>0</v>
      </c>
      <c r="K247" s="36">
        <f ca="1">J247*(1+INDEX(MEA_CAPEX_price_trend,MATCH(GRC!$E247,network_element_names,0),MATCH(GRC!K$3,financial_years,0)))</f>
        <v>0</v>
      </c>
      <c r="L247" s="36">
        <f ca="1">K247*(1+INDEX(MEA_CAPEX_price_trend,MATCH(GRC!$E247,network_element_names,0),MATCH(GRC!L$3,financial_years,0)))</f>
        <v>0</v>
      </c>
      <c r="M247" s="36">
        <f ca="1">L247*(1+INDEX(MEA_CAPEX_price_trend,MATCH(GRC!$E247,network_element_names,0),MATCH(GRC!M$3,financial_years,0)))</f>
        <v>0</v>
      </c>
      <c r="N247" s="36">
        <f ca="1">M247*(1+INDEX(MEA_CAPEX_price_trend,MATCH(GRC!$E247,network_element_names,0),MATCH(GRC!N$3,financial_years,0)))</f>
        <v>0</v>
      </c>
      <c r="O247" s="36">
        <f ca="1">N247*(1+INDEX(MEA_CAPEX_price_trend,MATCH(GRC!$E247,network_element_names,0),MATCH(GRC!O$3,financial_years,0)))</f>
        <v>0</v>
      </c>
      <c r="P247" s="36">
        <f ca="1">O247*(1+INDEX(MEA_CAPEX_price_trend,MATCH(GRC!$E247,network_element_names,0),MATCH(GRC!P$3,financial_years,0)))</f>
        <v>0</v>
      </c>
      <c r="Q247" s="36">
        <f ca="1">P247*(1+INDEX(MEA_CAPEX_price_trend,MATCH(GRC!$E247,network_element_names,0),MATCH(GRC!Q$3,financial_years,0)))</f>
        <v>0</v>
      </c>
      <c r="R247" s="36">
        <f ca="1">Q247*(1+INDEX(MEA_CAPEX_price_trend,MATCH(GRC!$E247,network_element_names,0),MATCH(GRC!R$3,financial_years,0)))</f>
        <v>0</v>
      </c>
      <c r="S247" s="36">
        <f ca="1">R247*(1+INDEX(MEA_CAPEX_price_trend,MATCH(GRC!$E247,network_element_names,0),MATCH(GRC!S$3,financial_years,0)))</f>
        <v>0</v>
      </c>
      <c r="T247" s="36">
        <f ca="1">S247*(1+INDEX(MEA_CAPEX_price_trend,MATCH(GRC!$E247,network_element_names,0),MATCH(GRC!T$3,financial_years,0)))</f>
        <v>0</v>
      </c>
      <c r="U247" s="36">
        <f ca="1">T247*(1+INDEX(MEA_CAPEX_price_trend,MATCH(GRC!$E247,network_element_names,0),MATCH(GRC!U$3,financial_years,0)))</f>
        <v>0</v>
      </c>
      <c r="V247" s="36">
        <f ca="1">U247*(1+INDEX(MEA_CAPEX_price_trend,MATCH(GRC!$E247,network_element_names,0),MATCH(GRC!V$3,financial_years,0)))</f>
        <v>0</v>
      </c>
      <c r="W247" s="36">
        <f ca="1">V247*(1+INDEX(MEA_CAPEX_price_trend,MATCH(GRC!$E247,network_element_names,0),MATCH(GRC!W$3,financial_years,0)))</f>
        <v>0</v>
      </c>
      <c r="X247" s="36">
        <f ca="1">W247*(1+INDEX(MEA_CAPEX_price_trend,MATCH(GRC!$E247,network_element_names,0),MATCH(GRC!X$3,financial_years,0)))</f>
        <v>0</v>
      </c>
      <c r="Y247" s="36">
        <f ca="1">X247*(1+INDEX(MEA_CAPEX_price_trend,MATCH(GRC!$E247,network_element_names,0),MATCH(GRC!Y$3,financial_years,0)))</f>
        <v>0</v>
      </c>
      <c r="Z247" s="36">
        <f ca="1">Y247*(1+INDEX(MEA_CAPEX_price_trend,MATCH(GRC!$E247,network_element_names,0),MATCH(GRC!Z$3,financial_years,0)))</f>
        <v>0</v>
      </c>
      <c r="AA247" s="36">
        <f ca="1">Z247*(1+INDEX(MEA_CAPEX_price_trend,MATCH(GRC!$E247,network_element_names,0),MATCH(GRC!AA$3,financial_years,0)))</f>
        <v>0</v>
      </c>
      <c r="AB247" s="36">
        <f ca="1">AA247*(1+INDEX(MEA_CAPEX_price_trend,MATCH(GRC!$E247,network_element_names,0),MATCH(GRC!AB$3,financial_years,0)))</f>
        <v>0</v>
      </c>
      <c r="AC247" s="36">
        <f ca="1">AB247*(1+INDEX(MEA_CAPEX_price_trend,MATCH(GRC!$E247,network_element_names,0),MATCH(GRC!AC$3,financial_years,0)))</f>
        <v>0</v>
      </c>
      <c r="AD247" s="36">
        <f ca="1">AC247*(1+INDEX(MEA_CAPEX_price_trend,MATCH(GRC!$E247,network_element_names,0),MATCH(GRC!AD$3,financial_years,0)))</f>
        <v>0</v>
      </c>
      <c r="AE247" s="36">
        <f ca="1">AD247*(1+INDEX(MEA_CAPEX_price_trend,MATCH(GRC!$E247,network_element_names,0),MATCH(GRC!AE$3,financial_years,0)))</f>
        <v>0</v>
      </c>
      <c r="AF247" s="36">
        <f ca="1">AE247*(1+INDEX(MEA_CAPEX_price_trend,MATCH(GRC!$E247,network_element_names,0),MATCH(GRC!AF$3,financial_years,0)))</f>
        <v>0</v>
      </c>
      <c r="AG247" s="36">
        <f ca="1">AF247*(1+INDEX(MEA_CAPEX_price_trend,MATCH(GRC!$E247,network_element_names,0),MATCH(GRC!AG$3,financial_years,0)))</f>
        <v>0</v>
      </c>
      <c r="AH247" s="36">
        <f ca="1">AG247*(1+INDEX(MEA_CAPEX_price_trend,MATCH(GRC!$E247,network_element_names,0),MATCH(GRC!AH$3,financial_years,0)))</f>
        <v>0</v>
      </c>
      <c r="AI247" s="36">
        <f ca="1">AH247*(1+INDEX(MEA_CAPEX_price_trend,MATCH(GRC!$E247,network_element_names,0),MATCH(GRC!AI$3,financial_years,0)))</f>
        <v>0</v>
      </c>
      <c r="AJ247" s="36">
        <f ca="1">AI247*(1+INDEX(MEA_CAPEX_price_trend,MATCH(GRC!$E247,network_element_names,0),MATCH(GRC!AJ$3,financial_years,0)))</f>
        <v>0</v>
      </c>
      <c r="AK247" s="36">
        <f ca="1">AJ247*(1+INDEX(MEA_CAPEX_price_trend,MATCH(GRC!$E247,network_element_names,0),MATCH(GRC!AK$3,financial_years,0)))</f>
        <v>0</v>
      </c>
      <c r="AL247" s="36">
        <f ca="1">AK247*(1+INDEX(MEA_CAPEX_price_trend,MATCH(GRC!$E247,network_element_names,0),MATCH(GRC!AL$3,financial_years,0)))</f>
        <v>0</v>
      </c>
      <c r="AM247" s="36">
        <f ca="1">AL247*(1+INDEX(MEA_CAPEX_price_trend,MATCH(GRC!$E247,network_element_names,0),MATCH(GRC!AM$3,financial_years,0)))</f>
        <v>0</v>
      </c>
      <c r="AN247" s="36">
        <f ca="1">AM247*(1+INDEX(MEA_CAPEX_price_trend,MATCH(GRC!$E247,network_element_names,0),MATCH(GRC!AN$3,financial_years,0)))</f>
        <v>0</v>
      </c>
      <c r="AO247" s="36">
        <f ca="1">AN247*(1+INDEX(MEA_CAPEX_price_trend,MATCH(GRC!$E247,network_element_names,0),MATCH(GRC!AO$3,financial_years,0)))</f>
        <v>0</v>
      </c>
      <c r="AP247" s="36">
        <f ca="1">AO247*(1+INDEX(MEA_CAPEX_price_trend,MATCH(GRC!$E247,network_element_names,0),MATCH(GRC!AP$3,financial_years,0)))</f>
        <v>0</v>
      </c>
      <c r="AQ247" s="36">
        <f ca="1">AP247*(1+INDEX(MEA_CAPEX_price_trend,MATCH(GRC!$E247,network_element_names,0),MATCH(GRC!AQ$3,financial_years,0)))</f>
        <v>0</v>
      </c>
      <c r="AR247" s="36">
        <f ca="1">AQ247*(1+INDEX(MEA_CAPEX_price_trend,MATCH(GRC!$E247,network_element_names,0),MATCH(GRC!AR$3,financial_years,0)))</f>
        <v>0</v>
      </c>
      <c r="AS247" s="36">
        <f ca="1">AR247*(1+INDEX(MEA_CAPEX_price_trend,MATCH(GRC!$E247,network_element_names,0),MATCH(GRC!AS$3,financial_years,0)))</f>
        <v>0</v>
      </c>
      <c r="AT247" s="36">
        <f ca="1">AS247*(1+INDEX(MEA_CAPEX_price_trend,MATCH(GRC!$E247,network_element_names,0),MATCH(GRC!AT$3,financial_years,0)))</f>
        <v>0</v>
      </c>
    </row>
    <row r="248" spans="4:46" ht="14.25" outlineLevel="1" x14ac:dyDescent="0.45">
      <c r="D248" s="42">
        <v>86</v>
      </c>
      <c r="E248" s="42" t="str">
        <v>SEG3_Existing_Duct_SDU</v>
      </c>
      <c r="G248" s="36">
        <f ca="1"/>
        <v>0</v>
      </c>
      <c r="H248" s="36">
        <f ca="1">G248*(1+INDEX(MEA_CAPEX_price_trend,MATCH(GRC!$E248,network_element_names,0),MATCH(GRC!H$3,financial_years,0)))</f>
        <v>0</v>
      </c>
      <c r="I248" s="36">
        <f ca="1">H248*(1+INDEX(MEA_CAPEX_price_trend,MATCH(GRC!$E248,network_element_names,0),MATCH(GRC!I$3,financial_years,0)))</f>
        <v>0</v>
      </c>
      <c r="J248" s="36">
        <f ca="1">I248*(1+INDEX(MEA_CAPEX_price_trend,MATCH(GRC!$E248,network_element_names,0),MATCH(GRC!J$3,financial_years,0)))</f>
        <v>0</v>
      </c>
      <c r="K248" s="36">
        <f ca="1">J248*(1+INDEX(MEA_CAPEX_price_trend,MATCH(GRC!$E248,network_element_names,0),MATCH(GRC!K$3,financial_years,0)))</f>
        <v>0</v>
      </c>
      <c r="L248" s="36">
        <f ca="1">K248*(1+INDEX(MEA_CAPEX_price_trend,MATCH(GRC!$E248,network_element_names,0),MATCH(GRC!L$3,financial_years,0)))</f>
        <v>0</v>
      </c>
      <c r="M248" s="36">
        <f ca="1">L248*(1+INDEX(MEA_CAPEX_price_trend,MATCH(GRC!$E248,network_element_names,0),MATCH(GRC!M$3,financial_years,0)))</f>
        <v>0</v>
      </c>
      <c r="N248" s="36">
        <f ca="1">M248*(1+INDEX(MEA_CAPEX_price_trend,MATCH(GRC!$E248,network_element_names,0),MATCH(GRC!N$3,financial_years,0)))</f>
        <v>0</v>
      </c>
      <c r="O248" s="36">
        <f ca="1">N248*(1+INDEX(MEA_CAPEX_price_trend,MATCH(GRC!$E248,network_element_names,0),MATCH(GRC!O$3,financial_years,0)))</f>
        <v>0</v>
      </c>
      <c r="P248" s="36">
        <f ca="1">O248*(1+INDEX(MEA_CAPEX_price_trend,MATCH(GRC!$E248,network_element_names,0),MATCH(GRC!P$3,financial_years,0)))</f>
        <v>0</v>
      </c>
      <c r="Q248" s="36">
        <f ca="1">P248*(1+INDEX(MEA_CAPEX_price_trend,MATCH(GRC!$E248,network_element_names,0),MATCH(GRC!Q$3,financial_years,0)))</f>
        <v>0</v>
      </c>
      <c r="R248" s="36">
        <f ca="1">Q248*(1+INDEX(MEA_CAPEX_price_trend,MATCH(GRC!$E248,network_element_names,0),MATCH(GRC!R$3,financial_years,0)))</f>
        <v>0</v>
      </c>
      <c r="S248" s="36">
        <f ca="1">R248*(1+INDEX(MEA_CAPEX_price_trend,MATCH(GRC!$E248,network_element_names,0),MATCH(GRC!S$3,financial_years,0)))</f>
        <v>0</v>
      </c>
      <c r="T248" s="36">
        <f ca="1">S248*(1+INDEX(MEA_CAPEX_price_trend,MATCH(GRC!$E248,network_element_names,0),MATCH(GRC!T$3,financial_years,0)))</f>
        <v>0</v>
      </c>
      <c r="U248" s="36">
        <f ca="1">T248*(1+INDEX(MEA_CAPEX_price_trend,MATCH(GRC!$E248,network_element_names,0),MATCH(GRC!U$3,financial_years,0)))</f>
        <v>0</v>
      </c>
      <c r="V248" s="36">
        <f ca="1">U248*(1+INDEX(MEA_CAPEX_price_trend,MATCH(GRC!$E248,network_element_names,0),MATCH(GRC!V$3,financial_years,0)))</f>
        <v>0</v>
      </c>
      <c r="W248" s="36">
        <f ca="1">V248*(1+INDEX(MEA_CAPEX_price_trend,MATCH(GRC!$E248,network_element_names,0),MATCH(GRC!W$3,financial_years,0)))</f>
        <v>0</v>
      </c>
      <c r="X248" s="36">
        <f ca="1">W248*(1+INDEX(MEA_CAPEX_price_trend,MATCH(GRC!$E248,network_element_names,0),MATCH(GRC!X$3,financial_years,0)))</f>
        <v>0</v>
      </c>
      <c r="Y248" s="36">
        <f ca="1">X248*(1+INDEX(MEA_CAPEX_price_trend,MATCH(GRC!$E248,network_element_names,0),MATCH(GRC!Y$3,financial_years,0)))</f>
        <v>0</v>
      </c>
      <c r="Z248" s="36">
        <f ca="1">Y248*(1+INDEX(MEA_CAPEX_price_trend,MATCH(GRC!$E248,network_element_names,0),MATCH(GRC!Z$3,financial_years,0)))</f>
        <v>0</v>
      </c>
      <c r="AA248" s="36">
        <f ca="1">Z248*(1+INDEX(MEA_CAPEX_price_trend,MATCH(GRC!$E248,network_element_names,0),MATCH(GRC!AA$3,financial_years,0)))</f>
        <v>0</v>
      </c>
      <c r="AB248" s="36">
        <f ca="1">AA248*(1+INDEX(MEA_CAPEX_price_trend,MATCH(GRC!$E248,network_element_names,0),MATCH(GRC!AB$3,financial_years,0)))</f>
        <v>0</v>
      </c>
      <c r="AC248" s="36">
        <f ca="1">AB248*(1+INDEX(MEA_CAPEX_price_trend,MATCH(GRC!$E248,network_element_names,0),MATCH(GRC!AC$3,financial_years,0)))</f>
        <v>0</v>
      </c>
      <c r="AD248" s="36">
        <f ca="1">AC248*(1+INDEX(MEA_CAPEX_price_trend,MATCH(GRC!$E248,network_element_names,0),MATCH(GRC!AD$3,financial_years,0)))</f>
        <v>0</v>
      </c>
      <c r="AE248" s="36">
        <f ca="1">AD248*(1+INDEX(MEA_CAPEX_price_trend,MATCH(GRC!$E248,network_element_names,0),MATCH(GRC!AE$3,financial_years,0)))</f>
        <v>0</v>
      </c>
      <c r="AF248" s="36">
        <f ca="1">AE248*(1+INDEX(MEA_CAPEX_price_trend,MATCH(GRC!$E248,network_element_names,0),MATCH(GRC!AF$3,financial_years,0)))</f>
        <v>0</v>
      </c>
      <c r="AG248" s="36">
        <f ca="1">AF248*(1+INDEX(MEA_CAPEX_price_trend,MATCH(GRC!$E248,network_element_names,0),MATCH(GRC!AG$3,financial_years,0)))</f>
        <v>0</v>
      </c>
      <c r="AH248" s="36">
        <f ca="1">AG248*(1+INDEX(MEA_CAPEX_price_trend,MATCH(GRC!$E248,network_element_names,0),MATCH(GRC!AH$3,financial_years,0)))</f>
        <v>0</v>
      </c>
      <c r="AI248" s="36">
        <f ca="1">AH248*(1+INDEX(MEA_CAPEX_price_trend,MATCH(GRC!$E248,network_element_names,0),MATCH(GRC!AI$3,financial_years,0)))</f>
        <v>0</v>
      </c>
      <c r="AJ248" s="36">
        <f ca="1">AI248*(1+INDEX(MEA_CAPEX_price_trend,MATCH(GRC!$E248,network_element_names,0),MATCH(GRC!AJ$3,financial_years,0)))</f>
        <v>0</v>
      </c>
      <c r="AK248" s="36">
        <f ca="1">AJ248*(1+INDEX(MEA_CAPEX_price_trend,MATCH(GRC!$E248,network_element_names,0),MATCH(GRC!AK$3,financial_years,0)))</f>
        <v>0</v>
      </c>
      <c r="AL248" s="36">
        <f ca="1">AK248*(1+INDEX(MEA_CAPEX_price_trend,MATCH(GRC!$E248,network_element_names,0),MATCH(GRC!AL$3,financial_years,0)))</f>
        <v>0</v>
      </c>
      <c r="AM248" s="36">
        <f ca="1">AL248*(1+INDEX(MEA_CAPEX_price_trend,MATCH(GRC!$E248,network_element_names,0),MATCH(GRC!AM$3,financial_years,0)))</f>
        <v>0</v>
      </c>
      <c r="AN248" s="36">
        <f ca="1">AM248*(1+INDEX(MEA_CAPEX_price_trend,MATCH(GRC!$E248,network_element_names,0),MATCH(GRC!AN$3,financial_years,0)))</f>
        <v>0</v>
      </c>
      <c r="AO248" s="36">
        <f ca="1">AN248*(1+INDEX(MEA_CAPEX_price_trend,MATCH(GRC!$E248,network_element_names,0),MATCH(GRC!AO$3,financial_years,0)))</f>
        <v>0</v>
      </c>
      <c r="AP248" s="36">
        <f ca="1">AO248*(1+INDEX(MEA_CAPEX_price_trend,MATCH(GRC!$E248,network_element_names,0),MATCH(GRC!AP$3,financial_years,0)))</f>
        <v>0</v>
      </c>
      <c r="AQ248" s="36">
        <f ca="1">AP248*(1+INDEX(MEA_CAPEX_price_trend,MATCH(GRC!$E248,network_element_names,0),MATCH(GRC!AQ$3,financial_years,0)))</f>
        <v>0</v>
      </c>
      <c r="AR248" s="36">
        <f ca="1">AQ248*(1+INDEX(MEA_CAPEX_price_trend,MATCH(GRC!$E248,network_element_names,0),MATCH(GRC!AR$3,financial_years,0)))</f>
        <v>0</v>
      </c>
      <c r="AS248" s="36">
        <f ca="1">AR248*(1+INDEX(MEA_CAPEX_price_trend,MATCH(GRC!$E248,network_element_names,0),MATCH(GRC!AS$3,financial_years,0)))</f>
        <v>0</v>
      </c>
      <c r="AT248" s="36">
        <f ca="1">AS248*(1+INDEX(MEA_CAPEX_price_trend,MATCH(GRC!$E248,network_element_names,0),MATCH(GRC!AT$3,financial_years,0)))</f>
        <v>0</v>
      </c>
    </row>
    <row r="249" spans="4:46" ht="14.25" outlineLevel="1" x14ac:dyDescent="0.45">
      <c r="D249" s="42">
        <v>87</v>
      </c>
      <c r="E249" s="42" t="str">
        <v>SEG3_Existing_Pole_SDU</v>
      </c>
      <c r="G249" s="36">
        <f ca="1"/>
        <v>0</v>
      </c>
      <c r="H249" s="36">
        <f ca="1">G249*(1+INDEX(MEA_CAPEX_price_trend,MATCH(GRC!$E249,network_element_names,0),MATCH(GRC!H$3,financial_years,0)))</f>
        <v>0</v>
      </c>
      <c r="I249" s="36">
        <f ca="1">H249*(1+INDEX(MEA_CAPEX_price_trend,MATCH(GRC!$E249,network_element_names,0),MATCH(GRC!I$3,financial_years,0)))</f>
        <v>0</v>
      </c>
      <c r="J249" s="36">
        <f ca="1">I249*(1+INDEX(MEA_CAPEX_price_trend,MATCH(GRC!$E249,network_element_names,0),MATCH(GRC!J$3,financial_years,0)))</f>
        <v>0</v>
      </c>
      <c r="K249" s="36">
        <f ca="1">J249*(1+INDEX(MEA_CAPEX_price_trend,MATCH(GRC!$E249,network_element_names,0),MATCH(GRC!K$3,financial_years,0)))</f>
        <v>0</v>
      </c>
      <c r="L249" s="36">
        <f ca="1">K249*(1+INDEX(MEA_CAPEX_price_trend,MATCH(GRC!$E249,network_element_names,0),MATCH(GRC!L$3,financial_years,0)))</f>
        <v>0</v>
      </c>
      <c r="M249" s="36">
        <f ca="1">L249*(1+INDEX(MEA_CAPEX_price_trend,MATCH(GRC!$E249,network_element_names,0),MATCH(GRC!M$3,financial_years,0)))</f>
        <v>0</v>
      </c>
      <c r="N249" s="36">
        <f ca="1">M249*(1+INDEX(MEA_CAPEX_price_trend,MATCH(GRC!$E249,network_element_names,0),MATCH(GRC!N$3,financial_years,0)))</f>
        <v>0</v>
      </c>
      <c r="O249" s="36">
        <f ca="1">N249*(1+INDEX(MEA_CAPEX_price_trend,MATCH(GRC!$E249,network_element_names,0),MATCH(GRC!O$3,financial_years,0)))</f>
        <v>0</v>
      </c>
      <c r="P249" s="36">
        <f ca="1">O249*(1+INDEX(MEA_CAPEX_price_trend,MATCH(GRC!$E249,network_element_names,0),MATCH(GRC!P$3,financial_years,0)))</f>
        <v>0</v>
      </c>
      <c r="Q249" s="36">
        <f ca="1">P249*(1+INDEX(MEA_CAPEX_price_trend,MATCH(GRC!$E249,network_element_names,0),MATCH(GRC!Q$3,financial_years,0)))</f>
        <v>0</v>
      </c>
      <c r="R249" s="36">
        <f ca="1">Q249*(1+INDEX(MEA_CAPEX_price_trend,MATCH(GRC!$E249,network_element_names,0),MATCH(GRC!R$3,financial_years,0)))</f>
        <v>0</v>
      </c>
      <c r="S249" s="36">
        <f ca="1">R249*(1+INDEX(MEA_CAPEX_price_trend,MATCH(GRC!$E249,network_element_names,0),MATCH(GRC!S$3,financial_years,0)))</f>
        <v>0</v>
      </c>
      <c r="T249" s="36">
        <f ca="1">S249*(1+INDEX(MEA_CAPEX_price_trend,MATCH(GRC!$E249,network_element_names,0),MATCH(GRC!T$3,financial_years,0)))</f>
        <v>0</v>
      </c>
      <c r="U249" s="36">
        <f ca="1">T249*(1+INDEX(MEA_CAPEX_price_trend,MATCH(GRC!$E249,network_element_names,0),MATCH(GRC!U$3,financial_years,0)))</f>
        <v>0</v>
      </c>
      <c r="V249" s="36">
        <f ca="1">U249*(1+INDEX(MEA_CAPEX_price_trend,MATCH(GRC!$E249,network_element_names,0),MATCH(GRC!V$3,financial_years,0)))</f>
        <v>0</v>
      </c>
      <c r="W249" s="36">
        <f ca="1">V249*(1+INDEX(MEA_CAPEX_price_trend,MATCH(GRC!$E249,network_element_names,0),MATCH(GRC!W$3,financial_years,0)))</f>
        <v>0</v>
      </c>
      <c r="X249" s="36">
        <f ca="1">W249*(1+INDEX(MEA_CAPEX_price_trend,MATCH(GRC!$E249,network_element_names,0),MATCH(GRC!X$3,financial_years,0)))</f>
        <v>0</v>
      </c>
      <c r="Y249" s="36">
        <f ca="1">X249*(1+INDEX(MEA_CAPEX_price_trend,MATCH(GRC!$E249,network_element_names,0),MATCH(GRC!Y$3,financial_years,0)))</f>
        <v>0</v>
      </c>
      <c r="Z249" s="36">
        <f ca="1">Y249*(1+INDEX(MEA_CAPEX_price_trend,MATCH(GRC!$E249,network_element_names,0),MATCH(GRC!Z$3,financial_years,0)))</f>
        <v>0</v>
      </c>
      <c r="AA249" s="36">
        <f ca="1">Z249*(1+INDEX(MEA_CAPEX_price_trend,MATCH(GRC!$E249,network_element_names,0),MATCH(GRC!AA$3,financial_years,0)))</f>
        <v>0</v>
      </c>
      <c r="AB249" s="36">
        <f ca="1">AA249*(1+INDEX(MEA_CAPEX_price_trend,MATCH(GRC!$E249,network_element_names,0),MATCH(GRC!AB$3,financial_years,0)))</f>
        <v>0</v>
      </c>
      <c r="AC249" s="36">
        <f ca="1">AB249*(1+INDEX(MEA_CAPEX_price_trend,MATCH(GRC!$E249,network_element_names,0),MATCH(GRC!AC$3,financial_years,0)))</f>
        <v>0</v>
      </c>
      <c r="AD249" s="36">
        <f ca="1">AC249*(1+INDEX(MEA_CAPEX_price_trend,MATCH(GRC!$E249,network_element_names,0),MATCH(GRC!AD$3,financial_years,0)))</f>
        <v>0</v>
      </c>
      <c r="AE249" s="36">
        <f ca="1">AD249*(1+INDEX(MEA_CAPEX_price_trend,MATCH(GRC!$E249,network_element_names,0),MATCH(GRC!AE$3,financial_years,0)))</f>
        <v>0</v>
      </c>
      <c r="AF249" s="36">
        <f ca="1">AE249*(1+INDEX(MEA_CAPEX_price_trend,MATCH(GRC!$E249,network_element_names,0),MATCH(GRC!AF$3,financial_years,0)))</f>
        <v>0</v>
      </c>
      <c r="AG249" s="36">
        <f ca="1">AF249*(1+INDEX(MEA_CAPEX_price_trend,MATCH(GRC!$E249,network_element_names,0),MATCH(GRC!AG$3,financial_years,0)))</f>
        <v>0</v>
      </c>
      <c r="AH249" s="36">
        <f ca="1">AG249*(1+INDEX(MEA_CAPEX_price_trend,MATCH(GRC!$E249,network_element_names,0),MATCH(GRC!AH$3,financial_years,0)))</f>
        <v>0</v>
      </c>
      <c r="AI249" s="36">
        <f ca="1">AH249*(1+INDEX(MEA_CAPEX_price_trend,MATCH(GRC!$E249,network_element_names,0),MATCH(GRC!AI$3,financial_years,0)))</f>
        <v>0</v>
      </c>
      <c r="AJ249" s="36">
        <f ca="1">AI249*(1+INDEX(MEA_CAPEX_price_trend,MATCH(GRC!$E249,network_element_names,0),MATCH(GRC!AJ$3,financial_years,0)))</f>
        <v>0</v>
      </c>
      <c r="AK249" s="36">
        <f ca="1">AJ249*(1+INDEX(MEA_CAPEX_price_trend,MATCH(GRC!$E249,network_element_names,0),MATCH(GRC!AK$3,financial_years,0)))</f>
        <v>0</v>
      </c>
      <c r="AL249" s="36">
        <f ca="1">AK249*(1+INDEX(MEA_CAPEX_price_trend,MATCH(GRC!$E249,network_element_names,0),MATCH(GRC!AL$3,financial_years,0)))</f>
        <v>0</v>
      </c>
      <c r="AM249" s="36">
        <f ca="1">AL249*(1+INDEX(MEA_CAPEX_price_trend,MATCH(GRC!$E249,network_element_names,0),MATCH(GRC!AM$3,financial_years,0)))</f>
        <v>0</v>
      </c>
      <c r="AN249" s="36">
        <f ca="1">AM249*(1+INDEX(MEA_CAPEX_price_trend,MATCH(GRC!$E249,network_element_names,0),MATCH(GRC!AN$3,financial_years,0)))</f>
        <v>0</v>
      </c>
      <c r="AO249" s="36">
        <f ca="1">AN249*(1+INDEX(MEA_CAPEX_price_trend,MATCH(GRC!$E249,network_element_names,0),MATCH(GRC!AO$3,financial_years,0)))</f>
        <v>0</v>
      </c>
      <c r="AP249" s="36">
        <f ca="1">AO249*(1+INDEX(MEA_CAPEX_price_trend,MATCH(GRC!$E249,network_element_names,0),MATCH(GRC!AP$3,financial_years,0)))</f>
        <v>0</v>
      </c>
      <c r="AQ249" s="36">
        <f ca="1">AP249*(1+INDEX(MEA_CAPEX_price_trend,MATCH(GRC!$E249,network_element_names,0),MATCH(GRC!AQ$3,financial_years,0)))</f>
        <v>0</v>
      </c>
      <c r="AR249" s="36">
        <f ca="1">AQ249*(1+INDEX(MEA_CAPEX_price_trend,MATCH(GRC!$E249,network_element_names,0),MATCH(GRC!AR$3,financial_years,0)))</f>
        <v>0</v>
      </c>
      <c r="AS249" s="36">
        <f ca="1">AR249*(1+INDEX(MEA_CAPEX_price_trend,MATCH(GRC!$E249,network_element_names,0),MATCH(GRC!AS$3,financial_years,0)))</f>
        <v>0</v>
      </c>
      <c r="AT249" s="36">
        <f ca="1">AS249*(1+INDEX(MEA_CAPEX_price_trend,MATCH(GRC!$E249,network_element_names,0),MATCH(GRC!AT$3,financial_years,0)))</f>
        <v>0</v>
      </c>
    </row>
    <row r="250" spans="4:46" ht="14.25" outlineLevel="1" x14ac:dyDescent="0.45">
      <c r="D250" s="42">
        <v>88</v>
      </c>
      <c r="E250" s="42" t="str">
        <v>Unused</v>
      </c>
      <c r="G250" s="36">
        <f ca="1"/>
        <v>0</v>
      </c>
      <c r="H250" s="36">
        <f ca="1">G250*(1+INDEX(MEA_CAPEX_price_trend,MATCH(GRC!$E250,network_element_names,0),MATCH(GRC!H$3,financial_years,0)))</f>
        <v>0</v>
      </c>
      <c r="I250" s="36">
        <f ca="1">H250*(1+INDEX(MEA_CAPEX_price_trend,MATCH(GRC!$E250,network_element_names,0),MATCH(GRC!I$3,financial_years,0)))</f>
        <v>0</v>
      </c>
      <c r="J250" s="36">
        <f ca="1">I250*(1+INDEX(MEA_CAPEX_price_trend,MATCH(GRC!$E250,network_element_names,0),MATCH(GRC!J$3,financial_years,0)))</f>
        <v>0</v>
      </c>
      <c r="K250" s="36">
        <f ca="1">J250*(1+INDEX(MEA_CAPEX_price_trend,MATCH(GRC!$E250,network_element_names,0),MATCH(GRC!K$3,financial_years,0)))</f>
        <v>0</v>
      </c>
      <c r="L250" s="36">
        <f ca="1">K250*(1+INDEX(MEA_CAPEX_price_trend,MATCH(GRC!$E250,network_element_names,0),MATCH(GRC!L$3,financial_years,0)))</f>
        <v>0</v>
      </c>
      <c r="M250" s="36">
        <f ca="1">L250*(1+INDEX(MEA_CAPEX_price_trend,MATCH(GRC!$E250,network_element_names,0),MATCH(GRC!M$3,financial_years,0)))</f>
        <v>0</v>
      </c>
      <c r="N250" s="36">
        <f ca="1">M250*(1+INDEX(MEA_CAPEX_price_trend,MATCH(GRC!$E250,network_element_names,0),MATCH(GRC!N$3,financial_years,0)))</f>
        <v>0</v>
      </c>
      <c r="O250" s="36">
        <f ca="1">N250*(1+INDEX(MEA_CAPEX_price_trend,MATCH(GRC!$E250,network_element_names,0),MATCH(GRC!O$3,financial_years,0)))</f>
        <v>0</v>
      </c>
      <c r="P250" s="36">
        <f ca="1">O250*(1+INDEX(MEA_CAPEX_price_trend,MATCH(GRC!$E250,network_element_names,0),MATCH(GRC!P$3,financial_years,0)))</f>
        <v>0</v>
      </c>
      <c r="Q250" s="36">
        <f ca="1">P250*(1+INDEX(MEA_CAPEX_price_trend,MATCH(GRC!$E250,network_element_names,0),MATCH(GRC!Q$3,financial_years,0)))</f>
        <v>0</v>
      </c>
      <c r="R250" s="36">
        <f ca="1">Q250*(1+INDEX(MEA_CAPEX_price_trend,MATCH(GRC!$E250,network_element_names,0),MATCH(GRC!R$3,financial_years,0)))</f>
        <v>0</v>
      </c>
      <c r="S250" s="36">
        <f ca="1">R250*(1+INDEX(MEA_CAPEX_price_trend,MATCH(GRC!$E250,network_element_names,0),MATCH(GRC!S$3,financial_years,0)))</f>
        <v>0</v>
      </c>
      <c r="T250" s="36">
        <f ca="1">S250*(1+INDEX(MEA_CAPEX_price_trend,MATCH(GRC!$E250,network_element_names,0),MATCH(GRC!T$3,financial_years,0)))</f>
        <v>0</v>
      </c>
      <c r="U250" s="36">
        <f ca="1">T250*(1+INDEX(MEA_CAPEX_price_trend,MATCH(GRC!$E250,network_element_names,0),MATCH(GRC!U$3,financial_years,0)))</f>
        <v>0</v>
      </c>
      <c r="V250" s="36">
        <f ca="1">U250*(1+INDEX(MEA_CAPEX_price_trend,MATCH(GRC!$E250,network_element_names,0),MATCH(GRC!V$3,financial_years,0)))</f>
        <v>0</v>
      </c>
      <c r="W250" s="36">
        <f ca="1">V250*(1+INDEX(MEA_CAPEX_price_trend,MATCH(GRC!$E250,network_element_names,0),MATCH(GRC!W$3,financial_years,0)))</f>
        <v>0</v>
      </c>
      <c r="X250" s="36">
        <f ca="1">W250*(1+INDEX(MEA_CAPEX_price_trend,MATCH(GRC!$E250,network_element_names,0),MATCH(GRC!X$3,financial_years,0)))</f>
        <v>0</v>
      </c>
      <c r="Y250" s="36">
        <f ca="1">X250*(1+INDEX(MEA_CAPEX_price_trend,MATCH(GRC!$E250,network_element_names,0),MATCH(GRC!Y$3,financial_years,0)))</f>
        <v>0</v>
      </c>
      <c r="Z250" s="36">
        <f ca="1">Y250*(1+INDEX(MEA_CAPEX_price_trend,MATCH(GRC!$E250,network_element_names,0),MATCH(GRC!Z$3,financial_years,0)))</f>
        <v>0</v>
      </c>
      <c r="AA250" s="36">
        <f ca="1">Z250*(1+INDEX(MEA_CAPEX_price_trend,MATCH(GRC!$E250,network_element_names,0),MATCH(GRC!AA$3,financial_years,0)))</f>
        <v>0</v>
      </c>
      <c r="AB250" s="36">
        <f ca="1">AA250*(1+INDEX(MEA_CAPEX_price_trend,MATCH(GRC!$E250,network_element_names,0),MATCH(GRC!AB$3,financial_years,0)))</f>
        <v>0</v>
      </c>
      <c r="AC250" s="36">
        <f ca="1">AB250*(1+INDEX(MEA_CAPEX_price_trend,MATCH(GRC!$E250,network_element_names,0),MATCH(GRC!AC$3,financial_years,0)))</f>
        <v>0</v>
      </c>
      <c r="AD250" s="36">
        <f ca="1">AC250*(1+INDEX(MEA_CAPEX_price_trend,MATCH(GRC!$E250,network_element_names,0),MATCH(GRC!AD$3,financial_years,0)))</f>
        <v>0</v>
      </c>
      <c r="AE250" s="36">
        <f ca="1">AD250*(1+INDEX(MEA_CAPEX_price_trend,MATCH(GRC!$E250,network_element_names,0),MATCH(GRC!AE$3,financial_years,0)))</f>
        <v>0</v>
      </c>
      <c r="AF250" s="36">
        <f ca="1">AE250*(1+INDEX(MEA_CAPEX_price_trend,MATCH(GRC!$E250,network_element_names,0),MATCH(GRC!AF$3,financial_years,0)))</f>
        <v>0</v>
      </c>
      <c r="AG250" s="36">
        <f ca="1">AF250*(1+INDEX(MEA_CAPEX_price_trend,MATCH(GRC!$E250,network_element_names,0),MATCH(GRC!AG$3,financial_years,0)))</f>
        <v>0</v>
      </c>
      <c r="AH250" s="36">
        <f ca="1">AG250*(1+INDEX(MEA_CAPEX_price_trend,MATCH(GRC!$E250,network_element_names,0),MATCH(GRC!AH$3,financial_years,0)))</f>
        <v>0</v>
      </c>
      <c r="AI250" s="36">
        <f ca="1">AH250*(1+INDEX(MEA_CAPEX_price_trend,MATCH(GRC!$E250,network_element_names,0),MATCH(GRC!AI$3,financial_years,0)))</f>
        <v>0</v>
      </c>
      <c r="AJ250" s="36">
        <f ca="1">AI250*(1+INDEX(MEA_CAPEX_price_trend,MATCH(GRC!$E250,network_element_names,0),MATCH(GRC!AJ$3,financial_years,0)))</f>
        <v>0</v>
      </c>
      <c r="AK250" s="36">
        <f ca="1">AJ250*(1+INDEX(MEA_CAPEX_price_trend,MATCH(GRC!$E250,network_element_names,0),MATCH(GRC!AK$3,financial_years,0)))</f>
        <v>0</v>
      </c>
      <c r="AL250" s="36">
        <f ca="1">AK250*(1+INDEX(MEA_CAPEX_price_trend,MATCH(GRC!$E250,network_element_names,0),MATCH(GRC!AL$3,financial_years,0)))</f>
        <v>0</v>
      </c>
      <c r="AM250" s="36">
        <f ca="1">AL250*(1+INDEX(MEA_CAPEX_price_trend,MATCH(GRC!$E250,network_element_names,0),MATCH(GRC!AM$3,financial_years,0)))</f>
        <v>0</v>
      </c>
      <c r="AN250" s="36">
        <f ca="1">AM250*(1+INDEX(MEA_CAPEX_price_trend,MATCH(GRC!$E250,network_element_names,0),MATCH(GRC!AN$3,financial_years,0)))</f>
        <v>0</v>
      </c>
      <c r="AO250" s="36">
        <f ca="1">AN250*(1+INDEX(MEA_CAPEX_price_trend,MATCH(GRC!$E250,network_element_names,0),MATCH(GRC!AO$3,financial_years,0)))</f>
        <v>0</v>
      </c>
      <c r="AP250" s="36">
        <f ca="1">AO250*(1+INDEX(MEA_CAPEX_price_trend,MATCH(GRC!$E250,network_element_names,0),MATCH(GRC!AP$3,financial_years,0)))</f>
        <v>0</v>
      </c>
      <c r="AQ250" s="36">
        <f ca="1">AP250*(1+INDEX(MEA_CAPEX_price_trend,MATCH(GRC!$E250,network_element_names,0),MATCH(GRC!AQ$3,financial_years,0)))</f>
        <v>0</v>
      </c>
      <c r="AR250" s="36">
        <f ca="1">AQ250*(1+INDEX(MEA_CAPEX_price_trend,MATCH(GRC!$E250,network_element_names,0),MATCH(GRC!AR$3,financial_years,0)))</f>
        <v>0</v>
      </c>
      <c r="AS250" s="36">
        <f ca="1">AR250*(1+INDEX(MEA_CAPEX_price_trend,MATCH(GRC!$E250,network_element_names,0),MATCH(GRC!AS$3,financial_years,0)))</f>
        <v>0</v>
      </c>
      <c r="AT250" s="36">
        <f ca="1">AS250*(1+INDEX(MEA_CAPEX_price_trend,MATCH(GRC!$E250,network_element_names,0),MATCH(GRC!AT$3,financial_years,0)))</f>
        <v>0</v>
      </c>
    </row>
    <row r="251" spans="4:46" ht="14.25" outlineLevel="1" x14ac:dyDescent="0.45">
      <c r="D251" s="42">
        <v>89</v>
      </c>
      <c r="E251" s="42" t="str">
        <v>SEG3_New Microtrench_SDU</v>
      </c>
      <c r="G251" s="36">
        <f ca="1"/>
        <v>12.813777850425915</v>
      </c>
      <c r="H251" s="36">
        <f ca="1">G251*(1+INDEX(MEA_CAPEX_price_trend,MATCH(GRC!$E251,network_element_names,0),MATCH(GRC!H$3,financial_years,0)))</f>
        <v>12.621571182669525</v>
      </c>
      <c r="I251" s="36">
        <f ca="1">H251*(1+INDEX(MEA_CAPEX_price_trend,MATCH(GRC!$E251,network_element_names,0),MATCH(GRC!I$3,financial_years,0)))</f>
        <v>12.5</v>
      </c>
      <c r="J251" s="36">
        <f ca="1">I251*(1+INDEX(MEA_CAPEX_price_trend,MATCH(GRC!$E251,network_element_names,0),MATCH(GRC!J$3,financial_years,0)))</f>
        <v>12.586176307011337</v>
      </c>
      <c r="K251" s="36">
        <f ca="1">J251*(1+INDEX(MEA_CAPEX_price_trend,MATCH(GRC!$E251,network_element_names,0),MATCH(GRC!K$3,financial_years,0)))</f>
        <v>12.258377853043633</v>
      </c>
      <c r="L251" s="36">
        <f ca="1">K251*(1+INDEX(MEA_CAPEX_price_trend,MATCH(GRC!$E251,network_element_names,0),MATCH(GRC!L$3,financial_years,0)))</f>
        <v>11.274062558236801</v>
      </c>
      <c r="M251" s="36">
        <f ca="1">L251*(1+INDEX(MEA_CAPEX_price_trend,MATCH(GRC!$E251,network_element_names,0),MATCH(GRC!M$3,financial_years,0)))</f>
        <v>10.82787634212205</v>
      </c>
      <c r="N251" s="36">
        <f ca="1">M251*(1+INDEX(MEA_CAPEX_price_trend,MATCH(GRC!$E251,network_element_names,0),MATCH(GRC!N$3,financial_years,0)))</f>
        <v>15.567893789323151</v>
      </c>
      <c r="O251" s="36">
        <f ca="1">N251*(1+INDEX(MEA_CAPEX_price_trend,MATCH(GRC!$E251,network_element_names,0),MATCH(GRC!O$3,financial_years,0)))</f>
        <v>15.228143683541239</v>
      </c>
      <c r="P251" s="36">
        <f ca="1">O251*(1+INDEX(MEA_CAPEX_price_trend,MATCH(GRC!$E251,network_element_names,0),MATCH(GRC!P$3,financial_years,0)))</f>
        <v>15.094049585088761</v>
      </c>
      <c r="Q251" s="36">
        <f ca="1">P251*(1+INDEX(MEA_CAPEX_price_trend,MATCH(GRC!$E251,network_element_names,0),MATCH(GRC!Q$3,financial_years,0)))</f>
        <v>14.98882324965215</v>
      </c>
      <c r="R251" s="36">
        <f ca="1">Q251*(1+INDEX(MEA_CAPEX_price_trend,MATCH(GRC!$E251,network_element_names,0),MATCH(GRC!R$3,financial_years,0)))</f>
        <v>14.869436513476479</v>
      </c>
      <c r="S251" s="36">
        <f ca="1">R251*(1+INDEX(MEA_CAPEX_price_trend,MATCH(GRC!$E251,network_element_names,0),MATCH(GRC!S$3,financial_years,0)))</f>
        <v>14.764846390284289</v>
      </c>
      <c r="T251" s="36">
        <f ca="1">S251*(1+INDEX(MEA_CAPEX_price_trend,MATCH(GRC!$E251,network_element_names,0),MATCH(GRC!T$3,financial_years,0)))</f>
        <v>14.660991943515304</v>
      </c>
      <c r="U251" s="36">
        <f ca="1">T251*(1+INDEX(MEA_CAPEX_price_trend,MATCH(GRC!$E251,network_element_names,0),MATCH(GRC!U$3,financial_years,0)))</f>
        <v>14.557867998495452</v>
      </c>
      <c r="V251" s="36">
        <f ca="1">U251*(1+INDEX(MEA_CAPEX_price_trend,MATCH(GRC!$E251,network_element_names,0),MATCH(GRC!V$3,financial_years,0)))</f>
        <v>14.455469416948779</v>
      </c>
      <c r="W251" s="36">
        <f ca="1">V251*(1+INDEX(MEA_CAPEX_price_trend,MATCH(GRC!$E251,network_element_names,0),MATCH(GRC!W$3,financial_years,0)))</f>
        <v>14.353791096741462</v>
      </c>
      <c r="X251" s="36">
        <f ca="1">W251*(1+INDEX(MEA_CAPEX_price_trend,MATCH(GRC!$E251,network_element_names,0),MATCH(GRC!X$3,financial_years,0)))</f>
        <v>14.252827971627571</v>
      </c>
      <c r="Y251" s="36">
        <f ca="1">X251*(1+INDEX(MEA_CAPEX_price_trend,MATCH(GRC!$E251,network_element_names,0),MATCH(GRC!Y$3,financial_years,0)))</f>
        <v>14.152575010996646</v>
      </c>
      <c r="Z251" s="36">
        <f ca="1">Y251*(1+INDEX(MEA_CAPEX_price_trend,MATCH(GRC!$E251,network_element_names,0),MATCH(GRC!Z$3,financial_years,0)))</f>
        <v>14.053027219623022</v>
      </c>
      <c r="AA251" s="36">
        <f ca="1">Z251*(1+INDEX(MEA_CAPEX_price_trend,MATCH(GRC!$E251,network_element_names,0),MATCH(GRC!AA$3,financial_years,0)))</f>
        <v>13.954179637416971</v>
      </c>
      <c r="AB251" s="36">
        <f ca="1">AA251*(1+INDEX(MEA_CAPEX_price_trend,MATCH(GRC!$E251,network_element_names,0),MATCH(GRC!AB$3,financial_years,0)))</f>
        <v>13.856027339177516</v>
      </c>
      <c r="AC251" s="36">
        <f ca="1">AB251*(1+INDEX(MEA_CAPEX_price_trend,MATCH(GRC!$E251,network_element_names,0),MATCH(GRC!AC$3,financial_years,0)))</f>
        <v>13.758565434347059</v>
      </c>
      <c r="AD251" s="36">
        <f ca="1">AC251*(1+INDEX(MEA_CAPEX_price_trend,MATCH(GRC!$E251,network_element_names,0),MATCH(GRC!AD$3,financial_years,0)))</f>
        <v>13.661789066767698</v>
      </c>
      <c r="AE251" s="36">
        <f ca="1">AD251*(1+INDEX(MEA_CAPEX_price_trend,MATCH(GRC!$E251,network_element_names,0),MATCH(GRC!AE$3,financial_years,0)))</f>
        <v>13.56569341443925</v>
      </c>
      <c r="AF251" s="36">
        <f ca="1">AE251*(1+INDEX(MEA_CAPEX_price_trend,MATCH(GRC!$E251,network_element_names,0),MATCH(GRC!AF$3,financial_years,0)))</f>
        <v>13.470273689279001</v>
      </c>
      <c r="AG251" s="36">
        <f ca="1">AF251*(1+INDEX(MEA_CAPEX_price_trend,MATCH(GRC!$E251,network_element_names,0),MATCH(GRC!AG$3,financial_years,0)))</f>
        <v>13.37552513688313</v>
      </c>
      <c r="AH251" s="36">
        <f ca="1">AG251*(1+INDEX(MEA_CAPEX_price_trend,MATCH(GRC!$E251,network_element_names,0),MATCH(GRC!AH$3,financial_years,0)))</f>
        <v>13.281443036289813</v>
      </c>
      <c r="AI251" s="36">
        <f ca="1">AH251*(1+INDEX(MEA_CAPEX_price_trend,MATCH(GRC!$E251,network_element_names,0),MATCH(GRC!AI$3,financial_years,0)))</f>
        <v>13.188022699743998</v>
      </c>
      <c r="AJ251" s="36">
        <f ca="1">AI251*(1+INDEX(MEA_CAPEX_price_trend,MATCH(GRC!$E251,network_element_names,0),MATCH(GRC!AJ$3,financial_years,0)))</f>
        <v>13.095259472463834</v>
      </c>
      <c r="AK251" s="36">
        <f ca="1">AJ251*(1+INDEX(MEA_CAPEX_price_trend,MATCH(GRC!$E251,network_element_names,0),MATCH(GRC!AK$3,financial_years,0)))</f>
        <v>13.003148732408732</v>
      </c>
      <c r="AL251" s="36">
        <f ca="1">AK251*(1+INDEX(MEA_CAPEX_price_trend,MATCH(GRC!$E251,network_element_names,0),MATCH(GRC!AL$3,financial_years,0)))</f>
        <v>12.911685890049078</v>
      </c>
      <c r="AM251" s="36">
        <f ca="1">AL251*(1+INDEX(MEA_CAPEX_price_trend,MATCH(GRC!$E251,network_element_names,0),MATCH(GRC!AM$3,financial_years,0)))</f>
        <v>12.820866388137546</v>
      </c>
      <c r="AN251" s="36">
        <f ca="1">AM251*(1+INDEX(MEA_CAPEX_price_trend,MATCH(GRC!$E251,network_element_names,0),MATCH(GRC!AN$3,financial_years,0)))</f>
        <v>12.730685701482029</v>
      </c>
      <c r="AO251" s="36">
        <f ca="1">AN251*(1+INDEX(MEA_CAPEX_price_trend,MATCH(GRC!$E251,network_element_names,0),MATCH(GRC!AO$3,financial_years,0)))</f>
        <v>12.641139336720173</v>
      </c>
      <c r="AP251" s="36">
        <f ca="1">AO251*(1+INDEX(MEA_CAPEX_price_trend,MATCH(GRC!$E251,network_element_names,0),MATCH(GRC!AP$3,financial_years,0)))</f>
        <v>12.552222832095474</v>
      </c>
      <c r="AQ251" s="36">
        <f ca="1">AP251*(1+INDEX(MEA_CAPEX_price_trend,MATCH(GRC!$E251,network_element_names,0),MATCH(GRC!AQ$3,financial_years,0)))</f>
        <v>12.463931757234979</v>
      </c>
      <c r="AR251" s="36">
        <f ca="1">AQ251*(1+INDEX(MEA_CAPEX_price_trend,MATCH(GRC!$E251,network_element_names,0),MATCH(GRC!AR$3,financial_years,0)))</f>
        <v>12.376261712928541</v>
      </c>
      <c r="AS251" s="36">
        <f ca="1">AR251*(1+INDEX(MEA_CAPEX_price_trend,MATCH(GRC!$E251,network_element_names,0),MATCH(GRC!AS$3,financial_years,0)))</f>
        <v>12.289208330909606</v>
      </c>
      <c r="AT251" s="36">
        <f ca="1">AS251*(1+INDEX(MEA_CAPEX_price_trend,MATCH(GRC!$E251,network_element_names,0),MATCH(GRC!AT$3,financial_years,0)))</f>
        <v>12.202767273637567</v>
      </c>
    </row>
    <row r="252" spans="4:46" ht="14.25" outlineLevel="1" x14ac:dyDescent="0.45">
      <c r="D252" s="42">
        <v>90</v>
      </c>
      <c r="E252" s="42" t="str">
        <v>SEG3_Soft_Duct in New_Duct_SDU</v>
      </c>
      <c r="G252" s="36">
        <f ca="1"/>
        <v>25.627555700851829</v>
      </c>
      <c r="H252" s="36">
        <f ca="1">G252*(1+INDEX(MEA_CAPEX_price_trend,MATCH(GRC!$E252,network_element_names,0),MATCH(GRC!H$3,financial_years,0)))</f>
        <v>25.24314236533905</v>
      </c>
      <c r="I252" s="36">
        <f ca="1">H252*(1+INDEX(MEA_CAPEX_price_trend,MATCH(GRC!$E252,network_element_names,0),MATCH(GRC!I$3,financial_years,0)))</f>
        <v>25</v>
      </c>
      <c r="J252" s="36">
        <f ca="1">I252*(1+INDEX(MEA_CAPEX_price_trend,MATCH(GRC!$E252,network_element_names,0),MATCH(GRC!J$3,financial_years,0)))</f>
        <v>25.172352614022675</v>
      </c>
      <c r="K252" s="36">
        <f ca="1">J252*(1+INDEX(MEA_CAPEX_price_trend,MATCH(GRC!$E252,network_element_names,0),MATCH(GRC!K$3,financial_years,0)))</f>
        <v>24.516755706087267</v>
      </c>
      <c r="L252" s="36">
        <f ca="1">K252*(1+INDEX(MEA_CAPEX_price_trend,MATCH(GRC!$E252,network_element_names,0),MATCH(GRC!L$3,financial_years,0)))</f>
        <v>22.548125116473603</v>
      </c>
      <c r="M252" s="36">
        <f ca="1">L252*(1+INDEX(MEA_CAPEX_price_trend,MATCH(GRC!$E252,network_element_names,0),MATCH(GRC!M$3,financial_years,0)))</f>
        <v>21.655752684244099</v>
      </c>
      <c r="N252" s="36">
        <f ca="1">M252*(1+INDEX(MEA_CAPEX_price_trend,MATCH(GRC!$E252,network_element_names,0),MATCH(GRC!N$3,financial_years,0)))</f>
        <v>31.135787578646301</v>
      </c>
      <c r="O252" s="36">
        <f ca="1">N252*(1+INDEX(MEA_CAPEX_price_trend,MATCH(GRC!$E252,network_element_names,0),MATCH(GRC!O$3,financial_years,0)))</f>
        <v>30.456287367082478</v>
      </c>
      <c r="P252" s="36">
        <f ca="1">O252*(1+INDEX(MEA_CAPEX_price_trend,MATCH(GRC!$E252,network_element_names,0),MATCH(GRC!P$3,financial_years,0)))</f>
        <v>30.188099170177523</v>
      </c>
      <c r="Q252" s="36">
        <f ca="1">P252*(1+INDEX(MEA_CAPEX_price_trend,MATCH(GRC!$E252,network_element_names,0),MATCH(GRC!Q$3,financial_years,0)))</f>
        <v>29.977646499304299</v>
      </c>
      <c r="R252" s="36">
        <f ca="1">Q252*(1+INDEX(MEA_CAPEX_price_trend,MATCH(GRC!$E252,network_element_names,0),MATCH(GRC!R$3,financial_years,0)))</f>
        <v>29.738873026952959</v>
      </c>
      <c r="S252" s="36">
        <f ca="1">R252*(1+INDEX(MEA_CAPEX_price_trend,MATCH(GRC!$E252,network_element_names,0),MATCH(GRC!S$3,financial_years,0)))</f>
        <v>29.529692780568578</v>
      </c>
      <c r="T252" s="36">
        <f ca="1">S252*(1+INDEX(MEA_CAPEX_price_trend,MATCH(GRC!$E252,network_element_names,0),MATCH(GRC!T$3,financial_years,0)))</f>
        <v>29.321983887030608</v>
      </c>
      <c r="U252" s="36">
        <f ca="1">T252*(1+INDEX(MEA_CAPEX_price_trend,MATCH(GRC!$E252,network_element_names,0),MATCH(GRC!U$3,financial_years,0)))</f>
        <v>29.115735996990903</v>
      </c>
      <c r="V252" s="36">
        <f ca="1">U252*(1+INDEX(MEA_CAPEX_price_trend,MATCH(GRC!$E252,network_element_names,0),MATCH(GRC!V$3,financial_years,0)))</f>
        <v>28.910938833897557</v>
      </c>
      <c r="W252" s="36">
        <f ca="1">V252*(1+INDEX(MEA_CAPEX_price_trend,MATCH(GRC!$E252,network_element_names,0),MATCH(GRC!W$3,financial_years,0)))</f>
        <v>28.707582193482924</v>
      </c>
      <c r="X252" s="36">
        <f ca="1">W252*(1+INDEX(MEA_CAPEX_price_trend,MATCH(GRC!$E252,network_element_names,0),MATCH(GRC!X$3,financial_years,0)))</f>
        <v>28.505655943255142</v>
      </c>
      <c r="Y252" s="36">
        <f ca="1">X252*(1+INDEX(MEA_CAPEX_price_trend,MATCH(GRC!$E252,network_element_names,0),MATCH(GRC!Y$3,financial_years,0)))</f>
        <v>28.305150021993292</v>
      </c>
      <c r="Z252" s="36">
        <f ca="1">Y252*(1+INDEX(MEA_CAPEX_price_trend,MATCH(GRC!$E252,network_element_names,0),MATCH(GRC!Z$3,financial_years,0)))</f>
        <v>28.106054439246044</v>
      </c>
      <c r="AA252" s="36">
        <f ca="1">Z252*(1+INDEX(MEA_CAPEX_price_trend,MATCH(GRC!$E252,network_element_names,0),MATCH(GRC!AA$3,financial_years,0)))</f>
        <v>27.908359274833941</v>
      </c>
      <c r="AB252" s="36">
        <f ca="1">AA252*(1+INDEX(MEA_CAPEX_price_trend,MATCH(GRC!$E252,network_element_names,0),MATCH(GRC!AB$3,financial_years,0)))</f>
        <v>27.712054678355031</v>
      </c>
      <c r="AC252" s="36">
        <f ca="1">AB252*(1+INDEX(MEA_CAPEX_price_trend,MATCH(GRC!$E252,network_element_names,0),MATCH(GRC!AC$3,financial_years,0)))</f>
        <v>27.517130868694117</v>
      </c>
      <c r="AD252" s="36">
        <f ca="1">AC252*(1+INDEX(MEA_CAPEX_price_trend,MATCH(GRC!$E252,network_element_names,0),MATCH(GRC!AD$3,financial_years,0)))</f>
        <v>27.323578133535396</v>
      </c>
      <c r="AE252" s="36">
        <f ca="1">AD252*(1+INDEX(MEA_CAPEX_price_trend,MATCH(GRC!$E252,network_element_names,0),MATCH(GRC!AE$3,financial_years,0)))</f>
        <v>27.131386828878501</v>
      </c>
      <c r="AF252" s="36">
        <f ca="1">AE252*(1+INDEX(MEA_CAPEX_price_trend,MATCH(GRC!$E252,network_element_names,0),MATCH(GRC!AF$3,financial_years,0)))</f>
        <v>26.940547378558001</v>
      </c>
      <c r="AG252" s="36">
        <f ca="1">AF252*(1+INDEX(MEA_CAPEX_price_trend,MATCH(GRC!$E252,network_element_names,0),MATCH(GRC!AG$3,financial_years,0)))</f>
        <v>26.751050273766261</v>
      </c>
      <c r="AH252" s="36">
        <f ca="1">AG252*(1+INDEX(MEA_CAPEX_price_trend,MATCH(GRC!$E252,network_element_names,0),MATCH(GRC!AH$3,financial_years,0)))</f>
        <v>26.562886072579627</v>
      </c>
      <c r="AI252" s="36">
        <f ca="1">AH252*(1+INDEX(MEA_CAPEX_price_trend,MATCH(GRC!$E252,network_element_names,0),MATCH(GRC!AI$3,financial_years,0)))</f>
        <v>26.376045399487996</v>
      </c>
      <c r="AJ252" s="36">
        <f ca="1">AI252*(1+INDEX(MEA_CAPEX_price_trend,MATCH(GRC!$E252,network_element_names,0),MATCH(GRC!AJ$3,financial_years,0)))</f>
        <v>26.190518944927668</v>
      </c>
      <c r="AK252" s="36">
        <f ca="1">AJ252*(1+INDEX(MEA_CAPEX_price_trend,MATCH(GRC!$E252,network_element_names,0),MATCH(GRC!AK$3,financial_years,0)))</f>
        <v>26.006297464817465</v>
      </c>
      <c r="AL252" s="36">
        <f ca="1">AK252*(1+INDEX(MEA_CAPEX_price_trend,MATCH(GRC!$E252,network_element_names,0),MATCH(GRC!AL$3,financial_years,0)))</f>
        <v>25.823371780098157</v>
      </c>
      <c r="AM252" s="36">
        <f ca="1">AL252*(1+INDEX(MEA_CAPEX_price_trend,MATCH(GRC!$E252,network_element_names,0),MATCH(GRC!AM$3,financial_years,0)))</f>
        <v>25.641732776275092</v>
      </c>
      <c r="AN252" s="36">
        <f ca="1">AM252*(1+INDEX(MEA_CAPEX_price_trend,MATCH(GRC!$E252,network_element_names,0),MATCH(GRC!AN$3,financial_years,0)))</f>
        <v>25.461371402964058</v>
      </c>
      <c r="AO252" s="36">
        <f ca="1">AN252*(1+INDEX(MEA_CAPEX_price_trend,MATCH(GRC!$E252,network_element_names,0),MATCH(GRC!AO$3,financial_years,0)))</f>
        <v>25.282278673440345</v>
      </c>
      <c r="AP252" s="36">
        <f ca="1">AO252*(1+INDEX(MEA_CAPEX_price_trend,MATCH(GRC!$E252,network_element_names,0),MATCH(GRC!AP$3,financial_years,0)))</f>
        <v>25.104445664190948</v>
      </c>
      <c r="AQ252" s="36">
        <f ca="1">AP252*(1+INDEX(MEA_CAPEX_price_trend,MATCH(GRC!$E252,network_element_names,0),MATCH(GRC!AQ$3,financial_years,0)))</f>
        <v>24.927863514469959</v>
      </c>
      <c r="AR252" s="36">
        <f ca="1">AQ252*(1+INDEX(MEA_CAPEX_price_trend,MATCH(GRC!$E252,network_element_names,0),MATCH(GRC!AR$3,financial_years,0)))</f>
        <v>24.752523425857081</v>
      </c>
      <c r="AS252" s="36">
        <f ca="1">AR252*(1+INDEX(MEA_CAPEX_price_trend,MATCH(GRC!$E252,network_element_names,0),MATCH(GRC!AS$3,financial_years,0)))</f>
        <v>24.578416661819212</v>
      </c>
      <c r="AT252" s="36">
        <f ca="1">AS252*(1+INDEX(MEA_CAPEX_price_trend,MATCH(GRC!$E252,network_element_names,0),MATCH(GRC!AT$3,financial_years,0)))</f>
        <v>24.405534547275135</v>
      </c>
    </row>
    <row r="253" spans="4:46" ht="14.25" outlineLevel="1" x14ac:dyDescent="0.45">
      <c r="D253" s="42">
        <v>91</v>
      </c>
      <c r="E253" s="42" t="str">
        <v>SEG3_Footway_Duct in New_Duct_SDU</v>
      </c>
      <c r="G253" s="36">
        <f ca="1"/>
        <v>56.380622541874025</v>
      </c>
      <c r="H253" s="36">
        <f ca="1">G253*(1+INDEX(MEA_CAPEX_price_trend,MATCH(GRC!$E253,network_element_names,0),MATCH(GRC!H$3,financial_years,0)))</f>
        <v>55.534913203745909</v>
      </c>
      <c r="I253" s="36">
        <f ca="1">H253*(1+INDEX(MEA_CAPEX_price_trend,MATCH(GRC!$E253,network_element_names,0),MATCH(GRC!I$3,financial_years,0)))</f>
        <v>55</v>
      </c>
      <c r="J253" s="36">
        <f ca="1">I253*(1+INDEX(MEA_CAPEX_price_trend,MATCH(GRC!$E253,network_element_names,0),MATCH(GRC!J$3,financial_years,0)))</f>
        <v>55.379175750849882</v>
      </c>
      <c r="K253" s="36">
        <f ca="1">J253*(1+INDEX(MEA_CAPEX_price_trend,MATCH(GRC!$E253,network_element_names,0),MATCH(GRC!K$3,financial_years,0)))</f>
        <v>53.93686255339199</v>
      </c>
      <c r="L253" s="36">
        <f ca="1">K253*(1+INDEX(MEA_CAPEX_price_trend,MATCH(GRC!$E253,network_element_names,0),MATCH(GRC!L$3,financial_years,0)))</f>
        <v>49.605875256241923</v>
      </c>
      <c r="M253" s="36">
        <f ca="1">L253*(1+INDEX(MEA_CAPEX_price_trend,MATCH(GRC!$E253,network_element_names,0),MATCH(GRC!M$3,financial_years,0)))</f>
        <v>47.642655905337023</v>
      </c>
      <c r="N253" s="36">
        <f ca="1">M253*(1+INDEX(MEA_CAPEX_price_trend,MATCH(GRC!$E253,network_element_names,0),MATCH(GRC!N$3,financial_years,0)))</f>
        <v>68.498732673021863</v>
      </c>
      <c r="O253" s="36">
        <f ca="1">N253*(1+INDEX(MEA_CAPEX_price_trend,MATCH(GRC!$E253,network_element_names,0),MATCH(GRC!O$3,financial_years,0)))</f>
        <v>67.003832207581453</v>
      </c>
      <c r="P253" s="36">
        <f ca="1">O253*(1+INDEX(MEA_CAPEX_price_trend,MATCH(GRC!$E253,network_element_names,0),MATCH(GRC!P$3,financial_years,0)))</f>
        <v>66.413818174390556</v>
      </c>
      <c r="Q253" s="36">
        <f ca="1">P253*(1+INDEX(MEA_CAPEX_price_trend,MATCH(GRC!$E253,network_element_names,0),MATCH(GRC!Q$3,financial_years,0)))</f>
        <v>65.950822298469461</v>
      </c>
      <c r="R253" s="36">
        <f ca="1">Q253*(1+INDEX(MEA_CAPEX_price_trend,MATCH(GRC!$E253,network_element_names,0),MATCH(GRC!R$3,financial_years,0)))</f>
        <v>65.42552065929651</v>
      </c>
      <c r="S253" s="36">
        <f ca="1">R253*(1+INDEX(MEA_CAPEX_price_trend,MATCH(GRC!$E253,network_element_names,0),MATCH(GRC!S$3,financial_years,0)))</f>
        <v>64.965324117250873</v>
      </c>
      <c r="T253" s="36">
        <f ca="1">S253*(1+INDEX(MEA_CAPEX_price_trend,MATCH(GRC!$E253,network_element_names,0),MATCH(GRC!T$3,financial_years,0)))</f>
        <v>64.508364551467338</v>
      </c>
      <c r="U253" s="36">
        <f ca="1">T253*(1+INDEX(MEA_CAPEX_price_trend,MATCH(GRC!$E253,network_element_names,0),MATCH(GRC!U$3,financial_years,0)))</f>
        <v>64.054619193379978</v>
      </c>
      <c r="V253" s="36">
        <f ca="1">U253*(1+INDEX(MEA_CAPEX_price_trend,MATCH(GRC!$E253,network_element_names,0),MATCH(GRC!V$3,financial_years,0)))</f>
        <v>63.604065434574622</v>
      </c>
      <c r="W253" s="36">
        <f ca="1">V253*(1+INDEX(MEA_CAPEX_price_trend,MATCH(GRC!$E253,network_element_names,0),MATCH(GRC!W$3,financial_years,0)))</f>
        <v>63.156680825662434</v>
      </c>
      <c r="X253" s="36">
        <f ca="1">W253*(1+INDEX(MEA_CAPEX_price_trend,MATCH(GRC!$E253,network_element_names,0),MATCH(GRC!X$3,financial_years,0)))</f>
        <v>62.712443075161318</v>
      </c>
      <c r="Y253" s="36">
        <f ca="1">X253*(1+INDEX(MEA_CAPEX_price_trend,MATCH(GRC!$E253,network_element_names,0),MATCH(GRC!Y$3,financial_years,0)))</f>
        <v>62.271330048385238</v>
      </c>
      <c r="Z253" s="36">
        <f ca="1">Y253*(1+INDEX(MEA_CAPEX_price_trend,MATCH(GRC!$E253,network_element_names,0),MATCH(GRC!Z$3,financial_years,0)))</f>
        <v>61.833319766341297</v>
      </c>
      <c r="AA253" s="36">
        <f ca="1">Z253*(1+INDEX(MEA_CAPEX_price_trend,MATCH(GRC!$E253,network_element_names,0),MATCH(GRC!AA$3,financial_years,0)))</f>
        <v>61.398390404634668</v>
      </c>
      <c r="AB253" s="36">
        <f ca="1">AA253*(1+INDEX(MEA_CAPEX_price_trend,MATCH(GRC!$E253,network_element_names,0),MATCH(GRC!AB$3,financial_years,0)))</f>
        <v>60.966520292381063</v>
      </c>
      <c r="AC253" s="36">
        <f ca="1">AB253*(1+INDEX(MEA_CAPEX_price_trend,MATCH(GRC!$E253,network_element_names,0),MATCH(GRC!AC$3,financial_years,0)))</f>
        <v>60.537687911127058</v>
      </c>
      <c r="AD253" s="36">
        <f ca="1">AC253*(1+INDEX(MEA_CAPEX_price_trend,MATCH(GRC!$E253,network_element_names,0),MATCH(GRC!AD$3,financial_years,0)))</f>
        <v>60.111871893777874</v>
      </c>
      <c r="AE253" s="36">
        <f ca="1">AD253*(1+INDEX(MEA_CAPEX_price_trend,MATCH(GRC!$E253,network_element_names,0),MATCH(GRC!AE$3,financial_years,0)))</f>
        <v>59.689051023532706</v>
      </c>
      <c r="AF253" s="36">
        <f ca="1">AE253*(1+INDEX(MEA_CAPEX_price_trend,MATCH(GRC!$E253,network_element_names,0),MATCH(GRC!AF$3,financial_years,0)))</f>
        <v>59.269204232827605</v>
      </c>
      <c r="AG253" s="36">
        <f ca="1">AF253*(1+INDEX(MEA_CAPEX_price_trend,MATCH(GRC!$E253,network_element_names,0),MATCH(GRC!AG$3,financial_years,0)))</f>
        <v>58.852310602285776</v>
      </c>
      <c r="AH253" s="36">
        <f ca="1">AG253*(1+INDEX(MEA_CAPEX_price_trend,MATCH(GRC!$E253,network_element_names,0),MATCH(GRC!AH$3,financial_years,0)))</f>
        <v>58.438349359675179</v>
      </c>
      <c r="AI253" s="36">
        <f ca="1">AH253*(1+INDEX(MEA_CAPEX_price_trend,MATCH(GRC!$E253,network_element_names,0),MATCH(GRC!AI$3,financial_years,0)))</f>
        <v>58.027299878873592</v>
      </c>
      <c r="AJ253" s="36">
        <f ca="1">AI253*(1+INDEX(MEA_CAPEX_price_trend,MATCH(GRC!$E253,network_element_names,0),MATCH(GRC!AJ$3,financial_years,0)))</f>
        <v>57.619141678840869</v>
      </c>
      <c r="AK253" s="36">
        <f ca="1">AJ253*(1+INDEX(MEA_CAPEX_price_trend,MATCH(GRC!$E253,network_element_names,0),MATCH(GRC!AK$3,financial_years,0)))</f>
        <v>57.213854422598423</v>
      </c>
      <c r="AL253" s="36">
        <f ca="1">AK253*(1+INDEX(MEA_CAPEX_price_trend,MATCH(GRC!$E253,network_element_names,0),MATCH(GRC!AL$3,financial_years,0)))</f>
        <v>56.811417916215945</v>
      </c>
      <c r="AM253" s="36">
        <f ca="1">AL253*(1+INDEX(MEA_CAPEX_price_trend,MATCH(GRC!$E253,network_element_names,0),MATCH(GRC!AM$3,financial_years,0)))</f>
        <v>56.411812107805204</v>
      </c>
      <c r="AN253" s="36">
        <f ca="1">AM253*(1+INDEX(MEA_CAPEX_price_trend,MATCH(GRC!$E253,network_element_names,0),MATCH(GRC!AN$3,financial_years,0)))</f>
        <v>56.015017086520928</v>
      </c>
      <c r="AO253" s="36">
        <f ca="1">AN253*(1+INDEX(MEA_CAPEX_price_trend,MATCH(GRC!$E253,network_element_names,0),MATCH(GRC!AO$3,financial_years,0)))</f>
        <v>55.621013081568762</v>
      </c>
      <c r="AP253" s="36">
        <f ca="1">AO253*(1+INDEX(MEA_CAPEX_price_trend,MATCH(GRC!$E253,network_element_names,0),MATCH(GRC!AP$3,financial_years,0)))</f>
        <v>55.229780461220081</v>
      </c>
      <c r="AQ253" s="36">
        <f ca="1">AP253*(1+INDEX(MEA_CAPEX_price_trend,MATCH(GRC!$E253,network_element_names,0),MATCH(GRC!AQ$3,financial_years,0)))</f>
        <v>54.841299731833914</v>
      </c>
      <c r="AR253" s="36">
        <f ca="1">AQ253*(1+INDEX(MEA_CAPEX_price_trend,MATCH(GRC!$E253,network_element_names,0),MATCH(GRC!AR$3,financial_years,0)))</f>
        <v>54.455551536885579</v>
      </c>
      <c r="AS253" s="36">
        <f ca="1">AR253*(1+INDEX(MEA_CAPEX_price_trend,MATCH(GRC!$E253,network_element_names,0),MATCH(GRC!AS$3,financial_years,0)))</f>
        <v>54.072516656002264</v>
      </c>
      <c r="AT253" s="36">
        <f ca="1">AS253*(1+INDEX(MEA_CAPEX_price_trend,MATCH(GRC!$E253,network_element_names,0),MATCH(GRC!AT$3,financial_years,0)))</f>
        <v>53.692176004005297</v>
      </c>
    </row>
    <row r="254" spans="4:46" ht="14.25" outlineLevel="1" x14ac:dyDescent="0.45">
      <c r="D254" s="42">
        <v>92</v>
      </c>
      <c r="E254" s="42" t="str">
        <v>SEG3_Carriageway_Duct in New_Duct_SDU</v>
      </c>
      <c r="G254" s="36">
        <f ca="1"/>
        <v>107.63573394357768</v>
      </c>
      <c r="H254" s="36">
        <f ca="1">G254*(1+INDEX(MEA_CAPEX_price_trend,MATCH(GRC!$E254,network_element_names,0),MATCH(GRC!H$3,financial_years,0)))</f>
        <v>106.02119793442401</v>
      </c>
      <c r="I254" s="36">
        <f ca="1">H254*(1+INDEX(MEA_CAPEX_price_trend,MATCH(GRC!$E254,network_element_names,0),MATCH(GRC!I$3,financial_years,0)))</f>
        <v>105</v>
      </c>
      <c r="J254" s="36">
        <f ca="1">I254*(1+INDEX(MEA_CAPEX_price_trend,MATCH(GRC!$E254,network_element_names,0),MATCH(GRC!J$3,financial_years,0)))</f>
        <v>105.72388097889524</v>
      </c>
      <c r="K254" s="36">
        <f ca="1">J254*(1+INDEX(MEA_CAPEX_price_trend,MATCH(GRC!$E254,network_element_names,0),MATCH(GRC!K$3,financial_years,0)))</f>
        <v>102.97037396556652</v>
      </c>
      <c r="L254" s="36">
        <f ca="1">K254*(1+INDEX(MEA_CAPEX_price_trend,MATCH(GRC!$E254,network_element_names,0),MATCH(GRC!L$3,financial_years,0)))</f>
        <v>94.702125489189129</v>
      </c>
      <c r="M254" s="36">
        <f ca="1">L254*(1+INDEX(MEA_CAPEX_price_trend,MATCH(GRC!$E254,network_element_names,0),MATCH(GRC!M$3,financial_years,0)))</f>
        <v>90.954161273825221</v>
      </c>
      <c r="N254" s="36">
        <f ca="1">M254*(1+INDEX(MEA_CAPEX_price_trend,MATCH(GRC!$E254,network_element_names,0),MATCH(GRC!N$3,financial_years,0)))</f>
        <v>130.77030783031447</v>
      </c>
      <c r="O254" s="36">
        <f ca="1">N254*(1+INDEX(MEA_CAPEX_price_trend,MATCH(GRC!$E254,network_element_names,0),MATCH(GRC!O$3,financial_years,0)))</f>
        <v>127.91640694174642</v>
      </c>
      <c r="P254" s="36">
        <f ca="1">O254*(1+INDEX(MEA_CAPEX_price_trend,MATCH(GRC!$E254,network_element_names,0),MATCH(GRC!P$3,financial_years,0)))</f>
        <v>126.7900165147456</v>
      </c>
      <c r="Q254" s="36">
        <f ca="1">P254*(1+INDEX(MEA_CAPEX_price_trend,MATCH(GRC!$E254,network_element_names,0),MATCH(GRC!Q$3,financial_years,0)))</f>
        <v>125.90611529707805</v>
      </c>
      <c r="R254" s="36">
        <f ca="1">Q254*(1+INDEX(MEA_CAPEX_price_trend,MATCH(GRC!$E254,network_element_names,0),MATCH(GRC!R$3,financial_years,0)))</f>
        <v>124.90326671320243</v>
      </c>
      <c r="S254" s="36">
        <f ca="1">R254*(1+INDEX(MEA_CAPEX_price_trend,MATCH(GRC!$E254,network_element_names,0),MATCH(GRC!S$3,financial_years,0)))</f>
        <v>124.02470967838802</v>
      </c>
      <c r="T254" s="36">
        <f ca="1">S254*(1+INDEX(MEA_CAPEX_price_trend,MATCH(GRC!$E254,network_element_names,0),MATCH(GRC!T$3,financial_years,0)))</f>
        <v>123.15233232552856</v>
      </c>
      <c r="U254" s="36">
        <f ca="1">T254*(1+INDEX(MEA_CAPEX_price_trend,MATCH(GRC!$E254,network_element_names,0),MATCH(GRC!U$3,financial_years,0)))</f>
        <v>122.28609118736179</v>
      </c>
      <c r="V254" s="36">
        <f ca="1">U254*(1+INDEX(MEA_CAPEX_price_trend,MATCH(GRC!$E254,network_element_names,0),MATCH(GRC!V$3,financial_years,0)))</f>
        <v>121.42594310236974</v>
      </c>
      <c r="W254" s="36">
        <f ca="1">V254*(1+INDEX(MEA_CAPEX_price_trend,MATCH(GRC!$E254,network_element_names,0),MATCH(GRC!W$3,financial_years,0)))</f>
        <v>120.57184521262828</v>
      </c>
      <c r="X254" s="36">
        <f ca="1">W254*(1+INDEX(MEA_CAPEX_price_trend,MATCH(GRC!$E254,network_element_names,0),MATCH(GRC!X$3,financial_years,0)))</f>
        <v>119.7237549616716</v>
      </c>
      <c r="Y254" s="36">
        <f ca="1">X254*(1+INDEX(MEA_CAPEX_price_trend,MATCH(GRC!$E254,network_element_names,0),MATCH(GRC!Y$3,financial_years,0)))</f>
        <v>118.88163009237182</v>
      </c>
      <c r="Z254" s="36">
        <f ca="1">Y254*(1+INDEX(MEA_CAPEX_price_trend,MATCH(GRC!$E254,network_element_names,0),MATCH(GRC!Z$3,financial_years,0)))</f>
        <v>118.04542864483339</v>
      </c>
      <c r="AA254" s="36">
        <f ca="1">Z254*(1+INDEX(MEA_CAPEX_price_trend,MATCH(GRC!$E254,network_element_names,0),MATCH(GRC!AA$3,financial_years,0)))</f>
        <v>117.21510895430255</v>
      </c>
      <c r="AB254" s="36">
        <f ca="1">AA254*(1+INDEX(MEA_CAPEX_price_trend,MATCH(GRC!$E254,network_element_names,0),MATCH(GRC!AB$3,financial_years,0)))</f>
        <v>116.39062964909112</v>
      </c>
      <c r="AC254" s="36">
        <f ca="1">AB254*(1+INDEX(MEA_CAPEX_price_trend,MATCH(GRC!$E254,network_element_names,0),MATCH(GRC!AC$3,financial_years,0)))</f>
        <v>115.5719496485153</v>
      </c>
      <c r="AD254" s="36">
        <f ca="1">AC254*(1+INDEX(MEA_CAPEX_price_trend,MATCH(GRC!$E254,network_element_names,0),MATCH(GRC!AD$3,financial_years,0)))</f>
        <v>114.75902816084867</v>
      </c>
      <c r="AE254" s="36">
        <f ca="1">AD254*(1+INDEX(MEA_CAPEX_price_trend,MATCH(GRC!$E254,network_element_names,0),MATCH(GRC!AE$3,financial_years,0)))</f>
        <v>113.95182468128971</v>
      </c>
      <c r="AF254" s="36">
        <f ca="1">AE254*(1+INDEX(MEA_CAPEX_price_trend,MATCH(GRC!$E254,network_element_names,0),MATCH(GRC!AF$3,financial_years,0)))</f>
        <v>113.15029898994361</v>
      </c>
      <c r="AG254" s="36">
        <f ca="1">AF254*(1+INDEX(MEA_CAPEX_price_trend,MATCH(GRC!$E254,network_element_names,0),MATCH(GRC!AG$3,financial_years,0)))</f>
        <v>112.3544111498183</v>
      </c>
      <c r="AH254" s="36">
        <f ca="1">AG254*(1+INDEX(MEA_CAPEX_price_trend,MATCH(GRC!$E254,network_element_names,0),MATCH(GRC!AH$3,financial_years,0)))</f>
        <v>111.56412150483443</v>
      </c>
      <c r="AI254" s="36">
        <f ca="1">AH254*(1+INDEX(MEA_CAPEX_price_trend,MATCH(GRC!$E254,network_element_names,0),MATCH(GRC!AI$3,financial_years,0)))</f>
        <v>110.77939067784959</v>
      </c>
      <c r="AJ254" s="36">
        <f ca="1">AI254*(1+INDEX(MEA_CAPEX_price_trend,MATCH(GRC!$E254,network_element_names,0),MATCH(GRC!AJ$3,financial_years,0)))</f>
        <v>110.00017956869621</v>
      </c>
      <c r="AK254" s="36">
        <f ca="1">AJ254*(1+INDEX(MEA_CAPEX_price_trend,MATCH(GRC!$E254,network_element_names,0),MATCH(GRC!AK$3,financial_years,0)))</f>
        <v>109.22644935223336</v>
      </c>
      <c r="AL254" s="36">
        <f ca="1">AK254*(1+INDEX(MEA_CAPEX_price_trend,MATCH(GRC!$E254,network_element_names,0),MATCH(GRC!AL$3,financial_years,0)))</f>
        <v>108.45816147641226</v>
      </c>
      <c r="AM254" s="36">
        <f ca="1">AL254*(1+INDEX(MEA_CAPEX_price_trend,MATCH(GRC!$E254,network_element_names,0),MATCH(GRC!AM$3,financial_years,0)))</f>
        <v>107.69527766035539</v>
      </c>
      <c r="AN254" s="36">
        <f ca="1">AM254*(1+INDEX(MEA_CAPEX_price_trend,MATCH(GRC!$E254,network_element_names,0),MATCH(GRC!AN$3,financial_years,0)))</f>
        <v>106.93775989244905</v>
      </c>
      <c r="AO254" s="36">
        <f ca="1">AN254*(1+INDEX(MEA_CAPEX_price_trend,MATCH(GRC!$E254,network_element_names,0),MATCH(GRC!AO$3,financial_years,0)))</f>
        <v>106.18557042844945</v>
      </c>
      <c r="AP254" s="36">
        <f ca="1">AO254*(1+INDEX(MEA_CAPEX_price_trend,MATCH(GRC!$E254,network_element_names,0),MATCH(GRC!AP$3,financial_years,0)))</f>
        <v>105.43867178960197</v>
      </c>
      <c r="AQ254" s="36">
        <f ca="1">AP254*(1+INDEX(MEA_CAPEX_price_trend,MATCH(GRC!$E254,network_element_names,0),MATCH(GRC!AQ$3,financial_years,0)))</f>
        <v>104.69702676077384</v>
      </c>
      <c r="AR254" s="36">
        <f ca="1">AQ254*(1+INDEX(MEA_CAPEX_price_trend,MATCH(GRC!$E254,network_element_names,0),MATCH(GRC!AR$3,financial_years,0)))</f>
        <v>103.96059838859975</v>
      </c>
      <c r="AS254" s="36">
        <f ca="1">AR254*(1+INDEX(MEA_CAPEX_price_trend,MATCH(GRC!$E254,network_element_names,0),MATCH(GRC!AS$3,financial_years,0)))</f>
        <v>103.22934997964069</v>
      </c>
      <c r="AT254" s="36">
        <f ca="1">AS254*(1+INDEX(MEA_CAPEX_price_trend,MATCH(GRC!$E254,network_element_names,0),MATCH(GRC!AT$3,financial_years,0)))</f>
        <v>102.50324509855557</v>
      </c>
    </row>
    <row r="255" spans="4:46" ht="14.25" outlineLevel="1" x14ac:dyDescent="0.45">
      <c r="D255" s="42">
        <v>93</v>
      </c>
      <c r="E255" s="42" t="str">
        <v>Unused</v>
      </c>
      <c r="G255" s="36">
        <f ca="1"/>
        <v>0</v>
      </c>
      <c r="H255" s="36">
        <f ca="1">G255*(1+INDEX(MEA_CAPEX_price_trend,MATCH(GRC!$E255,network_element_names,0),MATCH(GRC!H$3,financial_years,0)))</f>
        <v>0</v>
      </c>
      <c r="I255" s="36">
        <f ca="1">H255*(1+INDEX(MEA_CAPEX_price_trend,MATCH(GRC!$E255,network_element_names,0),MATCH(GRC!I$3,financial_years,0)))</f>
        <v>0</v>
      </c>
      <c r="J255" s="36">
        <f ca="1">I255*(1+INDEX(MEA_CAPEX_price_trend,MATCH(GRC!$E255,network_element_names,0),MATCH(GRC!J$3,financial_years,0)))</f>
        <v>0</v>
      </c>
      <c r="K255" s="36">
        <f ca="1">J255*(1+INDEX(MEA_CAPEX_price_trend,MATCH(GRC!$E255,network_element_names,0),MATCH(GRC!K$3,financial_years,0)))</f>
        <v>0</v>
      </c>
      <c r="L255" s="36">
        <f ca="1">K255*(1+INDEX(MEA_CAPEX_price_trend,MATCH(GRC!$E255,network_element_names,0),MATCH(GRC!L$3,financial_years,0)))</f>
        <v>0</v>
      </c>
      <c r="M255" s="36">
        <f ca="1">L255*(1+INDEX(MEA_CAPEX_price_trend,MATCH(GRC!$E255,network_element_names,0),MATCH(GRC!M$3,financial_years,0)))</f>
        <v>0</v>
      </c>
      <c r="N255" s="36">
        <f ca="1">M255*(1+INDEX(MEA_CAPEX_price_trend,MATCH(GRC!$E255,network_element_names,0),MATCH(GRC!N$3,financial_years,0)))</f>
        <v>0</v>
      </c>
      <c r="O255" s="36">
        <f ca="1">N255*(1+INDEX(MEA_CAPEX_price_trend,MATCH(GRC!$E255,network_element_names,0),MATCH(GRC!O$3,financial_years,0)))</f>
        <v>0</v>
      </c>
      <c r="P255" s="36">
        <f ca="1">O255*(1+INDEX(MEA_CAPEX_price_trend,MATCH(GRC!$E255,network_element_names,0),MATCH(GRC!P$3,financial_years,0)))</f>
        <v>0</v>
      </c>
      <c r="Q255" s="36">
        <f ca="1">P255*(1+INDEX(MEA_CAPEX_price_trend,MATCH(GRC!$E255,network_element_names,0),MATCH(GRC!Q$3,financial_years,0)))</f>
        <v>0</v>
      </c>
      <c r="R255" s="36">
        <f ca="1">Q255*(1+INDEX(MEA_CAPEX_price_trend,MATCH(GRC!$E255,network_element_names,0),MATCH(GRC!R$3,financial_years,0)))</f>
        <v>0</v>
      </c>
      <c r="S255" s="36">
        <f ca="1">R255*(1+INDEX(MEA_CAPEX_price_trend,MATCH(GRC!$E255,network_element_names,0),MATCH(GRC!S$3,financial_years,0)))</f>
        <v>0</v>
      </c>
      <c r="T255" s="36">
        <f ca="1">S255*(1+INDEX(MEA_CAPEX_price_trend,MATCH(GRC!$E255,network_element_names,0),MATCH(GRC!T$3,financial_years,0)))</f>
        <v>0</v>
      </c>
      <c r="U255" s="36">
        <f ca="1">T255*(1+INDEX(MEA_CAPEX_price_trend,MATCH(GRC!$E255,network_element_names,0),MATCH(GRC!U$3,financial_years,0)))</f>
        <v>0</v>
      </c>
      <c r="V255" s="36">
        <f ca="1">U255*(1+INDEX(MEA_CAPEX_price_trend,MATCH(GRC!$E255,network_element_names,0),MATCH(GRC!V$3,financial_years,0)))</f>
        <v>0</v>
      </c>
      <c r="W255" s="36">
        <f ca="1">V255*(1+INDEX(MEA_CAPEX_price_trend,MATCH(GRC!$E255,network_element_names,0),MATCH(GRC!W$3,financial_years,0)))</f>
        <v>0</v>
      </c>
      <c r="X255" s="36">
        <f ca="1">W255*(1+INDEX(MEA_CAPEX_price_trend,MATCH(GRC!$E255,network_element_names,0),MATCH(GRC!X$3,financial_years,0)))</f>
        <v>0</v>
      </c>
      <c r="Y255" s="36">
        <f ca="1">X255*(1+INDEX(MEA_CAPEX_price_trend,MATCH(GRC!$E255,network_element_names,0),MATCH(GRC!Y$3,financial_years,0)))</f>
        <v>0</v>
      </c>
      <c r="Z255" s="36">
        <f ca="1">Y255*(1+INDEX(MEA_CAPEX_price_trend,MATCH(GRC!$E255,network_element_names,0),MATCH(GRC!Z$3,financial_years,0)))</f>
        <v>0</v>
      </c>
      <c r="AA255" s="36">
        <f ca="1">Z255*(1+INDEX(MEA_CAPEX_price_trend,MATCH(GRC!$E255,network_element_names,0),MATCH(GRC!AA$3,financial_years,0)))</f>
        <v>0</v>
      </c>
      <c r="AB255" s="36">
        <f ca="1">AA255*(1+INDEX(MEA_CAPEX_price_trend,MATCH(GRC!$E255,network_element_names,0),MATCH(GRC!AB$3,financial_years,0)))</f>
        <v>0</v>
      </c>
      <c r="AC255" s="36">
        <f ca="1">AB255*(1+INDEX(MEA_CAPEX_price_trend,MATCH(GRC!$E255,network_element_names,0),MATCH(GRC!AC$3,financial_years,0)))</f>
        <v>0</v>
      </c>
      <c r="AD255" s="36">
        <f ca="1">AC255*(1+INDEX(MEA_CAPEX_price_trend,MATCH(GRC!$E255,network_element_names,0),MATCH(GRC!AD$3,financial_years,0)))</f>
        <v>0</v>
      </c>
      <c r="AE255" s="36">
        <f ca="1">AD255*(1+INDEX(MEA_CAPEX_price_trend,MATCH(GRC!$E255,network_element_names,0),MATCH(GRC!AE$3,financial_years,0)))</f>
        <v>0</v>
      </c>
      <c r="AF255" s="36">
        <f ca="1">AE255*(1+INDEX(MEA_CAPEX_price_trend,MATCH(GRC!$E255,network_element_names,0),MATCH(GRC!AF$3,financial_years,0)))</f>
        <v>0</v>
      </c>
      <c r="AG255" s="36">
        <f ca="1">AF255*(1+INDEX(MEA_CAPEX_price_trend,MATCH(GRC!$E255,network_element_names,0),MATCH(GRC!AG$3,financial_years,0)))</f>
        <v>0</v>
      </c>
      <c r="AH255" s="36">
        <f ca="1">AG255*(1+INDEX(MEA_CAPEX_price_trend,MATCH(GRC!$E255,network_element_names,0),MATCH(GRC!AH$3,financial_years,0)))</f>
        <v>0</v>
      </c>
      <c r="AI255" s="36">
        <f ca="1">AH255*(1+INDEX(MEA_CAPEX_price_trend,MATCH(GRC!$E255,network_element_names,0),MATCH(GRC!AI$3,financial_years,0)))</f>
        <v>0</v>
      </c>
      <c r="AJ255" s="36">
        <f ca="1">AI255*(1+INDEX(MEA_CAPEX_price_trend,MATCH(GRC!$E255,network_element_names,0),MATCH(GRC!AJ$3,financial_years,0)))</f>
        <v>0</v>
      </c>
      <c r="AK255" s="36">
        <f ca="1">AJ255*(1+INDEX(MEA_CAPEX_price_trend,MATCH(GRC!$E255,network_element_names,0),MATCH(GRC!AK$3,financial_years,0)))</f>
        <v>0</v>
      </c>
      <c r="AL255" s="36">
        <f ca="1">AK255*(1+INDEX(MEA_CAPEX_price_trend,MATCH(GRC!$E255,network_element_names,0),MATCH(GRC!AL$3,financial_years,0)))</f>
        <v>0</v>
      </c>
      <c r="AM255" s="36">
        <f ca="1">AL255*(1+INDEX(MEA_CAPEX_price_trend,MATCH(GRC!$E255,network_element_names,0),MATCH(GRC!AM$3,financial_years,0)))</f>
        <v>0</v>
      </c>
      <c r="AN255" s="36">
        <f ca="1">AM255*(1+INDEX(MEA_CAPEX_price_trend,MATCH(GRC!$E255,network_element_names,0),MATCH(GRC!AN$3,financial_years,0)))</f>
        <v>0</v>
      </c>
      <c r="AO255" s="36">
        <f ca="1">AN255*(1+INDEX(MEA_CAPEX_price_trend,MATCH(GRC!$E255,network_element_names,0),MATCH(GRC!AO$3,financial_years,0)))</f>
        <v>0</v>
      </c>
      <c r="AP255" s="36">
        <f ca="1">AO255*(1+INDEX(MEA_CAPEX_price_trend,MATCH(GRC!$E255,network_element_names,0),MATCH(GRC!AP$3,financial_years,0)))</f>
        <v>0</v>
      </c>
      <c r="AQ255" s="36">
        <f ca="1">AP255*(1+INDEX(MEA_CAPEX_price_trend,MATCH(GRC!$E255,network_element_names,0),MATCH(GRC!AQ$3,financial_years,0)))</f>
        <v>0</v>
      </c>
      <c r="AR255" s="36">
        <f ca="1">AQ255*(1+INDEX(MEA_CAPEX_price_trend,MATCH(GRC!$E255,network_element_names,0),MATCH(GRC!AR$3,financial_years,0)))</f>
        <v>0</v>
      </c>
      <c r="AS255" s="36">
        <f ca="1">AR255*(1+INDEX(MEA_CAPEX_price_trend,MATCH(GRC!$E255,network_element_names,0),MATCH(GRC!AS$3,financial_years,0)))</f>
        <v>0</v>
      </c>
      <c r="AT255" s="36">
        <f ca="1">AS255*(1+INDEX(MEA_CAPEX_price_trend,MATCH(GRC!$E255,network_element_names,0),MATCH(GRC!AT$3,financial_years,0)))</f>
        <v>0</v>
      </c>
    </row>
    <row r="256" spans="4:46" ht="14.25" outlineLevel="1" x14ac:dyDescent="0.45">
      <c r="D256" s="42">
        <v>94</v>
      </c>
      <c r="E256" s="42" t="str">
        <v>Unused</v>
      </c>
      <c r="G256" s="36">
        <f ca="1"/>
        <v>0</v>
      </c>
      <c r="H256" s="36">
        <f ca="1">G256*(1+INDEX(MEA_CAPEX_price_trend,MATCH(GRC!$E256,network_element_names,0),MATCH(GRC!H$3,financial_years,0)))</f>
        <v>0</v>
      </c>
      <c r="I256" s="36">
        <f ca="1">H256*(1+INDEX(MEA_CAPEX_price_trend,MATCH(GRC!$E256,network_element_names,0),MATCH(GRC!I$3,financial_years,0)))</f>
        <v>0</v>
      </c>
      <c r="J256" s="36">
        <f ca="1">I256*(1+INDEX(MEA_CAPEX_price_trend,MATCH(GRC!$E256,network_element_names,0),MATCH(GRC!J$3,financial_years,0)))</f>
        <v>0</v>
      </c>
      <c r="K256" s="36">
        <f ca="1">J256*(1+INDEX(MEA_CAPEX_price_trend,MATCH(GRC!$E256,network_element_names,0),MATCH(GRC!K$3,financial_years,0)))</f>
        <v>0</v>
      </c>
      <c r="L256" s="36">
        <f ca="1">K256*(1+INDEX(MEA_CAPEX_price_trend,MATCH(GRC!$E256,network_element_names,0),MATCH(GRC!L$3,financial_years,0)))</f>
        <v>0</v>
      </c>
      <c r="M256" s="36">
        <f ca="1">L256*(1+INDEX(MEA_CAPEX_price_trend,MATCH(GRC!$E256,network_element_names,0),MATCH(GRC!M$3,financial_years,0)))</f>
        <v>0</v>
      </c>
      <c r="N256" s="36">
        <f ca="1">M256*(1+INDEX(MEA_CAPEX_price_trend,MATCH(GRC!$E256,network_element_names,0),MATCH(GRC!N$3,financial_years,0)))</f>
        <v>0</v>
      </c>
      <c r="O256" s="36">
        <f ca="1">N256*(1+INDEX(MEA_CAPEX_price_trend,MATCH(GRC!$E256,network_element_names,0),MATCH(GRC!O$3,financial_years,0)))</f>
        <v>0</v>
      </c>
      <c r="P256" s="36">
        <f ca="1">O256*(1+INDEX(MEA_CAPEX_price_trend,MATCH(GRC!$E256,network_element_names,0),MATCH(GRC!P$3,financial_years,0)))</f>
        <v>0</v>
      </c>
      <c r="Q256" s="36">
        <f ca="1">P256*(1+INDEX(MEA_CAPEX_price_trend,MATCH(GRC!$E256,network_element_names,0),MATCH(GRC!Q$3,financial_years,0)))</f>
        <v>0</v>
      </c>
      <c r="R256" s="36">
        <f ca="1">Q256*(1+INDEX(MEA_CAPEX_price_trend,MATCH(GRC!$E256,network_element_names,0),MATCH(GRC!R$3,financial_years,0)))</f>
        <v>0</v>
      </c>
      <c r="S256" s="36">
        <f ca="1">R256*(1+INDEX(MEA_CAPEX_price_trend,MATCH(GRC!$E256,network_element_names,0),MATCH(GRC!S$3,financial_years,0)))</f>
        <v>0</v>
      </c>
      <c r="T256" s="36">
        <f ca="1">S256*(1+INDEX(MEA_CAPEX_price_trend,MATCH(GRC!$E256,network_element_names,0),MATCH(GRC!T$3,financial_years,0)))</f>
        <v>0</v>
      </c>
      <c r="U256" s="36">
        <f ca="1">T256*(1+INDEX(MEA_CAPEX_price_trend,MATCH(GRC!$E256,network_element_names,0),MATCH(GRC!U$3,financial_years,0)))</f>
        <v>0</v>
      </c>
      <c r="V256" s="36">
        <f ca="1">U256*(1+INDEX(MEA_CAPEX_price_trend,MATCH(GRC!$E256,network_element_names,0),MATCH(GRC!V$3,financial_years,0)))</f>
        <v>0</v>
      </c>
      <c r="W256" s="36">
        <f ca="1">V256*(1+INDEX(MEA_CAPEX_price_trend,MATCH(GRC!$E256,network_element_names,0),MATCH(GRC!W$3,financial_years,0)))</f>
        <v>0</v>
      </c>
      <c r="X256" s="36">
        <f ca="1">W256*(1+INDEX(MEA_CAPEX_price_trend,MATCH(GRC!$E256,network_element_names,0),MATCH(GRC!X$3,financial_years,0)))</f>
        <v>0</v>
      </c>
      <c r="Y256" s="36">
        <f ca="1">X256*(1+INDEX(MEA_CAPEX_price_trend,MATCH(GRC!$E256,network_element_names,0),MATCH(GRC!Y$3,financial_years,0)))</f>
        <v>0</v>
      </c>
      <c r="Z256" s="36">
        <f ca="1">Y256*(1+INDEX(MEA_CAPEX_price_trend,MATCH(GRC!$E256,network_element_names,0),MATCH(GRC!Z$3,financial_years,0)))</f>
        <v>0</v>
      </c>
      <c r="AA256" s="36">
        <f ca="1">Z256*(1+INDEX(MEA_CAPEX_price_trend,MATCH(GRC!$E256,network_element_names,0),MATCH(GRC!AA$3,financial_years,0)))</f>
        <v>0</v>
      </c>
      <c r="AB256" s="36">
        <f ca="1">AA256*(1+INDEX(MEA_CAPEX_price_trend,MATCH(GRC!$E256,network_element_names,0),MATCH(GRC!AB$3,financial_years,0)))</f>
        <v>0</v>
      </c>
      <c r="AC256" s="36">
        <f ca="1">AB256*(1+INDEX(MEA_CAPEX_price_trend,MATCH(GRC!$E256,network_element_names,0),MATCH(GRC!AC$3,financial_years,0)))</f>
        <v>0</v>
      </c>
      <c r="AD256" s="36">
        <f ca="1">AC256*(1+INDEX(MEA_CAPEX_price_trend,MATCH(GRC!$E256,network_element_names,0),MATCH(GRC!AD$3,financial_years,0)))</f>
        <v>0</v>
      </c>
      <c r="AE256" s="36">
        <f ca="1">AD256*(1+INDEX(MEA_CAPEX_price_trend,MATCH(GRC!$E256,network_element_names,0),MATCH(GRC!AE$3,financial_years,0)))</f>
        <v>0</v>
      </c>
      <c r="AF256" s="36">
        <f ca="1">AE256*(1+INDEX(MEA_CAPEX_price_trend,MATCH(GRC!$E256,network_element_names,0),MATCH(GRC!AF$3,financial_years,0)))</f>
        <v>0</v>
      </c>
      <c r="AG256" s="36">
        <f ca="1">AF256*(1+INDEX(MEA_CAPEX_price_trend,MATCH(GRC!$E256,network_element_names,0),MATCH(GRC!AG$3,financial_years,0)))</f>
        <v>0</v>
      </c>
      <c r="AH256" s="36">
        <f ca="1">AG256*(1+INDEX(MEA_CAPEX_price_trend,MATCH(GRC!$E256,network_element_names,0),MATCH(GRC!AH$3,financial_years,0)))</f>
        <v>0</v>
      </c>
      <c r="AI256" s="36">
        <f ca="1">AH256*(1+INDEX(MEA_CAPEX_price_trend,MATCH(GRC!$E256,network_element_names,0),MATCH(GRC!AI$3,financial_years,0)))</f>
        <v>0</v>
      </c>
      <c r="AJ256" s="36">
        <f ca="1">AI256*(1+INDEX(MEA_CAPEX_price_trend,MATCH(GRC!$E256,network_element_names,0),MATCH(GRC!AJ$3,financial_years,0)))</f>
        <v>0</v>
      </c>
      <c r="AK256" s="36">
        <f ca="1">AJ256*(1+INDEX(MEA_CAPEX_price_trend,MATCH(GRC!$E256,network_element_names,0),MATCH(GRC!AK$3,financial_years,0)))</f>
        <v>0</v>
      </c>
      <c r="AL256" s="36">
        <f ca="1">AK256*(1+INDEX(MEA_CAPEX_price_trend,MATCH(GRC!$E256,network_element_names,0),MATCH(GRC!AL$3,financial_years,0)))</f>
        <v>0</v>
      </c>
      <c r="AM256" s="36">
        <f ca="1">AL256*(1+INDEX(MEA_CAPEX_price_trend,MATCH(GRC!$E256,network_element_names,0),MATCH(GRC!AM$3,financial_years,0)))</f>
        <v>0</v>
      </c>
      <c r="AN256" s="36">
        <f ca="1">AM256*(1+INDEX(MEA_CAPEX_price_trend,MATCH(GRC!$E256,network_element_names,0),MATCH(GRC!AN$3,financial_years,0)))</f>
        <v>0</v>
      </c>
      <c r="AO256" s="36">
        <f ca="1">AN256*(1+INDEX(MEA_CAPEX_price_trend,MATCH(GRC!$E256,network_element_names,0),MATCH(GRC!AO$3,financial_years,0)))</f>
        <v>0</v>
      </c>
      <c r="AP256" s="36">
        <f ca="1">AO256*(1+INDEX(MEA_CAPEX_price_trend,MATCH(GRC!$E256,network_element_names,0),MATCH(GRC!AP$3,financial_years,0)))</f>
        <v>0</v>
      </c>
      <c r="AQ256" s="36">
        <f ca="1">AP256*(1+INDEX(MEA_CAPEX_price_trend,MATCH(GRC!$E256,network_element_names,0),MATCH(GRC!AQ$3,financial_years,0)))</f>
        <v>0</v>
      </c>
      <c r="AR256" s="36">
        <f ca="1">AQ256*(1+INDEX(MEA_CAPEX_price_trend,MATCH(GRC!$E256,network_element_names,0),MATCH(GRC!AR$3,financial_years,0)))</f>
        <v>0</v>
      </c>
      <c r="AS256" s="36">
        <f ca="1">AR256*(1+INDEX(MEA_CAPEX_price_trend,MATCH(GRC!$E256,network_element_names,0),MATCH(GRC!AS$3,financial_years,0)))</f>
        <v>0</v>
      </c>
      <c r="AT256" s="36">
        <f ca="1">AS256*(1+INDEX(MEA_CAPEX_price_trend,MATCH(GRC!$E256,network_element_names,0),MATCH(GRC!AT$3,financial_years,0)))</f>
        <v>0</v>
      </c>
    </row>
    <row r="257" spans="4:46" ht="14.25" outlineLevel="1" x14ac:dyDescent="0.45">
      <c r="D257" s="42">
        <v>95</v>
      </c>
      <c r="E257" s="42" t="str">
        <v>Unused</v>
      </c>
      <c r="G257" s="36">
        <f ca="1"/>
        <v>0</v>
      </c>
      <c r="H257" s="36">
        <f ca="1">G257*(1+INDEX(MEA_CAPEX_price_trend,MATCH(GRC!$E257,network_element_names,0),MATCH(GRC!H$3,financial_years,0)))</f>
        <v>0</v>
      </c>
      <c r="I257" s="36">
        <f ca="1">H257*(1+INDEX(MEA_CAPEX_price_trend,MATCH(GRC!$E257,network_element_names,0),MATCH(GRC!I$3,financial_years,0)))</f>
        <v>0</v>
      </c>
      <c r="J257" s="36">
        <f ca="1">I257*(1+INDEX(MEA_CAPEX_price_trend,MATCH(GRC!$E257,network_element_names,0),MATCH(GRC!J$3,financial_years,0)))</f>
        <v>0</v>
      </c>
      <c r="K257" s="36">
        <f ca="1">J257*(1+INDEX(MEA_CAPEX_price_trend,MATCH(GRC!$E257,network_element_names,0),MATCH(GRC!K$3,financial_years,0)))</f>
        <v>0</v>
      </c>
      <c r="L257" s="36">
        <f ca="1">K257*(1+INDEX(MEA_CAPEX_price_trend,MATCH(GRC!$E257,network_element_names,0),MATCH(GRC!L$3,financial_years,0)))</f>
        <v>0</v>
      </c>
      <c r="M257" s="36">
        <f ca="1">L257*(1+INDEX(MEA_CAPEX_price_trend,MATCH(GRC!$E257,network_element_names,0),MATCH(GRC!M$3,financial_years,0)))</f>
        <v>0</v>
      </c>
      <c r="N257" s="36">
        <f ca="1">M257*(1+INDEX(MEA_CAPEX_price_trend,MATCH(GRC!$E257,network_element_names,0),MATCH(GRC!N$3,financial_years,0)))</f>
        <v>0</v>
      </c>
      <c r="O257" s="36">
        <f ca="1">N257*(1+INDEX(MEA_CAPEX_price_trend,MATCH(GRC!$E257,network_element_names,0),MATCH(GRC!O$3,financial_years,0)))</f>
        <v>0</v>
      </c>
      <c r="P257" s="36">
        <f ca="1">O257*(1+INDEX(MEA_CAPEX_price_trend,MATCH(GRC!$E257,network_element_names,0),MATCH(GRC!P$3,financial_years,0)))</f>
        <v>0</v>
      </c>
      <c r="Q257" s="36">
        <f ca="1">P257*(1+INDEX(MEA_CAPEX_price_trend,MATCH(GRC!$E257,network_element_names,0),MATCH(GRC!Q$3,financial_years,0)))</f>
        <v>0</v>
      </c>
      <c r="R257" s="36">
        <f ca="1">Q257*(1+INDEX(MEA_CAPEX_price_trend,MATCH(GRC!$E257,network_element_names,0),MATCH(GRC!R$3,financial_years,0)))</f>
        <v>0</v>
      </c>
      <c r="S257" s="36">
        <f ca="1">R257*(1+INDEX(MEA_CAPEX_price_trend,MATCH(GRC!$E257,network_element_names,0),MATCH(GRC!S$3,financial_years,0)))</f>
        <v>0</v>
      </c>
      <c r="T257" s="36">
        <f ca="1">S257*(1+INDEX(MEA_CAPEX_price_trend,MATCH(GRC!$E257,network_element_names,0),MATCH(GRC!T$3,financial_years,0)))</f>
        <v>0</v>
      </c>
      <c r="U257" s="36">
        <f ca="1">T257*(1+INDEX(MEA_CAPEX_price_trend,MATCH(GRC!$E257,network_element_names,0),MATCH(GRC!U$3,financial_years,0)))</f>
        <v>0</v>
      </c>
      <c r="V257" s="36">
        <f ca="1">U257*(1+INDEX(MEA_CAPEX_price_trend,MATCH(GRC!$E257,network_element_names,0),MATCH(GRC!V$3,financial_years,0)))</f>
        <v>0</v>
      </c>
      <c r="W257" s="36">
        <f ca="1">V257*(1+INDEX(MEA_CAPEX_price_trend,MATCH(GRC!$E257,network_element_names,0),MATCH(GRC!W$3,financial_years,0)))</f>
        <v>0</v>
      </c>
      <c r="X257" s="36">
        <f ca="1">W257*(1+INDEX(MEA_CAPEX_price_trend,MATCH(GRC!$E257,network_element_names,0),MATCH(GRC!X$3,financial_years,0)))</f>
        <v>0</v>
      </c>
      <c r="Y257" s="36">
        <f ca="1">X257*(1+INDEX(MEA_CAPEX_price_trend,MATCH(GRC!$E257,network_element_names,0),MATCH(GRC!Y$3,financial_years,0)))</f>
        <v>0</v>
      </c>
      <c r="Z257" s="36">
        <f ca="1">Y257*(1+INDEX(MEA_CAPEX_price_trend,MATCH(GRC!$E257,network_element_names,0),MATCH(GRC!Z$3,financial_years,0)))</f>
        <v>0</v>
      </c>
      <c r="AA257" s="36">
        <f ca="1">Z257*(1+INDEX(MEA_CAPEX_price_trend,MATCH(GRC!$E257,network_element_names,0),MATCH(GRC!AA$3,financial_years,0)))</f>
        <v>0</v>
      </c>
      <c r="AB257" s="36">
        <f ca="1">AA257*(1+INDEX(MEA_CAPEX_price_trend,MATCH(GRC!$E257,network_element_names,0),MATCH(GRC!AB$3,financial_years,0)))</f>
        <v>0</v>
      </c>
      <c r="AC257" s="36">
        <f ca="1">AB257*(1+INDEX(MEA_CAPEX_price_trend,MATCH(GRC!$E257,network_element_names,0),MATCH(GRC!AC$3,financial_years,0)))</f>
        <v>0</v>
      </c>
      <c r="AD257" s="36">
        <f ca="1">AC257*(1+INDEX(MEA_CAPEX_price_trend,MATCH(GRC!$E257,network_element_names,0),MATCH(GRC!AD$3,financial_years,0)))</f>
        <v>0</v>
      </c>
      <c r="AE257" s="36">
        <f ca="1">AD257*(1+INDEX(MEA_CAPEX_price_trend,MATCH(GRC!$E257,network_element_names,0),MATCH(GRC!AE$3,financial_years,0)))</f>
        <v>0</v>
      </c>
      <c r="AF257" s="36">
        <f ca="1">AE257*(1+INDEX(MEA_CAPEX_price_trend,MATCH(GRC!$E257,network_element_names,0),MATCH(GRC!AF$3,financial_years,0)))</f>
        <v>0</v>
      </c>
      <c r="AG257" s="36">
        <f ca="1">AF257*(1+INDEX(MEA_CAPEX_price_trend,MATCH(GRC!$E257,network_element_names,0),MATCH(GRC!AG$3,financial_years,0)))</f>
        <v>0</v>
      </c>
      <c r="AH257" s="36">
        <f ca="1">AG257*(1+INDEX(MEA_CAPEX_price_trend,MATCH(GRC!$E257,network_element_names,0),MATCH(GRC!AH$3,financial_years,0)))</f>
        <v>0</v>
      </c>
      <c r="AI257" s="36">
        <f ca="1">AH257*(1+INDEX(MEA_CAPEX_price_trend,MATCH(GRC!$E257,network_element_names,0),MATCH(GRC!AI$3,financial_years,0)))</f>
        <v>0</v>
      </c>
      <c r="AJ257" s="36">
        <f ca="1">AI257*(1+INDEX(MEA_CAPEX_price_trend,MATCH(GRC!$E257,network_element_names,0),MATCH(GRC!AJ$3,financial_years,0)))</f>
        <v>0</v>
      </c>
      <c r="AK257" s="36">
        <f ca="1">AJ257*(1+INDEX(MEA_CAPEX_price_trend,MATCH(GRC!$E257,network_element_names,0),MATCH(GRC!AK$3,financial_years,0)))</f>
        <v>0</v>
      </c>
      <c r="AL257" s="36">
        <f ca="1">AK257*(1+INDEX(MEA_CAPEX_price_trend,MATCH(GRC!$E257,network_element_names,0),MATCH(GRC!AL$3,financial_years,0)))</f>
        <v>0</v>
      </c>
      <c r="AM257" s="36">
        <f ca="1">AL257*(1+INDEX(MEA_CAPEX_price_trend,MATCH(GRC!$E257,network_element_names,0),MATCH(GRC!AM$3,financial_years,0)))</f>
        <v>0</v>
      </c>
      <c r="AN257" s="36">
        <f ca="1">AM257*(1+INDEX(MEA_CAPEX_price_trend,MATCH(GRC!$E257,network_element_names,0),MATCH(GRC!AN$3,financial_years,0)))</f>
        <v>0</v>
      </c>
      <c r="AO257" s="36">
        <f ca="1">AN257*(1+INDEX(MEA_CAPEX_price_trend,MATCH(GRC!$E257,network_element_names,0),MATCH(GRC!AO$3,financial_years,0)))</f>
        <v>0</v>
      </c>
      <c r="AP257" s="36">
        <f ca="1">AO257*(1+INDEX(MEA_CAPEX_price_trend,MATCH(GRC!$E257,network_element_names,0),MATCH(GRC!AP$3,financial_years,0)))</f>
        <v>0</v>
      </c>
      <c r="AQ257" s="36">
        <f ca="1">AP257*(1+INDEX(MEA_CAPEX_price_trend,MATCH(GRC!$E257,network_element_names,0),MATCH(GRC!AQ$3,financial_years,0)))</f>
        <v>0</v>
      </c>
      <c r="AR257" s="36">
        <f ca="1">AQ257*(1+INDEX(MEA_CAPEX_price_trend,MATCH(GRC!$E257,network_element_names,0),MATCH(GRC!AR$3,financial_years,0)))</f>
        <v>0</v>
      </c>
      <c r="AS257" s="36">
        <f ca="1">AR257*(1+INDEX(MEA_CAPEX_price_trend,MATCH(GRC!$E257,network_element_names,0),MATCH(GRC!AS$3,financial_years,0)))</f>
        <v>0</v>
      </c>
      <c r="AT257" s="36">
        <f ca="1">AS257*(1+INDEX(MEA_CAPEX_price_trend,MATCH(GRC!$E257,network_element_names,0),MATCH(GRC!AT$3,financial_years,0)))</f>
        <v>0</v>
      </c>
    </row>
    <row r="258" spans="4:46" ht="14.25" outlineLevel="1" x14ac:dyDescent="0.45">
      <c r="D258" s="42">
        <v>96</v>
      </c>
      <c r="E258" s="42" t="str">
        <v>SEG3_Existing_Duct_MDU</v>
      </c>
      <c r="G258" s="36">
        <f ca="1"/>
        <v>0</v>
      </c>
      <c r="H258" s="36">
        <f ca="1">G258*(1+INDEX(MEA_CAPEX_price_trend,MATCH(GRC!$E258,network_element_names,0),MATCH(GRC!H$3,financial_years,0)))</f>
        <v>0</v>
      </c>
      <c r="I258" s="36">
        <f ca="1">H258*(1+INDEX(MEA_CAPEX_price_trend,MATCH(GRC!$E258,network_element_names,0),MATCH(GRC!I$3,financial_years,0)))</f>
        <v>0</v>
      </c>
      <c r="J258" s="36">
        <f ca="1">I258*(1+INDEX(MEA_CAPEX_price_trend,MATCH(GRC!$E258,network_element_names,0),MATCH(GRC!J$3,financial_years,0)))</f>
        <v>0</v>
      </c>
      <c r="K258" s="36">
        <f ca="1">J258*(1+INDEX(MEA_CAPEX_price_trend,MATCH(GRC!$E258,network_element_names,0),MATCH(GRC!K$3,financial_years,0)))</f>
        <v>0</v>
      </c>
      <c r="L258" s="36">
        <f ca="1">K258*(1+INDEX(MEA_CAPEX_price_trend,MATCH(GRC!$E258,network_element_names,0),MATCH(GRC!L$3,financial_years,0)))</f>
        <v>0</v>
      </c>
      <c r="M258" s="36">
        <f ca="1">L258*(1+INDEX(MEA_CAPEX_price_trend,MATCH(GRC!$E258,network_element_names,0),MATCH(GRC!M$3,financial_years,0)))</f>
        <v>0</v>
      </c>
      <c r="N258" s="36">
        <f ca="1">M258*(1+INDEX(MEA_CAPEX_price_trend,MATCH(GRC!$E258,network_element_names,0),MATCH(GRC!N$3,financial_years,0)))</f>
        <v>0</v>
      </c>
      <c r="O258" s="36">
        <f ca="1">N258*(1+INDEX(MEA_CAPEX_price_trend,MATCH(GRC!$E258,network_element_names,0),MATCH(GRC!O$3,financial_years,0)))</f>
        <v>0</v>
      </c>
      <c r="P258" s="36">
        <f ca="1">O258*(1+INDEX(MEA_CAPEX_price_trend,MATCH(GRC!$E258,network_element_names,0),MATCH(GRC!P$3,financial_years,0)))</f>
        <v>0</v>
      </c>
      <c r="Q258" s="36">
        <f ca="1">P258*(1+INDEX(MEA_CAPEX_price_trend,MATCH(GRC!$E258,network_element_names,0),MATCH(GRC!Q$3,financial_years,0)))</f>
        <v>0</v>
      </c>
      <c r="R258" s="36">
        <f ca="1">Q258*(1+INDEX(MEA_CAPEX_price_trend,MATCH(GRC!$E258,network_element_names,0),MATCH(GRC!R$3,financial_years,0)))</f>
        <v>0</v>
      </c>
      <c r="S258" s="36">
        <f ca="1">R258*(1+INDEX(MEA_CAPEX_price_trend,MATCH(GRC!$E258,network_element_names,0),MATCH(GRC!S$3,financial_years,0)))</f>
        <v>0</v>
      </c>
      <c r="T258" s="36">
        <f ca="1">S258*(1+INDEX(MEA_CAPEX_price_trend,MATCH(GRC!$E258,network_element_names,0),MATCH(GRC!T$3,financial_years,0)))</f>
        <v>0</v>
      </c>
      <c r="U258" s="36">
        <f ca="1">T258*(1+INDEX(MEA_CAPEX_price_trend,MATCH(GRC!$E258,network_element_names,0),MATCH(GRC!U$3,financial_years,0)))</f>
        <v>0</v>
      </c>
      <c r="V258" s="36">
        <f ca="1">U258*(1+INDEX(MEA_CAPEX_price_trend,MATCH(GRC!$E258,network_element_names,0),MATCH(GRC!V$3,financial_years,0)))</f>
        <v>0</v>
      </c>
      <c r="W258" s="36">
        <f ca="1">V258*(1+INDEX(MEA_CAPEX_price_trend,MATCH(GRC!$E258,network_element_names,0),MATCH(GRC!W$3,financial_years,0)))</f>
        <v>0</v>
      </c>
      <c r="X258" s="36">
        <f ca="1">W258*(1+INDEX(MEA_CAPEX_price_trend,MATCH(GRC!$E258,network_element_names,0),MATCH(GRC!X$3,financial_years,0)))</f>
        <v>0</v>
      </c>
      <c r="Y258" s="36">
        <f ca="1">X258*(1+INDEX(MEA_CAPEX_price_trend,MATCH(GRC!$E258,network_element_names,0),MATCH(GRC!Y$3,financial_years,0)))</f>
        <v>0</v>
      </c>
      <c r="Z258" s="36">
        <f ca="1">Y258*(1+INDEX(MEA_CAPEX_price_trend,MATCH(GRC!$E258,network_element_names,0),MATCH(GRC!Z$3,financial_years,0)))</f>
        <v>0</v>
      </c>
      <c r="AA258" s="36">
        <f ca="1">Z258*(1+INDEX(MEA_CAPEX_price_trend,MATCH(GRC!$E258,network_element_names,0),MATCH(GRC!AA$3,financial_years,0)))</f>
        <v>0</v>
      </c>
      <c r="AB258" s="36">
        <f ca="1">AA258*(1+INDEX(MEA_CAPEX_price_trend,MATCH(GRC!$E258,network_element_names,0),MATCH(GRC!AB$3,financial_years,0)))</f>
        <v>0</v>
      </c>
      <c r="AC258" s="36">
        <f ca="1">AB258*(1+INDEX(MEA_CAPEX_price_trend,MATCH(GRC!$E258,network_element_names,0),MATCH(GRC!AC$3,financial_years,0)))</f>
        <v>0</v>
      </c>
      <c r="AD258" s="36">
        <f ca="1">AC258*(1+INDEX(MEA_CAPEX_price_trend,MATCH(GRC!$E258,network_element_names,0),MATCH(GRC!AD$3,financial_years,0)))</f>
        <v>0</v>
      </c>
      <c r="AE258" s="36">
        <f ca="1">AD258*(1+INDEX(MEA_CAPEX_price_trend,MATCH(GRC!$E258,network_element_names,0),MATCH(GRC!AE$3,financial_years,0)))</f>
        <v>0</v>
      </c>
      <c r="AF258" s="36">
        <f ca="1">AE258*(1+INDEX(MEA_CAPEX_price_trend,MATCH(GRC!$E258,network_element_names,0),MATCH(GRC!AF$3,financial_years,0)))</f>
        <v>0</v>
      </c>
      <c r="AG258" s="36">
        <f ca="1">AF258*(1+INDEX(MEA_CAPEX_price_trend,MATCH(GRC!$E258,network_element_names,0),MATCH(GRC!AG$3,financial_years,0)))</f>
        <v>0</v>
      </c>
      <c r="AH258" s="36">
        <f ca="1">AG258*(1+INDEX(MEA_CAPEX_price_trend,MATCH(GRC!$E258,network_element_names,0),MATCH(GRC!AH$3,financial_years,0)))</f>
        <v>0</v>
      </c>
      <c r="AI258" s="36">
        <f ca="1">AH258*(1+INDEX(MEA_CAPEX_price_trend,MATCH(GRC!$E258,network_element_names,0),MATCH(GRC!AI$3,financial_years,0)))</f>
        <v>0</v>
      </c>
      <c r="AJ258" s="36">
        <f ca="1">AI258*(1+INDEX(MEA_CAPEX_price_trend,MATCH(GRC!$E258,network_element_names,0),MATCH(GRC!AJ$3,financial_years,0)))</f>
        <v>0</v>
      </c>
      <c r="AK258" s="36">
        <f ca="1">AJ258*(1+INDEX(MEA_CAPEX_price_trend,MATCH(GRC!$E258,network_element_names,0),MATCH(GRC!AK$3,financial_years,0)))</f>
        <v>0</v>
      </c>
      <c r="AL258" s="36">
        <f ca="1">AK258*(1+INDEX(MEA_CAPEX_price_trend,MATCH(GRC!$E258,network_element_names,0),MATCH(GRC!AL$3,financial_years,0)))</f>
        <v>0</v>
      </c>
      <c r="AM258" s="36">
        <f ca="1">AL258*(1+INDEX(MEA_CAPEX_price_trend,MATCH(GRC!$E258,network_element_names,0),MATCH(GRC!AM$3,financial_years,0)))</f>
        <v>0</v>
      </c>
      <c r="AN258" s="36">
        <f ca="1">AM258*(1+INDEX(MEA_CAPEX_price_trend,MATCH(GRC!$E258,network_element_names,0),MATCH(GRC!AN$3,financial_years,0)))</f>
        <v>0</v>
      </c>
      <c r="AO258" s="36">
        <f ca="1">AN258*(1+INDEX(MEA_CAPEX_price_trend,MATCH(GRC!$E258,network_element_names,0),MATCH(GRC!AO$3,financial_years,0)))</f>
        <v>0</v>
      </c>
      <c r="AP258" s="36">
        <f ca="1">AO258*(1+INDEX(MEA_CAPEX_price_trend,MATCH(GRC!$E258,network_element_names,0),MATCH(GRC!AP$3,financial_years,0)))</f>
        <v>0</v>
      </c>
      <c r="AQ258" s="36">
        <f ca="1">AP258*(1+INDEX(MEA_CAPEX_price_trend,MATCH(GRC!$E258,network_element_names,0),MATCH(GRC!AQ$3,financial_years,0)))</f>
        <v>0</v>
      </c>
      <c r="AR258" s="36">
        <f ca="1">AQ258*(1+INDEX(MEA_CAPEX_price_trend,MATCH(GRC!$E258,network_element_names,0),MATCH(GRC!AR$3,financial_years,0)))</f>
        <v>0</v>
      </c>
      <c r="AS258" s="36">
        <f ca="1">AR258*(1+INDEX(MEA_CAPEX_price_trend,MATCH(GRC!$E258,network_element_names,0),MATCH(GRC!AS$3,financial_years,0)))</f>
        <v>0</v>
      </c>
      <c r="AT258" s="36">
        <f ca="1">AS258*(1+INDEX(MEA_CAPEX_price_trend,MATCH(GRC!$E258,network_element_names,0),MATCH(GRC!AT$3,financial_years,0)))</f>
        <v>0</v>
      </c>
    </row>
    <row r="259" spans="4:46" ht="14.25" outlineLevel="1" x14ac:dyDescent="0.45">
      <c r="D259" s="42">
        <v>97</v>
      </c>
      <c r="E259" s="42" t="str">
        <v>Unused</v>
      </c>
      <c r="G259" s="36">
        <f ca="1"/>
        <v>0</v>
      </c>
      <c r="H259" s="36">
        <f ca="1">G259*(1+INDEX(MEA_CAPEX_price_trend,MATCH(GRC!$E259,network_element_names,0),MATCH(GRC!H$3,financial_years,0)))</f>
        <v>0</v>
      </c>
      <c r="I259" s="36">
        <f ca="1">H259*(1+INDEX(MEA_CAPEX_price_trend,MATCH(GRC!$E259,network_element_names,0),MATCH(GRC!I$3,financial_years,0)))</f>
        <v>0</v>
      </c>
      <c r="J259" s="36">
        <f ca="1">I259*(1+INDEX(MEA_CAPEX_price_trend,MATCH(GRC!$E259,network_element_names,0),MATCH(GRC!J$3,financial_years,0)))</f>
        <v>0</v>
      </c>
      <c r="K259" s="36">
        <f ca="1">J259*(1+INDEX(MEA_CAPEX_price_trend,MATCH(GRC!$E259,network_element_names,0),MATCH(GRC!K$3,financial_years,0)))</f>
        <v>0</v>
      </c>
      <c r="L259" s="36">
        <f ca="1">K259*(1+INDEX(MEA_CAPEX_price_trend,MATCH(GRC!$E259,network_element_names,0),MATCH(GRC!L$3,financial_years,0)))</f>
        <v>0</v>
      </c>
      <c r="M259" s="36">
        <f ca="1">L259*(1+INDEX(MEA_CAPEX_price_trend,MATCH(GRC!$E259,network_element_names,0),MATCH(GRC!M$3,financial_years,0)))</f>
        <v>0</v>
      </c>
      <c r="N259" s="36">
        <f ca="1">M259*(1+INDEX(MEA_CAPEX_price_trend,MATCH(GRC!$E259,network_element_names,0),MATCH(GRC!N$3,financial_years,0)))</f>
        <v>0</v>
      </c>
      <c r="O259" s="36">
        <f ca="1">N259*(1+INDEX(MEA_CAPEX_price_trend,MATCH(GRC!$E259,network_element_names,0),MATCH(GRC!O$3,financial_years,0)))</f>
        <v>0</v>
      </c>
      <c r="P259" s="36">
        <f ca="1">O259*(1+INDEX(MEA_CAPEX_price_trend,MATCH(GRC!$E259,network_element_names,0),MATCH(GRC!P$3,financial_years,0)))</f>
        <v>0</v>
      </c>
      <c r="Q259" s="36">
        <f ca="1">P259*(1+INDEX(MEA_CAPEX_price_trend,MATCH(GRC!$E259,network_element_names,0),MATCH(GRC!Q$3,financial_years,0)))</f>
        <v>0</v>
      </c>
      <c r="R259" s="36">
        <f ca="1">Q259*(1+INDEX(MEA_CAPEX_price_trend,MATCH(GRC!$E259,network_element_names,0),MATCH(GRC!R$3,financial_years,0)))</f>
        <v>0</v>
      </c>
      <c r="S259" s="36">
        <f ca="1">R259*(1+INDEX(MEA_CAPEX_price_trend,MATCH(GRC!$E259,network_element_names,0),MATCH(GRC!S$3,financial_years,0)))</f>
        <v>0</v>
      </c>
      <c r="T259" s="36">
        <f ca="1">S259*(1+INDEX(MEA_CAPEX_price_trend,MATCH(GRC!$E259,network_element_names,0),MATCH(GRC!T$3,financial_years,0)))</f>
        <v>0</v>
      </c>
      <c r="U259" s="36">
        <f ca="1">T259*(1+INDEX(MEA_CAPEX_price_trend,MATCH(GRC!$E259,network_element_names,0),MATCH(GRC!U$3,financial_years,0)))</f>
        <v>0</v>
      </c>
      <c r="V259" s="36">
        <f ca="1">U259*(1+INDEX(MEA_CAPEX_price_trend,MATCH(GRC!$E259,network_element_names,0),MATCH(GRC!V$3,financial_years,0)))</f>
        <v>0</v>
      </c>
      <c r="W259" s="36">
        <f ca="1">V259*(1+INDEX(MEA_CAPEX_price_trend,MATCH(GRC!$E259,network_element_names,0),MATCH(GRC!W$3,financial_years,0)))</f>
        <v>0</v>
      </c>
      <c r="X259" s="36">
        <f ca="1">W259*(1+INDEX(MEA_CAPEX_price_trend,MATCH(GRC!$E259,network_element_names,0),MATCH(GRC!X$3,financial_years,0)))</f>
        <v>0</v>
      </c>
      <c r="Y259" s="36">
        <f ca="1">X259*(1+INDEX(MEA_CAPEX_price_trend,MATCH(GRC!$E259,network_element_names,0),MATCH(GRC!Y$3,financial_years,0)))</f>
        <v>0</v>
      </c>
      <c r="Z259" s="36">
        <f ca="1">Y259*(1+INDEX(MEA_CAPEX_price_trend,MATCH(GRC!$E259,network_element_names,0),MATCH(GRC!Z$3,financial_years,0)))</f>
        <v>0</v>
      </c>
      <c r="AA259" s="36">
        <f ca="1">Z259*(1+INDEX(MEA_CAPEX_price_trend,MATCH(GRC!$E259,network_element_names,0),MATCH(GRC!AA$3,financial_years,0)))</f>
        <v>0</v>
      </c>
      <c r="AB259" s="36">
        <f ca="1">AA259*(1+INDEX(MEA_CAPEX_price_trend,MATCH(GRC!$E259,network_element_names,0),MATCH(GRC!AB$3,financial_years,0)))</f>
        <v>0</v>
      </c>
      <c r="AC259" s="36">
        <f ca="1">AB259*(1+INDEX(MEA_CAPEX_price_trend,MATCH(GRC!$E259,network_element_names,0),MATCH(GRC!AC$3,financial_years,0)))</f>
        <v>0</v>
      </c>
      <c r="AD259" s="36">
        <f ca="1">AC259*(1+INDEX(MEA_CAPEX_price_trend,MATCH(GRC!$E259,network_element_names,0),MATCH(GRC!AD$3,financial_years,0)))</f>
        <v>0</v>
      </c>
      <c r="AE259" s="36">
        <f ca="1">AD259*(1+INDEX(MEA_CAPEX_price_trend,MATCH(GRC!$E259,network_element_names,0),MATCH(GRC!AE$3,financial_years,0)))</f>
        <v>0</v>
      </c>
      <c r="AF259" s="36">
        <f ca="1">AE259*(1+INDEX(MEA_CAPEX_price_trend,MATCH(GRC!$E259,network_element_names,0),MATCH(GRC!AF$3,financial_years,0)))</f>
        <v>0</v>
      </c>
      <c r="AG259" s="36">
        <f ca="1">AF259*(1+INDEX(MEA_CAPEX_price_trend,MATCH(GRC!$E259,network_element_names,0),MATCH(GRC!AG$3,financial_years,0)))</f>
        <v>0</v>
      </c>
      <c r="AH259" s="36">
        <f ca="1">AG259*(1+INDEX(MEA_CAPEX_price_trend,MATCH(GRC!$E259,network_element_names,0),MATCH(GRC!AH$3,financial_years,0)))</f>
        <v>0</v>
      </c>
      <c r="AI259" s="36">
        <f ca="1">AH259*(1+INDEX(MEA_CAPEX_price_trend,MATCH(GRC!$E259,network_element_names,0),MATCH(GRC!AI$3,financial_years,0)))</f>
        <v>0</v>
      </c>
      <c r="AJ259" s="36">
        <f ca="1">AI259*(1+INDEX(MEA_CAPEX_price_trend,MATCH(GRC!$E259,network_element_names,0),MATCH(GRC!AJ$3,financial_years,0)))</f>
        <v>0</v>
      </c>
      <c r="AK259" s="36">
        <f ca="1">AJ259*(1+INDEX(MEA_CAPEX_price_trend,MATCH(GRC!$E259,network_element_names,0),MATCH(GRC!AK$3,financial_years,0)))</f>
        <v>0</v>
      </c>
      <c r="AL259" s="36">
        <f ca="1">AK259*(1+INDEX(MEA_CAPEX_price_trend,MATCH(GRC!$E259,network_element_names,0),MATCH(GRC!AL$3,financial_years,0)))</f>
        <v>0</v>
      </c>
      <c r="AM259" s="36">
        <f ca="1">AL259*(1+INDEX(MEA_CAPEX_price_trend,MATCH(GRC!$E259,network_element_names,0),MATCH(GRC!AM$3,financial_years,0)))</f>
        <v>0</v>
      </c>
      <c r="AN259" s="36">
        <f ca="1">AM259*(1+INDEX(MEA_CAPEX_price_trend,MATCH(GRC!$E259,network_element_names,0),MATCH(GRC!AN$3,financial_years,0)))</f>
        <v>0</v>
      </c>
      <c r="AO259" s="36">
        <f ca="1">AN259*(1+INDEX(MEA_CAPEX_price_trend,MATCH(GRC!$E259,network_element_names,0),MATCH(GRC!AO$3,financial_years,0)))</f>
        <v>0</v>
      </c>
      <c r="AP259" s="36">
        <f ca="1">AO259*(1+INDEX(MEA_CAPEX_price_trend,MATCH(GRC!$E259,network_element_names,0),MATCH(GRC!AP$3,financial_years,0)))</f>
        <v>0</v>
      </c>
      <c r="AQ259" s="36">
        <f ca="1">AP259*(1+INDEX(MEA_CAPEX_price_trend,MATCH(GRC!$E259,network_element_names,0),MATCH(GRC!AQ$3,financial_years,0)))</f>
        <v>0</v>
      </c>
      <c r="AR259" s="36">
        <f ca="1">AQ259*(1+INDEX(MEA_CAPEX_price_trend,MATCH(GRC!$E259,network_element_names,0),MATCH(GRC!AR$3,financial_years,0)))</f>
        <v>0</v>
      </c>
      <c r="AS259" s="36">
        <f ca="1">AR259*(1+INDEX(MEA_CAPEX_price_trend,MATCH(GRC!$E259,network_element_names,0),MATCH(GRC!AS$3,financial_years,0)))</f>
        <v>0</v>
      </c>
      <c r="AT259" s="36">
        <f ca="1">AS259*(1+INDEX(MEA_CAPEX_price_trend,MATCH(GRC!$E259,network_element_names,0),MATCH(GRC!AT$3,financial_years,0)))</f>
        <v>0</v>
      </c>
    </row>
    <row r="260" spans="4:46" ht="14.25" outlineLevel="1" x14ac:dyDescent="0.45">
      <c r="D260" s="42">
        <v>98</v>
      </c>
      <c r="E260" s="42" t="str">
        <v>SEG3_New Microtrench_MDU</v>
      </c>
      <c r="G260" s="36">
        <f ca="1"/>
        <v>12.813777850425915</v>
      </c>
      <c r="H260" s="36">
        <f ca="1">G260*(1+INDEX(MEA_CAPEX_price_trend,MATCH(GRC!$E260,network_element_names,0),MATCH(GRC!H$3,financial_years,0)))</f>
        <v>12.621571182669525</v>
      </c>
      <c r="I260" s="36">
        <f ca="1">H260*(1+INDEX(MEA_CAPEX_price_trend,MATCH(GRC!$E260,network_element_names,0),MATCH(GRC!I$3,financial_years,0)))</f>
        <v>12.5</v>
      </c>
      <c r="J260" s="36">
        <f ca="1">I260*(1+INDEX(MEA_CAPEX_price_trend,MATCH(GRC!$E260,network_element_names,0),MATCH(GRC!J$3,financial_years,0)))</f>
        <v>12.586176307011337</v>
      </c>
      <c r="K260" s="36">
        <f ca="1">J260*(1+INDEX(MEA_CAPEX_price_trend,MATCH(GRC!$E260,network_element_names,0),MATCH(GRC!K$3,financial_years,0)))</f>
        <v>12.258377853043633</v>
      </c>
      <c r="L260" s="36">
        <f ca="1">K260*(1+INDEX(MEA_CAPEX_price_trend,MATCH(GRC!$E260,network_element_names,0),MATCH(GRC!L$3,financial_years,0)))</f>
        <v>11.274062558236801</v>
      </c>
      <c r="M260" s="36">
        <f ca="1">L260*(1+INDEX(MEA_CAPEX_price_trend,MATCH(GRC!$E260,network_element_names,0),MATCH(GRC!M$3,financial_years,0)))</f>
        <v>10.82787634212205</v>
      </c>
      <c r="N260" s="36">
        <f ca="1">M260*(1+INDEX(MEA_CAPEX_price_trend,MATCH(GRC!$E260,network_element_names,0),MATCH(GRC!N$3,financial_years,0)))</f>
        <v>15.567893789323151</v>
      </c>
      <c r="O260" s="36">
        <f ca="1">N260*(1+INDEX(MEA_CAPEX_price_trend,MATCH(GRC!$E260,network_element_names,0),MATCH(GRC!O$3,financial_years,0)))</f>
        <v>15.228143683541239</v>
      </c>
      <c r="P260" s="36">
        <f ca="1">O260*(1+INDEX(MEA_CAPEX_price_trend,MATCH(GRC!$E260,network_element_names,0),MATCH(GRC!P$3,financial_years,0)))</f>
        <v>15.094049585088761</v>
      </c>
      <c r="Q260" s="36">
        <f ca="1">P260*(1+INDEX(MEA_CAPEX_price_trend,MATCH(GRC!$E260,network_element_names,0),MATCH(GRC!Q$3,financial_years,0)))</f>
        <v>14.98882324965215</v>
      </c>
      <c r="R260" s="36">
        <f ca="1">Q260*(1+INDEX(MEA_CAPEX_price_trend,MATCH(GRC!$E260,network_element_names,0),MATCH(GRC!R$3,financial_years,0)))</f>
        <v>14.869436513476479</v>
      </c>
      <c r="S260" s="36">
        <f ca="1">R260*(1+INDEX(MEA_CAPEX_price_trend,MATCH(GRC!$E260,network_element_names,0),MATCH(GRC!S$3,financial_years,0)))</f>
        <v>14.764846390284289</v>
      </c>
      <c r="T260" s="36">
        <f ca="1">S260*(1+INDEX(MEA_CAPEX_price_trend,MATCH(GRC!$E260,network_element_names,0),MATCH(GRC!T$3,financial_years,0)))</f>
        <v>14.660991943515304</v>
      </c>
      <c r="U260" s="36">
        <f ca="1">T260*(1+INDEX(MEA_CAPEX_price_trend,MATCH(GRC!$E260,network_element_names,0),MATCH(GRC!U$3,financial_years,0)))</f>
        <v>14.557867998495452</v>
      </c>
      <c r="V260" s="36">
        <f ca="1">U260*(1+INDEX(MEA_CAPEX_price_trend,MATCH(GRC!$E260,network_element_names,0),MATCH(GRC!V$3,financial_years,0)))</f>
        <v>14.455469416948779</v>
      </c>
      <c r="W260" s="36">
        <f ca="1">V260*(1+INDEX(MEA_CAPEX_price_trend,MATCH(GRC!$E260,network_element_names,0),MATCH(GRC!W$3,financial_years,0)))</f>
        <v>14.353791096741462</v>
      </c>
      <c r="X260" s="36">
        <f ca="1">W260*(1+INDEX(MEA_CAPEX_price_trend,MATCH(GRC!$E260,network_element_names,0),MATCH(GRC!X$3,financial_years,0)))</f>
        <v>14.252827971627571</v>
      </c>
      <c r="Y260" s="36">
        <f ca="1">X260*(1+INDEX(MEA_CAPEX_price_trend,MATCH(GRC!$E260,network_element_names,0),MATCH(GRC!Y$3,financial_years,0)))</f>
        <v>14.152575010996646</v>
      </c>
      <c r="Z260" s="36">
        <f ca="1">Y260*(1+INDEX(MEA_CAPEX_price_trend,MATCH(GRC!$E260,network_element_names,0),MATCH(GRC!Z$3,financial_years,0)))</f>
        <v>14.053027219623022</v>
      </c>
      <c r="AA260" s="36">
        <f ca="1">Z260*(1+INDEX(MEA_CAPEX_price_trend,MATCH(GRC!$E260,network_element_names,0),MATCH(GRC!AA$3,financial_years,0)))</f>
        <v>13.954179637416971</v>
      </c>
      <c r="AB260" s="36">
        <f ca="1">AA260*(1+INDEX(MEA_CAPEX_price_trend,MATCH(GRC!$E260,network_element_names,0),MATCH(GRC!AB$3,financial_years,0)))</f>
        <v>13.856027339177516</v>
      </c>
      <c r="AC260" s="36">
        <f ca="1">AB260*(1+INDEX(MEA_CAPEX_price_trend,MATCH(GRC!$E260,network_element_names,0),MATCH(GRC!AC$3,financial_years,0)))</f>
        <v>13.758565434347059</v>
      </c>
      <c r="AD260" s="36">
        <f ca="1">AC260*(1+INDEX(MEA_CAPEX_price_trend,MATCH(GRC!$E260,network_element_names,0),MATCH(GRC!AD$3,financial_years,0)))</f>
        <v>13.661789066767698</v>
      </c>
      <c r="AE260" s="36">
        <f ca="1">AD260*(1+INDEX(MEA_CAPEX_price_trend,MATCH(GRC!$E260,network_element_names,0),MATCH(GRC!AE$3,financial_years,0)))</f>
        <v>13.56569341443925</v>
      </c>
      <c r="AF260" s="36">
        <f ca="1">AE260*(1+INDEX(MEA_CAPEX_price_trend,MATCH(GRC!$E260,network_element_names,0),MATCH(GRC!AF$3,financial_years,0)))</f>
        <v>13.470273689279001</v>
      </c>
      <c r="AG260" s="36">
        <f ca="1">AF260*(1+INDEX(MEA_CAPEX_price_trend,MATCH(GRC!$E260,network_element_names,0),MATCH(GRC!AG$3,financial_years,0)))</f>
        <v>13.37552513688313</v>
      </c>
      <c r="AH260" s="36">
        <f ca="1">AG260*(1+INDEX(MEA_CAPEX_price_trend,MATCH(GRC!$E260,network_element_names,0),MATCH(GRC!AH$3,financial_years,0)))</f>
        <v>13.281443036289813</v>
      </c>
      <c r="AI260" s="36">
        <f ca="1">AH260*(1+INDEX(MEA_CAPEX_price_trend,MATCH(GRC!$E260,network_element_names,0),MATCH(GRC!AI$3,financial_years,0)))</f>
        <v>13.188022699743998</v>
      </c>
      <c r="AJ260" s="36">
        <f ca="1">AI260*(1+INDEX(MEA_CAPEX_price_trend,MATCH(GRC!$E260,network_element_names,0),MATCH(GRC!AJ$3,financial_years,0)))</f>
        <v>13.095259472463834</v>
      </c>
      <c r="AK260" s="36">
        <f ca="1">AJ260*(1+INDEX(MEA_CAPEX_price_trend,MATCH(GRC!$E260,network_element_names,0),MATCH(GRC!AK$3,financial_years,0)))</f>
        <v>13.003148732408732</v>
      </c>
      <c r="AL260" s="36">
        <f ca="1">AK260*(1+INDEX(MEA_CAPEX_price_trend,MATCH(GRC!$E260,network_element_names,0),MATCH(GRC!AL$3,financial_years,0)))</f>
        <v>12.911685890049078</v>
      </c>
      <c r="AM260" s="36">
        <f ca="1">AL260*(1+INDEX(MEA_CAPEX_price_trend,MATCH(GRC!$E260,network_element_names,0),MATCH(GRC!AM$3,financial_years,0)))</f>
        <v>12.820866388137546</v>
      </c>
      <c r="AN260" s="36">
        <f ca="1">AM260*(1+INDEX(MEA_CAPEX_price_trend,MATCH(GRC!$E260,network_element_names,0),MATCH(GRC!AN$3,financial_years,0)))</f>
        <v>12.730685701482029</v>
      </c>
      <c r="AO260" s="36">
        <f ca="1">AN260*(1+INDEX(MEA_CAPEX_price_trend,MATCH(GRC!$E260,network_element_names,0),MATCH(GRC!AO$3,financial_years,0)))</f>
        <v>12.641139336720173</v>
      </c>
      <c r="AP260" s="36">
        <f ca="1">AO260*(1+INDEX(MEA_CAPEX_price_trend,MATCH(GRC!$E260,network_element_names,0),MATCH(GRC!AP$3,financial_years,0)))</f>
        <v>12.552222832095474</v>
      </c>
      <c r="AQ260" s="36">
        <f ca="1">AP260*(1+INDEX(MEA_CAPEX_price_trend,MATCH(GRC!$E260,network_element_names,0),MATCH(GRC!AQ$3,financial_years,0)))</f>
        <v>12.463931757234979</v>
      </c>
      <c r="AR260" s="36">
        <f ca="1">AQ260*(1+INDEX(MEA_CAPEX_price_trend,MATCH(GRC!$E260,network_element_names,0),MATCH(GRC!AR$3,financial_years,0)))</f>
        <v>12.376261712928541</v>
      </c>
      <c r="AS260" s="36">
        <f ca="1">AR260*(1+INDEX(MEA_CAPEX_price_trend,MATCH(GRC!$E260,network_element_names,0),MATCH(GRC!AS$3,financial_years,0)))</f>
        <v>12.289208330909606</v>
      </c>
      <c r="AT260" s="36">
        <f ca="1">AS260*(1+INDEX(MEA_CAPEX_price_trend,MATCH(GRC!$E260,network_element_names,0),MATCH(GRC!AT$3,financial_years,0)))</f>
        <v>12.202767273637567</v>
      </c>
    </row>
    <row r="261" spans="4:46" ht="14.25" outlineLevel="1" x14ac:dyDescent="0.45">
      <c r="D261" s="42">
        <v>99</v>
      </c>
      <c r="E261" s="42" t="str">
        <v>SEG3_Soft_Duct in New_Duct_MDU</v>
      </c>
      <c r="G261" s="36">
        <f ca="1"/>
        <v>25.627555700851829</v>
      </c>
      <c r="H261" s="36">
        <f ca="1">G261*(1+INDEX(MEA_CAPEX_price_trend,MATCH(GRC!$E261,network_element_names,0),MATCH(GRC!H$3,financial_years,0)))</f>
        <v>25.24314236533905</v>
      </c>
      <c r="I261" s="36">
        <f ca="1">H261*(1+INDEX(MEA_CAPEX_price_trend,MATCH(GRC!$E261,network_element_names,0),MATCH(GRC!I$3,financial_years,0)))</f>
        <v>25</v>
      </c>
      <c r="J261" s="36">
        <f ca="1">I261*(1+INDEX(MEA_CAPEX_price_trend,MATCH(GRC!$E261,network_element_names,0),MATCH(GRC!J$3,financial_years,0)))</f>
        <v>25.172352614022675</v>
      </c>
      <c r="K261" s="36">
        <f ca="1">J261*(1+INDEX(MEA_CAPEX_price_trend,MATCH(GRC!$E261,network_element_names,0),MATCH(GRC!K$3,financial_years,0)))</f>
        <v>24.516755706087267</v>
      </c>
      <c r="L261" s="36">
        <f ca="1">K261*(1+INDEX(MEA_CAPEX_price_trend,MATCH(GRC!$E261,network_element_names,0),MATCH(GRC!L$3,financial_years,0)))</f>
        <v>22.548125116473603</v>
      </c>
      <c r="M261" s="36">
        <f ca="1">L261*(1+INDEX(MEA_CAPEX_price_trend,MATCH(GRC!$E261,network_element_names,0),MATCH(GRC!M$3,financial_years,0)))</f>
        <v>21.655752684244099</v>
      </c>
      <c r="N261" s="36">
        <f ca="1">M261*(1+INDEX(MEA_CAPEX_price_trend,MATCH(GRC!$E261,network_element_names,0),MATCH(GRC!N$3,financial_years,0)))</f>
        <v>31.135787578646301</v>
      </c>
      <c r="O261" s="36">
        <f ca="1">N261*(1+INDEX(MEA_CAPEX_price_trend,MATCH(GRC!$E261,network_element_names,0),MATCH(GRC!O$3,financial_years,0)))</f>
        <v>30.456287367082478</v>
      </c>
      <c r="P261" s="36">
        <f ca="1">O261*(1+INDEX(MEA_CAPEX_price_trend,MATCH(GRC!$E261,network_element_names,0),MATCH(GRC!P$3,financial_years,0)))</f>
        <v>30.188099170177523</v>
      </c>
      <c r="Q261" s="36">
        <f ca="1">P261*(1+INDEX(MEA_CAPEX_price_trend,MATCH(GRC!$E261,network_element_names,0),MATCH(GRC!Q$3,financial_years,0)))</f>
        <v>29.977646499304299</v>
      </c>
      <c r="R261" s="36">
        <f ca="1">Q261*(1+INDEX(MEA_CAPEX_price_trend,MATCH(GRC!$E261,network_element_names,0),MATCH(GRC!R$3,financial_years,0)))</f>
        <v>29.738873026952959</v>
      </c>
      <c r="S261" s="36">
        <f ca="1">R261*(1+INDEX(MEA_CAPEX_price_trend,MATCH(GRC!$E261,network_element_names,0),MATCH(GRC!S$3,financial_years,0)))</f>
        <v>29.529692780568578</v>
      </c>
      <c r="T261" s="36">
        <f ca="1">S261*(1+INDEX(MEA_CAPEX_price_trend,MATCH(GRC!$E261,network_element_names,0),MATCH(GRC!T$3,financial_years,0)))</f>
        <v>29.321983887030608</v>
      </c>
      <c r="U261" s="36">
        <f ca="1">T261*(1+INDEX(MEA_CAPEX_price_trend,MATCH(GRC!$E261,network_element_names,0),MATCH(GRC!U$3,financial_years,0)))</f>
        <v>29.115735996990903</v>
      </c>
      <c r="V261" s="36">
        <f ca="1">U261*(1+INDEX(MEA_CAPEX_price_trend,MATCH(GRC!$E261,network_element_names,0),MATCH(GRC!V$3,financial_years,0)))</f>
        <v>28.910938833897557</v>
      </c>
      <c r="W261" s="36">
        <f ca="1">V261*(1+INDEX(MEA_CAPEX_price_trend,MATCH(GRC!$E261,network_element_names,0),MATCH(GRC!W$3,financial_years,0)))</f>
        <v>28.707582193482924</v>
      </c>
      <c r="X261" s="36">
        <f ca="1">W261*(1+INDEX(MEA_CAPEX_price_trend,MATCH(GRC!$E261,network_element_names,0),MATCH(GRC!X$3,financial_years,0)))</f>
        <v>28.505655943255142</v>
      </c>
      <c r="Y261" s="36">
        <f ca="1">X261*(1+INDEX(MEA_CAPEX_price_trend,MATCH(GRC!$E261,network_element_names,0),MATCH(GRC!Y$3,financial_years,0)))</f>
        <v>28.305150021993292</v>
      </c>
      <c r="Z261" s="36">
        <f ca="1">Y261*(1+INDEX(MEA_CAPEX_price_trend,MATCH(GRC!$E261,network_element_names,0),MATCH(GRC!Z$3,financial_years,0)))</f>
        <v>28.106054439246044</v>
      </c>
      <c r="AA261" s="36">
        <f ca="1">Z261*(1+INDEX(MEA_CAPEX_price_trend,MATCH(GRC!$E261,network_element_names,0),MATCH(GRC!AA$3,financial_years,0)))</f>
        <v>27.908359274833941</v>
      </c>
      <c r="AB261" s="36">
        <f ca="1">AA261*(1+INDEX(MEA_CAPEX_price_trend,MATCH(GRC!$E261,network_element_names,0),MATCH(GRC!AB$3,financial_years,0)))</f>
        <v>27.712054678355031</v>
      </c>
      <c r="AC261" s="36">
        <f ca="1">AB261*(1+INDEX(MEA_CAPEX_price_trend,MATCH(GRC!$E261,network_element_names,0),MATCH(GRC!AC$3,financial_years,0)))</f>
        <v>27.517130868694117</v>
      </c>
      <c r="AD261" s="36">
        <f ca="1">AC261*(1+INDEX(MEA_CAPEX_price_trend,MATCH(GRC!$E261,network_element_names,0),MATCH(GRC!AD$3,financial_years,0)))</f>
        <v>27.323578133535396</v>
      </c>
      <c r="AE261" s="36">
        <f ca="1">AD261*(1+INDEX(MEA_CAPEX_price_trend,MATCH(GRC!$E261,network_element_names,0),MATCH(GRC!AE$3,financial_years,0)))</f>
        <v>27.131386828878501</v>
      </c>
      <c r="AF261" s="36">
        <f ca="1">AE261*(1+INDEX(MEA_CAPEX_price_trend,MATCH(GRC!$E261,network_element_names,0),MATCH(GRC!AF$3,financial_years,0)))</f>
        <v>26.940547378558001</v>
      </c>
      <c r="AG261" s="36">
        <f ca="1">AF261*(1+INDEX(MEA_CAPEX_price_trend,MATCH(GRC!$E261,network_element_names,0),MATCH(GRC!AG$3,financial_years,0)))</f>
        <v>26.751050273766261</v>
      </c>
      <c r="AH261" s="36">
        <f ca="1">AG261*(1+INDEX(MEA_CAPEX_price_trend,MATCH(GRC!$E261,network_element_names,0),MATCH(GRC!AH$3,financial_years,0)))</f>
        <v>26.562886072579627</v>
      </c>
      <c r="AI261" s="36">
        <f ca="1">AH261*(1+INDEX(MEA_CAPEX_price_trend,MATCH(GRC!$E261,network_element_names,0),MATCH(GRC!AI$3,financial_years,0)))</f>
        <v>26.376045399487996</v>
      </c>
      <c r="AJ261" s="36">
        <f ca="1">AI261*(1+INDEX(MEA_CAPEX_price_trend,MATCH(GRC!$E261,network_element_names,0),MATCH(GRC!AJ$3,financial_years,0)))</f>
        <v>26.190518944927668</v>
      </c>
      <c r="AK261" s="36">
        <f ca="1">AJ261*(1+INDEX(MEA_CAPEX_price_trend,MATCH(GRC!$E261,network_element_names,0),MATCH(GRC!AK$3,financial_years,0)))</f>
        <v>26.006297464817465</v>
      </c>
      <c r="AL261" s="36">
        <f ca="1">AK261*(1+INDEX(MEA_CAPEX_price_trend,MATCH(GRC!$E261,network_element_names,0),MATCH(GRC!AL$3,financial_years,0)))</f>
        <v>25.823371780098157</v>
      </c>
      <c r="AM261" s="36">
        <f ca="1">AL261*(1+INDEX(MEA_CAPEX_price_trend,MATCH(GRC!$E261,network_element_names,0),MATCH(GRC!AM$3,financial_years,0)))</f>
        <v>25.641732776275092</v>
      </c>
      <c r="AN261" s="36">
        <f ca="1">AM261*(1+INDEX(MEA_CAPEX_price_trend,MATCH(GRC!$E261,network_element_names,0),MATCH(GRC!AN$3,financial_years,0)))</f>
        <v>25.461371402964058</v>
      </c>
      <c r="AO261" s="36">
        <f ca="1">AN261*(1+INDEX(MEA_CAPEX_price_trend,MATCH(GRC!$E261,network_element_names,0),MATCH(GRC!AO$3,financial_years,0)))</f>
        <v>25.282278673440345</v>
      </c>
      <c r="AP261" s="36">
        <f ca="1">AO261*(1+INDEX(MEA_CAPEX_price_trend,MATCH(GRC!$E261,network_element_names,0),MATCH(GRC!AP$3,financial_years,0)))</f>
        <v>25.104445664190948</v>
      </c>
      <c r="AQ261" s="36">
        <f ca="1">AP261*(1+INDEX(MEA_CAPEX_price_trend,MATCH(GRC!$E261,network_element_names,0),MATCH(GRC!AQ$3,financial_years,0)))</f>
        <v>24.927863514469959</v>
      </c>
      <c r="AR261" s="36">
        <f ca="1">AQ261*(1+INDEX(MEA_CAPEX_price_trend,MATCH(GRC!$E261,network_element_names,0),MATCH(GRC!AR$3,financial_years,0)))</f>
        <v>24.752523425857081</v>
      </c>
      <c r="AS261" s="36">
        <f ca="1">AR261*(1+INDEX(MEA_CAPEX_price_trend,MATCH(GRC!$E261,network_element_names,0),MATCH(GRC!AS$3,financial_years,0)))</f>
        <v>24.578416661819212</v>
      </c>
      <c r="AT261" s="36">
        <f ca="1">AS261*(1+INDEX(MEA_CAPEX_price_trend,MATCH(GRC!$E261,network_element_names,0),MATCH(GRC!AT$3,financial_years,0)))</f>
        <v>24.405534547275135</v>
      </c>
    </row>
    <row r="262" spans="4:46" ht="14.25" outlineLevel="1" x14ac:dyDescent="0.45">
      <c r="D262" s="42">
        <v>100</v>
      </c>
      <c r="E262" s="42" t="str">
        <v>SEG3_Footway_Duct in New_Duct_MDU</v>
      </c>
      <c r="G262" s="36">
        <f ca="1"/>
        <v>56.380622541874025</v>
      </c>
      <c r="H262" s="36">
        <f ca="1">G262*(1+INDEX(MEA_CAPEX_price_trend,MATCH(GRC!$E262,network_element_names,0),MATCH(GRC!H$3,financial_years,0)))</f>
        <v>55.534913203745909</v>
      </c>
      <c r="I262" s="36">
        <f ca="1">H262*(1+INDEX(MEA_CAPEX_price_trend,MATCH(GRC!$E262,network_element_names,0),MATCH(GRC!I$3,financial_years,0)))</f>
        <v>55</v>
      </c>
      <c r="J262" s="36">
        <f ca="1">I262*(1+INDEX(MEA_CAPEX_price_trend,MATCH(GRC!$E262,network_element_names,0),MATCH(GRC!J$3,financial_years,0)))</f>
        <v>55.379175750849882</v>
      </c>
      <c r="K262" s="36">
        <f ca="1">J262*(1+INDEX(MEA_CAPEX_price_trend,MATCH(GRC!$E262,network_element_names,0),MATCH(GRC!K$3,financial_years,0)))</f>
        <v>53.93686255339199</v>
      </c>
      <c r="L262" s="36">
        <f ca="1">K262*(1+INDEX(MEA_CAPEX_price_trend,MATCH(GRC!$E262,network_element_names,0),MATCH(GRC!L$3,financial_years,0)))</f>
        <v>49.605875256241923</v>
      </c>
      <c r="M262" s="36">
        <f ca="1">L262*(1+INDEX(MEA_CAPEX_price_trend,MATCH(GRC!$E262,network_element_names,0),MATCH(GRC!M$3,financial_years,0)))</f>
        <v>47.642655905337023</v>
      </c>
      <c r="N262" s="36">
        <f ca="1">M262*(1+INDEX(MEA_CAPEX_price_trend,MATCH(GRC!$E262,network_element_names,0),MATCH(GRC!N$3,financial_years,0)))</f>
        <v>68.498732673021863</v>
      </c>
      <c r="O262" s="36">
        <f ca="1">N262*(1+INDEX(MEA_CAPEX_price_trend,MATCH(GRC!$E262,network_element_names,0),MATCH(GRC!O$3,financial_years,0)))</f>
        <v>67.003832207581453</v>
      </c>
      <c r="P262" s="36">
        <f ca="1">O262*(1+INDEX(MEA_CAPEX_price_trend,MATCH(GRC!$E262,network_element_names,0),MATCH(GRC!P$3,financial_years,0)))</f>
        <v>66.413818174390556</v>
      </c>
      <c r="Q262" s="36">
        <f ca="1">P262*(1+INDEX(MEA_CAPEX_price_trend,MATCH(GRC!$E262,network_element_names,0),MATCH(GRC!Q$3,financial_years,0)))</f>
        <v>65.950822298469461</v>
      </c>
      <c r="R262" s="36">
        <f ca="1">Q262*(1+INDEX(MEA_CAPEX_price_trend,MATCH(GRC!$E262,network_element_names,0),MATCH(GRC!R$3,financial_years,0)))</f>
        <v>65.42552065929651</v>
      </c>
      <c r="S262" s="36">
        <f ca="1">R262*(1+INDEX(MEA_CAPEX_price_trend,MATCH(GRC!$E262,network_element_names,0),MATCH(GRC!S$3,financial_years,0)))</f>
        <v>64.965324117250873</v>
      </c>
      <c r="T262" s="36">
        <f ca="1">S262*(1+INDEX(MEA_CAPEX_price_trend,MATCH(GRC!$E262,network_element_names,0),MATCH(GRC!T$3,financial_years,0)))</f>
        <v>64.508364551467338</v>
      </c>
      <c r="U262" s="36">
        <f ca="1">T262*(1+INDEX(MEA_CAPEX_price_trend,MATCH(GRC!$E262,network_element_names,0),MATCH(GRC!U$3,financial_years,0)))</f>
        <v>64.054619193379978</v>
      </c>
      <c r="V262" s="36">
        <f ca="1">U262*(1+INDEX(MEA_CAPEX_price_trend,MATCH(GRC!$E262,network_element_names,0),MATCH(GRC!V$3,financial_years,0)))</f>
        <v>63.604065434574622</v>
      </c>
      <c r="W262" s="36">
        <f ca="1">V262*(1+INDEX(MEA_CAPEX_price_trend,MATCH(GRC!$E262,network_element_names,0),MATCH(GRC!W$3,financial_years,0)))</f>
        <v>63.156680825662434</v>
      </c>
      <c r="X262" s="36">
        <f ca="1">W262*(1+INDEX(MEA_CAPEX_price_trend,MATCH(GRC!$E262,network_element_names,0),MATCH(GRC!X$3,financial_years,0)))</f>
        <v>62.712443075161318</v>
      </c>
      <c r="Y262" s="36">
        <f ca="1">X262*(1+INDEX(MEA_CAPEX_price_trend,MATCH(GRC!$E262,network_element_names,0),MATCH(GRC!Y$3,financial_years,0)))</f>
        <v>62.271330048385238</v>
      </c>
      <c r="Z262" s="36">
        <f ca="1">Y262*(1+INDEX(MEA_CAPEX_price_trend,MATCH(GRC!$E262,network_element_names,0),MATCH(GRC!Z$3,financial_years,0)))</f>
        <v>61.833319766341297</v>
      </c>
      <c r="AA262" s="36">
        <f ca="1">Z262*(1+INDEX(MEA_CAPEX_price_trend,MATCH(GRC!$E262,network_element_names,0),MATCH(GRC!AA$3,financial_years,0)))</f>
        <v>61.398390404634668</v>
      </c>
      <c r="AB262" s="36">
        <f ca="1">AA262*(1+INDEX(MEA_CAPEX_price_trend,MATCH(GRC!$E262,network_element_names,0),MATCH(GRC!AB$3,financial_years,0)))</f>
        <v>60.966520292381063</v>
      </c>
      <c r="AC262" s="36">
        <f ca="1">AB262*(1+INDEX(MEA_CAPEX_price_trend,MATCH(GRC!$E262,network_element_names,0),MATCH(GRC!AC$3,financial_years,0)))</f>
        <v>60.537687911127058</v>
      </c>
      <c r="AD262" s="36">
        <f ca="1">AC262*(1+INDEX(MEA_CAPEX_price_trend,MATCH(GRC!$E262,network_element_names,0),MATCH(GRC!AD$3,financial_years,0)))</f>
        <v>60.111871893777874</v>
      </c>
      <c r="AE262" s="36">
        <f ca="1">AD262*(1+INDEX(MEA_CAPEX_price_trend,MATCH(GRC!$E262,network_element_names,0),MATCH(GRC!AE$3,financial_years,0)))</f>
        <v>59.689051023532706</v>
      </c>
      <c r="AF262" s="36">
        <f ca="1">AE262*(1+INDEX(MEA_CAPEX_price_trend,MATCH(GRC!$E262,network_element_names,0),MATCH(GRC!AF$3,financial_years,0)))</f>
        <v>59.269204232827605</v>
      </c>
      <c r="AG262" s="36">
        <f ca="1">AF262*(1+INDEX(MEA_CAPEX_price_trend,MATCH(GRC!$E262,network_element_names,0),MATCH(GRC!AG$3,financial_years,0)))</f>
        <v>58.852310602285776</v>
      </c>
      <c r="AH262" s="36">
        <f ca="1">AG262*(1+INDEX(MEA_CAPEX_price_trend,MATCH(GRC!$E262,network_element_names,0),MATCH(GRC!AH$3,financial_years,0)))</f>
        <v>58.438349359675179</v>
      </c>
      <c r="AI262" s="36">
        <f ca="1">AH262*(1+INDEX(MEA_CAPEX_price_trend,MATCH(GRC!$E262,network_element_names,0),MATCH(GRC!AI$3,financial_years,0)))</f>
        <v>58.027299878873592</v>
      </c>
      <c r="AJ262" s="36">
        <f ca="1">AI262*(1+INDEX(MEA_CAPEX_price_trend,MATCH(GRC!$E262,network_element_names,0),MATCH(GRC!AJ$3,financial_years,0)))</f>
        <v>57.619141678840869</v>
      </c>
      <c r="AK262" s="36">
        <f ca="1">AJ262*(1+INDEX(MEA_CAPEX_price_trend,MATCH(GRC!$E262,network_element_names,0),MATCH(GRC!AK$3,financial_years,0)))</f>
        <v>57.213854422598423</v>
      </c>
      <c r="AL262" s="36">
        <f ca="1">AK262*(1+INDEX(MEA_CAPEX_price_trend,MATCH(GRC!$E262,network_element_names,0),MATCH(GRC!AL$3,financial_years,0)))</f>
        <v>56.811417916215945</v>
      </c>
      <c r="AM262" s="36">
        <f ca="1">AL262*(1+INDEX(MEA_CAPEX_price_trend,MATCH(GRC!$E262,network_element_names,0),MATCH(GRC!AM$3,financial_years,0)))</f>
        <v>56.411812107805204</v>
      </c>
      <c r="AN262" s="36">
        <f ca="1">AM262*(1+INDEX(MEA_CAPEX_price_trend,MATCH(GRC!$E262,network_element_names,0),MATCH(GRC!AN$3,financial_years,0)))</f>
        <v>56.015017086520928</v>
      </c>
      <c r="AO262" s="36">
        <f ca="1">AN262*(1+INDEX(MEA_CAPEX_price_trend,MATCH(GRC!$E262,network_element_names,0),MATCH(GRC!AO$3,financial_years,0)))</f>
        <v>55.621013081568762</v>
      </c>
      <c r="AP262" s="36">
        <f ca="1">AO262*(1+INDEX(MEA_CAPEX_price_trend,MATCH(GRC!$E262,network_element_names,0),MATCH(GRC!AP$3,financial_years,0)))</f>
        <v>55.229780461220081</v>
      </c>
      <c r="AQ262" s="36">
        <f ca="1">AP262*(1+INDEX(MEA_CAPEX_price_trend,MATCH(GRC!$E262,network_element_names,0),MATCH(GRC!AQ$3,financial_years,0)))</f>
        <v>54.841299731833914</v>
      </c>
      <c r="AR262" s="36">
        <f ca="1">AQ262*(1+INDEX(MEA_CAPEX_price_trend,MATCH(GRC!$E262,network_element_names,0),MATCH(GRC!AR$3,financial_years,0)))</f>
        <v>54.455551536885579</v>
      </c>
      <c r="AS262" s="36">
        <f ca="1">AR262*(1+INDEX(MEA_CAPEX_price_trend,MATCH(GRC!$E262,network_element_names,0),MATCH(GRC!AS$3,financial_years,0)))</f>
        <v>54.072516656002264</v>
      </c>
      <c r="AT262" s="36">
        <f ca="1">AS262*(1+INDEX(MEA_CAPEX_price_trend,MATCH(GRC!$E262,network_element_names,0),MATCH(GRC!AT$3,financial_years,0)))</f>
        <v>53.692176004005297</v>
      </c>
    </row>
    <row r="263" spans="4:46" ht="14.25" outlineLevel="1" x14ac:dyDescent="0.45">
      <c r="D263" s="42">
        <v>101</v>
      </c>
      <c r="E263" s="42" t="str">
        <v>SEG3_Carriageway_Duct in New_Duct_MDU</v>
      </c>
      <c r="G263" s="36">
        <f ca="1"/>
        <v>107.63573394357768</v>
      </c>
      <c r="H263" s="36">
        <f ca="1">G263*(1+INDEX(MEA_CAPEX_price_trend,MATCH(GRC!$E263,network_element_names,0),MATCH(GRC!H$3,financial_years,0)))</f>
        <v>106.02119793442401</v>
      </c>
      <c r="I263" s="36">
        <f ca="1">H263*(1+INDEX(MEA_CAPEX_price_trend,MATCH(GRC!$E263,network_element_names,0),MATCH(GRC!I$3,financial_years,0)))</f>
        <v>105</v>
      </c>
      <c r="J263" s="36">
        <f ca="1">I263*(1+INDEX(MEA_CAPEX_price_trend,MATCH(GRC!$E263,network_element_names,0),MATCH(GRC!J$3,financial_years,0)))</f>
        <v>105.72388097889524</v>
      </c>
      <c r="K263" s="36">
        <f ca="1">J263*(1+INDEX(MEA_CAPEX_price_trend,MATCH(GRC!$E263,network_element_names,0),MATCH(GRC!K$3,financial_years,0)))</f>
        <v>102.97037396556652</v>
      </c>
      <c r="L263" s="36">
        <f ca="1">K263*(1+INDEX(MEA_CAPEX_price_trend,MATCH(GRC!$E263,network_element_names,0),MATCH(GRC!L$3,financial_years,0)))</f>
        <v>94.702125489189129</v>
      </c>
      <c r="M263" s="36">
        <f ca="1">L263*(1+INDEX(MEA_CAPEX_price_trend,MATCH(GRC!$E263,network_element_names,0),MATCH(GRC!M$3,financial_years,0)))</f>
        <v>90.954161273825221</v>
      </c>
      <c r="N263" s="36">
        <f ca="1">M263*(1+INDEX(MEA_CAPEX_price_trend,MATCH(GRC!$E263,network_element_names,0),MATCH(GRC!N$3,financial_years,0)))</f>
        <v>130.77030783031447</v>
      </c>
      <c r="O263" s="36">
        <f ca="1">N263*(1+INDEX(MEA_CAPEX_price_trend,MATCH(GRC!$E263,network_element_names,0),MATCH(GRC!O$3,financial_years,0)))</f>
        <v>127.91640694174642</v>
      </c>
      <c r="P263" s="36">
        <f ca="1">O263*(1+INDEX(MEA_CAPEX_price_trend,MATCH(GRC!$E263,network_element_names,0),MATCH(GRC!P$3,financial_years,0)))</f>
        <v>126.7900165147456</v>
      </c>
      <c r="Q263" s="36">
        <f ca="1">P263*(1+INDEX(MEA_CAPEX_price_trend,MATCH(GRC!$E263,network_element_names,0),MATCH(GRC!Q$3,financial_years,0)))</f>
        <v>125.90611529707805</v>
      </c>
      <c r="R263" s="36">
        <f ca="1">Q263*(1+INDEX(MEA_CAPEX_price_trend,MATCH(GRC!$E263,network_element_names,0),MATCH(GRC!R$3,financial_years,0)))</f>
        <v>124.90326671320243</v>
      </c>
      <c r="S263" s="36">
        <f ca="1">R263*(1+INDEX(MEA_CAPEX_price_trend,MATCH(GRC!$E263,network_element_names,0),MATCH(GRC!S$3,financial_years,0)))</f>
        <v>124.02470967838802</v>
      </c>
      <c r="T263" s="36">
        <f ca="1">S263*(1+INDEX(MEA_CAPEX_price_trend,MATCH(GRC!$E263,network_element_names,0),MATCH(GRC!T$3,financial_years,0)))</f>
        <v>123.15233232552856</v>
      </c>
      <c r="U263" s="36">
        <f ca="1">T263*(1+INDEX(MEA_CAPEX_price_trend,MATCH(GRC!$E263,network_element_names,0),MATCH(GRC!U$3,financial_years,0)))</f>
        <v>122.28609118736179</v>
      </c>
      <c r="V263" s="36">
        <f ca="1">U263*(1+INDEX(MEA_CAPEX_price_trend,MATCH(GRC!$E263,network_element_names,0),MATCH(GRC!V$3,financial_years,0)))</f>
        <v>121.42594310236974</v>
      </c>
      <c r="W263" s="36">
        <f ca="1">V263*(1+INDEX(MEA_CAPEX_price_trend,MATCH(GRC!$E263,network_element_names,0),MATCH(GRC!W$3,financial_years,0)))</f>
        <v>120.57184521262828</v>
      </c>
      <c r="X263" s="36">
        <f ca="1">W263*(1+INDEX(MEA_CAPEX_price_trend,MATCH(GRC!$E263,network_element_names,0),MATCH(GRC!X$3,financial_years,0)))</f>
        <v>119.7237549616716</v>
      </c>
      <c r="Y263" s="36">
        <f ca="1">X263*(1+INDEX(MEA_CAPEX_price_trend,MATCH(GRC!$E263,network_element_names,0),MATCH(GRC!Y$3,financial_years,0)))</f>
        <v>118.88163009237182</v>
      </c>
      <c r="Z263" s="36">
        <f ca="1">Y263*(1+INDEX(MEA_CAPEX_price_trend,MATCH(GRC!$E263,network_element_names,0),MATCH(GRC!Z$3,financial_years,0)))</f>
        <v>118.04542864483339</v>
      </c>
      <c r="AA263" s="36">
        <f ca="1">Z263*(1+INDEX(MEA_CAPEX_price_trend,MATCH(GRC!$E263,network_element_names,0),MATCH(GRC!AA$3,financial_years,0)))</f>
        <v>117.21510895430255</v>
      </c>
      <c r="AB263" s="36">
        <f ca="1">AA263*(1+INDEX(MEA_CAPEX_price_trend,MATCH(GRC!$E263,network_element_names,0),MATCH(GRC!AB$3,financial_years,0)))</f>
        <v>116.39062964909112</v>
      </c>
      <c r="AC263" s="36">
        <f ca="1">AB263*(1+INDEX(MEA_CAPEX_price_trend,MATCH(GRC!$E263,network_element_names,0),MATCH(GRC!AC$3,financial_years,0)))</f>
        <v>115.5719496485153</v>
      </c>
      <c r="AD263" s="36">
        <f ca="1">AC263*(1+INDEX(MEA_CAPEX_price_trend,MATCH(GRC!$E263,network_element_names,0),MATCH(GRC!AD$3,financial_years,0)))</f>
        <v>114.75902816084867</v>
      </c>
      <c r="AE263" s="36">
        <f ca="1">AD263*(1+INDEX(MEA_CAPEX_price_trend,MATCH(GRC!$E263,network_element_names,0),MATCH(GRC!AE$3,financial_years,0)))</f>
        <v>113.95182468128971</v>
      </c>
      <c r="AF263" s="36">
        <f ca="1">AE263*(1+INDEX(MEA_CAPEX_price_trend,MATCH(GRC!$E263,network_element_names,0),MATCH(GRC!AF$3,financial_years,0)))</f>
        <v>113.15029898994361</v>
      </c>
      <c r="AG263" s="36">
        <f ca="1">AF263*(1+INDEX(MEA_CAPEX_price_trend,MATCH(GRC!$E263,network_element_names,0),MATCH(GRC!AG$3,financial_years,0)))</f>
        <v>112.3544111498183</v>
      </c>
      <c r="AH263" s="36">
        <f ca="1">AG263*(1+INDEX(MEA_CAPEX_price_trend,MATCH(GRC!$E263,network_element_names,0),MATCH(GRC!AH$3,financial_years,0)))</f>
        <v>111.56412150483443</v>
      </c>
      <c r="AI263" s="36">
        <f ca="1">AH263*(1+INDEX(MEA_CAPEX_price_trend,MATCH(GRC!$E263,network_element_names,0),MATCH(GRC!AI$3,financial_years,0)))</f>
        <v>110.77939067784959</v>
      </c>
      <c r="AJ263" s="36">
        <f ca="1">AI263*(1+INDEX(MEA_CAPEX_price_trend,MATCH(GRC!$E263,network_element_names,0),MATCH(GRC!AJ$3,financial_years,0)))</f>
        <v>110.00017956869621</v>
      </c>
      <c r="AK263" s="36">
        <f ca="1">AJ263*(1+INDEX(MEA_CAPEX_price_trend,MATCH(GRC!$E263,network_element_names,0),MATCH(GRC!AK$3,financial_years,0)))</f>
        <v>109.22644935223336</v>
      </c>
      <c r="AL263" s="36">
        <f ca="1">AK263*(1+INDEX(MEA_CAPEX_price_trend,MATCH(GRC!$E263,network_element_names,0),MATCH(GRC!AL$3,financial_years,0)))</f>
        <v>108.45816147641226</v>
      </c>
      <c r="AM263" s="36">
        <f ca="1">AL263*(1+INDEX(MEA_CAPEX_price_trend,MATCH(GRC!$E263,network_element_names,0),MATCH(GRC!AM$3,financial_years,0)))</f>
        <v>107.69527766035539</v>
      </c>
      <c r="AN263" s="36">
        <f ca="1">AM263*(1+INDEX(MEA_CAPEX_price_trend,MATCH(GRC!$E263,network_element_names,0),MATCH(GRC!AN$3,financial_years,0)))</f>
        <v>106.93775989244905</v>
      </c>
      <c r="AO263" s="36">
        <f ca="1">AN263*(1+INDEX(MEA_CAPEX_price_trend,MATCH(GRC!$E263,network_element_names,0),MATCH(GRC!AO$3,financial_years,0)))</f>
        <v>106.18557042844945</v>
      </c>
      <c r="AP263" s="36">
        <f ca="1">AO263*(1+INDEX(MEA_CAPEX_price_trend,MATCH(GRC!$E263,network_element_names,0),MATCH(GRC!AP$3,financial_years,0)))</f>
        <v>105.43867178960197</v>
      </c>
      <c r="AQ263" s="36">
        <f ca="1">AP263*(1+INDEX(MEA_CAPEX_price_trend,MATCH(GRC!$E263,network_element_names,0),MATCH(GRC!AQ$3,financial_years,0)))</f>
        <v>104.69702676077384</v>
      </c>
      <c r="AR263" s="36">
        <f ca="1">AQ263*(1+INDEX(MEA_CAPEX_price_trend,MATCH(GRC!$E263,network_element_names,0),MATCH(GRC!AR$3,financial_years,0)))</f>
        <v>103.96059838859975</v>
      </c>
      <c r="AS263" s="36">
        <f ca="1">AR263*(1+INDEX(MEA_CAPEX_price_trend,MATCH(GRC!$E263,network_element_names,0),MATCH(GRC!AS$3,financial_years,0)))</f>
        <v>103.22934997964069</v>
      </c>
      <c r="AT263" s="36">
        <f ca="1">AS263*(1+INDEX(MEA_CAPEX_price_trend,MATCH(GRC!$E263,network_element_names,0),MATCH(GRC!AT$3,financial_years,0)))</f>
        <v>102.50324509855557</v>
      </c>
    </row>
    <row r="264" spans="4:46" ht="14.25" outlineLevel="1" x14ac:dyDescent="0.45">
      <c r="D264" s="42">
        <v>102</v>
      </c>
      <c r="E264" s="42" t="str">
        <v>Unused</v>
      </c>
      <c r="G264" s="36">
        <f ca="1"/>
        <v>0</v>
      </c>
      <c r="H264" s="36">
        <f ca="1">G264*(1+INDEX(MEA_CAPEX_price_trend,MATCH(GRC!$E264,network_element_names,0),MATCH(GRC!H$3,financial_years,0)))</f>
        <v>0</v>
      </c>
      <c r="I264" s="36">
        <f ca="1">H264*(1+INDEX(MEA_CAPEX_price_trend,MATCH(GRC!$E264,network_element_names,0),MATCH(GRC!I$3,financial_years,0)))</f>
        <v>0</v>
      </c>
      <c r="J264" s="36">
        <f ca="1">I264*(1+INDEX(MEA_CAPEX_price_trend,MATCH(GRC!$E264,network_element_names,0),MATCH(GRC!J$3,financial_years,0)))</f>
        <v>0</v>
      </c>
      <c r="K264" s="36">
        <f ca="1">J264*(1+INDEX(MEA_CAPEX_price_trend,MATCH(GRC!$E264,network_element_names,0),MATCH(GRC!K$3,financial_years,0)))</f>
        <v>0</v>
      </c>
      <c r="L264" s="36">
        <f ca="1">K264*(1+INDEX(MEA_CAPEX_price_trend,MATCH(GRC!$E264,network_element_names,0),MATCH(GRC!L$3,financial_years,0)))</f>
        <v>0</v>
      </c>
      <c r="M264" s="36">
        <f ca="1">L264*(1+INDEX(MEA_CAPEX_price_trend,MATCH(GRC!$E264,network_element_names,0),MATCH(GRC!M$3,financial_years,0)))</f>
        <v>0</v>
      </c>
      <c r="N264" s="36">
        <f ca="1">M264*(1+INDEX(MEA_CAPEX_price_trend,MATCH(GRC!$E264,network_element_names,0),MATCH(GRC!N$3,financial_years,0)))</f>
        <v>0</v>
      </c>
      <c r="O264" s="36">
        <f ca="1">N264*(1+INDEX(MEA_CAPEX_price_trend,MATCH(GRC!$E264,network_element_names,0),MATCH(GRC!O$3,financial_years,0)))</f>
        <v>0</v>
      </c>
      <c r="P264" s="36">
        <f ca="1">O264*(1+INDEX(MEA_CAPEX_price_trend,MATCH(GRC!$E264,network_element_names,0),MATCH(GRC!P$3,financial_years,0)))</f>
        <v>0</v>
      </c>
      <c r="Q264" s="36">
        <f ca="1">P264*(1+INDEX(MEA_CAPEX_price_trend,MATCH(GRC!$E264,network_element_names,0),MATCH(GRC!Q$3,financial_years,0)))</f>
        <v>0</v>
      </c>
      <c r="R264" s="36">
        <f ca="1">Q264*(1+INDEX(MEA_CAPEX_price_trend,MATCH(GRC!$E264,network_element_names,0),MATCH(GRC!R$3,financial_years,0)))</f>
        <v>0</v>
      </c>
      <c r="S264" s="36">
        <f ca="1">R264*(1+INDEX(MEA_CAPEX_price_trend,MATCH(GRC!$E264,network_element_names,0),MATCH(GRC!S$3,financial_years,0)))</f>
        <v>0</v>
      </c>
      <c r="T264" s="36">
        <f ca="1">S264*(1+INDEX(MEA_CAPEX_price_trend,MATCH(GRC!$E264,network_element_names,0),MATCH(GRC!T$3,financial_years,0)))</f>
        <v>0</v>
      </c>
      <c r="U264" s="36">
        <f ca="1">T264*(1+INDEX(MEA_CAPEX_price_trend,MATCH(GRC!$E264,network_element_names,0),MATCH(GRC!U$3,financial_years,0)))</f>
        <v>0</v>
      </c>
      <c r="V264" s="36">
        <f ca="1">U264*(1+INDEX(MEA_CAPEX_price_trend,MATCH(GRC!$E264,network_element_names,0),MATCH(GRC!V$3,financial_years,0)))</f>
        <v>0</v>
      </c>
      <c r="W264" s="36">
        <f ca="1">V264*(1+INDEX(MEA_CAPEX_price_trend,MATCH(GRC!$E264,network_element_names,0),MATCH(GRC!W$3,financial_years,0)))</f>
        <v>0</v>
      </c>
      <c r="X264" s="36">
        <f ca="1">W264*(1+INDEX(MEA_CAPEX_price_trend,MATCH(GRC!$E264,network_element_names,0),MATCH(GRC!X$3,financial_years,0)))</f>
        <v>0</v>
      </c>
      <c r="Y264" s="36">
        <f ca="1">X264*(1+INDEX(MEA_CAPEX_price_trend,MATCH(GRC!$E264,network_element_names,0),MATCH(GRC!Y$3,financial_years,0)))</f>
        <v>0</v>
      </c>
      <c r="Z264" s="36">
        <f ca="1">Y264*(1+INDEX(MEA_CAPEX_price_trend,MATCH(GRC!$E264,network_element_names,0),MATCH(GRC!Z$3,financial_years,0)))</f>
        <v>0</v>
      </c>
      <c r="AA264" s="36">
        <f ca="1">Z264*(1+INDEX(MEA_CAPEX_price_trend,MATCH(GRC!$E264,network_element_names,0),MATCH(GRC!AA$3,financial_years,0)))</f>
        <v>0</v>
      </c>
      <c r="AB264" s="36">
        <f ca="1">AA264*(1+INDEX(MEA_CAPEX_price_trend,MATCH(GRC!$E264,network_element_names,0),MATCH(GRC!AB$3,financial_years,0)))</f>
        <v>0</v>
      </c>
      <c r="AC264" s="36">
        <f ca="1">AB264*(1+INDEX(MEA_CAPEX_price_trend,MATCH(GRC!$E264,network_element_names,0),MATCH(GRC!AC$3,financial_years,0)))</f>
        <v>0</v>
      </c>
      <c r="AD264" s="36">
        <f ca="1">AC264*(1+INDEX(MEA_CAPEX_price_trend,MATCH(GRC!$E264,network_element_names,0),MATCH(GRC!AD$3,financial_years,0)))</f>
        <v>0</v>
      </c>
      <c r="AE264" s="36">
        <f ca="1">AD264*(1+INDEX(MEA_CAPEX_price_trend,MATCH(GRC!$E264,network_element_names,0),MATCH(GRC!AE$3,financial_years,0)))</f>
        <v>0</v>
      </c>
      <c r="AF264" s="36">
        <f ca="1">AE264*(1+INDEX(MEA_CAPEX_price_trend,MATCH(GRC!$E264,network_element_names,0),MATCH(GRC!AF$3,financial_years,0)))</f>
        <v>0</v>
      </c>
      <c r="AG264" s="36">
        <f ca="1">AF264*(1+INDEX(MEA_CAPEX_price_trend,MATCH(GRC!$E264,network_element_names,0),MATCH(GRC!AG$3,financial_years,0)))</f>
        <v>0</v>
      </c>
      <c r="AH264" s="36">
        <f ca="1">AG264*(1+INDEX(MEA_CAPEX_price_trend,MATCH(GRC!$E264,network_element_names,0),MATCH(GRC!AH$3,financial_years,0)))</f>
        <v>0</v>
      </c>
      <c r="AI264" s="36">
        <f ca="1">AH264*(1+INDEX(MEA_CAPEX_price_trend,MATCH(GRC!$E264,network_element_names,0),MATCH(GRC!AI$3,financial_years,0)))</f>
        <v>0</v>
      </c>
      <c r="AJ264" s="36">
        <f ca="1">AI264*(1+INDEX(MEA_CAPEX_price_trend,MATCH(GRC!$E264,network_element_names,0),MATCH(GRC!AJ$3,financial_years,0)))</f>
        <v>0</v>
      </c>
      <c r="AK264" s="36">
        <f ca="1">AJ264*(1+INDEX(MEA_CAPEX_price_trend,MATCH(GRC!$E264,network_element_names,0),MATCH(GRC!AK$3,financial_years,0)))</f>
        <v>0</v>
      </c>
      <c r="AL264" s="36">
        <f ca="1">AK264*(1+INDEX(MEA_CAPEX_price_trend,MATCH(GRC!$E264,network_element_names,0),MATCH(GRC!AL$3,financial_years,0)))</f>
        <v>0</v>
      </c>
      <c r="AM264" s="36">
        <f ca="1">AL264*(1+INDEX(MEA_CAPEX_price_trend,MATCH(GRC!$E264,network_element_names,0),MATCH(GRC!AM$3,financial_years,0)))</f>
        <v>0</v>
      </c>
      <c r="AN264" s="36">
        <f ca="1">AM264*(1+INDEX(MEA_CAPEX_price_trend,MATCH(GRC!$E264,network_element_names,0),MATCH(GRC!AN$3,financial_years,0)))</f>
        <v>0</v>
      </c>
      <c r="AO264" s="36">
        <f ca="1">AN264*(1+INDEX(MEA_CAPEX_price_trend,MATCH(GRC!$E264,network_element_names,0),MATCH(GRC!AO$3,financial_years,0)))</f>
        <v>0</v>
      </c>
      <c r="AP264" s="36">
        <f ca="1">AO264*(1+INDEX(MEA_CAPEX_price_trend,MATCH(GRC!$E264,network_element_names,0),MATCH(GRC!AP$3,financial_years,0)))</f>
        <v>0</v>
      </c>
      <c r="AQ264" s="36">
        <f ca="1">AP264*(1+INDEX(MEA_CAPEX_price_trend,MATCH(GRC!$E264,network_element_names,0),MATCH(GRC!AQ$3,financial_years,0)))</f>
        <v>0</v>
      </c>
      <c r="AR264" s="36">
        <f ca="1">AQ264*(1+INDEX(MEA_CAPEX_price_trend,MATCH(GRC!$E264,network_element_names,0),MATCH(GRC!AR$3,financial_years,0)))</f>
        <v>0</v>
      </c>
      <c r="AS264" s="36">
        <f ca="1">AR264*(1+INDEX(MEA_CAPEX_price_trend,MATCH(GRC!$E264,network_element_names,0),MATCH(GRC!AS$3,financial_years,0)))</f>
        <v>0</v>
      </c>
      <c r="AT264" s="36">
        <f ca="1">AS264*(1+INDEX(MEA_CAPEX_price_trend,MATCH(GRC!$E264,network_element_names,0),MATCH(GRC!AT$3,financial_years,0)))</f>
        <v>0</v>
      </c>
    </row>
    <row r="265" spans="4:46" ht="14.25" outlineLevel="1" x14ac:dyDescent="0.45">
      <c r="D265" s="42">
        <v>103</v>
      </c>
      <c r="E265" s="42" t="str">
        <v>SEG3_FTTP_Connection_Civils</v>
      </c>
      <c r="G265" s="36">
        <f ca="1"/>
        <v>127.7505615034484</v>
      </c>
      <c r="H265" s="36">
        <f ca="1">G265*(1+INDEX(MEA_CAPEX_price_trend,MATCH(GRC!$E265,network_element_names,0),MATCH(GRC!H$3,financial_years,0)))</f>
        <v>123.4786438626074</v>
      </c>
      <c r="I265" s="36">
        <f ca="1">H265*(1+INDEX(MEA_CAPEX_price_trend,MATCH(GRC!$E265,network_element_names,0),MATCH(GRC!I$3,financial_years,0)))</f>
        <v>120</v>
      </c>
      <c r="J265" s="36">
        <f ca="1">I265*(1+INDEX(MEA_CAPEX_price_trend,MATCH(GRC!$E265,network_element_names,0),MATCH(GRC!J$3,financial_years,0)))</f>
        <v>118.56536620019008</v>
      </c>
      <c r="K265" s="36">
        <f ca="1">J265*(1+INDEX(MEA_CAPEX_price_trend,MATCH(GRC!$E265,network_element_names,0),MATCH(GRC!K$3,financial_years,0)))</f>
        <v>113.31563655892087</v>
      </c>
      <c r="L265" s="36">
        <f ca="1">K265*(1+INDEX(MEA_CAPEX_price_trend,MATCH(GRC!$E265,network_element_names,0),MATCH(GRC!L$3,financial_years,0)))</f>
        <v>102.26572041604156</v>
      </c>
      <c r="M265" s="36">
        <f ca="1">L265*(1+INDEX(MEA_CAPEX_price_trend,MATCH(GRC!$E265,network_element_names,0),MATCH(GRC!M$3,financial_years,0)))</f>
        <v>96.379735926599253</v>
      </c>
      <c r="N265" s="36">
        <f ca="1">M265*(1+INDEX(MEA_CAPEX_price_trend,MATCH(GRC!$E265,network_element_names,0),MATCH(GRC!N$3,financial_years,0)))</f>
        <v>270.58</v>
      </c>
      <c r="O265" s="36">
        <f ca="1">N265*(1+INDEX(MEA_CAPEX_price_trend,MATCH(GRC!$E265,network_element_names,0),MATCH(GRC!O$3,financial_years,0)))</f>
        <v>259.72012382831798</v>
      </c>
      <c r="P265" s="36">
        <f ca="1">O265*(1+INDEX(MEA_CAPEX_price_trend,MATCH(GRC!$E265,network_element_names,0),MATCH(GRC!P$3,financial_years,0)))</f>
        <v>252.61388070470261</v>
      </c>
      <c r="Q265" s="36">
        <f ca="1">P265*(1+INDEX(MEA_CAPEX_price_trend,MATCH(GRC!$E265,network_element_names,0),MATCH(GRC!Q$3,financial_years,0)))</f>
        <v>246.15676714793145</v>
      </c>
      <c r="R265" s="36">
        <f ca="1">Q265*(1+INDEX(MEA_CAPEX_price_trend,MATCH(GRC!$E265,network_element_names,0),MATCH(GRC!R$3,financial_years,0)))</f>
        <v>239.62468505010384</v>
      </c>
      <c r="S265" s="36">
        <f ca="1">R265*(1+INDEX(MEA_CAPEX_price_trend,MATCH(GRC!$E265,network_element_names,0),MATCH(GRC!S$3,financial_years,0)))</f>
        <v>233.48488981109944</v>
      </c>
      <c r="T265" s="36">
        <f ca="1">S265*(1+INDEX(MEA_CAPEX_price_trend,MATCH(GRC!$E265,network_element_names,0),MATCH(GRC!T$3,financial_years,0)))</f>
        <v>227.50241177657679</v>
      </c>
      <c r="U265" s="36">
        <f ca="1">T265*(1+INDEX(MEA_CAPEX_price_trend,MATCH(GRC!$E265,network_element_names,0),MATCH(GRC!U$3,financial_years,0)))</f>
        <v>221.67322007875245</v>
      </c>
      <c r="V265" s="36">
        <f ca="1">U265*(1+INDEX(MEA_CAPEX_price_trend,MATCH(GRC!$E265,network_element_names,0),MATCH(GRC!V$3,financial_years,0)))</f>
        <v>215.99338713095025</v>
      </c>
      <c r="W265" s="36">
        <f ca="1">V265*(1+INDEX(MEA_CAPEX_price_trend,MATCH(GRC!$E265,network_element_names,0),MATCH(GRC!W$3,financial_years,0)))</f>
        <v>210.45908598127633</v>
      </c>
      <c r="X265" s="36">
        <f ca="1">W265*(1+INDEX(MEA_CAPEX_price_trend,MATCH(GRC!$E265,network_element_names,0),MATCH(GRC!X$3,financial_years,0)))</f>
        <v>205.06658773409919</v>
      </c>
      <c r="Y265" s="36">
        <f ca="1">X265*(1+INDEX(MEA_CAPEX_price_trend,MATCH(GRC!$E265,network_element_names,0),MATCH(GRC!Y$3,financial_years,0)))</f>
        <v>199.81225903759844</v>
      </c>
      <c r="Z265" s="36">
        <f ca="1">Y265*(1+INDEX(MEA_CAPEX_price_trend,MATCH(GRC!$E265,network_element_names,0),MATCH(GRC!Z$3,financial_years,0)))</f>
        <v>194.69255963568901</v>
      </c>
      <c r="AA265" s="36">
        <f ca="1">Z265*(1+INDEX(MEA_CAPEX_price_trend,MATCH(GRC!$E265,network_element_names,0),MATCH(GRC!AA$3,financial_years,0)))</f>
        <v>189.70403998267059</v>
      </c>
      <c r="AB265" s="36">
        <f ca="1">AA265*(1+INDEX(MEA_CAPEX_price_trend,MATCH(GRC!$E265,network_element_names,0),MATCH(GRC!AB$3,financial_years,0)))</f>
        <v>184.84333891899695</v>
      </c>
      <c r="AC265" s="36">
        <f ca="1">AB265*(1+INDEX(MEA_CAPEX_price_trend,MATCH(GRC!$E265,network_element_names,0),MATCH(GRC!AC$3,financial_years,0)))</f>
        <v>180.10718140659694</v>
      </c>
      <c r="AD265" s="36">
        <f ca="1">AC265*(1+INDEX(MEA_CAPEX_price_trend,MATCH(GRC!$E265,network_element_names,0),MATCH(GRC!AD$3,financial_years,0)))</f>
        <v>175.49237632222298</v>
      </c>
      <c r="AE265" s="36">
        <f ca="1">AD265*(1+INDEX(MEA_CAPEX_price_trend,MATCH(GRC!$E265,network_element_names,0),MATCH(GRC!AE$3,financial_years,0)))</f>
        <v>170.99581430733932</v>
      </c>
      <c r="AF265" s="36">
        <f ca="1">AE265*(1+INDEX(MEA_CAPEX_price_trend,MATCH(GRC!$E265,network_element_names,0),MATCH(GRC!AF$3,financial_years,0)))</f>
        <v>166.61446567310171</v>
      </c>
      <c r="AG265" s="36">
        <f ca="1">AF265*(1+INDEX(MEA_CAPEX_price_trend,MATCH(GRC!$E265,network_element_names,0),MATCH(GRC!AG$3,financial_years,0)))</f>
        <v>162.34537835901688</v>
      </c>
      <c r="AH265" s="36">
        <f ca="1">AG265*(1+INDEX(MEA_CAPEX_price_trend,MATCH(GRC!$E265,network_element_names,0),MATCH(GRC!AH$3,financial_years,0)))</f>
        <v>158.18567594390618</v>
      </c>
      <c r="AI265" s="36">
        <f ca="1">AH265*(1+INDEX(MEA_CAPEX_price_trend,MATCH(GRC!$E265,network_element_names,0),MATCH(GRC!AI$3,financial_years,0)))</f>
        <v>154.1325557078336</v>
      </c>
      <c r="AJ265" s="36">
        <f ca="1">AI265*(1+INDEX(MEA_CAPEX_price_trend,MATCH(GRC!$E265,network_element_names,0),MATCH(GRC!AJ$3,financial_years,0)))</f>
        <v>150.18328674369218</v>
      </c>
      <c r="AK265" s="36">
        <f ca="1">AJ265*(1+INDEX(MEA_CAPEX_price_trend,MATCH(GRC!$E265,network_element_names,0),MATCH(GRC!AK$3,financial_years,0)))</f>
        <v>146.33520811717614</v>
      </c>
      <c r="AL265" s="36">
        <f ca="1">AK265*(1+INDEX(MEA_CAPEX_price_trend,MATCH(GRC!$E265,network_element_names,0),MATCH(GRC!AL$3,financial_years,0)))</f>
        <v>142.58572707389925</v>
      </c>
      <c r="AM265" s="36">
        <f ca="1">AL265*(1+INDEX(MEA_CAPEX_price_trend,MATCH(GRC!$E265,network_element_names,0),MATCH(GRC!AM$3,financial_years,0)))</f>
        <v>138.93231729245184</v>
      </c>
      <c r="AN265" s="36">
        <f ca="1">AM265*(1+INDEX(MEA_CAPEX_price_trend,MATCH(GRC!$E265,network_element_names,0),MATCH(GRC!AN$3,financial_years,0)))</f>
        <v>135.37251718221822</v>
      </c>
      <c r="AO265" s="36">
        <f ca="1">AN265*(1+INDEX(MEA_CAPEX_price_trend,MATCH(GRC!$E265,network_element_names,0),MATCH(GRC!AO$3,financial_years,0)))</f>
        <v>131.90392822480914</v>
      </c>
      <c r="AP265" s="36">
        <f ca="1">AO265*(1+INDEX(MEA_CAPEX_price_trend,MATCH(GRC!$E265,network_element_names,0),MATCH(GRC!AP$3,financial_years,0)))</f>
        <v>128.52421335799011</v>
      </c>
      <c r="AQ265" s="36">
        <f ca="1">AP265*(1+INDEX(MEA_CAPEX_price_trend,MATCH(GRC!$E265,network_element_names,0),MATCH(GRC!AQ$3,financial_years,0)))</f>
        <v>125.23109540101845</v>
      </c>
      <c r="AR265" s="36">
        <f ca="1">AQ265*(1+INDEX(MEA_CAPEX_price_trend,MATCH(GRC!$E265,network_element_names,0),MATCH(GRC!AR$3,financial_years,0)))</f>
        <v>122.02235552032666</v>
      </c>
      <c r="AS265" s="36">
        <f ca="1">AR265*(1+INDEX(MEA_CAPEX_price_trend,MATCH(GRC!$E265,network_element_names,0),MATCH(GRC!AS$3,financial_years,0)))</f>
        <v>118.89583173451905</v>
      </c>
      <c r="AT265" s="36">
        <f ca="1">AS265*(1+INDEX(MEA_CAPEX_price_trend,MATCH(GRC!$E265,network_element_names,0),MATCH(GRC!AT$3,financial_years,0)))</f>
        <v>115.84941745767426</v>
      </c>
    </row>
    <row r="266" spans="4:46" ht="14.25" outlineLevel="1" x14ac:dyDescent="0.45">
      <c r="D266" s="42">
        <v>104</v>
      </c>
      <c r="E266" s="42" t="str">
        <v>SEG3_FTTP_ONT</v>
      </c>
      <c r="G266" s="36">
        <f ca="1"/>
        <v>56.707956300255567</v>
      </c>
      <c r="H266" s="36">
        <f ca="1">G266*(1+INDEX(MEA_CAPEX_price_trend,MATCH(GRC!$E266,network_element_names,0),MATCH(GRC!H$3,financial_years,0)))</f>
        <v>53.103949173724466</v>
      </c>
      <c r="I266" s="36">
        <f ca="1">H266*(1+INDEX(MEA_CAPEX_price_trend,MATCH(GRC!$E266,network_element_names,0),MATCH(GRC!I$3,financial_years,0)))</f>
        <v>50</v>
      </c>
      <c r="J266" s="36">
        <f ca="1">I266*(1+INDEX(MEA_CAPEX_price_trend,MATCH(GRC!$E266,network_element_names,0),MATCH(GRC!J$3,financial_years,0)))</f>
        <v>47.863052793120389</v>
      </c>
      <c r="K266" s="36">
        <f ca="1">J266*(1+INDEX(MEA_CAPEX_price_trend,MATCH(GRC!$E266,network_element_names,0),MATCH(GRC!K$3,financial_years,0)))</f>
        <v>44.318615125905836</v>
      </c>
      <c r="L266" s="36">
        <f ca="1">K266*(1+INDEX(MEA_CAPEX_price_trend,MATCH(GRC!$E266,network_element_names,0),MATCH(GRC!L$3,financial_years,0)))</f>
        <v>38.750758730890098</v>
      </c>
      <c r="M266" s="36">
        <f ca="1">L266*(1+INDEX(MEA_CAPEX_price_trend,MATCH(GRC!$E266,network_element_names,0),MATCH(GRC!M$3,financial_years,0)))</f>
        <v>35.382592458850112</v>
      </c>
      <c r="N266" s="36">
        <f ca="1">M266*(1+INDEX(MEA_CAPEX_price_trend,MATCH(GRC!$E266,network_element_names,0),MATCH(GRC!N$3,financial_years,0)))</f>
        <v>62.214074365257474</v>
      </c>
      <c r="O266" s="36">
        <f ca="1">N266*(1+INDEX(MEA_CAPEX_price_trend,MATCH(GRC!$E266,network_element_names,0),MATCH(GRC!O$3,financial_years,0)))</f>
        <v>57.856524657451594</v>
      </c>
      <c r="P266" s="36">
        <f ca="1">O266*(1+INDEX(MEA_CAPEX_price_trend,MATCH(GRC!$E266,network_element_names,0),MATCH(GRC!P$3,financial_years,0)))</f>
        <v>54.520237884953623</v>
      </c>
      <c r="Q266" s="36">
        <f ca="1">P266*(1+INDEX(MEA_CAPEX_price_trend,MATCH(GRC!$E266,network_element_names,0),MATCH(GRC!Q$3,financial_years,0)))</f>
        <v>51.471414218405911</v>
      </c>
      <c r="R266" s="36">
        <f ca="1">Q266*(1+INDEX(MEA_CAPEX_price_trend,MATCH(GRC!$E266,network_element_names,0),MATCH(GRC!R$3,financial_years,0)))</f>
        <v>48.544459112234527</v>
      </c>
      <c r="S266" s="36">
        <f ca="1">R266*(1+INDEX(MEA_CAPEX_price_trend,MATCH(GRC!$E266,network_element_names,0),MATCH(GRC!S$3,financial_years,0)))</f>
        <v>45.826921254088852</v>
      </c>
      <c r="T266" s="36">
        <f ca="1">S266*(1+INDEX(MEA_CAPEX_price_trend,MATCH(GRC!$E266,network_element_names,0),MATCH(GRC!T$3,financial_years,0)))</f>
        <v>43.261512230943282</v>
      </c>
      <c r="U266" s="36">
        <f ca="1">T266*(1+INDEX(MEA_CAPEX_price_trend,MATCH(GRC!$E266,network_element_names,0),MATCH(GRC!U$3,financial_years,0)))</f>
        <v>40.839715810956164</v>
      </c>
      <c r="V266" s="36">
        <f ca="1">U266*(1+INDEX(MEA_CAPEX_price_trend,MATCH(GRC!$E266,network_element_names,0),MATCH(GRC!V$3,financial_years,0)))</f>
        <v>38.553492504284016</v>
      </c>
      <c r="W266" s="36">
        <f ca="1">V266*(1+INDEX(MEA_CAPEX_price_trend,MATCH(GRC!$E266,network_element_names,0),MATCH(GRC!W$3,financial_years,0)))</f>
        <v>36.395252874877514</v>
      </c>
      <c r="X266" s="36">
        <f ca="1">W266*(1+INDEX(MEA_CAPEX_price_trend,MATCH(GRC!$E266,network_element_names,0),MATCH(GRC!X$3,financial_years,0)))</f>
        <v>34.357832346293684</v>
      </c>
      <c r="Y266" s="36">
        <f ca="1">X266*(1+INDEX(MEA_CAPEX_price_trend,MATCH(GRC!$E266,network_element_names,0),MATCH(GRC!Y$3,financial_years,0)))</f>
        <v>32.434467417888413</v>
      </c>
      <c r="Z266" s="36">
        <f ca="1">Y266*(1+INDEX(MEA_CAPEX_price_trend,MATCH(GRC!$E266,network_element_names,0),MATCH(GRC!Z$3,financial_years,0)))</f>
        <v>30.618773212436029</v>
      </c>
      <c r="AA266" s="36">
        <f ca="1">Z266*(1+INDEX(MEA_CAPEX_price_trend,MATCH(GRC!$E266,network_element_names,0),MATCH(GRC!AA$3,financial_years,0)))</f>
        <v>28.904722280641813</v>
      </c>
      <c r="AB266" s="36">
        <f ca="1">AA266*(1+INDEX(MEA_CAPEX_price_trend,MATCH(GRC!$E266,network_element_names,0),MATCH(GRC!AB$3,financial_years,0)))</f>
        <v>27.286624592186278</v>
      </c>
      <c r="AC266" s="36">
        <f ca="1">AB266*(1+INDEX(MEA_CAPEX_price_trend,MATCH(GRC!$E266,network_element_names,0),MATCH(GRC!AC$3,financial_years,0)))</f>
        <v>25.759108646878591</v>
      </c>
      <c r="AD266" s="36">
        <f ca="1">AC266*(1+INDEX(MEA_CAPEX_price_trend,MATCH(GRC!$E266,network_element_names,0),MATCH(GRC!AD$3,financial_years,0)))</f>
        <v>24.317103643215091</v>
      </c>
      <c r="AE266" s="36">
        <f ca="1">AD266*(1+INDEX(MEA_CAPEX_price_trend,MATCH(GRC!$E266,network_element_names,0),MATCH(GRC!AE$3,financial_years,0)))</f>
        <v>22.955822645148832</v>
      </c>
      <c r="AF266" s="36">
        <f ca="1">AE266*(1+INDEX(MEA_CAPEX_price_trend,MATCH(GRC!$E266,network_element_names,0),MATCH(GRC!AF$3,financial_years,0)))</f>
        <v>21.670746691190004</v>
      </c>
      <c r="AG266" s="36">
        <f ca="1">AF266*(1+INDEX(MEA_CAPEX_price_trend,MATCH(GRC!$E266,network_element_names,0),MATCH(GRC!AG$3,financial_years,0)))</f>
        <v>20.457609793085151</v>
      </c>
      <c r="AH266" s="36">
        <f ca="1">AG266*(1+INDEX(MEA_CAPEX_price_trend,MATCH(GRC!$E266,network_element_names,0),MATCH(GRC!AH$3,financial_years,0)))</f>
        <v>19.312384774276168</v>
      </c>
      <c r="AI266" s="36">
        <f ca="1">AH266*(1+INDEX(MEA_CAPEX_price_trend,MATCH(GRC!$E266,network_element_names,0),MATCH(GRC!AI$3,financial_years,0)))</f>
        <v>18.231269901127963</v>
      </c>
      <c r="AJ266" s="36">
        <f ca="1">AI266*(1+INDEX(MEA_CAPEX_price_trend,MATCH(GRC!$E266,network_element_names,0),MATCH(GRC!AJ$3,financial_years,0)))</f>
        <v>17.210676262545213</v>
      </c>
      <c r="AK266" s="36">
        <f ca="1">AJ266*(1+INDEX(MEA_CAPEX_price_trend,MATCH(GRC!$E266,network_element_names,0),MATCH(GRC!AK$3,financial_years,0)))</f>
        <v>16.247215856083123</v>
      </c>
      <c r="AL266" s="36">
        <f ca="1">AK266*(1+INDEX(MEA_CAPEX_price_trend,MATCH(GRC!$E266,network_element_names,0),MATCH(GRC!AL$3,financial_years,0)))</f>
        <v>15.337690341002389</v>
      </c>
      <c r="AM266" s="36">
        <f ca="1">AL266*(1+INDEX(MEA_CAPEX_price_trend,MATCH(GRC!$E266,network_element_names,0),MATCH(GRC!AM$3,financial_years,0)))</f>
        <v>14.479080420932547</v>
      </c>
      <c r="AN266" s="36">
        <f ca="1">AM266*(1+INDEX(MEA_CAPEX_price_trend,MATCH(GRC!$E266,network_element_names,0),MATCH(GRC!AN$3,financial_years,0)))</f>
        <v>13.66853582089799</v>
      </c>
      <c r="AO266" s="36">
        <f ca="1">AN266*(1+INDEX(MEA_CAPEX_price_trend,MATCH(GRC!$E266,network_element_names,0),MATCH(GRC!AO$3,financial_years,0)))</f>
        <v>12.903365825433994</v>
      </c>
      <c r="AP266" s="36">
        <f ca="1">AO266*(1+INDEX(MEA_CAPEX_price_trend,MATCH(GRC!$E266,network_element_names,0),MATCH(GRC!AP$3,financial_years,0)))</f>
        <v>12.181030346382737</v>
      </c>
      <c r="AQ266" s="36">
        <f ca="1">AP266*(1+INDEX(MEA_CAPEX_price_trend,MATCH(GRC!$E266,network_element_names,0),MATCH(GRC!AQ$3,financial_years,0)))</f>
        <v>11.499131490717586</v>
      </c>
      <c r="AR266" s="36">
        <f ca="1">AQ266*(1+INDEX(MEA_CAPEX_price_trend,MATCH(GRC!$E266,network_element_names,0),MATCH(GRC!AR$3,financial_years,0)))</f>
        <v>10.855405600403884</v>
      </c>
      <c r="AS266" s="36">
        <f ca="1">AR266*(1+INDEX(MEA_CAPEX_price_trend,MATCH(GRC!$E266,network_element_names,0),MATCH(GRC!AS$3,financial_years,0)))</f>
        <v>10.24771573787147</v>
      </c>
      <c r="AT266" s="36">
        <f ca="1">AS266*(1+INDEX(MEA_CAPEX_price_trend,MATCH(GRC!$E266,network_element_names,0),MATCH(GRC!AT$3,financial_years,0)))</f>
        <v>9.6740445921533702</v>
      </c>
    </row>
    <row r="267" spans="4:46" ht="14.25" outlineLevel="1" x14ac:dyDescent="0.45">
      <c r="D267" s="42">
        <v>105</v>
      </c>
      <c r="E267" s="42" t="str">
        <v>SEG3_BusServ_Connection_Civils</v>
      </c>
      <c r="G267" s="36">
        <f ca="1"/>
        <v>63.875280751724198</v>
      </c>
      <c r="H267" s="36">
        <f ca="1">G267*(1+INDEX(MEA_CAPEX_price_trend,MATCH(GRC!$E267,network_element_names,0),MATCH(GRC!H$3,financial_years,0)))</f>
        <v>61.739321931303699</v>
      </c>
      <c r="I267" s="36">
        <f ca="1">H267*(1+INDEX(MEA_CAPEX_price_trend,MATCH(GRC!$E267,network_element_names,0),MATCH(GRC!I$3,financial_years,0)))</f>
        <v>60</v>
      </c>
      <c r="J267" s="36">
        <f ca="1">I267*(1+INDEX(MEA_CAPEX_price_trend,MATCH(GRC!$E267,network_element_names,0),MATCH(GRC!J$3,financial_years,0)))</f>
        <v>59.282683100095042</v>
      </c>
      <c r="K267" s="36">
        <f ca="1">J267*(1+INDEX(MEA_CAPEX_price_trend,MATCH(GRC!$E267,network_element_names,0),MATCH(GRC!K$3,financial_years,0)))</f>
        <v>56.657818279460436</v>
      </c>
      <c r="L267" s="36">
        <f ca="1">K267*(1+INDEX(MEA_CAPEX_price_trend,MATCH(GRC!$E267,network_element_names,0),MATCH(GRC!L$3,financial_years,0)))</f>
        <v>51.13286020802078</v>
      </c>
      <c r="M267" s="36">
        <f ca="1">L267*(1+INDEX(MEA_CAPEX_price_trend,MATCH(GRC!$E267,network_element_names,0),MATCH(GRC!M$3,financial_years,0)))</f>
        <v>48.189867963299626</v>
      </c>
      <c r="N267" s="36">
        <f ca="1">M267*(1+INDEX(MEA_CAPEX_price_trend,MATCH(GRC!$E267,network_element_names,0),MATCH(GRC!N$3,financial_years,0)))</f>
        <v>68</v>
      </c>
      <c r="O267" s="36">
        <f ca="1">N267*(1+INDEX(MEA_CAPEX_price_trend,MATCH(GRC!$E267,network_element_names,0),MATCH(GRC!O$3,financial_years,0)))</f>
        <v>65.270782838072378</v>
      </c>
      <c r="P267" s="36">
        <f ca="1">O267*(1+INDEX(MEA_CAPEX_price_trend,MATCH(GRC!$E267,network_element_names,0),MATCH(GRC!P$3,financial_years,0)))</f>
        <v>63.484898691402833</v>
      </c>
      <c r="Q267" s="36">
        <f ca="1">P267*(1+INDEX(MEA_CAPEX_price_trend,MATCH(GRC!$E267,network_element_names,0),MATCH(GRC!Q$3,financial_years,0)))</f>
        <v>61.862148592132968</v>
      </c>
      <c r="R267" s="36">
        <f ca="1">Q267*(1+INDEX(MEA_CAPEX_price_trend,MATCH(GRC!$E267,network_element_names,0),MATCH(GRC!R$3,financial_years,0)))</f>
        <v>60.220557999139118</v>
      </c>
      <c r="S267" s="36">
        <f ca="1">R267*(1+INDEX(MEA_CAPEX_price_trend,MATCH(GRC!$E267,network_element_names,0),MATCH(GRC!S$3,financial_years,0)))</f>
        <v>58.677553799818035</v>
      </c>
      <c r="T267" s="36">
        <f ca="1">S267*(1+INDEX(MEA_CAPEX_price_trend,MATCH(GRC!$E267,network_element_names,0),MATCH(GRC!T$3,financial_years,0)))</f>
        <v>57.174085301231514</v>
      </c>
      <c r="U267" s="36">
        <f ca="1">T267*(1+INDEX(MEA_CAPEX_price_trend,MATCH(GRC!$E267,network_element_names,0),MATCH(GRC!U$3,financial_years,0)))</f>
        <v>55.709139497949465</v>
      </c>
      <c r="V267" s="36">
        <f ca="1">U267*(1+INDEX(MEA_CAPEX_price_trend,MATCH(GRC!$E267,network_element_names,0),MATCH(GRC!V$3,financial_years,0)))</f>
        <v>54.281729340323075</v>
      </c>
      <c r="W267" s="36">
        <f ca="1">V267*(1+INDEX(MEA_CAPEX_price_trend,MATCH(GRC!$E267,network_element_names,0),MATCH(GRC!W$3,financial_years,0)))</f>
        <v>52.890893069431556</v>
      </c>
      <c r="X267" s="36">
        <f ca="1">W267*(1+INDEX(MEA_CAPEX_price_trend,MATCH(GRC!$E267,network_element_names,0),MATCH(GRC!X$3,financial_years,0)))</f>
        <v>51.535693569069203</v>
      </c>
      <c r="Y267" s="36">
        <f ca="1">X267*(1+INDEX(MEA_CAPEX_price_trend,MATCH(GRC!$E267,network_element_names,0),MATCH(GRC!Y$3,financial_years,0)))</f>
        <v>50.215217734336221</v>
      </c>
      <c r="Z267" s="36">
        <f ca="1">Y267*(1+INDEX(MEA_CAPEX_price_trend,MATCH(GRC!$E267,network_element_names,0),MATCH(GRC!Z$3,financial_years,0)))</f>
        <v>48.92857585640791</v>
      </c>
      <c r="AA267" s="36">
        <f ca="1">Z267*(1+INDEX(MEA_CAPEX_price_trend,MATCH(GRC!$E267,network_element_names,0),MATCH(GRC!AA$3,financial_years,0)))</f>
        <v>47.674901023067484</v>
      </c>
      <c r="AB267" s="36">
        <f ca="1">AA267*(1+INDEX(MEA_CAPEX_price_trend,MATCH(GRC!$E267,network_element_names,0),MATCH(GRC!AB$3,financial_years,0)))</f>
        <v>46.453348534598987</v>
      </c>
      <c r="AC267" s="36">
        <f ca="1">AB267*(1+INDEX(MEA_CAPEX_price_trend,MATCH(GRC!$E267,network_element_names,0),MATCH(GRC!AC$3,financial_years,0)))</f>
        <v>45.263095334646287</v>
      </c>
      <c r="AD267" s="36">
        <f ca="1">AC267*(1+INDEX(MEA_CAPEX_price_trend,MATCH(GRC!$E267,network_element_names,0),MATCH(GRC!AD$3,financial_years,0)))</f>
        <v>44.103339455655124</v>
      </c>
      <c r="AE267" s="36">
        <f ca="1">AD267*(1+INDEX(MEA_CAPEX_price_trend,MATCH(GRC!$E267,network_element_names,0),MATCH(GRC!AE$3,financial_years,0)))</f>
        <v>42.97329947852419</v>
      </c>
      <c r="AF267" s="36">
        <f ca="1">AE267*(1+INDEX(MEA_CAPEX_price_trend,MATCH(GRC!$E267,network_element_names,0),MATCH(GRC!AF$3,financial_years,0)))</f>
        <v>41.872214006101402</v>
      </c>
      <c r="AG267" s="36">
        <f ca="1">AF267*(1+INDEX(MEA_CAPEX_price_trend,MATCH(GRC!$E267,network_element_names,0),MATCH(GRC!AG$3,financial_years,0)))</f>
        <v>40.799341150170555</v>
      </c>
      <c r="AH267" s="36">
        <f ca="1">AG267*(1+INDEX(MEA_CAPEX_price_trend,MATCH(GRC!$E267,network_element_names,0),MATCH(GRC!AH$3,financial_years,0)))</f>
        <v>39.753958031582606</v>
      </c>
      <c r="AI267" s="36">
        <f ca="1">AH267*(1+INDEX(MEA_CAPEX_price_trend,MATCH(GRC!$E267,network_element_names,0),MATCH(GRC!AI$3,financial_years,0)))</f>
        <v>38.735360293194937</v>
      </c>
      <c r="AJ267" s="36">
        <f ca="1">AI267*(1+INDEX(MEA_CAPEX_price_trend,MATCH(GRC!$E267,network_element_names,0),MATCH(GRC!AJ$3,financial_years,0)))</f>
        <v>37.742861625290374</v>
      </c>
      <c r="AK267" s="36">
        <f ca="1">AJ267*(1+INDEX(MEA_CAPEX_price_trend,MATCH(GRC!$E267,network_element_names,0),MATCH(GRC!AK$3,financial_years,0)))</f>
        <v>36.7757933031561</v>
      </c>
      <c r="AL267" s="36">
        <f ca="1">AK267*(1+INDEX(MEA_CAPEX_price_trend,MATCH(GRC!$E267,network_element_names,0),MATCH(GRC!AL$3,financial_years,0)))</f>
        <v>35.833503736511013</v>
      </c>
      <c r="AM267" s="36">
        <f ca="1">AL267*(1+INDEX(MEA_CAPEX_price_trend,MATCH(GRC!$E267,network_element_names,0),MATCH(GRC!AM$3,financial_years,0)))</f>
        <v>34.915358030477954</v>
      </c>
      <c r="AN267" s="36">
        <f ca="1">AM267*(1+INDEX(MEA_CAPEX_price_trend,MATCH(GRC!$E267,network_element_names,0),MATCH(GRC!AN$3,financial_years,0)))</f>
        <v>34.020737557804864</v>
      </c>
      <c r="AO267" s="36">
        <f ca="1">AN267*(1+INDEX(MEA_CAPEX_price_trend,MATCH(GRC!$E267,network_element_names,0),MATCH(GRC!AO$3,financial_years,0)))</f>
        <v>33.149039542046793</v>
      </c>
      <c r="AP267" s="36">
        <f ca="1">AO267*(1+INDEX(MEA_CAPEX_price_trend,MATCH(GRC!$E267,network_element_names,0),MATCH(GRC!AP$3,financial_years,0)))</f>
        <v>32.299676651427781</v>
      </c>
      <c r="AQ267" s="36">
        <f ca="1">AP267*(1+INDEX(MEA_CAPEX_price_trend,MATCH(GRC!$E267,network_element_names,0),MATCH(GRC!AQ$3,financial_years,0)))</f>
        <v>31.47207660310908</v>
      </c>
      <c r="AR267" s="36">
        <f ca="1">AQ267*(1+INDEX(MEA_CAPEX_price_trend,MATCH(GRC!$E267,network_element_names,0),MATCH(GRC!AR$3,financial_years,0)))</f>
        <v>30.665681777597062</v>
      </c>
      <c r="AS267" s="36">
        <f ca="1">AR267*(1+INDEX(MEA_CAPEX_price_trend,MATCH(GRC!$E267,network_element_names,0),MATCH(GRC!AS$3,financial_years,0)))</f>
        <v>29.879948843030881</v>
      </c>
      <c r="AT267" s="36">
        <f ca="1">AS267*(1+INDEX(MEA_CAPEX_price_trend,MATCH(GRC!$E267,network_element_names,0),MATCH(GRC!AT$3,financial_years,0)))</f>
        <v>29.114348389096943</v>
      </c>
    </row>
    <row r="268" spans="4:46" ht="14.25" outlineLevel="1" x14ac:dyDescent="0.45">
      <c r="D268" s="42">
        <v>106</v>
      </c>
      <c r="E268" s="42" t="str">
        <v>SEG3_Eth_NTE_1G</v>
      </c>
      <c r="G268" s="36">
        <f ca="1"/>
        <v>453.66365040204454</v>
      </c>
      <c r="H268" s="36">
        <f ca="1">G268*(1+INDEX(MEA_CAPEX_price_trend,MATCH(GRC!$E268,network_element_names,0),MATCH(GRC!H$3,financial_years,0)))</f>
        <v>424.83159338979573</v>
      </c>
      <c r="I268" s="36">
        <f ca="1">H268*(1+INDEX(MEA_CAPEX_price_trend,MATCH(GRC!$E268,network_element_names,0),MATCH(GRC!I$3,financial_years,0)))</f>
        <v>400</v>
      </c>
      <c r="J268" s="36">
        <f ca="1">I268*(1+INDEX(MEA_CAPEX_price_trend,MATCH(GRC!$E268,network_element_names,0),MATCH(GRC!J$3,financial_years,0)))</f>
        <v>382.90442234496311</v>
      </c>
      <c r="K268" s="36">
        <f ca="1">J268*(1+INDEX(MEA_CAPEX_price_trend,MATCH(GRC!$E268,network_element_names,0),MATCH(GRC!K$3,financial_years,0)))</f>
        <v>354.54892100724669</v>
      </c>
      <c r="L268" s="36">
        <f ca="1">K268*(1+INDEX(MEA_CAPEX_price_trend,MATCH(GRC!$E268,network_element_names,0),MATCH(GRC!L$3,financial_years,0)))</f>
        <v>310.00606984712078</v>
      </c>
      <c r="M268" s="36">
        <f ca="1">L268*(1+INDEX(MEA_CAPEX_price_trend,MATCH(GRC!$E268,network_element_names,0),MATCH(GRC!M$3,financial_years,0)))</f>
        <v>283.0607396708009</v>
      </c>
      <c r="N268" s="36">
        <f ca="1">M268*(1+INDEX(MEA_CAPEX_price_trend,MATCH(GRC!$E268,network_element_names,0),MATCH(GRC!N$3,financial_years,0)))</f>
        <v>498.17260125834082</v>
      </c>
      <c r="O268" s="36">
        <f ca="1">N268*(1+INDEX(MEA_CAPEX_price_trend,MATCH(GRC!$E268,network_element_names,0),MATCH(GRC!O$3,financial_years,0)))</f>
        <v>463.27998419061123</v>
      </c>
      <c r="P268" s="36">
        <f ca="1">O268*(1+INDEX(MEA_CAPEX_price_trend,MATCH(GRC!$E268,network_element_names,0),MATCH(GRC!P$3,financial_years,0)))</f>
        <v>436.5650217491343</v>
      </c>
      <c r="Q268" s="36">
        <f ca="1">P268*(1+INDEX(MEA_CAPEX_price_trend,MATCH(GRC!$E268,network_element_names,0),MATCH(GRC!Q$3,financial_years,0)))</f>
        <v>412.15188963653566</v>
      </c>
      <c r="R268" s="36">
        <f ca="1">Q268*(1+INDEX(MEA_CAPEX_price_trend,MATCH(GRC!$E268,network_element_names,0),MATCH(GRC!R$3,financial_years,0)))</f>
        <v>388.71460709421029</v>
      </c>
      <c r="S268" s="36">
        <f ca="1">R268*(1+INDEX(MEA_CAPEX_price_trend,MATCH(GRC!$E268,network_element_names,0),MATCH(GRC!S$3,financial_years,0)))</f>
        <v>366.9542109519756</v>
      </c>
      <c r="T268" s="36">
        <f ca="1">S268*(1+INDEX(MEA_CAPEX_price_trend,MATCH(GRC!$E268,network_element_names,0),MATCH(GRC!T$3,financial_years,0)))</f>
        <v>346.4119703192718</v>
      </c>
      <c r="U268" s="36">
        <f ca="1">T268*(1+INDEX(MEA_CAPEX_price_trend,MATCH(GRC!$E268,network_element_names,0),MATCH(GRC!U$3,financial_years,0)))</f>
        <v>327.01969237296748</v>
      </c>
      <c r="V268" s="36">
        <f ca="1">U268*(1+INDEX(MEA_CAPEX_price_trend,MATCH(GRC!$E268,network_element_names,0),MATCH(GRC!V$3,financial_years,0)))</f>
        <v>308.71300175091216</v>
      </c>
      <c r="W268" s="36">
        <f ca="1">V268*(1+INDEX(MEA_CAPEX_price_trend,MATCH(GRC!$E268,network_element_names,0),MATCH(GRC!W$3,financial_years,0)))</f>
        <v>291.4311268489738</v>
      </c>
      <c r="X268" s="36">
        <f ca="1">W268*(1+INDEX(MEA_CAPEX_price_trend,MATCH(GRC!$E268,network_element_names,0),MATCH(GRC!X$3,financial_years,0)))</f>
        <v>275.1166980812518</v>
      </c>
      <c r="Y268" s="36">
        <f ca="1">X268*(1+INDEX(MEA_CAPEX_price_trend,MATCH(GRC!$E268,network_element_names,0),MATCH(GRC!Y$3,financial_years,0)))</f>
        <v>259.71555743376206</v>
      </c>
      <c r="Z268" s="36">
        <f ca="1">Y268*(1+INDEX(MEA_CAPEX_price_trend,MATCH(GRC!$E268,network_element_names,0),MATCH(GRC!Z$3,financial_years,0)))</f>
        <v>245.17657867938183</v>
      </c>
      <c r="AA268" s="36">
        <f ca="1">Z268*(1+INDEX(MEA_CAPEX_price_trend,MATCH(GRC!$E268,network_element_names,0),MATCH(GRC!AA$3,financial_years,0)))</f>
        <v>231.4514976572321</v>
      </c>
      <c r="AB268" s="36">
        <f ca="1">AA268*(1+INDEX(MEA_CAPEX_price_trend,MATCH(GRC!$E268,network_element_names,0),MATCH(GRC!AB$3,financial_years,0)))</f>
        <v>218.49475205308704</v>
      </c>
      <c r="AC268" s="36">
        <f ca="1">AB268*(1+INDEX(MEA_CAPEX_price_trend,MATCH(GRC!$E268,network_element_names,0),MATCH(GRC!AC$3,financial_years,0)))</f>
        <v>206.26333014893871</v>
      </c>
      <c r="AD268" s="36">
        <f ca="1">AC268*(1+INDEX(MEA_CAPEX_price_trend,MATCH(GRC!$E268,network_element_names,0),MATCH(GRC!AD$3,financial_years,0)))</f>
        <v>194.71662803962067</v>
      </c>
      <c r="AE268" s="36">
        <f ca="1">AD268*(1+INDEX(MEA_CAPEX_price_trend,MATCH(GRC!$E268,network_element_names,0),MATCH(GRC!AE$3,financial_years,0)))</f>
        <v>183.8163148425007</v>
      </c>
      <c r="AF268" s="36">
        <f ca="1">AE268*(1+INDEX(MEA_CAPEX_price_trend,MATCH(GRC!$E268,network_element_names,0),MATCH(GRC!AF$3,financial_years,0)))</f>
        <v>173.5262054527881</v>
      </c>
      <c r="AG268" s="36">
        <f ca="1">AF268*(1+INDEX(MEA_CAPEX_price_trend,MATCH(GRC!$E268,network_element_names,0),MATCH(GRC!AG$3,financial_years,0)))</f>
        <v>163.81214042204869</v>
      </c>
      <c r="AH268" s="36">
        <f ca="1">AG268*(1+INDEX(MEA_CAPEX_price_trend,MATCH(GRC!$E268,network_element_names,0),MATCH(GRC!AH$3,financial_years,0)))</f>
        <v>154.64187256116733</v>
      </c>
      <c r="AI268" s="36">
        <f ca="1">AH268*(1+INDEX(MEA_CAPEX_price_trend,MATCH(GRC!$E268,network_element_names,0),MATCH(GRC!AI$3,financial_years,0)))</f>
        <v>145.98495989132158</v>
      </c>
      <c r="AJ268" s="36">
        <f ca="1">AI268*(1+INDEX(MEA_CAPEX_price_trend,MATCH(GRC!$E268,network_element_names,0),MATCH(GRC!AJ$3,financial_years,0)))</f>
        <v>137.81266458760155</v>
      </c>
      <c r="AK268" s="36">
        <f ca="1">AJ268*(1+INDEX(MEA_CAPEX_price_trend,MATCH(GRC!$E268,network_element_names,0),MATCH(GRC!AK$3,financial_years,0)))</f>
        <v>130.09785757980541</v>
      </c>
      <c r="AL268" s="36">
        <f ca="1">AK268*(1+INDEX(MEA_CAPEX_price_trend,MATCH(GRC!$E268,network_element_names,0),MATCH(GRC!AL$3,financial_years,0)))</f>
        <v>122.81492849372022</v>
      </c>
      <c r="AM268" s="36">
        <f ca="1">AL268*(1+INDEX(MEA_CAPEX_price_trend,MATCH(GRC!$E268,network_element_names,0),MATCH(GRC!AM$3,financial_years,0)))</f>
        <v>115.93970063392469</v>
      </c>
      <c r="AN268" s="36">
        <f ca="1">AM268*(1+INDEX(MEA_CAPEX_price_trend,MATCH(GRC!$E268,network_element_names,0),MATCH(GRC!AN$3,financial_years,0)))</f>
        <v>109.44935072588832</v>
      </c>
      <c r="AO268" s="36">
        <f ca="1">AN268*(1+INDEX(MEA_CAPEX_price_trend,MATCH(GRC!$E268,network_element_names,0),MATCH(GRC!AO$3,financial_years,0)))</f>
        <v>103.32233315093907</v>
      </c>
      <c r="AP268" s="36">
        <f ca="1">AO268*(1+INDEX(MEA_CAPEX_price_trend,MATCH(GRC!$E268,network_element_names,0),MATCH(GRC!AP$3,financial_years,0)))</f>
        <v>97.538308422587477</v>
      </c>
      <c r="AQ268" s="36">
        <f ca="1">AP268*(1+INDEX(MEA_CAPEX_price_trend,MATCH(GRC!$E268,network_element_names,0),MATCH(GRC!AQ$3,financial_years,0)))</f>
        <v>92.078075666773998</v>
      </c>
      <c r="AR268" s="36">
        <f ca="1">AQ268*(1+INDEX(MEA_CAPEX_price_trend,MATCH(GRC!$E268,network_element_names,0),MATCH(GRC!AR$3,financial_years,0)))</f>
        <v>86.923508881898698</v>
      </c>
      <c r="AS268" s="36">
        <f ca="1">AR268*(1+INDEX(MEA_CAPEX_price_trend,MATCH(GRC!$E268,network_element_names,0),MATCH(GRC!AS$3,financial_years,0)))</f>
        <v>82.057496767039453</v>
      </c>
      <c r="AT268" s="36">
        <f ca="1">AS268*(1+INDEX(MEA_CAPEX_price_trend,MATCH(GRC!$E268,network_element_names,0),MATCH(GRC!AT$3,financial_years,0)))</f>
        <v>77.463885918610089</v>
      </c>
    </row>
    <row r="269" spans="4:46" ht="14.25" outlineLevel="1" x14ac:dyDescent="0.45">
      <c r="D269" s="42">
        <v>107</v>
      </c>
      <c r="E269" s="42" t="str">
        <v>SEG3_Eth_NTE_10G</v>
      </c>
      <c r="G269" s="36">
        <f ca="1"/>
        <v>1701.2386890076671</v>
      </c>
      <c r="H269" s="36">
        <f ca="1">G269*(1+INDEX(MEA_CAPEX_price_trend,MATCH(GRC!$E269,network_element_names,0),MATCH(GRC!H$3,financial_years,0)))</f>
        <v>1593.118475211734</v>
      </c>
      <c r="I269" s="36">
        <f ca="1">H269*(1+INDEX(MEA_CAPEX_price_trend,MATCH(GRC!$E269,network_element_names,0),MATCH(GRC!I$3,financial_years,0)))</f>
        <v>1500</v>
      </c>
      <c r="J269" s="36">
        <f ca="1">I269*(1+INDEX(MEA_CAPEX_price_trend,MATCH(GRC!$E269,network_element_names,0),MATCH(GRC!J$3,financial_years,0)))</f>
        <v>1435.8915837936117</v>
      </c>
      <c r="K269" s="36">
        <f ca="1">J269*(1+INDEX(MEA_CAPEX_price_trend,MATCH(GRC!$E269,network_element_names,0),MATCH(GRC!K$3,financial_years,0)))</f>
        <v>1329.5584537771751</v>
      </c>
      <c r="L269" s="36">
        <f ca="1">K269*(1+INDEX(MEA_CAPEX_price_trend,MATCH(GRC!$E269,network_element_names,0),MATCH(GRC!L$3,financial_years,0)))</f>
        <v>1162.522761926703</v>
      </c>
      <c r="M269" s="36">
        <f ca="1">L269*(1+INDEX(MEA_CAPEX_price_trend,MATCH(GRC!$E269,network_element_names,0),MATCH(GRC!M$3,financial_years,0)))</f>
        <v>1061.4777737655033</v>
      </c>
      <c r="N269" s="36">
        <f ca="1">M269*(1+INDEX(MEA_CAPEX_price_trend,MATCH(GRC!$E269,network_element_names,0),MATCH(GRC!N$3,financial_years,0)))</f>
        <v>1868.1472547187782</v>
      </c>
      <c r="O269" s="36">
        <f ca="1">N269*(1+INDEX(MEA_CAPEX_price_trend,MATCH(GRC!$E269,network_element_names,0),MATCH(GRC!O$3,financial_years,0)))</f>
        <v>1737.2999407147922</v>
      </c>
      <c r="P269" s="36">
        <f ca="1">O269*(1+INDEX(MEA_CAPEX_price_trend,MATCH(GRC!$E269,network_element_names,0),MATCH(GRC!P$3,financial_years,0)))</f>
        <v>1637.1188315592537</v>
      </c>
      <c r="Q269" s="36">
        <f ca="1">P269*(1+INDEX(MEA_CAPEX_price_trend,MATCH(GRC!$E269,network_element_names,0),MATCH(GRC!Q$3,financial_years,0)))</f>
        <v>1545.5695861370089</v>
      </c>
      <c r="R269" s="36">
        <f ca="1">Q269*(1+INDEX(MEA_CAPEX_price_trend,MATCH(GRC!$E269,network_element_names,0),MATCH(GRC!R$3,financial_years,0)))</f>
        <v>1457.6797766032887</v>
      </c>
      <c r="S269" s="36">
        <f ca="1">R269*(1+INDEX(MEA_CAPEX_price_trend,MATCH(GRC!$E269,network_element_names,0),MATCH(GRC!S$3,financial_years,0)))</f>
        <v>1376.0782910699086</v>
      </c>
      <c r="T269" s="36">
        <f ca="1">S269*(1+INDEX(MEA_CAPEX_price_trend,MATCH(GRC!$E269,network_element_names,0),MATCH(GRC!T$3,financial_years,0)))</f>
        <v>1299.0448886972695</v>
      </c>
      <c r="U269" s="36">
        <f ca="1">T269*(1+INDEX(MEA_CAPEX_price_trend,MATCH(GRC!$E269,network_element_names,0),MATCH(GRC!U$3,financial_years,0)))</f>
        <v>1226.3238463986281</v>
      </c>
      <c r="V269" s="36">
        <f ca="1">U269*(1+INDEX(MEA_CAPEX_price_trend,MATCH(GRC!$E269,network_element_names,0),MATCH(GRC!V$3,financial_years,0)))</f>
        <v>1157.6737565659207</v>
      </c>
      <c r="W269" s="36">
        <f ca="1">V269*(1+INDEX(MEA_CAPEX_price_trend,MATCH(GRC!$E269,network_element_names,0),MATCH(GRC!W$3,financial_years,0)))</f>
        <v>1092.8667256836518</v>
      </c>
      <c r="X269" s="36">
        <f ca="1">W269*(1+INDEX(MEA_CAPEX_price_trend,MATCH(GRC!$E269,network_element_names,0),MATCH(GRC!X$3,financial_years,0)))</f>
        <v>1031.6876178046944</v>
      </c>
      <c r="Y269" s="36">
        <f ca="1">X269*(1+INDEX(MEA_CAPEX_price_trend,MATCH(GRC!$E269,network_element_names,0),MATCH(GRC!Y$3,financial_years,0)))</f>
        <v>973.93334037660782</v>
      </c>
      <c r="Z269" s="36">
        <f ca="1">Y269*(1+INDEX(MEA_CAPEX_price_trend,MATCH(GRC!$E269,network_element_names,0),MATCH(GRC!Z$3,financial_years,0)))</f>
        <v>919.41217004768191</v>
      </c>
      <c r="AA269" s="36">
        <f ca="1">Z269*(1+INDEX(MEA_CAPEX_price_trend,MATCH(GRC!$E269,network_element_names,0),MATCH(GRC!AA$3,financial_years,0)))</f>
        <v>867.94311621462043</v>
      </c>
      <c r="AB269" s="36">
        <f ca="1">AA269*(1+INDEX(MEA_CAPEX_price_trend,MATCH(GRC!$E269,network_element_names,0),MATCH(GRC!AB$3,financial_years,0)))</f>
        <v>819.35532019907646</v>
      </c>
      <c r="AC269" s="36">
        <f ca="1">AB269*(1+INDEX(MEA_CAPEX_price_trend,MATCH(GRC!$E269,network_element_names,0),MATCH(GRC!AC$3,financial_years,0)))</f>
        <v>773.48748805852028</v>
      </c>
      <c r="AD269" s="36">
        <f ca="1">AC269*(1+INDEX(MEA_CAPEX_price_trend,MATCH(GRC!$E269,network_element_names,0),MATCH(GRC!AD$3,financial_years,0)))</f>
        <v>730.18735514857747</v>
      </c>
      <c r="AE269" s="36">
        <f ca="1">AD269*(1+INDEX(MEA_CAPEX_price_trend,MATCH(GRC!$E269,network_element_names,0),MATCH(GRC!AE$3,financial_years,0)))</f>
        <v>689.31118065937767</v>
      </c>
      <c r="AF269" s="36">
        <f ca="1">AE269*(1+INDEX(MEA_CAPEX_price_trend,MATCH(GRC!$E269,network_element_names,0),MATCH(GRC!AF$3,financial_years,0)))</f>
        <v>650.72327044795543</v>
      </c>
      <c r="AG269" s="36">
        <f ca="1">AF269*(1+INDEX(MEA_CAPEX_price_trend,MATCH(GRC!$E269,network_element_names,0),MATCH(GRC!AG$3,financial_years,0)))</f>
        <v>614.29552658268267</v>
      </c>
      <c r="AH269" s="36">
        <f ca="1">AG269*(1+INDEX(MEA_CAPEX_price_trend,MATCH(GRC!$E269,network_element_names,0),MATCH(GRC!AH$3,financial_years,0)))</f>
        <v>579.90702210437757</v>
      </c>
      <c r="AI269" s="36">
        <f ca="1">AH269*(1+INDEX(MEA_CAPEX_price_trend,MATCH(GRC!$E269,network_element_names,0),MATCH(GRC!AI$3,financial_years,0)))</f>
        <v>547.44359959245594</v>
      </c>
      <c r="AJ269" s="36">
        <f ca="1">AI269*(1+INDEX(MEA_CAPEX_price_trend,MATCH(GRC!$E269,network_element_names,0),MATCH(GRC!AJ$3,financial_years,0)))</f>
        <v>516.79749220350584</v>
      </c>
      <c r="AK269" s="36">
        <f ca="1">AJ269*(1+INDEX(MEA_CAPEX_price_trend,MATCH(GRC!$E269,network_element_names,0),MATCH(GRC!AK$3,financial_years,0)))</f>
        <v>487.86696592427035</v>
      </c>
      <c r="AL269" s="36">
        <f ca="1">AK269*(1+INDEX(MEA_CAPEX_price_trend,MATCH(GRC!$E269,network_element_names,0),MATCH(GRC!AL$3,financial_years,0)))</f>
        <v>460.55598185145084</v>
      </c>
      <c r="AM269" s="36">
        <f ca="1">AL269*(1+INDEX(MEA_CAPEX_price_trend,MATCH(GRC!$E269,network_element_names,0),MATCH(GRC!AM$3,financial_years,0)))</f>
        <v>434.77387737721762</v>
      </c>
      <c r="AN269" s="36">
        <f ca="1">AM269*(1+INDEX(MEA_CAPEX_price_trend,MATCH(GRC!$E269,network_element_names,0),MATCH(GRC!AN$3,financial_years,0)))</f>
        <v>410.43506522208122</v>
      </c>
      <c r="AO269" s="36">
        <f ca="1">AN269*(1+INDEX(MEA_CAPEX_price_trend,MATCH(GRC!$E269,network_element_names,0),MATCH(GRC!AO$3,financial_years,0)))</f>
        <v>387.45874931602151</v>
      </c>
      <c r="AP269" s="36">
        <f ca="1">AO269*(1+INDEX(MEA_CAPEX_price_trend,MATCH(GRC!$E269,network_element_names,0),MATCH(GRC!AP$3,financial_years,0)))</f>
        <v>365.76865658470308</v>
      </c>
      <c r="AQ269" s="36">
        <f ca="1">AP269*(1+INDEX(MEA_CAPEX_price_trend,MATCH(GRC!$E269,network_element_names,0),MATCH(GRC!AQ$3,financial_years,0)))</f>
        <v>345.29278375040252</v>
      </c>
      <c r="AR269" s="36">
        <f ca="1">AQ269*(1+INDEX(MEA_CAPEX_price_trend,MATCH(GRC!$E269,network_element_names,0),MATCH(GRC!AR$3,financial_years,0)))</f>
        <v>325.96315830712012</v>
      </c>
      <c r="AS269" s="36">
        <f ca="1">AR269*(1+INDEX(MEA_CAPEX_price_trend,MATCH(GRC!$E269,network_element_names,0),MATCH(GRC!AS$3,financial_years,0)))</f>
        <v>307.71561287639798</v>
      </c>
      <c r="AT269" s="36">
        <f ca="1">AS269*(1+INDEX(MEA_CAPEX_price_trend,MATCH(GRC!$E269,network_element_names,0),MATCH(GRC!AT$3,financial_years,0)))</f>
        <v>290.48957219478785</v>
      </c>
    </row>
    <row r="270" spans="4:46" ht="14.25" outlineLevel="1" x14ac:dyDescent="0.45">
      <c r="D270" s="42">
        <v>108</v>
      </c>
      <c r="E270" s="42" t="str">
        <v>SEG3_Opt_NTU</v>
      </c>
      <c r="G270" s="36">
        <f ca="1"/>
        <v>6804.9547560306682</v>
      </c>
      <c r="H270" s="36">
        <f ca="1">G270*(1+INDEX(MEA_CAPEX_price_trend,MATCH(GRC!$E270,network_element_names,0),MATCH(GRC!H$3,financial_years,0)))</f>
        <v>6372.473900846936</v>
      </c>
      <c r="I270" s="36">
        <f ca="1">H270*(1+INDEX(MEA_CAPEX_price_trend,MATCH(GRC!$E270,network_element_names,0),MATCH(GRC!I$3,financial_years,0)))</f>
        <v>6000</v>
      </c>
      <c r="J270" s="36">
        <f ca="1">I270*(1+INDEX(MEA_CAPEX_price_trend,MATCH(GRC!$E270,network_element_names,0),MATCH(GRC!J$3,financial_years,0)))</f>
        <v>5743.566335174447</v>
      </c>
      <c r="K270" s="36">
        <f ca="1">J270*(1+INDEX(MEA_CAPEX_price_trend,MATCH(GRC!$E270,network_element_names,0),MATCH(GRC!K$3,financial_years,0)))</f>
        <v>5318.2338151087006</v>
      </c>
      <c r="L270" s="36">
        <f ca="1">K270*(1+INDEX(MEA_CAPEX_price_trend,MATCH(GRC!$E270,network_element_names,0),MATCH(GRC!L$3,financial_years,0)))</f>
        <v>4650.0910477068119</v>
      </c>
      <c r="M270" s="36">
        <f ca="1">L270*(1+INDEX(MEA_CAPEX_price_trend,MATCH(GRC!$E270,network_element_names,0),MATCH(GRC!M$3,financial_years,0)))</f>
        <v>4245.9110950620134</v>
      </c>
      <c r="N270" s="36">
        <f ca="1">M270*(1+INDEX(MEA_CAPEX_price_trend,MATCH(GRC!$E270,network_element_names,0),MATCH(GRC!N$3,financial_years,0)))</f>
        <v>7472.5890188751127</v>
      </c>
      <c r="O270" s="36">
        <f ca="1">N270*(1+INDEX(MEA_CAPEX_price_trend,MATCH(GRC!$E270,network_element_names,0),MATCH(GRC!O$3,financial_years,0)))</f>
        <v>6949.1997628591689</v>
      </c>
      <c r="P270" s="36">
        <f ca="1">O270*(1+INDEX(MEA_CAPEX_price_trend,MATCH(GRC!$E270,network_element_names,0),MATCH(GRC!P$3,financial_years,0)))</f>
        <v>6548.475326237015</v>
      </c>
      <c r="Q270" s="36">
        <f ca="1">P270*(1+INDEX(MEA_CAPEX_price_trend,MATCH(GRC!$E270,network_element_names,0),MATCH(GRC!Q$3,financial_years,0)))</f>
        <v>6182.2783445480354</v>
      </c>
      <c r="R270" s="36">
        <f ca="1">Q270*(1+INDEX(MEA_CAPEX_price_trend,MATCH(GRC!$E270,network_element_names,0),MATCH(GRC!R$3,financial_years,0)))</f>
        <v>5830.7191064131548</v>
      </c>
      <c r="S270" s="36">
        <f ca="1">R270*(1+INDEX(MEA_CAPEX_price_trend,MATCH(GRC!$E270,network_element_names,0),MATCH(GRC!S$3,financial_years,0)))</f>
        <v>5504.3131642796343</v>
      </c>
      <c r="T270" s="36">
        <f ca="1">S270*(1+INDEX(MEA_CAPEX_price_trend,MATCH(GRC!$E270,network_element_names,0),MATCH(GRC!T$3,financial_years,0)))</f>
        <v>5196.1795547890779</v>
      </c>
      <c r="U270" s="36">
        <f ca="1">T270*(1+INDEX(MEA_CAPEX_price_trend,MATCH(GRC!$E270,network_element_names,0),MATCH(GRC!U$3,financial_years,0)))</f>
        <v>4905.2953855945125</v>
      </c>
      <c r="V270" s="36">
        <f ca="1">U270*(1+INDEX(MEA_CAPEX_price_trend,MATCH(GRC!$E270,network_element_names,0),MATCH(GRC!V$3,financial_years,0)))</f>
        <v>4630.6950262636828</v>
      </c>
      <c r="W270" s="36">
        <f ca="1">V270*(1+INDEX(MEA_CAPEX_price_trend,MATCH(GRC!$E270,network_element_names,0),MATCH(GRC!W$3,financial_years,0)))</f>
        <v>4371.4669027346072</v>
      </c>
      <c r="X270" s="36">
        <f ca="1">W270*(1+INDEX(MEA_CAPEX_price_trend,MATCH(GRC!$E270,network_element_names,0),MATCH(GRC!X$3,financial_years,0)))</f>
        <v>4126.7504712187774</v>
      </c>
      <c r="Y270" s="36">
        <f ca="1">X270*(1+INDEX(MEA_CAPEX_price_trend,MATCH(GRC!$E270,network_element_names,0),MATCH(GRC!Y$3,financial_years,0)))</f>
        <v>3895.7333615064313</v>
      </c>
      <c r="Z270" s="36">
        <f ca="1">Y270*(1+INDEX(MEA_CAPEX_price_trend,MATCH(GRC!$E270,network_element_names,0),MATCH(GRC!Z$3,financial_years,0)))</f>
        <v>3677.6486801907276</v>
      </c>
      <c r="AA270" s="36">
        <f ca="1">Z270*(1+INDEX(MEA_CAPEX_price_trend,MATCH(GRC!$E270,network_element_names,0),MATCH(GRC!AA$3,financial_years,0)))</f>
        <v>3471.7724648584817</v>
      </c>
      <c r="AB270" s="36">
        <f ca="1">AA270*(1+INDEX(MEA_CAPEX_price_trend,MATCH(GRC!$E270,network_element_names,0),MATCH(GRC!AB$3,financial_years,0)))</f>
        <v>3277.4212807963058</v>
      </c>
      <c r="AC270" s="36">
        <f ca="1">AB270*(1+INDEX(MEA_CAPEX_price_trend,MATCH(GRC!$E270,network_element_names,0),MATCH(GRC!AC$3,financial_years,0)))</f>
        <v>3093.9499522340811</v>
      </c>
      <c r="AD270" s="36">
        <f ca="1">AC270*(1+INDEX(MEA_CAPEX_price_trend,MATCH(GRC!$E270,network_element_names,0),MATCH(GRC!AD$3,financial_years,0)))</f>
        <v>2920.7494205943099</v>
      </c>
      <c r="AE270" s="36">
        <f ca="1">AD270*(1+INDEX(MEA_CAPEX_price_trend,MATCH(GRC!$E270,network_element_names,0),MATCH(GRC!AE$3,financial_years,0)))</f>
        <v>2757.2447226375107</v>
      </c>
      <c r="AF270" s="36">
        <f ca="1">AE270*(1+INDEX(MEA_CAPEX_price_trend,MATCH(GRC!$E270,network_element_names,0),MATCH(GRC!AF$3,financial_years,0)))</f>
        <v>2602.8930817918217</v>
      </c>
      <c r="AG270" s="36">
        <f ca="1">AF270*(1+INDEX(MEA_CAPEX_price_trend,MATCH(GRC!$E270,network_element_names,0),MATCH(GRC!AG$3,financial_years,0)))</f>
        <v>2457.1821063307307</v>
      </c>
      <c r="AH270" s="36">
        <f ca="1">AG270*(1+INDEX(MEA_CAPEX_price_trend,MATCH(GRC!$E270,network_element_names,0),MATCH(GRC!AH$3,financial_years,0)))</f>
        <v>2319.6280884175103</v>
      </c>
      <c r="AI270" s="36">
        <f ca="1">AH270*(1+INDEX(MEA_CAPEX_price_trend,MATCH(GRC!$E270,network_element_names,0),MATCH(GRC!AI$3,financial_years,0)))</f>
        <v>2189.7743983698238</v>
      </c>
      <c r="AJ270" s="36">
        <f ca="1">AI270*(1+INDEX(MEA_CAPEX_price_trend,MATCH(GRC!$E270,network_element_names,0),MATCH(GRC!AJ$3,financial_years,0)))</f>
        <v>2067.1899688140234</v>
      </c>
      <c r="AK270" s="36">
        <f ca="1">AJ270*(1+INDEX(MEA_CAPEX_price_trend,MATCH(GRC!$E270,network_element_names,0),MATCH(GRC!AK$3,financial_years,0)))</f>
        <v>1951.4678636970814</v>
      </c>
      <c r="AL270" s="36">
        <f ca="1">AK270*(1+INDEX(MEA_CAPEX_price_trend,MATCH(GRC!$E270,network_element_names,0),MATCH(GRC!AL$3,financial_years,0)))</f>
        <v>1842.2239274058034</v>
      </c>
      <c r="AM270" s="36">
        <f ca="1">AL270*(1+INDEX(MEA_CAPEX_price_trend,MATCH(GRC!$E270,network_element_names,0),MATCH(GRC!AM$3,financial_years,0)))</f>
        <v>1739.0955095088705</v>
      </c>
      <c r="AN270" s="36">
        <f ca="1">AM270*(1+INDEX(MEA_CAPEX_price_trend,MATCH(GRC!$E270,network_element_names,0),MATCH(GRC!AN$3,financial_years,0)))</f>
        <v>1641.7402608883249</v>
      </c>
      <c r="AO270" s="36">
        <f ca="1">AN270*(1+INDEX(MEA_CAPEX_price_trend,MATCH(GRC!$E270,network_element_names,0),MATCH(GRC!AO$3,financial_years,0)))</f>
        <v>1549.834997264086</v>
      </c>
      <c r="AP270" s="36">
        <f ca="1">AO270*(1+INDEX(MEA_CAPEX_price_trend,MATCH(GRC!$E270,network_element_names,0),MATCH(GRC!AP$3,financial_years,0)))</f>
        <v>1463.0746263388123</v>
      </c>
      <c r="AQ270" s="36">
        <f ca="1">AP270*(1+INDEX(MEA_CAPEX_price_trend,MATCH(GRC!$E270,network_element_names,0),MATCH(GRC!AQ$3,financial_years,0)))</f>
        <v>1381.1711350016101</v>
      </c>
      <c r="AR270" s="36">
        <f ca="1">AQ270*(1+INDEX(MEA_CAPEX_price_trend,MATCH(GRC!$E270,network_element_names,0),MATCH(GRC!AR$3,financial_years,0)))</f>
        <v>1303.8526332284805</v>
      </c>
      <c r="AS270" s="36">
        <f ca="1">AR270*(1+INDEX(MEA_CAPEX_price_trend,MATCH(GRC!$E270,network_element_names,0),MATCH(GRC!AS$3,financial_years,0)))</f>
        <v>1230.8624515055919</v>
      </c>
      <c r="AT270" s="36">
        <f ca="1">AS270*(1+INDEX(MEA_CAPEX_price_trend,MATCH(GRC!$E270,network_element_names,0),MATCH(GRC!AT$3,financial_years,0)))</f>
        <v>1161.9582887791514</v>
      </c>
    </row>
    <row r="271" spans="4:46" ht="14.25" outlineLevel="1" x14ac:dyDescent="0.45">
      <c r="D271" s="42">
        <v>109</v>
      </c>
      <c r="E271" s="42" t="str">
        <v>SEG3_DF_PatchPanel</v>
      </c>
      <c r="G271" s="36">
        <f ca="1"/>
        <v>5.2368595484587548</v>
      </c>
      <c r="H271" s="36">
        <f ca="1">G271*(1+INDEX(MEA_CAPEX_price_trend,MATCH(GRC!$E271,network_element_names,0),MATCH(GRC!H$3,financial_years,0)))</f>
        <v>5.1031729200977329</v>
      </c>
      <c r="I271" s="36">
        <f ca="1">H271*(1+INDEX(MEA_CAPEX_price_trend,MATCH(GRC!$E271,network_element_names,0),MATCH(GRC!I$3,financial_years,0)))</f>
        <v>5</v>
      </c>
      <c r="J271" s="36">
        <f ca="1">I271*(1+INDEX(MEA_CAPEX_price_trend,MATCH(GRC!$E271,network_element_names,0),MATCH(GRC!J$3,financial_years,0)))</f>
        <v>4.9806603903527504</v>
      </c>
      <c r="K271" s="36">
        <f ca="1">J271*(1+INDEX(MEA_CAPEX_price_trend,MATCH(GRC!$E271,network_element_names,0),MATCH(GRC!K$3,financial_years,0)))</f>
        <v>4.7990939351951329</v>
      </c>
      <c r="L271" s="36">
        <f ca="1">K271*(1+INDEX(MEA_CAPEX_price_trend,MATCH(GRC!$E271,network_element_names,0),MATCH(GRC!L$3,financial_years,0)))</f>
        <v>4.3665638478214213</v>
      </c>
      <c r="M271" s="36">
        <f ca="1">L271*(1+INDEX(MEA_CAPEX_price_trend,MATCH(GRC!$E271,network_element_names,0),MATCH(GRC!M$3,financial_years,0)))</f>
        <v>4.1489269616289466</v>
      </c>
      <c r="N271" s="36">
        <f ca="1">M271*(1+INDEX(MEA_CAPEX_price_trend,MATCH(GRC!$E271,network_element_names,0),MATCH(GRC!N$3,financial_years,0)))</f>
        <v>6.2271575157292602</v>
      </c>
      <c r="O271" s="36">
        <f ca="1">N271*(1+INDEX(MEA_CAPEX_price_trend,MATCH(GRC!$E271,network_element_names,0),MATCH(GRC!O$3,financial_years,0)))</f>
        <v>6.026152042774334</v>
      </c>
      <c r="P271" s="36">
        <f ca="1">O271*(1+INDEX(MEA_CAPEX_price_trend,MATCH(GRC!$E271,network_element_names,0),MATCH(GRC!P$3,financial_years,0)))</f>
        <v>5.9092453087786421</v>
      </c>
      <c r="Q271" s="36">
        <f ca="1">P271*(1+INDEX(MEA_CAPEX_price_trend,MATCH(GRC!$E271,network_element_names,0),MATCH(GRC!Q$3,financial_years,0)))</f>
        <v>5.8053300117178193</v>
      </c>
      <c r="R271" s="36">
        <f ca="1">Q271*(1+INDEX(MEA_CAPEX_price_trend,MATCH(GRC!$E271,network_element_names,0),MATCH(GRC!R$3,financial_years,0)))</f>
        <v>5.6975351496212259</v>
      </c>
      <c r="S271" s="36">
        <f ca="1">R271*(1+INDEX(MEA_CAPEX_price_trend,MATCH(GRC!$E271,network_element_names,0),MATCH(GRC!S$3,financial_years,0)))</f>
        <v>5.5969904116867353</v>
      </c>
      <c r="T271" s="36">
        <f ca="1">S271*(1+INDEX(MEA_CAPEX_price_trend,MATCH(GRC!$E271,network_element_names,0),MATCH(GRC!T$3,financial_years,0)))</f>
        <v>5.4982199926569679</v>
      </c>
      <c r="U271" s="36">
        <f ca="1">T271*(1+INDEX(MEA_CAPEX_price_trend,MATCH(GRC!$E271,network_element_names,0),MATCH(GRC!U$3,financial_years,0)))</f>
        <v>5.4011925810218457</v>
      </c>
      <c r="V271" s="36">
        <f ca="1">U271*(1+INDEX(MEA_CAPEX_price_trend,MATCH(GRC!$E271,network_element_names,0),MATCH(GRC!V$3,financial_years,0)))</f>
        <v>5.3058774178273431</v>
      </c>
      <c r="W271" s="36">
        <f ca="1">V271*(1+INDEX(MEA_CAPEX_price_trend,MATCH(GRC!$E271,network_element_names,0),MATCH(GRC!W$3,financial_years,0)))</f>
        <v>5.2122442869245074</v>
      </c>
      <c r="X271" s="36">
        <f ca="1">W271*(1+INDEX(MEA_CAPEX_price_trend,MATCH(GRC!$E271,network_element_names,0),MATCH(GRC!X$3,financial_years,0)))</f>
        <v>5.1202635053905459</v>
      </c>
      <c r="Y271" s="36">
        <f ca="1">X271*(1+INDEX(MEA_CAPEX_price_trend,MATCH(GRC!$E271,network_element_names,0),MATCH(GRC!Y$3,financial_years,0)))</f>
        <v>5.0299059141189471</v>
      </c>
      <c r="Z271" s="36">
        <f ca="1">Y271*(1+INDEX(MEA_CAPEX_price_trend,MATCH(GRC!$E271,network_element_names,0),MATCH(GRC!Z$3,financial_years,0)))</f>
        <v>4.941142868575672</v>
      </c>
      <c r="AA271" s="36">
        <f ca="1">Z271*(1+INDEX(MEA_CAPEX_price_trend,MATCH(GRC!$E271,network_element_names,0),MATCH(GRC!AA$3,financial_years,0)))</f>
        <v>4.8539462297184546</v>
      </c>
      <c r="AB271" s="36">
        <f ca="1">AA271*(1+INDEX(MEA_CAPEX_price_trend,MATCH(GRC!$E271,network_element_names,0),MATCH(GRC!AB$3,financial_years,0)))</f>
        <v>4.7682883550763639</v>
      </c>
      <c r="AC271" s="36">
        <f ca="1">AB271*(1+INDEX(MEA_CAPEX_price_trend,MATCH(GRC!$E271,network_element_names,0),MATCH(GRC!AC$3,financial_years,0)))</f>
        <v>4.6841420899867821</v>
      </c>
      <c r="AD271" s="36">
        <f ca="1">AC271*(1+INDEX(MEA_CAPEX_price_trend,MATCH(GRC!$E271,network_element_names,0),MATCH(GRC!AD$3,financial_years,0)))</f>
        <v>4.6014807589870141</v>
      </c>
      <c r="AE271" s="36">
        <f ca="1">AD271*(1+INDEX(MEA_CAPEX_price_trend,MATCH(GRC!$E271,network_element_names,0),MATCH(GRC!AE$3,financial_years,0)))</f>
        <v>4.520278157357831</v>
      </c>
      <c r="AF271" s="36">
        <f ca="1">AE271*(1+INDEX(MEA_CAPEX_price_trend,MATCH(GRC!$E271,network_element_names,0),MATCH(GRC!AF$3,financial_years,0)))</f>
        <v>4.4405085428162225</v>
      </c>
      <c r="AG271" s="36">
        <f ca="1">AF271*(1+INDEX(MEA_CAPEX_price_trend,MATCH(GRC!$E271,network_element_names,0),MATCH(GRC!AG$3,financial_years,0)))</f>
        <v>4.3621466273547602</v>
      </c>
      <c r="AH271" s="36">
        <f ca="1">AG271*(1+INDEX(MEA_CAPEX_price_trend,MATCH(GRC!$E271,network_element_names,0),MATCH(GRC!AH$3,financial_years,0)))</f>
        <v>4.2851675692249698</v>
      </c>
      <c r="AI271" s="36">
        <f ca="1">AH271*(1+INDEX(MEA_CAPEX_price_trend,MATCH(GRC!$E271,network_element_names,0),MATCH(GRC!AI$3,financial_years,0)))</f>
        <v>4.2095469650621764</v>
      </c>
      <c r="AJ271" s="36">
        <f ca="1">AI271*(1+INDEX(MEA_CAPEX_price_trend,MATCH(GRC!$E271,network_element_names,0),MATCH(GRC!AJ$3,financial_years,0)))</f>
        <v>4.1352608421493144</v>
      </c>
      <c r="AK271" s="36">
        <f ca="1">AJ271*(1+INDEX(MEA_CAPEX_price_trend,MATCH(GRC!$E271,network_element_names,0),MATCH(GRC!AK$3,financial_years,0)))</f>
        <v>4.0622856508172678</v>
      </c>
      <c r="AL271" s="36">
        <f ca="1">AK271*(1+INDEX(MEA_CAPEX_price_trend,MATCH(GRC!$E271,network_element_names,0),MATCH(GRC!AL$3,financial_years,0)))</f>
        <v>3.9905982569793159</v>
      </c>
      <c r="AM271" s="36">
        <f ca="1">AL271*(1+INDEX(MEA_CAPEX_price_trend,MATCH(GRC!$E271,network_element_names,0),MATCH(GRC!AM$3,financial_years,0)))</f>
        <v>3.9201759347973284</v>
      </c>
      <c r="AN271" s="36">
        <f ca="1">AM271*(1+INDEX(MEA_CAPEX_price_trend,MATCH(GRC!$E271,network_element_names,0),MATCH(GRC!AN$3,financial_years,0)))</f>
        <v>3.8509963594773748</v>
      </c>
      <c r="AO271" s="36">
        <f ca="1">AN271*(1+INDEX(MEA_CAPEX_price_trend,MATCH(GRC!$E271,network_element_names,0),MATCH(GRC!AO$3,financial_years,0)))</f>
        <v>3.7830376001924799</v>
      </c>
      <c r="AP271" s="36">
        <f ca="1">AO271*(1+INDEX(MEA_CAPEX_price_trend,MATCH(GRC!$E271,network_element_names,0),MATCH(GRC!AP$3,financial_years,0)))</f>
        <v>3.7162781131302594</v>
      </c>
      <c r="AQ271" s="36">
        <f ca="1">AP271*(1+INDEX(MEA_CAPEX_price_trend,MATCH(GRC!$E271,network_element_names,0),MATCH(GRC!AQ$3,financial_years,0)))</f>
        <v>3.6506967346632546</v>
      </c>
      <c r="AR271" s="36">
        <f ca="1">AQ271*(1+INDEX(MEA_CAPEX_price_trend,MATCH(GRC!$E271,network_element_names,0),MATCH(GRC!AR$3,financial_years,0)))</f>
        <v>3.5862726746397859</v>
      </c>
      <c r="AS271" s="36">
        <f ca="1">AR271*(1+INDEX(MEA_CAPEX_price_trend,MATCH(GRC!$E271,network_element_names,0),MATCH(GRC!AS$3,financial_years,0)))</f>
        <v>3.5229855097932004</v>
      </c>
      <c r="AT271" s="36">
        <f ca="1">AS271*(1+INDEX(MEA_CAPEX_price_trend,MATCH(GRC!$E271,network_element_names,0),MATCH(GRC!AT$3,financial_years,0)))</f>
        <v>3.4608151772674383</v>
      </c>
    </row>
    <row r="272" spans="4:46" ht="14.25" outlineLevel="1" x14ac:dyDescent="0.45">
      <c r="D272" s="42">
        <v>110</v>
      </c>
      <c r="E272" s="42" t="str">
        <v>Unused</v>
      </c>
      <c r="G272" s="36">
        <f ca="1"/>
        <v>0</v>
      </c>
      <c r="H272" s="36">
        <f ca="1">G272*(1+INDEX(MEA_CAPEX_price_trend,MATCH(GRC!$E272,network_element_names,0),MATCH(GRC!H$3,financial_years,0)))</f>
        <v>0</v>
      </c>
      <c r="I272" s="36">
        <f ca="1">H272*(1+INDEX(MEA_CAPEX_price_trend,MATCH(GRC!$E272,network_element_names,0),MATCH(GRC!I$3,financial_years,0)))</f>
        <v>0</v>
      </c>
      <c r="J272" s="36">
        <f ca="1">I272*(1+INDEX(MEA_CAPEX_price_trend,MATCH(GRC!$E272,network_element_names,0),MATCH(GRC!J$3,financial_years,0)))</f>
        <v>0</v>
      </c>
      <c r="K272" s="36">
        <f ca="1">J272*(1+INDEX(MEA_CAPEX_price_trend,MATCH(GRC!$E272,network_element_names,0),MATCH(GRC!K$3,financial_years,0)))</f>
        <v>0</v>
      </c>
      <c r="L272" s="36">
        <f ca="1">K272*(1+INDEX(MEA_CAPEX_price_trend,MATCH(GRC!$E272,network_element_names,0),MATCH(GRC!L$3,financial_years,0)))</f>
        <v>0</v>
      </c>
      <c r="M272" s="36">
        <f ca="1">L272*(1+INDEX(MEA_CAPEX_price_trend,MATCH(GRC!$E272,network_element_names,0),MATCH(GRC!M$3,financial_years,0)))</f>
        <v>0</v>
      </c>
      <c r="N272" s="36">
        <f ca="1">M272*(1+INDEX(MEA_CAPEX_price_trend,MATCH(GRC!$E272,network_element_names,0),MATCH(GRC!N$3,financial_years,0)))</f>
        <v>0</v>
      </c>
      <c r="O272" s="36">
        <f ca="1">N272*(1+INDEX(MEA_CAPEX_price_trend,MATCH(GRC!$E272,network_element_names,0),MATCH(GRC!O$3,financial_years,0)))</f>
        <v>0</v>
      </c>
      <c r="P272" s="36">
        <f ca="1">O272*(1+INDEX(MEA_CAPEX_price_trend,MATCH(GRC!$E272,network_element_names,0),MATCH(GRC!P$3,financial_years,0)))</f>
        <v>0</v>
      </c>
      <c r="Q272" s="36">
        <f ca="1">P272*(1+INDEX(MEA_CAPEX_price_trend,MATCH(GRC!$E272,network_element_names,0),MATCH(GRC!Q$3,financial_years,0)))</f>
        <v>0</v>
      </c>
      <c r="R272" s="36">
        <f ca="1">Q272*(1+INDEX(MEA_CAPEX_price_trend,MATCH(GRC!$E272,network_element_names,0),MATCH(GRC!R$3,financial_years,0)))</f>
        <v>0</v>
      </c>
      <c r="S272" s="36">
        <f ca="1">R272*(1+INDEX(MEA_CAPEX_price_trend,MATCH(GRC!$E272,network_element_names,0),MATCH(GRC!S$3,financial_years,0)))</f>
        <v>0</v>
      </c>
      <c r="T272" s="36">
        <f ca="1">S272*(1+INDEX(MEA_CAPEX_price_trend,MATCH(GRC!$E272,network_element_names,0),MATCH(GRC!T$3,financial_years,0)))</f>
        <v>0</v>
      </c>
      <c r="U272" s="36">
        <f ca="1">T272*(1+INDEX(MEA_CAPEX_price_trend,MATCH(GRC!$E272,network_element_names,0),MATCH(GRC!U$3,financial_years,0)))</f>
        <v>0</v>
      </c>
      <c r="V272" s="36">
        <f ca="1">U272*(1+INDEX(MEA_CAPEX_price_trend,MATCH(GRC!$E272,network_element_names,0),MATCH(GRC!V$3,financial_years,0)))</f>
        <v>0</v>
      </c>
      <c r="W272" s="36">
        <f ca="1">V272*(1+INDEX(MEA_CAPEX_price_trend,MATCH(GRC!$E272,network_element_names,0),MATCH(GRC!W$3,financial_years,0)))</f>
        <v>0</v>
      </c>
      <c r="X272" s="36">
        <f ca="1">W272*(1+INDEX(MEA_CAPEX_price_trend,MATCH(GRC!$E272,network_element_names,0),MATCH(GRC!X$3,financial_years,0)))</f>
        <v>0</v>
      </c>
      <c r="Y272" s="36">
        <f ca="1">X272*(1+INDEX(MEA_CAPEX_price_trend,MATCH(GRC!$E272,network_element_names,0),MATCH(GRC!Y$3,financial_years,0)))</f>
        <v>0</v>
      </c>
      <c r="Z272" s="36">
        <f ca="1">Y272*(1+INDEX(MEA_CAPEX_price_trend,MATCH(GRC!$E272,network_element_names,0),MATCH(GRC!Z$3,financial_years,0)))</f>
        <v>0</v>
      </c>
      <c r="AA272" s="36">
        <f ca="1">Z272*(1+INDEX(MEA_CAPEX_price_trend,MATCH(GRC!$E272,network_element_names,0),MATCH(GRC!AA$3,financial_years,0)))</f>
        <v>0</v>
      </c>
      <c r="AB272" s="36">
        <f ca="1">AA272*(1+INDEX(MEA_CAPEX_price_trend,MATCH(GRC!$E272,network_element_names,0),MATCH(GRC!AB$3,financial_years,0)))</f>
        <v>0</v>
      </c>
      <c r="AC272" s="36">
        <f ca="1">AB272*(1+INDEX(MEA_CAPEX_price_trend,MATCH(GRC!$E272,network_element_names,0),MATCH(GRC!AC$3,financial_years,0)))</f>
        <v>0</v>
      </c>
      <c r="AD272" s="36">
        <f ca="1">AC272*(1+INDEX(MEA_CAPEX_price_trend,MATCH(GRC!$E272,network_element_names,0),MATCH(GRC!AD$3,financial_years,0)))</f>
        <v>0</v>
      </c>
      <c r="AE272" s="36">
        <f ca="1">AD272*(1+INDEX(MEA_CAPEX_price_trend,MATCH(GRC!$E272,network_element_names,0),MATCH(GRC!AE$3,financial_years,0)))</f>
        <v>0</v>
      </c>
      <c r="AF272" s="36">
        <f ca="1">AE272*(1+INDEX(MEA_CAPEX_price_trend,MATCH(GRC!$E272,network_element_names,0),MATCH(GRC!AF$3,financial_years,0)))</f>
        <v>0</v>
      </c>
      <c r="AG272" s="36">
        <f ca="1">AF272*(1+INDEX(MEA_CAPEX_price_trend,MATCH(GRC!$E272,network_element_names,0),MATCH(GRC!AG$3,financial_years,0)))</f>
        <v>0</v>
      </c>
      <c r="AH272" s="36">
        <f ca="1">AG272*(1+INDEX(MEA_CAPEX_price_trend,MATCH(GRC!$E272,network_element_names,0),MATCH(GRC!AH$3,financial_years,0)))</f>
        <v>0</v>
      </c>
      <c r="AI272" s="36">
        <f ca="1">AH272*(1+INDEX(MEA_CAPEX_price_trend,MATCH(GRC!$E272,network_element_names,0),MATCH(GRC!AI$3,financial_years,0)))</f>
        <v>0</v>
      </c>
      <c r="AJ272" s="36">
        <f ca="1">AI272*(1+INDEX(MEA_CAPEX_price_trend,MATCH(GRC!$E272,network_element_names,0),MATCH(GRC!AJ$3,financial_years,0)))</f>
        <v>0</v>
      </c>
      <c r="AK272" s="36">
        <f ca="1">AJ272*(1+INDEX(MEA_CAPEX_price_trend,MATCH(GRC!$E272,network_element_names,0),MATCH(GRC!AK$3,financial_years,0)))</f>
        <v>0</v>
      </c>
      <c r="AL272" s="36">
        <f ca="1">AK272*(1+INDEX(MEA_CAPEX_price_trend,MATCH(GRC!$E272,network_element_names,0),MATCH(GRC!AL$3,financial_years,0)))</f>
        <v>0</v>
      </c>
      <c r="AM272" s="36">
        <f ca="1">AL272*(1+INDEX(MEA_CAPEX_price_trend,MATCH(GRC!$E272,network_element_names,0),MATCH(GRC!AM$3,financial_years,0)))</f>
        <v>0</v>
      </c>
      <c r="AN272" s="36">
        <f ca="1">AM272*(1+INDEX(MEA_CAPEX_price_trend,MATCH(GRC!$E272,network_element_names,0),MATCH(GRC!AN$3,financial_years,0)))</f>
        <v>0</v>
      </c>
      <c r="AO272" s="36">
        <f ca="1">AN272*(1+INDEX(MEA_CAPEX_price_trend,MATCH(GRC!$E272,network_element_names,0),MATCH(GRC!AO$3,financial_years,0)))</f>
        <v>0</v>
      </c>
      <c r="AP272" s="36">
        <f ca="1">AO272*(1+INDEX(MEA_CAPEX_price_trend,MATCH(GRC!$E272,network_element_names,0),MATCH(GRC!AP$3,financial_years,0)))</f>
        <v>0</v>
      </c>
      <c r="AQ272" s="36">
        <f ca="1">AP272*(1+INDEX(MEA_CAPEX_price_trend,MATCH(GRC!$E272,network_element_names,0),MATCH(GRC!AQ$3,financial_years,0)))</f>
        <v>0</v>
      </c>
      <c r="AR272" s="36">
        <f ca="1">AQ272*(1+INDEX(MEA_CAPEX_price_trend,MATCH(GRC!$E272,network_element_names,0),MATCH(GRC!AR$3,financial_years,0)))</f>
        <v>0</v>
      </c>
      <c r="AS272" s="36">
        <f ca="1">AR272*(1+INDEX(MEA_CAPEX_price_trend,MATCH(GRC!$E272,network_element_names,0),MATCH(GRC!AS$3,financial_years,0)))</f>
        <v>0</v>
      </c>
      <c r="AT272" s="36">
        <f ca="1">AS272*(1+INDEX(MEA_CAPEX_price_trend,MATCH(GRC!$E272,network_element_names,0),MATCH(GRC!AT$3,financial_years,0)))</f>
        <v>0</v>
      </c>
    </row>
    <row r="273" spans="4:46" ht="14.25" outlineLevel="1" x14ac:dyDescent="0.45">
      <c r="D273" s="42">
        <v>111</v>
      </c>
      <c r="E273" s="42" t="str">
        <v>Unused</v>
      </c>
      <c r="G273" s="36">
        <f ca="1"/>
        <v>0</v>
      </c>
      <c r="H273" s="36">
        <f ca="1">G273*(1+INDEX(MEA_CAPEX_price_trend,MATCH(GRC!$E273,network_element_names,0),MATCH(GRC!H$3,financial_years,0)))</f>
        <v>0</v>
      </c>
      <c r="I273" s="36">
        <f ca="1">H273*(1+INDEX(MEA_CAPEX_price_trend,MATCH(GRC!$E273,network_element_names,0),MATCH(GRC!I$3,financial_years,0)))</f>
        <v>0</v>
      </c>
      <c r="J273" s="36">
        <f ca="1">I273*(1+INDEX(MEA_CAPEX_price_trend,MATCH(GRC!$E273,network_element_names,0),MATCH(GRC!J$3,financial_years,0)))</f>
        <v>0</v>
      </c>
      <c r="K273" s="36">
        <f ca="1">J273*(1+INDEX(MEA_CAPEX_price_trend,MATCH(GRC!$E273,network_element_names,0),MATCH(GRC!K$3,financial_years,0)))</f>
        <v>0</v>
      </c>
      <c r="L273" s="36">
        <f ca="1">K273*(1+INDEX(MEA_CAPEX_price_trend,MATCH(GRC!$E273,network_element_names,0),MATCH(GRC!L$3,financial_years,0)))</f>
        <v>0</v>
      </c>
      <c r="M273" s="36">
        <f ca="1">L273*(1+INDEX(MEA_CAPEX_price_trend,MATCH(GRC!$E273,network_element_names,0),MATCH(GRC!M$3,financial_years,0)))</f>
        <v>0</v>
      </c>
      <c r="N273" s="36">
        <f ca="1">M273*(1+INDEX(MEA_CAPEX_price_trend,MATCH(GRC!$E273,network_element_names,0),MATCH(GRC!N$3,financial_years,0)))</f>
        <v>0</v>
      </c>
      <c r="O273" s="36">
        <f ca="1">N273*(1+INDEX(MEA_CAPEX_price_trend,MATCH(GRC!$E273,network_element_names,0),MATCH(GRC!O$3,financial_years,0)))</f>
        <v>0</v>
      </c>
      <c r="P273" s="36">
        <f ca="1">O273*(1+INDEX(MEA_CAPEX_price_trend,MATCH(GRC!$E273,network_element_names,0),MATCH(GRC!P$3,financial_years,0)))</f>
        <v>0</v>
      </c>
      <c r="Q273" s="36">
        <f ca="1">P273*(1+INDEX(MEA_CAPEX_price_trend,MATCH(GRC!$E273,network_element_names,0),MATCH(GRC!Q$3,financial_years,0)))</f>
        <v>0</v>
      </c>
      <c r="R273" s="36">
        <f ca="1">Q273*(1+INDEX(MEA_CAPEX_price_trend,MATCH(GRC!$E273,network_element_names,0),MATCH(GRC!R$3,financial_years,0)))</f>
        <v>0</v>
      </c>
      <c r="S273" s="36">
        <f ca="1">R273*(1+INDEX(MEA_CAPEX_price_trend,MATCH(GRC!$E273,network_element_names,0),MATCH(GRC!S$3,financial_years,0)))</f>
        <v>0</v>
      </c>
      <c r="T273" s="36">
        <f ca="1">S273*(1+INDEX(MEA_CAPEX_price_trend,MATCH(GRC!$E273,network_element_names,0),MATCH(GRC!T$3,financial_years,0)))</f>
        <v>0</v>
      </c>
      <c r="U273" s="36">
        <f ca="1">T273*(1+INDEX(MEA_CAPEX_price_trend,MATCH(GRC!$E273,network_element_names,0),MATCH(GRC!U$3,financial_years,0)))</f>
        <v>0</v>
      </c>
      <c r="V273" s="36">
        <f ca="1">U273*(1+INDEX(MEA_CAPEX_price_trend,MATCH(GRC!$E273,network_element_names,0),MATCH(GRC!V$3,financial_years,0)))</f>
        <v>0</v>
      </c>
      <c r="W273" s="36">
        <f ca="1">V273*(1+INDEX(MEA_CAPEX_price_trend,MATCH(GRC!$E273,network_element_names,0),MATCH(GRC!W$3,financial_years,0)))</f>
        <v>0</v>
      </c>
      <c r="X273" s="36">
        <f ca="1">W273*(1+INDEX(MEA_CAPEX_price_trend,MATCH(GRC!$E273,network_element_names,0),MATCH(GRC!X$3,financial_years,0)))</f>
        <v>0</v>
      </c>
      <c r="Y273" s="36">
        <f ca="1">X273*(1+INDEX(MEA_CAPEX_price_trend,MATCH(GRC!$E273,network_element_names,0),MATCH(GRC!Y$3,financial_years,0)))</f>
        <v>0</v>
      </c>
      <c r="Z273" s="36">
        <f ca="1">Y273*(1+INDEX(MEA_CAPEX_price_trend,MATCH(GRC!$E273,network_element_names,0),MATCH(GRC!Z$3,financial_years,0)))</f>
        <v>0</v>
      </c>
      <c r="AA273" s="36">
        <f ca="1">Z273*(1+INDEX(MEA_CAPEX_price_trend,MATCH(GRC!$E273,network_element_names,0),MATCH(GRC!AA$3,financial_years,0)))</f>
        <v>0</v>
      </c>
      <c r="AB273" s="36">
        <f ca="1">AA273*(1+INDEX(MEA_CAPEX_price_trend,MATCH(GRC!$E273,network_element_names,0),MATCH(GRC!AB$3,financial_years,0)))</f>
        <v>0</v>
      </c>
      <c r="AC273" s="36">
        <f ca="1">AB273*(1+INDEX(MEA_CAPEX_price_trend,MATCH(GRC!$E273,network_element_names,0),MATCH(GRC!AC$3,financial_years,0)))</f>
        <v>0</v>
      </c>
      <c r="AD273" s="36">
        <f ca="1">AC273*(1+INDEX(MEA_CAPEX_price_trend,MATCH(GRC!$E273,network_element_names,0),MATCH(GRC!AD$3,financial_years,0)))</f>
        <v>0</v>
      </c>
      <c r="AE273" s="36">
        <f ca="1">AD273*(1+INDEX(MEA_CAPEX_price_trend,MATCH(GRC!$E273,network_element_names,0),MATCH(GRC!AE$3,financial_years,0)))</f>
        <v>0</v>
      </c>
      <c r="AF273" s="36">
        <f ca="1">AE273*(1+INDEX(MEA_CAPEX_price_trend,MATCH(GRC!$E273,network_element_names,0),MATCH(GRC!AF$3,financial_years,0)))</f>
        <v>0</v>
      </c>
      <c r="AG273" s="36">
        <f ca="1">AF273*(1+INDEX(MEA_CAPEX_price_trend,MATCH(GRC!$E273,network_element_names,0),MATCH(GRC!AG$3,financial_years,0)))</f>
        <v>0</v>
      </c>
      <c r="AH273" s="36">
        <f ca="1">AG273*(1+INDEX(MEA_CAPEX_price_trend,MATCH(GRC!$E273,network_element_names,0),MATCH(GRC!AH$3,financial_years,0)))</f>
        <v>0</v>
      </c>
      <c r="AI273" s="36">
        <f ca="1">AH273*(1+INDEX(MEA_CAPEX_price_trend,MATCH(GRC!$E273,network_element_names,0),MATCH(GRC!AI$3,financial_years,0)))</f>
        <v>0</v>
      </c>
      <c r="AJ273" s="36">
        <f ca="1">AI273*(1+INDEX(MEA_CAPEX_price_trend,MATCH(GRC!$E273,network_element_names,0),MATCH(GRC!AJ$3,financial_years,0)))</f>
        <v>0</v>
      </c>
      <c r="AK273" s="36">
        <f ca="1">AJ273*(1+INDEX(MEA_CAPEX_price_trend,MATCH(GRC!$E273,network_element_names,0),MATCH(GRC!AK$3,financial_years,0)))</f>
        <v>0</v>
      </c>
      <c r="AL273" s="36">
        <f ca="1">AK273*(1+INDEX(MEA_CAPEX_price_trend,MATCH(GRC!$E273,network_element_names,0),MATCH(GRC!AL$3,financial_years,0)))</f>
        <v>0</v>
      </c>
      <c r="AM273" s="36">
        <f ca="1">AL273*(1+INDEX(MEA_CAPEX_price_trend,MATCH(GRC!$E273,network_element_names,0),MATCH(GRC!AM$3,financial_years,0)))</f>
        <v>0</v>
      </c>
      <c r="AN273" s="36">
        <f ca="1">AM273*(1+INDEX(MEA_CAPEX_price_trend,MATCH(GRC!$E273,network_element_names,0),MATCH(GRC!AN$3,financial_years,0)))</f>
        <v>0</v>
      </c>
      <c r="AO273" s="36">
        <f ca="1">AN273*(1+INDEX(MEA_CAPEX_price_trend,MATCH(GRC!$E273,network_element_names,0),MATCH(GRC!AO$3,financial_years,0)))</f>
        <v>0</v>
      </c>
      <c r="AP273" s="36">
        <f ca="1">AO273*(1+INDEX(MEA_CAPEX_price_trend,MATCH(GRC!$E273,network_element_names,0),MATCH(GRC!AP$3,financial_years,0)))</f>
        <v>0</v>
      </c>
      <c r="AQ273" s="36">
        <f ca="1">AP273*(1+INDEX(MEA_CAPEX_price_trend,MATCH(GRC!$E273,network_element_names,0),MATCH(GRC!AQ$3,financial_years,0)))</f>
        <v>0</v>
      </c>
      <c r="AR273" s="36">
        <f ca="1">AQ273*(1+INDEX(MEA_CAPEX_price_trend,MATCH(GRC!$E273,network_element_names,0),MATCH(GRC!AR$3,financial_years,0)))</f>
        <v>0</v>
      </c>
      <c r="AS273" s="36">
        <f ca="1">AR273*(1+INDEX(MEA_CAPEX_price_trend,MATCH(GRC!$E273,network_element_names,0),MATCH(GRC!AS$3,financial_years,0)))</f>
        <v>0</v>
      </c>
      <c r="AT273" s="36">
        <f ca="1">AS273*(1+INDEX(MEA_CAPEX_price_trend,MATCH(GRC!$E273,network_element_names,0),MATCH(GRC!AT$3,financial_years,0)))</f>
        <v>0</v>
      </c>
    </row>
    <row r="274" spans="4:46" ht="14.25" outlineLevel="1" x14ac:dyDescent="0.45">
      <c r="D274" s="42">
        <v>112</v>
      </c>
      <c r="E274" s="42" t="str">
        <v>Unused</v>
      </c>
      <c r="G274" s="36">
        <f ca="1"/>
        <v>0</v>
      </c>
      <c r="H274" s="36">
        <f ca="1">G274*(1+INDEX(MEA_CAPEX_price_trend,MATCH(GRC!$E274,network_element_names,0),MATCH(GRC!H$3,financial_years,0)))</f>
        <v>0</v>
      </c>
      <c r="I274" s="36">
        <f ca="1">H274*(1+INDEX(MEA_CAPEX_price_trend,MATCH(GRC!$E274,network_element_names,0),MATCH(GRC!I$3,financial_years,0)))</f>
        <v>0</v>
      </c>
      <c r="J274" s="36">
        <f ca="1">I274*(1+INDEX(MEA_CAPEX_price_trend,MATCH(GRC!$E274,network_element_names,0),MATCH(GRC!J$3,financial_years,0)))</f>
        <v>0</v>
      </c>
      <c r="K274" s="36">
        <f ca="1">J274*(1+INDEX(MEA_CAPEX_price_trend,MATCH(GRC!$E274,network_element_names,0),MATCH(GRC!K$3,financial_years,0)))</f>
        <v>0</v>
      </c>
      <c r="L274" s="36">
        <f ca="1">K274*(1+INDEX(MEA_CAPEX_price_trend,MATCH(GRC!$E274,network_element_names,0),MATCH(GRC!L$3,financial_years,0)))</f>
        <v>0</v>
      </c>
      <c r="M274" s="36">
        <f ca="1">L274*(1+INDEX(MEA_CAPEX_price_trend,MATCH(GRC!$E274,network_element_names,0),MATCH(GRC!M$3,financial_years,0)))</f>
        <v>0</v>
      </c>
      <c r="N274" s="36">
        <f ca="1">M274*(1+INDEX(MEA_CAPEX_price_trend,MATCH(GRC!$E274,network_element_names,0),MATCH(GRC!N$3,financial_years,0)))</f>
        <v>0</v>
      </c>
      <c r="O274" s="36">
        <f ca="1">N274*(1+INDEX(MEA_CAPEX_price_trend,MATCH(GRC!$E274,network_element_names,0),MATCH(GRC!O$3,financial_years,0)))</f>
        <v>0</v>
      </c>
      <c r="P274" s="36">
        <f ca="1">O274*(1+INDEX(MEA_CAPEX_price_trend,MATCH(GRC!$E274,network_element_names,0),MATCH(GRC!P$3,financial_years,0)))</f>
        <v>0</v>
      </c>
      <c r="Q274" s="36">
        <f ca="1">P274*(1+INDEX(MEA_CAPEX_price_trend,MATCH(GRC!$E274,network_element_names,0),MATCH(GRC!Q$3,financial_years,0)))</f>
        <v>0</v>
      </c>
      <c r="R274" s="36">
        <f ca="1">Q274*(1+INDEX(MEA_CAPEX_price_trend,MATCH(GRC!$E274,network_element_names,0),MATCH(GRC!R$3,financial_years,0)))</f>
        <v>0</v>
      </c>
      <c r="S274" s="36">
        <f ca="1">R274*(1+INDEX(MEA_CAPEX_price_trend,MATCH(GRC!$E274,network_element_names,0),MATCH(GRC!S$3,financial_years,0)))</f>
        <v>0</v>
      </c>
      <c r="T274" s="36">
        <f ca="1">S274*(1+INDEX(MEA_CAPEX_price_trend,MATCH(GRC!$E274,network_element_names,0),MATCH(GRC!T$3,financial_years,0)))</f>
        <v>0</v>
      </c>
      <c r="U274" s="36">
        <f ca="1">T274*(1+INDEX(MEA_CAPEX_price_trend,MATCH(GRC!$E274,network_element_names,0),MATCH(GRC!U$3,financial_years,0)))</f>
        <v>0</v>
      </c>
      <c r="V274" s="36">
        <f ca="1">U274*(1+INDEX(MEA_CAPEX_price_trend,MATCH(GRC!$E274,network_element_names,0),MATCH(GRC!V$3,financial_years,0)))</f>
        <v>0</v>
      </c>
      <c r="W274" s="36">
        <f ca="1">V274*(1+INDEX(MEA_CAPEX_price_trend,MATCH(GRC!$E274,network_element_names,0),MATCH(GRC!W$3,financial_years,0)))</f>
        <v>0</v>
      </c>
      <c r="X274" s="36">
        <f ca="1">W274*(1+INDEX(MEA_CAPEX_price_trend,MATCH(GRC!$E274,network_element_names,0),MATCH(GRC!X$3,financial_years,0)))</f>
        <v>0</v>
      </c>
      <c r="Y274" s="36">
        <f ca="1">X274*(1+INDEX(MEA_CAPEX_price_trend,MATCH(GRC!$E274,network_element_names,0),MATCH(GRC!Y$3,financial_years,0)))</f>
        <v>0</v>
      </c>
      <c r="Z274" s="36">
        <f ca="1">Y274*(1+INDEX(MEA_CAPEX_price_trend,MATCH(GRC!$E274,network_element_names,0),MATCH(GRC!Z$3,financial_years,0)))</f>
        <v>0</v>
      </c>
      <c r="AA274" s="36">
        <f ca="1">Z274*(1+INDEX(MEA_CAPEX_price_trend,MATCH(GRC!$E274,network_element_names,0),MATCH(GRC!AA$3,financial_years,0)))</f>
        <v>0</v>
      </c>
      <c r="AB274" s="36">
        <f ca="1">AA274*(1+INDEX(MEA_CAPEX_price_trend,MATCH(GRC!$E274,network_element_names,0),MATCH(GRC!AB$3,financial_years,0)))</f>
        <v>0</v>
      </c>
      <c r="AC274" s="36">
        <f ca="1">AB274*(1+INDEX(MEA_CAPEX_price_trend,MATCH(GRC!$E274,network_element_names,0),MATCH(GRC!AC$3,financial_years,0)))</f>
        <v>0</v>
      </c>
      <c r="AD274" s="36">
        <f ca="1">AC274*(1+INDEX(MEA_CAPEX_price_trend,MATCH(GRC!$E274,network_element_names,0),MATCH(GRC!AD$3,financial_years,0)))</f>
        <v>0</v>
      </c>
      <c r="AE274" s="36">
        <f ca="1">AD274*(1+INDEX(MEA_CAPEX_price_trend,MATCH(GRC!$E274,network_element_names,0),MATCH(GRC!AE$3,financial_years,0)))</f>
        <v>0</v>
      </c>
      <c r="AF274" s="36">
        <f ca="1">AE274*(1+INDEX(MEA_CAPEX_price_trend,MATCH(GRC!$E274,network_element_names,0),MATCH(GRC!AF$3,financial_years,0)))</f>
        <v>0</v>
      </c>
      <c r="AG274" s="36">
        <f ca="1">AF274*(1+INDEX(MEA_CAPEX_price_trend,MATCH(GRC!$E274,network_element_names,0),MATCH(GRC!AG$3,financial_years,0)))</f>
        <v>0</v>
      </c>
      <c r="AH274" s="36">
        <f ca="1">AG274*(1+INDEX(MEA_CAPEX_price_trend,MATCH(GRC!$E274,network_element_names,0),MATCH(GRC!AH$3,financial_years,0)))</f>
        <v>0</v>
      </c>
      <c r="AI274" s="36">
        <f ca="1">AH274*(1+INDEX(MEA_CAPEX_price_trend,MATCH(GRC!$E274,network_element_names,0),MATCH(GRC!AI$3,financial_years,0)))</f>
        <v>0</v>
      </c>
      <c r="AJ274" s="36">
        <f ca="1">AI274*(1+INDEX(MEA_CAPEX_price_trend,MATCH(GRC!$E274,network_element_names,0),MATCH(GRC!AJ$3,financial_years,0)))</f>
        <v>0</v>
      </c>
      <c r="AK274" s="36">
        <f ca="1">AJ274*(1+INDEX(MEA_CAPEX_price_trend,MATCH(GRC!$E274,network_element_names,0),MATCH(GRC!AK$3,financial_years,0)))</f>
        <v>0</v>
      </c>
      <c r="AL274" s="36">
        <f ca="1">AK274*(1+INDEX(MEA_CAPEX_price_trend,MATCH(GRC!$E274,network_element_names,0),MATCH(GRC!AL$3,financial_years,0)))</f>
        <v>0</v>
      </c>
      <c r="AM274" s="36">
        <f ca="1">AL274*(1+INDEX(MEA_CAPEX_price_trend,MATCH(GRC!$E274,network_element_names,0),MATCH(GRC!AM$3,financial_years,0)))</f>
        <v>0</v>
      </c>
      <c r="AN274" s="36">
        <f ca="1">AM274*(1+INDEX(MEA_CAPEX_price_trend,MATCH(GRC!$E274,network_element_names,0),MATCH(GRC!AN$3,financial_years,0)))</f>
        <v>0</v>
      </c>
      <c r="AO274" s="36">
        <f ca="1">AN274*(1+INDEX(MEA_CAPEX_price_trend,MATCH(GRC!$E274,network_element_names,0),MATCH(GRC!AO$3,financial_years,0)))</f>
        <v>0</v>
      </c>
      <c r="AP274" s="36">
        <f ca="1">AO274*(1+INDEX(MEA_CAPEX_price_trend,MATCH(GRC!$E274,network_element_names,0),MATCH(GRC!AP$3,financial_years,0)))</f>
        <v>0</v>
      </c>
      <c r="AQ274" s="36">
        <f ca="1">AP274*(1+INDEX(MEA_CAPEX_price_trend,MATCH(GRC!$E274,network_element_names,0),MATCH(GRC!AQ$3,financial_years,0)))</f>
        <v>0</v>
      </c>
      <c r="AR274" s="36">
        <f ca="1">AQ274*(1+INDEX(MEA_CAPEX_price_trend,MATCH(GRC!$E274,network_element_names,0),MATCH(GRC!AR$3,financial_years,0)))</f>
        <v>0</v>
      </c>
      <c r="AS274" s="36">
        <f ca="1">AR274*(1+INDEX(MEA_CAPEX_price_trend,MATCH(GRC!$E274,network_element_names,0),MATCH(GRC!AS$3,financial_years,0)))</f>
        <v>0</v>
      </c>
      <c r="AT274" s="36">
        <f ca="1">AS274*(1+INDEX(MEA_CAPEX_price_trend,MATCH(GRC!$E274,network_element_names,0),MATCH(GRC!AT$3,financial_years,0)))</f>
        <v>0</v>
      </c>
    </row>
    <row r="275" spans="4:46" ht="14.25" outlineLevel="1" x14ac:dyDescent="0.45">
      <c r="D275" s="42">
        <v>113</v>
      </c>
      <c r="E275" s="42" t="str">
        <v>Unused</v>
      </c>
      <c r="G275" s="36">
        <f ca="1"/>
        <v>0</v>
      </c>
      <c r="H275" s="36">
        <f ca="1">G275*(1+INDEX(MEA_CAPEX_price_trend,MATCH(GRC!$E275,network_element_names,0),MATCH(GRC!H$3,financial_years,0)))</f>
        <v>0</v>
      </c>
      <c r="I275" s="36">
        <f ca="1">H275*(1+INDEX(MEA_CAPEX_price_trend,MATCH(GRC!$E275,network_element_names,0),MATCH(GRC!I$3,financial_years,0)))</f>
        <v>0</v>
      </c>
      <c r="J275" s="36">
        <f ca="1">I275*(1+INDEX(MEA_CAPEX_price_trend,MATCH(GRC!$E275,network_element_names,0),MATCH(GRC!J$3,financial_years,0)))</f>
        <v>0</v>
      </c>
      <c r="K275" s="36">
        <f ca="1">J275*(1+INDEX(MEA_CAPEX_price_trend,MATCH(GRC!$E275,network_element_names,0),MATCH(GRC!K$3,financial_years,0)))</f>
        <v>0</v>
      </c>
      <c r="L275" s="36">
        <f ca="1">K275*(1+INDEX(MEA_CAPEX_price_trend,MATCH(GRC!$E275,network_element_names,0),MATCH(GRC!L$3,financial_years,0)))</f>
        <v>0</v>
      </c>
      <c r="M275" s="36">
        <f ca="1">L275*(1+INDEX(MEA_CAPEX_price_trend,MATCH(GRC!$E275,network_element_names,0),MATCH(GRC!M$3,financial_years,0)))</f>
        <v>0</v>
      </c>
      <c r="N275" s="36">
        <f ca="1">M275*(1+INDEX(MEA_CAPEX_price_trend,MATCH(GRC!$E275,network_element_names,0),MATCH(GRC!N$3,financial_years,0)))</f>
        <v>0</v>
      </c>
      <c r="O275" s="36">
        <f ca="1">N275*(1+INDEX(MEA_CAPEX_price_trend,MATCH(GRC!$E275,network_element_names,0),MATCH(GRC!O$3,financial_years,0)))</f>
        <v>0</v>
      </c>
      <c r="P275" s="36">
        <f ca="1">O275*(1+INDEX(MEA_CAPEX_price_trend,MATCH(GRC!$E275,network_element_names,0),MATCH(GRC!P$3,financial_years,0)))</f>
        <v>0</v>
      </c>
      <c r="Q275" s="36">
        <f ca="1">P275*(1+INDEX(MEA_CAPEX_price_trend,MATCH(GRC!$E275,network_element_names,0),MATCH(GRC!Q$3,financial_years,0)))</f>
        <v>0</v>
      </c>
      <c r="R275" s="36">
        <f ca="1">Q275*(1+INDEX(MEA_CAPEX_price_trend,MATCH(GRC!$E275,network_element_names,0),MATCH(GRC!R$3,financial_years,0)))</f>
        <v>0</v>
      </c>
      <c r="S275" s="36">
        <f ca="1">R275*(1+INDEX(MEA_CAPEX_price_trend,MATCH(GRC!$E275,network_element_names,0),MATCH(GRC!S$3,financial_years,0)))</f>
        <v>0</v>
      </c>
      <c r="T275" s="36">
        <f ca="1">S275*(1+INDEX(MEA_CAPEX_price_trend,MATCH(GRC!$E275,network_element_names,0),MATCH(GRC!T$3,financial_years,0)))</f>
        <v>0</v>
      </c>
      <c r="U275" s="36">
        <f ca="1">T275*(1+INDEX(MEA_CAPEX_price_trend,MATCH(GRC!$E275,network_element_names,0),MATCH(GRC!U$3,financial_years,0)))</f>
        <v>0</v>
      </c>
      <c r="V275" s="36">
        <f ca="1">U275*(1+INDEX(MEA_CAPEX_price_trend,MATCH(GRC!$E275,network_element_names,0),MATCH(GRC!V$3,financial_years,0)))</f>
        <v>0</v>
      </c>
      <c r="W275" s="36">
        <f ca="1">V275*(1+INDEX(MEA_CAPEX_price_trend,MATCH(GRC!$E275,network_element_names,0),MATCH(GRC!W$3,financial_years,0)))</f>
        <v>0</v>
      </c>
      <c r="X275" s="36">
        <f ca="1">W275*(1+INDEX(MEA_CAPEX_price_trend,MATCH(GRC!$E275,network_element_names,0),MATCH(GRC!X$3,financial_years,0)))</f>
        <v>0</v>
      </c>
      <c r="Y275" s="36">
        <f ca="1">X275*(1+INDEX(MEA_CAPEX_price_trend,MATCH(GRC!$E275,network_element_names,0),MATCH(GRC!Y$3,financial_years,0)))</f>
        <v>0</v>
      </c>
      <c r="Z275" s="36">
        <f ca="1">Y275*(1+INDEX(MEA_CAPEX_price_trend,MATCH(GRC!$E275,network_element_names,0),MATCH(GRC!Z$3,financial_years,0)))</f>
        <v>0</v>
      </c>
      <c r="AA275" s="36">
        <f ca="1">Z275*(1+INDEX(MEA_CAPEX_price_trend,MATCH(GRC!$E275,network_element_names,0),MATCH(GRC!AA$3,financial_years,0)))</f>
        <v>0</v>
      </c>
      <c r="AB275" s="36">
        <f ca="1">AA275*(1+INDEX(MEA_CAPEX_price_trend,MATCH(GRC!$E275,network_element_names,0),MATCH(GRC!AB$3,financial_years,0)))</f>
        <v>0</v>
      </c>
      <c r="AC275" s="36">
        <f ca="1">AB275*(1+INDEX(MEA_CAPEX_price_trend,MATCH(GRC!$E275,network_element_names,0),MATCH(GRC!AC$3,financial_years,0)))</f>
        <v>0</v>
      </c>
      <c r="AD275" s="36">
        <f ca="1">AC275*(1+INDEX(MEA_CAPEX_price_trend,MATCH(GRC!$E275,network_element_names,0),MATCH(GRC!AD$3,financial_years,0)))</f>
        <v>0</v>
      </c>
      <c r="AE275" s="36">
        <f ca="1">AD275*(1+INDEX(MEA_CAPEX_price_trend,MATCH(GRC!$E275,network_element_names,0),MATCH(GRC!AE$3,financial_years,0)))</f>
        <v>0</v>
      </c>
      <c r="AF275" s="36">
        <f ca="1">AE275*(1+INDEX(MEA_CAPEX_price_trend,MATCH(GRC!$E275,network_element_names,0),MATCH(GRC!AF$3,financial_years,0)))</f>
        <v>0</v>
      </c>
      <c r="AG275" s="36">
        <f ca="1">AF275*(1+INDEX(MEA_CAPEX_price_trend,MATCH(GRC!$E275,network_element_names,0),MATCH(GRC!AG$3,financial_years,0)))</f>
        <v>0</v>
      </c>
      <c r="AH275" s="36">
        <f ca="1">AG275*(1+INDEX(MEA_CAPEX_price_trend,MATCH(GRC!$E275,network_element_names,0),MATCH(GRC!AH$3,financial_years,0)))</f>
        <v>0</v>
      </c>
      <c r="AI275" s="36">
        <f ca="1">AH275*(1+INDEX(MEA_CAPEX_price_trend,MATCH(GRC!$E275,network_element_names,0),MATCH(GRC!AI$3,financial_years,0)))</f>
        <v>0</v>
      </c>
      <c r="AJ275" s="36">
        <f ca="1">AI275*(1+INDEX(MEA_CAPEX_price_trend,MATCH(GRC!$E275,network_element_names,0),MATCH(GRC!AJ$3,financial_years,0)))</f>
        <v>0</v>
      </c>
      <c r="AK275" s="36">
        <f ca="1">AJ275*(1+INDEX(MEA_CAPEX_price_trend,MATCH(GRC!$E275,network_element_names,0),MATCH(GRC!AK$3,financial_years,0)))</f>
        <v>0</v>
      </c>
      <c r="AL275" s="36">
        <f ca="1">AK275*(1+INDEX(MEA_CAPEX_price_trend,MATCH(GRC!$E275,network_element_names,0),MATCH(GRC!AL$3,financial_years,0)))</f>
        <v>0</v>
      </c>
      <c r="AM275" s="36">
        <f ca="1">AL275*(1+INDEX(MEA_CAPEX_price_trend,MATCH(GRC!$E275,network_element_names,0),MATCH(GRC!AM$3,financial_years,0)))</f>
        <v>0</v>
      </c>
      <c r="AN275" s="36">
        <f ca="1">AM275*(1+INDEX(MEA_CAPEX_price_trend,MATCH(GRC!$E275,network_element_names,0),MATCH(GRC!AN$3,financial_years,0)))</f>
        <v>0</v>
      </c>
      <c r="AO275" s="36">
        <f ca="1">AN275*(1+INDEX(MEA_CAPEX_price_trend,MATCH(GRC!$E275,network_element_names,0),MATCH(GRC!AO$3,financial_years,0)))</f>
        <v>0</v>
      </c>
      <c r="AP275" s="36">
        <f ca="1">AO275*(1+INDEX(MEA_CAPEX_price_trend,MATCH(GRC!$E275,network_element_names,0),MATCH(GRC!AP$3,financial_years,0)))</f>
        <v>0</v>
      </c>
      <c r="AQ275" s="36">
        <f ca="1">AP275*(1+INDEX(MEA_CAPEX_price_trend,MATCH(GRC!$E275,network_element_names,0),MATCH(GRC!AQ$3,financial_years,0)))</f>
        <v>0</v>
      </c>
      <c r="AR275" s="36">
        <f ca="1">AQ275*(1+INDEX(MEA_CAPEX_price_trend,MATCH(GRC!$E275,network_element_names,0),MATCH(GRC!AR$3,financial_years,0)))</f>
        <v>0</v>
      </c>
      <c r="AS275" s="36">
        <f ca="1">AR275*(1+INDEX(MEA_CAPEX_price_trend,MATCH(GRC!$E275,network_element_names,0),MATCH(GRC!AS$3,financial_years,0)))</f>
        <v>0</v>
      </c>
      <c r="AT275" s="36">
        <f ca="1">AS275*(1+INDEX(MEA_CAPEX_price_trend,MATCH(GRC!$E275,network_element_names,0),MATCH(GRC!AT$3,financial_years,0)))</f>
        <v>0</v>
      </c>
    </row>
    <row r="276" spans="4:46" ht="14.25" outlineLevel="1" x14ac:dyDescent="0.45">
      <c r="D276" s="42">
        <v>114</v>
      </c>
      <c r="E276" s="42" t="str">
        <v>Unused</v>
      </c>
      <c r="G276" s="36">
        <f ca="1"/>
        <v>0</v>
      </c>
      <c r="H276" s="36">
        <f ca="1">G276*(1+INDEX(MEA_CAPEX_price_trend,MATCH(GRC!$E276,network_element_names,0),MATCH(GRC!H$3,financial_years,0)))</f>
        <v>0</v>
      </c>
      <c r="I276" s="36">
        <f ca="1">H276*(1+INDEX(MEA_CAPEX_price_trend,MATCH(GRC!$E276,network_element_names,0),MATCH(GRC!I$3,financial_years,0)))</f>
        <v>0</v>
      </c>
      <c r="J276" s="36">
        <f ca="1">I276*(1+INDEX(MEA_CAPEX_price_trend,MATCH(GRC!$E276,network_element_names,0),MATCH(GRC!J$3,financial_years,0)))</f>
        <v>0</v>
      </c>
      <c r="K276" s="36">
        <f ca="1">J276*(1+INDEX(MEA_CAPEX_price_trend,MATCH(GRC!$E276,network_element_names,0),MATCH(GRC!K$3,financial_years,0)))</f>
        <v>0</v>
      </c>
      <c r="L276" s="36">
        <f ca="1">K276*(1+INDEX(MEA_CAPEX_price_trend,MATCH(GRC!$E276,network_element_names,0),MATCH(GRC!L$3,financial_years,0)))</f>
        <v>0</v>
      </c>
      <c r="M276" s="36">
        <f ca="1">L276*(1+INDEX(MEA_CAPEX_price_trend,MATCH(GRC!$E276,network_element_names,0),MATCH(GRC!M$3,financial_years,0)))</f>
        <v>0</v>
      </c>
      <c r="N276" s="36">
        <f ca="1">M276*(1+INDEX(MEA_CAPEX_price_trend,MATCH(GRC!$E276,network_element_names,0),MATCH(GRC!N$3,financial_years,0)))</f>
        <v>0</v>
      </c>
      <c r="O276" s="36">
        <f ca="1">N276*(1+INDEX(MEA_CAPEX_price_trend,MATCH(GRC!$E276,network_element_names,0),MATCH(GRC!O$3,financial_years,0)))</f>
        <v>0</v>
      </c>
      <c r="P276" s="36">
        <f ca="1">O276*(1+INDEX(MEA_CAPEX_price_trend,MATCH(GRC!$E276,network_element_names,0),MATCH(GRC!P$3,financial_years,0)))</f>
        <v>0</v>
      </c>
      <c r="Q276" s="36">
        <f ca="1">P276*(1+INDEX(MEA_CAPEX_price_trend,MATCH(GRC!$E276,network_element_names,0),MATCH(GRC!Q$3,financial_years,0)))</f>
        <v>0</v>
      </c>
      <c r="R276" s="36">
        <f ca="1">Q276*(1+INDEX(MEA_CAPEX_price_trend,MATCH(GRC!$E276,network_element_names,0),MATCH(GRC!R$3,financial_years,0)))</f>
        <v>0</v>
      </c>
      <c r="S276" s="36">
        <f ca="1">R276*(1+INDEX(MEA_CAPEX_price_trend,MATCH(GRC!$E276,network_element_names,0),MATCH(GRC!S$3,financial_years,0)))</f>
        <v>0</v>
      </c>
      <c r="T276" s="36">
        <f ca="1">S276*(1+INDEX(MEA_CAPEX_price_trend,MATCH(GRC!$E276,network_element_names,0),MATCH(GRC!T$3,financial_years,0)))</f>
        <v>0</v>
      </c>
      <c r="U276" s="36">
        <f ca="1">T276*(1+INDEX(MEA_CAPEX_price_trend,MATCH(GRC!$E276,network_element_names,0),MATCH(GRC!U$3,financial_years,0)))</f>
        <v>0</v>
      </c>
      <c r="V276" s="36">
        <f ca="1">U276*(1+INDEX(MEA_CAPEX_price_trend,MATCH(GRC!$E276,network_element_names,0),MATCH(GRC!V$3,financial_years,0)))</f>
        <v>0</v>
      </c>
      <c r="W276" s="36">
        <f ca="1">V276*(1+INDEX(MEA_CAPEX_price_trend,MATCH(GRC!$E276,network_element_names,0),MATCH(GRC!W$3,financial_years,0)))</f>
        <v>0</v>
      </c>
      <c r="X276" s="36">
        <f ca="1">W276*(1+INDEX(MEA_CAPEX_price_trend,MATCH(GRC!$E276,network_element_names,0),MATCH(GRC!X$3,financial_years,0)))</f>
        <v>0</v>
      </c>
      <c r="Y276" s="36">
        <f ca="1">X276*(1+INDEX(MEA_CAPEX_price_trend,MATCH(GRC!$E276,network_element_names,0),MATCH(GRC!Y$3,financial_years,0)))</f>
        <v>0</v>
      </c>
      <c r="Z276" s="36">
        <f ca="1">Y276*(1+INDEX(MEA_CAPEX_price_trend,MATCH(GRC!$E276,network_element_names,0),MATCH(GRC!Z$3,financial_years,0)))</f>
        <v>0</v>
      </c>
      <c r="AA276" s="36">
        <f ca="1">Z276*(1+INDEX(MEA_CAPEX_price_trend,MATCH(GRC!$E276,network_element_names,0),MATCH(GRC!AA$3,financial_years,0)))</f>
        <v>0</v>
      </c>
      <c r="AB276" s="36">
        <f ca="1">AA276*(1+INDEX(MEA_CAPEX_price_trend,MATCH(GRC!$E276,network_element_names,0),MATCH(GRC!AB$3,financial_years,0)))</f>
        <v>0</v>
      </c>
      <c r="AC276" s="36">
        <f ca="1">AB276*(1+INDEX(MEA_CAPEX_price_trend,MATCH(GRC!$E276,network_element_names,0),MATCH(GRC!AC$3,financial_years,0)))</f>
        <v>0</v>
      </c>
      <c r="AD276" s="36">
        <f ca="1">AC276*(1+INDEX(MEA_CAPEX_price_trend,MATCH(GRC!$E276,network_element_names,0),MATCH(GRC!AD$3,financial_years,0)))</f>
        <v>0</v>
      </c>
      <c r="AE276" s="36">
        <f ca="1">AD276*(1+INDEX(MEA_CAPEX_price_trend,MATCH(GRC!$E276,network_element_names,0),MATCH(GRC!AE$3,financial_years,0)))</f>
        <v>0</v>
      </c>
      <c r="AF276" s="36">
        <f ca="1">AE276*(1+INDEX(MEA_CAPEX_price_trend,MATCH(GRC!$E276,network_element_names,0),MATCH(GRC!AF$3,financial_years,0)))</f>
        <v>0</v>
      </c>
      <c r="AG276" s="36">
        <f ca="1">AF276*(1+INDEX(MEA_CAPEX_price_trend,MATCH(GRC!$E276,network_element_names,0),MATCH(GRC!AG$3,financial_years,0)))</f>
        <v>0</v>
      </c>
      <c r="AH276" s="36">
        <f ca="1">AG276*(1+INDEX(MEA_CAPEX_price_trend,MATCH(GRC!$E276,network_element_names,0),MATCH(GRC!AH$3,financial_years,0)))</f>
        <v>0</v>
      </c>
      <c r="AI276" s="36">
        <f ca="1">AH276*(1+INDEX(MEA_CAPEX_price_trend,MATCH(GRC!$E276,network_element_names,0),MATCH(GRC!AI$3,financial_years,0)))</f>
        <v>0</v>
      </c>
      <c r="AJ276" s="36">
        <f ca="1">AI276*(1+INDEX(MEA_CAPEX_price_trend,MATCH(GRC!$E276,network_element_names,0),MATCH(GRC!AJ$3,financial_years,0)))</f>
        <v>0</v>
      </c>
      <c r="AK276" s="36">
        <f ca="1">AJ276*(1+INDEX(MEA_CAPEX_price_trend,MATCH(GRC!$E276,network_element_names,0),MATCH(GRC!AK$3,financial_years,0)))</f>
        <v>0</v>
      </c>
      <c r="AL276" s="36">
        <f ca="1">AK276*(1+INDEX(MEA_CAPEX_price_trend,MATCH(GRC!$E276,network_element_names,0),MATCH(GRC!AL$3,financial_years,0)))</f>
        <v>0</v>
      </c>
      <c r="AM276" s="36">
        <f ca="1">AL276*(1+INDEX(MEA_CAPEX_price_trend,MATCH(GRC!$E276,network_element_names,0),MATCH(GRC!AM$3,financial_years,0)))</f>
        <v>0</v>
      </c>
      <c r="AN276" s="36">
        <f ca="1">AM276*(1+INDEX(MEA_CAPEX_price_trend,MATCH(GRC!$E276,network_element_names,0),MATCH(GRC!AN$3,financial_years,0)))</f>
        <v>0</v>
      </c>
      <c r="AO276" s="36">
        <f ca="1">AN276*(1+INDEX(MEA_CAPEX_price_trend,MATCH(GRC!$E276,network_element_names,0),MATCH(GRC!AO$3,financial_years,0)))</f>
        <v>0</v>
      </c>
      <c r="AP276" s="36">
        <f ca="1">AO276*(1+INDEX(MEA_CAPEX_price_trend,MATCH(GRC!$E276,network_element_names,0),MATCH(GRC!AP$3,financial_years,0)))</f>
        <v>0</v>
      </c>
      <c r="AQ276" s="36">
        <f ca="1">AP276*(1+INDEX(MEA_CAPEX_price_trend,MATCH(GRC!$E276,network_element_names,0),MATCH(GRC!AQ$3,financial_years,0)))</f>
        <v>0</v>
      </c>
      <c r="AR276" s="36">
        <f ca="1">AQ276*(1+INDEX(MEA_CAPEX_price_trend,MATCH(GRC!$E276,network_element_names,0),MATCH(GRC!AR$3,financial_years,0)))</f>
        <v>0</v>
      </c>
      <c r="AS276" s="36">
        <f ca="1">AR276*(1+INDEX(MEA_CAPEX_price_trend,MATCH(GRC!$E276,network_element_names,0),MATCH(GRC!AS$3,financial_years,0)))</f>
        <v>0</v>
      </c>
      <c r="AT276" s="36">
        <f ca="1">AS276*(1+INDEX(MEA_CAPEX_price_trend,MATCH(GRC!$E276,network_element_names,0),MATCH(GRC!AT$3,financial_years,0)))</f>
        <v>0</v>
      </c>
    </row>
    <row r="277" spans="4:46" ht="14.25" outlineLevel="1" x14ac:dyDescent="0.45">
      <c r="D277" s="42">
        <v>115</v>
      </c>
      <c r="E277" s="42" t="str">
        <v>Unused</v>
      </c>
      <c r="G277" s="36">
        <f ca="1"/>
        <v>0</v>
      </c>
      <c r="H277" s="36">
        <f ca="1">G277*(1+INDEX(MEA_CAPEX_price_trend,MATCH(GRC!$E277,network_element_names,0),MATCH(GRC!H$3,financial_years,0)))</f>
        <v>0</v>
      </c>
      <c r="I277" s="36">
        <f ca="1">H277*(1+INDEX(MEA_CAPEX_price_trend,MATCH(GRC!$E277,network_element_names,0),MATCH(GRC!I$3,financial_years,0)))</f>
        <v>0</v>
      </c>
      <c r="J277" s="36">
        <f ca="1">I277*(1+INDEX(MEA_CAPEX_price_trend,MATCH(GRC!$E277,network_element_names,0),MATCH(GRC!J$3,financial_years,0)))</f>
        <v>0</v>
      </c>
      <c r="K277" s="36">
        <f ca="1">J277*(1+INDEX(MEA_CAPEX_price_trend,MATCH(GRC!$E277,network_element_names,0),MATCH(GRC!K$3,financial_years,0)))</f>
        <v>0</v>
      </c>
      <c r="L277" s="36">
        <f ca="1">K277*(1+INDEX(MEA_CAPEX_price_trend,MATCH(GRC!$E277,network_element_names,0),MATCH(GRC!L$3,financial_years,0)))</f>
        <v>0</v>
      </c>
      <c r="M277" s="36">
        <f ca="1">L277*(1+INDEX(MEA_CAPEX_price_trend,MATCH(GRC!$E277,network_element_names,0),MATCH(GRC!M$3,financial_years,0)))</f>
        <v>0</v>
      </c>
      <c r="N277" s="36">
        <f ca="1">M277*(1+INDEX(MEA_CAPEX_price_trend,MATCH(GRC!$E277,network_element_names,0),MATCH(GRC!N$3,financial_years,0)))</f>
        <v>0</v>
      </c>
      <c r="O277" s="36">
        <f ca="1">N277*(1+INDEX(MEA_CAPEX_price_trend,MATCH(GRC!$E277,network_element_names,0),MATCH(GRC!O$3,financial_years,0)))</f>
        <v>0</v>
      </c>
      <c r="P277" s="36">
        <f ca="1">O277*(1+INDEX(MEA_CAPEX_price_trend,MATCH(GRC!$E277,network_element_names,0),MATCH(GRC!P$3,financial_years,0)))</f>
        <v>0</v>
      </c>
      <c r="Q277" s="36">
        <f ca="1">P277*(1+INDEX(MEA_CAPEX_price_trend,MATCH(GRC!$E277,network_element_names,0),MATCH(GRC!Q$3,financial_years,0)))</f>
        <v>0</v>
      </c>
      <c r="R277" s="36">
        <f ca="1">Q277*(1+INDEX(MEA_CAPEX_price_trend,MATCH(GRC!$E277,network_element_names,0),MATCH(GRC!R$3,financial_years,0)))</f>
        <v>0</v>
      </c>
      <c r="S277" s="36">
        <f ca="1">R277*(1+INDEX(MEA_CAPEX_price_trend,MATCH(GRC!$E277,network_element_names,0),MATCH(GRC!S$3,financial_years,0)))</f>
        <v>0</v>
      </c>
      <c r="T277" s="36">
        <f ca="1">S277*(1+INDEX(MEA_CAPEX_price_trend,MATCH(GRC!$E277,network_element_names,0),MATCH(GRC!T$3,financial_years,0)))</f>
        <v>0</v>
      </c>
      <c r="U277" s="36">
        <f ca="1">T277*(1+INDEX(MEA_CAPEX_price_trend,MATCH(GRC!$E277,network_element_names,0),MATCH(GRC!U$3,financial_years,0)))</f>
        <v>0</v>
      </c>
      <c r="V277" s="36">
        <f ca="1">U277*(1+INDEX(MEA_CAPEX_price_trend,MATCH(GRC!$E277,network_element_names,0),MATCH(GRC!V$3,financial_years,0)))</f>
        <v>0</v>
      </c>
      <c r="W277" s="36">
        <f ca="1">V277*(1+INDEX(MEA_CAPEX_price_trend,MATCH(GRC!$E277,network_element_names,0),MATCH(GRC!W$3,financial_years,0)))</f>
        <v>0</v>
      </c>
      <c r="X277" s="36">
        <f ca="1">W277*(1+INDEX(MEA_CAPEX_price_trend,MATCH(GRC!$E277,network_element_names,0),MATCH(GRC!X$3,financial_years,0)))</f>
        <v>0</v>
      </c>
      <c r="Y277" s="36">
        <f ca="1">X277*(1+INDEX(MEA_CAPEX_price_trend,MATCH(GRC!$E277,network_element_names,0),MATCH(GRC!Y$3,financial_years,0)))</f>
        <v>0</v>
      </c>
      <c r="Z277" s="36">
        <f ca="1">Y277*(1+INDEX(MEA_CAPEX_price_trend,MATCH(GRC!$E277,network_element_names,0),MATCH(GRC!Z$3,financial_years,0)))</f>
        <v>0</v>
      </c>
      <c r="AA277" s="36">
        <f ca="1">Z277*(1+INDEX(MEA_CAPEX_price_trend,MATCH(GRC!$E277,network_element_names,0),MATCH(GRC!AA$3,financial_years,0)))</f>
        <v>0</v>
      </c>
      <c r="AB277" s="36">
        <f ca="1">AA277*(1+INDEX(MEA_CAPEX_price_trend,MATCH(GRC!$E277,network_element_names,0),MATCH(GRC!AB$3,financial_years,0)))</f>
        <v>0</v>
      </c>
      <c r="AC277" s="36">
        <f ca="1">AB277*(1+INDEX(MEA_CAPEX_price_trend,MATCH(GRC!$E277,network_element_names,0),MATCH(GRC!AC$3,financial_years,0)))</f>
        <v>0</v>
      </c>
      <c r="AD277" s="36">
        <f ca="1">AC277*(1+INDEX(MEA_CAPEX_price_trend,MATCH(GRC!$E277,network_element_names,0),MATCH(GRC!AD$3,financial_years,0)))</f>
        <v>0</v>
      </c>
      <c r="AE277" s="36">
        <f ca="1">AD277*(1+INDEX(MEA_CAPEX_price_trend,MATCH(GRC!$E277,network_element_names,0),MATCH(GRC!AE$3,financial_years,0)))</f>
        <v>0</v>
      </c>
      <c r="AF277" s="36">
        <f ca="1">AE277*(1+INDEX(MEA_CAPEX_price_trend,MATCH(GRC!$E277,network_element_names,0),MATCH(GRC!AF$3,financial_years,0)))</f>
        <v>0</v>
      </c>
      <c r="AG277" s="36">
        <f ca="1">AF277*(1+INDEX(MEA_CAPEX_price_trend,MATCH(GRC!$E277,network_element_names,0),MATCH(GRC!AG$3,financial_years,0)))</f>
        <v>0</v>
      </c>
      <c r="AH277" s="36">
        <f ca="1">AG277*(1+INDEX(MEA_CAPEX_price_trend,MATCH(GRC!$E277,network_element_names,0),MATCH(GRC!AH$3,financial_years,0)))</f>
        <v>0</v>
      </c>
      <c r="AI277" s="36">
        <f ca="1">AH277*(1+INDEX(MEA_CAPEX_price_trend,MATCH(GRC!$E277,network_element_names,0),MATCH(GRC!AI$3,financial_years,0)))</f>
        <v>0</v>
      </c>
      <c r="AJ277" s="36">
        <f ca="1">AI277*(1+INDEX(MEA_CAPEX_price_trend,MATCH(GRC!$E277,network_element_names,0),MATCH(GRC!AJ$3,financial_years,0)))</f>
        <v>0</v>
      </c>
      <c r="AK277" s="36">
        <f ca="1">AJ277*(1+INDEX(MEA_CAPEX_price_trend,MATCH(GRC!$E277,network_element_names,0),MATCH(GRC!AK$3,financial_years,0)))</f>
        <v>0</v>
      </c>
      <c r="AL277" s="36">
        <f ca="1">AK277*(1+INDEX(MEA_CAPEX_price_trend,MATCH(GRC!$E277,network_element_names,0),MATCH(GRC!AL$3,financial_years,0)))</f>
        <v>0</v>
      </c>
      <c r="AM277" s="36">
        <f ca="1">AL277*(1+INDEX(MEA_CAPEX_price_trend,MATCH(GRC!$E277,network_element_names,0),MATCH(GRC!AM$3,financial_years,0)))</f>
        <v>0</v>
      </c>
      <c r="AN277" s="36">
        <f ca="1">AM277*(1+INDEX(MEA_CAPEX_price_trend,MATCH(GRC!$E277,network_element_names,0),MATCH(GRC!AN$3,financial_years,0)))</f>
        <v>0</v>
      </c>
      <c r="AO277" s="36">
        <f ca="1">AN277*(1+INDEX(MEA_CAPEX_price_trend,MATCH(GRC!$E277,network_element_names,0),MATCH(GRC!AO$3,financial_years,0)))</f>
        <v>0</v>
      </c>
      <c r="AP277" s="36">
        <f ca="1">AO277*(1+INDEX(MEA_CAPEX_price_trend,MATCH(GRC!$E277,network_element_names,0),MATCH(GRC!AP$3,financial_years,0)))</f>
        <v>0</v>
      </c>
      <c r="AQ277" s="36">
        <f ca="1">AP277*(1+INDEX(MEA_CAPEX_price_trend,MATCH(GRC!$E277,network_element_names,0),MATCH(GRC!AQ$3,financial_years,0)))</f>
        <v>0</v>
      </c>
      <c r="AR277" s="36">
        <f ca="1">AQ277*(1+INDEX(MEA_CAPEX_price_trend,MATCH(GRC!$E277,network_element_names,0),MATCH(GRC!AR$3,financial_years,0)))</f>
        <v>0</v>
      </c>
      <c r="AS277" s="36">
        <f ca="1">AR277*(1+INDEX(MEA_CAPEX_price_trend,MATCH(GRC!$E277,network_element_names,0),MATCH(GRC!AS$3,financial_years,0)))</f>
        <v>0</v>
      </c>
      <c r="AT277" s="36">
        <f ca="1">AS277*(1+INDEX(MEA_CAPEX_price_trend,MATCH(GRC!$E277,network_element_names,0),MATCH(GRC!AT$3,financial_years,0)))</f>
        <v>0</v>
      </c>
    </row>
    <row r="278" spans="4:46" ht="14.25" outlineLevel="1" x14ac:dyDescent="0.45">
      <c r="D278" s="42">
        <v>116</v>
      </c>
      <c r="E278" s="42" t="str">
        <v>Unused</v>
      </c>
      <c r="G278" s="36">
        <f ca="1"/>
        <v>0</v>
      </c>
      <c r="H278" s="36">
        <f ca="1">G278*(1+INDEX(MEA_CAPEX_price_trend,MATCH(GRC!$E278,network_element_names,0),MATCH(GRC!H$3,financial_years,0)))</f>
        <v>0</v>
      </c>
      <c r="I278" s="36">
        <f ca="1">H278*(1+INDEX(MEA_CAPEX_price_trend,MATCH(GRC!$E278,network_element_names,0),MATCH(GRC!I$3,financial_years,0)))</f>
        <v>0</v>
      </c>
      <c r="J278" s="36">
        <f ca="1">I278*(1+INDEX(MEA_CAPEX_price_trend,MATCH(GRC!$E278,network_element_names,0),MATCH(GRC!J$3,financial_years,0)))</f>
        <v>0</v>
      </c>
      <c r="K278" s="36">
        <f ca="1">J278*(1+INDEX(MEA_CAPEX_price_trend,MATCH(GRC!$E278,network_element_names,0),MATCH(GRC!K$3,financial_years,0)))</f>
        <v>0</v>
      </c>
      <c r="L278" s="36">
        <f ca="1">K278*(1+INDEX(MEA_CAPEX_price_trend,MATCH(GRC!$E278,network_element_names,0),MATCH(GRC!L$3,financial_years,0)))</f>
        <v>0</v>
      </c>
      <c r="M278" s="36">
        <f ca="1">L278*(1+INDEX(MEA_CAPEX_price_trend,MATCH(GRC!$E278,network_element_names,0),MATCH(GRC!M$3,financial_years,0)))</f>
        <v>0</v>
      </c>
      <c r="N278" s="36">
        <f ca="1">M278*(1+INDEX(MEA_CAPEX_price_trend,MATCH(GRC!$E278,network_element_names,0),MATCH(GRC!N$3,financial_years,0)))</f>
        <v>0</v>
      </c>
      <c r="O278" s="36">
        <f ca="1">N278*(1+INDEX(MEA_CAPEX_price_trend,MATCH(GRC!$E278,network_element_names,0),MATCH(GRC!O$3,financial_years,0)))</f>
        <v>0</v>
      </c>
      <c r="P278" s="36">
        <f ca="1">O278*(1+INDEX(MEA_CAPEX_price_trend,MATCH(GRC!$E278,network_element_names,0),MATCH(GRC!P$3,financial_years,0)))</f>
        <v>0</v>
      </c>
      <c r="Q278" s="36">
        <f ca="1">P278*(1+INDEX(MEA_CAPEX_price_trend,MATCH(GRC!$E278,network_element_names,0),MATCH(GRC!Q$3,financial_years,0)))</f>
        <v>0</v>
      </c>
      <c r="R278" s="36">
        <f ca="1">Q278*(1+INDEX(MEA_CAPEX_price_trend,MATCH(GRC!$E278,network_element_names,0),MATCH(GRC!R$3,financial_years,0)))</f>
        <v>0</v>
      </c>
      <c r="S278" s="36">
        <f ca="1">R278*(1+INDEX(MEA_CAPEX_price_trend,MATCH(GRC!$E278,network_element_names,0),MATCH(GRC!S$3,financial_years,0)))</f>
        <v>0</v>
      </c>
      <c r="T278" s="36">
        <f ca="1">S278*(1+INDEX(MEA_CAPEX_price_trend,MATCH(GRC!$E278,network_element_names,0),MATCH(GRC!T$3,financial_years,0)))</f>
        <v>0</v>
      </c>
      <c r="U278" s="36">
        <f ca="1">T278*(1+INDEX(MEA_CAPEX_price_trend,MATCH(GRC!$E278,network_element_names,0),MATCH(GRC!U$3,financial_years,0)))</f>
        <v>0</v>
      </c>
      <c r="V278" s="36">
        <f ca="1">U278*(1+INDEX(MEA_CAPEX_price_trend,MATCH(GRC!$E278,network_element_names,0),MATCH(GRC!V$3,financial_years,0)))</f>
        <v>0</v>
      </c>
      <c r="W278" s="36">
        <f ca="1">V278*(1+INDEX(MEA_CAPEX_price_trend,MATCH(GRC!$E278,network_element_names,0),MATCH(GRC!W$3,financial_years,0)))</f>
        <v>0</v>
      </c>
      <c r="X278" s="36">
        <f ca="1">W278*(1+INDEX(MEA_CAPEX_price_trend,MATCH(GRC!$E278,network_element_names,0),MATCH(GRC!X$3,financial_years,0)))</f>
        <v>0</v>
      </c>
      <c r="Y278" s="36">
        <f ca="1">X278*(1+INDEX(MEA_CAPEX_price_trend,MATCH(GRC!$E278,network_element_names,0),MATCH(GRC!Y$3,financial_years,0)))</f>
        <v>0</v>
      </c>
      <c r="Z278" s="36">
        <f ca="1">Y278*(1+INDEX(MEA_CAPEX_price_trend,MATCH(GRC!$E278,network_element_names,0),MATCH(GRC!Z$3,financial_years,0)))</f>
        <v>0</v>
      </c>
      <c r="AA278" s="36">
        <f ca="1">Z278*(1+INDEX(MEA_CAPEX_price_trend,MATCH(GRC!$E278,network_element_names,0),MATCH(GRC!AA$3,financial_years,0)))</f>
        <v>0</v>
      </c>
      <c r="AB278" s="36">
        <f ca="1">AA278*(1+INDEX(MEA_CAPEX_price_trend,MATCH(GRC!$E278,network_element_names,0),MATCH(GRC!AB$3,financial_years,0)))</f>
        <v>0</v>
      </c>
      <c r="AC278" s="36">
        <f ca="1">AB278*(1+INDEX(MEA_CAPEX_price_trend,MATCH(GRC!$E278,network_element_names,0),MATCH(GRC!AC$3,financial_years,0)))</f>
        <v>0</v>
      </c>
      <c r="AD278" s="36">
        <f ca="1">AC278*(1+INDEX(MEA_CAPEX_price_trend,MATCH(GRC!$E278,network_element_names,0),MATCH(GRC!AD$3,financial_years,0)))</f>
        <v>0</v>
      </c>
      <c r="AE278" s="36">
        <f ca="1">AD278*(1+INDEX(MEA_CAPEX_price_trend,MATCH(GRC!$E278,network_element_names,0),MATCH(GRC!AE$3,financial_years,0)))</f>
        <v>0</v>
      </c>
      <c r="AF278" s="36">
        <f ca="1">AE278*(1+INDEX(MEA_CAPEX_price_trend,MATCH(GRC!$E278,network_element_names,0),MATCH(GRC!AF$3,financial_years,0)))</f>
        <v>0</v>
      </c>
      <c r="AG278" s="36">
        <f ca="1">AF278*(1+INDEX(MEA_CAPEX_price_trend,MATCH(GRC!$E278,network_element_names,0),MATCH(GRC!AG$3,financial_years,0)))</f>
        <v>0</v>
      </c>
      <c r="AH278" s="36">
        <f ca="1">AG278*(1+INDEX(MEA_CAPEX_price_trend,MATCH(GRC!$E278,network_element_names,0),MATCH(GRC!AH$3,financial_years,0)))</f>
        <v>0</v>
      </c>
      <c r="AI278" s="36">
        <f ca="1">AH278*(1+INDEX(MEA_CAPEX_price_trend,MATCH(GRC!$E278,network_element_names,0),MATCH(GRC!AI$3,financial_years,0)))</f>
        <v>0</v>
      </c>
      <c r="AJ278" s="36">
        <f ca="1">AI278*(1+INDEX(MEA_CAPEX_price_trend,MATCH(GRC!$E278,network_element_names,0),MATCH(GRC!AJ$3,financial_years,0)))</f>
        <v>0</v>
      </c>
      <c r="AK278" s="36">
        <f ca="1">AJ278*(1+INDEX(MEA_CAPEX_price_trend,MATCH(GRC!$E278,network_element_names,0),MATCH(GRC!AK$3,financial_years,0)))</f>
        <v>0</v>
      </c>
      <c r="AL278" s="36">
        <f ca="1">AK278*(1+INDEX(MEA_CAPEX_price_trend,MATCH(GRC!$E278,network_element_names,0),MATCH(GRC!AL$3,financial_years,0)))</f>
        <v>0</v>
      </c>
      <c r="AM278" s="36">
        <f ca="1">AL278*(1+INDEX(MEA_CAPEX_price_trend,MATCH(GRC!$E278,network_element_names,0),MATCH(GRC!AM$3,financial_years,0)))</f>
        <v>0</v>
      </c>
      <c r="AN278" s="36">
        <f ca="1">AM278*(1+INDEX(MEA_CAPEX_price_trend,MATCH(GRC!$E278,network_element_names,0),MATCH(GRC!AN$3,financial_years,0)))</f>
        <v>0</v>
      </c>
      <c r="AO278" s="36">
        <f ca="1">AN278*(1+INDEX(MEA_CAPEX_price_trend,MATCH(GRC!$E278,network_element_names,0),MATCH(GRC!AO$3,financial_years,0)))</f>
        <v>0</v>
      </c>
      <c r="AP278" s="36">
        <f ca="1">AO278*(1+INDEX(MEA_CAPEX_price_trend,MATCH(GRC!$E278,network_element_names,0),MATCH(GRC!AP$3,financial_years,0)))</f>
        <v>0</v>
      </c>
      <c r="AQ278" s="36">
        <f ca="1">AP278*(1+INDEX(MEA_CAPEX_price_trend,MATCH(GRC!$E278,network_element_names,0),MATCH(GRC!AQ$3,financial_years,0)))</f>
        <v>0</v>
      </c>
      <c r="AR278" s="36">
        <f ca="1">AQ278*(1+INDEX(MEA_CAPEX_price_trend,MATCH(GRC!$E278,network_element_names,0),MATCH(GRC!AR$3,financial_years,0)))</f>
        <v>0</v>
      </c>
      <c r="AS278" s="36">
        <f ca="1">AR278*(1+INDEX(MEA_CAPEX_price_trend,MATCH(GRC!$E278,network_element_names,0),MATCH(GRC!AS$3,financial_years,0)))</f>
        <v>0</v>
      </c>
      <c r="AT278" s="36">
        <f ca="1">AS278*(1+INDEX(MEA_CAPEX_price_trend,MATCH(GRC!$E278,network_element_names,0),MATCH(GRC!AT$3,financial_years,0)))</f>
        <v>0</v>
      </c>
    </row>
    <row r="279" spans="4:46" ht="14.25" outlineLevel="1" x14ac:dyDescent="0.45">
      <c r="D279" s="42">
        <v>117</v>
      </c>
      <c r="E279" s="42" t="str">
        <v>Unused</v>
      </c>
      <c r="G279" s="36">
        <f ca="1"/>
        <v>0</v>
      </c>
      <c r="H279" s="36">
        <f ca="1">G279*(1+INDEX(MEA_CAPEX_price_trend,MATCH(GRC!$E279,network_element_names,0),MATCH(GRC!H$3,financial_years,0)))</f>
        <v>0</v>
      </c>
      <c r="I279" s="36">
        <f ca="1">H279*(1+INDEX(MEA_CAPEX_price_trend,MATCH(GRC!$E279,network_element_names,0),MATCH(GRC!I$3,financial_years,0)))</f>
        <v>0</v>
      </c>
      <c r="J279" s="36">
        <f ca="1">I279*(1+INDEX(MEA_CAPEX_price_trend,MATCH(GRC!$E279,network_element_names,0),MATCH(GRC!J$3,financial_years,0)))</f>
        <v>0</v>
      </c>
      <c r="K279" s="36">
        <f ca="1">J279*(1+INDEX(MEA_CAPEX_price_trend,MATCH(GRC!$E279,network_element_names,0),MATCH(GRC!K$3,financial_years,0)))</f>
        <v>0</v>
      </c>
      <c r="L279" s="36">
        <f ca="1">K279*(1+INDEX(MEA_CAPEX_price_trend,MATCH(GRC!$E279,network_element_names,0),MATCH(GRC!L$3,financial_years,0)))</f>
        <v>0</v>
      </c>
      <c r="M279" s="36">
        <f ca="1">L279*(1+INDEX(MEA_CAPEX_price_trend,MATCH(GRC!$E279,network_element_names,0),MATCH(GRC!M$3,financial_years,0)))</f>
        <v>0</v>
      </c>
      <c r="N279" s="36">
        <f ca="1">M279*(1+INDEX(MEA_CAPEX_price_trend,MATCH(GRC!$E279,network_element_names,0),MATCH(GRC!N$3,financial_years,0)))</f>
        <v>0</v>
      </c>
      <c r="O279" s="36">
        <f ca="1">N279*(1+INDEX(MEA_CAPEX_price_trend,MATCH(GRC!$E279,network_element_names,0),MATCH(GRC!O$3,financial_years,0)))</f>
        <v>0</v>
      </c>
      <c r="P279" s="36">
        <f ca="1">O279*(1+INDEX(MEA_CAPEX_price_trend,MATCH(GRC!$E279,network_element_names,0),MATCH(GRC!P$3,financial_years,0)))</f>
        <v>0</v>
      </c>
      <c r="Q279" s="36">
        <f ca="1">P279*(1+INDEX(MEA_CAPEX_price_trend,MATCH(GRC!$E279,network_element_names,0),MATCH(GRC!Q$3,financial_years,0)))</f>
        <v>0</v>
      </c>
      <c r="R279" s="36">
        <f ca="1">Q279*(1+INDEX(MEA_CAPEX_price_trend,MATCH(GRC!$E279,network_element_names,0),MATCH(GRC!R$3,financial_years,0)))</f>
        <v>0</v>
      </c>
      <c r="S279" s="36">
        <f ca="1">R279*(1+INDEX(MEA_CAPEX_price_trend,MATCH(GRC!$E279,network_element_names,0),MATCH(GRC!S$3,financial_years,0)))</f>
        <v>0</v>
      </c>
      <c r="T279" s="36">
        <f ca="1">S279*(1+INDEX(MEA_CAPEX_price_trend,MATCH(GRC!$E279,network_element_names,0),MATCH(GRC!T$3,financial_years,0)))</f>
        <v>0</v>
      </c>
      <c r="U279" s="36">
        <f ca="1">T279*(1+INDEX(MEA_CAPEX_price_trend,MATCH(GRC!$E279,network_element_names,0),MATCH(GRC!U$3,financial_years,0)))</f>
        <v>0</v>
      </c>
      <c r="V279" s="36">
        <f ca="1">U279*(1+INDEX(MEA_CAPEX_price_trend,MATCH(GRC!$E279,network_element_names,0),MATCH(GRC!V$3,financial_years,0)))</f>
        <v>0</v>
      </c>
      <c r="W279" s="36">
        <f ca="1">V279*(1+INDEX(MEA_CAPEX_price_trend,MATCH(GRC!$E279,network_element_names,0),MATCH(GRC!W$3,financial_years,0)))</f>
        <v>0</v>
      </c>
      <c r="X279" s="36">
        <f ca="1">W279*(1+INDEX(MEA_CAPEX_price_trend,MATCH(GRC!$E279,network_element_names,0),MATCH(GRC!X$3,financial_years,0)))</f>
        <v>0</v>
      </c>
      <c r="Y279" s="36">
        <f ca="1">X279*(1+INDEX(MEA_CAPEX_price_trend,MATCH(GRC!$E279,network_element_names,0),MATCH(GRC!Y$3,financial_years,0)))</f>
        <v>0</v>
      </c>
      <c r="Z279" s="36">
        <f ca="1">Y279*(1+INDEX(MEA_CAPEX_price_trend,MATCH(GRC!$E279,network_element_names,0),MATCH(GRC!Z$3,financial_years,0)))</f>
        <v>0</v>
      </c>
      <c r="AA279" s="36">
        <f ca="1">Z279*(1+INDEX(MEA_CAPEX_price_trend,MATCH(GRC!$E279,network_element_names,0),MATCH(GRC!AA$3,financial_years,0)))</f>
        <v>0</v>
      </c>
      <c r="AB279" s="36">
        <f ca="1">AA279*(1+INDEX(MEA_CAPEX_price_trend,MATCH(GRC!$E279,network_element_names,0),MATCH(GRC!AB$3,financial_years,0)))</f>
        <v>0</v>
      </c>
      <c r="AC279" s="36">
        <f ca="1">AB279*(1+INDEX(MEA_CAPEX_price_trend,MATCH(GRC!$E279,network_element_names,0),MATCH(GRC!AC$3,financial_years,0)))</f>
        <v>0</v>
      </c>
      <c r="AD279" s="36">
        <f ca="1">AC279*(1+INDEX(MEA_CAPEX_price_trend,MATCH(GRC!$E279,network_element_names,0),MATCH(GRC!AD$3,financial_years,0)))</f>
        <v>0</v>
      </c>
      <c r="AE279" s="36">
        <f ca="1">AD279*(1+INDEX(MEA_CAPEX_price_trend,MATCH(GRC!$E279,network_element_names,0),MATCH(GRC!AE$3,financial_years,0)))</f>
        <v>0</v>
      </c>
      <c r="AF279" s="36">
        <f ca="1">AE279*(1+INDEX(MEA_CAPEX_price_trend,MATCH(GRC!$E279,network_element_names,0),MATCH(GRC!AF$3,financial_years,0)))</f>
        <v>0</v>
      </c>
      <c r="AG279" s="36">
        <f ca="1">AF279*(1+INDEX(MEA_CAPEX_price_trend,MATCH(GRC!$E279,network_element_names,0),MATCH(GRC!AG$3,financial_years,0)))</f>
        <v>0</v>
      </c>
      <c r="AH279" s="36">
        <f ca="1">AG279*(1+INDEX(MEA_CAPEX_price_trend,MATCH(GRC!$E279,network_element_names,0),MATCH(GRC!AH$3,financial_years,0)))</f>
        <v>0</v>
      </c>
      <c r="AI279" s="36">
        <f ca="1">AH279*(1+INDEX(MEA_CAPEX_price_trend,MATCH(GRC!$E279,network_element_names,0),MATCH(GRC!AI$3,financial_years,0)))</f>
        <v>0</v>
      </c>
      <c r="AJ279" s="36">
        <f ca="1">AI279*(1+INDEX(MEA_CAPEX_price_trend,MATCH(GRC!$E279,network_element_names,0),MATCH(GRC!AJ$3,financial_years,0)))</f>
        <v>0</v>
      </c>
      <c r="AK279" s="36">
        <f ca="1">AJ279*(1+INDEX(MEA_CAPEX_price_trend,MATCH(GRC!$E279,network_element_names,0),MATCH(GRC!AK$3,financial_years,0)))</f>
        <v>0</v>
      </c>
      <c r="AL279" s="36">
        <f ca="1">AK279*(1+INDEX(MEA_CAPEX_price_trend,MATCH(GRC!$E279,network_element_names,0),MATCH(GRC!AL$3,financial_years,0)))</f>
        <v>0</v>
      </c>
      <c r="AM279" s="36">
        <f ca="1">AL279*(1+INDEX(MEA_CAPEX_price_trend,MATCH(GRC!$E279,network_element_names,0),MATCH(GRC!AM$3,financial_years,0)))</f>
        <v>0</v>
      </c>
      <c r="AN279" s="36">
        <f ca="1">AM279*(1+INDEX(MEA_CAPEX_price_trend,MATCH(GRC!$E279,network_element_names,0),MATCH(GRC!AN$3,financial_years,0)))</f>
        <v>0</v>
      </c>
      <c r="AO279" s="36">
        <f ca="1">AN279*(1+INDEX(MEA_CAPEX_price_trend,MATCH(GRC!$E279,network_element_names,0),MATCH(GRC!AO$3,financial_years,0)))</f>
        <v>0</v>
      </c>
      <c r="AP279" s="36">
        <f ca="1">AO279*(1+INDEX(MEA_CAPEX_price_trend,MATCH(GRC!$E279,network_element_names,0),MATCH(GRC!AP$3,financial_years,0)))</f>
        <v>0</v>
      </c>
      <c r="AQ279" s="36">
        <f ca="1">AP279*(1+INDEX(MEA_CAPEX_price_trend,MATCH(GRC!$E279,network_element_names,0),MATCH(GRC!AQ$3,financial_years,0)))</f>
        <v>0</v>
      </c>
      <c r="AR279" s="36">
        <f ca="1">AQ279*(1+INDEX(MEA_CAPEX_price_trend,MATCH(GRC!$E279,network_element_names,0),MATCH(GRC!AR$3,financial_years,0)))</f>
        <v>0</v>
      </c>
      <c r="AS279" s="36">
        <f ca="1">AR279*(1+INDEX(MEA_CAPEX_price_trend,MATCH(GRC!$E279,network_element_names,0),MATCH(GRC!AS$3,financial_years,0)))</f>
        <v>0</v>
      </c>
      <c r="AT279" s="36">
        <f ca="1">AS279*(1+INDEX(MEA_CAPEX_price_trend,MATCH(GRC!$E279,network_element_names,0),MATCH(GRC!AT$3,financial_years,0)))</f>
        <v>0</v>
      </c>
    </row>
    <row r="280" spans="4:46" ht="14.25" outlineLevel="1" x14ac:dyDescent="0.45">
      <c r="D280" s="42">
        <v>118</v>
      </c>
      <c r="E280" s="42" t="str">
        <v>Unused</v>
      </c>
      <c r="G280" s="36">
        <f ca="1"/>
        <v>0</v>
      </c>
      <c r="H280" s="36">
        <f ca="1">G280*(1+INDEX(MEA_CAPEX_price_trend,MATCH(GRC!$E280,network_element_names,0),MATCH(GRC!H$3,financial_years,0)))</f>
        <v>0</v>
      </c>
      <c r="I280" s="36">
        <f ca="1">H280*(1+INDEX(MEA_CAPEX_price_trend,MATCH(GRC!$E280,network_element_names,0),MATCH(GRC!I$3,financial_years,0)))</f>
        <v>0</v>
      </c>
      <c r="J280" s="36">
        <f ca="1">I280*(1+INDEX(MEA_CAPEX_price_trend,MATCH(GRC!$E280,network_element_names,0),MATCH(GRC!J$3,financial_years,0)))</f>
        <v>0</v>
      </c>
      <c r="K280" s="36">
        <f ca="1">J280*(1+INDEX(MEA_CAPEX_price_trend,MATCH(GRC!$E280,network_element_names,0),MATCH(GRC!K$3,financial_years,0)))</f>
        <v>0</v>
      </c>
      <c r="L280" s="36">
        <f ca="1">K280*(1+INDEX(MEA_CAPEX_price_trend,MATCH(GRC!$E280,network_element_names,0),MATCH(GRC!L$3,financial_years,0)))</f>
        <v>0</v>
      </c>
      <c r="M280" s="36">
        <f ca="1">L280*(1+INDEX(MEA_CAPEX_price_trend,MATCH(GRC!$E280,network_element_names,0),MATCH(GRC!M$3,financial_years,0)))</f>
        <v>0</v>
      </c>
      <c r="N280" s="36">
        <f ca="1">M280*(1+INDEX(MEA_CAPEX_price_trend,MATCH(GRC!$E280,network_element_names,0),MATCH(GRC!N$3,financial_years,0)))</f>
        <v>0</v>
      </c>
      <c r="O280" s="36">
        <f ca="1">N280*(1+INDEX(MEA_CAPEX_price_trend,MATCH(GRC!$E280,network_element_names,0),MATCH(GRC!O$3,financial_years,0)))</f>
        <v>0</v>
      </c>
      <c r="P280" s="36">
        <f ca="1">O280*(1+INDEX(MEA_CAPEX_price_trend,MATCH(GRC!$E280,network_element_names,0),MATCH(GRC!P$3,financial_years,0)))</f>
        <v>0</v>
      </c>
      <c r="Q280" s="36">
        <f ca="1">P280*(1+INDEX(MEA_CAPEX_price_trend,MATCH(GRC!$E280,network_element_names,0),MATCH(GRC!Q$3,financial_years,0)))</f>
        <v>0</v>
      </c>
      <c r="R280" s="36">
        <f ca="1">Q280*(1+INDEX(MEA_CAPEX_price_trend,MATCH(GRC!$E280,network_element_names,0),MATCH(GRC!R$3,financial_years,0)))</f>
        <v>0</v>
      </c>
      <c r="S280" s="36">
        <f ca="1">R280*(1+INDEX(MEA_CAPEX_price_trend,MATCH(GRC!$E280,network_element_names,0),MATCH(GRC!S$3,financial_years,0)))</f>
        <v>0</v>
      </c>
      <c r="T280" s="36">
        <f ca="1">S280*(1+INDEX(MEA_CAPEX_price_trend,MATCH(GRC!$E280,network_element_names,0),MATCH(GRC!T$3,financial_years,0)))</f>
        <v>0</v>
      </c>
      <c r="U280" s="36">
        <f ca="1">T280*(1+INDEX(MEA_CAPEX_price_trend,MATCH(GRC!$E280,network_element_names,0),MATCH(GRC!U$3,financial_years,0)))</f>
        <v>0</v>
      </c>
      <c r="V280" s="36">
        <f ca="1">U280*(1+INDEX(MEA_CAPEX_price_trend,MATCH(GRC!$E280,network_element_names,0),MATCH(GRC!V$3,financial_years,0)))</f>
        <v>0</v>
      </c>
      <c r="W280" s="36">
        <f ca="1">V280*(1+INDEX(MEA_CAPEX_price_trend,MATCH(GRC!$E280,network_element_names,0),MATCH(GRC!W$3,financial_years,0)))</f>
        <v>0</v>
      </c>
      <c r="X280" s="36">
        <f ca="1">W280*(1+INDEX(MEA_CAPEX_price_trend,MATCH(GRC!$E280,network_element_names,0),MATCH(GRC!X$3,financial_years,0)))</f>
        <v>0</v>
      </c>
      <c r="Y280" s="36">
        <f ca="1">X280*(1+INDEX(MEA_CAPEX_price_trend,MATCH(GRC!$E280,network_element_names,0),MATCH(GRC!Y$3,financial_years,0)))</f>
        <v>0</v>
      </c>
      <c r="Z280" s="36">
        <f ca="1">Y280*(1+INDEX(MEA_CAPEX_price_trend,MATCH(GRC!$E280,network_element_names,0),MATCH(GRC!Z$3,financial_years,0)))</f>
        <v>0</v>
      </c>
      <c r="AA280" s="36">
        <f ca="1">Z280*(1+INDEX(MEA_CAPEX_price_trend,MATCH(GRC!$E280,network_element_names,0),MATCH(GRC!AA$3,financial_years,0)))</f>
        <v>0</v>
      </c>
      <c r="AB280" s="36">
        <f ca="1">AA280*(1+INDEX(MEA_CAPEX_price_trend,MATCH(GRC!$E280,network_element_names,0),MATCH(GRC!AB$3,financial_years,0)))</f>
        <v>0</v>
      </c>
      <c r="AC280" s="36">
        <f ca="1">AB280*(1+INDEX(MEA_CAPEX_price_trend,MATCH(GRC!$E280,network_element_names,0),MATCH(GRC!AC$3,financial_years,0)))</f>
        <v>0</v>
      </c>
      <c r="AD280" s="36">
        <f ca="1">AC280*(1+INDEX(MEA_CAPEX_price_trend,MATCH(GRC!$E280,network_element_names,0),MATCH(GRC!AD$3,financial_years,0)))</f>
        <v>0</v>
      </c>
      <c r="AE280" s="36">
        <f ca="1">AD280*(1+INDEX(MEA_CAPEX_price_trend,MATCH(GRC!$E280,network_element_names,0),MATCH(GRC!AE$3,financial_years,0)))</f>
        <v>0</v>
      </c>
      <c r="AF280" s="36">
        <f ca="1">AE280*(1+INDEX(MEA_CAPEX_price_trend,MATCH(GRC!$E280,network_element_names,0),MATCH(GRC!AF$3,financial_years,0)))</f>
        <v>0</v>
      </c>
      <c r="AG280" s="36">
        <f ca="1">AF280*(1+INDEX(MEA_CAPEX_price_trend,MATCH(GRC!$E280,network_element_names,0),MATCH(GRC!AG$3,financial_years,0)))</f>
        <v>0</v>
      </c>
      <c r="AH280" s="36">
        <f ca="1">AG280*(1+INDEX(MEA_CAPEX_price_trend,MATCH(GRC!$E280,network_element_names,0),MATCH(GRC!AH$3,financial_years,0)))</f>
        <v>0</v>
      </c>
      <c r="AI280" s="36">
        <f ca="1">AH280*(1+INDEX(MEA_CAPEX_price_trend,MATCH(GRC!$E280,network_element_names,0),MATCH(GRC!AI$3,financial_years,0)))</f>
        <v>0</v>
      </c>
      <c r="AJ280" s="36">
        <f ca="1">AI280*(1+INDEX(MEA_CAPEX_price_trend,MATCH(GRC!$E280,network_element_names,0),MATCH(GRC!AJ$3,financial_years,0)))</f>
        <v>0</v>
      </c>
      <c r="AK280" s="36">
        <f ca="1">AJ280*(1+INDEX(MEA_CAPEX_price_trend,MATCH(GRC!$E280,network_element_names,0),MATCH(GRC!AK$3,financial_years,0)))</f>
        <v>0</v>
      </c>
      <c r="AL280" s="36">
        <f ca="1">AK280*(1+INDEX(MEA_CAPEX_price_trend,MATCH(GRC!$E280,network_element_names,0),MATCH(GRC!AL$3,financial_years,0)))</f>
        <v>0</v>
      </c>
      <c r="AM280" s="36">
        <f ca="1">AL280*(1+INDEX(MEA_CAPEX_price_trend,MATCH(GRC!$E280,network_element_names,0),MATCH(GRC!AM$3,financial_years,0)))</f>
        <v>0</v>
      </c>
      <c r="AN280" s="36">
        <f ca="1">AM280*(1+INDEX(MEA_CAPEX_price_trend,MATCH(GRC!$E280,network_element_names,0),MATCH(GRC!AN$3,financial_years,0)))</f>
        <v>0</v>
      </c>
      <c r="AO280" s="36">
        <f ca="1">AN280*(1+INDEX(MEA_CAPEX_price_trend,MATCH(GRC!$E280,network_element_names,0),MATCH(GRC!AO$3,financial_years,0)))</f>
        <v>0</v>
      </c>
      <c r="AP280" s="36">
        <f ca="1">AO280*(1+INDEX(MEA_CAPEX_price_trend,MATCH(GRC!$E280,network_element_names,0),MATCH(GRC!AP$3,financial_years,0)))</f>
        <v>0</v>
      </c>
      <c r="AQ280" s="36">
        <f ca="1">AP280*(1+INDEX(MEA_CAPEX_price_trend,MATCH(GRC!$E280,network_element_names,0),MATCH(GRC!AQ$3,financial_years,0)))</f>
        <v>0</v>
      </c>
      <c r="AR280" s="36">
        <f ca="1">AQ280*(1+INDEX(MEA_CAPEX_price_trend,MATCH(GRC!$E280,network_element_names,0),MATCH(GRC!AR$3,financial_years,0)))</f>
        <v>0</v>
      </c>
      <c r="AS280" s="36">
        <f ca="1">AR280*(1+INDEX(MEA_CAPEX_price_trend,MATCH(GRC!$E280,network_element_names,0),MATCH(GRC!AS$3,financial_years,0)))</f>
        <v>0</v>
      </c>
      <c r="AT280" s="36">
        <f ca="1">AS280*(1+INDEX(MEA_CAPEX_price_trend,MATCH(GRC!$E280,network_element_names,0),MATCH(GRC!AT$3,financial_years,0)))</f>
        <v>0</v>
      </c>
    </row>
    <row r="281" spans="4:46" ht="14.25" outlineLevel="1" x14ac:dyDescent="0.45">
      <c r="D281" s="42">
        <v>119</v>
      </c>
      <c r="E281" s="42" t="str">
        <v>Unused</v>
      </c>
      <c r="G281" s="36">
        <f ca="1"/>
        <v>0</v>
      </c>
      <c r="H281" s="36">
        <f ca="1">G281*(1+INDEX(MEA_CAPEX_price_trend,MATCH(GRC!$E281,network_element_names,0),MATCH(GRC!H$3,financial_years,0)))</f>
        <v>0</v>
      </c>
      <c r="I281" s="36">
        <f ca="1">H281*(1+INDEX(MEA_CAPEX_price_trend,MATCH(GRC!$E281,network_element_names,0),MATCH(GRC!I$3,financial_years,0)))</f>
        <v>0</v>
      </c>
      <c r="J281" s="36">
        <f ca="1">I281*(1+INDEX(MEA_CAPEX_price_trend,MATCH(GRC!$E281,network_element_names,0),MATCH(GRC!J$3,financial_years,0)))</f>
        <v>0</v>
      </c>
      <c r="K281" s="36">
        <f ca="1">J281*(1+INDEX(MEA_CAPEX_price_trend,MATCH(GRC!$E281,network_element_names,0),MATCH(GRC!K$3,financial_years,0)))</f>
        <v>0</v>
      </c>
      <c r="L281" s="36">
        <f ca="1">K281*(1+INDEX(MEA_CAPEX_price_trend,MATCH(GRC!$E281,network_element_names,0),MATCH(GRC!L$3,financial_years,0)))</f>
        <v>0</v>
      </c>
      <c r="M281" s="36">
        <f ca="1">L281*(1+INDEX(MEA_CAPEX_price_trend,MATCH(GRC!$E281,network_element_names,0),MATCH(GRC!M$3,financial_years,0)))</f>
        <v>0</v>
      </c>
      <c r="N281" s="36">
        <f ca="1">M281*(1+INDEX(MEA_CAPEX_price_trend,MATCH(GRC!$E281,network_element_names,0),MATCH(GRC!N$3,financial_years,0)))</f>
        <v>0</v>
      </c>
      <c r="O281" s="36">
        <f ca="1">N281*(1+INDEX(MEA_CAPEX_price_trend,MATCH(GRC!$E281,network_element_names,0),MATCH(GRC!O$3,financial_years,0)))</f>
        <v>0</v>
      </c>
      <c r="P281" s="36">
        <f ca="1">O281*(1+INDEX(MEA_CAPEX_price_trend,MATCH(GRC!$E281,network_element_names,0),MATCH(GRC!P$3,financial_years,0)))</f>
        <v>0</v>
      </c>
      <c r="Q281" s="36">
        <f ca="1">P281*(1+INDEX(MEA_CAPEX_price_trend,MATCH(GRC!$E281,network_element_names,0),MATCH(GRC!Q$3,financial_years,0)))</f>
        <v>0</v>
      </c>
      <c r="R281" s="36">
        <f ca="1">Q281*(1+INDEX(MEA_CAPEX_price_trend,MATCH(GRC!$E281,network_element_names,0),MATCH(GRC!R$3,financial_years,0)))</f>
        <v>0</v>
      </c>
      <c r="S281" s="36">
        <f ca="1">R281*(1+INDEX(MEA_CAPEX_price_trend,MATCH(GRC!$E281,network_element_names,0),MATCH(GRC!S$3,financial_years,0)))</f>
        <v>0</v>
      </c>
      <c r="T281" s="36">
        <f ca="1">S281*(1+INDEX(MEA_CAPEX_price_trend,MATCH(GRC!$E281,network_element_names,0),MATCH(GRC!T$3,financial_years,0)))</f>
        <v>0</v>
      </c>
      <c r="U281" s="36">
        <f ca="1">T281*(1+INDEX(MEA_CAPEX_price_trend,MATCH(GRC!$E281,network_element_names,0),MATCH(GRC!U$3,financial_years,0)))</f>
        <v>0</v>
      </c>
      <c r="V281" s="36">
        <f ca="1">U281*(1+INDEX(MEA_CAPEX_price_trend,MATCH(GRC!$E281,network_element_names,0),MATCH(GRC!V$3,financial_years,0)))</f>
        <v>0</v>
      </c>
      <c r="W281" s="36">
        <f ca="1">V281*(1+INDEX(MEA_CAPEX_price_trend,MATCH(GRC!$E281,network_element_names,0),MATCH(GRC!W$3,financial_years,0)))</f>
        <v>0</v>
      </c>
      <c r="X281" s="36">
        <f ca="1">W281*(1+INDEX(MEA_CAPEX_price_trend,MATCH(GRC!$E281,network_element_names,0),MATCH(GRC!X$3,financial_years,0)))</f>
        <v>0</v>
      </c>
      <c r="Y281" s="36">
        <f ca="1">X281*(1+INDEX(MEA_CAPEX_price_trend,MATCH(GRC!$E281,network_element_names,0),MATCH(GRC!Y$3,financial_years,0)))</f>
        <v>0</v>
      </c>
      <c r="Z281" s="36">
        <f ca="1">Y281*(1+INDEX(MEA_CAPEX_price_trend,MATCH(GRC!$E281,network_element_names,0),MATCH(GRC!Z$3,financial_years,0)))</f>
        <v>0</v>
      </c>
      <c r="AA281" s="36">
        <f ca="1">Z281*(1+INDEX(MEA_CAPEX_price_trend,MATCH(GRC!$E281,network_element_names,0),MATCH(GRC!AA$3,financial_years,0)))</f>
        <v>0</v>
      </c>
      <c r="AB281" s="36">
        <f ca="1">AA281*(1+INDEX(MEA_CAPEX_price_trend,MATCH(GRC!$E281,network_element_names,0),MATCH(GRC!AB$3,financial_years,0)))</f>
        <v>0</v>
      </c>
      <c r="AC281" s="36">
        <f ca="1">AB281*(1+INDEX(MEA_CAPEX_price_trend,MATCH(GRC!$E281,network_element_names,0),MATCH(GRC!AC$3,financial_years,0)))</f>
        <v>0</v>
      </c>
      <c r="AD281" s="36">
        <f ca="1">AC281*(1+INDEX(MEA_CAPEX_price_trend,MATCH(GRC!$E281,network_element_names,0),MATCH(GRC!AD$3,financial_years,0)))</f>
        <v>0</v>
      </c>
      <c r="AE281" s="36">
        <f ca="1">AD281*(1+INDEX(MEA_CAPEX_price_trend,MATCH(GRC!$E281,network_element_names,0),MATCH(GRC!AE$3,financial_years,0)))</f>
        <v>0</v>
      </c>
      <c r="AF281" s="36">
        <f ca="1">AE281*(1+INDEX(MEA_CAPEX_price_trend,MATCH(GRC!$E281,network_element_names,0),MATCH(GRC!AF$3,financial_years,0)))</f>
        <v>0</v>
      </c>
      <c r="AG281" s="36">
        <f ca="1">AF281*(1+INDEX(MEA_CAPEX_price_trend,MATCH(GRC!$E281,network_element_names,0),MATCH(GRC!AG$3,financial_years,0)))</f>
        <v>0</v>
      </c>
      <c r="AH281" s="36">
        <f ca="1">AG281*(1+INDEX(MEA_CAPEX_price_trend,MATCH(GRC!$E281,network_element_names,0),MATCH(GRC!AH$3,financial_years,0)))</f>
        <v>0</v>
      </c>
      <c r="AI281" s="36">
        <f ca="1">AH281*(1+INDEX(MEA_CAPEX_price_trend,MATCH(GRC!$E281,network_element_names,0),MATCH(GRC!AI$3,financial_years,0)))</f>
        <v>0</v>
      </c>
      <c r="AJ281" s="36">
        <f ca="1">AI281*(1+INDEX(MEA_CAPEX_price_trend,MATCH(GRC!$E281,network_element_names,0),MATCH(GRC!AJ$3,financial_years,0)))</f>
        <v>0</v>
      </c>
      <c r="AK281" s="36">
        <f ca="1">AJ281*(1+INDEX(MEA_CAPEX_price_trend,MATCH(GRC!$E281,network_element_names,0),MATCH(GRC!AK$3,financial_years,0)))</f>
        <v>0</v>
      </c>
      <c r="AL281" s="36">
        <f ca="1">AK281*(1+INDEX(MEA_CAPEX_price_trend,MATCH(GRC!$E281,network_element_names,0),MATCH(GRC!AL$3,financial_years,0)))</f>
        <v>0</v>
      </c>
      <c r="AM281" s="36">
        <f ca="1">AL281*(1+INDEX(MEA_CAPEX_price_trend,MATCH(GRC!$E281,network_element_names,0),MATCH(GRC!AM$3,financial_years,0)))</f>
        <v>0</v>
      </c>
      <c r="AN281" s="36">
        <f ca="1">AM281*(1+INDEX(MEA_CAPEX_price_trend,MATCH(GRC!$E281,network_element_names,0),MATCH(GRC!AN$3,financial_years,0)))</f>
        <v>0</v>
      </c>
      <c r="AO281" s="36">
        <f ca="1">AN281*(1+INDEX(MEA_CAPEX_price_trend,MATCH(GRC!$E281,network_element_names,0),MATCH(GRC!AO$3,financial_years,0)))</f>
        <v>0</v>
      </c>
      <c r="AP281" s="36">
        <f ca="1">AO281*(1+INDEX(MEA_CAPEX_price_trend,MATCH(GRC!$E281,network_element_names,0),MATCH(GRC!AP$3,financial_years,0)))</f>
        <v>0</v>
      </c>
      <c r="AQ281" s="36">
        <f ca="1">AP281*(1+INDEX(MEA_CAPEX_price_trend,MATCH(GRC!$E281,network_element_names,0),MATCH(GRC!AQ$3,financial_years,0)))</f>
        <v>0</v>
      </c>
      <c r="AR281" s="36">
        <f ca="1">AQ281*(1+INDEX(MEA_CAPEX_price_trend,MATCH(GRC!$E281,network_element_names,0),MATCH(GRC!AR$3,financial_years,0)))</f>
        <v>0</v>
      </c>
      <c r="AS281" s="36">
        <f ca="1">AR281*(1+INDEX(MEA_CAPEX_price_trend,MATCH(GRC!$E281,network_element_names,0),MATCH(GRC!AS$3,financial_years,0)))</f>
        <v>0</v>
      </c>
      <c r="AT281" s="36">
        <f ca="1">AS281*(1+INDEX(MEA_CAPEX_price_trend,MATCH(GRC!$E281,network_element_names,0),MATCH(GRC!AT$3,financial_years,0)))</f>
        <v>0</v>
      </c>
    </row>
    <row r="282" spans="4:46" ht="14.25" outlineLevel="1" x14ac:dyDescent="0.45">
      <c r="D282" s="42">
        <v>120</v>
      </c>
      <c r="E282" s="42" t="str">
        <v>Unused</v>
      </c>
      <c r="G282" s="36">
        <f ca="1"/>
        <v>0</v>
      </c>
      <c r="H282" s="36">
        <f ca="1">G282*(1+INDEX(MEA_CAPEX_price_trend,MATCH(GRC!$E282,network_element_names,0),MATCH(GRC!H$3,financial_years,0)))</f>
        <v>0</v>
      </c>
      <c r="I282" s="36">
        <f ca="1">H282*(1+INDEX(MEA_CAPEX_price_trend,MATCH(GRC!$E282,network_element_names,0),MATCH(GRC!I$3,financial_years,0)))</f>
        <v>0</v>
      </c>
      <c r="J282" s="36">
        <f ca="1">I282*(1+INDEX(MEA_CAPEX_price_trend,MATCH(GRC!$E282,network_element_names,0),MATCH(GRC!J$3,financial_years,0)))</f>
        <v>0</v>
      </c>
      <c r="K282" s="36">
        <f ca="1">J282*(1+INDEX(MEA_CAPEX_price_trend,MATCH(GRC!$E282,network_element_names,0),MATCH(GRC!K$3,financial_years,0)))</f>
        <v>0</v>
      </c>
      <c r="L282" s="36">
        <f ca="1">K282*(1+INDEX(MEA_CAPEX_price_trend,MATCH(GRC!$E282,network_element_names,0),MATCH(GRC!L$3,financial_years,0)))</f>
        <v>0</v>
      </c>
      <c r="M282" s="36">
        <f ca="1">L282*(1+INDEX(MEA_CAPEX_price_trend,MATCH(GRC!$E282,network_element_names,0),MATCH(GRC!M$3,financial_years,0)))</f>
        <v>0</v>
      </c>
      <c r="N282" s="36">
        <f ca="1">M282*(1+INDEX(MEA_CAPEX_price_trend,MATCH(GRC!$E282,network_element_names,0),MATCH(GRC!N$3,financial_years,0)))</f>
        <v>0</v>
      </c>
      <c r="O282" s="36">
        <f ca="1">N282*(1+INDEX(MEA_CAPEX_price_trend,MATCH(GRC!$E282,network_element_names,0),MATCH(GRC!O$3,financial_years,0)))</f>
        <v>0</v>
      </c>
      <c r="P282" s="36">
        <f ca="1">O282*(1+INDEX(MEA_CAPEX_price_trend,MATCH(GRC!$E282,network_element_names,0),MATCH(GRC!P$3,financial_years,0)))</f>
        <v>0</v>
      </c>
      <c r="Q282" s="36">
        <f ca="1">P282*(1+INDEX(MEA_CAPEX_price_trend,MATCH(GRC!$E282,network_element_names,0),MATCH(GRC!Q$3,financial_years,0)))</f>
        <v>0</v>
      </c>
      <c r="R282" s="36">
        <f ca="1">Q282*(1+INDEX(MEA_CAPEX_price_trend,MATCH(GRC!$E282,network_element_names,0),MATCH(GRC!R$3,financial_years,0)))</f>
        <v>0</v>
      </c>
      <c r="S282" s="36">
        <f ca="1">R282*(1+INDEX(MEA_CAPEX_price_trend,MATCH(GRC!$E282,network_element_names,0),MATCH(GRC!S$3,financial_years,0)))</f>
        <v>0</v>
      </c>
      <c r="T282" s="36">
        <f ca="1">S282*(1+INDEX(MEA_CAPEX_price_trend,MATCH(GRC!$E282,network_element_names,0),MATCH(GRC!T$3,financial_years,0)))</f>
        <v>0</v>
      </c>
      <c r="U282" s="36">
        <f ca="1">T282*(1+INDEX(MEA_CAPEX_price_trend,MATCH(GRC!$E282,network_element_names,0),MATCH(GRC!U$3,financial_years,0)))</f>
        <v>0</v>
      </c>
      <c r="V282" s="36">
        <f ca="1">U282*(1+INDEX(MEA_CAPEX_price_trend,MATCH(GRC!$E282,network_element_names,0),MATCH(GRC!V$3,financial_years,0)))</f>
        <v>0</v>
      </c>
      <c r="W282" s="36">
        <f ca="1">V282*(1+INDEX(MEA_CAPEX_price_trend,MATCH(GRC!$E282,network_element_names,0),MATCH(GRC!W$3,financial_years,0)))</f>
        <v>0</v>
      </c>
      <c r="X282" s="36">
        <f ca="1">W282*(1+INDEX(MEA_CAPEX_price_trend,MATCH(GRC!$E282,network_element_names,0),MATCH(GRC!X$3,financial_years,0)))</f>
        <v>0</v>
      </c>
      <c r="Y282" s="36">
        <f ca="1">X282*(1+INDEX(MEA_CAPEX_price_trend,MATCH(GRC!$E282,network_element_names,0),MATCH(GRC!Y$3,financial_years,0)))</f>
        <v>0</v>
      </c>
      <c r="Z282" s="36">
        <f ca="1">Y282*(1+INDEX(MEA_CAPEX_price_trend,MATCH(GRC!$E282,network_element_names,0),MATCH(GRC!Z$3,financial_years,0)))</f>
        <v>0</v>
      </c>
      <c r="AA282" s="36">
        <f ca="1">Z282*(1+INDEX(MEA_CAPEX_price_trend,MATCH(GRC!$E282,network_element_names,0),MATCH(GRC!AA$3,financial_years,0)))</f>
        <v>0</v>
      </c>
      <c r="AB282" s="36">
        <f ca="1">AA282*(1+INDEX(MEA_CAPEX_price_trend,MATCH(GRC!$E282,network_element_names,0),MATCH(GRC!AB$3,financial_years,0)))</f>
        <v>0</v>
      </c>
      <c r="AC282" s="36">
        <f ca="1">AB282*(1+INDEX(MEA_CAPEX_price_trend,MATCH(GRC!$E282,network_element_names,0),MATCH(GRC!AC$3,financial_years,0)))</f>
        <v>0</v>
      </c>
      <c r="AD282" s="36">
        <f ca="1">AC282*(1+INDEX(MEA_CAPEX_price_trend,MATCH(GRC!$E282,network_element_names,0),MATCH(GRC!AD$3,financial_years,0)))</f>
        <v>0</v>
      </c>
      <c r="AE282" s="36">
        <f ca="1">AD282*(1+INDEX(MEA_CAPEX_price_trend,MATCH(GRC!$E282,network_element_names,0),MATCH(GRC!AE$3,financial_years,0)))</f>
        <v>0</v>
      </c>
      <c r="AF282" s="36">
        <f ca="1">AE282*(1+INDEX(MEA_CAPEX_price_trend,MATCH(GRC!$E282,network_element_names,0),MATCH(GRC!AF$3,financial_years,0)))</f>
        <v>0</v>
      </c>
      <c r="AG282" s="36">
        <f ca="1">AF282*(1+INDEX(MEA_CAPEX_price_trend,MATCH(GRC!$E282,network_element_names,0),MATCH(GRC!AG$3,financial_years,0)))</f>
        <v>0</v>
      </c>
      <c r="AH282" s="36">
        <f ca="1">AG282*(1+INDEX(MEA_CAPEX_price_trend,MATCH(GRC!$E282,network_element_names,0),MATCH(GRC!AH$3,financial_years,0)))</f>
        <v>0</v>
      </c>
      <c r="AI282" s="36">
        <f ca="1">AH282*(1+INDEX(MEA_CAPEX_price_trend,MATCH(GRC!$E282,network_element_names,0),MATCH(GRC!AI$3,financial_years,0)))</f>
        <v>0</v>
      </c>
      <c r="AJ282" s="36">
        <f ca="1">AI282*(1+INDEX(MEA_CAPEX_price_trend,MATCH(GRC!$E282,network_element_names,0),MATCH(GRC!AJ$3,financial_years,0)))</f>
        <v>0</v>
      </c>
      <c r="AK282" s="36">
        <f ca="1">AJ282*(1+INDEX(MEA_CAPEX_price_trend,MATCH(GRC!$E282,network_element_names,0),MATCH(GRC!AK$3,financial_years,0)))</f>
        <v>0</v>
      </c>
      <c r="AL282" s="36">
        <f ca="1">AK282*(1+INDEX(MEA_CAPEX_price_trend,MATCH(GRC!$E282,network_element_names,0),MATCH(GRC!AL$3,financial_years,0)))</f>
        <v>0</v>
      </c>
      <c r="AM282" s="36">
        <f ca="1">AL282*(1+INDEX(MEA_CAPEX_price_trend,MATCH(GRC!$E282,network_element_names,0),MATCH(GRC!AM$3,financial_years,0)))</f>
        <v>0</v>
      </c>
      <c r="AN282" s="36">
        <f ca="1">AM282*(1+INDEX(MEA_CAPEX_price_trend,MATCH(GRC!$E282,network_element_names,0),MATCH(GRC!AN$3,financial_years,0)))</f>
        <v>0</v>
      </c>
      <c r="AO282" s="36">
        <f ca="1">AN282*(1+INDEX(MEA_CAPEX_price_trend,MATCH(GRC!$E282,network_element_names,0),MATCH(GRC!AO$3,financial_years,0)))</f>
        <v>0</v>
      </c>
      <c r="AP282" s="36">
        <f ca="1">AO282*(1+INDEX(MEA_CAPEX_price_trend,MATCH(GRC!$E282,network_element_names,0),MATCH(GRC!AP$3,financial_years,0)))</f>
        <v>0</v>
      </c>
      <c r="AQ282" s="36">
        <f ca="1">AP282*(1+INDEX(MEA_CAPEX_price_trend,MATCH(GRC!$E282,network_element_names,0),MATCH(GRC!AQ$3,financial_years,0)))</f>
        <v>0</v>
      </c>
      <c r="AR282" s="36">
        <f ca="1">AQ282*(1+INDEX(MEA_CAPEX_price_trend,MATCH(GRC!$E282,network_element_names,0),MATCH(GRC!AR$3,financial_years,0)))</f>
        <v>0</v>
      </c>
      <c r="AS282" s="36">
        <f ca="1">AR282*(1+INDEX(MEA_CAPEX_price_trend,MATCH(GRC!$E282,network_element_names,0),MATCH(GRC!AS$3,financial_years,0)))</f>
        <v>0</v>
      </c>
      <c r="AT282" s="36">
        <f ca="1">AS282*(1+INDEX(MEA_CAPEX_price_trend,MATCH(GRC!$E282,network_element_names,0),MATCH(GRC!AT$3,financial_years,0)))</f>
        <v>0</v>
      </c>
    </row>
    <row r="283" spans="4:46" ht="14.25" outlineLevel="1" x14ac:dyDescent="0.45">
      <c r="D283" s="42">
        <v>121</v>
      </c>
      <c r="E283" s="42" t="str">
        <v>Unused</v>
      </c>
      <c r="G283" s="36">
        <f ca="1"/>
        <v>0</v>
      </c>
      <c r="H283" s="36">
        <f ca="1">G283*(1+INDEX(MEA_CAPEX_price_trend,MATCH(GRC!$E283,network_element_names,0),MATCH(GRC!H$3,financial_years,0)))</f>
        <v>0</v>
      </c>
      <c r="I283" s="36">
        <f ca="1">H283*(1+INDEX(MEA_CAPEX_price_trend,MATCH(GRC!$E283,network_element_names,0),MATCH(GRC!I$3,financial_years,0)))</f>
        <v>0</v>
      </c>
      <c r="J283" s="36">
        <f ca="1">I283*(1+INDEX(MEA_CAPEX_price_trend,MATCH(GRC!$E283,network_element_names,0),MATCH(GRC!J$3,financial_years,0)))</f>
        <v>0</v>
      </c>
      <c r="K283" s="36">
        <f ca="1">J283*(1+INDEX(MEA_CAPEX_price_trend,MATCH(GRC!$E283,network_element_names,0),MATCH(GRC!K$3,financial_years,0)))</f>
        <v>0</v>
      </c>
      <c r="L283" s="36">
        <f ca="1">K283*(1+INDEX(MEA_CAPEX_price_trend,MATCH(GRC!$E283,network_element_names,0),MATCH(GRC!L$3,financial_years,0)))</f>
        <v>0</v>
      </c>
      <c r="M283" s="36">
        <f ca="1">L283*(1+INDEX(MEA_CAPEX_price_trend,MATCH(GRC!$E283,network_element_names,0),MATCH(GRC!M$3,financial_years,0)))</f>
        <v>0</v>
      </c>
      <c r="N283" s="36">
        <f ca="1">M283*(1+INDEX(MEA_CAPEX_price_trend,MATCH(GRC!$E283,network_element_names,0),MATCH(GRC!N$3,financial_years,0)))</f>
        <v>0</v>
      </c>
      <c r="O283" s="36">
        <f ca="1">N283*(1+INDEX(MEA_CAPEX_price_trend,MATCH(GRC!$E283,network_element_names,0),MATCH(GRC!O$3,financial_years,0)))</f>
        <v>0</v>
      </c>
      <c r="P283" s="36">
        <f ca="1">O283*(1+INDEX(MEA_CAPEX_price_trend,MATCH(GRC!$E283,network_element_names,0),MATCH(GRC!P$3,financial_years,0)))</f>
        <v>0</v>
      </c>
      <c r="Q283" s="36">
        <f ca="1">P283*(1+INDEX(MEA_CAPEX_price_trend,MATCH(GRC!$E283,network_element_names,0),MATCH(GRC!Q$3,financial_years,0)))</f>
        <v>0</v>
      </c>
      <c r="R283" s="36">
        <f ca="1">Q283*(1+INDEX(MEA_CAPEX_price_trend,MATCH(GRC!$E283,network_element_names,0),MATCH(GRC!R$3,financial_years,0)))</f>
        <v>0</v>
      </c>
      <c r="S283" s="36">
        <f ca="1">R283*(1+INDEX(MEA_CAPEX_price_trend,MATCH(GRC!$E283,network_element_names,0),MATCH(GRC!S$3,financial_years,0)))</f>
        <v>0</v>
      </c>
      <c r="T283" s="36">
        <f ca="1">S283*(1+INDEX(MEA_CAPEX_price_trend,MATCH(GRC!$E283,network_element_names,0),MATCH(GRC!T$3,financial_years,0)))</f>
        <v>0</v>
      </c>
      <c r="U283" s="36">
        <f ca="1">T283*(1+INDEX(MEA_CAPEX_price_trend,MATCH(GRC!$E283,network_element_names,0),MATCH(GRC!U$3,financial_years,0)))</f>
        <v>0</v>
      </c>
      <c r="V283" s="36">
        <f ca="1">U283*(1+INDEX(MEA_CAPEX_price_trend,MATCH(GRC!$E283,network_element_names,0),MATCH(GRC!V$3,financial_years,0)))</f>
        <v>0</v>
      </c>
      <c r="W283" s="36">
        <f ca="1">V283*(1+INDEX(MEA_CAPEX_price_trend,MATCH(GRC!$E283,network_element_names,0),MATCH(GRC!W$3,financial_years,0)))</f>
        <v>0</v>
      </c>
      <c r="X283" s="36">
        <f ca="1">W283*(1+INDEX(MEA_CAPEX_price_trend,MATCH(GRC!$E283,network_element_names,0),MATCH(GRC!X$3,financial_years,0)))</f>
        <v>0</v>
      </c>
      <c r="Y283" s="36">
        <f ca="1">X283*(1+INDEX(MEA_CAPEX_price_trend,MATCH(GRC!$E283,network_element_names,0),MATCH(GRC!Y$3,financial_years,0)))</f>
        <v>0</v>
      </c>
      <c r="Z283" s="36">
        <f ca="1">Y283*(1+INDEX(MEA_CAPEX_price_trend,MATCH(GRC!$E283,network_element_names,0),MATCH(GRC!Z$3,financial_years,0)))</f>
        <v>0</v>
      </c>
      <c r="AA283" s="36">
        <f ca="1">Z283*(1+INDEX(MEA_CAPEX_price_trend,MATCH(GRC!$E283,network_element_names,0),MATCH(GRC!AA$3,financial_years,0)))</f>
        <v>0</v>
      </c>
      <c r="AB283" s="36">
        <f ca="1">AA283*(1+INDEX(MEA_CAPEX_price_trend,MATCH(GRC!$E283,network_element_names,0),MATCH(GRC!AB$3,financial_years,0)))</f>
        <v>0</v>
      </c>
      <c r="AC283" s="36">
        <f ca="1">AB283*(1+INDEX(MEA_CAPEX_price_trend,MATCH(GRC!$E283,network_element_names,0),MATCH(GRC!AC$3,financial_years,0)))</f>
        <v>0</v>
      </c>
      <c r="AD283" s="36">
        <f ca="1">AC283*(1+INDEX(MEA_CAPEX_price_trend,MATCH(GRC!$E283,network_element_names,0),MATCH(GRC!AD$3,financial_years,0)))</f>
        <v>0</v>
      </c>
      <c r="AE283" s="36">
        <f ca="1">AD283*(1+INDEX(MEA_CAPEX_price_trend,MATCH(GRC!$E283,network_element_names,0),MATCH(GRC!AE$3,financial_years,0)))</f>
        <v>0</v>
      </c>
      <c r="AF283" s="36">
        <f ca="1">AE283*(1+INDEX(MEA_CAPEX_price_trend,MATCH(GRC!$E283,network_element_names,0),MATCH(GRC!AF$3,financial_years,0)))</f>
        <v>0</v>
      </c>
      <c r="AG283" s="36">
        <f ca="1">AF283*(1+INDEX(MEA_CAPEX_price_trend,MATCH(GRC!$E283,network_element_names,0),MATCH(GRC!AG$3,financial_years,0)))</f>
        <v>0</v>
      </c>
      <c r="AH283" s="36">
        <f ca="1">AG283*(1+INDEX(MEA_CAPEX_price_trend,MATCH(GRC!$E283,network_element_names,0),MATCH(GRC!AH$3,financial_years,0)))</f>
        <v>0</v>
      </c>
      <c r="AI283" s="36">
        <f ca="1">AH283*(1+INDEX(MEA_CAPEX_price_trend,MATCH(GRC!$E283,network_element_names,0),MATCH(GRC!AI$3,financial_years,0)))</f>
        <v>0</v>
      </c>
      <c r="AJ283" s="36">
        <f ca="1">AI283*(1+INDEX(MEA_CAPEX_price_trend,MATCH(GRC!$E283,network_element_names,0),MATCH(GRC!AJ$3,financial_years,0)))</f>
        <v>0</v>
      </c>
      <c r="AK283" s="36">
        <f ca="1">AJ283*(1+INDEX(MEA_CAPEX_price_trend,MATCH(GRC!$E283,network_element_names,0),MATCH(GRC!AK$3,financial_years,0)))</f>
        <v>0</v>
      </c>
      <c r="AL283" s="36">
        <f ca="1">AK283*(1+INDEX(MEA_CAPEX_price_trend,MATCH(GRC!$E283,network_element_names,0),MATCH(GRC!AL$3,financial_years,0)))</f>
        <v>0</v>
      </c>
      <c r="AM283" s="36">
        <f ca="1">AL283*(1+INDEX(MEA_CAPEX_price_trend,MATCH(GRC!$E283,network_element_names,0),MATCH(GRC!AM$3,financial_years,0)))</f>
        <v>0</v>
      </c>
      <c r="AN283" s="36">
        <f ca="1">AM283*(1+INDEX(MEA_CAPEX_price_trend,MATCH(GRC!$E283,network_element_names,0),MATCH(GRC!AN$3,financial_years,0)))</f>
        <v>0</v>
      </c>
      <c r="AO283" s="36">
        <f ca="1">AN283*(1+INDEX(MEA_CAPEX_price_trend,MATCH(GRC!$E283,network_element_names,0),MATCH(GRC!AO$3,financial_years,0)))</f>
        <v>0</v>
      </c>
      <c r="AP283" s="36">
        <f ca="1">AO283*(1+INDEX(MEA_CAPEX_price_trend,MATCH(GRC!$E283,network_element_names,0),MATCH(GRC!AP$3,financial_years,0)))</f>
        <v>0</v>
      </c>
      <c r="AQ283" s="36">
        <f ca="1">AP283*(1+INDEX(MEA_CAPEX_price_trend,MATCH(GRC!$E283,network_element_names,0),MATCH(GRC!AQ$3,financial_years,0)))</f>
        <v>0</v>
      </c>
      <c r="AR283" s="36">
        <f ca="1">AQ283*(1+INDEX(MEA_CAPEX_price_trend,MATCH(GRC!$E283,network_element_names,0),MATCH(GRC!AR$3,financial_years,0)))</f>
        <v>0</v>
      </c>
      <c r="AS283" s="36">
        <f ca="1">AR283*(1+INDEX(MEA_CAPEX_price_trend,MATCH(GRC!$E283,network_element_names,0),MATCH(GRC!AS$3,financial_years,0)))</f>
        <v>0</v>
      </c>
      <c r="AT283" s="36">
        <f ca="1">AS283*(1+INDEX(MEA_CAPEX_price_trend,MATCH(GRC!$E283,network_element_names,0),MATCH(GRC!AT$3,financial_years,0)))</f>
        <v>0</v>
      </c>
    </row>
    <row r="284" spans="4:46" ht="14.25" outlineLevel="1" x14ac:dyDescent="0.45">
      <c r="D284" s="42">
        <v>122</v>
      </c>
      <c r="E284" s="42" t="str">
        <v>Unused</v>
      </c>
      <c r="G284" s="36">
        <f ca="1"/>
        <v>0</v>
      </c>
      <c r="H284" s="36">
        <f ca="1">G284*(1+INDEX(MEA_CAPEX_price_trend,MATCH(GRC!$E284,network_element_names,0),MATCH(GRC!H$3,financial_years,0)))</f>
        <v>0</v>
      </c>
      <c r="I284" s="36">
        <f ca="1">H284*(1+INDEX(MEA_CAPEX_price_trend,MATCH(GRC!$E284,network_element_names,0),MATCH(GRC!I$3,financial_years,0)))</f>
        <v>0</v>
      </c>
      <c r="J284" s="36">
        <f ca="1">I284*(1+INDEX(MEA_CAPEX_price_trend,MATCH(GRC!$E284,network_element_names,0),MATCH(GRC!J$3,financial_years,0)))</f>
        <v>0</v>
      </c>
      <c r="K284" s="36">
        <f ca="1">J284*(1+INDEX(MEA_CAPEX_price_trend,MATCH(GRC!$E284,network_element_names,0),MATCH(GRC!K$3,financial_years,0)))</f>
        <v>0</v>
      </c>
      <c r="L284" s="36">
        <f ca="1">K284*(1+INDEX(MEA_CAPEX_price_trend,MATCH(GRC!$E284,network_element_names,0),MATCH(GRC!L$3,financial_years,0)))</f>
        <v>0</v>
      </c>
      <c r="M284" s="36">
        <f ca="1">L284*(1+INDEX(MEA_CAPEX_price_trend,MATCH(GRC!$E284,network_element_names,0),MATCH(GRC!M$3,financial_years,0)))</f>
        <v>0</v>
      </c>
      <c r="N284" s="36">
        <f ca="1">M284*(1+INDEX(MEA_CAPEX_price_trend,MATCH(GRC!$E284,network_element_names,0),MATCH(GRC!N$3,financial_years,0)))</f>
        <v>0</v>
      </c>
      <c r="O284" s="36">
        <f ca="1">N284*(1+INDEX(MEA_CAPEX_price_trend,MATCH(GRC!$E284,network_element_names,0),MATCH(GRC!O$3,financial_years,0)))</f>
        <v>0</v>
      </c>
      <c r="P284" s="36">
        <f ca="1">O284*(1+INDEX(MEA_CAPEX_price_trend,MATCH(GRC!$E284,network_element_names,0),MATCH(GRC!P$3,financial_years,0)))</f>
        <v>0</v>
      </c>
      <c r="Q284" s="36">
        <f ca="1">P284*(1+INDEX(MEA_CAPEX_price_trend,MATCH(GRC!$E284,network_element_names,0),MATCH(GRC!Q$3,financial_years,0)))</f>
        <v>0</v>
      </c>
      <c r="R284" s="36">
        <f ca="1">Q284*(1+INDEX(MEA_CAPEX_price_trend,MATCH(GRC!$E284,network_element_names,0),MATCH(GRC!R$3,financial_years,0)))</f>
        <v>0</v>
      </c>
      <c r="S284" s="36">
        <f ca="1">R284*(1+INDEX(MEA_CAPEX_price_trend,MATCH(GRC!$E284,network_element_names,0),MATCH(GRC!S$3,financial_years,0)))</f>
        <v>0</v>
      </c>
      <c r="T284" s="36">
        <f ca="1">S284*(1+INDEX(MEA_CAPEX_price_trend,MATCH(GRC!$E284,network_element_names,0),MATCH(GRC!T$3,financial_years,0)))</f>
        <v>0</v>
      </c>
      <c r="U284" s="36">
        <f ca="1">T284*(1+INDEX(MEA_CAPEX_price_trend,MATCH(GRC!$E284,network_element_names,0),MATCH(GRC!U$3,financial_years,0)))</f>
        <v>0</v>
      </c>
      <c r="V284" s="36">
        <f ca="1">U284*(1+INDEX(MEA_CAPEX_price_trend,MATCH(GRC!$E284,network_element_names,0),MATCH(GRC!V$3,financial_years,0)))</f>
        <v>0</v>
      </c>
      <c r="W284" s="36">
        <f ca="1">V284*(1+INDEX(MEA_CAPEX_price_trend,MATCH(GRC!$E284,network_element_names,0),MATCH(GRC!W$3,financial_years,0)))</f>
        <v>0</v>
      </c>
      <c r="X284" s="36">
        <f ca="1">W284*(1+INDEX(MEA_CAPEX_price_trend,MATCH(GRC!$E284,network_element_names,0),MATCH(GRC!X$3,financial_years,0)))</f>
        <v>0</v>
      </c>
      <c r="Y284" s="36">
        <f ca="1">X284*(1+INDEX(MEA_CAPEX_price_trend,MATCH(GRC!$E284,network_element_names,0),MATCH(GRC!Y$3,financial_years,0)))</f>
        <v>0</v>
      </c>
      <c r="Z284" s="36">
        <f ca="1">Y284*(1+INDEX(MEA_CAPEX_price_trend,MATCH(GRC!$E284,network_element_names,0),MATCH(GRC!Z$3,financial_years,0)))</f>
        <v>0</v>
      </c>
      <c r="AA284" s="36">
        <f ca="1">Z284*(1+INDEX(MEA_CAPEX_price_trend,MATCH(GRC!$E284,network_element_names,0),MATCH(GRC!AA$3,financial_years,0)))</f>
        <v>0</v>
      </c>
      <c r="AB284" s="36">
        <f ca="1">AA284*(1+INDEX(MEA_CAPEX_price_trend,MATCH(GRC!$E284,network_element_names,0),MATCH(GRC!AB$3,financial_years,0)))</f>
        <v>0</v>
      </c>
      <c r="AC284" s="36">
        <f ca="1">AB284*(1+INDEX(MEA_CAPEX_price_trend,MATCH(GRC!$E284,network_element_names,0),MATCH(GRC!AC$3,financial_years,0)))</f>
        <v>0</v>
      </c>
      <c r="AD284" s="36">
        <f ca="1">AC284*(1+INDEX(MEA_CAPEX_price_trend,MATCH(GRC!$E284,network_element_names,0),MATCH(GRC!AD$3,financial_years,0)))</f>
        <v>0</v>
      </c>
      <c r="AE284" s="36">
        <f ca="1">AD284*(1+INDEX(MEA_CAPEX_price_trend,MATCH(GRC!$E284,network_element_names,0),MATCH(GRC!AE$3,financial_years,0)))</f>
        <v>0</v>
      </c>
      <c r="AF284" s="36">
        <f ca="1">AE284*(1+INDEX(MEA_CAPEX_price_trend,MATCH(GRC!$E284,network_element_names,0),MATCH(GRC!AF$3,financial_years,0)))</f>
        <v>0</v>
      </c>
      <c r="AG284" s="36">
        <f ca="1">AF284*(1+INDEX(MEA_CAPEX_price_trend,MATCH(GRC!$E284,network_element_names,0),MATCH(GRC!AG$3,financial_years,0)))</f>
        <v>0</v>
      </c>
      <c r="AH284" s="36">
        <f ca="1">AG284*(1+INDEX(MEA_CAPEX_price_trend,MATCH(GRC!$E284,network_element_names,0),MATCH(GRC!AH$3,financial_years,0)))</f>
        <v>0</v>
      </c>
      <c r="AI284" s="36">
        <f ca="1">AH284*(1+INDEX(MEA_CAPEX_price_trend,MATCH(GRC!$E284,network_element_names,0),MATCH(GRC!AI$3,financial_years,0)))</f>
        <v>0</v>
      </c>
      <c r="AJ284" s="36">
        <f ca="1">AI284*(1+INDEX(MEA_CAPEX_price_trend,MATCH(GRC!$E284,network_element_names,0),MATCH(GRC!AJ$3,financial_years,0)))</f>
        <v>0</v>
      </c>
      <c r="AK284" s="36">
        <f ca="1">AJ284*(1+INDEX(MEA_CAPEX_price_trend,MATCH(GRC!$E284,network_element_names,0),MATCH(GRC!AK$3,financial_years,0)))</f>
        <v>0</v>
      </c>
      <c r="AL284" s="36">
        <f ca="1">AK284*(1+INDEX(MEA_CAPEX_price_trend,MATCH(GRC!$E284,network_element_names,0),MATCH(GRC!AL$3,financial_years,0)))</f>
        <v>0</v>
      </c>
      <c r="AM284" s="36">
        <f ca="1">AL284*(1+INDEX(MEA_CAPEX_price_trend,MATCH(GRC!$E284,network_element_names,0),MATCH(GRC!AM$3,financial_years,0)))</f>
        <v>0</v>
      </c>
      <c r="AN284" s="36">
        <f ca="1">AM284*(1+INDEX(MEA_CAPEX_price_trend,MATCH(GRC!$E284,network_element_names,0),MATCH(GRC!AN$3,financial_years,0)))</f>
        <v>0</v>
      </c>
      <c r="AO284" s="36">
        <f ca="1">AN284*(1+INDEX(MEA_CAPEX_price_trend,MATCH(GRC!$E284,network_element_names,0),MATCH(GRC!AO$3,financial_years,0)))</f>
        <v>0</v>
      </c>
      <c r="AP284" s="36">
        <f ca="1">AO284*(1+INDEX(MEA_CAPEX_price_trend,MATCH(GRC!$E284,network_element_names,0),MATCH(GRC!AP$3,financial_years,0)))</f>
        <v>0</v>
      </c>
      <c r="AQ284" s="36">
        <f ca="1">AP284*(1+INDEX(MEA_CAPEX_price_trend,MATCH(GRC!$E284,network_element_names,0),MATCH(GRC!AQ$3,financial_years,0)))</f>
        <v>0</v>
      </c>
      <c r="AR284" s="36">
        <f ca="1">AQ284*(1+INDEX(MEA_CAPEX_price_trend,MATCH(GRC!$E284,network_element_names,0),MATCH(GRC!AR$3,financial_years,0)))</f>
        <v>0</v>
      </c>
      <c r="AS284" s="36">
        <f ca="1">AR284*(1+INDEX(MEA_CAPEX_price_trend,MATCH(GRC!$E284,network_element_names,0),MATCH(GRC!AS$3,financial_years,0)))</f>
        <v>0</v>
      </c>
      <c r="AT284" s="36">
        <f ca="1">AS284*(1+INDEX(MEA_CAPEX_price_trend,MATCH(GRC!$E284,network_element_names,0),MATCH(GRC!AT$3,financial_years,0)))</f>
        <v>0</v>
      </c>
    </row>
    <row r="285" spans="4:46" ht="14.25" outlineLevel="1" x14ac:dyDescent="0.45">
      <c r="D285" s="42">
        <v>123</v>
      </c>
      <c r="E285" s="42" t="str">
        <v>Unused</v>
      </c>
      <c r="G285" s="36">
        <f ca="1"/>
        <v>0</v>
      </c>
      <c r="H285" s="36">
        <f ca="1">G285*(1+INDEX(MEA_CAPEX_price_trend,MATCH(GRC!$E285,network_element_names,0),MATCH(GRC!H$3,financial_years,0)))</f>
        <v>0</v>
      </c>
      <c r="I285" s="36">
        <f ca="1">H285*(1+INDEX(MEA_CAPEX_price_trend,MATCH(GRC!$E285,network_element_names,0),MATCH(GRC!I$3,financial_years,0)))</f>
        <v>0</v>
      </c>
      <c r="J285" s="36">
        <f ca="1">I285*(1+INDEX(MEA_CAPEX_price_trend,MATCH(GRC!$E285,network_element_names,0),MATCH(GRC!J$3,financial_years,0)))</f>
        <v>0</v>
      </c>
      <c r="K285" s="36">
        <f ca="1">J285*(1+INDEX(MEA_CAPEX_price_trend,MATCH(GRC!$E285,network_element_names,0),MATCH(GRC!K$3,financial_years,0)))</f>
        <v>0</v>
      </c>
      <c r="L285" s="36">
        <f ca="1">K285*(1+INDEX(MEA_CAPEX_price_trend,MATCH(GRC!$E285,network_element_names,0),MATCH(GRC!L$3,financial_years,0)))</f>
        <v>0</v>
      </c>
      <c r="M285" s="36">
        <f ca="1">L285*(1+INDEX(MEA_CAPEX_price_trend,MATCH(GRC!$E285,network_element_names,0),MATCH(GRC!M$3,financial_years,0)))</f>
        <v>0</v>
      </c>
      <c r="N285" s="36">
        <f ca="1">M285*(1+INDEX(MEA_CAPEX_price_trend,MATCH(GRC!$E285,network_element_names,0),MATCH(GRC!N$3,financial_years,0)))</f>
        <v>0</v>
      </c>
      <c r="O285" s="36">
        <f ca="1">N285*(1+INDEX(MEA_CAPEX_price_trend,MATCH(GRC!$E285,network_element_names,0),MATCH(GRC!O$3,financial_years,0)))</f>
        <v>0</v>
      </c>
      <c r="P285" s="36">
        <f ca="1">O285*(1+INDEX(MEA_CAPEX_price_trend,MATCH(GRC!$E285,network_element_names,0),MATCH(GRC!P$3,financial_years,0)))</f>
        <v>0</v>
      </c>
      <c r="Q285" s="36">
        <f ca="1">P285*(1+INDEX(MEA_CAPEX_price_trend,MATCH(GRC!$E285,network_element_names,0),MATCH(GRC!Q$3,financial_years,0)))</f>
        <v>0</v>
      </c>
      <c r="R285" s="36">
        <f ca="1">Q285*(1+INDEX(MEA_CAPEX_price_trend,MATCH(GRC!$E285,network_element_names,0),MATCH(GRC!R$3,financial_years,0)))</f>
        <v>0</v>
      </c>
      <c r="S285" s="36">
        <f ca="1">R285*(1+INDEX(MEA_CAPEX_price_trend,MATCH(GRC!$E285,network_element_names,0),MATCH(GRC!S$3,financial_years,0)))</f>
        <v>0</v>
      </c>
      <c r="T285" s="36">
        <f ca="1">S285*(1+INDEX(MEA_CAPEX_price_trend,MATCH(GRC!$E285,network_element_names,0),MATCH(GRC!T$3,financial_years,0)))</f>
        <v>0</v>
      </c>
      <c r="U285" s="36">
        <f ca="1">T285*(1+INDEX(MEA_CAPEX_price_trend,MATCH(GRC!$E285,network_element_names,0),MATCH(GRC!U$3,financial_years,0)))</f>
        <v>0</v>
      </c>
      <c r="V285" s="36">
        <f ca="1">U285*(1+INDEX(MEA_CAPEX_price_trend,MATCH(GRC!$E285,network_element_names,0),MATCH(GRC!V$3,financial_years,0)))</f>
        <v>0</v>
      </c>
      <c r="W285" s="36">
        <f ca="1">V285*(1+INDEX(MEA_CAPEX_price_trend,MATCH(GRC!$E285,network_element_names,0),MATCH(GRC!W$3,financial_years,0)))</f>
        <v>0</v>
      </c>
      <c r="X285" s="36">
        <f ca="1">W285*(1+INDEX(MEA_CAPEX_price_trend,MATCH(GRC!$E285,network_element_names,0),MATCH(GRC!X$3,financial_years,0)))</f>
        <v>0</v>
      </c>
      <c r="Y285" s="36">
        <f ca="1">X285*(1+INDEX(MEA_CAPEX_price_trend,MATCH(GRC!$E285,network_element_names,0),MATCH(GRC!Y$3,financial_years,0)))</f>
        <v>0</v>
      </c>
      <c r="Z285" s="36">
        <f ca="1">Y285*(1+INDEX(MEA_CAPEX_price_trend,MATCH(GRC!$E285,network_element_names,0),MATCH(GRC!Z$3,financial_years,0)))</f>
        <v>0</v>
      </c>
      <c r="AA285" s="36">
        <f ca="1">Z285*(1+INDEX(MEA_CAPEX_price_trend,MATCH(GRC!$E285,network_element_names,0),MATCH(GRC!AA$3,financial_years,0)))</f>
        <v>0</v>
      </c>
      <c r="AB285" s="36">
        <f ca="1">AA285*(1+INDEX(MEA_CAPEX_price_trend,MATCH(GRC!$E285,network_element_names,0),MATCH(GRC!AB$3,financial_years,0)))</f>
        <v>0</v>
      </c>
      <c r="AC285" s="36">
        <f ca="1">AB285*(1+INDEX(MEA_CAPEX_price_trend,MATCH(GRC!$E285,network_element_names,0),MATCH(GRC!AC$3,financial_years,0)))</f>
        <v>0</v>
      </c>
      <c r="AD285" s="36">
        <f ca="1">AC285*(1+INDEX(MEA_CAPEX_price_trend,MATCH(GRC!$E285,network_element_names,0),MATCH(GRC!AD$3,financial_years,0)))</f>
        <v>0</v>
      </c>
      <c r="AE285" s="36">
        <f ca="1">AD285*(1+INDEX(MEA_CAPEX_price_trend,MATCH(GRC!$E285,network_element_names,0),MATCH(GRC!AE$3,financial_years,0)))</f>
        <v>0</v>
      </c>
      <c r="AF285" s="36">
        <f ca="1">AE285*(1+INDEX(MEA_CAPEX_price_trend,MATCH(GRC!$E285,network_element_names,0),MATCH(GRC!AF$3,financial_years,0)))</f>
        <v>0</v>
      </c>
      <c r="AG285" s="36">
        <f ca="1">AF285*(1+INDEX(MEA_CAPEX_price_trend,MATCH(GRC!$E285,network_element_names,0),MATCH(GRC!AG$3,financial_years,0)))</f>
        <v>0</v>
      </c>
      <c r="AH285" s="36">
        <f ca="1">AG285*(1+INDEX(MEA_CAPEX_price_trend,MATCH(GRC!$E285,network_element_names,0),MATCH(GRC!AH$3,financial_years,0)))</f>
        <v>0</v>
      </c>
      <c r="AI285" s="36">
        <f ca="1">AH285*(1+INDEX(MEA_CAPEX_price_trend,MATCH(GRC!$E285,network_element_names,0),MATCH(GRC!AI$3,financial_years,0)))</f>
        <v>0</v>
      </c>
      <c r="AJ285" s="36">
        <f ca="1">AI285*(1+INDEX(MEA_CAPEX_price_trend,MATCH(GRC!$E285,network_element_names,0),MATCH(GRC!AJ$3,financial_years,0)))</f>
        <v>0</v>
      </c>
      <c r="AK285" s="36">
        <f ca="1">AJ285*(1+INDEX(MEA_CAPEX_price_trend,MATCH(GRC!$E285,network_element_names,0),MATCH(GRC!AK$3,financial_years,0)))</f>
        <v>0</v>
      </c>
      <c r="AL285" s="36">
        <f ca="1">AK285*(1+INDEX(MEA_CAPEX_price_trend,MATCH(GRC!$E285,network_element_names,0),MATCH(GRC!AL$3,financial_years,0)))</f>
        <v>0</v>
      </c>
      <c r="AM285" s="36">
        <f ca="1">AL285*(1+INDEX(MEA_CAPEX_price_trend,MATCH(GRC!$E285,network_element_names,0),MATCH(GRC!AM$3,financial_years,0)))</f>
        <v>0</v>
      </c>
      <c r="AN285" s="36">
        <f ca="1">AM285*(1+INDEX(MEA_CAPEX_price_trend,MATCH(GRC!$E285,network_element_names,0),MATCH(GRC!AN$3,financial_years,0)))</f>
        <v>0</v>
      </c>
      <c r="AO285" s="36">
        <f ca="1">AN285*(1+INDEX(MEA_CAPEX_price_trend,MATCH(GRC!$E285,network_element_names,0),MATCH(GRC!AO$3,financial_years,0)))</f>
        <v>0</v>
      </c>
      <c r="AP285" s="36">
        <f ca="1">AO285*(1+INDEX(MEA_CAPEX_price_trend,MATCH(GRC!$E285,network_element_names,0),MATCH(GRC!AP$3,financial_years,0)))</f>
        <v>0</v>
      </c>
      <c r="AQ285" s="36">
        <f ca="1">AP285*(1+INDEX(MEA_CAPEX_price_trend,MATCH(GRC!$E285,network_element_names,0),MATCH(GRC!AQ$3,financial_years,0)))</f>
        <v>0</v>
      </c>
      <c r="AR285" s="36">
        <f ca="1">AQ285*(1+INDEX(MEA_CAPEX_price_trend,MATCH(GRC!$E285,network_element_names,0),MATCH(GRC!AR$3,financial_years,0)))</f>
        <v>0</v>
      </c>
      <c r="AS285" s="36">
        <f ca="1">AR285*(1+INDEX(MEA_CAPEX_price_trend,MATCH(GRC!$E285,network_element_names,0),MATCH(GRC!AS$3,financial_years,0)))</f>
        <v>0</v>
      </c>
      <c r="AT285" s="36">
        <f ca="1">AS285*(1+INDEX(MEA_CAPEX_price_trend,MATCH(GRC!$E285,network_element_names,0),MATCH(GRC!AT$3,financial_years,0)))</f>
        <v>0</v>
      </c>
    </row>
    <row r="286" spans="4:46" ht="14.25" outlineLevel="1" x14ac:dyDescent="0.45">
      <c r="D286" s="42">
        <v>124</v>
      </c>
      <c r="E286" s="42" t="str">
        <v>Unused</v>
      </c>
      <c r="G286" s="36">
        <f ca="1"/>
        <v>0</v>
      </c>
      <c r="H286" s="36">
        <f ca="1">G286*(1+INDEX(MEA_CAPEX_price_trend,MATCH(GRC!$E286,network_element_names,0),MATCH(GRC!H$3,financial_years,0)))</f>
        <v>0</v>
      </c>
      <c r="I286" s="36">
        <f ca="1">H286*(1+INDEX(MEA_CAPEX_price_trend,MATCH(GRC!$E286,network_element_names,0),MATCH(GRC!I$3,financial_years,0)))</f>
        <v>0</v>
      </c>
      <c r="J286" s="36">
        <f ca="1">I286*(1+INDEX(MEA_CAPEX_price_trend,MATCH(GRC!$E286,network_element_names,0),MATCH(GRC!J$3,financial_years,0)))</f>
        <v>0</v>
      </c>
      <c r="K286" s="36">
        <f ca="1">J286*(1+INDEX(MEA_CAPEX_price_trend,MATCH(GRC!$E286,network_element_names,0),MATCH(GRC!K$3,financial_years,0)))</f>
        <v>0</v>
      </c>
      <c r="L286" s="36">
        <f ca="1">K286*(1+INDEX(MEA_CAPEX_price_trend,MATCH(GRC!$E286,network_element_names,0),MATCH(GRC!L$3,financial_years,0)))</f>
        <v>0</v>
      </c>
      <c r="M286" s="36">
        <f ca="1">L286*(1+INDEX(MEA_CAPEX_price_trend,MATCH(GRC!$E286,network_element_names,0),MATCH(GRC!M$3,financial_years,0)))</f>
        <v>0</v>
      </c>
      <c r="N286" s="36">
        <f ca="1">M286*(1+INDEX(MEA_CAPEX_price_trend,MATCH(GRC!$E286,network_element_names,0),MATCH(GRC!N$3,financial_years,0)))</f>
        <v>0</v>
      </c>
      <c r="O286" s="36">
        <f ca="1">N286*(1+INDEX(MEA_CAPEX_price_trend,MATCH(GRC!$E286,network_element_names,0),MATCH(GRC!O$3,financial_years,0)))</f>
        <v>0</v>
      </c>
      <c r="P286" s="36">
        <f ca="1">O286*(1+INDEX(MEA_CAPEX_price_trend,MATCH(GRC!$E286,network_element_names,0),MATCH(GRC!P$3,financial_years,0)))</f>
        <v>0</v>
      </c>
      <c r="Q286" s="36">
        <f ca="1">P286*(1+INDEX(MEA_CAPEX_price_trend,MATCH(GRC!$E286,network_element_names,0),MATCH(GRC!Q$3,financial_years,0)))</f>
        <v>0</v>
      </c>
      <c r="R286" s="36">
        <f ca="1">Q286*(1+INDEX(MEA_CAPEX_price_trend,MATCH(GRC!$E286,network_element_names,0),MATCH(GRC!R$3,financial_years,0)))</f>
        <v>0</v>
      </c>
      <c r="S286" s="36">
        <f ca="1">R286*(1+INDEX(MEA_CAPEX_price_trend,MATCH(GRC!$E286,network_element_names,0),MATCH(GRC!S$3,financial_years,0)))</f>
        <v>0</v>
      </c>
      <c r="T286" s="36">
        <f ca="1">S286*(1+INDEX(MEA_CAPEX_price_trend,MATCH(GRC!$E286,network_element_names,0),MATCH(GRC!T$3,financial_years,0)))</f>
        <v>0</v>
      </c>
      <c r="U286" s="36">
        <f ca="1">T286*(1+INDEX(MEA_CAPEX_price_trend,MATCH(GRC!$E286,network_element_names,0),MATCH(GRC!U$3,financial_years,0)))</f>
        <v>0</v>
      </c>
      <c r="V286" s="36">
        <f ca="1">U286*(1+INDEX(MEA_CAPEX_price_trend,MATCH(GRC!$E286,network_element_names,0),MATCH(GRC!V$3,financial_years,0)))</f>
        <v>0</v>
      </c>
      <c r="W286" s="36">
        <f ca="1">V286*(1+INDEX(MEA_CAPEX_price_trend,MATCH(GRC!$E286,network_element_names,0),MATCH(GRC!W$3,financial_years,0)))</f>
        <v>0</v>
      </c>
      <c r="X286" s="36">
        <f ca="1">W286*(1+INDEX(MEA_CAPEX_price_trend,MATCH(GRC!$E286,network_element_names,0),MATCH(GRC!X$3,financial_years,0)))</f>
        <v>0</v>
      </c>
      <c r="Y286" s="36">
        <f ca="1">X286*(1+INDEX(MEA_CAPEX_price_trend,MATCH(GRC!$E286,network_element_names,0),MATCH(GRC!Y$3,financial_years,0)))</f>
        <v>0</v>
      </c>
      <c r="Z286" s="36">
        <f ca="1">Y286*(1+INDEX(MEA_CAPEX_price_trend,MATCH(GRC!$E286,network_element_names,0),MATCH(GRC!Z$3,financial_years,0)))</f>
        <v>0</v>
      </c>
      <c r="AA286" s="36">
        <f ca="1">Z286*(1+INDEX(MEA_CAPEX_price_trend,MATCH(GRC!$E286,network_element_names,0),MATCH(GRC!AA$3,financial_years,0)))</f>
        <v>0</v>
      </c>
      <c r="AB286" s="36">
        <f ca="1">AA286*(1+INDEX(MEA_CAPEX_price_trend,MATCH(GRC!$E286,network_element_names,0),MATCH(GRC!AB$3,financial_years,0)))</f>
        <v>0</v>
      </c>
      <c r="AC286" s="36">
        <f ca="1">AB286*(1+INDEX(MEA_CAPEX_price_trend,MATCH(GRC!$E286,network_element_names,0),MATCH(GRC!AC$3,financial_years,0)))</f>
        <v>0</v>
      </c>
      <c r="AD286" s="36">
        <f ca="1">AC286*(1+INDEX(MEA_CAPEX_price_trend,MATCH(GRC!$E286,network_element_names,0),MATCH(GRC!AD$3,financial_years,0)))</f>
        <v>0</v>
      </c>
      <c r="AE286" s="36">
        <f ca="1">AD286*(1+INDEX(MEA_CAPEX_price_trend,MATCH(GRC!$E286,network_element_names,0),MATCH(GRC!AE$3,financial_years,0)))</f>
        <v>0</v>
      </c>
      <c r="AF286" s="36">
        <f ca="1">AE286*(1+INDEX(MEA_CAPEX_price_trend,MATCH(GRC!$E286,network_element_names,0),MATCH(GRC!AF$3,financial_years,0)))</f>
        <v>0</v>
      </c>
      <c r="AG286" s="36">
        <f ca="1">AF286*(1+INDEX(MEA_CAPEX_price_trend,MATCH(GRC!$E286,network_element_names,0),MATCH(GRC!AG$3,financial_years,0)))</f>
        <v>0</v>
      </c>
      <c r="AH286" s="36">
        <f ca="1">AG286*(1+INDEX(MEA_CAPEX_price_trend,MATCH(GRC!$E286,network_element_names,0),MATCH(GRC!AH$3,financial_years,0)))</f>
        <v>0</v>
      </c>
      <c r="AI286" s="36">
        <f ca="1">AH286*(1+INDEX(MEA_CAPEX_price_trend,MATCH(GRC!$E286,network_element_names,0),MATCH(GRC!AI$3,financial_years,0)))</f>
        <v>0</v>
      </c>
      <c r="AJ286" s="36">
        <f ca="1">AI286*(1+INDEX(MEA_CAPEX_price_trend,MATCH(GRC!$E286,network_element_names,0),MATCH(GRC!AJ$3,financial_years,0)))</f>
        <v>0</v>
      </c>
      <c r="AK286" s="36">
        <f ca="1">AJ286*(1+INDEX(MEA_CAPEX_price_trend,MATCH(GRC!$E286,network_element_names,0),MATCH(GRC!AK$3,financial_years,0)))</f>
        <v>0</v>
      </c>
      <c r="AL286" s="36">
        <f ca="1">AK286*(1+INDEX(MEA_CAPEX_price_trend,MATCH(GRC!$E286,network_element_names,0),MATCH(GRC!AL$3,financial_years,0)))</f>
        <v>0</v>
      </c>
      <c r="AM286" s="36">
        <f ca="1">AL286*(1+INDEX(MEA_CAPEX_price_trend,MATCH(GRC!$E286,network_element_names,0),MATCH(GRC!AM$3,financial_years,0)))</f>
        <v>0</v>
      </c>
      <c r="AN286" s="36">
        <f ca="1">AM286*(1+INDEX(MEA_CAPEX_price_trend,MATCH(GRC!$E286,network_element_names,0),MATCH(GRC!AN$3,financial_years,0)))</f>
        <v>0</v>
      </c>
      <c r="AO286" s="36">
        <f ca="1">AN286*(1+INDEX(MEA_CAPEX_price_trend,MATCH(GRC!$E286,network_element_names,0),MATCH(GRC!AO$3,financial_years,0)))</f>
        <v>0</v>
      </c>
      <c r="AP286" s="36">
        <f ca="1">AO286*(1+INDEX(MEA_CAPEX_price_trend,MATCH(GRC!$E286,network_element_names,0),MATCH(GRC!AP$3,financial_years,0)))</f>
        <v>0</v>
      </c>
      <c r="AQ286" s="36">
        <f ca="1">AP286*(1+INDEX(MEA_CAPEX_price_trend,MATCH(GRC!$E286,network_element_names,0),MATCH(GRC!AQ$3,financial_years,0)))</f>
        <v>0</v>
      </c>
      <c r="AR286" s="36">
        <f ca="1">AQ286*(1+INDEX(MEA_CAPEX_price_trend,MATCH(GRC!$E286,network_element_names,0),MATCH(GRC!AR$3,financial_years,0)))</f>
        <v>0</v>
      </c>
      <c r="AS286" s="36">
        <f ca="1">AR286*(1+INDEX(MEA_CAPEX_price_trend,MATCH(GRC!$E286,network_element_names,0),MATCH(GRC!AS$3,financial_years,0)))</f>
        <v>0</v>
      </c>
      <c r="AT286" s="36">
        <f ca="1">AS286*(1+INDEX(MEA_CAPEX_price_trend,MATCH(GRC!$E286,network_element_names,0),MATCH(GRC!AT$3,financial_years,0)))</f>
        <v>0</v>
      </c>
    </row>
    <row r="287" spans="4:46" ht="14.25" outlineLevel="1" x14ac:dyDescent="0.45">
      <c r="D287" s="42">
        <v>125</v>
      </c>
      <c r="E287" s="42" t="str">
        <v>Unused</v>
      </c>
      <c r="G287" s="36">
        <f ca="1"/>
        <v>0</v>
      </c>
      <c r="H287" s="36">
        <f ca="1">G287*(1+INDEX(MEA_CAPEX_price_trend,MATCH(GRC!$E287,network_element_names,0),MATCH(GRC!H$3,financial_years,0)))</f>
        <v>0</v>
      </c>
      <c r="I287" s="36">
        <f ca="1">H287*(1+INDEX(MEA_CAPEX_price_trend,MATCH(GRC!$E287,network_element_names,0),MATCH(GRC!I$3,financial_years,0)))</f>
        <v>0</v>
      </c>
      <c r="J287" s="36">
        <f ca="1">I287*(1+INDEX(MEA_CAPEX_price_trend,MATCH(GRC!$E287,network_element_names,0),MATCH(GRC!J$3,financial_years,0)))</f>
        <v>0</v>
      </c>
      <c r="K287" s="36">
        <f ca="1">J287*(1+INDEX(MEA_CAPEX_price_trend,MATCH(GRC!$E287,network_element_names,0),MATCH(GRC!K$3,financial_years,0)))</f>
        <v>0</v>
      </c>
      <c r="L287" s="36">
        <f ca="1">K287*(1+INDEX(MEA_CAPEX_price_trend,MATCH(GRC!$E287,network_element_names,0),MATCH(GRC!L$3,financial_years,0)))</f>
        <v>0</v>
      </c>
      <c r="M287" s="36">
        <f ca="1">L287*(1+INDEX(MEA_CAPEX_price_trend,MATCH(GRC!$E287,network_element_names,0),MATCH(GRC!M$3,financial_years,0)))</f>
        <v>0</v>
      </c>
      <c r="N287" s="36">
        <f ca="1">M287*(1+INDEX(MEA_CAPEX_price_trend,MATCH(GRC!$E287,network_element_names,0),MATCH(GRC!N$3,financial_years,0)))</f>
        <v>0</v>
      </c>
      <c r="O287" s="36">
        <f ca="1">N287*(1+INDEX(MEA_CAPEX_price_trend,MATCH(GRC!$E287,network_element_names,0),MATCH(GRC!O$3,financial_years,0)))</f>
        <v>0</v>
      </c>
      <c r="P287" s="36">
        <f ca="1">O287*(1+INDEX(MEA_CAPEX_price_trend,MATCH(GRC!$E287,network_element_names,0),MATCH(GRC!P$3,financial_years,0)))</f>
        <v>0</v>
      </c>
      <c r="Q287" s="36">
        <f ca="1">P287*(1+INDEX(MEA_CAPEX_price_trend,MATCH(GRC!$E287,network_element_names,0),MATCH(GRC!Q$3,financial_years,0)))</f>
        <v>0</v>
      </c>
      <c r="R287" s="36">
        <f ca="1">Q287*(1+INDEX(MEA_CAPEX_price_trend,MATCH(GRC!$E287,network_element_names,0),MATCH(GRC!R$3,financial_years,0)))</f>
        <v>0</v>
      </c>
      <c r="S287" s="36">
        <f ca="1">R287*(1+INDEX(MEA_CAPEX_price_trend,MATCH(GRC!$E287,network_element_names,0),MATCH(GRC!S$3,financial_years,0)))</f>
        <v>0</v>
      </c>
      <c r="T287" s="36">
        <f ca="1">S287*(1+INDEX(MEA_CAPEX_price_trend,MATCH(GRC!$E287,network_element_names,0),MATCH(GRC!T$3,financial_years,0)))</f>
        <v>0</v>
      </c>
      <c r="U287" s="36">
        <f ca="1">T287*(1+INDEX(MEA_CAPEX_price_trend,MATCH(GRC!$E287,network_element_names,0),MATCH(GRC!U$3,financial_years,0)))</f>
        <v>0</v>
      </c>
      <c r="V287" s="36">
        <f ca="1">U287*(1+INDEX(MEA_CAPEX_price_trend,MATCH(GRC!$E287,network_element_names,0),MATCH(GRC!V$3,financial_years,0)))</f>
        <v>0</v>
      </c>
      <c r="W287" s="36">
        <f ca="1">V287*(1+INDEX(MEA_CAPEX_price_trend,MATCH(GRC!$E287,network_element_names,0),MATCH(GRC!W$3,financial_years,0)))</f>
        <v>0</v>
      </c>
      <c r="X287" s="36">
        <f ca="1">W287*(1+INDEX(MEA_CAPEX_price_trend,MATCH(GRC!$E287,network_element_names,0),MATCH(GRC!X$3,financial_years,0)))</f>
        <v>0</v>
      </c>
      <c r="Y287" s="36">
        <f ca="1">X287*(1+INDEX(MEA_CAPEX_price_trend,MATCH(GRC!$E287,network_element_names,0),MATCH(GRC!Y$3,financial_years,0)))</f>
        <v>0</v>
      </c>
      <c r="Z287" s="36">
        <f ca="1">Y287*(1+INDEX(MEA_CAPEX_price_trend,MATCH(GRC!$E287,network_element_names,0),MATCH(GRC!Z$3,financial_years,0)))</f>
        <v>0</v>
      </c>
      <c r="AA287" s="36">
        <f ca="1">Z287*(1+INDEX(MEA_CAPEX_price_trend,MATCH(GRC!$E287,network_element_names,0),MATCH(GRC!AA$3,financial_years,0)))</f>
        <v>0</v>
      </c>
      <c r="AB287" s="36">
        <f ca="1">AA287*(1+INDEX(MEA_CAPEX_price_trend,MATCH(GRC!$E287,network_element_names,0),MATCH(GRC!AB$3,financial_years,0)))</f>
        <v>0</v>
      </c>
      <c r="AC287" s="36">
        <f ca="1">AB287*(1+INDEX(MEA_CAPEX_price_trend,MATCH(GRC!$E287,network_element_names,0),MATCH(GRC!AC$3,financial_years,0)))</f>
        <v>0</v>
      </c>
      <c r="AD287" s="36">
        <f ca="1">AC287*(1+INDEX(MEA_CAPEX_price_trend,MATCH(GRC!$E287,network_element_names,0),MATCH(GRC!AD$3,financial_years,0)))</f>
        <v>0</v>
      </c>
      <c r="AE287" s="36">
        <f ca="1">AD287*(1+INDEX(MEA_CAPEX_price_trend,MATCH(GRC!$E287,network_element_names,0),MATCH(GRC!AE$3,financial_years,0)))</f>
        <v>0</v>
      </c>
      <c r="AF287" s="36">
        <f ca="1">AE287*(1+INDEX(MEA_CAPEX_price_trend,MATCH(GRC!$E287,network_element_names,0),MATCH(GRC!AF$3,financial_years,0)))</f>
        <v>0</v>
      </c>
      <c r="AG287" s="36">
        <f ca="1">AF287*(1+INDEX(MEA_CAPEX_price_trend,MATCH(GRC!$E287,network_element_names,0),MATCH(GRC!AG$3,financial_years,0)))</f>
        <v>0</v>
      </c>
      <c r="AH287" s="36">
        <f ca="1">AG287*(1+INDEX(MEA_CAPEX_price_trend,MATCH(GRC!$E287,network_element_names,0),MATCH(GRC!AH$3,financial_years,0)))</f>
        <v>0</v>
      </c>
      <c r="AI287" s="36">
        <f ca="1">AH287*(1+INDEX(MEA_CAPEX_price_trend,MATCH(GRC!$E287,network_element_names,0),MATCH(GRC!AI$3,financial_years,0)))</f>
        <v>0</v>
      </c>
      <c r="AJ287" s="36">
        <f ca="1">AI287*(1+INDEX(MEA_CAPEX_price_trend,MATCH(GRC!$E287,network_element_names,0),MATCH(GRC!AJ$3,financial_years,0)))</f>
        <v>0</v>
      </c>
      <c r="AK287" s="36">
        <f ca="1">AJ287*(1+INDEX(MEA_CAPEX_price_trend,MATCH(GRC!$E287,network_element_names,0),MATCH(GRC!AK$3,financial_years,0)))</f>
        <v>0</v>
      </c>
      <c r="AL287" s="36">
        <f ca="1">AK287*(1+INDEX(MEA_CAPEX_price_trend,MATCH(GRC!$E287,network_element_names,0),MATCH(GRC!AL$3,financial_years,0)))</f>
        <v>0</v>
      </c>
      <c r="AM287" s="36">
        <f ca="1">AL287*(1+INDEX(MEA_CAPEX_price_trend,MATCH(GRC!$E287,network_element_names,0),MATCH(GRC!AM$3,financial_years,0)))</f>
        <v>0</v>
      </c>
      <c r="AN287" s="36">
        <f ca="1">AM287*(1+INDEX(MEA_CAPEX_price_trend,MATCH(GRC!$E287,network_element_names,0),MATCH(GRC!AN$3,financial_years,0)))</f>
        <v>0</v>
      </c>
      <c r="AO287" s="36">
        <f ca="1">AN287*(1+INDEX(MEA_CAPEX_price_trend,MATCH(GRC!$E287,network_element_names,0),MATCH(GRC!AO$3,financial_years,0)))</f>
        <v>0</v>
      </c>
      <c r="AP287" s="36">
        <f ca="1">AO287*(1+INDEX(MEA_CAPEX_price_trend,MATCH(GRC!$E287,network_element_names,0),MATCH(GRC!AP$3,financial_years,0)))</f>
        <v>0</v>
      </c>
      <c r="AQ287" s="36">
        <f ca="1">AP287*(1+INDEX(MEA_CAPEX_price_trend,MATCH(GRC!$E287,network_element_names,0),MATCH(GRC!AQ$3,financial_years,0)))</f>
        <v>0</v>
      </c>
      <c r="AR287" s="36">
        <f ca="1">AQ287*(1+INDEX(MEA_CAPEX_price_trend,MATCH(GRC!$E287,network_element_names,0),MATCH(GRC!AR$3,financial_years,0)))</f>
        <v>0</v>
      </c>
      <c r="AS287" s="36">
        <f ca="1">AR287*(1+INDEX(MEA_CAPEX_price_trend,MATCH(GRC!$E287,network_element_names,0),MATCH(GRC!AS$3,financial_years,0)))</f>
        <v>0</v>
      </c>
      <c r="AT287" s="36">
        <f ca="1">AS287*(1+INDEX(MEA_CAPEX_price_trend,MATCH(GRC!$E287,network_element_names,0),MATCH(GRC!AT$3,financial_years,0)))</f>
        <v>0</v>
      </c>
    </row>
    <row r="288" spans="4:46" ht="14.25" outlineLevel="1" x14ac:dyDescent="0.45">
      <c r="D288" s="42">
        <v>126</v>
      </c>
      <c r="E288" s="42" t="str">
        <v>Unused</v>
      </c>
      <c r="G288" s="36">
        <f ca="1"/>
        <v>0</v>
      </c>
      <c r="H288" s="36">
        <f ca="1">G288*(1+INDEX(MEA_CAPEX_price_trend,MATCH(GRC!$E288,network_element_names,0),MATCH(GRC!H$3,financial_years,0)))</f>
        <v>0</v>
      </c>
      <c r="I288" s="36">
        <f ca="1">H288*(1+INDEX(MEA_CAPEX_price_trend,MATCH(GRC!$E288,network_element_names,0),MATCH(GRC!I$3,financial_years,0)))</f>
        <v>0</v>
      </c>
      <c r="J288" s="36">
        <f ca="1">I288*(1+INDEX(MEA_CAPEX_price_trend,MATCH(GRC!$E288,network_element_names,0),MATCH(GRC!J$3,financial_years,0)))</f>
        <v>0</v>
      </c>
      <c r="K288" s="36">
        <f ca="1">J288*(1+INDEX(MEA_CAPEX_price_trend,MATCH(GRC!$E288,network_element_names,0),MATCH(GRC!K$3,financial_years,0)))</f>
        <v>0</v>
      </c>
      <c r="L288" s="36">
        <f ca="1">K288*(1+INDEX(MEA_CAPEX_price_trend,MATCH(GRC!$E288,network_element_names,0),MATCH(GRC!L$3,financial_years,0)))</f>
        <v>0</v>
      </c>
      <c r="M288" s="36">
        <f ca="1">L288*(1+INDEX(MEA_CAPEX_price_trend,MATCH(GRC!$E288,network_element_names,0),MATCH(GRC!M$3,financial_years,0)))</f>
        <v>0</v>
      </c>
      <c r="N288" s="36">
        <f ca="1">M288*(1+INDEX(MEA_CAPEX_price_trend,MATCH(GRC!$E288,network_element_names,0),MATCH(GRC!N$3,financial_years,0)))</f>
        <v>0</v>
      </c>
      <c r="O288" s="36">
        <f ca="1">N288*(1+INDEX(MEA_CAPEX_price_trend,MATCH(GRC!$E288,network_element_names,0),MATCH(GRC!O$3,financial_years,0)))</f>
        <v>0</v>
      </c>
      <c r="P288" s="36">
        <f ca="1">O288*(1+INDEX(MEA_CAPEX_price_trend,MATCH(GRC!$E288,network_element_names,0),MATCH(GRC!P$3,financial_years,0)))</f>
        <v>0</v>
      </c>
      <c r="Q288" s="36">
        <f ca="1">P288*(1+INDEX(MEA_CAPEX_price_trend,MATCH(GRC!$E288,network_element_names,0),MATCH(GRC!Q$3,financial_years,0)))</f>
        <v>0</v>
      </c>
      <c r="R288" s="36">
        <f ca="1">Q288*(1+INDEX(MEA_CAPEX_price_trend,MATCH(GRC!$E288,network_element_names,0),MATCH(GRC!R$3,financial_years,0)))</f>
        <v>0</v>
      </c>
      <c r="S288" s="36">
        <f ca="1">R288*(1+INDEX(MEA_CAPEX_price_trend,MATCH(GRC!$E288,network_element_names,0),MATCH(GRC!S$3,financial_years,0)))</f>
        <v>0</v>
      </c>
      <c r="T288" s="36">
        <f ca="1">S288*(1+INDEX(MEA_CAPEX_price_trend,MATCH(GRC!$E288,network_element_names,0),MATCH(GRC!T$3,financial_years,0)))</f>
        <v>0</v>
      </c>
      <c r="U288" s="36">
        <f ca="1">T288*(1+INDEX(MEA_CAPEX_price_trend,MATCH(GRC!$E288,network_element_names,0),MATCH(GRC!U$3,financial_years,0)))</f>
        <v>0</v>
      </c>
      <c r="V288" s="36">
        <f ca="1">U288*(1+INDEX(MEA_CAPEX_price_trend,MATCH(GRC!$E288,network_element_names,0),MATCH(GRC!V$3,financial_years,0)))</f>
        <v>0</v>
      </c>
      <c r="W288" s="36">
        <f ca="1">V288*(1+INDEX(MEA_CAPEX_price_trend,MATCH(GRC!$E288,network_element_names,0),MATCH(GRC!W$3,financial_years,0)))</f>
        <v>0</v>
      </c>
      <c r="X288" s="36">
        <f ca="1">W288*(1+INDEX(MEA_CAPEX_price_trend,MATCH(GRC!$E288,network_element_names,0),MATCH(GRC!X$3,financial_years,0)))</f>
        <v>0</v>
      </c>
      <c r="Y288" s="36">
        <f ca="1">X288*(1+INDEX(MEA_CAPEX_price_trend,MATCH(GRC!$E288,network_element_names,0),MATCH(GRC!Y$3,financial_years,0)))</f>
        <v>0</v>
      </c>
      <c r="Z288" s="36">
        <f ca="1">Y288*(1+INDEX(MEA_CAPEX_price_trend,MATCH(GRC!$E288,network_element_names,0),MATCH(GRC!Z$3,financial_years,0)))</f>
        <v>0</v>
      </c>
      <c r="AA288" s="36">
        <f ca="1">Z288*(1+INDEX(MEA_CAPEX_price_trend,MATCH(GRC!$E288,network_element_names,0),MATCH(GRC!AA$3,financial_years,0)))</f>
        <v>0</v>
      </c>
      <c r="AB288" s="36">
        <f ca="1">AA288*(1+INDEX(MEA_CAPEX_price_trend,MATCH(GRC!$E288,network_element_names,0),MATCH(GRC!AB$3,financial_years,0)))</f>
        <v>0</v>
      </c>
      <c r="AC288" s="36">
        <f ca="1">AB288*(1+INDEX(MEA_CAPEX_price_trend,MATCH(GRC!$E288,network_element_names,0),MATCH(GRC!AC$3,financial_years,0)))</f>
        <v>0</v>
      </c>
      <c r="AD288" s="36">
        <f ca="1">AC288*(1+INDEX(MEA_CAPEX_price_trend,MATCH(GRC!$E288,network_element_names,0),MATCH(GRC!AD$3,financial_years,0)))</f>
        <v>0</v>
      </c>
      <c r="AE288" s="36">
        <f ca="1">AD288*(1+INDEX(MEA_CAPEX_price_trend,MATCH(GRC!$E288,network_element_names,0),MATCH(GRC!AE$3,financial_years,0)))</f>
        <v>0</v>
      </c>
      <c r="AF288" s="36">
        <f ca="1">AE288*(1+INDEX(MEA_CAPEX_price_trend,MATCH(GRC!$E288,network_element_names,0),MATCH(GRC!AF$3,financial_years,0)))</f>
        <v>0</v>
      </c>
      <c r="AG288" s="36">
        <f ca="1">AF288*(1+INDEX(MEA_CAPEX_price_trend,MATCH(GRC!$E288,network_element_names,0),MATCH(GRC!AG$3,financial_years,0)))</f>
        <v>0</v>
      </c>
      <c r="AH288" s="36">
        <f ca="1">AG288*(1+INDEX(MEA_CAPEX_price_trend,MATCH(GRC!$E288,network_element_names,0),MATCH(GRC!AH$3,financial_years,0)))</f>
        <v>0</v>
      </c>
      <c r="AI288" s="36">
        <f ca="1">AH288*(1+INDEX(MEA_CAPEX_price_trend,MATCH(GRC!$E288,network_element_names,0),MATCH(GRC!AI$3,financial_years,0)))</f>
        <v>0</v>
      </c>
      <c r="AJ288" s="36">
        <f ca="1">AI288*(1+INDEX(MEA_CAPEX_price_trend,MATCH(GRC!$E288,network_element_names,0),MATCH(GRC!AJ$3,financial_years,0)))</f>
        <v>0</v>
      </c>
      <c r="AK288" s="36">
        <f ca="1">AJ288*(1+INDEX(MEA_CAPEX_price_trend,MATCH(GRC!$E288,network_element_names,0),MATCH(GRC!AK$3,financial_years,0)))</f>
        <v>0</v>
      </c>
      <c r="AL288" s="36">
        <f ca="1">AK288*(1+INDEX(MEA_CAPEX_price_trend,MATCH(GRC!$E288,network_element_names,0),MATCH(GRC!AL$3,financial_years,0)))</f>
        <v>0</v>
      </c>
      <c r="AM288" s="36">
        <f ca="1">AL288*(1+INDEX(MEA_CAPEX_price_trend,MATCH(GRC!$E288,network_element_names,0),MATCH(GRC!AM$3,financial_years,0)))</f>
        <v>0</v>
      </c>
      <c r="AN288" s="36">
        <f ca="1">AM288*(1+INDEX(MEA_CAPEX_price_trend,MATCH(GRC!$E288,network_element_names,0),MATCH(GRC!AN$3,financial_years,0)))</f>
        <v>0</v>
      </c>
      <c r="AO288" s="36">
        <f ca="1">AN288*(1+INDEX(MEA_CAPEX_price_trend,MATCH(GRC!$E288,network_element_names,0),MATCH(GRC!AO$3,financial_years,0)))</f>
        <v>0</v>
      </c>
      <c r="AP288" s="36">
        <f ca="1">AO288*(1+INDEX(MEA_CAPEX_price_trend,MATCH(GRC!$E288,network_element_names,0),MATCH(GRC!AP$3,financial_years,0)))</f>
        <v>0</v>
      </c>
      <c r="AQ288" s="36">
        <f ca="1">AP288*(1+INDEX(MEA_CAPEX_price_trend,MATCH(GRC!$E288,network_element_names,0),MATCH(GRC!AQ$3,financial_years,0)))</f>
        <v>0</v>
      </c>
      <c r="AR288" s="36">
        <f ca="1">AQ288*(1+INDEX(MEA_CAPEX_price_trend,MATCH(GRC!$E288,network_element_names,0),MATCH(GRC!AR$3,financial_years,0)))</f>
        <v>0</v>
      </c>
      <c r="AS288" s="36">
        <f ca="1">AR288*(1+INDEX(MEA_CAPEX_price_trend,MATCH(GRC!$E288,network_element_names,0),MATCH(GRC!AS$3,financial_years,0)))</f>
        <v>0</v>
      </c>
      <c r="AT288" s="36">
        <f ca="1">AS288*(1+INDEX(MEA_CAPEX_price_trend,MATCH(GRC!$E288,network_element_names,0),MATCH(GRC!AT$3,financial_years,0)))</f>
        <v>0</v>
      </c>
    </row>
    <row r="289" spans="4:46" ht="14.25" outlineLevel="1" x14ac:dyDescent="0.45">
      <c r="D289" s="42">
        <v>127</v>
      </c>
      <c r="E289" s="42" t="str">
        <v>Unused</v>
      </c>
      <c r="G289" s="36">
        <f ca="1"/>
        <v>0</v>
      </c>
      <c r="H289" s="36">
        <f ca="1">G289*(1+INDEX(MEA_CAPEX_price_trend,MATCH(GRC!$E289,network_element_names,0),MATCH(GRC!H$3,financial_years,0)))</f>
        <v>0</v>
      </c>
      <c r="I289" s="36">
        <f ca="1">H289*(1+INDEX(MEA_CAPEX_price_trend,MATCH(GRC!$E289,network_element_names,0),MATCH(GRC!I$3,financial_years,0)))</f>
        <v>0</v>
      </c>
      <c r="J289" s="36">
        <f ca="1">I289*(1+INDEX(MEA_CAPEX_price_trend,MATCH(GRC!$E289,network_element_names,0),MATCH(GRC!J$3,financial_years,0)))</f>
        <v>0</v>
      </c>
      <c r="K289" s="36">
        <f ca="1">J289*(1+INDEX(MEA_CAPEX_price_trend,MATCH(GRC!$E289,network_element_names,0),MATCH(GRC!K$3,financial_years,0)))</f>
        <v>0</v>
      </c>
      <c r="L289" s="36">
        <f ca="1">K289*(1+INDEX(MEA_CAPEX_price_trend,MATCH(GRC!$E289,network_element_names,0),MATCH(GRC!L$3,financial_years,0)))</f>
        <v>0</v>
      </c>
      <c r="M289" s="36">
        <f ca="1">L289*(1+INDEX(MEA_CAPEX_price_trend,MATCH(GRC!$E289,network_element_names,0),MATCH(GRC!M$3,financial_years,0)))</f>
        <v>0</v>
      </c>
      <c r="N289" s="36">
        <f ca="1">M289*(1+INDEX(MEA_CAPEX_price_trend,MATCH(GRC!$E289,network_element_names,0),MATCH(GRC!N$3,financial_years,0)))</f>
        <v>0</v>
      </c>
      <c r="O289" s="36">
        <f ca="1">N289*(1+INDEX(MEA_CAPEX_price_trend,MATCH(GRC!$E289,network_element_names,0),MATCH(GRC!O$3,financial_years,0)))</f>
        <v>0</v>
      </c>
      <c r="P289" s="36">
        <f ca="1">O289*(1+INDEX(MEA_CAPEX_price_trend,MATCH(GRC!$E289,network_element_names,0),MATCH(GRC!P$3,financial_years,0)))</f>
        <v>0</v>
      </c>
      <c r="Q289" s="36">
        <f ca="1">P289*(1+INDEX(MEA_CAPEX_price_trend,MATCH(GRC!$E289,network_element_names,0),MATCH(GRC!Q$3,financial_years,0)))</f>
        <v>0</v>
      </c>
      <c r="R289" s="36">
        <f ca="1">Q289*(1+INDEX(MEA_CAPEX_price_trend,MATCH(GRC!$E289,network_element_names,0),MATCH(GRC!R$3,financial_years,0)))</f>
        <v>0</v>
      </c>
      <c r="S289" s="36">
        <f ca="1">R289*(1+INDEX(MEA_CAPEX_price_trend,MATCH(GRC!$E289,network_element_names,0),MATCH(GRC!S$3,financial_years,0)))</f>
        <v>0</v>
      </c>
      <c r="T289" s="36">
        <f ca="1">S289*(1+INDEX(MEA_CAPEX_price_trend,MATCH(GRC!$E289,network_element_names,0),MATCH(GRC!T$3,financial_years,0)))</f>
        <v>0</v>
      </c>
      <c r="U289" s="36">
        <f ca="1">T289*(1+INDEX(MEA_CAPEX_price_trend,MATCH(GRC!$E289,network_element_names,0),MATCH(GRC!U$3,financial_years,0)))</f>
        <v>0</v>
      </c>
      <c r="V289" s="36">
        <f ca="1">U289*(1+INDEX(MEA_CAPEX_price_trend,MATCH(GRC!$E289,network_element_names,0),MATCH(GRC!V$3,financial_years,0)))</f>
        <v>0</v>
      </c>
      <c r="W289" s="36">
        <f ca="1">V289*(1+INDEX(MEA_CAPEX_price_trend,MATCH(GRC!$E289,network_element_names,0),MATCH(GRC!W$3,financial_years,0)))</f>
        <v>0</v>
      </c>
      <c r="X289" s="36">
        <f ca="1">W289*(1+INDEX(MEA_CAPEX_price_trend,MATCH(GRC!$E289,network_element_names,0),MATCH(GRC!X$3,financial_years,0)))</f>
        <v>0</v>
      </c>
      <c r="Y289" s="36">
        <f ca="1">X289*(1+INDEX(MEA_CAPEX_price_trend,MATCH(GRC!$E289,network_element_names,0),MATCH(GRC!Y$3,financial_years,0)))</f>
        <v>0</v>
      </c>
      <c r="Z289" s="36">
        <f ca="1">Y289*(1+INDEX(MEA_CAPEX_price_trend,MATCH(GRC!$E289,network_element_names,0),MATCH(GRC!Z$3,financial_years,0)))</f>
        <v>0</v>
      </c>
      <c r="AA289" s="36">
        <f ca="1">Z289*(1+INDEX(MEA_CAPEX_price_trend,MATCH(GRC!$E289,network_element_names,0),MATCH(GRC!AA$3,financial_years,0)))</f>
        <v>0</v>
      </c>
      <c r="AB289" s="36">
        <f ca="1">AA289*(1+INDEX(MEA_CAPEX_price_trend,MATCH(GRC!$E289,network_element_names,0),MATCH(GRC!AB$3,financial_years,0)))</f>
        <v>0</v>
      </c>
      <c r="AC289" s="36">
        <f ca="1">AB289*(1+INDEX(MEA_CAPEX_price_trend,MATCH(GRC!$E289,network_element_names,0),MATCH(GRC!AC$3,financial_years,0)))</f>
        <v>0</v>
      </c>
      <c r="AD289" s="36">
        <f ca="1">AC289*(1+INDEX(MEA_CAPEX_price_trend,MATCH(GRC!$E289,network_element_names,0),MATCH(GRC!AD$3,financial_years,0)))</f>
        <v>0</v>
      </c>
      <c r="AE289" s="36">
        <f ca="1">AD289*(1+INDEX(MEA_CAPEX_price_trend,MATCH(GRC!$E289,network_element_names,0),MATCH(GRC!AE$3,financial_years,0)))</f>
        <v>0</v>
      </c>
      <c r="AF289" s="36">
        <f ca="1">AE289*(1+INDEX(MEA_CAPEX_price_trend,MATCH(GRC!$E289,network_element_names,0),MATCH(GRC!AF$3,financial_years,0)))</f>
        <v>0</v>
      </c>
      <c r="AG289" s="36">
        <f ca="1">AF289*(1+INDEX(MEA_CAPEX_price_trend,MATCH(GRC!$E289,network_element_names,0),MATCH(GRC!AG$3,financial_years,0)))</f>
        <v>0</v>
      </c>
      <c r="AH289" s="36">
        <f ca="1">AG289*(1+INDEX(MEA_CAPEX_price_trend,MATCH(GRC!$E289,network_element_names,0),MATCH(GRC!AH$3,financial_years,0)))</f>
        <v>0</v>
      </c>
      <c r="AI289" s="36">
        <f ca="1">AH289*(1+INDEX(MEA_CAPEX_price_trend,MATCH(GRC!$E289,network_element_names,0),MATCH(GRC!AI$3,financial_years,0)))</f>
        <v>0</v>
      </c>
      <c r="AJ289" s="36">
        <f ca="1">AI289*(1+INDEX(MEA_CAPEX_price_trend,MATCH(GRC!$E289,network_element_names,0),MATCH(GRC!AJ$3,financial_years,0)))</f>
        <v>0</v>
      </c>
      <c r="AK289" s="36">
        <f ca="1">AJ289*(1+INDEX(MEA_CAPEX_price_trend,MATCH(GRC!$E289,network_element_names,0),MATCH(GRC!AK$3,financial_years,0)))</f>
        <v>0</v>
      </c>
      <c r="AL289" s="36">
        <f ca="1">AK289*(1+INDEX(MEA_CAPEX_price_trend,MATCH(GRC!$E289,network_element_names,0),MATCH(GRC!AL$3,financial_years,0)))</f>
        <v>0</v>
      </c>
      <c r="AM289" s="36">
        <f ca="1">AL289*(1+INDEX(MEA_CAPEX_price_trend,MATCH(GRC!$E289,network_element_names,0),MATCH(GRC!AM$3,financial_years,0)))</f>
        <v>0</v>
      </c>
      <c r="AN289" s="36">
        <f ca="1">AM289*(1+INDEX(MEA_CAPEX_price_trend,MATCH(GRC!$E289,network_element_names,0),MATCH(GRC!AN$3,financial_years,0)))</f>
        <v>0</v>
      </c>
      <c r="AO289" s="36">
        <f ca="1">AN289*(1+INDEX(MEA_CAPEX_price_trend,MATCH(GRC!$E289,network_element_names,0),MATCH(GRC!AO$3,financial_years,0)))</f>
        <v>0</v>
      </c>
      <c r="AP289" s="36">
        <f ca="1">AO289*(1+INDEX(MEA_CAPEX_price_trend,MATCH(GRC!$E289,network_element_names,0),MATCH(GRC!AP$3,financial_years,0)))</f>
        <v>0</v>
      </c>
      <c r="AQ289" s="36">
        <f ca="1">AP289*(1+INDEX(MEA_CAPEX_price_trend,MATCH(GRC!$E289,network_element_names,0),MATCH(GRC!AQ$3,financial_years,0)))</f>
        <v>0</v>
      </c>
      <c r="AR289" s="36">
        <f ca="1">AQ289*(1+INDEX(MEA_CAPEX_price_trend,MATCH(GRC!$E289,network_element_names,0),MATCH(GRC!AR$3,financial_years,0)))</f>
        <v>0</v>
      </c>
      <c r="AS289" s="36">
        <f ca="1">AR289*(1+INDEX(MEA_CAPEX_price_trend,MATCH(GRC!$E289,network_element_names,0),MATCH(GRC!AS$3,financial_years,0)))</f>
        <v>0</v>
      </c>
      <c r="AT289" s="36">
        <f ca="1">AS289*(1+INDEX(MEA_CAPEX_price_trend,MATCH(GRC!$E289,network_element_names,0),MATCH(GRC!AT$3,financial_years,0)))</f>
        <v>0</v>
      </c>
    </row>
    <row r="290" spans="4:46" ht="14.25" outlineLevel="1" x14ac:dyDescent="0.45">
      <c r="D290" s="42">
        <v>128</v>
      </c>
      <c r="E290" s="42" t="str">
        <v>Unused</v>
      </c>
      <c r="G290" s="36">
        <f ca="1"/>
        <v>0</v>
      </c>
      <c r="H290" s="36">
        <f ca="1">G290*(1+INDEX(MEA_CAPEX_price_trend,MATCH(GRC!$E290,network_element_names,0),MATCH(GRC!H$3,financial_years,0)))</f>
        <v>0</v>
      </c>
      <c r="I290" s="36">
        <f ca="1">H290*(1+INDEX(MEA_CAPEX_price_trend,MATCH(GRC!$E290,network_element_names,0),MATCH(GRC!I$3,financial_years,0)))</f>
        <v>0</v>
      </c>
      <c r="J290" s="36">
        <f ca="1">I290*(1+INDEX(MEA_CAPEX_price_trend,MATCH(GRC!$E290,network_element_names,0),MATCH(GRC!J$3,financial_years,0)))</f>
        <v>0</v>
      </c>
      <c r="K290" s="36">
        <f ca="1">J290*(1+INDEX(MEA_CAPEX_price_trend,MATCH(GRC!$E290,network_element_names,0),MATCH(GRC!K$3,financial_years,0)))</f>
        <v>0</v>
      </c>
      <c r="L290" s="36">
        <f ca="1">K290*(1+INDEX(MEA_CAPEX_price_trend,MATCH(GRC!$E290,network_element_names,0),MATCH(GRC!L$3,financial_years,0)))</f>
        <v>0</v>
      </c>
      <c r="M290" s="36">
        <f ca="1">L290*(1+INDEX(MEA_CAPEX_price_trend,MATCH(GRC!$E290,network_element_names,0),MATCH(GRC!M$3,financial_years,0)))</f>
        <v>0</v>
      </c>
      <c r="N290" s="36">
        <f ca="1">M290*(1+INDEX(MEA_CAPEX_price_trend,MATCH(GRC!$E290,network_element_names,0),MATCH(GRC!N$3,financial_years,0)))</f>
        <v>0</v>
      </c>
      <c r="O290" s="36">
        <f ca="1">N290*(1+INDEX(MEA_CAPEX_price_trend,MATCH(GRC!$E290,network_element_names,0),MATCH(GRC!O$3,financial_years,0)))</f>
        <v>0</v>
      </c>
      <c r="P290" s="36">
        <f ca="1">O290*(1+INDEX(MEA_CAPEX_price_trend,MATCH(GRC!$E290,network_element_names,0),MATCH(GRC!P$3,financial_years,0)))</f>
        <v>0</v>
      </c>
      <c r="Q290" s="36">
        <f ca="1">P290*(1+INDEX(MEA_CAPEX_price_trend,MATCH(GRC!$E290,network_element_names,0),MATCH(GRC!Q$3,financial_years,0)))</f>
        <v>0</v>
      </c>
      <c r="R290" s="36">
        <f ca="1">Q290*(1+INDEX(MEA_CAPEX_price_trend,MATCH(GRC!$E290,network_element_names,0),MATCH(GRC!R$3,financial_years,0)))</f>
        <v>0</v>
      </c>
      <c r="S290" s="36">
        <f ca="1">R290*(1+INDEX(MEA_CAPEX_price_trend,MATCH(GRC!$E290,network_element_names,0),MATCH(GRC!S$3,financial_years,0)))</f>
        <v>0</v>
      </c>
      <c r="T290" s="36">
        <f ca="1">S290*(1+INDEX(MEA_CAPEX_price_trend,MATCH(GRC!$E290,network_element_names,0),MATCH(GRC!T$3,financial_years,0)))</f>
        <v>0</v>
      </c>
      <c r="U290" s="36">
        <f ca="1">T290*(1+INDEX(MEA_CAPEX_price_trend,MATCH(GRC!$E290,network_element_names,0),MATCH(GRC!U$3,financial_years,0)))</f>
        <v>0</v>
      </c>
      <c r="V290" s="36">
        <f ca="1">U290*(1+INDEX(MEA_CAPEX_price_trend,MATCH(GRC!$E290,network_element_names,0),MATCH(GRC!V$3,financial_years,0)))</f>
        <v>0</v>
      </c>
      <c r="W290" s="36">
        <f ca="1">V290*(1+INDEX(MEA_CAPEX_price_trend,MATCH(GRC!$E290,network_element_names,0),MATCH(GRC!W$3,financial_years,0)))</f>
        <v>0</v>
      </c>
      <c r="X290" s="36">
        <f ca="1">W290*(1+INDEX(MEA_CAPEX_price_trend,MATCH(GRC!$E290,network_element_names,0),MATCH(GRC!X$3,financial_years,0)))</f>
        <v>0</v>
      </c>
      <c r="Y290" s="36">
        <f ca="1">X290*(1+INDEX(MEA_CAPEX_price_trend,MATCH(GRC!$E290,network_element_names,0),MATCH(GRC!Y$3,financial_years,0)))</f>
        <v>0</v>
      </c>
      <c r="Z290" s="36">
        <f ca="1">Y290*(1+INDEX(MEA_CAPEX_price_trend,MATCH(GRC!$E290,network_element_names,0),MATCH(GRC!Z$3,financial_years,0)))</f>
        <v>0</v>
      </c>
      <c r="AA290" s="36">
        <f ca="1">Z290*(1+INDEX(MEA_CAPEX_price_trend,MATCH(GRC!$E290,network_element_names,0),MATCH(GRC!AA$3,financial_years,0)))</f>
        <v>0</v>
      </c>
      <c r="AB290" s="36">
        <f ca="1">AA290*(1+INDEX(MEA_CAPEX_price_trend,MATCH(GRC!$E290,network_element_names,0),MATCH(GRC!AB$3,financial_years,0)))</f>
        <v>0</v>
      </c>
      <c r="AC290" s="36">
        <f ca="1">AB290*(1+INDEX(MEA_CAPEX_price_trend,MATCH(GRC!$E290,network_element_names,0),MATCH(GRC!AC$3,financial_years,0)))</f>
        <v>0</v>
      </c>
      <c r="AD290" s="36">
        <f ca="1">AC290*(1+INDEX(MEA_CAPEX_price_trend,MATCH(GRC!$E290,network_element_names,0),MATCH(GRC!AD$3,financial_years,0)))</f>
        <v>0</v>
      </c>
      <c r="AE290" s="36">
        <f ca="1">AD290*(1+INDEX(MEA_CAPEX_price_trend,MATCH(GRC!$E290,network_element_names,0),MATCH(GRC!AE$3,financial_years,0)))</f>
        <v>0</v>
      </c>
      <c r="AF290" s="36">
        <f ca="1">AE290*(1+INDEX(MEA_CAPEX_price_trend,MATCH(GRC!$E290,network_element_names,0),MATCH(GRC!AF$3,financial_years,0)))</f>
        <v>0</v>
      </c>
      <c r="AG290" s="36">
        <f ca="1">AF290*(1+INDEX(MEA_CAPEX_price_trend,MATCH(GRC!$E290,network_element_names,0),MATCH(GRC!AG$3,financial_years,0)))</f>
        <v>0</v>
      </c>
      <c r="AH290" s="36">
        <f ca="1">AG290*(1+INDEX(MEA_CAPEX_price_trend,MATCH(GRC!$E290,network_element_names,0),MATCH(GRC!AH$3,financial_years,0)))</f>
        <v>0</v>
      </c>
      <c r="AI290" s="36">
        <f ca="1">AH290*(1+INDEX(MEA_CAPEX_price_trend,MATCH(GRC!$E290,network_element_names,0),MATCH(GRC!AI$3,financial_years,0)))</f>
        <v>0</v>
      </c>
      <c r="AJ290" s="36">
        <f ca="1">AI290*(1+INDEX(MEA_CAPEX_price_trend,MATCH(GRC!$E290,network_element_names,0),MATCH(GRC!AJ$3,financial_years,0)))</f>
        <v>0</v>
      </c>
      <c r="AK290" s="36">
        <f ca="1">AJ290*(1+INDEX(MEA_CAPEX_price_trend,MATCH(GRC!$E290,network_element_names,0),MATCH(GRC!AK$3,financial_years,0)))</f>
        <v>0</v>
      </c>
      <c r="AL290" s="36">
        <f ca="1">AK290*(1+INDEX(MEA_CAPEX_price_trend,MATCH(GRC!$E290,network_element_names,0),MATCH(GRC!AL$3,financial_years,0)))</f>
        <v>0</v>
      </c>
      <c r="AM290" s="36">
        <f ca="1">AL290*(1+INDEX(MEA_CAPEX_price_trend,MATCH(GRC!$E290,network_element_names,0),MATCH(GRC!AM$3,financial_years,0)))</f>
        <v>0</v>
      </c>
      <c r="AN290" s="36">
        <f ca="1">AM290*(1+INDEX(MEA_CAPEX_price_trend,MATCH(GRC!$E290,network_element_names,0),MATCH(GRC!AN$3,financial_years,0)))</f>
        <v>0</v>
      </c>
      <c r="AO290" s="36">
        <f ca="1">AN290*(1+INDEX(MEA_CAPEX_price_trend,MATCH(GRC!$E290,network_element_names,0),MATCH(GRC!AO$3,financial_years,0)))</f>
        <v>0</v>
      </c>
      <c r="AP290" s="36">
        <f ca="1">AO290*(1+INDEX(MEA_CAPEX_price_trend,MATCH(GRC!$E290,network_element_names,0),MATCH(GRC!AP$3,financial_years,0)))</f>
        <v>0</v>
      </c>
      <c r="AQ290" s="36">
        <f ca="1">AP290*(1+INDEX(MEA_CAPEX_price_trend,MATCH(GRC!$E290,network_element_names,0),MATCH(GRC!AQ$3,financial_years,0)))</f>
        <v>0</v>
      </c>
      <c r="AR290" s="36">
        <f ca="1">AQ290*(1+INDEX(MEA_CAPEX_price_trend,MATCH(GRC!$E290,network_element_names,0),MATCH(GRC!AR$3,financial_years,0)))</f>
        <v>0</v>
      </c>
      <c r="AS290" s="36">
        <f ca="1">AR290*(1+INDEX(MEA_CAPEX_price_trend,MATCH(GRC!$E290,network_element_names,0),MATCH(GRC!AS$3,financial_years,0)))</f>
        <v>0</v>
      </c>
      <c r="AT290" s="36">
        <f ca="1">AS290*(1+INDEX(MEA_CAPEX_price_trend,MATCH(GRC!$E290,network_element_names,0),MATCH(GRC!AT$3,financial_years,0)))</f>
        <v>0</v>
      </c>
    </row>
    <row r="291" spans="4:46" ht="14.25" outlineLevel="1" x14ac:dyDescent="0.45">
      <c r="D291" s="42">
        <v>129</v>
      </c>
      <c r="E291" s="42" t="str">
        <v>Unused</v>
      </c>
      <c r="G291" s="36">
        <f ca="1"/>
        <v>0</v>
      </c>
      <c r="H291" s="36">
        <f ca="1">G291*(1+INDEX(MEA_CAPEX_price_trend,MATCH(GRC!$E291,network_element_names,0),MATCH(GRC!H$3,financial_years,0)))</f>
        <v>0</v>
      </c>
      <c r="I291" s="36">
        <f ca="1">H291*(1+INDEX(MEA_CAPEX_price_trend,MATCH(GRC!$E291,network_element_names,0),MATCH(GRC!I$3,financial_years,0)))</f>
        <v>0</v>
      </c>
      <c r="J291" s="36">
        <f ca="1">I291*(1+INDEX(MEA_CAPEX_price_trend,MATCH(GRC!$E291,network_element_names,0),MATCH(GRC!J$3,financial_years,0)))</f>
        <v>0</v>
      </c>
      <c r="K291" s="36">
        <f ca="1">J291*(1+INDEX(MEA_CAPEX_price_trend,MATCH(GRC!$E291,network_element_names,0),MATCH(GRC!K$3,financial_years,0)))</f>
        <v>0</v>
      </c>
      <c r="L291" s="36">
        <f ca="1">K291*(1+INDEX(MEA_CAPEX_price_trend,MATCH(GRC!$E291,network_element_names,0),MATCH(GRC!L$3,financial_years,0)))</f>
        <v>0</v>
      </c>
      <c r="M291" s="36">
        <f ca="1">L291*(1+INDEX(MEA_CAPEX_price_trend,MATCH(GRC!$E291,network_element_names,0),MATCH(GRC!M$3,financial_years,0)))</f>
        <v>0</v>
      </c>
      <c r="N291" s="36">
        <f ca="1">M291*(1+INDEX(MEA_CAPEX_price_trend,MATCH(GRC!$E291,network_element_names,0),MATCH(GRC!N$3,financial_years,0)))</f>
        <v>0</v>
      </c>
      <c r="O291" s="36">
        <f ca="1">N291*(1+INDEX(MEA_CAPEX_price_trend,MATCH(GRC!$E291,network_element_names,0),MATCH(GRC!O$3,financial_years,0)))</f>
        <v>0</v>
      </c>
      <c r="P291" s="36">
        <f ca="1">O291*(1+INDEX(MEA_CAPEX_price_trend,MATCH(GRC!$E291,network_element_names,0),MATCH(GRC!P$3,financial_years,0)))</f>
        <v>0</v>
      </c>
      <c r="Q291" s="36">
        <f ca="1">P291*(1+INDEX(MEA_CAPEX_price_trend,MATCH(GRC!$E291,network_element_names,0),MATCH(GRC!Q$3,financial_years,0)))</f>
        <v>0</v>
      </c>
      <c r="R291" s="36">
        <f ca="1">Q291*(1+INDEX(MEA_CAPEX_price_trend,MATCH(GRC!$E291,network_element_names,0),MATCH(GRC!R$3,financial_years,0)))</f>
        <v>0</v>
      </c>
      <c r="S291" s="36">
        <f ca="1">R291*(1+INDEX(MEA_CAPEX_price_trend,MATCH(GRC!$E291,network_element_names,0),MATCH(GRC!S$3,financial_years,0)))</f>
        <v>0</v>
      </c>
      <c r="T291" s="36">
        <f ca="1">S291*(1+INDEX(MEA_CAPEX_price_trend,MATCH(GRC!$E291,network_element_names,0),MATCH(GRC!T$3,financial_years,0)))</f>
        <v>0</v>
      </c>
      <c r="U291" s="36">
        <f ca="1">T291*(1+INDEX(MEA_CAPEX_price_trend,MATCH(GRC!$E291,network_element_names,0),MATCH(GRC!U$3,financial_years,0)))</f>
        <v>0</v>
      </c>
      <c r="V291" s="36">
        <f ca="1">U291*(1+INDEX(MEA_CAPEX_price_trend,MATCH(GRC!$E291,network_element_names,0),MATCH(GRC!V$3,financial_years,0)))</f>
        <v>0</v>
      </c>
      <c r="W291" s="36">
        <f ca="1">V291*(1+INDEX(MEA_CAPEX_price_trend,MATCH(GRC!$E291,network_element_names,0),MATCH(GRC!W$3,financial_years,0)))</f>
        <v>0</v>
      </c>
      <c r="X291" s="36">
        <f ca="1">W291*(1+INDEX(MEA_CAPEX_price_trend,MATCH(GRC!$E291,network_element_names,0),MATCH(GRC!X$3,financial_years,0)))</f>
        <v>0</v>
      </c>
      <c r="Y291" s="36">
        <f ca="1">X291*(1+INDEX(MEA_CAPEX_price_trend,MATCH(GRC!$E291,network_element_names,0),MATCH(GRC!Y$3,financial_years,0)))</f>
        <v>0</v>
      </c>
      <c r="Z291" s="36">
        <f ca="1">Y291*(1+INDEX(MEA_CAPEX_price_trend,MATCH(GRC!$E291,network_element_names,0),MATCH(GRC!Z$3,financial_years,0)))</f>
        <v>0</v>
      </c>
      <c r="AA291" s="36">
        <f ca="1">Z291*(1+INDEX(MEA_CAPEX_price_trend,MATCH(GRC!$E291,network_element_names,0),MATCH(GRC!AA$3,financial_years,0)))</f>
        <v>0</v>
      </c>
      <c r="AB291" s="36">
        <f ca="1">AA291*(1+INDEX(MEA_CAPEX_price_trend,MATCH(GRC!$E291,network_element_names,0),MATCH(GRC!AB$3,financial_years,0)))</f>
        <v>0</v>
      </c>
      <c r="AC291" s="36">
        <f ca="1">AB291*(1+INDEX(MEA_CAPEX_price_trend,MATCH(GRC!$E291,network_element_names,0),MATCH(GRC!AC$3,financial_years,0)))</f>
        <v>0</v>
      </c>
      <c r="AD291" s="36">
        <f ca="1">AC291*(1+INDEX(MEA_CAPEX_price_trend,MATCH(GRC!$E291,network_element_names,0),MATCH(GRC!AD$3,financial_years,0)))</f>
        <v>0</v>
      </c>
      <c r="AE291" s="36">
        <f ca="1">AD291*(1+INDEX(MEA_CAPEX_price_trend,MATCH(GRC!$E291,network_element_names,0),MATCH(GRC!AE$3,financial_years,0)))</f>
        <v>0</v>
      </c>
      <c r="AF291" s="36">
        <f ca="1">AE291*(1+INDEX(MEA_CAPEX_price_trend,MATCH(GRC!$E291,network_element_names,0),MATCH(GRC!AF$3,financial_years,0)))</f>
        <v>0</v>
      </c>
      <c r="AG291" s="36">
        <f ca="1">AF291*(1+INDEX(MEA_CAPEX_price_trend,MATCH(GRC!$E291,network_element_names,0),MATCH(GRC!AG$3,financial_years,0)))</f>
        <v>0</v>
      </c>
      <c r="AH291" s="36">
        <f ca="1">AG291*(1+INDEX(MEA_CAPEX_price_trend,MATCH(GRC!$E291,network_element_names,0),MATCH(GRC!AH$3,financial_years,0)))</f>
        <v>0</v>
      </c>
      <c r="AI291" s="36">
        <f ca="1">AH291*(1+INDEX(MEA_CAPEX_price_trend,MATCH(GRC!$E291,network_element_names,0),MATCH(GRC!AI$3,financial_years,0)))</f>
        <v>0</v>
      </c>
      <c r="AJ291" s="36">
        <f ca="1">AI291*(1+INDEX(MEA_CAPEX_price_trend,MATCH(GRC!$E291,network_element_names,0),MATCH(GRC!AJ$3,financial_years,0)))</f>
        <v>0</v>
      </c>
      <c r="AK291" s="36">
        <f ca="1">AJ291*(1+INDEX(MEA_CAPEX_price_trend,MATCH(GRC!$E291,network_element_names,0),MATCH(GRC!AK$3,financial_years,0)))</f>
        <v>0</v>
      </c>
      <c r="AL291" s="36">
        <f ca="1">AK291*(1+INDEX(MEA_CAPEX_price_trend,MATCH(GRC!$E291,network_element_names,0),MATCH(GRC!AL$3,financial_years,0)))</f>
        <v>0</v>
      </c>
      <c r="AM291" s="36">
        <f ca="1">AL291*(1+INDEX(MEA_CAPEX_price_trend,MATCH(GRC!$E291,network_element_names,0),MATCH(GRC!AM$3,financial_years,0)))</f>
        <v>0</v>
      </c>
      <c r="AN291" s="36">
        <f ca="1">AM291*(1+INDEX(MEA_CAPEX_price_trend,MATCH(GRC!$E291,network_element_names,0),MATCH(GRC!AN$3,financial_years,0)))</f>
        <v>0</v>
      </c>
      <c r="AO291" s="36">
        <f ca="1">AN291*(1+INDEX(MEA_CAPEX_price_trend,MATCH(GRC!$E291,network_element_names,0),MATCH(GRC!AO$3,financial_years,0)))</f>
        <v>0</v>
      </c>
      <c r="AP291" s="36">
        <f ca="1">AO291*(1+INDEX(MEA_CAPEX_price_trend,MATCH(GRC!$E291,network_element_names,0),MATCH(GRC!AP$3,financial_years,0)))</f>
        <v>0</v>
      </c>
      <c r="AQ291" s="36">
        <f ca="1">AP291*(1+INDEX(MEA_CAPEX_price_trend,MATCH(GRC!$E291,network_element_names,0),MATCH(GRC!AQ$3,financial_years,0)))</f>
        <v>0</v>
      </c>
      <c r="AR291" s="36">
        <f ca="1">AQ291*(1+INDEX(MEA_CAPEX_price_trend,MATCH(GRC!$E291,network_element_names,0),MATCH(GRC!AR$3,financial_years,0)))</f>
        <v>0</v>
      </c>
      <c r="AS291" s="36">
        <f ca="1">AR291*(1+INDEX(MEA_CAPEX_price_trend,MATCH(GRC!$E291,network_element_names,0),MATCH(GRC!AS$3,financial_years,0)))</f>
        <v>0</v>
      </c>
      <c r="AT291" s="36">
        <f ca="1">AS291*(1+INDEX(MEA_CAPEX_price_trend,MATCH(GRC!$E291,network_element_names,0),MATCH(GRC!AT$3,financial_years,0)))</f>
        <v>0</v>
      </c>
    </row>
    <row r="292" spans="4:46" ht="14.25" outlineLevel="1" x14ac:dyDescent="0.45">
      <c r="D292" s="42">
        <v>130</v>
      </c>
      <c r="E292" s="42" t="str">
        <v>Unused</v>
      </c>
      <c r="G292" s="36">
        <f ca="1"/>
        <v>0</v>
      </c>
      <c r="H292" s="36">
        <f ca="1">G292*(1+INDEX(MEA_CAPEX_price_trend,MATCH(GRC!$E292,network_element_names,0),MATCH(GRC!H$3,financial_years,0)))</f>
        <v>0</v>
      </c>
      <c r="I292" s="36">
        <f ca="1">H292*(1+INDEX(MEA_CAPEX_price_trend,MATCH(GRC!$E292,network_element_names,0),MATCH(GRC!I$3,financial_years,0)))</f>
        <v>0</v>
      </c>
      <c r="J292" s="36">
        <f ca="1">I292*(1+INDEX(MEA_CAPEX_price_trend,MATCH(GRC!$E292,network_element_names,0),MATCH(GRC!J$3,financial_years,0)))</f>
        <v>0</v>
      </c>
      <c r="K292" s="36">
        <f ca="1">J292*(1+INDEX(MEA_CAPEX_price_trend,MATCH(GRC!$E292,network_element_names,0),MATCH(GRC!K$3,financial_years,0)))</f>
        <v>0</v>
      </c>
      <c r="L292" s="36">
        <f ca="1">K292*(1+INDEX(MEA_CAPEX_price_trend,MATCH(GRC!$E292,network_element_names,0),MATCH(GRC!L$3,financial_years,0)))</f>
        <v>0</v>
      </c>
      <c r="M292" s="36">
        <f ca="1">L292*(1+INDEX(MEA_CAPEX_price_trend,MATCH(GRC!$E292,network_element_names,0),MATCH(GRC!M$3,financial_years,0)))</f>
        <v>0</v>
      </c>
      <c r="N292" s="36">
        <f ca="1">M292*(1+INDEX(MEA_CAPEX_price_trend,MATCH(GRC!$E292,network_element_names,0),MATCH(GRC!N$3,financial_years,0)))</f>
        <v>0</v>
      </c>
      <c r="O292" s="36">
        <f ca="1">N292*(1+INDEX(MEA_CAPEX_price_trend,MATCH(GRC!$E292,network_element_names,0),MATCH(GRC!O$3,financial_years,0)))</f>
        <v>0</v>
      </c>
      <c r="P292" s="36">
        <f ca="1">O292*(1+INDEX(MEA_CAPEX_price_trend,MATCH(GRC!$E292,network_element_names,0),MATCH(GRC!P$3,financial_years,0)))</f>
        <v>0</v>
      </c>
      <c r="Q292" s="36">
        <f ca="1">P292*(1+INDEX(MEA_CAPEX_price_trend,MATCH(GRC!$E292,network_element_names,0),MATCH(GRC!Q$3,financial_years,0)))</f>
        <v>0</v>
      </c>
      <c r="R292" s="36">
        <f ca="1">Q292*(1+INDEX(MEA_CAPEX_price_trend,MATCH(GRC!$E292,network_element_names,0),MATCH(GRC!R$3,financial_years,0)))</f>
        <v>0</v>
      </c>
      <c r="S292" s="36">
        <f ca="1">R292*(1+INDEX(MEA_CAPEX_price_trend,MATCH(GRC!$E292,network_element_names,0),MATCH(GRC!S$3,financial_years,0)))</f>
        <v>0</v>
      </c>
      <c r="T292" s="36">
        <f ca="1">S292*(1+INDEX(MEA_CAPEX_price_trend,MATCH(GRC!$E292,network_element_names,0),MATCH(GRC!T$3,financial_years,0)))</f>
        <v>0</v>
      </c>
      <c r="U292" s="36">
        <f ca="1">T292*(1+INDEX(MEA_CAPEX_price_trend,MATCH(GRC!$E292,network_element_names,0),MATCH(GRC!U$3,financial_years,0)))</f>
        <v>0</v>
      </c>
      <c r="V292" s="36">
        <f ca="1">U292*(1+INDEX(MEA_CAPEX_price_trend,MATCH(GRC!$E292,network_element_names,0),MATCH(GRC!V$3,financial_years,0)))</f>
        <v>0</v>
      </c>
      <c r="W292" s="36">
        <f ca="1">V292*(1+INDEX(MEA_CAPEX_price_trend,MATCH(GRC!$E292,network_element_names,0),MATCH(GRC!W$3,financial_years,0)))</f>
        <v>0</v>
      </c>
      <c r="X292" s="36">
        <f ca="1">W292*(1+INDEX(MEA_CAPEX_price_trend,MATCH(GRC!$E292,network_element_names,0),MATCH(GRC!X$3,financial_years,0)))</f>
        <v>0</v>
      </c>
      <c r="Y292" s="36">
        <f ca="1">X292*(1+INDEX(MEA_CAPEX_price_trend,MATCH(GRC!$E292,network_element_names,0),MATCH(GRC!Y$3,financial_years,0)))</f>
        <v>0</v>
      </c>
      <c r="Z292" s="36">
        <f ca="1">Y292*(1+INDEX(MEA_CAPEX_price_trend,MATCH(GRC!$E292,network_element_names,0),MATCH(GRC!Z$3,financial_years,0)))</f>
        <v>0</v>
      </c>
      <c r="AA292" s="36">
        <f ca="1">Z292*(1+INDEX(MEA_CAPEX_price_trend,MATCH(GRC!$E292,network_element_names,0),MATCH(GRC!AA$3,financial_years,0)))</f>
        <v>0</v>
      </c>
      <c r="AB292" s="36">
        <f ca="1">AA292*(1+INDEX(MEA_CAPEX_price_trend,MATCH(GRC!$E292,network_element_names,0),MATCH(GRC!AB$3,financial_years,0)))</f>
        <v>0</v>
      </c>
      <c r="AC292" s="36">
        <f ca="1">AB292*(1+INDEX(MEA_CAPEX_price_trend,MATCH(GRC!$E292,network_element_names,0),MATCH(GRC!AC$3,financial_years,0)))</f>
        <v>0</v>
      </c>
      <c r="AD292" s="36">
        <f ca="1">AC292*(1+INDEX(MEA_CAPEX_price_trend,MATCH(GRC!$E292,network_element_names,0),MATCH(GRC!AD$3,financial_years,0)))</f>
        <v>0</v>
      </c>
      <c r="AE292" s="36">
        <f ca="1">AD292*(1+INDEX(MEA_CAPEX_price_trend,MATCH(GRC!$E292,network_element_names,0),MATCH(GRC!AE$3,financial_years,0)))</f>
        <v>0</v>
      </c>
      <c r="AF292" s="36">
        <f ca="1">AE292*(1+INDEX(MEA_CAPEX_price_trend,MATCH(GRC!$E292,network_element_names,0),MATCH(GRC!AF$3,financial_years,0)))</f>
        <v>0</v>
      </c>
      <c r="AG292" s="36">
        <f ca="1">AF292*(1+INDEX(MEA_CAPEX_price_trend,MATCH(GRC!$E292,network_element_names,0),MATCH(GRC!AG$3,financial_years,0)))</f>
        <v>0</v>
      </c>
      <c r="AH292" s="36">
        <f ca="1">AG292*(1+INDEX(MEA_CAPEX_price_trend,MATCH(GRC!$E292,network_element_names,0),MATCH(GRC!AH$3,financial_years,0)))</f>
        <v>0</v>
      </c>
      <c r="AI292" s="36">
        <f ca="1">AH292*(1+INDEX(MEA_CAPEX_price_trend,MATCH(GRC!$E292,network_element_names,0),MATCH(GRC!AI$3,financial_years,0)))</f>
        <v>0</v>
      </c>
      <c r="AJ292" s="36">
        <f ca="1">AI292*(1+INDEX(MEA_CAPEX_price_trend,MATCH(GRC!$E292,network_element_names,0),MATCH(GRC!AJ$3,financial_years,0)))</f>
        <v>0</v>
      </c>
      <c r="AK292" s="36">
        <f ca="1">AJ292*(1+INDEX(MEA_CAPEX_price_trend,MATCH(GRC!$E292,network_element_names,0),MATCH(GRC!AK$3,financial_years,0)))</f>
        <v>0</v>
      </c>
      <c r="AL292" s="36">
        <f ca="1">AK292*(1+INDEX(MEA_CAPEX_price_trend,MATCH(GRC!$E292,network_element_names,0),MATCH(GRC!AL$3,financial_years,0)))</f>
        <v>0</v>
      </c>
      <c r="AM292" s="36">
        <f ca="1">AL292*(1+INDEX(MEA_CAPEX_price_trend,MATCH(GRC!$E292,network_element_names,0),MATCH(GRC!AM$3,financial_years,0)))</f>
        <v>0</v>
      </c>
      <c r="AN292" s="36">
        <f ca="1">AM292*(1+INDEX(MEA_CAPEX_price_trend,MATCH(GRC!$E292,network_element_names,0),MATCH(GRC!AN$3,financial_years,0)))</f>
        <v>0</v>
      </c>
      <c r="AO292" s="36">
        <f ca="1">AN292*(1+INDEX(MEA_CAPEX_price_trend,MATCH(GRC!$E292,network_element_names,0),MATCH(GRC!AO$3,financial_years,0)))</f>
        <v>0</v>
      </c>
      <c r="AP292" s="36">
        <f ca="1">AO292*(1+INDEX(MEA_CAPEX_price_trend,MATCH(GRC!$E292,network_element_names,0),MATCH(GRC!AP$3,financial_years,0)))</f>
        <v>0</v>
      </c>
      <c r="AQ292" s="36">
        <f ca="1">AP292*(1+INDEX(MEA_CAPEX_price_trend,MATCH(GRC!$E292,network_element_names,0),MATCH(GRC!AQ$3,financial_years,0)))</f>
        <v>0</v>
      </c>
      <c r="AR292" s="36">
        <f ca="1">AQ292*(1+INDEX(MEA_CAPEX_price_trend,MATCH(GRC!$E292,network_element_names,0),MATCH(GRC!AR$3,financial_years,0)))</f>
        <v>0</v>
      </c>
      <c r="AS292" s="36">
        <f ca="1">AR292*(1+INDEX(MEA_CAPEX_price_trend,MATCH(GRC!$E292,network_element_names,0),MATCH(GRC!AS$3,financial_years,0)))</f>
        <v>0</v>
      </c>
      <c r="AT292" s="36">
        <f ca="1">AS292*(1+INDEX(MEA_CAPEX_price_trend,MATCH(GRC!$E292,network_element_names,0),MATCH(GRC!AT$3,financial_years,0)))</f>
        <v>0</v>
      </c>
    </row>
    <row r="293" spans="4:46" ht="14.25" outlineLevel="1" x14ac:dyDescent="0.45">
      <c r="D293" s="42">
        <v>131</v>
      </c>
      <c r="E293" s="42" t="str">
        <v>Unused</v>
      </c>
      <c r="G293" s="36">
        <f ca="1"/>
        <v>0</v>
      </c>
      <c r="H293" s="36">
        <f ca="1">G293*(1+INDEX(MEA_CAPEX_price_trend,MATCH(GRC!$E293,network_element_names,0),MATCH(GRC!H$3,financial_years,0)))</f>
        <v>0</v>
      </c>
      <c r="I293" s="36">
        <f ca="1">H293*(1+INDEX(MEA_CAPEX_price_trend,MATCH(GRC!$E293,network_element_names,0),MATCH(GRC!I$3,financial_years,0)))</f>
        <v>0</v>
      </c>
      <c r="J293" s="36">
        <f ca="1">I293*(1+INDEX(MEA_CAPEX_price_trend,MATCH(GRC!$E293,network_element_names,0),MATCH(GRC!J$3,financial_years,0)))</f>
        <v>0</v>
      </c>
      <c r="K293" s="36">
        <f ca="1">J293*(1+INDEX(MEA_CAPEX_price_trend,MATCH(GRC!$E293,network_element_names,0),MATCH(GRC!K$3,financial_years,0)))</f>
        <v>0</v>
      </c>
      <c r="L293" s="36">
        <f ca="1">K293*(1+INDEX(MEA_CAPEX_price_trend,MATCH(GRC!$E293,network_element_names,0),MATCH(GRC!L$3,financial_years,0)))</f>
        <v>0</v>
      </c>
      <c r="M293" s="36">
        <f ca="1">L293*(1+INDEX(MEA_CAPEX_price_trend,MATCH(GRC!$E293,network_element_names,0),MATCH(GRC!M$3,financial_years,0)))</f>
        <v>0</v>
      </c>
      <c r="N293" s="36">
        <f ca="1">M293*(1+INDEX(MEA_CAPEX_price_trend,MATCH(GRC!$E293,network_element_names,0),MATCH(GRC!N$3,financial_years,0)))</f>
        <v>0</v>
      </c>
      <c r="O293" s="36">
        <f ca="1">N293*(1+INDEX(MEA_CAPEX_price_trend,MATCH(GRC!$E293,network_element_names,0),MATCH(GRC!O$3,financial_years,0)))</f>
        <v>0</v>
      </c>
      <c r="P293" s="36">
        <f ca="1">O293*(1+INDEX(MEA_CAPEX_price_trend,MATCH(GRC!$E293,network_element_names,0),MATCH(GRC!P$3,financial_years,0)))</f>
        <v>0</v>
      </c>
      <c r="Q293" s="36">
        <f ca="1">P293*(1+INDEX(MEA_CAPEX_price_trend,MATCH(GRC!$E293,network_element_names,0),MATCH(GRC!Q$3,financial_years,0)))</f>
        <v>0</v>
      </c>
      <c r="R293" s="36">
        <f ca="1">Q293*(1+INDEX(MEA_CAPEX_price_trend,MATCH(GRC!$E293,network_element_names,0),MATCH(GRC!R$3,financial_years,0)))</f>
        <v>0</v>
      </c>
      <c r="S293" s="36">
        <f ca="1">R293*(1+INDEX(MEA_CAPEX_price_trend,MATCH(GRC!$E293,network_element_names,0),MATCH(GRC!S$3,financial_years,0)))</f>
        <v>0</v>
      </c>
      <c r="T293" s="36">
        <f ca="1">S293*(1+INDEX(MEA_CAPEX_price_trend,MATCH(GRC!$E293,network_element_names,0),MATCH(GRC!T$3,financial_years,0)))</f>
        <v>0</v>
      </c>
      <c r="U293" s="36">
        <f ca="1">T293*(1+INDEX(MEA_CAPEX_price_trend,MATCH(GRC!$E293,network_element_names,0),MATCH(GRC!U$3,financial_years,0)))</f>
        <v>0</v>
      </c>
      <c r="V293" s="36">
        <f ca="1">U293*(1+INDEX(MEA_CAPEX_price_trend,MATCH(GRC!$E293,network_element_names,0),MATCH(GRC!V$3,financial_years,0)))</f>
        <v>0</v>
      </c>
      <c r="W293" s="36">
        <f ca="1">V293*(1+INDEX(MEA_CAPEX_price_trend,MATCH(GRC!$E293,network_element_names,0),MATCH(GRC!W$3,financial_years,0)))</f>
        <v>0</v>
      </c>
      <c r="X293" s="36">
        <f ca="1">W293*(1+INDEX(MEA_CAPEX_price_trend,MATCH(GRC!$E293,network_element_names,0),MATCH(GRC!X$3,financial_years,0)))</f>
        <v>0</v>
      </c>
      <c r="Y293" s="36">
        <f ca="1">X293*(1+INDEX(MEA_CAPEX_price_trend,MATCH(GRC!$E293,network_element_names,0),MATCH(GRC!Y$3,financial_years,0)))</f>
        <v>0</v>
      </c>
      <c r="Z293" s="36">
        <f ca="1">Y293*(1+INDEX(MEA_CAPEX_price_trend,MATCH(GRC!$E293,network_element_names,0),MATCH(GRC!Z$3,financial_years,0)))</f>
        <v>0</v>
      </c>
      <c r="AA293" s="36">
        <f ca="1">Z293*(1+INDEX(MEA_CAPEX_price_trend,MATCH(GRC!$E293,network_element_names,0),MATCH(GRC!AA$3,financial_years,0)))</f>
        <v>0</v>
      </c>
      <c r="AB293" s="36">
        <f ca="1">AA293*(1+INDEX(MEA_CAPEX_price_trend,MATCH(GRC!$E293,network_element_names,0),MATCH(GRC!AB$3,financial_years,0)))</f>
        <v>0</v>
      </c>
      <c r="AC293" s="36">
        <f ca="1">AB293*(1+INDEX(MEA_CAPEX_price_trend,MATCH(GRC!$E293,network_element_names,0),MATCH(GRC!AC$3,financial_years,0)))</f>
        <v>0</v>
      </c>
      <c r="AD293" s="36">
        <f ca="1">AC293*(1+INDEX(MEA_CAPEX_price_trend,MATCH(GRC!$E293,network_element_names,0),MATCH(GRC!AD$3,financial_years,0)))</f>
        <v>0</v>
      </c>
      <c r="AE293" s="36">
        <f ca="1">AD293*(1+INDEX(MEA_CAPEX_price_trend,MATCH(GRC!$E293,network_element_names,0),MATCH(GRC!AE$3,financial_years,0)))</f>
        <v>0</v>
      </c>
      <c r="AF293" s="36">
        <f ca="1">AE293*(1+INDEX(MEA_CAPEX_price_trend,MATCH(GRC!$E293,network_element_names,0),MATCH(GRC!AF$3,financial_years,0)))</f>
        <v>0</v>
      </c>
      <c r="AG293" s="36">
        <f ca="1">AF293*(1+INDEX(MEA_CAPEX_price_trend,MATCH(GRC!$E293,network_element_names,0),MATCH(GRC!AG$3,financial_years,0)))</f>
        <v>0</v>
      </c>
      <c r="AH293" s="36">
        <f ca="1">AG293*(1+INDEX(MEA_CAPEX_price_trend,MATCH(GRC!$E293,network_element_names,0),MATCH(GRC!AH$3,financial_years,0)))</f>
        <v>0</v>
      </c>
      <c r="AI293" s="36">
        <f ca="1">AH293*(1+INDEX(MEA_CAPEX_price_trend,MATCH(GRC!$E293,network_element_names,0),MATCH(GRC!AI$3,financial_years,0)))</f>
        <v>0</v>
      </c>
      <c r="AJ293" s="36">
        <f ca="1">AI293*(1+INDEX(MEA_CAPEX_price_trend,MATCH(GRC!$E293,network_element_names,0),MATCH(GRC!AJ$3,financial_years,0)))</f>
        <v>0</v>
      </c>
      <c r="AK293" s="36">
        <f ca="1">AJ293*(1+INDEX(MEA_CAPEX_price_trend,MATCH(GRC!$E293,network_element_names,0),MATCH(GRC!AK$3,financial_years,0)))</f>
        <v>0</v>
      </c>
      <c r="AL293" s="36">
        <f ca="1">AK293*(1+INDEX(MEA_CAPEX_price_trend,MATCH(GRC!$E293,network_element_names,0),MATCH(GRC!AL$3,financial_years,0)))</f>
        <v>0</v>
      </c>
      <c r="AM293" s="36">
        <f ca="1">AL293*(1+INDEX(MEA_CAPEX_price_trend,MATCH(GRC!$E293,network_element_names,0),MATCH(GRC!AM$3,financial_years,0)))</f>
        <v>0</v>
      </c>
      <c r="AN293" s="36">
        <f ca="1">AM293*(1+INDEX(MEA_CAPEX_price_trend,MATCH(GRC!$E293,network_element_names,0),MATCH(GRC!AN$3,financial_years,0)))</f>
        <v>0</v>
      </c>
      <c r="AO293" s="36">
        <f ca="1">AN293*(1+INDEX(MEA_CAPEX_price_trend,MATCH(GRC!$E293,network_element_names,0),MATCH(GRC!AO$3,financial_years,0)))</f>
        <v>0</v>
      </c>
      <c r="AP293" s="36">
        <f ca="1">AO293*(1+INDEX(MEA_CAPEX_price_trend,MATCH(GRC!$E293,network_element_names,0),MATCH(GRC!AP$3,financial_years,0)))</f>
        <v>0</v>
      </c>
      <c r="AQ293" s="36">
        <f ca="1">AP293*(1+INDEX(MEA_CAPEX_price_trend,MATCH(GRC!$E293,network_element_names,0),MATCH(GRC!AQ$3,financial_years,0)))</f>
        <v>0</v>
      </c>
      <c r="AR293" s="36">
        <f ca="1">AQ293*(1+INDEX(MEA_CAPEX_price_trend,MATCH(GRC!$E293,network_element_names,0),MATCH(GRC!AR$3,financial_years,0)))</f>
        <v>0</v>
      </c>
      <c r="AS293" s="36">
        <f ca="1">AR293*(1+INDEX(MEA_CAPEX_price_trend,MATCH(GRC!$E293,network_element_names,0),MATCH(GRC!AS$3,financial_years,0)))</f>
        <v>0</v>
      </c>
      <c r="AT293" s="36">
        <f ca="1">AS293*(1+INDEX(MEA_CAPEX_price_trend,MATCH(GRC!$E293,network_element_names,0),MATCH(GRC!AT$3,financial_years,0)))</f>
        <v>0</v>
      </c>
    </row>
    <row r="294" spans="4:46" ht="14.25" outlineLevel="1" x14ac:dyDescent="0.45">
      <c r="D294" s="42">
        <v>132</v>
      </c>
      <c r="E294" s="42" t="str">
        <v>Unused</v>
      </c>
      <c r="G294" s="36">
        <f ca="1"/>
        <v>0</v>
      </c>
      <c r="H294" s="36">
        <f ca="1">G294*(1+INDEX(MEA_CAPEX_price_trend,MATCH(GRC!$E294,network_element_names,0),MATCH(GRC!H$3,financial_years,0)))</f>
        <v>0</v>
      </c>
      <c r="I294" s="36">
        <f ca="1">H294*(1+INDEX(MEA_CAPEX_price_trend,MATCH(GRC!$E294,network_element_names,0),MATCH(GRC!I$3,financial_years,0)))</f>
        <v>0</v>
      </c>
      <c r="J294" s="36">
        <f ca="1">I294*(1+INDEX(MEA_CAPEX_price_trend,MATCH(GRC!$E294,network_element_names,0),MATCH(GRC!J$3,financial_years,0)))</f>
        <v>0</v>
      </c>
      <c r="K294" s="36">
        <f ca="1">J294*(1+INDEX(MEA_CAPEX_price_trend,MATCH(GRC!$E294,network_element_names,0),MATCH(GRC!K$3,financial_years,0)))</f>
        <v>0</v>
      </c>
      <c r="L294" s="36">
        <f ca="1">K294*(1+INDEX(MEA_CAPEX_price_trend,MATCH(GRC!$E294,network_element_names,0),MATCH(GRC!L$3,financial_years,0)))</f>
        <v>0</v>
      </c>
      <c r="M294" s="36">
        <f ca="1">L294*(1+INDEX(MEA_CAPEX_price_trend,MATCH(GRC!$E294,network_element_names,0),MATCH(GRC!M$3,financial_years,0)))</f>
        <v>0</v>
      </c>
      <c r="N294" s="36">
        <f ca="1">M294*(1+INDEX(MEA_CAPEX_price_trend,MATCH(GRC!$E294,network_element_names,0),MATCH(GRC!N$3,financial_years,0)))</f>
        <v>0</v>
      </c>
      <c r="O294" s="36">
        <f ca="1">N294*(1+INDEX(MEA_CAPEX_price_trend,MATCH(GRC!$E294,network_element_names,0),MATCH(GRC!O$3,financial_years,0)))</f>
        <v>0</v>
      </c>
      <c r="P294" s="36">
        <f ca="1">O294*(1+INDEX(MEA_CAPEX_price_trend,MATCH(GRC!$E294,network_element_names,0),MATCH(GRC!P$3,financial_years,0)))</f>
        <v>0</v>
      </c>
      <c r="Q294" s="36">
        <f ca="1">P294*(1+INDEX(MEA_CAPEX_price_trend,MATCH(GRC!$E294,network_element_names,0),MATCH(GRC!Q$3,financial_years,0)))</f>
        <v>0</v>
      </c>
      <c r="R294" s="36">
        <f ca="1">Q294*(1+INDEX(MEA_CAPEX_price_trend,MATCH(GRC!$E294,network_element_names,0),MATCH(GRC!R$3,financial_years,0)))</f>
        <v>0</v>
      </c>
      <c r="S294" s="36">
        <f ca="1">R294*(1+INDEX(MEA_CAPEX_price_trend,MATCH(GRC!$E294,network_element_names,0),MATCH(GRC!S$3,financial_years,0)))</f>
        <v>0</v>
      </c>
      <c r="T294" s="36">
        <f ca="1">S294*(1+INDEX(MEA_CAPEX_price_trend,MATCH(GRC!$E294,network_element_names,0),MATCH(GRC!T$3,financial_years,0)))</f>
        <v>0</v>
      </c>
      <c r="U294" s="36">
        <f ca="1">T294*(1+INDEX(MEA_CAPEX_price_trend,MATCH(GRC!$E294,network_element_names,0),MATCH(GRC!U$3,financial_years,0)))</f>
        <v>0</v>
      </c>
      <c r="V294" s="36">
        <f ca="1">U294*(1+INDEX(MEA_CAPEX_price_trend,MATCH(GRC!$E294,network_element_names,0),MATCH(GRC!V$3,financial_years,0)))</f>
        <v>0</v>
      </c>
      <c r="W294" s="36">
        <f ca="1">V294*(1+INDEX(MEA_CAPEX_price_trend,MATCH(GRC!$E294,network_element_names,0),MATCH(GRC!W$3,financial_years,0)))</f>
        <v>0</v>
      </c>
      <c r="X294" s="36">
        <f ca="1">W294*(1+INDEX(MEA_CAPEX_price_trend,MATCH(GRC!$E294,network_element_names,0),MATCH(GRC!X$3,financial_years,0)))</f>
        <v>0</v>
      </c>
      <c r="Y294" s="36">
        <f ca="1">X294*(1+INDEX(MEA_CAPEX_price_trend,MATCH(GRC!$E294,network_element_names,0),MATCH(GRC!Y$3,financial_years,0)))</f>
        <v>0</v>
      </c>
      <c r="Z294" s="36">
        <f ca="1">Y294*(1+INDEX(MEA_CAPEX_price_trend,MATCH(GRC!$E294,network_element_names,0),MATCH(GRC!Z$3,financial_years,0)))</f>
        <v>0</v>
      </c>
      <c r="AA294" s="36">
        <f ca="1">Z294*(1+INDEX(MEA_CAPEX_price_trend,MATCH(GRC!$E294,network_element_names,0),MATCH(GRC!AA$3,financial_years,0)))</f>
        <v>0</v>
      </c>
      <c r="AB294" s="36">
        <f ca="1">AA294*(1+INDEX(MEA_CAPEX_price_trend,MATCH(GRC!$E294,network_element_names,0),MATCH(GRC!AB$3,financial_years,0)))</f>
        <v>0</v>
      </c>
      <c r="AC294" s="36">
        <f ca="1">AB294*(1+INDEX(MEA_CAPEX_price_trend,MATCH(GRC!$E294,network_element_names,0),MATCH(GRC!AC$3,financial_years,0)))</f>
        <v>0</v>
      </c>
      <c r="AD294" s="36">
        <f ca="1">AC294*(1+INDEX(MEA_CAPEX_price_trend,MATCH(GRC!$E294,network_element_names,0),MATCH(GRC!AD$3,financial_years,0)))</f>
        <v>0</v>
      </c>
      <c r="AE294" s="36">
        <f ca="1">AD294*(1+INDEX(MEA_CAPEX_price_trend,MATCH(GRC!$E294,network_element_names,0),MATCH(GRC!AE$3,financial_years,0)))</f>
        <v>0</v>
      </c>
      <c r="AF294" s="36">
        <f ca="1">AE294*(1+INDEX(MEA_CAPEX_price_trend,MATCH(GRC!$E294,network_element_names,0),MATCH(GRC!AF$3,financial_years,0)))</f>
        <v>0</v>
      </c>
      <c r="AG294" s="36">
        <f ca="1">AF294*(1+INDEX(MEA_CAPEX_price_trend,MATCH(GRC!$E294,network_element_names,0),MATCH(GRC!AG$3,financial_years,0)))</f>
        <v>0</v>
      </c>
      <c r="AH294" s="36">
        <f ca="1">AG294*(1+INDEX(MEA_CAPEX_price_trend,MATCH(GRC!$E294,network_element_names,0),MATCH(GRC!AH$3,financial_years,0)))</f>
        <v>0</v>
      </c>
      <c r="AI294" s="36">
        <f ca="1">AH294*(1+INDEX(MEA_CAPEX_price_trend,MATCH(GRC!$E294,network_element_names,0),MATCH(GRC!AI$3,financial_years,0)))</f>
        <v>0</v>
      </c>
      <c r="AJ294" s="36">
        <f ca="1">AI294*(1+INDEX(MEA_CAPEX_price_trend,MATCH(GRC!$E294,network_element_names,0),MATCH(GRC!AJ$3,financial_years,0)))</f>
        <v>0</v>
      </c>
      <c r="AK294" s="36">
        <f ca="1">AJ294*(1+INDEX(MEA_CAPEX_price_trend,MATCH(GRC!$E294,network_element_names,0),MATCH(GRC!AK$3,financial_years,0)))</f>
        <v>0</v>
      </c>
      <c r="AL294" s="36">
        <f ca="1">AK294*(1+INDEX(MEA_CAPEX_price_trend,MATCH(GRC!$E294,network_element_names,0),MATCH(GRC!AL$3,financial_years,0)))</f>
        <v>0</v>
      </c>
      <c r="AM294" s="36">
        <f ca="1">AL294*(1+INDEX(MEA_CAPEX_price_trend,MATCH(GRC!$E294,network_element_names,0),MATCH(GRC!AM$3,financial_years,0)))</f>
        <v>0</v>
      </c>
      <c r="AN294" s="36">
        <f ca="1">AM294*(1+INDEX(MEA_CAPEX_price_trend,MATCH(GRC!$E294,network_element_names,0),MATCH(GRC!AN$3,financial_years,0)))</f>
        <v>0</v>
      </c>
      <c r="AO294" s="36">
        <f ca="1">AN294*(1+INDEX(MEA_CAPEX_price_trend,MATCH(GRC!$E294,network_element_names,0),MATCH(GRC!AO$3,financial_years,0)))</f>
        <v>0</v>
      </c>
      <c r="AP294" s="36">
        <f ca="1">AO294*(1+INDEX(MEA_CAPEX_price_trend,MATCH(GRC!$E294,network_element_names,0),MATCH(GRC!AP$3,financial_years,0)))</f>
        <v>0</v>
      </c>
      <c r="AQ294" s="36">
        <f ca="1">AP294*(1+INDEX(MEA_CAPEX_price_trend,MATCH(GRC!$E294,network_element_names,0),MATCH(GRC!AQ$3,financial_years,0)))</f>
        <v>0</v>
      </c>
      <c r="AR294" s="36">
        <f ca="1">AQ294*(1+INDEX(MEA_CAPEX_price_trend,MATCH(GRC!$E294,network_element_names,0),MATCH(GRC!AR$3,financial_years,0)))</f>
        <v>0</v>
      </c>
      <c r="AS294" s="36">
        <f ca="1">AR294*(1+INDEX(MEA_CAPEX_price_trend,MATCH(GRC!$E294,network_element_names,0),MATCH(GRC!AS$3,financial_years,0)))</f>
        <v>0</v>
      </c>
      <c r="AT294" s="36">
        <f ca="1">AS294*(1+INDEX(MEA_CAPEX_price_trend,MATCH(GRC!$E294,network_element_names,0),MATCH(GRC!AT$3,financial_years,0)))</f>
        <v>0</v>
      </c>
    </row>
    <row r="295" spans="4:46" ht="14.25" outlineLevel="1" x14ac:dyDescent="0.45">
      <c r="D295" s="42">
        <v>133</v>
      </c>
      <c r="E295" s="42" t="str">
        <v>Unused</v>
      </c>
      <c r="G295" s="36">
        <f ca="1"/>
        <v>0</v>
      </c>
      <c r="H295" s="36">
        <f ca="1">G295*(1+INDEX(MEA_CAPEX_price_trend,MATCH(GRC!$E295,network_element_names,0),MATCH(GRC!H$3,financial_years,0)))</f>
        <v>0</v>
      </c>
      <c r="I295" s="36">
        <f ca="1">H295*(1+INDEX(MEA_CAPEX_price_trend,MATCH(GRC!$E295,network_element_names,0),MATCH(GRC!I$3,financial_years,0)))</f>
        <v>0</v>
      </c>
      <c r="J295" s="36">
        <f ca="1">I295*(1+INDEX(MEA_CAPEX_price_trend,MATCH(GRC!$E295,network_element_names,0),MATCH(GRC!J$3,financial_years,0)))</f>
        <v>0</v>
      </c>
      <c r="K295" s="36">
        <f ca="1">J295*(1+INDEX(MEA_CAPEX_price_trend,MATCH(GRC!$E295,network_element_names,0),MATCH(GRC!K$3,financial_years,0)))</f>
        <v>0</v>
      </c>
      <c r="L295" s="36">
        <f ca="1">K295*(1+INDEX(MEA_CAPEX_price_trend,MATCH(GRC!$E295,network_element_names,0),MATCH(GRC!L$3,financial_years,0)))</f>
        <v>0</v>
      </c>
      <c r="M295" s="36">
        <f ca="1">L295*(1+INDEX(MEA_CAPEX_price_trend,MATCH(GRC!$E295,network_element_names,0),MATCH(GRC!M$3,financial_years,0)))</f>
        <v>0</v>
      </c>
      <c r="N295" s="36">
        <f ca="1">M295*(1+INDEX(MEA_CAPEX_price_trend,MATCH(GRC!$E295,network_element_names,0),MATCH(GRC!N$3,financial_years,0)))</f>
        <v>0</v>
      </c>
      <c r="O295" s="36">
        <f ca="1">N295*(1+INDEX(MEA_CAPEX_price_trend,MATCH(GRC!$E295,network_element_names,0),MATCH(GRC!O$3,financial_years,0)))</f>
        <v>0</v>
      </c>
      <c r="P295" s="36">
        <f ca="1">O295*(1+INDEX(MEA_CAPEX_price_trend,MATCH(GRC!$E295,network_element_names,0),MATCH(GRC!P$3,financial_years,0)))</f>
        <v>0</v>
      </c>
      <c r="Q295" s="36">
        <f ca="1">P295*(1+INDEX(MEA_CAPEX_price_trend,MATCH(GRC!$E295,network_element_names,0),MATCH(GRC!Q$3,financial_years,0)))</f>
        <v>0</v>
      </c>
      <c r="R295" s="36">
        <f ca="1">Q295*(1+INDEX(MEA_CAPEX_price_trend,MATCH(GRC!$E295,network_element_names,0),MATCH(GRC!R$3,financial_years,0)))</f>
        <v>0</v>
      </c>
      <c r="S295" s="36">
        <f ca="1">R295*(1+INDEX(MEA_CAPEX_price_trend,MATCH(GRC!$E295,network_element_names,0),MATCH(GRC!S$3,financial_years,0)))</f>
        <v>0</v>
      </c>
      <c r="T295" s="36">
        <f ca="1">S295*(1+INDEX(MEA_CAPEX_price_trend,MATCH(GRC!$E295,network_element_names,0),MATCH(GRC!T$3,financial_years,0)))</f>
        <v>0</v>
      </c>
      <c r="U295" s="36">
        <f ca="1">T295*(1+INDEX(MEA_CAPEX_price_trend,MATCH(GRC!$E295,network_element_names,0),MATCH(GRC!U$3,financial_years,0)))</f>
        <v>0</v>
      </c>
      <c r="V295" s="36">
        <f ca="1">U295*(1+INDEX(MEA_CAPEX_price_trend,MATCH(GRC!$E295,network_element_names,0),MATCH(GRC!V$3,financial_years,0)))</f>
        <v>0</v>
      </c>
      <c r="W295" s="36">
        <f ca="1">V295*(1+INDEX(MEA_CAPEX_price_trend,MATCH(GRC!$E295,network_element_names,0),MATCH(GRC!W$3,financial_years,0)))</f>
        <v>0</v>
      </c>
      <c r="X295" s="36">
        <f ca="1">W295*(1+INDEX(MEA_CAPEX_price_trend,MATCH(GRC!$E295,network_element_names,0),MATCH(GRC!X$3,financial_years,0)))</f>
        <v>0</v>
      </c>
      <c r="Y295" s="36">
        <f ca="1">X295*(1+INDEX(MEA_CAPEX_price_trend,MATCH(GRC!$E295,network_element_names,0),MATCH(GRC!Y$3,financial_years,0)))</f>
        <v>0</v>
      </c>
      <c r="Z295" s="36">
        <f ca="1">Y295*(1+INDEX(MEA_CAPEX_price_trend,MATCH(GRC!$E295,network_element_names,0),MATCH(GRC!Z$3,financial_years,0)))</f>
        <v>0</v>
      </c>
      <c r="AA295" s="36">
        <f ca="1">Z295*(1+INDEX(MEA_CAPEX_price_trend,MATCH(GRC!$E295,network_element_names,0),MATCH(GRC!AA$3,financial_years,0)))</f>
        <v>0</v>
      </c>
      <c r="AB295" s="36">
        <f ca="1">AA295*(1+INDEX(MEA_CAPEX_price_trend,MATCH(GRC!$E295,network_element_names,0),MATCH(GRC!AB$3,financial_years,0)))</f>
        <v>0</v>
      </c>
      <c r="AC295" s="36">
        <f ca="1">AB295*(1+INDEX(MEA_CAPEX_price_trend,MATCH(GRC!$E295,network_element_names,0),MATCH(GRC!AC$3,financial_years,0)))</f>
        <v>0</v>
      </c>
      <c r="AD295" s="36">
        <f ca="1">AC295*(1+INDEX(MEA_CAPEX_price_trend,MATCH(GRC!$E295,network_element_names,0),MATCH(GRC!AD$3,financial_years,0)))</f>
        <v>0</v>
      </c>
      <c r="AE295" s="36">
        <f ca="1">AD295*(1+INDEX(MEA_CAPEX_price_trend,MATCH(GRC!$E295,network_element_names,0),MATCH(GRC!AE$3,financial_years,0)))</f>
        <v>0</v>
      </c>
      <c r="AF295" s="36">
        <f ca="1">AE295*(1+INDEX(MEA_CAPEX_price_trend,MATCH(GRC!$E295,network_element_names,0),MATCH(GRC!AF$3,financial_years,0)))</f>
        <v>0</v>
      </c>
      <c r="AG295" s="36">
        <f ca="1">AF295*(1+INDEX(MEA_CAPEX_price_trend,MATCH(GRC!$E295,network_element_names,0),MATCH(GRC!AG$3,financial_years,0)))</f>
        <v>0</v>
      </c>
      <c r="AH295" s="36">
        <f ca="1">AG295*(1+INDEX(MEA_CAPEX_price_trend,MATCH(GRC!$E295,network_element_names,0),MATCH(GRC!AH$3,financial_years,0)))</f>
        <v>0</v>
      </c>
      <c r="AI295" s="36">
        <f ca="1">AH295*(1+INDEX(MEA_CAPEX_price_trend,MATCH(GRC!$E295,network_element_names,0),MATCH(GRC!AI$3,financial_years,0)))</f>
        <v>0</v>
      </c>
      <c r="AJ295" s="36">
        <f ca="1">AI295*(1+INDEX(MEA_CAPEX_price_trend,MATCH(GRC!$E295,network_element_names,0),MATCH(GRC!AJ$3,financial_years,0)))</f>
        <v>0</v>
      </c>
      <c r="AK295" s="36">
        <f ca="1">AJ295*(1+INDEX(MEA_CAPEX_price_trend,MATCH(GRC!$E295,network_element_names,0),MATCH(GRC!AK$3,financial_years,0)))</f>
        <v>0</v>
      </c>
      <c r="AL295" s="36">
        <f ca="1">AK295*(1+INDEX(MEA_CAPEX_price_trend,MATCH(GRC!$E295,network_element_names,0),MATCH(GRC!AL$3,financial_years,0)))</f>
        <v>0</v>
      </c>
      <c r="AM295" s="36">
        <f ca="1">AL295*(1+INDEX(MEA_CAPEX_price_trend,MATCH(GRC!$E295,network_element_names,0),MATCH(GRC!AM$3,financial_years,0)))</f>
        <v>0</v>
      </c>
      <c r="AN295" s="36">
        <f ca="1">AM295*(1+INDEX(MEA_CAPEX_price_trend,MATCH(GRC!$E295,network_element_names,0),MATCH(GRC!AN$3,financial_years,0)))</f>
        <v>0</v>
      </c>
      <c r="AO295" s="36">
        <f ca="1">AN295*(1+INDEX(MEA_CAPEX_price_trend,MATCH(GRC!$E295,network_element_names,0),MATCH(GRC!AO$3,financial_years,0)))</f>
        <v>0</v>
      </c>
      <c r="AP295" s="36">
        <f ca="1">AO295*(1+INDEX(MEA_CAPEX_price_trend,MATCH(GRC!$E295,network_element_names,0),MATCH(GRC!AP$3,financial_years,0)))</f>
        <v>0</v>
      </c>
      <c r="AQ295" s="36">
        <f ca="1">AP295*(1+INDEX(MEA_CAPEX_price_trend,MATCH(GRC!$E295,network_element_names,0),MATCH(GRC!AQ$3,financial_years,0)))</f>
        <v>0</v>
      </c>
      <c r="AR295" s="36">
        <f ca="1">AQ295*(1+INDEX(MEA_CAPEX_price_trend,MATCH(GRC!$E295,network_element_names,0),MATCH(GRC!AR$3,financial_years,0)))</f>
        <v>0</v>
      </c>
      <c r="AS295" s="36">
        <f ca="1">AR295*(1+INDEX(MEA_CAPEX_price_trend,MATCH(GRC!$E295,network_element_names,0),MATCH(GRC!AS$3,financial_years,0)))</f>
        <v>0</v>
      </c>
      <c r="AT295" s="36">
        <f ca="1">AS295*(1+INDEX(MEA_CAPEX_price_trend,MATCH(GRC!$E295,network_element_names,0),MATCH(GRC!AT$3,financial_years,0)))</f>
        <v>0</v>
      </c>
    </row>
    <row r="296" spans="4:46" ht="14.25" outlineLevel="1" x14ac:dyDescent="0.45">
      <c r="D296" s="42">
        <v>134</v>
      </c>
      <c r="E296" s="42" t="str">
        <v>Unused</v>
      </c>
      <c r="G296" s="36">
        <f ca="1"/>
        <v>0</v>
      </c>
      <c r="H296" s="36">
        <f ca="1">G296*(1+INDEX(MEA_CAPEX_price_trend,MATCH(GRC!$E296,network_element_names,0),MATCH(GRC!H$3,financial_years,0)))</f>
        <v>0</v>
      </c>
      <c r="I296" s="36">
        <f ca="1">H296*(1+INDEX(MEA_CAPEX_price_trend,MATCH(GRC!$E296,network_element_names,0),MATCH(GRC!I$3,financial_years,0)))</f>
        <v>0</v>
      </c>
      <c r="J296" s="36">
        <f ca="1">I296*(1+INDEX(MEA_CAPEX_price_trend,MATCH(GRC!$E296,network_element_names,0),MATCH(GRC!J$3,financial_years,0)))</f>
        <v>0</v>
      </c>
      <c r="K296" s="36">
        <f ca="1">J296*(1+INDEX(MEA_CAPEX_price_trend,MATCH(GRC!$E296,network_element_names,0),MATCH(GRC!K$3,financial_years,0)))</f>
        <v>0</v>
      </c>
      <c r="L296" s="36">
        <f ca="1">K296*(1+INDEX(MEA_CAPEX_price_trend,MATCH(GRC!$E296,network_element_names,0),MATCH(GRC!L$3,financial_years,0)))</f>
        <v>0</v>
      </c>
      <c r="M296" s="36">
        <f ca="1">L296*(1+INDEX(MEA_CAPEX_price_trend,MATCH(GRC!$E296,network_element_names,0),MATCH(GRC!M$3,financial_years,0)))</f>
        <v>0</v>
      </c>
      <c r="N296" s="36">
        <f ca="1">M296*(1+INDEX(MEA_CAPEX_price_trend,MATCH(GRC!$E296,network_element_names,0),MATCH(GRC!N$3,financial_years,0)))</f>
        <v>0</v>
      </c>
      <c r="O296" s="36">
        <f ca="1">N296*(1+INDEX(MEA_CAPEX_price_trend,MATCH(GRC!$E296,network_element_names,0),MATCH(GRC!O$3,financial_years,0)))</f>
        <v>0</v>
      </c>
      <c r="P296" s="36">
        <f ca="1">O296*(1+INDEX(MEA_CAPEX_price_trend,MATCH(GRC!$E296,network_element_names,0),MATCH(GRC!P$3,financial_years,0)))</f>
        <v>0</v>
      </c>
      <c r="Q296" s="36">
        <f ca="1">P296*(1+INDEX(MEA_CAPEX_price_trend,MATCH(GRC!$E296,network_element_names,0),MATCH(GRC!Q$3,financial_years,0)))</f>
        <v>0</v>
      </c>
      <c r="R296" s="36">
        <f ca="1">Q296*(1+INDEX(MEA_CAPEX_price_trend,MATCH(GRC!$E296,network_element_names,0),MATCH(GRC!R$3,financial_years,0)))</f>
        <v>0</v>
      </c>
      <c r="S296" s="36">
        <f ca="1">R296*(1+INDEX(MEA_CAPEX_price_trend,MATCH(GRC!$E296,network_element_names,0),MATCH(GRC!S$3,financial_years,0)))</f>
        <v>0</v>
      </c>
      <c r="T296" s="36">
        <f ca="1">S296*(1+INDEX(MEA_CAPEX_price_trend,MATCH(GRC!$E296,network_element_names,0),MATCH(GRC!T$3,financial_years,0)))</f>
        <v>0</v>
      </c>
      <c r="U296" s="36">
        <f ca="1">T296*(1+INDEX(MEA_CAPEX_price_trend,MATCH(GRC!$E296,network_element_names,0),MATCH(GRC!U$3,financial_years,0)))</f>
        <v>0</v>
      </c>
      <c r="V296" s="36">
        <f ca="1">U296*(1+INDEX(MEA_CAPEX_price_trend,MATCH(GRC!$E296,network_element_names,0),MATCH(GRC!V$3,financial_years,0)))</f>
        <v>0</v>
      </c>
      <c r="W296" s="36">
        <f ca="1">V296*(1+INDEX(MEA_CAPEX_price_trend,MATCH(GRC!$E296,network_element_names,0),MATCH(GRC!W$3,financial_years,0)))</f>
        <v>0</v>
      </c>
      <c r="X296" s="36">
        <f ca="1">W296*(1+INDEX(MEA_CAPEX_price_trend,MATCH(GRC!$E296,network_element_names,0),MATCH(GRC!X$3,financial_years,0)))</f>
        <v>0</v>
      </c>
      <c r="Y296" s="36">
        <f ca="1">X296*(1+INDEX(MEA_CAPEX_price_trend,MATCH(GRC!$E296,network_element_names,0),MATCH(GRC!Y$3,financial_years,0)))</f>
        <v>0</v>
      </c>
      <c r="Z296" s="36">
        <f ca="1">Y296*(1+INDEX(MEA_CAPEX_price_trend,MATCH(GRC!$E296,network_element_names,0),MATCH(GRC!Z$3,financial_years,0)))</f>
        <v>0</v>
      </c>
      <c r="AA296" s="36">
        <f ca="1">Z296*(1+INDEX(MEA_CAPEX_price_trend,MATCH(GRC!$E296,network_element_names,0),MATCH(GRC!AA$3,financial_years,0)))</f>
        <v>0</v>
      </c>
      <c r="AB296" s="36">
        <f ca="1">AA296*(1+INDEX(MEA_CAPEX_price_trend,MATCH(GRC!$E296,network_element_names,0),MATCH(GRC!AB$3,financial_years,0)))</f>
        <v>0</v>
      </c>
      <c r="AC296" s="36">
        <f ca="1">AB296*(1+INDEX(MEA_CAPEX_price_trend,MATCH(GRC!$E296,network_element_names,0),MATCH(GRC!AC$3,financial_years,0)))</f>
        <v>0</v>
      </c>
      <c r="AD296" s="36">
        <f ca="1">AC296*(1+INDEX(MEA_CAPEX_price_trend,MATCH(GRC!$E296,network_element_names,0),MATCH(GRC!AD$3,financial_years,0)))</f>
        <v>0</v>
      </c>
      <c r="AE296" s="36">
        <f ca="1">AD296*(1+INDEX(MEA_CAPEX_price_trend,MATCH(GRC!$E296,network_element_names,0),MATCH(GRC!AE$3,financial_years,0)))</f>
        <v>0</v>
      </c>
      <c r="AF296" s="36">
        <f ca="1">AE296*(1+INDEX(MEA_CAPEX_price_trend,MATCH(GRC!$E296,network_element_names,0),MATCH(GRC!AF$3,financial_years,0)))</f>
        <v>0</v>
      </c>
      <c r="AG296" s="36">
        <f ca="1">AF296*(1+INDEX(MEA_CAPEX_price_trend,MATCH(GRC!$E296,network_element_names,0),MATCH(GRC!AG$3,financial_years,0)))</f>
        <v>0</v>
      </c>
      <c r="AH296" s="36">
        <f ca="1">AG296*(1+INDEX(MEA_CAPEX_price_trend,MATCH(GRC!$E296,network_element_names,0),MATCH(GRC!AH$3,financial_years,0)))</f>
        <v>0</v>
      </c>
      <c r="AI296" s="36">
        <f ca="1">AH296*(1+INDEX(MEA_CAPEX_price_trend,MATCH(GRC!$E296,network_element_names,0),MATCH(GRC!AI$3,financial_years,0)))</f>
        <v>0</v>
      </c>
      <c r="AJ296" s="36">
        <f ca="1">AI296*(1+INDEX(MEA_CAPEX_price_trend,MATCH(GRC!$E296,network_element_names,0),MATCH(GRC!AJ$3,financial_years,0)))</f>
        <v>0</v>
      </c>
      <c r="AK296" s="36">
        <f ca="1">AJ296*(1+INDEX(MEA_CAPEX_price_trend,MATCH(GRC!$E296,network_element_names,0),MATCH(GRC!AK$3,financial_years,0)))</f>
        <v>0</v>
      </c>
      <c r="AL296" s="36">
        <f ca="1">AK296*(1+INDEX(MEA_CAPEX_price_trend,MATCH(GRC!$E296,network_element_names,0),MATCH(GRC!AL$3,financial_years,0)))</f>
        <v>0</v>
      </c>
      <c r="AM296" s="36">
        <f ca="1">AL296*(1+INDEX(MEA_CAPEX_price_trend,MATCH(GRC!$E296,network_element_names,0),MATCH(GRC!AM$3,financial_years,0)))</f>
        <v>0</v>
      </c>
      <c r="AN296" s="36">
        <f ca="1">AM296*(1+INDEX(MEA_CAPEX_price_trend,MATCH(GRC!$E296,network_element_names,0),MATCH(GRC!AN$3,financial_years,0)))</f>
        <v>0</v>
      </c>
      <c r="AO296" s="36">
        <f ca="1">AN296*(1+INDEX(MEA_CAPEX_price_trend,MATCH(GRC!$E296,network_element_names,0),MATCH(GRC!AO$3,financial_years,0)))</f>
        <v>0</v>
      </c>
      <c r="AP296" s="36">
        <f ca="1">AO296*(1+INDEX(MEA_CAPEX_price_trend,MATCH(GRC!$E296,network_element_names,0),MATCH(GRC!AP$3,financial_years,0)))</f>
        <v>0</v>
      </c>
      <c r="AQ296" s="36">
        <f ca="1">AP296*(1+INDEX(MEA_CAPEX_price_trend,MATCH(GRC!$E296,network_element_names,0),MATCH(GRC!AQ$3,financial_years,0)))</f>
        <v>0</v>
      </c>
      <c r="AR296" s="36">
        <f ca="1">AQ296*(1+INDEX(MEA_CAPEX_price_trend,MATCH(GRC!$E296,network_element_names,0),MATCH(GRC!AR$3,financial_years,0)))</f>
        <v>0</v>
      </c>
      <c r="AS296" s="36">
        <f ca="1">AR296*(1+INDEX(MEA_CAPEX_price_trend,MATCH(GRC!$E296,network_element_names,0),MATCH(GRC!AS$3,financial_years,0)))</f>
        <v>0</v>
      </c>
      <c r="AT296" s="36">
        <f ca="1">AS296*(1+INDEX(MEA_CAPEX_price_trend,MATCH(GRC!$E296,network_element_names,0),MATCH(GRC!AT$3,financial_years,0)))</f>
        <v>0</v>
      </c>
    </row>
    <row r="297" spans="4:46" ht="14.25" outlineLevel="1" x14ac:dyDescent="0.45">
      <c r="D297" s="42">
        <v>135</v>
      </c>
      <c r="E297" s="42" t="str">
        <v>Unused</v>
      </c>
      <c r="G297" s="36">
        <f ca="1"/>
        <v>0</v>
      </c>
      <c r="H297" s="36">
        <f ca="1">G297*(1+INDEX(MEA_CAPEX_price_trend,MATCH(GRC!$E297,network_element_names,0),MATCH(GRC!H$3,financial_years,0)))</f>
        <v>0</v>
      </c>
      <c r="I297" s="36">
        <f ca="1">H297*(1+INDEX(MEA_CAPEX_price_trend,MATCH(GRC!$E297,network_element_names,0),MATCH(GRC!I$3,financial_years,0)))</f>
        <v>0</v>
      </c>
      <c r="J297" s="36">
        <f ca="1">I297*(1+INDEX(MEA_CAPEX_price_trend,MATCH(GRC!$E297,network_element_names,0),MATCH(GRC!J$3,financial_years,0)))</f>
        <v>0</v>
      </c>
      <c r="K297" s="36">
        <f ca="1">J297*(1+INDEX(MEA_CAPEX_price_trend,MATCH(GRC!$E297,network_element_names,0),MATCH(GRC!K$3,financial_years,0)))</f>
        <v>0</v>
      </c>
      <c r="L297" s="36">
        <f ca="1">K297*(1+INDEX(MEA_CAPEX_price_trend,MATCH(GRC!$E297,network_element_names,0),MATCH(GRC!L$3,financial_years,0)))</f>
        <v>0</v>
      </c>
      <c r="M297" s="36">
        <f ca="1">L297*(1+INDEX(MEA_CAPEX_price_trend,MATCH(GRC!$E297,network_element_names,0),MATCH(GRC!M$3,financial_years,0)))</f>
        <v>0</v>
      </c>
      <c r="N297" s="36">
        <f ca="1">M297*(1+INDEX(MEA_CAPEX_price_trend,MATCH(GRC!$E297,network_element_names,0),MATCH(GRC!N$3,financial_years,0)))</f>
        <v>0</v>
      </c>
      <c r="O297" s="36">
        <f ca="1">N297*(1+INDEX(MEA_CAPEX_price_trend,MATCH(GRC!$E297,network_element_names,0),MATCH(GRC!O$3,financial_years,0)))</f>
        <v>0</v>
      </c>
      <c r="P297" s="36">
        <f ca="1">O297*(1+INDEX(MEA_CAPEX_price_trend,MATCH(GRC!$E297,network_element_names,0),MATCH(GRC!P$3,financial_years,0)))</f>
        <v>0</v>
      </c>
      <c r="Q297" s="36">
        <f ca="1">P297*(1+INDEX(MEA_CAPEX_price_trend,MATCH(GRC!$E297,network_element_names,0),MATCH(GRC!Q$3,financial_years,0)))</f>
        <v>0</v>
      </c>
      <c r="R297" s="36">
        <f ca="1">Q297*(1+INDEX(MEA_CAPEX_price_trend,MATCH(GRC!$E297,network_element_names,0),MATCH(GRC!R$3,financial_years,0)))</f>
        <v>0</v>
      </c>
      <c r="S297" s="36">
        <f ca="1">R297*(1+INDEX(MEA_CAPEX_price_trend,MATCH(GRC!$E297,network_element_names,0),MATCH(GRC!S$3,financial_years,0)))</f>
        <v>0</v>
      </c>
      <c r="T297" s="36">
        <f ca="1">S297*(1+INDEX(MEA_CAPEX_price_trend,MATCH(GRC!$E297,network_element_names,0),MATCH(GRC!T$3,financial_years,0)))</f>
        <v>0</v>
      </c>
      <c r="U297" s="36">
        <f ca="1">T297*(1+INDEX(MEA_CAPEX_price_trend,MATCH(GRC!$E297,network_element_names,0),MATCH(GRC!U$3,financial_years,0)))</f>
        <v>0</v>
      </c>
      <c r="V297" s="36">
        <f ca="1">U297*(1+INDEX(MEA_CAPEX_price_trend,MATCH(GRC!$E297,network_element_names,0),MATCH(GRC!V$3,financial_years,0)))</f>
        <v>0</v>
      </c>
      <c r="W297" s="36">
        <f ca="1">V297*(1+INDEX(MEA_CAPEX_price_trend,MATCH(GRC!$E297,network_element_names,0),MATCH(GRC!W$3,financial_years,0)))</f>
        <v>0</v>
      </c>
      <c r="X297" s="36">
        <f ca="1">W297*(1+INDEX(MEA_CAPEX_price_trend,MATCH(GRC!$E297,network_element_names,0),MATCH(GRC!X$3,financial_years,0)))</f>
        <v>0</v>
      </c>
      <c r="Y297" s="36">
        <f ca="1">X297*(1+INDEX(MEA_CAPEX_price_trend,MATCH(GRC!$E297,network_element_names,0),MATCH(GRC!Y$3,financial_years,0)))</f>
        <v>0</v>
      </c>
      <c r="Z297" s="36">
        <f ca="1">Y297*(1+INDEX(MEA_CAPEX_price_trend,MATCH(GRC!$E297,network_element_names,0),MATCH(GRC!Z$3,financial_years,0)))</f>
        <v>0</v>
      </c>
      <c r="AA297" s="36">
        <f ca="1">Z297*(1+INDEX(MEA_CAPEX_price_trend,MATCH(GRC!$E297,network_element_names,0),MATCH(GRC!AA$3,financial_years,0)))</f>
        <v>0</v>
      </c>
      <c r="AB297" s="36">
        <f ca="1">AA297*(1+INDEX(MEA_CAPEX_price_trend,MATCH(GRC!$E297,network_element_names,0),MATCH(GRC!AB$3,financial_years,0)))</f>
        <v>0</v>
      </c>
      <c r="AC297" s="36">
        <f ca="1">AB297*(1+INDEX(MEA_CAPEX_price_trend,MATCH(GRC!$E297,network_element_names,0),MATCH(GRC!AC$3,financial_years,0)))</f>
        <v>0</v>
      </c>
      <c r="AD297" s="36">
        <f ca="1">AC297*(1+INDEX(MEA_CAPEX_price_trend,MATCH(GRC!$E297,network_element_names,0),MATCH(GRC!AD$3,financial_years,0)))</f>
        <v>0</v>
      </c>
      <c r="AE297" s="36">
        <f ca="1">AD297*(1+INDEX(MEA_CAPEX_price_trend,MATCH(GRC!$E297,network_element_names,0),MATCH(GRC!AE$3,financial_years,0)))</f>
        <v>0</v>
      </c>
      <c r="AF297" s="36">
        <f ca="1">AE297*(1+INDEX(MEA_CAPEX_price_trend,MATCH(GRC!$E297,network_element_names,0),MATCH(GRC!AF$3,financial_years,0)))</f>
        <v>0</v>
      </c>
      <c r="AG297" s="36">
        <f ca="1">AF297*(1+INDEX(MEA_CAPEX_price_trend,MATCH(GRC!$E297,network_element_names,0),MATCH(GRC!AG$3,financial_years,0)))</f>
        <v>0</v>
      </c>
      <c r="AH297" s="36">
        <f ca="1">AG297*(1+INDEX(MEA_CAPEX_price_trend,MATCH(GRC!$E297,network_element_names,0),MATCH(GRC!AH$3,financial_years,0)))</f>
        <v>0</v>
      </c>
      <c r="AI297" s="36">
        <f ca="1">AH297*(1+INDEX(MEA_CAPEX_price_trend,MATCH(GRC!$E297,network_element_names,0),MATCH(GRC!AI$3,financial_years,0)))</f>
        <v>0</v>
      </c>
      <c r="AJ297" s="36">
        <f ca="1">AI297*(1+INDEX(MEA_CAPEX_price_trend,MATCH(GRC!$E297,network_element_names,0),MATCH(GRC!AJ$3,financial_years,0)))</f>
        <v>0</v>
      </c>
      <c r="AK297" s="36">
        <f ca="1">AJ297*(1+INDEX(MEA_CAPEX_price_trend,MATCH(GRC!$E297,network_element_names,0),MATCH(GRC!AK$3,financial_years,0)))</f>
        <v>0</v>
      </c>
      <c r="AL297" s="36">
        <f ca="1">AK297*(1+INDEX(MEA_CAPEX_price_trend,MATCH(GRC!$E297,network_element_names,0),MATCH(GRC!AL$3,financial_years,0)))</f>
        <v>0</v>
      </c>
      <c r="AM297" s="36">
        <f ca="1">AL297*(1+INDEX(MEA_CAPEX_price_trend,MATCH(GRC!$E297,network_element_names,0),MATCH(GRC!AM$3,financial_years,0)))</f>
        <v>0</v>
      </c>
      <c r="AN297" s="36">
        <f ca="1">AM297*(1+INDEX(MEA_CAPEX_price_trend,MATCH(GRC!$E297,network_element_names,0),MATCH(GRC!AN$3,financial_years,0)))</f>
        <v>0</v>
      </c>
      <c r="AO297" s="36">
        <f ca="1">AN297*(1+INDEX(MEA_CAPEX_price_trend,MATCH(GRC!$E297,network_element_names,0),MATCH(GRC!AO$3,financial_years,0)))</f>
        <v>0</v>
      </c>
      <c r="AP297" s="36">
        <f ca="1">AO297*(1+INDEX(MEA_CAPEX_price_trend,MATCH(GRC!$E297,network_element_names,0),MATCH(GRC!AP$3,financial_years,0)))</f>
        <v>0</v>
      </c>
      <c r="AQ297" s="36">
        <f ca="1">AP297*(1+INDEX(MEA_CAPEX_price_trend,MATCH(GRC!$E297,network_element_names,0),MATCH(GRC!AQ$3,financial_years,0)))</f>
        <v>0</v>
      </c>
      <c r="AR297" s="36">
        <f ca="1">AQ297*(1+INDEX(MEA_CAPEX_price_trend,MATCH(GRC!$E297,network_element_names,0),MATCH(GRC!AR$3,financial_years,0)))</f>
        <v>0</v>
      </c>
      <c r="AS297" s="36">
        <f ca="1">AR297*(1+INDEX(MEA_CAPEX_price_trend,MATCH(GRC!$E297,network_element_names,0),MATCH(GRC!AS$3,financial_years,0)))</f>
        <v>0</v>
      </c>
      <c r="AT297" s="36">
        <f ca="1">AS297*(1+INDEX(MEA_CAPEX_price_trend,MATCH(GRC!$E297,network_element_names,0),MATCH(GRC!AT$3,financial_years,0)))</f>
        <v>0</v>
      </c>
    </row>
    <row r="298" spans="4:46" ht="14.25" outlineLevel="1" x14ac:dyDescent="0.45">
      <c r="D298" s="42">
        <v>136</v>
      </c>
      <c r="E298" s="42" t="str">
        <v>Unused</v>
      </c>
      <c r="G298" s="36">
        <f ca="1"/>
        <v>0</v>
      </c>
      <c r="H298" s="36">
        <f ca="1">G298*(1+INDEX(MEA_CAPEX_price_trend,MATCH(GRC!$E298,network_element_names,0),MATCH(GRC!H$3,financial_years,0)))</f>
        <v>0</v>
      </c>
      <c r="I298" s="36">
        <f ca="1">H298*(1+INDEX(MEA_CAPEX_price_trend,MATCH(GRC!$E298,network_element_names,0),MATCH(GRC!I$3,financial_years,0)))</f>
        <v>0</v>
      </c>
      <c r="J298" s="36">
        <f ca="1">I298*(1+INDEX(MEA_CAPEX_price_trend,MATCH(GRC!$E298,network_element_names,0),MATCH(GRC!J$3,financial_years,0)))</f>
        <v>0</v>
      </c>
      <c r="K298" s="36">
        <f ca="1">J298*(1+INDEX(MEA_CAPEX_price_trend,MATCH(GRC!$E298,network_element_names,0),MATCH(GRC!K$3,financial_years,0)))</f>
        <v>0</v>
      </c>
      <c r="L298" s="36">
        <f ca="1">K298*(1+INDEX(MEA_CAPEX_price_trend,MATCH(GRC!$E298,network_element_names,0),MATCH(GRC!L$3,financial_years,0)))</f>
        <v>0</v>
      </c>
      <c r="M298" s="36">
        <f ca="1">L298*(1+INDEX(MEA_CAPEX_price_trend,MATCH(GRC!$E298,network_element_names,0),MATCH(GRC!M$3,financial_years,0)))</f>
        <v>0</v>
      </c>
      <c r="N298" s="36">
        <f ca="1">M298*(1+INDEX(MEA_CAPEX_price_trend,MATCH(GRC!$E298,network_element_names,0),MATCH(GRC!N$3,financial_years,0)))</f>
        <v>0</v>
      </c>
      <c r="O298" s="36">
        <f ca="1">N298*(1+INDEX(MEA_CAPEX_price_trend,MATCH(GRC!$E298,network_element_names,0),MATCH(GRC!O$3,financial_years,0)))</f>
        <v>0</v>
      </c>
      <c r="P298" s="36">
        <f ca="1">O298*(1+INDEX(MEA_CAPEX_price_trend,MATCH(GRC!$E298,network_element_names,0),MATCH(GRC!P$3,financial_years,0)))</f>
        <v>0</v>
      </c>
      <c r="Q298" s="36">
        <f ca="1">P298*(1+INDEX(MEA_CAPEX_price_trend,MATCH(GRC!$E298,network_element_names,0),MATCH(GRC!Q$3,financial_years,0)))</f>
        <v>0</v>
      </c>
      <c r="R298" s="36">
        <f ca="1">Q298*(1+INDEX(MEA_CAPEX_price_trend,MATCH(GRC!$E298,network_element_names,0),MATCH(GRC!R$3,financial_years,0)))</f>
        <v>0</v>
      </c>
      <c r="S298" s="36">
        <f ca="1">R298*(1+INDEX(MEA_CAPEX_price_trend,MATCH(GRC!$E298,network_element_names,0),MATCH(GRC!S$3,financial_years,0)))</f>
        <v>0</v>
      </c>
      <c r="T298" s="36">
        <f ca="1">S298*(1+INDEX(MEA_CAPEX_price_trend,MATCH(GRC!$E298,network_element_names,0),MATCH(GRC!T$3,financial_years,0)))</f>
        <v>0</v>
      </c>
      <c r="U298" s="36">
        <f ca="1">T298*(1+INDEX(MEA_CAPEX_price_trend,MATCH(GRC!$E298,network_element_names,0),MATCH(GRC!U$3,financial_years,0)))</f>
        <v>0</v>
      </c>
      <c r="V298" s="36">
        <f ca="1">U298*(1+INDEX(MEA_CAPEX_price_trend,MATCH(GRC!$E298,network_element_names,0),MATCH(GRC!V$3,financial_years,0)))</f>
        <v>0</v>
      </c>
      <c r="W298" s="36">
        <f ca="1">V298*(1+INDEX(MEA_CAPEX_price_trend,MATCH(GRC!$E298,network_element_names,0),MATCH(GRC!W$3,financial_years,0)))</f>
        <v>0</v>
      </c>
      <c r="X298" s="36">
        <f ca="1">W298*(1+INDEX(MEA_CAPEX_price_trend,MATCH(GRC!$E298,network_element_names,0),MATCH(GRC!X$3,financial_years,0)))</f>
        <v>0</v>
      </c>
      <c r="Y298" s="36">
        <f ca="1">X298*(1+INDEX(MEA_CAPEX_price_trend,MATCH(GRC!$E298,network_element_names,0),MATCH(GRC!Y$3,financial_years,0)))</f>
        <v>0</v>
      </c>
      <c r="Z298" s="36">
        <f ca="1">Y298*(1+INDEX(MEA_CAPEX_price_trend,MATCH(GRC!$E298,network_element_names,0),MATCH(GRC!Z$3,financial_years,0)))</f>
        <v>0</v>
      </c>
      <c r="AA298" s="36">
        <f ca="1">Z298*(1+INDEX(MEA_CAPEX_price_trend,MATCH(GRC!$E298,network_element_names,0),MATCH(GRC!AA$3,financial_years,0)))</f>
        <v>0</v>
      </c>
      <c r="AB298" s="36">
        <f ca="1">AA298*(1+INDEX(MEA_CAPEX_price_trend,MATCH(GRC!$E298,network_element_names,0),MATCH(GRC!AB$3,financial_years,0)))</f>
        <v>0</v>
      </c>
      <c r="AC298" s="36">
        <f ca="1">AB298*(1+INDEX(MEA_CAPEX_price_trend,MATCH(GRC!$E298,network_element_names,0),MATCH(GRC!AC$3,financial_years,0)))</f>
        <v>0</v>
      </c>
      <c r="AD298" s="36">
        <f ca="1">AC298*(1+INDEX(MEA_CAPEX_price_trend,MATCH(GRC!$E298,network_element_names,0),MATCH(GRC!AD$3,financial_years,0)))</f>
        <v>0</v>
      </c>
      <c r="AE298" s="36">
        <f ca="1">AD298*(1+INDEX(MEA_CAPEX_price_trend,MATCH(GRC!$E298,network_element_names,0),MATCH(GRC!AE$3,financial_years,0)))</f>
        <v>0</v>
      </c>
      <c r="AF298" s="36">
        <f ca="1">AE298*(1+INDEX(MEA_CAPEX_price_trend,MATCH(GRC!$E298,network_element_names,0),MATCH(GRC!AF$3,financial_years,0)))</f>
        <v>0</v>
      </c>
      <c r="AG298" s="36">
        <f ca="1">AF298*(1+INDEX(MEA_CAPEX_price_trend,MATCH(GRC!$E298,network_element_names,0),MATCH(GRC!AG$3,financial_years,0)))</f>
        <v>0</v>
      </c>
      <c r="AH298" s="36">
        <f ca="1">AG298*(1+INDEX(MEA_CAPEX_price_trend,MATCH(GRC!$E298,network_element_names,0),MATCH(GRC!AH$3,financial_years,0)))</f>
        <v>0</v>
      </c>
      <c r="AI298" s="36">
        <f ca="1">AH298*(1+INDEX(MEA_CAPEX_price_trend,MATCH(GRC!$E298,network_element_names,0),MATCH(GRC!AI$3,financial_years,0)))</f>
        <v>0</v>
      </c>
      <c r="AJ298" s="36">
        <f ca="1">AI298*(1+INDEX(MEA_CAPEX_price_trend,MATCH(GRC!$E298,network_element_names,0),MATCH(GRC!AJ$3,financial_years,0)))</f>
        <v>0</v>
      </c>
      <c r="AK298" s="36">
        <f ca="1">AJ298*(1+INDEX(MEA_CAPEX_price_trend,MATCH(GRC!$E298,network_element_names,0),MATCH(GRC!AK$3,financial_years,0)))</f>
        <v>0</v>
      </c>
      <c r="AL298" s="36">
        <f ca="1">AK298*(1+INDEX(MEA_CAPEX_price_trend,MATCH(GRC!$E298,network_element_names,0),MATCH(GRC!AL$3,financial_years,0)))</f>
        <v>0</v>
      </c>
      <c r="AM298" s="36">
        <f ca="1">AL298*(1+INDEX(MEA_CAPEX_price_trend,MATCH(GRC!$E298,network_element_names,0),MATCH(GRC!AM$3,financial_years,0)))</f>
        <v>0</v>
      </c>
      <c r="AN298" s="36">
        <f ca="1">AM298*(1+INDEX(MEA_CAPEX_price_trend,MATCH(GRC!$E298,network_element_names,0),MATCH(GRC!AN$3,financial_years,0)))</f>
        <v>0</v>
      </c>
      <c r="AO298" s="36">
        <f ca="1">AN298*(1+INDEX(MEA_CAPEX_price_trend,MATCH(GRC!$E298,network_element_names,0),MATCH(GRC!AO$3,financial_years,0)))</f>
        <v>0</v>
      </c>
      <c r="AP298" s="36">
        <f ca="1">AO298*(1+INDEX(MEA_CAPEX_price_trend,MATCH(GRC!$E298,network_element_names,0),MATCH(GRC!AP$3,financial_years,0)))</f>
        <v>0</v>
      </c>
      <c r="AQ298" s="36">
        <f ca="1">AP298*(1+INDEX(MEA_CAPEX_price_trend,MATCH(GRC!$E298,network_element_names,0),MATCH(GRC!AQ$3,financial_years,0)))</f>
        <v>0</v>
      </c>
      <c r="AR298" s="36">
        <f ca="1">AQ298*(1+INDEX(MEA_CAPEX_price_trend,MATCH(GRC!$E298,network_element_names,0),MATCH(GRC!AR$3,financial_years,0)))</f>
        <v>0</v>
      </c>
      <c r="AS298" s="36">
        <f ca="1">AR298*(1+INDEX(MEA_CAPEX_price_trend,MATCH(GRC!$E298,network_element_names,0),MATCH(GRC!AS$3,financial_years,0)))</f>
        <v>0</v>
      </c>
      <c r="AT298" s="36">
        <f ca="1">AS298*(1+INDEX(MEA_CAPEX_price_trend,MATCH(GRC!$E298,network_element_names,0),MATCH(GRC!AT$3,financial_years,0)))</f>
        <v>0</v>
      </c>
    </row>
    <row r="299" spans="4:46" ht="14.25" outlineLevel="1" x14ac:dyDescent="0.45">
      <c r="D299" s="42">
        <v>137</v>
      </c>
      <c r="E299" s="42" t="str">
        <v>Unused</v>
      </c>
      <c r="G299" s="36">
        <f ca="1"/>
        <v>0</v>
      </c>
      <c r="H299" s="36">
        <f ca="1">G299*(1+INDEX(MEA_CAPEX_price_trend,MATCH(GRC!$E299,network_element_names,0),MATCH(GRC!H$3,financial_years,0)))</f>
        <v>0</v>
      </c>
      <c r="I299" s="36">
        <f ca="1">H299*(1+INDEX(MEA_CAPEX_price_trend,MATCH(GRC!$E299,network_element_names,0),MATCH(GRC!I$3,financial_years,0)))</f>
        <v>0</v>
      </c>
      <c r="J299" s="36">
        <f ca="1">I299*(1+INDEX(MEA_CAPEX_price_trend,MATCH(GRC!$E299,network_element_names,0),MATCH(GRC!J$3,financial_years,0)))</f>
        <v>0</v>
      </c>
      <c r="K299" s="36">
        <f ca="1">J299*(1+INDEX(MEA_CAPEX_price_trend,MATCH(GRC!$E299,network_element_names,0),MATCH(GRC!K$3,financial_years,0)))</f>
        <v>0</v>
      </c>
      <c r="L299" s="36">
        <f ca="1">K299*(1+INDEX(MEA_CAPEX_price_trend,MATCH(GRC!$E299,network_element_names,0),MATCH(GRC!L$3,financial_years,0)))</f>
        <v>0</v>
      </c>
      <c r="M299" s="36">
        <f ca="1">L299*(1+INDEX(MEA_CAPEX_price_trend,MATCH(GRC!$E299,network_element_names,0),MATCH(GRC!M$3,financial_years,0)))</f>
        <v>0</v>
      </c>
      <c r="N299" s="36">
        <f ca="1">M299*(1+INDEX(MEA_CAPEX_price_trend,MATCH(GRC!$E299,network_element_names,0),MATCH(GRC!N$3,financial_years,0)))</f>
        <v>0</v>
      </c>
      <c r="O299" s="36">
        <f ca="1">N299*(1+INDEX(MEA_CAPEX_price_trend,MATCH(GRC!$E299,network_element_names,0),MATCH(GRC!O$3,financial_years,0)))</f>
        <v>0</v>
      </c>
      <c r="P299" s="36">
        <f ca="1">O299*(1+INDEX(MEA_CAPEX_price_trend,MATCH(GRC!$E299,network_element_names,0),MATCH(GRC!P$3,financial_years,0)))</f>
        <v>0</v>
      </c>
      <c r="Q299" s="36">
        <f ca="1">P299*(1+INDEX(MEA_CAPEX_price_trend,MATCH(GRC!$E299,network_element_names,0),MATCH(GRC!Q$3,financial_years,0)))</f>
        <v>0</v>
      </c>
      <c r="R299" s="36">
        <f ca="1">Q299*(1+INDEX(MEA_CAPEX_price_trend,MATCH(GRC!$E299,network_element_names,0),MATCH(GRC!R$3,financial_years,0)))</f>
        <v>0</v>
      </c>
      <c r="S299" s="36">
        <f ca="1">R299*(1+INDEX(MEA_CAPEX_price_trend,MATCH(GRC!$E299,network_element_names,0),MATCH(GRC!S$3,financial_years,0)))</f>
        <v>0</v>
      </c>
      <c r="T299" s="36">
        <f ca="1">S299*(1+INDEX(MEA_CAPEX_price_trend,MATCH(GRC!$E299,network_element_names,0),MATCH(GRC!T$3,financial_years,0)))</f>
        <v>0</v>
      </c>
      <c r="U299" s="36">
        <f ca="1">T299*(1+INDEX(MEA_CAPEX_price_trend,MATCH(GRC!$E299,network_element_names,0),MATCH(GRC!U$3,financial_years,0)))</f>
        <v>0</v>
      </c>
      <c r="V299" s="36">
        <f ca="1">U299*(1+INDEX(MEA_CAPEX_price_trend,MATCH(GRC!$E299,network_element_names,0),MATCH(GRC!V$3,financial_years,0)))</f>
        <v>0</v>
      </c>
      <c r="W299" s="36">
        <f ca="1">V299*(1+INDEX(MEA_CAPEX_price_trend,MATCH(GRC!$E299,network_element_names,0),MATCH(GRC!W$3,financial_years,0)))</f>
        <v>0</v>
      </c>
      <c r="X299" s="36">
        <f ca="1">W299*(1+INDEX(MEA_CAPEX_price_trend,MATCH(GRC!$E299,network_element_names,0),MATCH(GRC!X$3,financial_years,0)))</f>
        <v>0</v>
      </c>
      <c r="Y299" s="36">
        <f ca="1">X299*(1+INDEX(MEA_CAPEX_price_trend,MATCH(GRC!$E299,network_element_names,0),MATCH(GRC!Y$3,financial_years,0)))</f>
        <v>0</v>
      </c>
      <c r="Z299" s="36">
        <f ca="1">Y299*(1+INDEX(MEA_CAPEX_price_trend,MATCH(GRC!$E299,network_element_names,0),MATCH(GRC!Z$3,financial_years,0)))</f>
        <v>0</v>
      </c>
      <c r="AA299" s="36">
        <f ca="1">Z299*(1+INDEX(MEA_CAPEX_price_trend,MATCH(GRC!$E299,network_element_names,0),MATCH(GRC!AA$3,financial_years,0)))</f>
        <v>0</v>
      </c>
      <c r="AB299" s="36">
        <f ca="1">AA299*(1+INDEX(MEA_CAPEX_price_trend,MATCH(GRC!$E299,network_element_names,0),MATCH(GRC!AB$3,financial_years,0)))</f>
        <v>0</v>
      </c>
      <c r="AC299" s="36">
        <f ca="1">AB299*(1+INDEX(MEA_CAPEX_price_trend,MATCH(GRC!$E299,network_element_names,0),MATCH(GRC!AC$3,financial_years,0)))</f>
        <v>0</v>
      </c>
      <c r="AD299" s="36">
        <f ca="1">AC299*(1+INDEX(MEA_CAPEX_price_trend,MATCH(GRC!$E299,network_element_names,0),MATCH(GRC!AD$3,financial_years,0)))</f>
        <v>0</v>
      </c>
      <c r="AE299" s="36">
        <f ca="1">AD299*(1+INDEX(MEA_CAPEX_price_trend,MATCH(GRC!$E299,network_element_names,0),MATCH(GRC!AE$3,financial_years,0)))</f>
        <v>0</v>
      </c>
      <c r="AF299" s="36">
        <f ca="1">AE299*(1+INDEX(MEA_CAPEX_price_trend,MATCH(GRC!$E299,network_element_names,0),MATCH(GRC!AF$3,financial_years,0)))</f>
        <v>0</v>
      </c>
      <c r="AG299" s="36">
        <f ca="1">AF299*(1+INDEX(MEA_CAPEX_price_trend,MATCH(GRC!$E299,network_element_names,0),MATCH(GRC!AG$3,financial_years,0)))</f>
        <v>0</v>
      </c>
      <c r="AH299" s="36">
        <f ca="1">AG299*(1+INDEX(MEA_CAPEX_price_trend,MATCH(GRC!$E299,network_element_names,0),MATCH(GRC!AH$3,financial_years,0)))</f>
        <v>0</v>
      </c>
      <c r="AI299" s="36">
        <f ca="1">AH299*(1+INDEX(MEA_CAPEX_price_trend,MATCH(GRC!$E299,network_element_names,0),MATCH(GRC!AI$3,financial_years,0)))</f>
        <v>0</v>
      </c>
      <c r="AJ299" s="36">
        <f ca="1">AI299*(1+INDEX(MEA_CAPEX_price_trend,MATCH(GRC!$E299,network_element_names,0),MATCH(GRC!AJ$3,financial_years,0)))</f>
        <v>0</v>
      </c>
      <c r="AK299" s="36">
        <f ca="1">AJ299*(1+INDEX(MEA_CAPEX_price_trend,MATCH(GRC!$E299,network_element_names,0),MATCH(GRC!AK$3,financial_years,0)))</f>
        <v>0</v>
      </c>
      <c r="AL299" s="36">
        <f ca="1">AK299*(1+INDEX(MEA_CAPEX_price_trend,MATCH(GRC!$E299,network_element_names,0),MATCH(GRC!AL$3,financial_years,0)))</f>
        <v>0</v>
      </c>
      <c r="AM299" s="36">
        <f ca="1">AL299*(1+INDEX(MEA_CAPEX_price_trend,MATCH(GRC!$E299,network_element_names,0),MATCH(GRC!AM$3,financial_years,0)))</f>
        <v>0</v>
      </c>
      <c r="AN299" s="36">
        <f ca="1">AM299*(1+INDEX(MEA_CAPEX_price_trend,MATCH(GRC!$E299,network_element_names,0),MATCH(GRC!AN$3,financial_years,0)))</f>
        <v>0</v>
      </c>
      <c r="AO299" s="36">
        <f ca="1">AN299*(1+INDEX(MEA_CAPEX_price_trend,MATCH(GRC!$E299,network_element_names,0),MATCH(GRC!AO$3,financial_years,0)))</f>
        <v>0</v>
      </c>
      <c r="AP299" s="36">
        <f ca="1">AO299*(1+INDEX(MEA_CAPEX_price_trend,MATCH(GRC!$E299,network_element_names,0),MATCH(GRC!AP$3,financial_years,0)))</f>
        <v>0</v>
      </c>
      <c r="AQ299" s="36">
        <f ca="1">AP299*(1+INDEX(MEA_CAPEX_price_trend,MATCH(GRC!$E299,network_element_names,0),MATCH(GRC!AQ$3,financial_years,0)))</f>
        <v>0</v>
      </c>
      <c r="AR299" s="36">
        <f ca="1">AQ299*(1+INDEX(MEA_CAPEX_price_trend,MATCH(GRC!$E299,network_element_names,0),MATCH(GRC!AR$3,financial_years,0)))</f>
        <v>0</v>
      </c>
      <c r="AS299" s="36">
        <f ca="1">AR299*(1+INDEX(MEA_CAPEX_price_trend,MATCH(GRC!$E299,network_element_names,0),MATCH(GRC!AS$3,financial_years,0)))</f>
        <v>0</v>
      </c>
      <c r="AT299" s="36">
        <f ca="1">AS299*(1+INDEX(MEA_CAPEX_price_trend,MATCH(GRC!$E299,network_element_names,0),MATCH(GRC!AT$3,financial_years,0)))</f>
        <v>0</v>
      </c>
    </row>
    <row r="300" spans="4:46" ht="14.25" outlineLevel="1" x14ac:dyDescent="0.45">
      <c r="D300" s="42">
        <v>138</v>
      </c>
      <c r="E300" s="42" t="str">
        <v>Unused</v>
      </c>
      <c r="G300" s="36">
        <f ca="1"/>
        <v>0</v>
      </c>
      <c r="H300" s="36">
        <f ca="1">G300*(1+INDEX(MEA_CAPEX_price_trend,MATCH(GRC!$E300,network_element_names,0),MATCH(GRC!H$3,financial_years,0)))</f>
        <v>0</v>
      </c>
      <c r="I300" s="36">
        <f ca="1">H300*(1+INDEX(MEA_CAPEX_price_trend,MATCH(GRC!$E300,network_element_names,0),MATCH(GRC!I$3,financial_years,0)))</f>
        <v>0</v>
      </c>
      <c r="J300" s="36">
        <f ca="1">I300*(1+INDEX(MEA_CAPEX_price_trend,MATCH(GRC!$E300,network_element_names,0),MATCH(GRC!J$3,financial_years,0)))</f>
        <v>0</v>
      </c>
      <c r="K300" s="36">
        <f ca="1">J300*(1+INDEX(MEA_CAPEX_price_trend,MATCH(GRC!$E300,network_element_names,0),MATCH(GRC!K$3,financial_years,0)))</f>
        <v>0</v>
      </c>
      <c r="L300" s="36">
        <f ca="1">K300*(1+INDEX(MEA_CAPEX_price_trend,MATCH(GRC!$E300,network_element_names,0),MATCH(GRC!L$3,financial_years,0)))</f>
        <v>0</v>
      </c>
      <c r="M300" s="36">
        <f ca="1">L300*(1+INDEX(MEA_CAPEX_price_trend,MATCH(GRC!$E300,network_element_names,0),MATCH(GRC!M$3,financial_years,0)))</f>
        <v>0</v>
      </c>
      <c r="N300" s="36">
        <f ca="1">M300*(1+INDEX(MEA_CAPEX_price_trend,MATCH(GRC!$E300,network_element_names,0),MATCH(GRC!N$3,financial_years,0)))</f>
        <v>0</v>
      </c>
      <c r="O300" s="36">
        <f ca="1">N300*(1+INDEX(MEA_CAPEX_price_trend,MATCH(GRC!$E300,network_element_names,0),MATCH(GRC!O$3,financial_years,0)))</f>
        <v>0</v>
      </c>
      <c r="P300" s="36">
        <f ca="1">O300*(1+INDEX(MEA_CAPEX_price_trend,MATCH(GRC!$E300,network_element_names,0),MATCH(GRC!P$3,financial_years,0)))</f>
        <v>0</v>
      </c>
      <c r="Q300" s="36">
        <f ca="1">P300*(1+INDEX(MEA_CAPEX_price_trend,MATCH(GRC!$E300,network_element_names,0),MATCH(GRC!Q$3,financial_years,0)))</f>
        <v>0</v>
      </c>
      <c r="R300" s="36">
        <f ca="1">Q300*(1+INDEX(MEA_CAPEX_price_trend,MATCH(GRC!$E300,network_element_names,0),MATCH(GRC!R$3,financial_years,0)))</f>
        <v>0</v>
      </c>
      <c r="S300" s="36">
        <f ca="1">R300*(1+INDEX(MEA_CAPEX_price_trend,MATCH(GRC!$E300,network_element_names,0),MATCH(GRC!S$3,financial_years,0)))</f>
        <v>0</v>
      </c>
      <c r="T300" s="36">
        <f ca="1">S300*(1+INDEX(MEA_CAPEX_price_trend,MATCH(GRC!$E300,network_element_names,0),MATCH(GRC!T$3,financial_years,0)))</f>
        <v>0</v>
      </c>
      <c r="U300" s="36">
        <f ca="1">T300*(1+INDEX(MEA_CAPEX_price_trend,MATCH(GRC!$E300,network_element_names,0),MATCH(GRC!U$3,financial_years,0)))</f>
        <v>0</v>
      </c>
      <c r="V300" s="36">
        <f ca="1">U300*(1+INDEX(MEA_CAPEX_price_trend,MATCH(GRC!$E300,network_element_names,0),MATCH(GRC!V$3,financial_years,0)))</f>
        <v>0</v>
      </c>
      <c r="W300" s="36">
        <f ca="1">V300*(1+INDEX(MEA_CAPEX_price_trend,MATCH(GRC!$E300,network_element_names,0),MATCH(GRC!W$3,financial_years,0)))</f>
        <v>0</v>
      </c>
      <c r="X300" s="36">
        <f ca="1">W300*(1+INDEX(MEA_CAPEX_price_trend,MATCH(GRC!$E300,network_element_names,0),MATCH(GRC!X$3,financial_years,0)))</f>
        <v>0</v>
      </c>
      <c r="Y300" s="36">
        <f ca="1">X300*(1+INDEX(MEA_CAPEX_price_trend,MATCH(GRC!$E300,network_element_names,0),MATCH(GRC!Y$3,financial_years,0)))</f>
        <v>0</v>
      </c>
      <c r="Z300" s="36">
        <f ca="1">Y300*(1+INDEX(MEA_CAPEX_price_trend,MATCH(GRC!$E300,network_element_names,0),MATCH(GRC!Z$3,financial_years,0)))</f>
        <v>0</v>
      </c>
      <c r="AA300" s="36">
        <f ca="1">Z300*(1+INDEX(MEA_CAPEX_price_trend,MATCH(GRC!$E300,network_element_names,0),MATCH(GRC!AA$3,financial_years,0)))</f>
        <v>0</v>
      </c>
      <c r="AB300" s="36">
        <f ca="1">AA300*(1+INDEX(MEA_CAPEX_price_trend,MATCH(GRC!$E300,network_element_names,0),MATCH(GRC!AB$3,financial_years,0)))</f>
        <v>0</v>
      </c>
      <c r="AC300" s="36">
        <f ca="1">AB300*(1+INDEX(MEA_CAPEX_price_trend,MATCH(GRC!$E300,network_element_names,0),MATCH(GRC!AC$3,financial_years,0)))</f>
        <v>0</v>
      </c>
      <c r="AD300" s="36">
        <f ca="1">AC300*(1+INDEX(MEA_CAPEX_price_trend,MATCH(GRC!$E300,network_element_names,0),MATCH(GRC!AD$3,financial_years,0)))</f>
        <v>0</v>
      </c>
      <c r="AE300" s="36">
        <f ca="1">AD300*(1+INDEX(MEA_CAPEX_price_trend,MATCH(GRC!$E300,network_element_names,0),MATCH(GRC!AE$3,financial_years,0)))</f>
        <v>0</v>
      </c>
      <c r="AF300" s="36">
        <f ca="1">AE300*(1+INDEX(MEA_CAPEX_price_trend,MATCH(GRC!$E300,network_element_names,0),MATCH(GRC!AF$3,financial_years,0)))</f>
        <v>0</v>
      </c>
      <c r="AG300" s="36">
        <f ca="1">AF300*(1+INDEX(MEA_CAPEX_price_trend,MATCH(GRC!$E300,network_element_names,0),MATCH(GRC!AG$3,financial_years,0)))</f>
        <v>0</v>
      </c>
      <c r="AH300" s="36">
        <f ca="1">AG300*(1+INDEX(MEA_CAPEX_price_trend,MATCH(GRC!$E300,network_element_names,0),MATCH(GRC!AH$3,financial_years,0)))</f>
        <v>0</v>
      </c>
      <c r="AI300" s="36">
        <f ca="1">AH300*(1+INDEX(MEA_CAPEX_price_trend,MATCH(GRC!$E300,network_element_names,0),MATCH(GRC!AI$3,financial_years,0)))</f>
        <v>0</v>
      </c>
      <c r="AJ300" s="36">
        <f ca="1">AI300*(1+INDEX(MEA_CAPEX_price_trend,MATCH(GRC!$E300,network_element_names,0),MATCH(GRC!AJ$3,financial_years,0)))</f>
        <v>0</v>
      </c>
      <c r="AK300" s="36">
        <f ca="1">AJ300*(1+INDEX(MEA_CAPEX_price_trend,MATCH(GRC!$E300,network_element_names,0),MATCH(GRC!AK$3,financial_years,0)))</f>
        <v>0</v>
      </c>
      <c r="AL300" s="36">
        <f ca="1">AK300*(1+INDEX(MEA_CAPEX_price_trend,MATCH(GRC!$E300,network_element_names,0),MATCH(GRC!AL$3,financial_years,0)))</f>
        <v>0</v>
      </c>
      <c r="AM300" s="36">
        <f ca="1">AL300*(1+INDEX(MEA_CAPEX_price_trend,MATCH(GRC!$E300,network_element_names,0),MATCH(GRC!AM$3,financial_years,0)))</f>
        <v>0</v>
      </c>
      <c r="AN300" s="36">
        <f ca="1">AM300*(1+INDEX(MEA_CAPEX_price_trend,MATCH(GRC!$E300,network_element_names,0),MATCH(GRC!AN$3,financial_years,0)))</f>
        <v>0</v>
      </c>
      <c r="AO300" s="36">
        <f ca="1">AN300*(1+INDEX(MEA_CAPEX_price_trend,MATCH(GRC!$E300,network_element_names,0),MATCH(GRC!AO$3,financial_years,0)))</f>
        <v>0</v>
      </c>
      <c r="AP300" s="36">
        <f ca="1">AO300*(1+INDEX(MEA_CAPEX_price_trend,MATCH(GRC!$E300,network_element_names,0),MATCH(GRC!AP$3,financial_years,0)))</f>
        <v>0</v>
      </c>
      <c r="AQ300" s="36">
        <f ca="1">AP300*(1+INDEX(MEA_CAPEX_price_trend,MATCH(GRC!$E300,network_element_names,0),MATCH(GRC!AQ$3,financial_years,0)))</f>
        <v>0</v>
      </c>
      <c r="AR300" s="36">
        <f ca="1">AQ300*(1+INDEX(MEA_CAPEX_price_trend,MATCH(GRC!$E300,network_element_names,0),MATCH(GRC!AR$3,financial_years,0)))</f>
        <v>0</v>
      </c>
      <c r="AS300" s="36">
        <f ca="1">AR300*(1+INDEX(MEA_CAPEX_price_trend,MATCH(GRC!$E300,network_element_names,0),MATCH(GRC!AS$3,financial_years,0)))</f>
        <v>0</v>
      </c>
      <c r="AT300" s="36">
        <f ca="1">AS300*(1+INDEX(MEA_CAPEX_price_trend,MATCH(GRC!$E300,network_element_names,0),MATCH(GRC!AT$3,financial_years,0)))</f>
        <v>0</v>
      </c>
    </row>
    <row r="301" spans="4:46" ht="14.25" outlineLevel="1" x14ac:dyDescent="0.45">
      <c r="D301" s="42">
        <v>139</v>
      </c>
      <c r="E301" s="42" t="str">
        <v>Unused</v>
      </c>
      <c r="G301" s="36">
        <f ca="1"/>
        <v>0</v>
      </c>
      <c r="H301" s="36">
        <f ca="1">G301*(1+INDEX(MEA_CAPEX_price_trend,MATCH(GRC!$E301,network_element_names,0),MATCH(GRC!H$3,financial_years,0)))</f>
        <v>0</v>
      </c>
      <c r="I301" s="36">
        <f ca="1">H301*(1+INDEX(MEA_CAPEX_price_trend,MATCH(GRC!$E301,network_element_names,0),MATCH(GRC!I$3,financial_years,0)))</f>
        <v>0</v>
      </c>
      <c r="J301" s="36">
        <f ca="1">I301*(1+INDEX(MEA_CAPEX_price_trend,MATCH(GRC!$E301,network_element_names,0),MATCH(GRC!J$3,financial_years,0)))</f>
        <v>0</v>
      </c>
      <c r="K301" s="36">
        <f ca="1">J301*(1+INDEX(MEA_CAPEX_price_trend,MATCH(GRC!$E301,network_element_names,0),MATCH(GRC!K$3,financial_years,0)))</f>
        <v>0</v>
      </c>
      <c r="L301" s="36">
        <f ca="1">K301*(1+INDEX(MEA_CAPEX_price_trend,MATCH(GRC!$E301,network_element_names,0),MATCH(GRC!L$3,financial_years,0)))</f>
        <v>0</v>
      </c>
      <c r="M301" s="36">
        <f ca="1">L301*(1+INDEX(MEA_CAPEX_price_trend,MATCH(GRC!$E301,network_element_names,0),MATCH(GRC!M$3,financial_years,0)))</f>
        <v>0</v>
      </c>
      <c r="N301" s="36">
        <f ca="1">M301*(1+INDEX(MEA_CAPEX_price_trend,MATCH(GRC!$E301,network_element_names,0),MATCH(GRC!N$3,financial_years,0)))</f>
        <v>0</v>
      </c>
      <c r="O301" s="36">
        <f ca="1">N301*(1+INDEX(MEA_CAPEX_price_trend,MATCH(GRC!$E301,network_element_names,0),MATCH(GRC!O$3,financial_years,0)))</f>
        <v>0</v>
      </c>
      <c r="P301" s="36">
        <f ca="1">O301*(1+INDEX(MEA_CAPEX_price_trend,MATCH(GRC!$E301,network_element_names,0),MATCH(GRC!P$3,financial_years,0)))</f>
        <v>0</v>
      </c>
      <c r="Q301" s="36">
        <f ca="1">P301*(1+INDEX(MEA_CAPEX_price_trend,MATCH(GRC!$E301,network_element_names,0),MATCH(GRC!Q$3,financial_years,0)))</f>
        <v>0</v>
      </c>
      <c r="R301" s="36">
        <f ca="1">Q301*(1+INDEX(MEA_CAPEX_price_trend,MATCH(GRC!$E301,network_element_names,0),MATCH(GRC!R$3,financial_years,0)))</f>
        <v>0</v>
      </c>
      <c r="S301" s="36">
        <f ca="1">R301*(1+INDEX(MEA_CAPEX_price_trend,MATCH(GRC!$E301,network_element_names,0),MATCH(GRC!S$3,financial_years,0)))</f>
        <v>0</v>
      </c>
      <c r="T301" s="36">
        <f ca="1">S301*(1+INDEX(MEA_CAPEX_price_trend,MATCH(GRC!$E301,network_element_names,0),MATCH(GRC!T$3,financial_years,0)))</f>
        <v>0</v>
      </c>
      <c r="U301" s="36">
        <f ca="1">T301*(1+INDEX(MEA_CAPEX_price_trend,MATCH(GRC!$E301,network_element_names,0),MATCH(GRC!U$3,financial_years,0)))</f>
        <v>0</v>
      </c>
      <c r="V301" s="36">
        <f ca="1">U301*(1+INDEX(MEA_CAPEX_price_trend,MATCH(GRC!$E301,network_element_names,0),MATCH(GRC!V$3,financial_years,0)))</f>
        <v>0</v>
      </c>
      <c r="W301" s="36">
        <f ca="1">V301*(1+INDEX(MEA_CAPEX_price_trend,MATCH(GRC!$E301,network_element_names,0),MATCH(GRC!W$3,financial_years,0)))</f>
        <v>0</v>
      </c>
      <c r="X301" s="36">
        <f ca="1">W301*(1+INDEX(MEA_CAPEX_price_trend,MATCH(GRC!$E301,network_element_names,0),MATCH(GRC!X$3,financial_years,0)))</f>
        <v>0</v>
      </c>
      <c r="Y301" s="36">
        <f ca="1">X301*(1+INDEX(MEA_CAPEX_price_trend,MATCH(GRC!$E301,network_element_names,0),MATCH(GRC!Y$3,financial_years,0)))</f>
        <v>0</v>
      </c>
      <c r="Z301" s="36">
        <f ca="1">Y301*(1+INDEX(MEA_CAPEX_price_trend,MATCH(GRC!$E301,network_element_names,0),MATCH(GRC!Z$3,financial_years,0)))</f>
        <v>0</v>
      </c>
      <c r="AA301" s="36">
        <f ca="1">Z301*(1+INDEX(MEA_CAPEX_price_trend,MATCH(GRC!$E301,network_element_names,0),MATCH(GRC!AA$3,financial_years,0)))</f>
        <v>0</v>
      </c>
      <c r="AB301" s="36">
        <f ca="1">AA301*(1+INDEX(MEA_CAPEX_price_trend,MATCH(GRC!$E301,network_element_names,0),MATCH(GRC!AB$3,financial_years,0)))</f>
        <v>0</v>
      </c>
      <c r="AC301" s="36">
        <f ca="1">AB301*(1+INDEX(MEA_CAPEX_price_trend,MATCH(GRC!$E301,network_element_names,0),MATCH(GRC!AC$3,financial_years,0)))</f>
        <v>0</v>
      </c>
      <c r="AD301" s="36">
        <f ca="1">AC301*(1+INDEX(MEA_CAPEX_price_trend,MATCH(GRC!$E301,network_element_names,0),MATCH(GRC!AD$3,financial_years,0)))</f>
        <v>0</v>
      </c>
      <c r="AE301" s="36">
        <f ca="1">AD301*(1+INDEX(MEA_CAPEX_price_trend,MATCH(GRC!$E301,network_element_names,0),MATCH(GRC!AE$3,financial_years,0)))</f>
        <v>0</v>
      </c>
      <c r="AF301" s="36">
        <f ca="1">AE301*(1+INDEX(MEA_CAPEX_price_trend,MATCH(GRC!$E301,network_element_names,0),MATCH(GRC!AF$3,financial_years,0)))</f>
        <v>0</v>
      </c>
      <c r="AG301" s="36">
        <f ca="1">AF301*(1+INDEX(MEA_CAPEX_price_trend,MATCH(GRC!$E301,network_element_names,0),MATCH(GRC!AG$3,financial_years,0)))</f>
        <v>0</v>
      </c>
      <c r="AH301" s="36">
        <f ca="1">AG301*(1+INDEX(MEA_CAPEX_price_trend,MATCH(GRC!$E301,network_element_names,0),MATCH(GRC!AH$3,financial_years,0)))</f>
        <v>0</v>
      </c>
      <c r="AI301" s="36">
        <f ca="1">AH301*(1+INDEX(MEA_CAPEX_price_trend,MATCH(GRC!$E301,network_element_names,0),MATCH(GRC!AI$3,financial_years,0)))</f>
        <v>0</v>
      </c>
      <c r="AJ301" s="36">
        <f ca="1">AI301*(1+INDEX(MEA_CAPEX_price_trend,MATCH(GRC!$E301,network_element_names,0),MATCH(GRC!AJ$3,financial_years,0)))</f>
        <v>0</v>
      </c>
      <c r="AK301" s="36">
        <f ca="1">AJ301*(1+INDEX(MEA_CAPEX_price_trend,MATCH(GRC!$E301,network_element_names,0),MATCH(GRC!AK$3,financial_years,0)))</f>
        <v>0</v>
      </c>
      <c r="AL301" s="36">
        <f ca="1">AK301*(1+INDEX(MEA_CAPEX_price_trend,MATCH(GRC!$E301,network_element_names,0),MATCH(GRC!AL$3,financial_years,0)))</f>
        <v>0</v>
      </c>
      <c r="AM301" s="36">
        <f ca="1">AL301*(1+INDEX(MEA_CAPEX_price_trend,MATCH(GRC!$E301,network_element_names,0),MATCH(GRC!AM$3,financial_years,0)))</f>
        <v>0</v>
      </c>
      <c r="AN301" s="36">
        <f ca="1">AM301*(1+INDEX(MEA_CAPEX_price_trend,MATCH(GRC!$E301,network_element_names,0),MATCH(GRC!AN$3,financial_years,0)))</f>
        <v>0</v>
      </c>
      <c r="AO301" s="36">
        <f ca="1">AN301*(1+INDEX(MEA_CAPEX_price_trend,MATCH(GRC!$E301,network_element_names,0),MATCH(GRC!AO$3,financial_years,0)))</f>
        <v>0</v>
      </c>
      <c r="AP301" s="36">
        <f ca="1">AO301*(1+INDEX(MEA_CAPEX_price_trend,MATCH(GRC!$E301,network_element_names,0),MATCH(GRC!AP$3,financial_years,0)))</f>
        <v>0</v>
      </c>
      <c r="AQ301" s="36">
        <f ca="1">AP301*(1+INDEX(MEA_CAPEX_price_trend,MATCH(GRC!$E301,network_element_names,0),MATCH(GRC!AQ$3,financial_years,0)))</f>
        <v>0</v>
      </c>
      <c r="AR301" s="36">
        <f ca="1">AQ301*(1+INDEX(MEA_CAPEX_price_trend,MATCH(GRC!$E301,network_element_names,0),MATCH(GRC!AR$3,financial_years,0)))</f>
        <v>0</v>
      </c>
      <c r="AS301" s="36">
        <f ca="1">AR301*(1+INDEX(MEA_CAPEX_price_trend,MATCH(GRC!$E301,network_element_names,0),MATCH(GRC!AS$3,financial_years,0)))</f>
        <v>0</v>
      </c>
      <c r="AT301" s="36">
        <f ca="1">AS301*(1+INDEX(MEA_CAPEX_price_trend,MATCH(GRC!$E301,network_element_names,0),MATCH(GRC!AT$3,financial_years,0)))</f>
        <v>0</v>
      </c>
    </row>
    <row r="302" spans="4:46" ht="14.25" outlineLevel="1" x14ac:dyDescent="0.45">
      <c r="D302" s="42">
        <v>140</v>
      </c>
      <c r="E302" s="42" t="str">
        <v>Unused</v>
      </c>
      <c r="G302" s="36">
        <f ca="1"/>
        <v>0</v>
      </c>
      <c r="H302" s="36">
        <f ca="1">G302*(1+INDEX(MEA_CAPEX_price_trend,MATCH(GRC!$E302,network_element_names,0),MATCH(GRC!H$3,financial_years,0)))</f>
        <v>0</v>
      </c>
      <c r="I302" s="36">
        <f ca="1">H302*(1+INDEX(MEA_CAPEX_price_trend,MATCH(GRC!$E302,network_element_names,0),MATCH(GRC!I$3,financial_years,0)))</f>
        <v>0</v>
      </c>
      <c r="J302" s="36">
        <f ca="1">I302*(1+INDEX(MEA_CAPEX_price_trend,MATCH(GRC!$E302,network_element_names,0),MATCH(GRC!J$3,financial_years,0)))</f>
        <v>0</v>
      </c>
      <c r="K302" s="36">
        <f ca="1">J302*(1+INDEX(MEA_CAPEX_price_trend,MATCH(GRC!$E302,network_element_names,0),MATCH(GRC!K$3,financial_years,0)))</f>
        <v>0</v>
      </c>
      <c r="L302" s="36">
        <f ca="1">K302*(1+INDEX(MEA_CAPEX_price_trend,MATCH(GRC!$E302,network_element_names,0),MATCH(GRC!L$3,financial_years,0)))</f>
        <v>0</v>
      </c>
      <c r="M302" s="36">
        <f ca="1">L302*(1+INDEX(MEA_CAPEX_price_trend,MATCH(GRC!$E302,network_element_names,0),MATCH(GRC!M$3,financial_years,0)))</f>
        <v>0</v>
      </c>
      <c r="N302" s="36">
        <f ca="1">M302*(1+INDEX(MEA_CAPEX_price_trend,MATCH(GRC!$E302,network_element_names,0),MATCH(GRC!N$3,financial_years,0)))</f>
        <v>0</v>
      </c>
      <c r="O302" s="36">
        <f ca="1">N302*(1+INDEX(MEA_CAPEX_price_trend,MATCH(GRC!$E302,network_element_names,0),MATCH(GRC!O$3,financial_years,0)))</f>
        <v>0</v>
      </c>
      <c r="P302" s="36">
        <f ca="1">O302*(1+INDEX(MEA_CAPEX_price_trend,MATCH(GRC!$E302,network_element_names,0),MATCH(GRC!P$3,financial_years,0)))</f>
        <v>0</v>
      </c>
      <c r="Q302" s="36">
        <f ca="1">P302*(1+INDEX(MEA_CAPEX_price_trend,MATCH(GRC!$E302,network_element_names,0),MATCH(GRC!Q$3,financial_years,0)))</f>
        <v>0</v>
      </c>
      <c r="R302" s="36">
        <f ca="1">Q302*(1+INDEX(MEA_CAPEX_price_trend,MATCH(GRC!$E302,network_element_names,0),MATCH(GRC!R$3,financial_years,0)))</f>
        <v>0</v>
      </c>
      <c r="S302" s="36">
        <f ca="1">R302*(1+INDEX(MEA_CAPEX_price_trend,MATCH(GRC!$E302,network_element_names,0),MATCH(GRC!S$3,financial_years,0)))</f>
        <v>0</v>
      </c>
      <c r="T302" s="36">
        <f ca="1">S302*(1+INDEX(MEA_CAPEX_price_trend,MATCH(GRC!$E302,network_element_names,0),MATCH(GRC!T$3,financial_years,0)))</f>
        <v>0</v>
      </c>
      <c r="U302" s="36">
        <f ca="1">T302*(1+INDEX(MEA_CAPEX_price_trend,MATCH(GRC!$E302,network_element_names,0),MATCH(GRC!U$3,financial_years,0)))</f>
        <v>0</v>
      </c>
      <c r="V302" s="36">
        <f ca="1">U302*(1+INDEX(MEA_CAPEX_price_trend,MATCH(GRC!$E302,network_element_names,0),MATCH(GRC!V$3,financial_years,0)))</f>
        <v>0</v>
      </c>
      <c r="W302" s="36">
        <f ca="1">V302*(1+INDEX(MEA_CAPEX_price_trend,MATCH(GRC!$E302,network_element_names,0),MATCH(GRC!W$3,financial_years,0)))</f>
        <v>0</v>
      </c>
      <c r="X302" s="36">
        <f ca="1">W302*(1+INDEX(MEA_CAPEX_price_trend,MATCH(GRC!$E302,network_element_names,0),MATCH(GRC!X$3,financial_years,0)))</f>
        <v>0</v>
      </c>
      <c r="Y302" s="36">
        <f ca="1">X302*(1+INDEX(MEA_CAPEX_price_trend,MATCH(GRC!$E302,network_element_names,0),MATCH(GRC!Y$3,financial_years,0)))</f>
        <v>0</v>
      </c>
      <c r="Z302" s="36">
        <f ca="1">Y302*(1+INDEX(MEA_CAPEX_price_trend,MATCH(GRC!$E302,network_element_names,0),MATCH(GRC!Z$3,financial_years,0)))</f>
        <v>0</v>
      </c>
      <c r="AA302" s="36">
        <f ca="1">Z302*(1+INDEX(MEA_CAPEX_price_trend,MATCH(GRC!$E302,network_element_names,0),MATCH(GRC!AA$3,financial_years,0)))</f>
        <v>0</v>
      </c>
      <c r="AB302" s="36">
        <f ca="1">AA302*(1+INDEX(MEA_CAPEX_price_trend,MATCH(GRC!$E302,network_element_names,0),MATCH(GRC!AB$3,financial_years,0)))</f>
        <v>0</v>
      </c>
      <c r="AC302" s="36">
        <f ca="1">AB302*(1+INDEX(MEA_CAPEX_price_trend,MATCH(GRC!$E302,network_element_names,0),MATCH(GRC!AC$3,financial_years,0)))</f>
        <v>0</v>
      </c>
      <c r="AD302" s="36">
        <f ca="1">AC302*(1+INDEX(MEA_CAPEX_price_trend,MATCH(GRC!$E302,network_element_names,0),MATCH(GRC!AD$3,financial_years,0)))</f>
        <v>0</v>
      </c>
      <c r="AE302" s="36">
        <f ca="1">AD302*(1+INDEX(MEA_CAPEX_price_trend,MATCH(GRC!$E302,network_element_names,0),MATCH(GRC!AE$3,financial_years,0)))</f>
        <v>0</v>
      </c>
      <c r="AF302" s="36">
        <f ca="1">AE302*(1+INDEX(MEA_CAPEX_price_trend,MATCH(GRC!$E302,network_element_names,0),MATCH(GRC!AF$3,financial_years,0)))</f>
        <v>0</v>
      </c>
      <c r="AG302" s="36">
        <f ca="1">AF302*(1+INDEX(MEA_CAPEX_price_trend,MATCH(GRC!$E302,network_element_names,0),MATCH(GRC!AG$3,financial_years,0)))</f>
        <v>0</v>
      </c>
      <c r="AH302" s="36">
        <f ca="1">AG302*(1+INDEX(MEA_CAPEX_price_trend,MATCH(GRC!$E302,network_element_names,0),MATCH(GRC!AH$3,financial_years,0)))</f>
        <v>0</v>
      </c>
      <c r="AI302" s="36">
        <f ca="1">AH302*(1+INDEX(MEA_CAPEX_price_trend,MATCH(GRC!$E302,network_element_names,0),MATCH(GRC!AI$3,financial_years,0)))</f>
        <v>0</v>
      </c>
      <c r="AJ302" s="36">
        <f ca="1">AI302*(1+INDEX(MEA_CAPEX_price_trend,MATCH(GRC!$E302,network_element_names,0),MATCH(GRC!AJ$3,financial_years,0)))</f>
        <v>0</v>
      </c>
      <c r="AK302" s="36">
        <f ca="1">AJ302*(1+INDEX(MEA_CAPEX_price_trend,MATCH(GRC!$E302,network_element_names,0),MATCH(GRC!AK$3,financial_years,0)))</f>
        <v>0</v>
      </c>
      <c r="AL302" s="36">
        <f ca="1">AK302*(1+INDEX(MEA_CAPEX_price_trend,MATCH(GRC!$E302,network_element_names,0),MATCH(GRC!AL$3,financial_years,0)))</f>
        <v>0</v>
      </c>
      <c r="AM302" s="36">
        <f ca="1">AL302*(1+INDEX(MEA_CAPEX_price_trend,MATCH(GRC!$E302,network_element_names,0),MATCH(GRC!AM$3,financial_years,0)))</f>
        <v>0</v>
      </c>
      <c r="AN302" s="36">
        <f ca="1">AM302*(1+INDEX(MEA_CAPEX_price_trend,MATCH(GRC!$E302,network_element_names,0),MATCH(GRC!AN$3,financial_years,0)))</f>
        <v>0</v>
      </c>
      <c r="AO302" s="36">
        <f ca="1">AN302*(1+INDEX(MEA_CAPEX_price_trend,MATCH(GRC!$E302,network_element_names,0),MATCH(GRC!AO$3,financial_years,0)))</f>
        <v>0</v>
      </c>
      <c r="AP302" s="36">
        <f ca="1">AO302*(1+INDEX(MEA_CAPEX_price_trend,MATCH(GRC!$E302,network_element_names,0),MATCH(GRC!AP$3,financial_years,0)))</f>
        <v>0</v>
      </c>
      <c r="AQ302" s="36">
        <f ca="1">AP302*(1+INDEX(MEA_CAPEX_price_trend,MATCH(GRC!$E302,network_element_names,0),MATCH(GRC!AQ$3,financial_years,0)))</f>
        <v>0</v>
      </c>
      <c r="AR302" s="36">
        <f ca="1">AQ302*(1+INDEX(MEA_CAPEX_price_trend,MATCH(GRC!$E302,network_element_names,0),MATCH(GRC!AR$3,financial_years,0)))</f>
        <v>0</v>
      </c>
      <c r="AS302" s="36">
        <f ca="1">AR302*(1+INDEX(MEA_CAPEX_price_trend,MATCH(GRC!$E302,network_element_names,0),MATCH(GRC!AS$3,financial_years,0)))</f>
        <v>0</v>
      </c>
      <c r="AT302" s="36">
        <f ca="1">AS302*(1+INDEX(MEA_CAPEX_price_trend,MATCH(GRC!$E302,network_element_names,0),MATCH(GRC!AT$3,financial_years,0)))</f>
        <v>0</v>
      </c>
    </row>
    <row r="303" spans="4:46" ht="14.25" outlineLevel="1" x14ac:dyDescent="0.45">
      <c r="D303" s="42">
        <v>141</v>
      </c>
      <c r="E303" s="42" t="str">
        <v>Unused</v>
      </c>
      <c r="G303" s="36">
        <f ca="1"/>
        <v>0</v>
      </c>
      <c r="H303" s="36">
        <f ca="1">G303*(1+INDEX(MEA_CAPEX_price_trend,MATCH(GRC!$E303,network_element_names,0),MATCH(GRC!H$3,financial_years,0)))</f>
        <v>0</v>
      </c>
      <c r="I303" s="36">
        <f ca="1">H303*(1+INDEX(MEA_CAPEX_price_trend,MATCH(GRC!$E303,network_element_names,0),MATCH(GRC!I$3,financial_years,0)))</f>
        <v>0</v>
      </c>
      <c r="J303" s="36">
        <f ca="1">I303*(1+INDEX(MEA_CAPEX_price_trend,MATCH(GRC!$E303,network_element_names,0),MATCH(GRC!J$3,financial_years,0)))</f>
        <v>0</v>
      </c>
      <c r="K303" s="36">
        <f ca="1">J303*(1+INDEX(MEA_CAPEX_price_trend,MATCH(GRC!$E303,network_element_names,0),MATCH(GRC!K$3,financial_years,0)))</f>
        <v>0</v>
      </c>
      <c r="L303" s="36">
        <f ca="1">K303*(1+INDEX(MEA_CAPEX_price_trend,MATCH(GRC!$E303,network_element_names,0),MATCH(GRC!L$3,financial_years,0)))</f>
        <v>0</v>
      </c>
      <c r="M303" s="36">
        <f ca="1">L303*(1+INDEX(MEA_CAPEX_price_trend,MATCH(GRC!$E303,network_element_names,0),MATCH(GRC!M$3,financial_years,0)))</f>
        <v>0</v>
      </c>
      <c r="N303" s="36">
        <f ca="1">M303*(1+INDEX(MEA_CAPEX_price_trend,MATCH(GRC!$E303,network_element_names,0),MATCH(GRC!N$3,financial_years,0)))</f>
        <v>0</v>
      </c>
      <c r="O303" s="36">
        <f ca="1">N303*(1+INDEX(MEA_CAPEX_price_trend,MATCH(GRC!$E303,network_element_names,0),MATCH(GRC!O$3,financial_years,0)))</f>
        <v>0</v>
      </c>
      <c r="P303" s="36">
        <f ca="1">O303*(1+INDEX(MEA_CAPEX_price_trend,MATCH(GRC!$E303,network_element_names,0),MATCH(GRC!P$3,financial_years,0)))</f>
        <v>0</v>
      </c>
      <c r="Q303" s="36">
        <f ca="1">P303*(1+INDEX(MEA_CAPEX_price_trend,MATCH(GRC!$E303,network_element_names,0),MATCH(GRC!Q$3,financial_years,0)))</f>
        <v>0</v>
      </c>
      <c r="R303" s="36">
        <f ca="1">Q303*(1+INDEX(MEA_CAPEX_price_trend,MATCH(GRC!$E303,network_element_names,0),MATCH(GRC!R$3,financial_years,0)))</f>
        <v>0</v>
      </c>
      <c r="S303" s="36">
        <f ca="1">R303*(1+INDEX(MEA_CAPEX_price_trend,MATCH(GRC!$E303,network_element_names,0),MATCH(GRC!S$3,financial_years,0)))</f>
        <v>0</v>
      </c>
      <c r="T303" s="36">
        <f ca="1">S303*(1+INDEX(MEA_CAPEX_price_trend,MATCH(GRC!$E303,network_element_names,0),MATCH(GRC!T$3,financial_years,0)))</f>
        <v>0</v>
      </c>
      <c r="U303" s="36">
        <f ca="1">T303*(1+INDEX(MEA_CAPEX_price_trend,MATCH(GRC!$E303,network_element_names,0),MATCH(GRC!U$3,financial_years,0)))</f>
        <v>0</v>
      </c>
      <c r="V303" s="36">
        <f ca="1">U303*(1+INDEX(MEA_CAPEX_price_trend,MATCH(GRC!$E303,network_element_names,0),MATCH(GRC!V$3,financial_years,0)))</f>
        <v>0</v>
      </c>
      <c r="W303" s="36">
        <f ca="1">V303*(1+INDEX(MEA_CAPEX_price_trend,MATCH(GRC!$E303,network_element_names,0),MATCH(GRC!W$3,financial_years,0)))</f>
        <v>0</v>
      </c>
      <c r="X303" s="36">
        <f ca="1">W303*(1+INDEX(MEA_CAPEX_price_trend,MATCH(GRC!$E303,network_element_names,0),MATCH(GRC!X$3,financial_years,0)))</f>
        <v>0</v>
      </c>
      <c r="Y303" s="36">
        <f ca="1">X303*(1+INDEX(MEA_CAPEX_price_trend,MATCH(GRC!$E303,network_element_names,0),MATCH(GRC!Y$3,financial_years,0)))</f>
        <v>0</v>
      </c>
      <c r="Z303" s="36">
        <f ca="1">Y303*(1+INDEX(MEA_CAPEX_price_trend,MATCH(GRC!$E303,network_element_names,0),MATCH(GRC!Z$3,financial_years,0)))</f>
        <v>0</v>
      </c>
      <c r="AA303" s="36">
        <f ca="1">Z303*(1+INDEX(MEA_CAPEX_price_trend,MATCH(GRC!$E303,network_element_names,0),MATCH(GRC!AA$3,financial_years,0)))</f>
        <v>0</v>
      </c>
      <c r="AB303" s="36">
        <f ca="1">AA303*(1+INDEX(MEA_CAPEX_price_trend,MATCH(GRC!$E303,network_element_names,0),MATCH(GRC!AB$3,financial_years,0)))</f>
        <v>0</v>
      </c>
      <c r="AC303" s="36">
        <f ca="1">AB303*(1+INDEX(MEA_CAPEX_price_trend,MATCH(GRC!$E303,network_element_names,0),MATCH(GRC!AC$3,financial_years,0)))</f>
        <v>0</v>
      </c>
      <c r="AD303" s="36">
        <f ca="1">AC303*(1+INDEX(MEA_CAPEX_price_trend,MATCH(GRC!$E303,network_element_names,0),MATCH(GRC!AD$3,financial_years,0)))</f>
        <v>0</v>
      </c>
      <c r="AE303" s="36">
        <f ca="1">AD303*(1+INDEX(MEA_CAPEX_price_trend,MATCH(GRC!$E303,network_element_names,0),MATCH(GRC!AE$3,financial_years,0)))</f>
        <v>0</v>
      </c>
      <c r="AF303" s="36">
        <f ca="1">AE303*(1+INDEX(MEA_CAPEX_price_trend,MATCH(GRC!$E303,network_element_names,0),MATCH(GRC!AF$3,financial_years,0)))</f>
        <v>0</v>
      </c>
      <c r="AG303" s="36">
        <f ca="1">AF303*(1+INDEX(MEA_CAPEX_price_trend,MATCH(GRC!$E303,network_element_names,0),MATCH(GRC!AG$3,financial_years,0)))</f>
        <v>0</v>
      </c>
      <c r="AH303" s="36">
        <f ca="1">AG303*(1+INDEX(MEA_CAPEX_price_trend,MATCH(GRC!$E303,network_element_names,0),MATCH(GRC!AH$3,financial_years,0)))</f>
        <v>0</v>
      </c>
      <c r="AI303" s="36">
        <f ca="1">AH303*(1+INDEX(MEA_CAPEX_price_trend,MATCH(GRC!$E303,network_element_names,0),MATCH(GRC!AI$3,financial_years,0)))</f>
        <v>0</v>
      </c>
      <c r="AJ303" s="36">
        <f ca="1">AI303*(1+INDEX(MEA_CAPEX_price_trend,MATCH(GRC!$E303,network_element_names,0),MATCH(GRC!AJ$3,financial_years,0)))</f>
        <v>0</v>
      </c>
      <c r="AK303" s="36">
        <f ca="1">AJ303*(1+INDEX(MEA_CAPEX_price_trend,MATCH(GRC!$E303,network_element_names,0),MATCH(GRC!AK$3,financial_years,0)))</f>
        <v>0</v>
      </c>
      <c r="AL303" s="36">
        <f ca="1">AK303*(1+INDEX(MEA_CAPEX_price_trend,MATCH(GRC!$E303,network_element_names,0),MATCH(GRC!AL$3,financial_years,0)))</f>
        <v>0</v>
      </c>
      <c r="AM303" s="36">
        <f ca="1">AL303*(1+INDEX(MEA_CAPEX_price_trend,MATCH(GRC!$E303,network_element_names,0),MATCH(GRC!AM$3,financial_years,0)))</f>
        <v>0</v>
      </c>
      <c r="AN303" s="36">
        <f ca="1">AM303*(1+INDEX(MEA_CAPEX_price_trend,MATCH(GRC!$E303,network_element_names,0),MATCH(GRC!AN$3,financial_years,0)))</f>
        <v>0</v>
      </c>
      <c r="AO303" s="36">
        <f ca="1">AN303*(1+INDEX(MEA_CAPEX_price_trend,MATCH(GRC!$E303,network_element_names,0),MATCH(GRC!AO$3,financial_years,0)))</f>
        <v>0</v>
      </c>
      <c r="AP303" s="36">
        <f ca="1">AO303*(1+INDEX(MEA_CAPEX_price_trend,MATCH(GRC!$E303,network_element_names,0),MATCH(GRC!AP$3,financial_years,0)))</f>
        <v>0</v>
      </c>
      <c r="AQ303" s="36">
        <f ca="1">AP303*(1+INDEX(MEA_CAPEX_price_trend,MATCH(GRC!$E303,network_element_names,0),MATCH(GRC!AQ$3,financial_years,0)))</f>
        <v>0</v>
      </c>
      <c r="AR303" s="36">
        <f ca="1">AQ303*(1+INDEX(MEA_CAPEX_price_trend,MATCH(GRC!$E303,network_element_names,0),MATCH(GRC!AR$3,financial_years,0)))</f>
        <v>0</v>
      </c>
      <c r="AS303" s="36">
        <f ca="1">AR303*(1+INDEX(MEA_CAPEX_price_trend,MATCH(GRC!$E303,network_element_names,0),MATCH(GRC!AS$3,financial_years,0)))</f>
        <v>0</v>
      </c>
      <c r="AT303" s="36">
        <f ca="1">AS303*(1+INDEX(MEA_CAPEX_price_trend,MATCH(GRC!$E303,network_element_names,0),MATCH(GRC!AT$3,financial_years,0)))</f>
        <v>0</v>
      </c>
    </row>
    <row r="304" spans="4:46" ht="14.25" outlineLevel="1" x14ac:dyDescent="0.45">
      <c r="D304" s="42">
        <v>142</v>
      </c>
      <c r="E304" s="42" t="str">
        <v>Unused</v>
      </c>
      <c r="G304" s="36">
        <f ca="1"/>
        <v>0</v>
      </c>
      <c r="H304" s="36">
        <f ca="1">G304*(1+INDEX(MEA_CAPEX_price_trend,MATCH(GRC!$E304,network_element_names,0),MATCH(GRC!H$3,financial_years,0)))</f>
        <v>0</v>
      </c>
      <c r="I304" s="36">
        <f ca="1">H304*(1+INDEX(MEA_CAPEX_price_trend,MATCH(GRC!$E304,network_element_names,0),MATCH(GRC!I$3,financial_years,0)))</f>
        <v>0</v>
      </c>
      <c r="J304" s="36">
        <f ca="1">I304*(1+INDEX(MEA_CAPEX_price_trend,MATCH(GRC!$E304,network_element_names,0),MATCH(GRC!J$3,financial_years,0)))</f>
        <v>0</v>
      </c>
      <c r="K304" s="36">
        <f ca="1">J304*(1+INDEX(MEA_CAPEX_price_trend,MATCH(GRC!$E304,network_element_names,0),MATCH(GRC!K$3,financial_years,0)))</f>
        <v>0</v>
      </c>
      <c r="L304" s="36">
        <f ca="1">K304*(1+INDEX(MEA_CAPEX_price_trend,MATCH(GRC!$E304,network_element_names,0),MATCH(GRC!L$3,financial_years,0)))</f>
        <v>0</v>
      </c>
      <c r="M304" s="36">
        <f ca="1">L304*(1+INDEX(MEA_CAPEX_price_trend,MATCH(GRC!$E304,network_element_names,0),MATCH(GRC!M$3,financial_years,0)))</f>
        <v>0</v>
      </c>
      <c r="N304" s="36">
        <f ca="1">M304*(1+INDEX(MEA_CAPEX_price_trend,MATCH(GRC!$E304,network_element_names,0),MATCH(GRC!N$3,financial_years,0)))</f>
        <v>0</v>
      </c>
      <c r="O304" s="36">
        <f ca="1">N304*(1+INDEX(MEA_CAPEX_price_trend,MATCH(GRC!$E304,network_element_names,0),MATCH(GRC!O$3,financial_years,0)))</f>
        <v>0</v>
      </c>
      <c r="P304" s="36">
        <f ca="1">O304*(1+INDEX(MEA_CAPEX_price_trend,MATCH(GRC!$E304,network_element_names,0),MATCH(GRC!P$3,financial_years,0)))</f>
        <v>0</v>
      </c>
      <c r="Q304" s="36">
        <f ca="1">P304*(1+INDEX(MEA_CAPEX_price_trend,MATCH(GRC!$E304,network_element_names,0),MATCH(GRC!Q$3,financial_years,0)))</f>
        <v>0</v>
      </c>
      <c r="R304" s="36">
        <f ca="1">Q304*(1+INDEX(MEA_CAPEX_price_trend,MATCH(GRC!$E304,network_element_names,0),MATCH(GRC!R$3,financial_years,0)))</f>
        <v>0</v>
      </c>
      <c r="S304" s="36">
        <f ca="1">R304*(1+INDEX(MEA_CAPEX_price_trend,MATCH(GRC!$E304,network_element_names,0),MATCH(GRC!S$3,financial_years,0)))</f>
        <v>0</v>
      </c>
      <c r="T304" s="36">
        <f ca="1">S304*(1+INDEX(MEA_CAPEX_price_trend,MATCH(GRC!$E304,network_element_names,0),MATCH(GRC!T$3,financial_years,0)))</f>
        <v>0</v>
      </c>
      <c r="U304" s="36">
        <f ca="1">T304*(1+INDEX(MEA_CAPEX_price_trend,MATCH(GRC!$E304,network_element_names,0),MATCH(GRC!U$3,financial_years,0)))</f>
        <v>0</v>
      </c>
      <c r="V304" s="36">
        <f ca="1">U304*(1+INDEX(MEA_CAPEX_price_trend,MATCH(GRC!$E304,network_element_names,0),MATCH(GRC!V$3,financial_years,0)))</f>
        <v>0</v>
      </c>
      <c r="W304" s="36">
        <f ca="1">V304*(1+INDEX(MEA_CAPEX_price_trend,MATCH(GRC!$E304,network_element_names,0),MATCH(GRC!W$3,financial_years,0)))</f>
        <v>0</v>
      </c>
      <c r="X304" s="36">
        <f ca="1">W304*(1+INDEX(MEA_CAPEX_price_trend,MATCH(GRC!$E304,network_element_names,0),MATCH(GRC!X$3,financial_years,0)))</f>
        <v>0</v>
      </c>
      <c r="Y304" s="36">
        <f ca="1">X304*(1+INDEX(MEA_CAPEX_price_trend,MATCH(GRC!$E304,network_element_names,0),MATCH(GRC!Y$3,financial_years,0)))</f>
        <v>0</v>
      </c>
      <c r="Z304" s="36">
        <f ca="1">Y304*(1+INDEX(MEA_CAPEX_price_trend,MATCH(GRC!$E304,network_element_names,0),MATCH(GRC!Z$3,financial_years,0)))</f>
        <v>0</v>
      </c>
      <c r="AA304" s="36">
        <f ca="1">Z304*(1+INDEX(MEA_CAPEX_price_trend,MATCH(GRC!$E304,network_element_names,0),MATCH(GRC!AA$3,financial_years,0)))</f>
        <v>0</v>
      </c>
      <c r="AB304" s="36">
        <f ca="1">AA304*(1+INDEX(MEA_CAPEX_price_trend,MATCH(GRC!$E304,network_element_names,0),MATCH(GRC!AB$3,financial_years,0)))</f>
        <v>0</v>
      </c>
      <c r="AC304" s="36">
        <f ca="1">AB304*(1+INDEX(MEA_CAPEX_price_trend,MATCH(GRC!$E304,network_element_names,0),MATCH(GRC!AC$3,financial_years,0)))</f>
        <v>0</v>
      </c>
      <c r="AD304" s="36">
        <f ca="1">AC304*(1+INDEX(MEA_CAPEX_price_trend,MATCH(GRC!$E304,network_element_names,0),MATCH(GRC!AD$3,financial_years,0)))</f>
        <v>0</v>
      </c>
      <c r="AE304" s="36">
        <f ca="1">AD304*(1+INDEX(MEA_CAPEX_price_trend,MATCH(GRC!$E304,network_element_names,0),MATCH(GRC!AE$3,financial_years,0)))</f>
        <v>0</v>
      </c>
      <c r="AF304" s="36">
        <f ca="1">AE304*(1+INDEX(MEA_CAPEX_price_trend,MATCH(GRC!$E304,network_element_names,0),MATCH(GRC!AF$3,financial_years,0)))</f>
        <v>0</v>
      </c>
      <c r="AG304" s="36">
        <f ca="1">AF304*(1+INDEX(MEA_CAPEX_price_trend,MATCH(GRC!$E304,network_element_names,0),MATCH(GRC!AG$3,financial_years,0)))</f>
        <v>0</v>
      </c>
      <c r="AH304" s="36">
        <f ca="1">AG304*(1+INDEX(MEA_CAPEX_price_trend,MATCH(GRC!$E304,network_element_names,0),MATCH(GRC!AH$3,financial_years,0)))</f>
        <v>0</v>
      </c>
      <c r="AI304" s="36">
        <f ca="1">AH304*(1+INDEX(MEA_CAPEX_price_trend,MATCH(GRC!$E304,network_element_names,0),MATCH(GRC!AI$3,financial_years,0)))</f>
        <v>0</v>
      </c>
      <c r="AJ304" s="36">
        <f ca="1">AI304*(1+INDEX(MEA_CAPEX_price_trend,MATCH(GRC!$E304,network_element_names,0),MATCH(GRC!AJ$3,financial_years,0)))</f>
        <v>0</v>
      </c>
      <c r="AK304" s="36">
        <f ca="1">AJ304*(1+INDEX(MEA_CAPEX_price_trend,MATCH(GRC!$E304,network_element_names,0),MATCH(GRC!AK$3,financial_years,0)))</f>
        <v>0</v>
      </c>
      <c r="AL304" s="36">
        <f ca="1">AK304*(1+INDEX(MEA_CAPEX_price_trend,MATCH(GRC!$E304,network_element_names,0),MATCH(GRC!AL$3,financial_years,0)))</f>
        <v>0</v>
      </c>
      <c r="AM304" s="36">
        <f ca="1">AL304*(1+INDEX(MEA_CAPEX_price_trend,MATCH(GRC!$E304,network_element_names,0),MATCH(GRC!AM$3,financial_years,0)))</f>
        <v>0</v>
      </c>
      <c r="AN304" s="36">
        <f ca="1">AM304*(1+INDEX(MEA_CAPEX_price_trend,MATCH(GRC!$E304,network_element_names,0),MATCH(GRC!AN$3,financial_years,0)))</f>
        <v>0</v>
      </c>
      <c r="AO304" s="36">
        <f ca="1">AN304*(1+INDEX(MEA_CAPEX_price_trend,MATCH(GRC!$E304,network_element_names,0),MATCH(GRC!AO$3,financial_years,0)))</f>
        <v>0</v>
      </c>
      <c r="AP304" s="36">
        <f ca="1">AO304*(1+INDEX(MEA_CAPEX_price_trend,MATCH(GRC!$E304,network_element_names,0),MATCH(GRC!AP$3,financial_years,0)))</f>
        <v>0</v>
      </c>
      <c r="AQ304" s="36">
        <f ca="1">AP304*(1+INDEX(MEA_CAPEX_price_trend,MATCH(GRC!$E304,network_element_names,0),MATCH(GRC!AQ$3,financial_years,0)))</f>
        <v>0</v>
      </c>
      <c r="AR304" s="36">
        <f ca="1">AQ304*(1+INDEX(MEA_CAPEX_price_trend,MATCH(GRC!$E304,network_element_names,0),MATCH(GRC!AR$3,financial_years,0)))</f>
        <v>0</v>
      </c>
      <c r="AS304" s="36">
        <f ca="1">AR304*(1+INDEX(MEA_CAPEX_price_trend,MATCH(GRC!$E304,network_element_names,0),MATCH(GRC!AS$3,financial_years,0)))</f>
        <v>0</v>
      </c>
      <c r="AT304" s="36">
        <f ca="1">AS304*(1+INDEX(MEA_CAPEX_price_trend,MATCH(GRC!$E304,network_element_names,0),MATCH(GRC!AT$3,financial_years,0)))</f>
        <v>0</v>
      </c>
    </row>
    <row r="305" spans="3:47" ht="14.25" outlineLevel="1" x14ac:dyDescent="0.45">
      <c r="D305" s="42">
        <v>143</v>
      </c>
      <c r="E305" s="42" t="str">
        <v>Unused</v>
      </c>
      <c r="G305" s="36">
        <f ca="1"/>
        <v>0</v>
      </c>
      <c r="H305" s="36">
        <f ca="1">G305*(1+INDEX(MEA_CAPEX_price_trend,MATCH(GRC!$E305,network_element_names,0),MATCH(GRC!H$3,financial_years,0)))</f>
        <v>0</v>
      </c>
      <c r="I305" s="36">
        <f ca="1">H305*(1+INDEX(MEA_CAPEX_price_trend,MATCH(GRC!$E305,network_element_names,0),MATCH(GRC!I$3,financial_years,0)))</f>
        <v>0</v>
      </c>
      <c r="J305" s="36">
        <f ca="1">I305*(1+INDEX(MEA_CAPEX_price_trend,MATCH(GRC!$E305,network_element_names,0),MATCH(GRC!J$3,financial_years,0)))</f>
        <v>0</v>
      </c>
      <c r="K305" s="36">
        <f ca="1">J305*(1+INDEX(MEA_CAPEX_price_trend,MATCH(GRC!$E305,network_element_names,0),MATCH(GRC!K$3,financial_years,0)))</f>
        <v>0</v>
      </c>
      <c r="L305" s="36">
        <f ca="1">K305*(1+INDEX(MEA_CAPEX_price_trend,MATCH(GRC!$E305,network_element_names,0),MATCH(GRC!L$3,financial_years,0)))</f>
        <v>0</v>
      </c>
      <c r="M305" s="36">
        <f ca="1">L305*(1+INDEX(MEA_CAPEX_price_trend,MATCH(GRC!$E305,network_element_names,0),MATCH(GRC!M$3,financial_years,0)))</f>
        <v>0</v>
      </c>
      <c r="N305" s="36">
        <f ca="1">M305*(1+INDEX(MEA_CAPEX_price_trend,MATCH(GRC!$E305,network_element_names,0),MATCH(GRC!N$3,financial_years,0)))</f>
        <v>0</v>
      </c>
      <c r="O305" s="36">
        <f ca="1">N305*(1+INDEX(MEA_CAPEX_price_trend,MATCH(GRC!$E305,network_element_names,0),MATCH(GRC!O$3,financial_years,0)))</f>
        <v>0</v>
      </c>
      <c r="P305" s="36">
        <f ca="1">O305*(1+INDEX(MEA_CAPEX_price_trend,MATCH(GRC!$E305,network_element_names,0),MATCH(GRC!P$3,financial_years,0)))</f>
        <v>0</v>
      </c>
      <c r="Q305" s="36">
        <f ca="1">P305*(1+INDEX(MEA_CAPEX_price_trend,MATCH(GRC!$E305,network_element_names,0),MATCH(GRC!Q$3,financial_years,0)))</f>
        <v>0</v>
      </c>
      <c r="R305" s="36">
        <f ca="1">Q305*(1+INDEX(MEA_CAPEX_price_trend,MATCH(GRC!$E305,network_element_names,0),MATCH(GRC!R$3,financial_years,0)))</f>
        <v>0</v>
      </c>
      <c r="S305" s="36">
        <f ca="1">R305*(1+INDEX(MEA_CAPEX_price_trend,MATCH(GRC!$E305,network_element_names,0),MATCH(GRC!S$3,financial_years,0)))</f>
        <v>0</v>
      </c>
      <c r="T305" s="36">
        <f ca="1">S305*(1+INDEX(MEA_CAPEX_price_trend,MATCH(GRC!$E305,network_element_names,0),MATCH(GRC!T$3,financial_years,0)))</f>
        <v>0</v>
      </c>
      <c r="U305" s="36">
        <f ca="1">T305*(1+INDEX(MEA_CAPEX_price_trend,MATCH(GRC!$E305,network_element_names,0),MATCH(GRC!U$3,financial_years,0)))</f>
        <v>0</v>
      </c>
      <c r="V305" s="36">
        <f ca="1">U305*(1+INDEX(MEA_CAPEX_price_trend,MATCH(GRC!$E305,network_element_names,0),MATCH(GRC!V$3,financial_years,0)))</f>
        <v>0</v>
      </c>
      <c r="W305" s="36">
        <f ca="1">V305*(1+INDEX(MEA_CAPEX_price_trend,MATCH(GRC!$E305,network_element_names,0),MATCH(GRC!W$3,financial_years,0)))</f>
        <v>0</v>
      </c>
      <c r="X305" s="36">
        <f ca="1">W305*(1+INDEX(MEA_CAPEX_price_trend,MATCH(GRC!$E305,network_element_names,0),MATCH(GRC!X$3,financial_years,0)))</f>
        <v>0</v>
      </c>
      <c r="Y305" s="36">
        <f ca="1">X305*(1+INDEX(MEA_CAPEX_price_trend,MATCH(GRC!$E305,network_element_names,0),MATCH(GRC!Y$3,financial_years,0)))</f>
        <v>0</v>
      </c>
      <c r="Z305" s="36">
        <f ca="1">Y305*(1+INDEX(MEA_CAPEX_price_trend,MATCH(GRC!$E305,network_element_names,0),MATCH(GRC!Z$3,financial_years,0)))</f>
        <v>0</v>
      </c>
      <c r="AA305" s="36">
        <f ca="1">Z305*(1+INDEX(MEA_CAPEX_price_trend,MATCH(GRC!$E305,network_element_names,0),MATCH(GRC!AA$3,financial_years,0)))</f>
        <v>0</v>
      </c>
      <c r="AB305" s="36">
        <f ca="1">AA305*(1+INDEX(MEA_CAPEX_price_trend,MATCH(GRC!$E305,network_element_names,0),MATCH(GRC!AB$3,financial_years,0)))</f>
        <v>0</v>
      </c>
      <c r="AC305" s="36">
        <f ca="1">AB305*(1+INDEX(MEA_CAPEX_price_trend,MATCH(GRC!$E305,network_element_names,0),MATCH(GRC!AC$3,financial_years,0)))</f>
        <v>0</v>
      </c>
      <c r="AD305" s="36">
        <f ca="1">AC305*(1+INDEX(MEA_CAPEX_price_trend,MATCH(GRC!$E305,network_element_names,0),MATCH(GRC!AD$3,financial_years,0)))</f>
        <v>0</v>
      </c>
      <c r="AE305" s="36">
        <f ca="1">AD305*(1+INDEX(MEA_CAPEX_price_trend,MATCH(GRC!$E305,network_element_names,0),MATCH(GRC!AE$3,financial_years,0)))</f>
        <v>0</v>
      </c>
      <c r="AF305" s="36">
        <f ca="1">AE305*(1+INDEX(MEA_CAPEX_price_trend,MATCH(GRC!$E305,network_element_names,0),MATCH(GRC!AF$3,financial_years,0)))</f>
        <v>0</v>
      </c>
      <c r="AG305" s="36">
        <f ca="1">AF305*(1+INDEX(MEA_CAPEX_price_trend,MATCH(GRC!$E305,network_element_names,0),MATCH(GRC!AG$3,financial_years,0)))</f>
        <v>0</v>
      </c>
      <c r="AH305" s="36">
        <f ca="1">AG305*(1+INDEX(MEA_CAPEX_price_trend,MATCH(GRC!$E305,network_element_names,0),MATCH(GRC!AH$3,financial_years,0)))</f>
        <v>0</v>
      </c>
      <c r="AI305" s="36">
        <f ca="1">AH305*(1+INDEX(MEA_CAPEX_price_trend,MATCH(GRC!$E305,network_element_names,0),MATCH(GRC!AI$3,financial_years,0)))</f>
        <v>0</v>
      </c>
      <c r="AJ305" s="36">
        <f ca="1">AI305*(1+INDEX(MEA_CAPEX_price_trend,MATCH(GRC!$E305,network_element_names,0),MATCH(GRC!AJ$3,financial_years,0)))</f>
        <v>0</v>
      </c>
      <c r="AK305" s="36">
        <f ca="1">AJ305*(1+INDEX(MEA_CAPEX_price_trend,MATCH(GRC!$E305,network_element_names,0),MATCH(GRC!AK$3,financial_years,0)))</f>
        <v>0</v>
      </c>
      <c r="AL305" s="36">
        <f ca="1">AK305*(1+INDEX(MEA_CAPEX_price_trend,MATCH(GRC!$E305,network_element_names,0),MATCH(GRC!AL$3,financial_years,0)))</f>
        <v>0</v>
      </c>
      <c r="AM305" s="36">
        <f ca="1">AL305*(1+INDEX(MEA_CAPEX_price_trend,MATCH(GRC!$E305,network_element_names,0),MATCH(GRC!AM$3,financial_years,0)))</f>
        <v>0</v>
      </c>
      <c r="AN305" s="36">
        <f ca="1">AM305*(1+INDEX(MEA_CAPEX_price_trend,MATCH(GRC!$E305,network_element_names,0),MATCH(GRC!AN$3,financial_years,0)))</f>
        <v>0</v>
      </c>
      <c r="AO305" s="36">
        <f ca="1">AN305*(1+INDEX(MEA_CAPEX_price_trend,MATCH(GRC!$E305,network_element_names,0),MATCH(GRC!AO$3,financial_years,0)))</f>
        <v>0</v>
      </c>
      <c r="AP305" s="36">
        <f ca="1">AO305*(1+INDEX(MEA_CAPEX_price_trend,MATCH(GRC!$E305,network_element_names,0),MATCH(GRC!AP$3,financial_years,0)))</f>
        <v>0</v>
      </c>
      <c r="AQ305" s="36">
        <f ca="1">AP305*(1+INDEX(MEA_CAPEX_price_trend,MATCH(GRC!$E305,network_element_names,0),MATCH(GRC!AQ$3,financial_years,0)))</f>
        <v>0</v>
      </c>
      <c r="AR305" s="36">
        <f ca="1">AQ305*(1+INDEX(MEA_CAPEX_price_trend,MATCH(GRC!$E305,network_element_names,0),MATCH(GRC!AR$3,financial_years,0)))</f>
        <v>0</v>
      </c>
      <c r="AS305" s="36">
        <f ca="1">AR305*(1+INDEX(MEA_CAPEX_price_trend,MATCH(GRC!$E305,network_element_names,0),MATCH(GRC!AS$3,financial_years,0)))</f>
        <v>0</v>
      </c>
      <c r="AT305" s="36">
        <f ca="1">AS305*(1+INDEX(MEA_CAPEX_price_trend,MATCH(GRC!$E305,network_element_names,0),MATCH(GRC!AT$3,financial_years,0)))</f>
        <v>0</v>
      </c>
    </row>
    <row r="306" spans="3:47" ht="14.25" outlineLevel="1" x14ac:dyDescent="0.45">
      <c r="D306" s="42">
        <v>144</v>
      </c>
      <c r="E306" s="42" t="str">
        <v>Unused</v>
      </c>
      <c r="G306" s="36">
        <f ca="1"/>
        <v>0</v>
      </c>
      <c r="H306" s="36">
        <f ca="1">G306*(1+INDEX(MEA_CAPEX_price_trend,MATCH(GRC!$E306,network_element_names,0),MATCH(GRC!H$3,financial_years,0)))</f>
        <v>0</v>
      </c>
      <c r="I306" s="36">
        <f ca="1">H306*(1+INDEX(MEA_CAPEX_price_trend,MATCH(GRC!$E306,network_element_names,0),MATCH(GRC!I$3,financial_years,0)))</f>
        <v>0</v>
      </c>
      <c r="J306" s="36">
        <f ca="1">I306*(1+INDEX(MEA_CAPEX_price_trend,MATCH(GRC!$E306,network_element_names,0),MATCH(GRC!J$3,financial_years,0)))</f>
        <v>0</v>
      </c>
      <c r="K306" s="36">
        <f ca="1">J306*(1+INDEX(MEA_CAPEX_price_trend,MATCH(GRC!$E306,network_element_names,0),MATCH(GRC!K$3,financial_years,0)))</f>
        <v>0</v>
      </c>
      <c r="L306" s="36">
        <f ca="1">K306*(1+INDEX(MEA_CAPEX_price_trend,MATCH(GRC!$E306,network_element_names,0),MATCH(GRC!L$3,financial_years,0)))</f>
        <v>0</v>
      </c>
      <c r="M306" s="36">
        <f ca="1">L306*(1+INDEX(MEA_CAPEX_price_trend,MATCH(GRC!$E306,network_element_names,0),MATCH(GRC!M$3,financial_years,0)))</f>
        <v>0</v>
      </c>
      <c r="N306" s="36">
        <f ca="1">M306*(1+INDEX(MEA_CAPEX_price_trend,MATCH(GRC!$E306,network_element_names,0),MATCH(GRC!N$3,financial_years,0)))</f>
        <v>0</v>
      </c>
      <c r="O306" s="36">
        <f ca="1">N306*(1+INDEX(MEA_CAPEX_price_trend,MATCH(GRC!$E306,network_element_names,0),MATCH(GRC!O$3,financial_years,0)))</f>
        <v>0</v>
      </c>
      <c r="P306" s="36">
        <f ca="1">O306*(1+INDEX(MEA_CAPEX_price_trend,MATCH(GRC!$E306,network_element_names,0),MATCH(GRC!P$3,financial_years,0)))</f>
        <v>0</v>
      </c>
      <c r="Q306" s="36">
        <f ca="1">P306*(1+INDEX(MEA_CAPEX_price_trend,MATCH(GRC!$E306,network_element_names,0),MATCH(GRC!Q$3,financial_years,0)))</f>
        <v>0</v>
      </c>
      <c r="R306" s="36">
        <f ca="1">Q306*(1+INDEX(MEA_CAPEX_price_trend,MATCH(GRC!$E306,network_element_names,0),MATCH(GRC!R$3,financial_years,0)))</f>
        <v>0</v>
      </c>
      <c r="S306" s="36">
        <f ca="1">R306*(1+INDEX(MEA_CAPEX_price_trend,MATCH(GRC!$E306,network_element_names,0),MATCH(GRC!S$3,financial_years,0)))</f>
        <v>0</v>
      </c>
      <c r="T306" s="36">
        <f ca="1">S306*(1+INDEX(MEA_CAPEX_price_trend,MATCH(GRC!$E306,network_element_names,0),MATCH(GRC!T$3,financial_years,0)))</f>
        <v>0</v>
      </c>
      <c r="U306" s="36">
        <f ca="1">T306*(1+INDEX(MEA_CAPEX_price_trend,MATCH(GRC!$E306,network_element_names,0),MATCH(GRC!U$3,financial_years,0)))</f>
        <v>0</v>
      </c>
      <c r="V306" s="36">
        <f ca="1">U306*(1+INDEX(MEA_CAPEX_price_trend,MATCH(GRC!$E306,network_element_names,0),MATCH(GRC!V$3,financial_years,0)))</f>
        <v>0</v>
      </c>
      <c r="W306" s="36">
        <f ca="1">V306*(1+INDEX(MEA_CAPEX_price_trend,MATCH(GRC!$E306,network_element_names,0),MATCH(GRC!W$3,financial_years,0)))</f>
        <v>0</v>
      </c>
      <c r="X306" s="36">
        <f ca="1">W306*(1+INDEX(MEA_CAPEX_price_trend,MATCH(GRC!$E306,network_element_names,0),MATCH(GRC!X$3,financial_years,0)))</f>
        <v>0</v>
      </c>
      <c r="Y306" s="36">
        <f ca="1">X306*(1+INDEX(MEA_CAPEX_price_trend,MATCH(GRC!$E306,network_element_names,0),MATCH(GRC!Y$3,financial_years,0)))</f>
        <v>0</v>
      </c>
      <c r="Z306" s="36">
        <f ca="1">Y306*(1+INDEX(MEA_CAPEX_price_trend,MATCH(GRC!$E306,network_element_names,0),MATCH(GRC!Z$3,financial_years,0)))</f>
        <v>0</v>
      </c>
      <c r="AA306" s="36">
        <f ca="1">Z306*(1+INDEX(MEA_CAPEX_price_trend,MATCH(GRC!$E306,network_element_names,0),MATCH(GRC!AA$3,financial_years,0)))</f>
        <v>0</v>
      </c>
      <c r="AB306" s="36">
        <f ca="1">AA306*(1+INDEX(MEA_CAPEX_price_trend,MATCH(GRC!$E306,network_element_names,0),MATCH(GRC!AB$3,financial_years,0)))</f>
        <v>0</v>
      </c>
      <c r="AC306" s="36">
        <f ca="1">AB306*(1+INDEX(MEA_CAPEX_price_trend,MATCH(GRC!$E306,network_element_names,0),MATCH(GRC!AC$3,financial_years,0)))</f>
        <v>0</v>
      </c>
      <c r="AD306" s="36">
        <f ca="1">AC306*(1+INDEX(MEA_CAPEX_price_trend,MATCH(GRC!$E306,network_element_names,0),MATCH(GRC!AD$3,financial_years,0)))</f>
        <v>0</v>
      </c>
      <c r="AE306" s="36">
        <f ca="1">AD306*(1+INDEX(MEA_CAPEX_price_trend,MATCH(GRC!$E306,network_element_names,0),MATCH(GRC!AE$3,financial_years,0)))</f>
        <v>0</v>
      </c>
      <c r="AF306" s="36">
        <f ca="1">AE306*(1+INDEX(MEA_CAPEX_price_trend,MATCH(GRC!$E306,network_element_names,0),MATCH(GRC!AF$3,financial_years,0)))</f>
        <v>0</v>
      </c>
      <c r="AG306" s="36">
        <f ca="1">AF306*(1+INDEX(MEA_CAPEX_price_trend,MATCH(GRC!$E306,network_element_names,0),MATCH(GRC!AG$3,financial_years,0)))</f>
        <v>0</v>
      </c>
      <c r="AH306" s="36">
        <f ca="1">AG306*(1+INDEX(MEA_CAPEX_price_trend,MATCH(GRC!$E306,network_element_names,0),MATCH(GRC!AH$3,financial_years,0)))</f>
        <v>0</v>
      </c>
      <c r="AI306" s="36">
        <f ca="1">AH306*(1+INDEX(MEA_CAPEX_price_trend,MATCH(GRC!$E306,network_element_names,0),MATCH(GRC!AI$3,financial_years,0)))</f>
        <v>0</v>
      </c>
      <c r="AJ306" s="36">
        <f ca="1">AI306*(1+INDEX(MEA_CAPEX_price_trend,MATCH(GRC!$E306,network_element_names,0),MATCH(GRC!AJ$3,financial_years,0)))</f>
        <v>0</v>
      </c>
      <c r="AK306" s="36">
        <f ca="1">AJ306*(1+INDEX(MEA_CAPEX_price_trend,MATCH(GRC!$E306,network_element_names,0),MATCH(GRC!AK$3,financial_years,0)))</f>
        <v>0</v>
      </c>
      <c r="AL306" s="36">
        <f ca="1">AK306*(1+INDEX(MEA_CAPEX_price_trend,MATCH(GRC!$E306,network_element_names,0),MATCH(GRC!AL$3,financial_years,0)))</f>
        <v>0</v>
      </c>
      <c r="AM306" s="36">
        <f ca="1">AL306*(1+INDEX(MEA_CAPEX_price_trend,MATCH(GRC!$E306,network_element_names,0),MATCH(GRC!AM$3,financial_years,0)))</f>
        <v>0</v>
      </c>
      <c r="AN306" s="36">
        <f ca="1">AM306*(1+INDEX(MEA_CAPEX_price_trend,MATCH(GRC!$E306,network_element_names,0),MATCH(GRC!AN$3,financial_years,0)))</f>
        <v>0</v>
      </c>
      <c r="AO306" s="36">
        <f ca="1">AN306*(1+INDEX(MEA_CAPEX_price_trend,MATCH(GRC!$E306,network_element_names,0),MATCH(GRC!AO$3,financial_years,0)))</f>
        <v>0</v>
      </c>
      <c r="AP306" s="36">
        <f ca="1">AO306*(1+INDEX(MEA_CAPEX_price_trend,MATCH(GRC!$E306,network_element_names,0),MATCH(GRC!AP$3,financial_years,0)))</f>
        <v>0</v>
      </c>
      <c r="AQ306" s="36">
        <f ca="1">AP306*(1+INDEX(MEA_CAPEX_price_trend,MATCH(GRC!$E306,network_element_names,0),MATCH(GRC!AQ$3,financial_years,0)))</f>
        <v>0</v>
      </c>
      <c r="AR306" s="36">
        <f ca="1">AQ306*(1+INDEX(MEA_CAPEX_price_trend,MATCH(GRC!$E306,network_element_names,0),MATCH(GRC!AR$3,financial_years,0)))</f>
        <v>0</v>
      </c>
      <c r="AS306" s="36">
        <f ca="1">AR306*(1+INDEX(MEA_CAPEX_price_trend,MATCH(GRC!$E306,network_element_names,0),MATCH(GRC!AS$3,financial_years,0)))</f>
        <v>0</v>
      </c>
      <c r="AT306" s="36">
        <f ca="1">AS306*(1+INDEX(MEA_CAPEX_price_trend,MATCH(GRC!$E306,network_element_names,0),MATCH(GRC!AT$3,financial_years,0)))</f>
        <v>0</v>
      </c>
    </row>
    <row r="307" spans="3:47" ht="14.25" outlineLevel="1" x14ac:dyDescent="0.45">
      <c r="D307" s="42">
        <v>145</v>
      </c>
      <c r="E307" s="42" t="str">
        <v>Unused</v>
      </c>
      <c r="G307" s="36">
        <f ca="1"/>
        <v>0</v>
      </c>
      <c r="H307" s="36">
        <f ca="1">G307*(1+INDEX(MEA_CAPEX_price_trend,MATCH(GRC!$E307,network_element_names,0),MATCH(GRC!H$3,financial_years,0)))</f>
        <v>0</v>
      </c>
      <c r="I307" s="36">
        <f ca="1">H307*(1+INDEX(MEA_CAPEX_price_trend,MATCH(GRC!$E307,network_element_names,0),MATCH(GRC!I$3,financial_years,0)))</f>
        <v>0</v>
      </c>
      <c r="J307" s="36">
        <f ca="1">I307*(1+INDEX(MEA_CAPEX_price_trend,MATCH(GRC!$E307,network_element_names,0),MATCH(GRC!J$3,financial_years,0)))</f>
        <v>0</v>
      </c>
      <c r="K307" s="36">
        <f ca="1">J307*(1+INDEX(MEA_CAPEX_price_trend,MATCH(GRC!$E307,network_element_names,0),MATCH(GRC!K$3,financial_years,0)))</f>
        <v>0</v>
      </c>
      <c r="L307" s="36">
        <f ca="1">K307*(1+INDEX(MEA_CAPEX_price_trend,MATCH(GRC!$E307,network_element_names,0),MATCH(GRC!L$3,financial_years,0)))</f>
        <v>0</v>
      </c>
      <c r="M307" s="36">
        <f ca="1">L307*(1+INDEX(MEA_CAPEX_price_trend,MATCH(GRC!$E307,network_element_names,0),MATCH(GRC!M$3,financial_years,0)))</f>
        <v>0</v>
      </c>
      <c r="N307" s="36">
        <f ca="1">M307*(1+INDEX(MEA_CAPEX_price_trend,MATCH(GRC!$E307,network_element_names,0),MATCH(GRC!N$3,financial_years,0)))</f>
        <v>0</v>
      </c>
      <c r="O307" s="36">
        <f ca="1">N307*(1+INDEX(MEA_CAPEX_price_trend,MATCH(GRC!$E307,network_element_names,0),MATCH(GRC!O$3,financial_years,0)))</f>
        <v>0</v>
      </c>
      <c r="P307" s="36">
        <f ca="1">O307*(1+INDEX(MEA_CAPEX_price_trend,MATCH(GRC!$E307,network_element_names,0),MATCH(GRC!P$3,financial_years,0)))</f>
        <v>0</v>
      </c>
      <c r="Q307" s="36">
        <f ca="1">P307*(1+INDEX(MEA_CAPEX_price_trend,MATCH(GRC!$E307,network_element_names,0),MATCH(GRC!Q$3,financial_years,0)))</f>
        <v>0</v>
      </c>
      <c r="R307" s="36">
        <f ca="1">Q307*(1+INDEX(MEA_CAPEX_price_trend,MATCH(GRC!$E307,network_element_names,0),MATCH(GRC!R$3,financial_years,0)))</f>
        <v>0</v>
      </c>
      <c r="S307" s="36">
        <f ca="1">R307*(1+INDEX(MEA_CAPEX_price_trend,MATCH(GRC!$E307,network_element_names,0),MATCH(GRC!S$3,financial_years,0)))</f>
        <v>0</v>
      </c>
      <c r="T307" s="36">
        <f ca="1">S307*(1+INDEX(MEA_CAPEX_price_trend,MATCH(GRC!$E307,network_element_names,0),MATCH(GRC!T$3,financial_years,0)))</f>
        <v>0</v>
      </c>
      <c r="U307" s="36">
        <f ca="1">T307*(1+INDEX(MEA_CAPEX_price_trend,MATCH(GRC!$E307,network_element_names,0),MATCH(GRC!U$3,financial_years,0)))</f>
        <v>0</v>
      </c>
      <c r="V307" s="36">
        <f ca="1">U307*(1+INDEX(MEA_CAPEX_price_trend,MATCH(GRC!$E307,network_element_names,0),MATCH(GRC!V$3,financial_years,0)))</f>
        <v>0</v>
      </c>
      <c r="W307" s="36">
        <f ca="1">V307*(1+INDEX(MEA_CAPEX_price_trend,MATCH(GRC!$E307,network_element_names,0),MATCH(GRC!W$3,financial_years,0)))</f>
        <v>0</v>
      </c>
      <c r="X307" s="36">
        <f ca="1">W307*(1+INDEX(MEA_CAPEX_price_trend,MATCH(GRC!$E307,network_element_names,0),MATCH(GRC!X$3,financial_years,0)))</f>
        <v>0</v>
      </c>
      <c r="Y307" s="36">
        <f ca="1">X307*(1+INDEX(MEA_CAPEX_price_trend,MATCH(GRC!$E307,network_element_names,0),MATCH(GRC!Y$3,financial_years,0)))</f>
        <v>0</v>
      </c>
      <c r="Z307" s="36">
        <f ca="1">Y307*(1+INDEX(MEA_CAPEX_price_trend,MATCH(GRC!$E307,network_element_names,0),MATCH(GRC!Z$3,financial_years,0)))</f>
        <v>0</v>
      </c>
      <c r="AA307" s="36">
        <f ca="1">Z307*(1+INDEX(MEA_CAPEX_price_trend,MATCH(GRC!$E307,network_element_names,0),MATCH(GRC!AA$3,financial_years,0)))</f>
        <v>0</v>
      </c>
      <c r="AB307" s="36">
        <f ca="1">AA307*(1+INDEX(MEA_CAPEX_price_trend,MATCH(GRC!$E307,network_element_names,0),MATCH(GRC!AB$3,financial_years,0)))</f>
        <v>0</v>
      </c>
      <c r="AC307" s="36">
        <f ca="1">AB307*(1+INDEX(MEA_CAPEX_price_trend,MATCH(GRC!$E307,network_element_names,0),MATCH(GRC!AC$3,financial_years,0)))</f>
        <v>0</v>
      </c>
      <c r="AD307" s="36">
        <f ca="1">AC307*(1+INDEX(MEA_CAPEX_price_trend,MATCH(GRC!$E307,network_element_names,0),MATCH(GRC!AD$3,financial_years,0)))</f>
        <v>0</v>
      </c>
      <c r="AE307" s="36">
        <f ca="1">AD307*(1+INDEX(MEA_CAPEX_price_trend,MATCH(GRC!$E307,network_element_names,0),MATCH(GRC!AE$3,financial_years,0)))</f>
        <v>0</v>
      </c>
      <c r="AF307" s="36">
        <f ca="1">AE307*(1+INDEX(MEA_CAPEX_price_trend,MATCH(GRC!$E307,network_element_names,0),MATCH(GRC!AF$3,financial_years,0)))</f>
        <v>0</v>
      </c>
      <c r="AG307" s="36">
        <f ca="1">AF307*(1+INDEX(MEA_CAPEX_price_trend,MATCH(GRC!$E307,network_element_names,0),MATCH(GRC!AG$3,financial_years,0)))</f>
        <v>0</v>
      </c>
      <c r="AH307" s="36">
        <f ca="1">AG307*(1+INDEX(MEA_CAPEX_price_trend,MATCH(GRC!$E307,network_element_names,0),MATCH(GRC!AH$3,financial_years,0)))</f>
        <v>0</v>
      </c>
      <c r="AI307" s="36">
        <f ca="1">AH307*(1+INDEX(MEA_CAPEX_price_trend,MATCH(GRC!$E307,network_element_names,0),MATCH(GRC!AI$3,financial_years,0)))</f>
        <v>0</v>
      </c>
      <c r="AJ307" s="36">
        <f ca="1">AI307*(1+INDEX(MEA_CAPEX_price_trend,MATCH(GRC!$E307,network_element_names,0),MATCH(GRC!AJ$3,financial_years,0)))</f>
        <v>0</v>
      </c>
      <c r="AK307" s="36">
        <f ca="1">AJ307*(1+INDEX(MEA_CAPEX_price_trend,MATCH(GRC!$E307,network_element_names,0),MATCH(GRC!AK$3,financial_years,0)))</f>
        <v>0</v>
      </c>
      <c r="AL307" s="36">
        <f ca="1">AK307*(1+INDEX(MEA_CAPEX_price_trend,MATCH(GRC!$E307,network_element_names,0),MATCH(GRC!AL$3,financial_years,0)))</f>
        <v>0</v>
      </c>
      <c r="AM307" s="36">
        <f ca="1">AL307*(1+INDEX(MEA_CAPEX_price_trend,MATCH(GRC!$E307,network_element_names,0),MATCH(GRC!AM$3,financial_years,0)))</f>
        <v>0</v>
      </c>
      <c r="AN307" s="36">
        <f ca="1">AM307*(1+INDEX(MEA_CAPEX_price_trend,MATCH(GRC!$E307,network_element_names,0),MATCH(GRC!AN$3,financial_years,0)))</f>
        <v>0</v>
      </c>
      <c r="AO307" s="36">
        <f ca="1">AN307*(1+INDEX(MEA_CAPEX_price_trend,MATCH(GRC!$E307,network_element_names,0),MATCH(GRC!AO$3,financial_years,0)))</f>
        <v>0</v>
      </c>
      <c r="AP307" s="36">
        <f ca="1">AO307*(1+INDEX(MEA_CAPEX_price_trend,MATCH(GRC!$E307,network_element_names,0),MATCH(GRC!AP$3,financial_years,0)))</f>
        <v>0</v>
      </c>
      <c r="AQ307" s="36">
        <f ca="1">AP307*(1+INDEX(MEA_CAPEX_price_trend,MATCH(GRC!$E307,network_element_names,0),MATCH(GRC!AQ$3,financial_years,0)))</f>
        <v>0</v>
      </c>
      <c r="AR307" s="36">
        <f ca="1">AQ307*(1+INDEX(MEA_CAPEX_price_trend,MATCH(GRC!$E307,network_element_names,0),MATCH(GRC!AR$3,financial_years,0)))</f>
        <v>0</v>
      </c>
      <c r="AS307" s="36">
        <f ca="1">AR307*(1+INDEX(MEA_CAPEX_price_trend,MATCH(GRC!$E307,network_element_names,0),MATCH(GRC!AS$3,financial_years,0)))</f>
        <v>0</v>
      </c>
      <c r="AT307" s="36">
        <f ca="1">AS307*(1+INDEX(MEA_CAPEX_price_trend,MATCH(GRC!$E307,network_element_names,0),MATCH(GRC!AT$3,financial_years,0)))</f>
        <v>0</v>
      </c>
    </row>
    <row r="308" spans="3:47" ht="14.25" outlineLevel="1" x14ac:dyDescent="0.45">
      <c r="D308" s="42">
        <v>146</v>
      </c>
      <c r="E308" s="42" t="str">
        <v>Unused</v>
      </c>
      <c r="G308" s="36">
        <f ca="1"/>
        <v>0</v>
      </c>
      <c r="H308" s="36">
        <f ca="1">G308*(1+INDEX(MEA_CAPEX_price_trend,MATCH(GRC!$E308,network_element_names,0),MATCH(GRC!H$3,financial_years,0)))</f>
        <v>0</v>
      </c>
      <c r="I308" s="36">
        <f ca="1">H308*(1+INDEX(MEA_CAPEX_price_trend,MATCH(GRC!$E308,network_element_names,0),MATCH(GRC!I$3,financial_years,0)))</f>
        <v>0</v>
      </c>
      <c r="J308" s="36">
        <f ca="1">I308*(1+INDEX(MEA_CAPEX_price_trend,MATCH(GRC!$E308,network_element_names,0),MATCH(GRC!J$3,financial_years,0)))</f>
        <v>0</v>
      </c>
      <c r="K308" s="36">
        <f ca="1">J308*(1+INDEX(MEA_CAPEX_price_trend,MATCH(GRC!$E308,network_element_names,0),MATCH(GRC!K$3,financial_years,0)))</f>
        <v>0</v>
      </c>
      <c r="L308" s="36">
        <f ca="1">K308*(1+INDEX(MEA_CAPEX_price_trend,MATCH(GRC!$E308,network_element_names,0),MATCH(GRC!L$3,financial_years,0)))</f>
        <v>0</v>
      </c>
      <c r="M308" s="36">
        <f ca="1">L308*(1+INDEX(MEA_CAPEX_price_trend,MATCH(GRC!$E308,network_element_names,0),MATCH(GRC!M$3,financial_years,0)))</f>
        <v>0</v>
      </c>
      <c r="N308" s="36">
        <f ca="1">M308*(1+INDEX(MEA_CAPEX_price_trend,MATCH(GRC!$E308,network_element_names,0),MATCH(GRC!N$3,financial_years,0)))</f>
        <v>0</v>
      </c>
      <c r="O308" s="36">
        <f ca="1">N308*(1+INDEX(MEA_CAPEX_price_trend,MATCH(GRC!$E308,network_element_names,0),MATCH(GRC!O$3,financial_years,0)))</f>
        <v>0</v>
      </c>
      <c r="P308" s="36">
        <f ca="1">O308*(1+INDEX(MEA_CAPEX_price_trend,MATCH(GRC!$E308,network_element_names,0),MATCH(GRC!P$3,financial_years,0)))</f>
        <v>0</v>
      </c>
      <c r="Q308" s="36">
        <f ca="1">P308*(1+INDEX(MEA_CAPEX_price_trend,MATCH(GRC!$E308,network_element_names,0),MATCH(GRC!Q$3,financial_years,0)))</f>
        <v>0</v>
      </c>
      <c r="R308" s="36">
        <f ca="1">Q308*(1+INDEX(MEA_CAPEX_price_trend,MATCH(GRC!$E308,network_element_names,0),MATCH(GRC!R$3,financial_years,0)))</f>
        <v>0</v>
      </c>
      <c r="S308" s="36">
        <f ca="1">R308*(1+INDEX(MEA_CAPEX_price_trend,MATCH(GRC!$E308,network_element_names,0),MATCH(GRC!S$3,financial_years,0)))</f>
        <v>0</v>
      </c>
      <c r="T308" s="36">
        <f ca="1">S308*(1+INDEX(MEA_CAPEX_price_trend,MATCH(GRC!$E308,network_element_names,0),MATCH(GRC!T$3,financial_years,0)))</f>
        <v>0</v>
      </c>
      <c r="U308" s="36">
        <f ca="1">T308*(1+INDEX(MEA_CAPEX_price_trend,MATCH(GRC!$E308,network_element_names,0),MATCH(GRC!U$3,financial_years,0)))</f>
        <v>0</v>
      </c>
      <c r="V308" s="36">
        <f ca="1">U308*(1+INDEX(MEA_CAPEX_price_trend,MATCH(GRC!$E308,network_element_names,0),MATCH(GRC!V$3,financial_years,0)))</f>
        <v>0</v>
      </c>
      <c r="W308" s="36">
        <f ca="1">V308*(1+INDEX(MEA_CAPEX_price_trend,MATCH(GRC!$E308,network_element_names,0),MATCH(GRC!W$3,financial_years,0)))</f>
        <v>0</v>
      </c>
      <c r="X308" s="36">
        <f ca="1">W308*(1+INDEX(MEA_CAPEX_price_trend,MATCH(GRC!$E308,network_element_names,0),MATCH(GRC!X$3,financial_years,0)))</f>
        <v>0</v>
      </c>
      <c r="Y308" s="36">
        <f ca="1">X308*(1+INDEX(MEA_CAPEX_price_trend,MATCH(GRC!$E308,network_element_names,0),MATCH(GRC!Y$3,financial_years,0)))</f>
        <v>0</v>
      </c>
      <c r="Z308" s="36">
        <f ca="1">Y308*(1+INDEX(MEA_CAPEX_price_trend,MATCH(GRC!$E308,network_element_names,0),MATCH(GRC!Z$3,financial_years,0)))</f>
        <v>0</v>
      </c>
      <c r="AA308" s="36">
        <f ca="1">Z308*(1+INDEX(MEA_CAPEX_price_trend,MATCH(GRC!$E308,network_element_names,0),MATCH(GRC!AA$3,financial_years,0)))</f>
        <v>0</v>
      </c>
      <c r="AB308" s="36">
        <f ca="1">AA308*(1+INDEX(MEA_CAPEX_price_trend,MATCH(GRC!$E308,network_element_names,0),MATCH(GRC!AB$3,financial_years,0)))</f>
        <v>0</v>
      </c>
      <c r="AC308" s="36">
        <f ca="1">AB308*(1+INDEX(MEA_CAPEX_price_trend,MATCH(GRC!$E308,network_element_names,0),MATCH(GRC!AC$3,financial_years,0)))</f>
        <v>0</v>
      </c>
      <c r="AD308" s="36">
        <f ca="1">AC308*(1+INDEX(MEA_CAPEX_price_trend,MATCH(GRC!$E308,network_element_names,0),MATCH(GRC!AD$3,financial_years,0)))</f>
        <v>0</v>
      </c>
      <c r="AE308" s="36">
        <f ca="1">AD308*(1+INDEX(MEA_CAPEX_price_trend,MATCH(GRC!$E308,network_element_names,0),MATCH(GRC!AE$3,financial_years,0)))</f>
        <v>0</v>
      </c>
      <c r="AF308" s="36">
        <f ca="1">AE308*(1+INDEX(MEA_CAPEX_price_trend,MATCH(GRC!$E308,network_element_names,0),MATCH(GRC!AF$3,financial_years,0)))</f>
        <v>0</v>
      </c>
      <c r="AG308" s="36">
        <f ca="1">AF308*(1+INDEX(MEA_CAPEX_price_trend,MATCH(GRC!$E308,network_element_names,0),MATCH(GRC!AG$3,financial_years,0)))</f>
        <v>0</v>
      </c>
      <c r="AH308" s="36">
        <f ca="1">AG308*(1+INDEX(MEA_CAPEX_price_trend,MATCH(GRC!$E308,network_element_names,0),MATCH(GRC!AH$3,financial_years,0)))</f>
        <v>0</v>
      </c>
      <c r="AI308" s="36">
        <f ca="1">AH308*(1+INDEX(MEA_CAPEX_price_trend,MATCH(GRC!$E308,network_element_names,0),MATCH(GRC!AI$3,financial_years,0)))</f>
        <v>0</v>
      </c>
      <c r="AJ308" s="36">
        <f ca="1">AI308*(1+INDEX(MEA_CAPEX_price_trend,MATCH(GRC!$E308,network_element_names,0),MATCH(GRC!AJ$3,financial_years,0)))</f>
        <v>0</v>
      </c>
      <c r="AK308" s="36">
        <f ca="1">AJ308*(1+INDEX(MEA_CAPEX_price_trend,MATCH(GRC!$E308,network_element_names,0),MATCH(GRC!AK$3,financial_years,0)))</f>
        <v>0</v>
      </c>
      <c r="AL308" s="36">
        <f ca="1">AK308*(1+INDEX(MEA_CAPEX_price_trend,MATCH(GRC!$E308,network_element_names,0),MATCH(GRC!AL$3,financial_years,0)))</f>
        <v>0</v>
      </c>
      <c r="AM308" s="36">
        <f ca="1">AL308*(1+INDEX(MEA_CAPEX_price_trend,MATCH(GRC!$E308,network_element_names,0),MATCH(GRC!AM$3,financial_years,0)))</f>
        <v>0</v>
      </c>
      <c r="AN308" s="36">
        <f ca="1">AM308*(1+INDEX(MEA_CAPEX_price_trend,MATCH(GRC!$E308,network_element_names,0),MATCH(GRC!AN$3,financial_years,0)))</f>
        <v>0</v>
      </c>
      <c r="AO308" s="36">
        <f ca="1">AN308*(1+INDEX(MEA_CAPEX_price_trend,MATCH(GRC!$E308,network_element_names,0),MATCH(GRC!AO$3,financial_years,0)))</f>
        <v>0</v>
      </c>
      <c r="AP308" s="36">
        <f ca="1">AO308*(1+INDEX(MEA_CAPEX_price_trend,MATCH(GRC!$E308,network_element_names,0),MATCH(GRC!AP$3,financial_years,0)))</f>
        <v>0</v>
      </c>
      <c r="AQ308" s="36">
        <f ca="1">AP308*(1+INDEX(MEA_CAPEX_price_trend,MATCH(GRC!$E308,network_element_names,0),MATCH(GRC!AQ$3,financial_years,0)))</f>
        <v>0</v>
      </c>
      <c r="AR308" s="36">
        <f ca="1">AQ308*(1+INDEX(MEA_CAPEX_price_trend,MATCH(GRC!$E308,network_element_names,0),MATCH(GRC!AR$3,financial_years,0)))</f>
        <v>0</v>
      </c>
      <c r="AS308" s="36">
        <f ca="1">AR308*(1+INDEX(MEA_CAPEX_price_trend,MATCH(GRC!$E308,network_element_names,0),MATCH(GRC!AS$3,financial_years,0)))</f>
        <v>0</v>
      </c>
      <c r="AT308" s="36">
        <f ca="1">AS308*(1+INDEX(MEA_CAPEX_price_trend,MATCH(GRC!$E308,network_element_names,0),MATCH(GRC!AT$3,financial_years,0)))</f>
        <v>0</v>
      </c>
    </row>
    <row r="309" spans="3:47" ht="14.25" outlineLevel="1" x14ac:dyDescent="0.45">
      <c r="D309" s="42">
        <v>147</v>
      </c>
      <c r="E309" s="42" t="str">
        <v>Unused</v>
      </c>
      <c r="G309" s="36">
        <f ca="1"/>
        <v>0</v>
      </c>
      <c r="H309" s="36">
        <f ca="1">G309*(1+INDEX(MEA_CAPEX_price_trend,MATCH(GRC!$E309,network_element_names,0),MATCH(GRC!H$3,financial_years,0)))</f>
        <v>0</v>
      </c>
      <c r="I309" s="36">
        <f ca="1">H309*(1+INDEX(MEA_CAPEX_price_trend,MATCH(GRC!$E309,network_element_names,0),MATCH(GRC!I$3,financial_years,0)))</f>
        <v>0</v>
      </c>
      <c r="J309" s="36">
        <f ca="1">I309*(1+INDEX(MEA_CAPEX_price_trend,MATCH(GRC!$E309,network_element_names,0),MATCH(GRC!J$3,financial_years,0)))</f>
        <v>0</v>
      </c>
      <c r="K309" s="36">
        <f ca="1">J309*(1+INDEX(MEA_CAPEX_price_trend,MATCH(GRC!$E309,network_element_names,0),MATCH(GRC!K$3,financial_years,0)))</f>
        <v>0</v>
      </c>
      <c r="L309" s="36">
        <f ca="1">K309*(1+INDEX(MEA_CAPEX_price_trend,MATCH(GRC!$E309,network_element_names,0),MATCH(GRC!L$3,financial_years,0)))</f>
        <v>0</v>
      </c>
      <c r="M309" s="36">
        <f ca="1">L309*(1+INDEX(MEA_CAPEX_price_trend,MATCH(GRC!$E309,network_element_names,0),MATCH(GRC!M$3,financial_years,0)))</f>
        <v>0</v>
      </c>
      <c r="N309" s="36">
        <f ca="1">M309*(1+INDEX(MEA_CAPEX_price_trend,MATCH(GRC!$E309,network_element_names,0),MATCH(GRC!N$3,financial_years,0)))</f>
        <v>0</v>
      </c>
      <c r="O309" s="36">
        <f ca="1">N309*(1+INDEX(MEA_CAPEX_price_trend,MATCH(GRC!$E309,network_element_names,0),MATCH(GRC!O$3,financial_years,0)))</f>
        <v>0</v>
      </c>
      <c r="P309" s="36">
        <f ca="1">O309*(1+INDEX(MEA_CAPEX_price_trend,MATCH(GRC!$E309,network_element_names,0),MATCH(GRC!P$3,financial_years,0)))</f>
        <v>0</v>
      </c>
      <c r="Q309" s="36">
        <f ca="1">P309*(1+INDEX(MEA_CAPEX_price_trend,MATCH(GRC!$E309,network_element_names,0),MATCH(GRC!Q$3,financial_years,0)))</f>
        <v>0</v>
      </c>
      <c r="R309" s="36">
        <f ca="1">Q309*(1+INDEX(MEA_CAPEX_price_trend,MATCH(GRC!$E309,network_element_names,0),MATCH(GRC!R$3,financial_years,0)))</f>
        <v>0</v>
      </c>
      <c r="S309" s="36">
        <f ca="1">R309*(1+INDEX(MEA_CAPEX_price_trend,MATCH(GRC!$E309,network_element_names,0),MATCH(GRC!S$3,financial_years,0)))</f>
        <v>0</v>
      </c>
      <c r="T309" s="36">
        <f ca="1">S309*(1+INDEX(MEA_CAPEX_price_trend,MATCH(GRC!$E309,network_element_names,0),MATCH(GRC!T$3,financial_years,0)))</f>
        <v>0</v>
      </c>
      <c r="U309" s="36">
        <f ca="1">T309*(1+INDEX(MEA_CAPEX_price_trend,MATCH(GRC!$E309,network_element_names,0),MATCH(GRC!U$3,financial_years,0)))</f>
        <v>0</v>
      </c>
      <c r="V309" s="36">
        <f ca="1">U309*(1+INDEX(MEA_CAPEX_price_trend,MATCH(GRC!$E309,network_element_names,0),MATCH(GRC!V$3,financial_years,0)))</f>
        <v>0</v>
      </c>
      <c r="W309" s="36">
        <f ca="1">V309*(1+INDEX(MEA_CAPEX_price_trend,MATCH(GRC!$E309,network_element_names,0),MATCH(GRC!W$3,financial_years,0)))</f>
        <v>0</v>
      </c>
      <c r="X309" s="36">
        <f ca="1">W309*(1+INDEX(MEA_CAPEX_price_trend,MATCH(GRC!$E309,network_element_names,0),MATCH(GRC!X$3,financial_years,0)))</f>
        <v>0</v>
      </c>
      <c r="Y309" s="36">
        <f ca="1">X309*(1+INDEX(MEA_CAPEX_price_trend,MATCH(GRC!$E309,network_element_names,0),MATCH(GRC!Y$3,financial_years,0)))</f>
        <v>0</v>
      </c>
      <c r="Z309" s="36">
        <f ca="1">Y309*(1+INDEX(MEA_CAPEX_price_trend,MATCH(GRC!$E309,network_element_names,0),MATCH(GRC!Z$3,financial_years,0)))</f>
        <v>0</v>
      </c>
      <c r="AA309" s="36">
        <f ca="1">Z309*(1+INDEX(MEA_CAPEX_price_trend,MATCH(GRC!$E309,network_element_names,0),MATCH(GRC!AA$3,financial_years,0)))</f>
        <v>0</v>
      </c>
      <c r="AB309" s="36">
        <f ca="1">AA309*(1+INDEX(MEA_CAPEX_price_trend,MATCH(GRC!$E309,network_element_names,0),MATCH(GRC!AB$3,financial_years,0)))</f>
        <v>0</v>
      </c>
      <c r="AC309" s="36">
        <f ca="1">AB309*(1+INDEX(MEA_CAPEX_price_trend,MATCH(GRC!$E309,network_element_names,0),MATCH(GRC!AC$3,financial_years,0)))</f>
        <v>0</v>
      </c>
      <c r="AD309" s="36">
        <f ca="1">AC309*(1+INDEX(MEA_CAPEX_price_trend,MATCH(GRC!$E309,network_element_names,0),MATCH(GRC!AD$3,financial_years,0)))</f>
        <v>0</v>
      </c>
      <c r="AE309" s="36">
        <f ca="1">AD309*(1+INDEX(MEA_CAPEX_price_trend,MATCH(GRC!$E309,network_element_names,0),MATCH(GRC!AE$3,financial_years,0)))</f>
        <v>0</v>
      </c>
      <c r="AF309" s="36">
        <f ca="1">AE309*(1+INDEX(MEA_CAPEX_price_trend,MATCH(GRC!$E309,network_element_names,0),MATCH(GRC!AF$3,financial_years,0)))</f>
        <v>0</v>
      </c>
      <c r="AG309" s="36">
        <f ca="1">AF309*(1+INDEX(MEA_CAPEX_price_trend,MATCH(GRC!$E309,network_element_names,0),MATCH(GRC!AG$3,financial_years,0)))</f>
        <v>0</v>
      </c>
      <c r="AH309" s="36">
        <f ca="1">AG309*(1+INDEX(MEA_CAPEX_price_trend,MATCH(GRC!$E309,network_element_names,0),MATCH(GRC!AH$3,financial_years,0)))</f>
        <v>0</v>
      </c>
      <c r="AI309" s="36">
        <f ca="1">AH309*(1+INDEX(MEA_CAPEX_price_trend,MATCH(GRC!$E309,network_element_names,0),MATCH(GRC!AI$3,financial_years,0)))</f>
        <v>0</v>
      </c>
      <c r="AJ309" s="36">
        <f ca="1">AI309*(1+INDEX(MEA_CAPEX_price_trend,MATCH(GRC!$E309,network_element_names,0),MATCH(GRC!AJ$3,financial_years,0)))</f>
        <v>0</v>
      </c>
      <c r="AK309" s="36">
        <f ca="1">AJ309*(1+INDEX(MEA_CAPEX_price_trend,MATCH(GRC!$E309,network_element_names,0),MATCH(GRC!AK$3,financial_years,0)))</f>
        <v>0</v>
      </c>
      <c r="AL309" s="36">
        <f ca="1">AK309*(1+INDEX(MEA_CAPEX_price_trend,MATCH(GRC!$E309,network_element_names,0),MATCH(GRC!AL$3,financial_years,0)))</f>
        <v>0</v>
      </c>
      <c r="AM309" s="36">
        <f ca="1">AL309*(1+INDEX(MEA_CAPEX_price_trend,MATCH(GRC!$E309,network_element_names,0),MATCH(GRC!AM$3,financial_years,0)))</f>
        <v>0</v>
      </c>
      <c r="AN309" s="36">
        <f ca="1">AM309*(1+INDEX(MEA_CAPEX_price_trend,MATCH(GRC!$E309,network_element_names,0),MATCH(GRC!AN$3,financial_years,0)))</f>
        <v>0</v>
      </c>
      <c r="AO309" s="36">
        <f ca="1">AN309*(1+INDEX(MEA_CAPEX_price_trend,MATCH(GRC!$E309,network_element_names,0),MATCH(GRC!AO$3,financial_years,0)))</f>
        <v>0</v>
      </c>
      <c r="AP309" s="36">
        <f ca="1">AO309*(1+INDEX(MEA_CAPEX_price_trend,MATCH(GRC!$E309,network_element_names,0),MATCH(GRC!AP$3,financial_years,0)))</f>
        <v>0</v>
      </c>
      <c r="AQ309" s="36">
        <f ca="1">AP309*(1+INDEX(MEA_CAPEX_price_trend,MATCH(GRC!$E309,network_element_names,0),MATCH(GRC!AQ$3,financial_years,0)))</f>
        <v>0</v>
      </c>
      <c r="AR309" s="36">
        <f ca="1">AQ309*(1+INDEX(MEA_CAPEX_price_trend,MATCH(GRC!$E309,network_element_names,0),MATCH(GRC!AR$3,financial_years,0)))</f>
        <v>0</v>
      </c>
      <c r="AS309" s="36">
        <f ca="1">AR309*(1+INDEX(MEA_CAPEX_price_trend,MATCH(GRC!$E309,network_element_names,0),MATCH(GRC!AS$3,financial_years,0)))</f>
        <v>0</v>
      </c>
      <c r="AT309" s="36">
        <f ca="1">AS309*(1+INDEX(MEA_CAPEX_price_trend,MATCH(GRC!$E309,network_element_names,0),MATCH(GRC!AT$3,financial_years,0)))</f>
        <v>0</v>
      </c>
    </row>
    <row r="310" spans="3:47" ht="14.25" outlineLevel="1" x14ac:dyDescent="0.45">
      <c r="D310" s="42">
        <v>148</v>
      </c>
      <c r="E310" s="42" t="str">
        <v>Unused</v>
      </c>
      <c r="G310" s="36">
        <f ca="1"/>
        <v>0</v>
      </c>
      <c r="H310" s="36">
        <f ca="1">G310*(1+INDEX(MEA_CAPEX_price_trend,MATCH(GRC!$E310,network_element_names,0),MATCH(GRC!H$3,financial_years,0)))</f>
        <v>0</v>
      </c>
      <c r="I310" s="36">
        <f ca="1">H310*(1+INDEX(MEA_CAPEX_price_trend,MATCH(GRC!$E310,network_element_names,0),MATCH(GRC!I$3,financial_years,0)))</f>
        <v>0</v>
      </c>
      <c r="J310" s="36">
        <f ca="1">I310*(1+INDEX(MEA_CAPEX_price_trend,MATCH(GRC!$E310,network_element_names,0),MATCH(GRC!J$3,financial_years,0)))</f>
        <v>0</v>
      </c>
      <c r="K310" s="36">
        <f ca="1">J310*(1+INDEX(MEA_CAPEX_price_trend,MATCH(GRC!$E310,network_element_names,0),MATCH(GRC!K$3,financial_years,0)))</f>
        <v>0</v>
      </c>
      <c r="L310" s="36">
        <f ca="1">K310*(1+INDEX(MEA_CAPEX_price_trend,MATCH(GRC!$E310,network_element_names,0),MATCH(GRC!L$3,financial_years,0)))</f>
        <v>0</v>
      </c>
      <c r="M310" s="36">
        <f ca="1">L310*(1+INDEX(MEA_CAPEX_price_trend,MATCH(GRC!$E310,network_element_names,0),MATCH(GRC!M$3,financial_years,0)))</f>
        <v>0</v>
      </c>
      <c r="N310" s="36">
        <f ca="1">M310*(1+INDEX(MEA_CAPEX_price_trend,MATCH(GRC!$E310,network_element_names,0),MATCH(GRC!N$3,financial_years,0)))</f>
        <v>0</v>
      </c>
      <c r="O310" s="36">
        <f ca="1">N310*(1+INDEX(MEA_CAPEX_price_trend,MATCH(GRC!$E310,network_element_names,0),MATCH(GRC!O$3,financial_years,0)))</f>
        <v>0</v>
      </c>
      <c r="P310" s="36">
        <f ca="1">O310*(1+INDEX(MEA_CAPEX_price_trend,MATCH(GRC!$E310,network_element_names,0),MATCH(GRC!P$3,financial_years,0)))</f>
        <v>0</v>
      </c>
      <c r="Q310" s="36">
        <f ca="1">P310*(1+INDEX(MEA_CAPEX_price_trend,MATCH(GRC!$E310,network_element_names,0),MATCH(GRC!Q$3,financial_years,0)))</f>
        <v>0</v>
      </c>
      <c r="R310" s="36">
        <f ca="1">Q310*(1+INDEX(MEA_CAPEX_price_trend,MATCH(GRC!$E310,network_element_names,0),MATCH(GRC!R$3,financial_years,0)))</f>
        <v>0</v>
      </c>
      <c r="S310" s="36">
        <f ca="1">R310*(1+INDEX(MEA_CAPEX_price_trend,MATCH(GRC!$E310,network_element_names,0),MATCH(GRC!S$3,financial_years,0)))</f>
        <v>0</v>
      </c>
      <c r="T310" s="36">
        <f ca="1">S310*(1+INDEX(MEA_CAPEX_price_trend,MATCH(GRC!$E310,network_element_names,0),MATCH(GRC!T$3,financial_years,0)))</f>
        <v>0</v>
      </c>
      <c r="U310" s="36">
        <f ca="1">T310*(1+INDEX(MEA_CAPEX_price_trend,MATCH(GRC!$E310,network_element_names,0),MATCH(GRC!U$3,financial_years,0)))</f>
        <v>0</v>
      </c>
      <c r="V310" s="36">
        <f ca="1">U310*(1+INDEX(MEA_CAPEX_price_trend,MATCH(GRC!$E310,network_element_names,0),MATCH(GRC!V$3,financial_years,0)))</f>
        <v>0</v>
      </c>
      <c r="W310" s="36">
        <f ca="1">V310*(1+INDEX(MEA_CAPEX_price_trend,MATCH(GRC!$E310,network_element_names,0),MATCH(GRC!W$3,financial_years,0)))</f>
        <v>0</v>
      </c>
      <c r="X310" s="36">
        <f ca="1">W310*(1+INDEX(MEA_CAPEX_price_trend,MATCH(GRC!$E310,network_element_names,0),MATCH(GRC!X$3,financial_years,0)))</f>
        <v>0</v>
      </c>
      <c r="Y310" s="36">
        <f ca="1">X310*(1+INDEX(MEA_CAPEX_price_trend,MATCH(GRC!$E310,network_element_names,0),MATCH(GRC!Y$3,financial_years,0)))</f>
        <v>0</v>
      </c>
      <c r="Z310" s="36">
        <f ca="1">Y310*(1+INDEX(MEA_CAPEX_price_trend,MATCH(GRC!$E310,network_element_names,0),MATCH(GRC!Z$3,financial_years,0)))</f>
        <v>0</v>
      </c>
      <c r="AA310" s="36">
        <f ca="1">Z310*(1+INDEX(MEA_CAPEX_price_trend,MATCH(GRC!$E310,network_element_names,0),MATCH(GRC!AA$3,financial_years,0)))</f>
        <v>0</v>
      </c>
      <c r="AB310" s="36">
        <f ca="1">AA310*(1+INDEX(MEA_CAPEX_price_trend,MATCH(GRC!$E310,network_element_names,0),MATCH(GRC!AB$3,financial_years,0)))</f>
        <v>0</v>
      </c>
      <c r="AC310" s="36">
        <f ca="1">AB310*(1+INDEX(MEA_CAPEX_price_trend,MATCH(GRC!$E310,network_element_names,0),MATCH(GRC!AC$3,financial_years,0)))</f>
        <v>0</v>
      </c>
      <c r="AD310" s="36">
        <f ca="1">AC310*(1+INDEX(MEA_CAPEX_price_trend,MATCH(GRC!$E310,network_element_names,0),MATCH(GRC!AD$3,financial_years,0)))</f>
        <v>0</v>
      </c>
      <c r="AE310" s="36">
        <f ca="1">AD310*(1+INDEX(MEA_CAPEX_price_trend,MATCH(GRC!$E310,network_element_names,0),MATCH(GRC!AE$3,financial_years,0)))</f>
        <v>0</v>
      </c>
      <c r="AF310" s="36">
        <f ca="1">AE310*(1+INDEX(MEA_CAPEX_price_trend,MATCH(GRC!$E310,network_element_names,0),MATCH(GRC!AF$3,financial_years,0)))</f>
        <v>0</v>
      </c>
      <c r="AG310" s="36">
        <f ca="1">AF310*(1+INDEX(MEA_CAPEX_price_trend,MATCH(GRC!$E310,network_element_names,0),MATCH(GRC!AG$3,financial_years,0)))</f>
        <v>0</v>
      </c>
      <c r="AH310" s="36">
        <f ca="1">AG310*(1+INDEX(MEA_CAPEX_price_trend,MATCH(GRC!$E310,network_element_names,0),MATCH(GRC!AH$3,financial_years,0)))</f>
        <v>0</v>
      </c>
      <c r="AI310" s="36">
        <f ca="1">AH310*(1+INDEX(MEA_CAPEX_price_trend,MATCH(GRC!$E310,network_element_names,0),MATCH(GRC!AI$3,financial_years,0)))</f>
        <v>0</v>
      </c>
      <c r="AJ310" s="36">
        <f ca="1">AI310*(1+INDEX(MEA_CAPEX_price_trend,MATCH(GRC!$E310,network_element_names,0),MATCH(GRC!AJ$3,financial_years,0)))</f>
        <v>0</v>
      </c>
      <c r="AK310" s="36">
        <f ca="1">AJ310*(1+INDEX(MEA_CAPEX_price_trend,MATCH(GRC!$E310,network_element_names,0),MATCH(GRC!AK$3,financial_years,0)))</f>
        <v>0</v>
      </c>
      <c r="AL310" s="36">
        <f ca="1">AK310*(1+INDEX(MEA_CAPEX_price_trend,MATCH(GRC!$E310,network_element_names,0),MATCH(GRC!AL$3,financial_years,0)))</f>
        <v>0</v>
      </c>
      <c r="AM310" s="36">
        <f ca="1">AL310*(1+INDEX(MEA_CAPEX_price_trend,MATCH(GRC!$E310,network_element_names,0),MATCH(GRC!AM$3,financial_years,0)))</f>
        <v>0</v>
      </c>
      <c r="AN310" s="36">
        <f ca="1">AM310*(1+INDEX(MEA_CAPEX_price_trend,MATCH(GRC!$E310,network_element_names,0),MATCH(GRC!AN$3,financial_years,0)))</f>
        <v>0</v>
      </c>
      <c r="AO310" s="36">
        <f ca="1">AN310*(1+INDEX(MEA_CAPEX_price_trend,MATCH(GRC!$E310,network_element_names,0),MATCH(GRC!AO$3,financial_years,0)))</f>
        <v>0</v>
      </c>
      <c r="AP310" s="36">
        <f ca="1">AO310*(1+INDEX(MEA_CAPEX_price_trend,MATCH(GRC!$E310,network_element_names,0),MATCH(GRC!AP$3,financial_years,0)))</f>
        <v>0</v>
      </c>
      <c r="AQ310" s="36">
        <f ca="1">AP310*(1+INDEX(MEA_CAPEX_price_trend,MATCH(GRC!$E310,network_element_names,0),MATCH(GRC!AQ$3,financial_years,0)))</f>
        <v>0</v>
      </c>
      <c r="AR310" s="36">
        <f ca="1">AQ310*(1+INDEX(MEA_CAPEX_price_trend,MATCH(GRC!$E310,network_element_names,0),MATCH(GRC!AR$3,financial_years,0)))</f>
        <v>0</v>
      </c>
      <c r="AS310" s="36">
        <f ca="1">AR310*(1+INDEX(MEA_CAPEX_price_trend,MATCH(GRC!$E310,network_element_names,0),MATCH(GRC!AS$3,financial_years,0)))</f>
        <v>0</v>
      </c>
      <c r="AT310" s="36">
        <f ca="1">AS310*(1+INDEX(MEA_CAPEX_price_trend,MATCH(GRC!$E310,network_element_names,0),MATCH(GRC!AT$3,financial_years,0)))</f>
        <v>0</v>
      </c>
    </row>
    <row r="311" spans="3:47" ht="14.25" outlineLevel="1" x14ac:dyDescent="0.45">
      <c r="D311" s="42">
        <v>149</v>
      </c>
      <c r="E311" s="42" t="str">
        <v>Unused</v>
      </c>
      <c r="G311" s="36">
        <f ca="1"/>
        <v>0</v>
      </c>
      <c r="H311" s="36">
        <f ca="1">G311*(1+INDEX(MEA_CAPEX_price_trend,MATCH(GRC!$E311,network_element_names,0),MATCH(GRC!H$3,financial_years,0)))</f>
        <v>0</v>
      </c>
      <c r="I311" s="36">
        <f ca="1">H311*(1+INDEX(MEA_CAPEX_price_trend,MATCH(GRC!$E311,network_element_names,0),MATCH(GRC!I$3,financial_years,0)))</f>
        <v>0</v>
      </c>
      <c r="J311" s="36">
        <f ca="1">I311*(1+INDEX(MEA_CAPEX_price_trend,MATCH(GRC!$E311,network_element_names,0),MATCH(GRC!J$3,financial_years,0)))</f>
        <v>0</v>
      </c>
      <c r="K311" s="36">
        <f ca="1">J311*(1+INDEX(MEA_CAPEX_price_trend,MATCH(GRC!$E311,network_element_names,0),MATCH(GRC!K$3,financial_years,0)))</f>
        <v>0</v>
      </c>
      <c r="L311" s="36">
        <f ca="1">K311*(1+INDEX(MEA_CAPEX_price_trend,MATCH(GRC!$E311,network_element_names,0),MATCH(GRC!L$3,financial_years,0)))</f>
        <v>0</v>
      </c>
      <c r="M311" s="36">
        <f ca="1">L311*(1+INDEX(MEA_CAPEX_price_trend,MATCH(GRC!$E311,network_element_names,0),MATCH(GRC!M$3,financial_years,0)))</f>
        <v>0</v>
      </c>
      <c r="N311" s="36">
        <f ca="1">M311*(1+INDEX(MEA_CAPEX_price_trend,MATCH(GRC!$E311,network_element_names,0),MATCH(GRC!N$3,financial_years,0)))</f>
        <v>0</v>
      </c>
      <c r="O311" s="36">
        <f ca="1">N311*(1+INDEX(MEA_CAPEX_price_trend,MATCH(GRC!$E311,network_element_names,0),MATCH(GRC!O$3,financial_years,0)))</f>
        <v>0</v>
      </c>
      <c r="P311" s="36">
        <f ca="1">O311*(1+INDEX(MEA_CAPEX_price_trend,MATCH(GRC!$E311,network_element_names,0),MATCH(GRC!P$3,financial_years,0)))</f>
        <v>0</v>
      </c>
      <c r="Q311" s="36">
        <f ca="1">P311*(1+INDEX(MEA_CAPEX_price_trend,MATCH(GRC!$E311,network_element_names,0),MATCH(GRC!Q$3,financial_years,0)))</f>
        <v>0</v>
      </c>
      <c r="R311" s="36">
        <f ca="1">Q311*(1+INDEX(MEA_CAPEX_price_trend,MATCH(GRC!$E311,network_element_names,0),MATCH(GRC!R$3,financial_years,0)))</f>
        <v>0</v>
      </c>
      <c r="S311" s="36">
        <f ca="1">R311*(1+INDEX(MEA_CAPEX_price_trend,MATCH(GRC!$E311,network_element_names,0),MATCH(GRC!S$3,financial_years,0)))</f>
        <v>0</v>
      </c>
      <c r="T311" s="36">
        <f ca="1">S311*(1+INDEX(MEA_CAPEX_price_trend,MATCH(GRC!$E311,network_element_names,0),MATCH(GRC!T$3,financial_years,0)))</f>
        <v>0</v>
      </c>
      <c r="U311" s="36">
        <f ca="1">T311*(1+INDEX(MEA_CAPEX_price_trend,MATCH(GRC!$E311,network_element_names,0),MATCH(GRC!U$3,financial_years,0)))</f>
        <v>0</v>
      </c>
      <c r="V311" s="36">
        <f ca="1">U311*(1+INDEX(MEA_CAPEX_price_trend,MATCH(GRC!$E311,network_element_names,0),MATCH(GRC!V$3,financial_years,0)))</f>
        <v>0</v>
      </c>
      <c r="W311" s="36">
        <f ca="1">V311*(1+INDEX(MEA_CAPEX_price_trend,MATCH(GRC!$E311,network_element_names,0),MATCH(GRC!W$3,financial_years,0)))</f>
        <v>0</v>
      </c>
      <c r="X311" s="36">
        <f ca="1">W311*(1+INDEX(MEA_CAPEX_price_trend,MATCH(GRC!$E311,network_element_names,0),MATCH(GRC!X$3,financial_years,0)))</f>
        <v>0</v>
      </c>
      <c r="Y311" s="36">
        <f ca="1">X311*(1+INDEX(MEA_CAPEX_price_trend,MATCH(GRC!$E311,network_element_names,0),MATCH(GRC!Y$3,financial_years,0)))</f>
        <v>0</v>
      </c>
      <c r="Z311" s="36">
        <f ca="1">Y311*(1+INDEX(MEA_CAPEX_price_trend,MATCH(GRC!$E311,network_element_names,0),MATCH(GRC!Z$3,financial_years,0)))</f>
        <v>0</v>
      </c>
      <c r="AA311" s="36">
        <f ca="1">Z311*(1+INDEX(MEA_CAPEX_price_trend,MATCH(GRC!$E311,network_element_names,0),MATCH(GRC!AA$3,financial_years,0)))</f>
        <v>0</v>
      </c>
      <c r="AB311" s="36">
        <f ca="1">AA311*(1+INDEX(MEA_CAPEX_price_trend,MATCH(GRC!$E311,network_element_names,0),MATCH(GRC!AB$3,financial_years,0)))</f>
        <v>0</v>
      </c>
      <c r="AC311" s="36">
        <f ca="1">AB311*(1+INDEX(MEA_CAPEX_price_trend,MATCH(GRC!$E311,network_element_names,0),MATCH(GRC!AC$3,financial_years,0)))</f>
        <v>0</v>
      </c>
      <c r="AD311" s="36">
        <f ca="1">AC311*(1+INDEX(MEA_CAPEX_price_trend,MATCH(GRC!$E311,network_element_names,0),MATCH(GRC!AD$3,financial_years,0)))</f>
        <v>0</v>
      </c>
      <c r="AE311" s="36">
        <f ca="1">AD311*(1+INDEX(MEA_CAPEX_price_trend,MATCH(GRC!$E311,network_element_names,0),MATCH(GRC!AE$3,financial_years,0)))</f>
        <v>0</v>
      </c>
      <c r="AF311" s="36">
        <f ca="1">AE311*(1+INDEX(MEA_CAPEX_price_trend,MATCH(GRC!$E311,network_element_names,0),MATCH(GRC!AF$3,financial_years,0)))</f>
        <v>0</v>
      </c>
      <c r="AG311" s="36">
        <f ca="1">AF311*(1+INDEX(MEA_CAPEX_price_trend,MATCH(GRC!$E311,network_element_names,0),MATCH(GRC!AG$3,financial_years,0)))</f>
        <v>0</v>
      </c>
      <c r="AH311" s="36">
        <f ca="1">AG311*(1+INDEX(MEA_CAPEX_price_trend,MATCH(GRC!$E311,network_element_names,0),MATCH(GRC!AH$3,financial_years,0)))</f>
        <v>0</v>
      </c>
      <c r="AI311" s="36">
        <f ca="1">AH311*(1+INDEX(MEA_CAPEX_price_trend,MATCH(GRC!$E311,network_element_names,0),MATCH(GRC!AI$3,financial_years,0)))</f>
        <v>0</v>
      </c>
      <c r="AJ311" s="36">
        <f ca="1">AI311*(1+INDEX(MEA_CAPEX_price_trend,MATCH(GRC!$E311,network_element_names,0),MATCH(GRC!AJ$3,financial_years,0)))</f>
        <v>0</v>
      </c>
      <c r="AK311" s="36">
        <f ca="1">AJ311*(1+INDEX(MEA_CAPEX_price_trend,MATCH(GRC!$E311,network_element_names,0),MATCH(GRC!AK$3,financial_years,0)))</f>
        <v>0</v>
      </c>
      <c r="AL311" s="36">
        <f ca="1">AK311*(1+INDEX(MEA_CAPEX_price_trend,MATCH(GRC!$E311,network_element_names,0),MATCH(GRC!AL$3,financial_years,0)))</f>
        <v>0</v>
      </c>
      <c r="AM311" s="36">
        <f ca="1">AL311*(1+INDEX(MEA_CAPEX_price_trend,MATCH(GRC!$E311,network_element_names,0),MATCH(GRC!AM$3,financial_years,0)))</f>
        <v>0</v>
      </c>
      <c r="AN311" s="36">
        <f ca="1">AM311*(1+INDEX(MEA_CAPEX_price_trend,MATCH(GRC!$E311,network_element_names,0),MATCH(GRC!AN$3,financial_years,0)))</f>
        <v>0</v>
      </c>
      <c r="AO311" s="36">
        <f ca="1">AN311*(1+INDEX(MEA_CAPEX_price_trend,MATCH(GRC!$E311,network_element_names,0),MATCH(GRC!AO$3,financial_years,0)))</f>
        <v>0</v>
      </c>
      <c r="AP311" s="36">
        <f ca="1">AO311*(1+INDEX(MEA_CAPEX_price_trend,MATCH(GRC!$E311,network_element_names,0),MATCH(GRC!AP$3,financial_years,0)))</f>
        <v>0</v>
      </c>
      <c r="AQ311" s="36">
        <f ca="1">AP311*(1+INDEX(MEA_CAPEX_price_trend,MATCH(GRC!$E311,network_element_names,0),MATCH(GRC!AQ$3,financial_years,0)))</f>
        <v>0</v>
      </c>
      <c r="AR311" s="36">
        <f ca="1">AQ311*(1+INDEX(MEA_CAPEX_price_trend,MATCH(GRC!$E311,network_element_names,0),MATCH(GRC!AR$3,financial_years,0)))</f>
        <v>0</v>
      </c>
      <c r="AS311" s="36">
        <f ca="1">AR311*(1+INDEX(MEA_CAPEX_price_trend,MATCH(GRC!$E311,network_element_names,0),MATCH(GRC!AS$3,financial_years,0)))</f>
        <v>0</v>
      </c>
      <c r="AT311" s="36">
        <f ca="1">AS311*(1+INDEX(MEA_CAPEX_price_trend,MATCH(GRC!$E311,network_element_names,0),MATCH(GRC!AT$3,financial_years,0)))</f>
        <v>0</v>
      </c>
    </row>
    <row r="312" spans="3:47" ht="14.25" x14ac:dyDescent="0.45">
      <c r="D312" s="42">
        <v>150</v>
      </c>
      <c r="E312" s="42" t="str">
        <v>Unused</v>
      </c>
      <c r="G312" s="36">
        <f ca="1"/>
        <v>0</v>
      </c>
      <c r="H312" s="36">
        <f ca="1">G312*(1+INDEX(MEA_CAPEX_price_trend,MATCH(GRC!$E312,network_element_names,0),MATCH(GRC!H$3,financial_years,0)))</f>
        <v>0</v>
      </c>
      <c r="I312" s="36">
        <f ca="1">H312*(1+INDEX(MEA_CAPEX_price_trend,MATCH(GRC!$E312,network_element_names,0),MATCH(GRC!I$3,financial_years,0)))</f>
        <v>0</v>
      </c>
      <c r="J312" s="36">
        <f ca="1">I312*(1+INDEX(MEA_CAPEX_price_trend,MATCH(GRC!$E312,network_element_names,0),MATCH(GRC!J$3,financial_years,0)))</f>
        <v>0</v>
      </c>
      <c r="K312" s="36">
        <f ca="1">J312*(1+INDEX(MEA_CAPEX_price_trend,MATCH(GRC!$E312,network_element_names,0),MATCH(GRC!K$3,financial_years,0)))</f>
        <v>0</v>
      </c>
      <c r="L312" s="36">
        <f ca="1">K312*(1+INDEX(MEA_CAPEX_price_trend,MATCH(GRC!$E312,network_element_names,0),MATCH(GRC!L$3,financial_years,0)))</f>
        <v>0</v>
      </c>
      <c r="M312" s="36">
        <f ca="1">L312*(1+INDEX(MEA_CAPEX_price_trend,MATCH(GRC!$E312,network_element_names,0),MATCH(GRC!M$3,financial_years,0)))</f>
        <v>0</v>
      </c>
      <c r="N312" s="36">
        <f ca="1">M312*(1+INDEX(MEA_CAPEX_price_trend,MATCH(GRC!$E312,network_element_names,0),MATCH(GRC!N$3,financial_years,0)))</f>
        <v>0</v>
      </c>
      <c r="O312" s="36">
        <f ca="1">N312*(1+INDEX(MEA_CAPEX_price_trend,MATCH(GRC!$E312,network_element_names,0),MATCH(GRC!O$3,financial_years,0)))</f>
        <v>0</v>
      </c>
      <c r="P312" s="36">
        <f ca="1">O312*(1+INDEX(MEA_CAPEX_price_trend,MATCH(GRC!$E312,network_element_names,0),MATCH(GRC!P$3,financial_years,0)))</f>
        <v>0</v>
      </c>
      <c r="Q312" s="36">
        <f ca="1">P312*(1+INDEX(MEA_CAPEX_price_trend,MATCH(GRC!$E312,network_element_names,0),MATCH(GRC!Q$3,financial_years,0)))</f>
        <v>0</v>
      </c>
      <c r="R312" s="36">
        <f ca="1">Q312*(1+INDEX(MEA_CAPEX_price_trend,MATCH(GRC!$E312,network_element_names,0),MATCH(GRC!R$3,financial_years,0)))</f>
        <v>0</v>
      </c>
      <c r="S312" s="36">
        <f ca="1">R312*(1+INDEX(MEA_CAPEX_price_trend,MATCH(GRC!$E312,network_element_names,0),MATCH(GRC!S$3,financial_years,0)))</f>
        <v>0</v>
      </c>
      <c r="T312" s="36">
        <f ca="1">S312*(1+INDEX(MEA_CAPEX_price_trend,MATCH(GRC!$E312,network_element_names,0),MATCH(GRC!T$3,financial_years,0)))</f>
        <v>0</v>
      </c>
      <c r="U312" s="36">
        <f ca="1">T312*(1+INDEX(MEA_CAPEX_price_trend,MATCH(GRC!$E312,network_element_names,0),MATCH(GRC!U$3,financial_years,0)))</f>
        <v>0</v>
      </c>
      <c r="V312" s="36">
        <f ca="1">U312*(1+INDEX(MEA_CAPEX_price_trend,MATCH(GRC!$E312,network_element_names,0),MATCH(GRC!V$3,financial_years,0)))</f>
        <v>0</v>
      </c>
      <c r="W312" s="36">
        <f ca="1">V312*(1+INDEX(MEA_CAPEX_price_trend,MATCH(GRC!$E312,network_element_names,0),MATCH(GRC!W$3,financial_years,0)))</f>
        <v>0</v>
      </c>
      <c r="X312" s="36">
        <f ca="1">W312*(1+INDEX(MEA_CAPEX_price_trend,MATCH(GRC!$E312,network_element_names,0),MATCH(GRC!X$3,financial_years,0)))</f>
        <v>0</v>
      </c>
      <c r="Y312" s="36">
        <f ca="1">X312*(1+INDEX(MEA_CAPEX_price_trend,MATCH(GRC!$E312,network_element_names,0),MATCH(GRC!Y$3,financial_years,0)))</f>
        <v>0</v>
      </c>
      <c r="Z312" s="36">
        <f ca="1">Y312*(1+INDEX(MEA_CAPEX_price_trend,MATCH(GRC!$E312,network_element_names,0),MATCH(GRC!Z$3,financial_years,0)))</f>
        <v>0</v>
      </c>
      <c r="AA312" s="36">
        <f ca="1">Z312*(1+INDEX(MEA_CAPEX_price_trend,MATCH(GRC!$E312,network_element_names,0),MATCH(GRC!AA$3,financial_years,0)))</f>
        <v>0</v>
      </c>
      <c r="AB312" s="36">
        <f ca="1">AA312*(1+INDEX(MEA_CAPEX_price_trend,MATCH(GRC!$E312,network_element_names,0),MATCH(GRC!AB$3,financial_years,0)))</f>
        <v>0</v>
      </c>
      <c r="AC312" s="36">
        <f ca="1">AB312*(1+INDEX(MEA_CAPEX_price_trend,MATCH(GRC!$E312,network_element_names,0),MATCH(GRC!AC$3,financial_years,0)))</f>
        <v>0</v>
      </c>
      <c r="AD312" s="36">
        <f ca="1">AC312*(1+INDEX(MEA_CAPEX_price_trend,MATCH(GRC!$E312,network_element_names,0),MATCH(GRC!AD$3,financial_years,0)))</f>
        <v>0</v>
      </c>
      <c r="AE312" s="36">
        <f ca="1">AD312*(1+INDEX(MEA_CAPEX_price_trend,MATCH(GRC!$E312,network_element_names,0),MATCH(GRC!AE$3,financial_years,0)))</f>
        <v>0</v>
      </c>
      <c r="AF312" s="36">
        <f ca="1">AE312*(1+INDEX(MEA_CAPEX_price_trend,MATCH(GRC!$E312,network_element_names,0),MATCH(GRC!AF$3,financial_years,0)))</f>
        <v>0</v>
      </c>
      <c r="AG312" s="36">
        <f ca="1">AF312*(1+INDEX(MEA_CAPEX_price_trend,MATCH(GRC!$E312,network_element_names,0),MATCH(GRC!AG$3,financial_years,0)))</f>
        <v>0</v>
      </c>
      <c r="AH312" s="36">
        <f ca="1">AG312*(1+INDEX(MEA_CAPEX_price_trend,MATCH(GRC!$E312,network_element_names,0),MATCH(GRC!AH$3,financial_years,0)))</f>
        <v>0</v>
      </c>
      <c r="AI312" s="36">
        <f ca="1">AH312*(1+INDEX(MEA_CAPEX_price_trend,MATCH(GRC!$E312,network_element_names,0),MATCH(GRC!AI$3,financial_years,0)))</f>
        <v>0</v>
      </c>
      <c r="AJ312" s="36">
        <f ca="1">AI312*(1+INDEX(MEA_CAPEX_price_trend,MATCH(GRC!$E312,network_element_names,0),MATCH(GRC!AJ$3,financial_years,0)))</f>
        <v>0</v>
      </c>
      <c r="AK312" s="36">
        <f ca="1">AJ312*(1+INDEX(MEA_CAPEX_price_trend,MATCH(GRC!$E312,network_element_names,0),MATCH(GRC!AK$3,financial_years,0)))</f>
        <v>0</v>
      </c>
      <c r="AL312" s="36">
        <f ca="1">AK312*(1+INDEX(MEA_CAPEX_price_trend,MATCH(GRC!$E312,network_element_names,0),MATCH(GRC!AL$3,financial_years,0)))</f>
        <v>0</v>
      </c>
      <c r="AM312" s="36">
        <f ca="1">AL312*(1+INDEX(MEA_CAPEX_price_trend,MATCH(GRC!$E312,network_element_names,0),MATCH(GRC!AM$3,financial_years,0)))</f>
        <v>0</v>
      </c>
      <c r="AN312" s="36">
        <f ca="1">AM312*(1+INDEX(MEA_CAPEX_price_trend,MATCH(GRC!$E312,network_element_names,0),MATCH(GRC!AN$3,financial_years,0)))</f>
        <v>0</v>
      </c>
      <c r="AO312" s="36">
        <f ca="1">AN312*(1+INDEX(MEA_CAPEX_price_trend,MATCH(GRC!$E312,network_element_names,0),MATCH(GRC!AO$3,financial_years,0)))</f>
        <v>0</v>
      </c>
      <c r="AP312" s="36">
        <f ca="1">AO312*(1+INDEX(MEA_CAPEX_price_trend,MATCH(GRC!$E312,network_element_names,0),MATCH(GRC!AP$3,financial_years,0)))</f>
        <v>0</v>
      </c>
      <c r="AQ312" s="36">
        <f ca="1">AP312*(1+INDEX(MEA_CAPEX_price_trend,MATCH(GRC!$E312,network_element_names,0),MATCH(GRC!AQ$3,financial_years,0)))</f>
        <v>0</v>
      </c>
      <c r="AR312" s="36">
        <f ca="1">AQ312*(1+INDEX(MEA_CAPEX_price_trend,MATCH(GRC!$E312,network_element_names,0),MATCH(GRC!AR$3,financial_years,0)))</f>
        <v>0</v>
      </c>
      <c r="AS312" s="36">
        <f ca="1">AR312*(1+INDEX(MEA_CAPEX_price_trend,MATCH(GRC!$E312,network_element_names,0),MATCH(GRC!AS$3,financial_years,0)))</f>
        <v>0</v>
      </c>
      <c r="AT312" s="36">
        <f ca="1">AS312*(1+INDEX(MEA_CAPEX_price_trend,MATCH(GRC!$E312,network_element_names,0),MATCH(GRC!AT$3,financial_years,0)))</f>
        <v>0</v>
      </c>
    </row>
    <row r="313" spans="3:47" x14ac:dyDescent="0.45">
      <c r="C313" s="50"/>
    </row>
    <row r="314" spans="3:47" ht="18" x14ac:dyDescent="0.45">
      <c r="C314" s="49" t="s">
        <v>122</v>
      </c>
    </row>
    <row r="315" spans="3:47" x14ac:dyDescent="0.45">
      <c r="C315" s="50"/>
    </row>
    <row r="316" spans="3:47" ht="14.65" thickBot="1" x14ac:dyDescent="0.5">
      <c r="C316" s="50"/>
      <c r="E316" s="42" t="s">
        <v>123</v>
      </c>
      <c r="G316" s="37">
        <f t="array" ref="G316:AT316" ca="1">inflation</f>
        <v>2.82491598296024E-2</v>
      </c>
      <c r="H316" s="37">
        <f ca="1"/>
        <v>2.26758531875857E-2</v>
      </c>
      <c r="I316" s="37">
        <f ca="1"/>
        <v>1.73929386705092E-2</v>
      </c>
      <c r="J316" s="37">
        <f ca="1"/>
        <v>5.8907067231643902E-3</v>
      </c>
      <c r="K316" s="37">
        <f ca="1"/>
        <v>3.9909153378664901E-2</v>
      </c>
      <c r="L316" s="37">
        <f ca="1"/>
        <v>0.1004</v>
      </c>
      <c r="M316" s="37">
        <f ca="1"/>
        <v>5.7099999999999998E-2</v>
      </c>
      <c r="N316" s="37">
        <f ca="1"/>
        <v>2.3545128743536401E-2</v>
      </c>
      <c r="O316" s="37">
        <f ca="1"/>
        <v>3.5422237353326398E-2</v>
      </c>
      <c r="P316" s="37">
        <f ca="1"/>
        <v>2.1823266989722302E-2</v>
      </c>
      <c r="Q316" s="37">
        <f ca="1"/>
        <v>1.9935780988294498E-2</v>
      </c>
      <c r="R316" s="37">
        <f ca="1"/>
        <v>2.0957399820160202E-2</v>
      </c>
      <c r="S316" s="37">
        <v>0.02</v>
      </c>
      <c r="T316" s="37">
        <v>0.02</v>
      </c>
      <c r="U316" s="37">
        <v>0.02</v>
      </c>
      <c r="V316" s="37">
        <v>0.02</v>
      </c>
      <c r="W316" s="37">
        <v>0.02</v>
      </c>
      <c r="X316" s="37">
        <v>0.02</v>
      </c>
      <c r="Y316" s="37">
        <v>0.02</v>
      </c>
      <c r="Z316" s="37">
        <v>0.02</v>
      </c>
      <c r="AA316" s="37">
        <v>0.02</v>
      </c>
      <c r="AB316" s="37">
        <v>0.02</v>
      </c>
      <c r="AC316" s="37">
        <v>0.02</v>
      </c>
      <c r="AD316" s="37">
        <v>0.02</v>
      </c>
      <c r="AE316" s="37">
        <v>0.02</v>
      </c>
      <c r="AF316" s="37">
        <v>0.02</v>
      </c>
      <c r="AG316" s="37">
        <v>0.02</v>
      </c>
      <c r="AH316" s="37">
        <v>0.02</v>
      </c>
      <c r="AI316" s="37">
        <v>0.02</v>
      </c>
      <c r="AJ316" s="37">
        <v>0.02</v>
      </c>
      <c r="AK316" s="37">
        <v>0.02</v>
      </c>
      <c r="AL316" s="37">
        <v>0.02</v>
      </c>
      <c r="AM316" s="37">
        <v>0.02</v>
      </c>
      <c r="AN316" s="37">
        <v>0.02</v>
      </c>
      <c r="AO316" s="37">
        <v>0.02</v>
      </c>
      <c r="AP316" s="37">
        <v>0.02</v>
      </c>
      <c r="AQ316" s="37">
        <v>0.02</v>
      </c>
      <c r="AR316" s="37">
        <v>0.02</v>
      </c>
      <c r="AS316" s="37">
        <v>0.02</v>
      </c>
      <c r="AT316" s="37">
        <v>0.02</v>
      </c>
    </row>
    <row r="317" spans="3:47" ht="14.65" thickBot="1" x14ac:dyDescent="0.5">
      <c r="C317" s="50"/>
      <c r="E317" s="42" t="s">
        <v>393</v>
      </c>
      <c r="G317" s="54">
        <f t="shared" ref="G317:M317" ca="1" si="0">H317/(1+H316)</f>
        <v>0.7717087636710841</v>
      </c>
      <c r="H317" s="54">
        <f t="shared" ca="1" si="0"/>
        <v>0.78920791829966286</v>
      </c>
      <c r="I317" s="54">
        <f t="shared" ca="1" si="0"/>
        <v>0.80293456322092915</v>
      </c>
      <c r="J317" s="54">
        <f t="shared" ca="1" si="0"/>
        <v>0.80766441525075572</v>
      </c>
      <c r="K317" s="54">
        <f t="shared" ca="1" si="0"/>
        <v>0.83989761827748777</v>
      </c>
      <c r="L317" s="54">
        <f t="shared" ca="1" si="0"/>
        <v>0.92422333915254762</v>
      </c>
      <c r="M317" s="54">
        <f t="shared" ca="1" si="0"/>
        <v>0.97699649181815806</v>
      </c>
      <c r="N317" s="54">
        <v>1</v>
      </c>
      <c r="O317" s="54">
        <f ca="1">N317*(1+O316)</f>
        <v>1.0354222373533264</v>
      </c>
      <c r="P317" s="54">
        <f ca="1">O317*(1+P316)</f>
        <v>1.0580185332861836</v>
      </c>
      <c r="Q317" s="54">
        <f ca="1">P317*(1+Q316)</f>
        <v>1.0791109590473336</v>
      </c>
      <c r="R317" s="54">
        <f ca="1">Q317*(1+R316)</f>
        <v>1.101726318866405</v>
      </c>
      <c r="S317" s="54">
        <f t="shared" ref="S317" ca="1" si="1">R317*(1+S316)</f>
        <v>1.1237608452437331</v>
      </c>
      <c r="T317" s="54">
        <f t="shared" ref="T317:U317" ca="1" si="2">S317*(1+T316)</f>
        <v>1.1462360621486078</v>
      </c>
      <c r="U317" s="54">
        <f t="shared" ca="1" si="2"/>
        <v>1.16916078339158</v>
      </c>
      <c r="V317" s="54">
        <f t="shared" ref="V317" ca="1" si="3">U317*(1+V316)</f>
        <v>1.1925439990594116</v>
      </c>
      <c r="W317" s="54">
        <f t="shared" ref="W317:AT317" ca="1" si="4">V317*(1+W316)</f>
        <v>1.2163948790405998</v>
      </c>
      <c r="X317" s="54">
        <f t="shared" ca="1" si="4"/>
        <v>1.2407227766214119</v>
      </c>
      <c r="Y317" s="54">
        <f t="shared" ca="1" si="4"/>
        <v>1.2655372321538403</v>
      </c>
      <c r="Z317" s="54">
        <f t="shared" ca="1" si="4"/>
        <v>1.2908479767969172</v>
      </c>
      <c r="AA317" s="54">
        <f t="shared" ca="1" si="4"/>
        <v>1.3166649363328555</v>
      </c>
      <c r="AB317" s="54">
        <f t="shared" ca="1" si="4"/>
        <v>1.3429982350595127</v>
      </c>
      <c r="AC317" s="54">
        <f t="shared" ca="1" si="4"/>
        <v>1.3698581997607029</v>
      </c>
      <c r="AD317" s="54">
        <f t="shared" ca="1" si="4"/>
        <v>1.3972553637559171</v>
      </c>
      <c r="AE317" s="54">
        <f t="shared" ca="1" si="4"/>
        <v>1.4252004710310355</v>
      </c>
      <c r="AF317" s="54">
        <f t="shared" ca="1" si="4"/>
        <v>1.4537044804516563</v>
      </c>
      <c r="AG317" s="54">
        <f t="shared" ca="1" si="4"/>
        <v>1.4827785700606895</v>
      </c>
      <c r="AH317" s="54">
        <f t="shared" ca="1" si="4"/>
        <v>1.5124341414619034</v>
      </c>
      <c r="AI317" s="54">
        <f t="shared" ca="1" si="4"/>
        <v>1.5426828242911415</v>
      </c>
      <c r="AJ317" s="54">
        <f t="shared" ca="1" si="4"/>
        <v>1.5735364807769643</v>
      </c>
      <c r="AK317" s="54">
        <f t="shared" ca="1" si="4"/>
        <v>1.6050072103925035</v>
      </c>
      <c r="AL317" s="54">
        <f t="shared" ca="1" si="4"/>
        <v>1.6371073546003536</v>
      </c>
      <c r="AM317" s="54">
        <f t="shared" ca="1" si="4"/>
        <v>1.6698495016923607</v>
      </c>
      <c r="AN317" s="54">
        <f t="shared" ca="1" si="4"/>
        <v>1.703246491726208</v>
      </c>
      <c r="AO317" s="54">
        <f t="shared" ca="1" si="4"/>
        <v>1.7373114215607321</v>
      </c>
      <c r="AP317" s="54">
        <f t="shared" ca="1" si="4"/>
        <v>1.7720576499919469</v>
      </c>
      <c r="AQ317" s="54">
        <f t="shared" ca="1" si="4"/>
        <v>1.807498802991786</v>
      </c>
      <c r="AR317" s="54">
        <f t="shared" ca="1" si="4"/>
        <v>1.8436487790516218</v>
      </c>
      <c r="AS317" s="54">
        <f t="shared" ca="1" si="4"/>
        <v>1.8805217546326543</v>
      </c>
      <c r="AT317" s="54">
        <f t="shared" ca="1" si="4"/>
        <v>1.9181321897253074</v>
      </c>
      <c r="AU317" s="55" t="s">
        <v>124</v>
      </c>
    </row>
    <row r="318" spans="3:47" x14ac:dyDescent="0.45">
      <c r="C318" s="50"/>
      <c r="I318" s="178"/>
    </row>
    <row r="319" spans="3:47" x14ac:dyDescent="0.45">
      <c r="C319" s="50"/>
      <c r="I319" s="177"/>
    </row>
    <row r="320" spans="3:47" x14ac:dyDescent="0.45">
      <c r="C320" s="50"/>
      <c r="I320" s="178"/>
    </row>
    <row r="321" spans="3:46" x14ac:dyDescent="0.45">
      <c r="C321" s="50"/>
    </row>
    <row r="322" spans="3:46" ht="18" x14ac:dyDescent="0.45">
      <c r="C322" s="49" t="s">
        <v>121</v>
      </c>
    </row>
    <row r="323" spans="3:46" ht="13.15" x14ac:dyDescent="0.45">
      <c r="C323" s="50"/>
      <c r="D323" s="51" t="s">
        <v>125</v>
      </c>
    </row>
    <row r="324" spans="3:46" ht="12" thickBot="1" x14ac:dyDescent="0.5">
      <c r="C324" s="50"/>
    </row>
    <row r="325" spans="3:46" ht="14.65" thickBot="1" x14ac:dyDescent="0.5">
      <c r="D325" s="42">
        <v>1</v>
      </c>
      <c r="E325" s="42" t="str">
        <f t="array" ref="E325:E474">network_element_names</f>
        <v>EXCH_FTTP_OLT_Chassis</v>
      </c>
      <c r="G325" s="56">
        <f ca="1">G$317*G163</f>
        <v>3500.9621477427272</v>
      </c>
      <c r="H325" s="56">
        <f t="shared" ref="H325:AT325" ca="1" si="5">H$317*H163</f>
        <v>3352.8045744708947</v>
      </c>
      <c r="I325" s="56">
        <f t="shared" ca="1" si="5"/>
        <v>3211.7382528837165</v>
      </c>
      <c r="J325" s="56">
        <f t="shared" ca="1" si="5"/>
        <v>3092.5827637017305</v>
      </c>
      <c r="K325" s="56">
        <f t="shared" ca="1" si="5"/>
        <v>2977.8479431683963</v>
      </c>
      <c r="L325" s="56">
        <f t="shared" ca="1" si="5"/>
        <v>3008.4058728324712</v>
      </c>
      <c r="M325" s="56">
        <f t="shared" ca="1" si="5"/>
        <v>3042.0428459280802</v>
      </c>
      <c r="N325" s="56">
        <f t="shared" ca="1" si="5"/>
        <v>6336</v>
      </c>
      <c r="O325" s="56">
        <f t="shared" ca="1" si="5"/>
        <v>7117.7568000000001</v>
      </c>
      <c r="P325" s="56">
        <f t="shared" ca="1" si="5"/>
        <v>7832.7863116800008</v>
      </c>
      <c r="Q325" s="56">
        <f t="shared" ca="1" si="5"/>
        <v>8484.9636819562566</v>
      </c>
      <c r="R325" s="56">
        <f t="shared" ca="1" si="5"/>
        <v>8624.0699476532154</v>
      </c>
      <c r="S325" s="56">
        <f t="shared" ca="1" si="5"/>
        <v>8741.1757395739824</v>
      </c>
      <c r="T325" s="56">
        <f t="shared" ca="1" si="5"/>
        <v>8416.878119635785</v>
      </c>
      <c r="U325" s="56">
        <f t="shared" ca="1" si="5"/>
        <v>8104.6119413972974</v>
      </c>
      <c r="V325" s="56">
        <f t="shared" ca="1" si="5"/>
        <v>7803.9308383714597</v>
      </c>
      <c r="W325" s="56">
        <f t="shared" ca="1" si="5"/>
        <v>7514.4050042678773</v>
      </c>
      <c r="X325" s="56">
        <f t="shared" ca="1" si="5"/>
        <v>7235.6205786095379</v>
      </c>
      <c r="Y325" s="56">
        <f t="shared" ca="1" si="5"/>
        <v>6967.179055143125</v>
      </c>
      <c r="Z325" s="56">
        <f t="shared" ca="1" si="5"/>
        <v>6708.6967121973148</v>
      </c>
      <c r="AA325" s="56">
        <f t="shared" ca="1" si="5"/>
        <v>6459.8040641747939</v>
      </c>
      <c r="AB325" s="56">
        <f t="shared" ca="1" si="5"/>
        <v>6220.1453333939098</v>
      </c>
      <c r="AC325" s="56">
        <f t="shared" ca="1" si="5"/>
        <v>5989.3779415249946</v>
      </c>
      <c r="AD325" s="56">
        <f t="shared" ca="1" si="5"/>
        <v>5767.1720198944186</v>
      </c>
      <c r="AE325" s="56">
        <f t="shared" ca="1" si="5"/>
        <v>5553.2099379563351</v>
      </c>
      <c r="AF325" s="56">
        <f t="shared" ca="1" si="5"/>
        <v>5347.185849258155</v>
      </c>
      <c r="AG325" s="56">
        <f t="shared" ca="1" si="5"/>
        <v>5148.8052542506775</v>
      </c>
      <c r="AH325" s="56">
        <f t="shared" ca="1" si="5"/>
        <v>4957.7845793179767</v>
      </c>
      <c r="AI325" s="56">
        <f t="shared" ca="1" si="5"/>
        <v>4773.8507714252819</v>
      </c>
      <c r="AJ325" s="56">
        <f t="shared" ca="1" si="5"/>
        <v>4596.7409078054034</v>
      </c>
      <c r="AK325" s="56">
        <f t="shared" ca="1" si="5"/>
        <v>4426.2018201258234</v>
      </c>
      <c r="AL325" s="56">
        <f t="shared" ca="1" si="5"/>
        <v>4261.9897325991542</v>
      </c>
      <c r="AM325" s="56">
        <f t="shared" ca="1" si="5"/>
        <v>4103.8699135197257</v>
      </c>
      <c r="AN325" s="56">
        <f t="shared" ca="1" si="5"/>
        <v>3951.6163397281443</v>
      </c>
      <c r="AO325" s="56">
        <f t="shared" ca="1" si="5"/>
        <v>3805.0113735242298</v>
      </c>
      <c r="AP325" s="56">
        <f t="shared" ca="1" si="5"/>
        <v>3663.8454515664803</v>
      </c>
      <c r="AQ325" s="56">
        <f t="shared" ca="1" si="5"/>
        <v>3527.916785313364</v>
      </c>
      <c r="AR325" s="56">
        <f t="shared" ca="1" si="5"/>
        <v>3397.0310725782379</v>
      </c>
      <c r="AS325" s="56">
        <f t="shared" ca="1" si="5"/>
        <v>3271.0012197855849</v>
      </c>
      <c r="AT325" s="56">
        <f t="shared" ca="1" si="5"/>
        <v>3149.6470745315396</v>
      </c>
    </row>
    <row r="326" spans="3:46" ht="14.65" thickBot="1" x14ac:dyDescent="0.5">
      <c r="D326" s="42">
        <v>2</v>
      </c>
      <c r="E326" s="42" t="str">
        <v>EXCH_FTTP_OLT_SBCard</v>
      </c>
      <c r="G326" s="56">
        <f t="shared" ref="G326" ca="1" si="6">G$317*G164</f>
        <v>2706.8690955926718</v>
      </c>
      <c r="H326" s="56">
        <f t="shared" ref="H326:AT326" ca="1" si="7">H$317*H164</f>
        <v>2466.5912107952595</v>
      </c>
      <c r="I326" s="56">
        <f t="shared" ca="1" si="7"/>
        <v>2248.2167770186015</v>
      </c>
      <c r="J326" s="56">
        <f t="shared" ca="1" si="7"/>
        <v>2059.816211104443</v>
      </c>
      <c r="K326" s="56">
        <f t="shared" ca="1" si="7"/>
        <v>1887.2036126138905</v>
      </c>
      <c r="L326" s="56">
        <f t="shared" ca="1" si="7"/>
        <v>1814.1022836419693</v>
      </c>
      <c r="M326" s="56">
        <f t="shared" ca="1" si="7"/>
        <v>1745.4192827039728</v>
      </c>
      <c r="N326" s="56">
        <f t="shared" ca="1" si="7"/>
        <v>5283.6</v>
      </c>
      <c r="O326" s="56">
        <f t="shared" ca="1" si="7"/>
        <v>5647.6400400000011</v>
      </c>
      <c r="P326" s="56">
        <f t="shared" ca="1" si="7"/>
        <v>5913.5632053120016</v>
      </c>
      <c r="Q326" s="56">
        <f t="shared" ca="1" si="7"/>
        <v>6095.2574347952122</v>
      </c>
      <c r="R326" s="56">
        <f t="shared" ca="1" si="7"/>
        <v>5894.72346519045</v>
      </c>
      <c r="S326" s="56">
        <f t="shared" ca="1" si="7"/>
        <v>5684.9954092710423</v>
      </c>
      <c r="T326" s="56">
        <f t="shared" ca="1" si="7"/>
        <v>5208.5927939741277</v>
      </c>
      <c r="U326" s="56">
        <f t="shared" ca="1" si="7"/>
        <v>4772.1127178390961</v>
      </c>
      <c r="V326" s="56">
        <f t="shared" ca="1" si="7"/>
        <v>4372.209672084181</v>
      </c>
      <c r="W326" s="56">
        <f t="shared" ca="1" si="7"/>
        <v>4005.8185015635258</v>
      </c>
      <c r="X326" s="56">
        <f t="shared" ca="1" si="7"/>
        <v>3670.1309111325031</v>
      </c>
      <c r="Y326" s="56">
        <f t="shared" ca="1" si="7"/>
        <v>3362.5739407795995</v>
      </c>
      <c r="Z326" s="56">
        <f t="shared" ca="1" si="7"/>
        <v>3080.7902445422683</v>
      </c>
      <c r="AA326" s="56">
        <f t="shared" ca="1" si="7"/>
        <v>2822.6200220496266</v>
      </c>
      <c r="AB326" s="56">
        <f t="shared" ca="1" si="7"/>
        <v>2586.0844642018674</v>
      </c>
      <c r="AC326" s="56">
        <f t="shared" ca="1" si="7"/>
        <v>2369.3705861017511</v>
      </c>
      <c r="AD326" s="56">
        <f t="shared" ca="1" si="7"/>
        <v>2170.8173309864242</v>
      </c>
      <c r="AE326" s="56">
        <f t="shared" ca="1" si="7"/>
        <v>1988.9028386497619</v>
      </c>
      <c r="AF326" s="56">
        <f t="shared" ca="1" si="7"/>
        <v>1822.2327807709119</v>
      </c>
      <c r="AG326" s="56">
        <f t="shared" ca="1" si="7"/>
        <v>1669.5296737423096</v>
      </c>
      <c r="AH326" s="56">
        <f t="shared" ca="1" si="7"/>
        <v>1529.6230870827037</v>
      </c>
      <c r="AI326" s="56">
        <f t="shared" ca="1" si="7"/>
        <v>1401.4406723851732</v>
      </c>
      <c r="AJ326" s="56">
        <f t="shared" ca="1" si="7"/>
        <v>1283.9999440392958</v>
      </c>
      <c r="AK326" s="56">
        <f t="shared" ca="1" si="7"/>
        <v>1176.4007487288029</v>
      </c>
      <c r="AL326" s="56">
        <f t="shared" ca="1" si="7"/>
        <v>1077.8183659853289</v>
      </c>
      <c r="AM326" s="56">
        <f t="shared" ca="1" si="7"/>
        <v>987.49718691575856</v>
      </c>
      <c r="AN326" s="56">
        <f t="shared" ca="1" si="7"/>
        <v>904.74492265221807</v>
      </c>
      <c r="AO326" s="56">
        <f t="shared" ca="1" si="7"/>
        <v>828.92729813396215</v>
      </c>
      <c r="AP326" s="56">
        <f t="shared" ca="1" si="7"/>
        <v>759.46319055033609</v>
      </c>
      <c r="AQ326" s="56">
        <f t="shared" ca="1" si="7"/>
        <v>695.82017518221789</v>
      </c>
      <c r="AR326" s="56">
        <f t="shared" ca="1" si="7"/>
        <v>637.5104445019482</v>
      </c>
      <c r="AS326" s="56">
        <f t="shared" ca="1" si="7"/>
        <v>584.08706925268496</v>
      </c>
      <c r="AT326" s="56">
        <f t="shared" ca="1" si="7"/>
        <v>535.14057284930993</v>
      </c>
    </row>
    <row r="327" spans="3:46" ht="14.65" thickBot="1" x14ac:dyDescent="0.5">
      <c r="D327" s="42">
        <v>3</v>
      </c>
      <c r="E327" s="42" t="str">
        <v>EXCH_FTTP_OLT_NBCard</v>
      </c>
      <c r="G327" s="56">
        <f t="shared" ref="G327" ca="1" si="8">G$317*G165</f>
        <v>1869.7142882597871</v>
      </c>
      <c r="H327" s="56">
        <f t="shared" ref="H327:AT327" ca="1" si="9">H$317*H165</f>
        <v>1775.3411024384234</v>
      </c>
      <c r="I327" s="56">
        <f t="shared" ca="1" si="9"/>
        <v>1686.1625827639511</v>
      </c>
      <c r="J327" s="56">
        <f t="shared" ca="1" si="9"/>
        <v>1609.7794177647443</v>
      </c>
      <c r="K327" s="56">
        <f t="shared" ca="1" si="9"/>
        <v>1536.8564101400013</v>
      </c>
      <c r="L327" s="56">
        <f t="shared" ca="1" si="9"/>
        <v>1539.4051629679561</v>
      </c>
      <c r="M327" s="56">
        <f t="shared" ca="1" si="9"/>
        <v>1543.3611841725935</v>
      </c>
      <c r="N327" s="56">
        <f t="shared" ca="1" si="9"/>
        <v>3729.5999999999995</v>
      </c>
      <c r="O327" s="56">
        <f t="shared" ca="1" si="9"/>
        <v>4154.0906399999994</v>
      </c>
      <c r="P327" s="56">
        <f t="shared" ca="1" si="9"/>
        <v>4532.468953151998</v>
      </c>
      <c r="Q327" s="56">
        <f t="shared" ca="1" si="9"/>
        <v>4868.0416232709904</v>
      </c>
      <c r="R327" s="56">
        <f t="shared" ca="1" si="9"/>
        <v>4905.7148564999688</v>
      </c>
      <c r="S327" s="56">
        <f t="shared" ca="1" si="9"/>
        <v>4929.9852352637054</v>
      </c>
      <c r="T327" s="56">
        <f t="shared" ca="1" si="9"/>
        <v>4706.6569041062594</v>
      </c>
      <c r="U327" s="56">
        <f t="shared" ca="1" si="9"/>
        <v>4493.4453463502468</v>
      </c>
      <c r="V327" s="56">
        <f t="shared" ca="1" si="9"/>
        <v>4289.8922721605804</v>
      </c>
      <c r="W327" s="56">
        <f t="shared" ca="1" si="9"/>
        <v>4095.5601522317056</v>
      </c>
      <c r="X327" s="56">
        <f t="shared" ca="1" si="9"/>
        <v>3910.031277335609</v>
      </c>
      <c r="Y327" s="56">
        <f t="shared" ca="1" si="9"/>
        <v>3732.9068604723057</v>
      </c>
      <c r="Z327" s="56">
        <f t="shared" ca="1" si="9"/>
        <v>3563.8061796929101</v>
      </c>
      <c r="AA327" s="56">
        <f t="shared" ca="1" si="9"/>
        <v>3402.3657597528218</v>
      </c>
      <c r="AB327" s="56">
        <f t="shared" ca="1" si="9"/>
        <v>3248.2385908360197</v>
      </c>
      <c r="AC327" s="56">
        <f t="shared" ca="1" si="9"/>
        <v>3101.0933826711475</v>
      </c>
      <c r="AD327" s="56">
        <f t="shared" ca="1" si="9"/>
        <v>2960.613852436144</v>
      </c>
      <c r="AE327" s="56">
        <f t="shared" ca="1" si="9"/>
        <v>2826.4980449207869</v>
      </c>
      <c r="AF327" s="56">
        <f t="shared" ca="1" si="9"/>
        <v>2698.4576834858758</v>
      </c>
      <c r="AG327" s="56">
        <f t="shared" ca="1" si="9"/>
        <v>2576.2175504239653</v>
      </c>
      <c r="AH327" s="56">
        <f t="shared" ca="1" si="9"/>
        <v>2459.5148953897592</v>
      </c>
      <c r="AI327" s="56">
        <f t="shared" ca="1" si="9"/>
        <v>2348.098870628603</v>
      </c>
      <c r="AJ327" s="56">
        <f t="shared" ca="1" si="9"/>
        <v>2241.7299917891273</v>
      </c>
      <c r="AK327" s="56">
        <f t="shared" ca="1" si="9"/>
        <v>2140.1796231610797</v>
      </c>
      <c r="AL327" s="56">
        <f t="shared" ca="1" si="9"/>
        <v>2043.2294862318829</v>
      </c>
      <c r="AM327" s="56">
        <f t="shared" ca="1" si="9"/>
        <v>1950.6711905055784</v>
      </c>
      <c r="AN327" s="56">
        <f t="shared" ca="1" si="9"/>
        <v>1862.3057855756756</v>
      </c>
      <c r="AO327" s="56">
        <f t="shared" ca="1" si="9"/>
        <v>1777.9433334890975</v>
      </c>
      <c r="AP327" s="56">
        <f t="shared" ca="1" si="9"/>
        <v>1697.4025004820417</v>
      </c>
      <c r="AQ327" s="56">
        <f t="shared" ca="1" si="9"/>
        <v>1620.5101672102051</v>
      </c>
      <c r="AR327" s="56">
        <f t="shared" ca="1" si="9"/>
        <v>1547.1010566355826</v>
      </c>
      <c r="AS327" s="56">
        <f t="shared" ca="1" si="9"/>
        <v>1477.0173787699905</v>
      </c>
      <c r="AT327" s="56">
        <f t="shared" ca="1" si="9"/>
        <v>1410.1084915117099</v>
      </c>
    </row>
    <row r="328" spans="3:46" ht="14.65" thickBot="1" x14ac:dyDescent="0.5">
      <c r="D328" s="42">
        <v>4</v>
      </c>
      <c r="E328" s="42" t="str">
        <v>Unused</v>
      </c>
      <c r="G328" s="56">
        <f t="shared" ref="G328" ca="1" si="10">G$317*G166</f>
        <v>0</v>
      </c>
      <c r="H328" s="56">
        <f t="shared" ref="H328:AT328" ca="1" si="11">H$317*H166</f>
        <v>0</v>
      </c>
      <c r="I328" s="56">
        <f t="shared" ca="1" si="11"/>
        <v>0</v>
      </c>
      <c r="J328" s="56">
        <f t="shared" ca="1" si="11"/>
        <v>0</v>
      </c>
      <c r="K328" s="56">
        <f t="shared" ca="1" si="11"/>
        <v>0</v>
      </c>
      <c r="L328" s="56">
        <f t="shared" ca="1" si="11"/>
        <v>0</v>
      </c>
      <c r="M328" s="56">
        <f t="shared" ca="1" si="11"/>
        <v>0</v>
      </c>
      <c r="N328" s="56">
        <f t="shared" ca="1" si="11"/>
        <v>0</v>
      </c>
      <c r="O328" s="56">
        <f t="shared" ca="1" si="11"/>
        <v>0</v>
      </c>
      <c r="P328" s="56">
        <f t="shared" ca="1" si="11"/>
        <v>0</v>
      </c>
      <c r="Q328" s="56">
        <f t="shared" ca="1" si="11"/>
        <v>0</v>
      </c>
      <c r="R328" s="56">
        <f t="shared" ca="1" si="11"/>
        <v>0</v>
      </c>
      <c r="S328" s="56">
        <f t="shared" ca="1" si="11"/>
        <v>0</v>
      </c>
      <c r="T328" s="56">
        <f t="shared" ca="1" si="11"/>
        <v>0</v>
      </c>
      <c r="U328" s="56">
        <f t="shared" ca="1" si="11"/>
        <v>0</v>
      </c>
      <c r="V328" s="56">
        <f t="shared" ca="1" si="11"/>
        <v>0</v>
      </c>
      <c r="W328" s="56">
        <f t="shared" ca="1" si="11"/>
        <v>0</v>
      </c>
      <c r="X328" s="56">
        <f t="shared" ca="1" si="11"/>
        <v>0</v>
      </c>
      <c r="Y328" s="56">
        <f t="shared" ca="1" si="11"/>
        <v>0</v>
      </c>
      <c r="Z328" s="56">
        <f t="shared" ca="1" si="11"/>
        <v>0</v>
      </c>
      <c r="AA328" s="56">
        <f t="shared" ca="1" si="11"/>
        <v>0</v>
      </c>
      <c r="AB328" s="56">
        <f t="shared" ca="1" si="11"/>
        <v>0</v>
      </c>
      <c r="AC328" s="56">
        <f t="shared" ca="1" si="11"/>
        <v>0</v>
      </c>
      <c r="AD328" s="56">
        <f t="shared" ca="1" si="11"/>
        <v>0</v>
      </c>
      <c r="AE328" s="56">
        <f t="shared" ca="1" si="11"/>
        <v>0</v>
      </c>
      <c r="AF328" s="56">
        <f t="shared" ca="1" si="11"/>
        <v>0</v>
      </c>
      <c r="AG328" s="56">
        <f t="shared" ca="1" si="11"/>
        <v>0</v>
      </c>
      <c r="AH328" s="56">
        <f t="shared" ca="1" si="11"/>
        <v>0</v>
      </c>
      <c r="AI328" s="56">
        <f t="shared" ca="1" si="11"/>
        <v>0</v>
      </c>
      <c r="AJ328" s="56">
        <f t="shared" ca="1" si="11"/>
        <v>0</v>
      </c>
      <c r="AK328" s="56">
        <f t="shared" ca="1" si="11"/>
        <v>0</v>
      </c>
      <c r="AL328" s="56">
        <f t="shared" ca="1" si="11"/>
        <v>0</v>
      </c>
      <c r="AM328" s="56">
        <f t="shared" ca="1" si="11"/>
        <v>0</v>
      </c>
      <c r="AN328" s="56">
        <f t="shared" ca="1" si="11"/>
        <v>0</v>
      </c>
      <c r="AO328" s="56">
        <f t="shared" ca="1" si="11"/>
        <v>0</v>
      </c>
      <c r="AP328" s="56">
        <f t="shared" ca="1" si="11"/>
        <v>0</v>
      </c>
      <c r="AQ328" s="56">
        <f t="shared" ca="1" si="11"/>
        <v>0</v>
      </c>
      <c r="AR328" s="56">
        <f t="shared" ca="1" si="11"/>
        <v>0</v>
      </c>
      <c r="AS328" s="56">
        <f t="shared" ca="1" si="11"/>
        <v>0</v>
      </c>
      <c r="AT328" s="56">
        <f t="shared" ca="1" si="11"/>
        <v>0</v>
      </c>
    </row>
    <row r="329" spans="3:46" ht="14.65" thickBot="1" x14ac:dyDescent="0.5">
      <c r="D329" s="42">
        <v>5</v>
      </c>
      <c r="E329" s="42" t="str">
        <v>Unused</v>
      </c>
      <c r="G329" s="56">
        <f t="shared" ref="G329" ca="1" si="12">G$317*G167</f>
        <v>0</v>
      </c>
      <c r="H329" s="56">
        <f t="shared" ref="H329:AT329" ca="1" si="13">H$317*H167</f>
        <v>0</v>
      </c>
      <c r="I329" s="56">
        <f t="shared" ca="1" si="13"/>
        <v>0</v>
      </c>
      <c r="J329" s="56">
        <f t="shared" ca="1" si="13"/>
        <v>0</v>
      </c>
      <c r="K329" s="56">
        <f t="shared" ca="1" si="13"/>
        <v>0</v>
      </c>
      <c r="L329" s="56">
        <f t="shared" ca="1" si="13"/>
        <v>0</v>
      </c>
      <c r="M329" s="56">
        <f t="shared" ca="1" si="13"/>
        <v>0</v>
      </c>
      <c r="N329" s="56">
        <f t="shared" ca="1" si="13"/>
        <v>0</v>
      </c>
      <c r="O329" s="56">
        <f t="shared" ca="1" si="13"/>
        <v>0</v>
      </c>
      <c r="P329" s="56">
        <f t="shared" ca="1" si="13"/>
        <v>0</v>
      </c>
      <c r="Q329" s="56">
        <f t="shared" ca="1" si="13"/>
        <v>0</v>
      </c>
      <c r="R329" s="56">
        <f t="shared" ca="1" si="13"/>
        <v>0</v>
      </c>
      <c r="S329" s="56">
        <f t="shared" ca="1" si="13"/>
        <v>0</v>
      </c>
      <c r="T329" s="56">
        <f t="shared" ca="1" si="13"/>
        <v>0</v>
      </c>
      <c r="U329" s="56">
        <f t="shared" ca="1" si="13"/>
        <v>0</v>
      </c>
      <c r="V329" s="56">
        <f t="shared" ca="1" si="13"/>
        <v>0</v>
      </c>
      <c r="W329" s="56">
        <f t="shared" ca="1" si="13"/>
        <v>0</v>
      </c>
      <c r="X329" s="56">
        <f t="shared" ca="1" si="13"/>
        <v>0</v>
      </c>
      <c r="Y329" s="56">
        <f t="shared" ca="1" si="13"/>
        <v>0</v>
      </c>
      <c r="Z329" s="56">
        <f t="shared" ca="1" si="13"/>
        <v>0</v>
      </c>
      <c r="AA329" s="56">
        <f t="shared" ca="1" si="13"/>
        <v>0</v>
      </c>
      <c r="AB329" s="56">
        <f t="shared" ca="1" si="13"/>
        <v>0</v>
      </c>
      <c r="AC329" s="56">
        <f t="shared" ca="1" si="13"/>
        <v>0</v>
      </c>
      <c r="AD329" s="56">
        <f t="shared" ca="1" si="13"/>
        <v>0</v>
      </c>
      <c r="AE329" s="56">
        <f t="shared" ca="1" si="13"/>
        <v>0</v>
      </c>
      <c r="AF329" s="56">
        <f t="shared" ca="1" si="13"/>
        <v>0</v>
      </c>
      <c r="AG329" s="56">
        <f t="shared" ca="1" si="13"/>
        <v>0</v>
      </c>
      <c r="AH329" s="56">
        <f t="shared" ca="1" si="13"/>
        <v>0</v>
      </c>
      <c r="AI329" s="56">
        <f t="shared" ca="1" si="13"/>
        <v>0</v>
      </c>
      <c r="AJ329" s="56">
        <f t="shared" ca="1" si="13"/>
        <v>0</v>
      </c>
      <c r="AK329" s="56">
        <f t="shared" ca="1" si="13"/>
        <v>0</v>
      </c>
      <c r="AL329" s="56">
        <f t="shared" ca="1" si="13"/>
        <v>0</v>
      </c>
      <c r="AM329" s="56">
        <f t="shared" ca="1" si="13"/>
        <v>0</v>
      </c>
      <c r="AN329" s="56">
        <f t="shared" ca="1" si="13"/>
        <v>0</v>
      </c>
      <c r="AO329" s="56">
        <f t="shared" ca="1" si="13"/>
        <v>0</v>
      </c>
      <c r="AP329" s="56">
        <f t="shared" ca="1" si="13"/>
        <v>0</v>
      </c>
      <c r="AQ329" s="56">
        <f t="shared" ca="1" si="13"/>
        <v>0</v>
      </c>
      <c r="AR329" s="56">
        <f t="shared" ca="1" si="13"/>
        <v>0</v>
      </c>
      <c r="AS329" s="56">
        <f t="shared" ca="1" si="13"/>
        <v>0</v>
      </c>
      <c r="AT329" s="56">
        <f t="shared" ca="1" si="13"/>
        <v>0</v>
      </c>
    </row>
    <row r="330" spans="3:46" ht="14.65" thickBot="1" x14ac:dyDescent="0.5">
      <c r="D330" s="42">
        <v>6</v>
      </c>
      <c r="E330" s="42" t="str">
        <v>EXCH_Eth_LA_NTE_1G</v>
      </c>
      <c r="G330" s="56">
        <f t="shared" ref="G330" ca="1" si="14">G$317*G168</f>
        <v>350.09621477427271</v>
      </c>
      <c r="H330" s="56">
        <f t="shared" ref="H330:AT330" ca="1" si="15">H$317*H168</f>
        <v>335.28045744708947</v>
      </c>
      <c r="I330" s="56">
        <f t="shared" ca="1" si="15"/>
        <v>321.17382528837169</v>
      </c>
      <c r="J330" s="56">
        <f t="shared" ca="1" si="15"/>
        <v>309.25827637017301</v>
      </c>
      <c r="K330" s="56">
        <f t="shared" ca="1" si="15"/>
        <v>297.78479431683962</v>
      </c>
      <c r="L330" s="56">
        <f t="shared" ca="1" si="15"/>
        <v>286.51484503166387</v>
      </c>
      <c r="M330" s="56">
        <f t="shared" ca="1" si="15"/>
        <v>276.54934962982543</v>
      </c>
      <c r="N330" s="56">
        <f t="shared" ca="1" si="15"/>
        <v>498.17260125834082</v>
      </c>
      <c r="O330" s="56">
        <f t="shared" ca="1" si="15"/>
        <v>479.69039775165635</v>
      </c>
      <c r="P330" s="56">
        <f t="shared" ca="1" si="15"/>
        <v>461.89388399506993</v>
      </c>
      <c r="Q330" s="56">
        <f t="shared" ca="1" si="15"/>
        <v>444.75762089885279</v>
      </c>
      <c r="R330" s="56">
        <f t="shared" ca="1" si="15"/>
        <v>428.25711316350527</v>
      </c>
      <c r="S330" s="56">
        <f t="shared" ca="1" si="15"/>
        <v>412.36877426513922</v>
      </c>
      <c r="T330" s="56">
        <f t="shared" ca="1" si="15"/>
        <v>397.06989273990251</v>
      </c>
      <c r="U330" s="56">
        <f t="shared" ca="1" si="15"/>
        <v>382.33859971925216</v>
      </c>
      <c r="V330" s="56">
        <f t="shared" ca="1" si="15"/>
        <v>368.15383766966789</v>
      </c>
      <c r="W330" s="56">
        <f t="shared" ca="1" si="15"/>
        <v>354.49533029212319</v>
      </c>
      <c r="X330" s="56">
        <f t="shared" ca="1" si="15"/>
        <v>341.34355353828539</v>
      </c>
      <c r="Y330" s="56">
        <f t="shared" ca="1" si="15"/>
        <v>328.67970770201498</v>
      </c>
      <c r="Z330" s="56">
        <f t="shared" ca="1" si="15"/>
        <v>316.48569054627023</v>
      </c>
      <c r="AA330" s="56">
        <f t="shared" ca="1" si="15"/>
        <v>304.74407142700358</v>
      </c>
      <c r="AB330" s="56">
        <f t="shared" ca="1" si="15"/>
        <v>293.43806637706172</v>
      </c>
      <c r="AC330" s="56">
        <f t="shared" ca="1" si="15"/>
        <v>282.5515141144727</v>
      </c>
      <c r="AD330" s="56">
        <f t="shared" ca="1" si="15"/>
        <v>272.06885294082576</v>
      </c>
      <c r="AE330" s="56">
        <f t="shared" ca="1" si="15"/>
        <v>261.9750984967211</v>
      </c>
      <c r="AF330" s="56">
        <f t="shared" ca="1" si="15"/>
        <v>252.25582234249271</v>
      </c>
      <c r="AG330" s="56">
        <f t="shared" ca="1" si="15"/>
        <v>242.89713133358623</v>
      </c>
      <c r="AH330" s="56">
        <f t="shared" ca="1" si="15"/>
        <v>233.88564776111019</v>
      </c>
      <c r="AI330" s="56">
        <f t="shared" ca="1" si="15"/>
        <v>225.20849022917298</v>
      </c>
      <c r="AJ330" s="56">
        <f t="shared" ca="1" si="15"/>
        <v>216.85325524167069</v>
      </c>
      <c r="AK330" s="56">
        <f t="shared" ca="1" si="15"/>
        <v>208.8079994722047</v>
      </c>
      <c r="AL330" s="56">
        <f t="shared" ca="1" si="15"/>
        <v>201.0612226917859</v>
      </c>
      <c r="AM330" s="56">
        <f t="shared" ca="1" si="15"/>
        <v>193.60185132992061</v>
      </c>
      <c r="AN330" s="56">
        <f t="shared" ca="1" si="15"/>
        <v>186.41922264558059</v>
      </c>
      <c r="AO330" s="56">
        <f t="shared" ca="1" si="15"/>
        <v>179.50306948542953</v>
      </c>
      <c r="AP330" s="56">
        <f t="shared" ca="1" si="15"/>
        <v>172.84350560752009</v>
      </c>
      <c r="AQ330" s="56">
        <f t="shared" ca="1" si="15"/>
        <v>166.4310115494811</v>
      </c>
      <c r="AR330" s="56">
        <f t="shared" ca="1" si="15"/>
        <v>160.25642102099533</v>
      </c>
      <c r="AS330" s="56">
        <f t="shared" ca="1" si="15"/>
        <v>154.31090780111637</v>
      </c>
      <c r="AT330" s="56">
        <f t="shared" ca="1" si="15"/>
        <v>148.58597312169496</v>
      </c>
    </row>
    <row r="331" spans="3:46" ht="14.65" thickBot="1" x14ac:dyDescent="0.5">
      <c r="D331" s="42">
        <v>7</v>
      </c>
      <c r="E331" s="42" t="str">
        <v>EXCH_Eth_LA_NTE_10G</v>
      </c>
      <c r="G331" s="56">
        <f t="shared" ref="G331" ca="1" si="16">G$317*G169</f>
        <v>1312.8608054035226</v>
      </c>
      <c r="H331" s="56">
        <f t="shared" ref="H331:AT331" ca="1" si="17">H$317*H169</f>
        <v>1257.3017154265856</v>
      </c>
      <c r="I331" s="56">
        <f t="shared" ca="1" si="17"/>
        <v>1204.4018448313936</v>
      </c>
      <c r="J331" s="56">
        <f t="shared" ca="1" si="17"/>
        <v>1159.718536388149</v>
      </c>
      <c r="K331" s="56">
        <f t="shared" ca="1" si="17"/>
        <v>1116.6929786881487</v>
      </c>
      <c r="L331" s="56">
        <f t="shared" ca="1" si="17"/>
        <v>1074.4306688687395</v>
      </c>
      <c r="M331" s="56">
        <f t="shared" ca="1" si="17"/>
        <v>1037.0600611118452</v>
      </c>
      <c r="N331" s="56">
        <f t="shared" ca="1" si="17"/>
        <v>1868.1472547187782</v>
      </c>
      <c r="O331" s="56">
        <f t="shared" ca="1" si="17"/>
        <v>1798.8389915687114</v>
      </c>
      <c r="P331" s="56">
        <f t="shared" ca="1" si="17"/>
        <v>1732.1020649815123</v>
      </c>
      <c r="Q331" s="56">
        <f t="shared" ca="1" si="17"/>
        <v>1667.8410783706981</v>
      </c>
      <c r="R331" s="56">
        <f t="shared" ca="1" si="17"/>
        <v>1605.9641743631448</v>
      </c>
      <c r="S331" s="56">
        <f t="shared" ca="1" si="17"/>
        <v>1546.3829034942723</v>
      </c>
      <c r="T331" s="56">
        <f t="shared" ca="1" si="17"/>
        <v>1489.0120977746346</v>
      </c>
      <c r="U331" s="56">
        <f t="shared" ca="1" si="17"/>
        <v>1433.7697489471957</v>
      </c>
      <c r="V331" s="56">
        <f t="shared" ca="1" si="17"/>
        <v>1380.5768912612548</v>
      </c>
      <c r="W331" s="56">
        <f t="shared" ca="1" si="17"/>
        <v>1329.357488595462</v>
      </c>
      <c r="X331" s="56">
        <f t="shared" ca="1" si="17"/>
        <v>1280.0383257685705</v>
      </c>
      <c r="Y331" s="56">
        <f t="shared" ca="1" si="17"/>
        <v>1232.5489038825563</v>
      </c>
      <c r="Z331" s="56">
        <f t="shared" ca="1" si="17"/>
        <v>1186.8213395485134</v>
      </c>
      <c r="AA331" s="56">
        <f t="shared" ca="1" si="17"/>
        <v>1142.7902678512635</v>
      </c>
      <c r="AB331" s="56">
        <f t="shared" ca="1" si="17"/>
        <v>1100.3927489139814</v>
      </c>
      <c r="AC331" s="56">
        <f t="shared" ca="1" si="17"/>
        <v>1059.5681779292727</v>
      </c>
      <c r="AD331" s="56">
        <f t="shared" ca="1" si="17"/>
        <v>1020.2581985280966</v>
      </c>
      <c r="AE331" s="56">
        <f t="shared" ca="1" si="17"/>
        <v>982.4066193627043</v>
      </c>
      <c r="AF331" s="56">
        <f t="shared" ca="1" si="17"/>
        <v>945.95933378434768</v>
      </c>
      <c r="AG331" s="56">
        <f t="shared" ca="1" si="17"/>
        <v>910.86424250094842</v>
      </c>
      <c r="AH331" s="56">
        <f t="shared" ca="1" si="17"/>
        <v>877.07117910416332</v>
      </c>
      <c r="AI331" s="56">
        <f t="shared" ca="1" si="17"/>
        <v>844.53183835939865</v>
      </c>
      <c r="AJ331" s="56">
        <f t="shared" ca="1" si="17"/>
        <v>813.19970715626516</v>
      </c>
      <c r="AK331" s="56">
        <f t="shared" ca="1" si="17"/>
        <v>783.02999802076772</v>
      </c>
      <c r="AL331" s="56">
        <f t="shared" ca="1" si="17"/>
        <v>753.9795850941972</v>
      </c>
      <c r="AM331" s="56">
        <f t="shared" ca="1" si="17"/>
        <v>726.00694248720231</v>
      </c>
      <c r="AN331" s="56">
        <f t="shared" ca="1" si="17"/>
        <v>699.07208492092718</v>
      </c>
      <c r="AO331" s="56">
        <f t="shared" ca="1" si="17"/>
        <v>673.13651057036066</v>
      </c>
      <c r="AP331" s="56">
        <f t="shared" ca="1" si="17"/>
        <v>648.16314602820046</v>
      </c>
      <c r="AQ331" s="56">
        <f t="shared" ca="1" si="17"/>
        <v>624.11629331055417</v>
      </c>
      <c r="AR331" s="56">
        <f t="shared" ca="1" si="17"/>
        <v>600.96157882873251</v>
      </c>
      <c r="AS331" s="56">
        <f t="shared" ca="1" si="17"/>
        <v>578.66590425418656</v>
      </c>
      <c r="AT331" s="56">
        <f t="shared" ca="1" si="17"/>
        <v>557.19739920635618</v>
      </c>
    </row>
    <row r="332" spans="3:46" ht="14.65" thickBot="1" x14ac:dyDescent="0.5">
      <c r="D332" s="42">
        <v>8</v>
      </c>
      <c r="E332" s="42" t="str">
        <v>Unused</v>
      </c>
      <c r="G332" s="56">
        <f t="shared" ref="G332" ca="1" si="18">G$317*G170</f>
        <v>0</v>
      </c>
      <c r="H332" s="56">
        <f t="shared" ref="H332:AT332" ca="1" si="19">H$317*H170</f>
        <v>0</v>
      </c>
      <c r="I332" s="56">
        <f t="shared" ca="1" si="19"/>
        <v>0</v>
      </c>
      <c r="J332" s="56">
        <f t="shared" ca="1" si="19"/>
        <v>0</v>
      </c>
      <c r="K332" s="56">
        <f t="shared" ca="1" si="19"/>
        <v>0</v>
      </c>
      <c r="L332" s="56">
        <f t="shared" ca="1" si="19"/>
        <v>0</v>
      </c>
      <c r="M332" s="56">
        <f t="shared" ca="1" si="19"/>
        <v>0</v>
      </c>
      <c r="N332" s="56">
        <f t="shared" ca="1" si="19"/>
        <v>0</v>
      </c>
      <c r="O332" s="56">
        <f t="shared" ca="1" si="19"/>
        <v>0</v>
      </c>
      <c r="P332" s="56">
        <f t="shared" ca="1" si="19"/>
        <v>0</v>
      </c>
      <c r="Q332" s="56">
        <f t="shared" ca="1" si="19"/>
        <v>0</v>
      </c>
      <c r="R332" s="56">
        <f t="shared" ca="1" si="19"/>
        <v>0</v>
      </c>
      <c r="S332" s="56">
        <f t="shared" ca="1" si="19"/>
        <v>0</v>
      </c>
      <c r="T332" s="56">
        <f t="shared" ca="1" si="19"/>
        <v>0</v>
      </c>
      <c r="U332" s="56">
        <f t="shared" ca="1" si="19"/>
        <v>0</v>
      </c>
      <c r="V332" s="56">
        <f t="shared" ca="1" si="19"/>
        <v>0</v>
      </c>
      <c r="W332" s="56">
        <f t="shared" ca="1" si="19"/>
        <v>0</v>
      </c>
      <c r="X332" s="56">
        <f t="shared" ca="1" si="19"/>
        <v>0</v>
      </c>
      <c r="Y332" s="56">
        <f t="shared" ca="1" si="19"/>
        <v>0</v>
      </c>
      <c r="Z332" s="56">
        <f t="shared" ca="1" si="19"/>
        <v>0</v>
      </c>
      <c r="AA332" s="56">
        <f t="shared" ca="1" si="19"/>
        <v>0</v>
      </c>
      <c r="AB332" s="56">
        <f t="shared" ca="1" si="19"/>
        <v>0</v>
      </c>
      <c r="AC332" s="56">
        <f t="shared" ca="1" si="19"/>
        <v>0</v>
      </c>
      <c r="AD332" s="56">
        <f t="shared" ca="1" si="19"/>
        <v>0</v>
      </c>
      <c r="AE332" s="56">
        <f t="shared" ca="1" si="19"/>
        <v>0</v>
      </c>
      <c r="AF332" s="56">
        <f t="shared" ca="1" si="19"/>
        <v>0</v>
      </c>
      <c r="AG332" s="56">
        <f t="shared" ca="1" si="19"/>
        <v>0</v>
      </c>
      <c r="AH332" s="56">
        <f t="shared" ca="1" si="19"/>
        <v>0</v>
      </c>
      <c r="AI332" s="56">
        <f t="shared" ca="1" si="19"/>
        <v>0</v>
      </c>
      <c r="AJ332" s="56">
        <f t="shared" ca="1" si="19"/>
        <v>0</v>
      </c>
      <c r="AK332" s="56">
        <f t="shared" ca="1" si="19"/>
        <v>0</v>
      </c>
      <c r="AL332" s="56">
        <f t="shared" ca="1" si="19"/>
        <v>0</v>
      </c>
      <c r="AM332" s="56">
        <f t="shared" ca="1" si="19"/>
        <v>0</v>
      </c>
      <c r="AN332" s="56">
        <f t="shared" ca="1" si="19"/>
        <v>0</v>
      </c>
      <c r="AO332" s="56">
        <f t="shared" ca="1" si="19"/>
        <v>0</v>
      </c>
      <c r="AP332" s="56">
        <f t="shared" ca="1" si="19"/>
        <v>0</v>
      </c>
      <c r="AQ332" s="56">
        <f t="shared" ca="1" si="19"/>
        <v>0</v>
      </c>
      <c r="AR332" s="56">
        <f t="shared" ca="1" si="19"/>
        <v>0</v>
      </c>
      <c r="AS332" s="56">
        <f t="shared" ca="1" si="19"/>
        <v>0</v>
      </c>
      <c r="AT332" s="56">
        <f t="shared" ca="1" si="19"/>
        <v>0</v>
      </c>
    </row>
    <row r="333" spans="3:46" ht="14.65" thickBot="1" x14ac:dyDescent="0.5">
      <c r="D333" s="42">
        <v>9</v>
      </c>
      <c r="E333" s="42" t="str">
        <v>Unused</v>
      </c>
      <c r="G333" s="56">
        <f t="shared" ref="G333" ca="1" si="20">G$317*G171</f>
        <v>0</v>
      </c>
      <c r="H333" s="56">
        <f t="shared" ref="H333:AT333" ca="1" si="21">H$317*H171</f>
        <v>0</v>
      </c>
      <c r="I333" s="56">
        <f t="shared" ca="1" si="21"/>
        <v>0</v>
      </c>
      <c r="J333" s="56">
        <f t="shared" ca="1" si="21"/>
        <v>0</v>
      </c>
      <c r="K333" s="56">
        <f t="shared" ca="1" si="21"/>
        <v>0</v>
      </c>
      <c r="L333" s="56">
        <f t="shared" ca="1" si="21"/>
        <v>0</v>
      </c>
      <c r="M333" s="56">
        <f t="shared" ca="1" si="21"/>
        <v>0</v>
      </c>
      <c r="N333" s="56">
        <f t="shared" ca="1" si="21"/>
        <v>0</v>
      </c>
      <c r="O333" s="56">
        <f t="shared" ca="1" si="21"/>
        <v>0</v>
      </c>
      <c r="P333" s="56">
        <f t="shared" ca="1" si="21"/>
        <v>0</v>
      </c>
      <c r="Q333" s="56">
        <f t="shared" ca="1" si="21"/>
        <v>0</v>
      </c>
      <c r="R333" s="56">
        <f t="shared" ca="1" si="21"/>
        <v>0</v>
      </c>
      <c r="S333" s="56">
        <f t="shared" ca="1" si="21"/>
        <v>0</v>
      </c>
      <c r="T333" s="56">
        <f t="shared" ca="1" si="21"/>
        <v>0</v>
      </c>
      <c r="U333" s="56">
        <f t="shared" ca="1" si="21"/>
        <v>0</v>
      </c>
      <c r="V333" s="56">
        <f t="shared" ca="1" si="21"/>
        <v>0</v>
      </c>
      <c r="W333" s="56">
        <f t="shared" ca="1" si="21"/>
        <v>0</v>
      </c>
      <c r="X333" s="56">
        <f t="shared" ca="1" si="21"/>
        <v>0</v>
      </c>
      <c r="Y333" s="56">
        <f t="shared" ca="1" si="21"/>
        <v>0</v>
      </c>
      <c r="Z333" s="56">
        <f t="shared" ca="1" si="21"/>
        <v>0</v>
      </c>
      <c r="AA333" s="56">
        <f t="shared" ca="1" si="21"/>
        <v>0</v>
      </c>
      <c r="AB333" s="56">
        <f t="shared" ca="1" si="21"/>
        <v>0</v>
      </c>
      <c r="AC333" s="56">
        <f t="shared" ca="1" si="21"/>
        <v>0</v>
      </c>
      <c r="AD333" s="56">
        <f t="shared" ca="1" si="21"/>
        <v>0</v>
      </c>
      <c r="AE333" s="56">
        <f t="shared" ca="1" si="21"/>
        <v>0</v>
      </c>
      <c r="AF333" s="56">
        <f t="shared" ca="1" si="21"/>
        <v>0</v>
      </c>
      <c r="AG333" s="56">
        <f t="shared" ca="1" si="21"/>
        <v>0</v>
      </c>
      <c r="AH333" s="56">
        <f t="shared" ca="1" si="21"/>
        <v>0</v>
      </c>
      <c r="AI333" s="56">
        <f t="shared" ca="1" si="21"/>
        <v>0</v>
      </c>
      <c r="AJ333" s="56">
        <f t="shared" ca="1" si="21"/>
        <v>0</v>
      </c>
      <c r="AK333" s="56">
        <f t="shared" ca="1" si="21"/>
        <v>0</v>
      </c>
      <c r="AL333" s="56">
        <f t="shared" ca="1" si="21"/>
        <v>0</v>
      </c>
      <c r="AM333" s="56">
        <f t="shared" ca="1" si="21"/>
        <v>0</v>
      </c>
      <c r="AN333" s="56">
        <f t="shared" ca="1" si="21"/>
        <v>0</v>
      </c>
      <c r="AO333" s="56">
        <f t="shared" ca="1" si="21"/>
        <v>0</v>
      </c>
      <c r="AP333" s="56">
        <f t="shared" ca="1" si="21"/>
        <v>0</v>
      </c>
      <c r="AQ333" s="56">
        <f t="shared" ca="1" si="21"/>
        <v>0</v>
      </c>
      <c r="AR333" s="56">
        <f t="shared" ca="1" si="21"/>
        <v>0</v>
      </c>
      <c r="AS333" s="56">
        <f t="shared" ca="1" si="21"/>
        <v>0</v>
      </c>
      <c r="AT333" s="56">
        <f t="shared" ca="1" si="21"/>
        <v>0</v>
      </c>
    </row>
    <row r="334" spans="3:46" ht="14.65" thickBot="1" x14ac:dyDescent="0.5">
      <c r="D334" s="42">
        <v>10</v>
      </c>
      <c r="E334" s="42" t="str">
        <v>EXCH_Eth_Bckhl_NTE_1G</v>
      </c>
      <c r="G334" s="56">
        <f t="shared" ref="G334" ca="1" si="22">G$317*G172</f>
        <v>350.09621477427271</v>
      </c>
      <c r="H334" s="56">
        <f t="shared" ref="H334:AT334" ca="1" si="23">H$317*H172</f>
        <v>335.28045744708947</v>
      </c>
      <c r="I334" s="56">
        <f t="shared" ca="1" si="23"/>
        <v>321.17382528837169</v>
      </c>
      <c r="J334" s="56">
        <f t="shared" ca="1" si="23"/>
        <v>309.25827637017301</v>
      </c>
      <c r="K334" s="56">
        <f t="shared" ca="1" si="23"/>
        <v>297.78479431683962</v>
      </c>
      <c r="L334" s="56">
        <f t="shared" ca="1" si="23"/>
        <v>286.51484503166387</v>
      </c>
      <c r="M334" s="56">
        <f t="shared" ca="1" si="23"/>
        <v>276.54934962982543</v>
      </c>
      <c r="N334" s="56">
        <f t="shared" ca="1" si="23"/>
        <v>498.17260125834082</v>
      </c>
      <c r="O334" s="56">
        <f t="shared" ca="1" si="23"/>
        <v>479.69039775165635</v>
      </c>
      <c r="P334" s="56">
        <f t="shared" ca="1" si="23"/>
        <v>461.89388399506993</v>
      </c>
      <c r="Q334" s="56">
        <f t="shared" ca="1" si="23"/>
        <v>444.75762089885279</v>
      </c>
      <c r="R334" s="56">
        <f t="shared" ca="1" si="23"/>
        <v>428.25711316350527</v>
      </c>
      <c r="S334" s="56">
        <f t="shared" ca="1" si="23"/>
        <v>412.36877426513922</v>
      </c>
      <c r="T334" s="56">
        <f t="shared" ca="1" si="23"/>
        <v>397.06989273990251</v>
      </c>
      <c r="U334" s="56">
        <f t="shared" ca="1" si="23"/>
        <v>382.33859971925216</v>
      </c>
      <c r="V334" s="56">
        <f t="shared" ca="1" si="23"/>
        <v>368.15383766966789</v>
      </c>
      <c r="W334" s="56">
        <f t="shared" ca="1" si="23"/>
        <v>354.49533029212319</v>
      </c>
      <c r="X334" s="56">
        <f t="shared" ca="1" si="23"/>
        <v>341.34355353828539</v>
      </c>
      <c r="Y334" s="56">
        <f t="shared" ca="1" si="23"/>
        <v>328.67970770201498</v>
      </c>
      <c r="Z334" s="56">
        <f t="shared" ca="1" si="23"/>
        <v>316.48569054627023</v>
      </c>
      <c r="AA334" s="56">
        <f t="shared" ca="1" si="23"/>
        <v>304.74407142700358</v>
      </c>
      <c r="AB334" s="56">
        <f t="shared" ca="1" si="23"/>
        <v>293.43806637706172</v>
      </c>
      <c r="AC334" s="56">
        <f t="shared" ca="1" si="23"/>
        <v>282.5515141144727</v>
      </c>
      <c r="AD334" s="56">
        <f t="shared" ca="1" si="23"/>
        <v>272.06885294082576</v>
      </c>
      <c r="AE334" s="56">
        <f t="shared" ca="1" si="23"/>
        <v>261.9750984967211</v>
      </c>
      <c r="AF334" s="56">
        <f t="shared" ca="1" si="23"/>
        <v>252.25582234249271</v>
      </c>
      <c r="AG334" s="56">
        <f t="shared" ca="1" si="23"/>
        <v>242.89713133358623</v>
      </c>
      <c r="AH334" s="56">
        <f t="shared" ca="1" si="23"/>
        <v>233.88564776111019</v>
      </c>
      <c r="AI334" s="56">
        <f t="shared" ca="1" si="23"/>
        <v>225.20849022917298</v>
      </c>
      <c r="AJ334" s="56">
        <f t="shared" ca="1" si="23"/>
        <v>216.85325524167069</v>
      </c>
      <c r="AK334" s="56">
        <f t="shared" ca="1" si="23"/>
        <v>208.8079994722047</v>
      </c>
      <c r="AL334" s="56">
        <f t="shared" ca="1" si="23"/>
        <v>201.0612226917859</v>
      </c>
      <c r="AM334" s="56">
        <f t="shared" ca="1" si="23"/>
        <v>193.60185132992061</v>
      </c>
      <c r="AN334" s="56">
        <f t="shared" ca="1" si="23"/>
        <v>186.41922264558059</v>
      </c>
      <c r="AO334" s="56">
        <f t="shared" ca="1" si="23"/>
        <v>179.50306948542953</v>
      </c>
      <c r="AP334" s="56">
        <f t="shared" ca="1" si="23"/>
        <v>172.84350560752009</v>
      </c>
      <c r="AQ334" s="56">
        <f t="shared" ca="1" si="23"/>
        <v>166.4310115494811</v>
      </c>
      <c r="AR334" s="56">
        <f t="shared" ca="1" si="23"/>
        <v>160.25642102099533</v>
      </c>
      <c r="AS334" s="56">
        <f t="shared" ca="1" si="23"/>
        <v>154.31090780111637</v>
      </c>
      <c r="AT334" s="56">
        <f t="shared" ca="1" si="23"/>
        <v>148.58597312169496</v>
      </c>
    </row>
    <row r="335" spans="3:46" ht="14.65" outlineLevel="1" thickBot="1" x14ac:dyDescent="0.5">
      <c r="D335" s="42">
        <v>11</v>
      </c>
      <c r="E335" s="42" t="str">
        <v>EXCH_Eth_Bckhl_NTE_10G</v>
      </c>
      <c r="G335" s="56">
        <f t="shared" ref="G335" ca="1" si="24">G$317*G173</f>
        <v>1312.8608054035226</v>
      </c>
      <c r="H335" s="56">
        <f t="shared" ref="H335:AT335" ca="1" si="25">H$317*H173</f>
        <v>1257.3017154265856</v>
      </c>
      <c r="I335" s="56">
        <f t="shared" ca="1" si="25"/>
        <v>1204.4018448313936</v>
      </c>
      <c r="J335" s="56">
        <f t="shared" ca="1" si="25"/>
        <v>1159.718536388149</v>
      </c>
      <c r="K335" s="56">
        <f t="shared" ca="1" si="25"/>
        <v>1116.6929786881487</v>
      </c>
      <c r="L335" s="56">
        <f t="shared" ca="1" si="25"/>
        <v>1074.4306688687395</v>
      </c>
      <c r="M335" s="56">
        <f t="shared" ca="1" si="25"/>
        <v>1037.0600611118452</v>
      </c>
      <c r="N335" s="56">
        <f t="shared" ca="1" si="25"/>
        <v>1868.1472547187782</v>
      </c>
      <c r="O335" s="56">
        <f t="shared" ca="1" si="25"/>
        <v>1798.8389915687114</v>
      </c>
      <c r="P335" s="56">
        <f t="shared" ca="1" si="25"/>
        <v>1732.1020649815123</v>
      </c>
      <c r="Q335" s="56">
        <f t="shared" ca="1" si="25"/>
        <v>1667.8410783706981</v>
      </c>
      <c r="R335" s="56">
        <f t="shared" ca="1" si="25"/>
        <v>1605.9641743631448</v>
      </c>
      <c r="S335" s="56">
        <f t="shared" ca="1" si="25"/>
        <v>1546.3829034942723</v>
      </c>
      <c r="T335" s="56">
        <f t="shared" ca="1" si="25"/>
        <v>1489.0120977746346</v>
      </c>
      <c r="U335" s="56">
        <f t="shared" ca="1" si="25"/>
        <v>1433.7697489471957</v>
      </c>
      <c r="V335" s="56">
        <f t="shared" ca="1" si="25"/>
        <v>1380.5768912612548</v>
      </c>
      <c r="W335" s="56">
        <f t="shared" ca="1" si="25"/>
        <v>1329.357488595462</v>
      </c>
      <c r="X335" s="56">
        <f t="shared" ca="1" si="25"/>
        <v>1280.0383257685705</v>
      </c>
      <c r="Y335" s="56">
        <f t="shared" ca="1" si="25"/>
        <v>1232.5489038825563</v>
      </c>
      <c r="Z335" s="56">
        <f t="shared" ca="1" si="25"/>
        <v>1186.8213395485134</v>
      </c>
      <c r="AA335" s="56">
        <f t="shared" ca="1" si="25"/>
        <v>1142.7902678512635</v>
      </c>
      <c r="AB335" s="56">
        <f t="shared" ca="1" si="25"/>
        <v>1100.3927489139814</v>
      </c>
      <c r="AC335" s="56">
        <f t="shared" ca="1" si="25"/>
        <v>1059.5681779292727</v>
      </c>
      <c r="AD335" s="56">
        <f t="shared" ca="1" si="25"/>
        <v>1020.2581985280966</v>
      </c>
      <c r="AE335" s="56">
        <f t="shared" ca="1" si="25"/>
        <v>982.4066193627043</v>
      </c>
      <c r="AF335" s="56">
        <f t="shared" ca="1" si="25"/>
        <v>945.95933378434768</v>
      </c>
      <c r="AG335" s="56">
        <f t="shared" ca="1" si="25"/>
        <v>910.86424250094842</v>
      </c>
      <c r="AH335" s="56">
        <f t="shared" ca="1" si="25"/>
        <v>877.07117910416332</v>
      </c>
      <c r="AI335" s="56">
        <f t="shared" ca="1" si="25"/>
        <v>844.53183835939865</v>
      </c>
      <c r="AJ335" s="56">
        <f t="shared" ca="1" si="25"/>
        <v>813.19970715626516</v>
      </c>
      <c r="AK335" s="56">
        <f t="shared" ca="1" si="25"/>
        <v>783.02999802076772</v>
      </c>
      <c r="AL335" s="56">
        <f t="shared" ca="1" si="25"/>
        <v>753.9795850941972</v>
      </c>
      <c r="AM335" s="56">
        <f t="shared" ca="1" si="25"/>
        <v>726.00694248720231</v>
      </c>
      <c r="AN335" s="56">
        <f t="shared" ca="1" si="25"/>
        <v>699.07208492092718</v>
      </c>
      <c r="AO335" s="56">
        <f t="shared" ca="1" si="25"/>
        <v>673.13651057036066</v>
      </c>
      <c r="AP335" s="56">
        <f t="shared" ca="1" si="25"/>
        <v>648.16314602820046</v>
      </c>
      <c r="AQ335" s="56">
        <f t="shared" ca="1" si="25"/>
        <v>624.11629331055417</v>
      </c>
      <c r="AR335" s="56">
        <f t="shared" ca="1" si="25"/>
        <v>600.96157882873251</v>
      </c>
      <c r="AS335" s="56">
        <f t="shared" ca="1" si="25"/>
        <v>578.66590425418656</v>
      </c>
      <c r="AT335" s="56">
        <f t="shared" ca="1" si="25"/>
        <v>557.19739920635618</v>
      </c>
    </row>
    <row r="336" spans="3:46" ht="14.65" outlineLevel="1" thickBot="1" x14ac:dyDescent="0.5">
      <c r="D336" s="42">
        <v>12</v>
      </c>
      <c r="E336" s="42" t="str">
        <v>EXCH_OPT_NTU</v>
      </c>
      <c r="G336" s="56">
        <f t="shared" ref="G336" ca="1" si="26">G$317*G174</f>
        <v>5251.4432216140904</v>
      </c>
      <c r="H336" s="56">
        <f t="shared" ref="H336:AT336" ca="1" si="27">H$317*H174</f>
        <v>5029.2068617063424</v>
      </c>
      <c r="I336" s="56">
        <f t="shared" ca="1" si="27"/>
        <v>4817.6073793255746</v>
      </c>
      <c r="J336" s="56">
        <f t="shared" ca="1" si="27"/>
        <v>4638.874145552596</v>
      </c>
      <c r="K336" s="56">
        <f t="shared" ca="1" si="27"/>
        <v>4466.771914752595</v>
      </c>
      <c r="L336" s="56">
        <f t="shared" ca="1" si="27"/>
        <v>4297.7226754749581</v>
      </c>
      <c r="M336" s="56">
        <f t="shared" ca="1" si="27"/>
        <v>4148.240244447381</v>
      </c>
      <c r="N336" s="56">
        <f t="shared" ca="1" si="27"/>
        <v>7472.5890188751127</v>
      </c>
      <c r="O336" s="56">
        <f t="shared" ca="1" si="27"/>
        <v>7195.3559662748457</v>
      </c>
      <c r="P336" s="56">
        <f t="shared" ca="1" si="27"/>
        <v>6928.4082599260491</v>
      </c>
      <c r="Q336" s="56">
        <f t="shared" ca="1" si="27"/>
        <v>6671.3643134827926</v>
      </c>
      <c r="R336" s="56">
        <f t="shared" ca="1" si="27"/>
        <v>6423.8566974525793</v>
      </c>
      <c r="S336" s="56">
        <f t="shared" ca="1" si="27"/>
        <v>6185.5316139770894</v>
      </c>
      <c r="T336" s="56">
        <f t="shared" ca="1" si="27"/>
        <v>5956.0483910985386</v>
      </c>
      <c r="U336" s="56">
        <f t="shared" ca="1" si="27"/>
        <v>5735.0789957887828</v>
      </c>
      <c r="V336" s="56">
        <f t="shared" ca="1" si="27"/>
        <v>5522.3075650450191</v>
      </c>
      <c r="W336" s="56">
        <f t="shared" ca="1" si="27"/>
        <v>5317.4299543818479</v>
      </c>
      <c r="X336" s="56">
        <f t="shared" ca="1" si="27"/>
        <v>5120.1533030742821</v>
      </c>
      <c r="Y336" s="56">
        <f t="shared" ca="1" si="27"/>
        <v>4930.195615530225</v>
      </c>
      <c r="Z336" s="56">
        <f t="shared" ca="1" si="27"/>
        <v>4747.2853581940535</v>
      </c>
      <c r="AA336" s="56">
        <f t="shared" ca="1" si="27"/>
        <v>4571.1610714050539</v>
      </c>
      <c r="AB336" s="56">
        <f t="shared" ca="1" si="27"/>
        <v>4401.5709956559258</v>
      </c>
      <c r="AC336" s="56">
        <f t="shared" ca="1" si="27"/>
        <v>4238.2727117170907</v>
      </c>
      <c r="AD336" s="56">
        <f t="shared" ca="1" si="27"/>
        <v>4081.0327941123865</v>
      </c>
      <c r="AE336" s="56">
        <f t="shared" ca="1" si="27"/>
        <v>3929.6264774508172</v>
      </c>
      <c r="AF336" s="56">
        <f t="shared" ca="1" si="27"/>
        <v>3783.8373351373907</v>
      </c>
      <c r="AG336" s="56">
        <f t="shared" ca="1" si="27"/>
        <v>3643.4569700037937</v>
      </c>
      <c r="AH336" s="56">
        <f t="shared" ca="1" si="27"/>
        <v>3508.2847164166533</v>
      </c>
      <c r="AI336" s="56">
        <f t="shared" ca="1" si="27"/>
        <v>3378.1273534375946</v>
      </c>
      <c r="AJ336" s="56">
        <f t="shared" ca="1" si="27"/>
        <v>3252.7988286250607</v>
      </c>
      <c r="AK336" s="56">
        <f t="shared" ca="1" si="27"/>
        <v>3132.1199920830709</v>
      </c>
      <c r="AL336" s="56">
        <f t="shared" ca="1" si="27"/>
        <v>3015.9183403767888</v>
      </c>
      <c r="AM336" s="56">
        <f t="shared" ca="1" si="27"/>
        <v>2904.0277699488092</v>
      </c>
      <c r="AN336" s="56">
        <f t="shared" ca="1" si="27"/>
        <v>2796.2883396837087</v>
      </c>
      <c r="AO336" s="56">
        <f t="shared" ca="1" si="27"/>
        <v>2692.5460422814426</v>
      </c>
      <c r="AP336" s="56">
        <f t="shared" ca="1" si="27"/>
        <v>2592.6525841128018</v>
      </c>
      <c r="AQ336" s="56">
        <f t="shared" ca="1" si="27"/>
        <v>2496.4651732422167</v>
      </c>
      <c r="AR336" s="56">
        <f t="shared" ca="1" si="27"/>
        <v>2403.8463153149301</v>
      </c>
      <c r="AS336" s="56">
        <f t="shared" ca="1" si="27"/>
        <v>2314.6636170167462</v>
      </c>
      <c r="AT336" s="56">
        <f t="shared" ca="1" si="27"/>
        <v>2228.7895968254247</v>
      </c>
    </row>
    <row r="337" spans="4:46" ht="14.65" outlineLevel="1" thickBot="1" x14ac:dyDescent="0.5">
      <c r="D337" s="42">
        <v>13</v>
      </c>
      <c r="E337" s="42" t="str">
        <v>Unused</v>
      </c>
      <c r="G337" s="56">
        <f t="shared" ref="G337" ca="1" si="28">G$317*G175</f>
        <v>0</v>
      </c>
      <c r="H337" s="56">
        <f t="shared" ref="H337:AT337" ca="1" si="29">H$317*H175</f>
        <v>0</v>
      </c>
      <c r="I337" s="56">
        <f t="shared" ca="1" si="29"/>
        <v>0</v>
      </c>
      <c r="J337" s="56">
        <f t="shared" ca="1" si="29"/>
        <v>0</v>
      </c>
      <c r="K337" s="56">
        <f t="shared" ca="1" si="29"/>
        <v>0</v>
      </c>
      <c r="L337" s="56">
        <f t="shared" ca="1" si="29"/>
        <v>0</v>
      </c>
      <c r="M337" s="56">
        <f t="shared" ca="1" si="29"/>
        <v>0</v>
      </c>
      <c r="N337" s="56">
        <f t="shared" ca="1" si="29"/>
        <v>0</v>
      </c>
      <c r="O337" s="56">
        <f t="shared" ca="1" si="29"/>
        <v>0</v>
      </c>
      <c r="P337" s="56">
        <f t="shared" ca="1" si="29"/>
        <v>0</v>
      </c>
      <c r="Q337" s="56">
        <f t="shared" ca="1" si="29"/>
        <v>0</v>
      </c>
      <c r="R337" s="56">
        <f t="shared" ca="1" si="29"/>
        <v>0</v>
      </c>
      <c r="S337" s="56">
        <f t="shared" ca="1" si="29"/>
        <v>0</v>
      </c>
      <c r="T337" s="56">
        <f t="shared" ca="1" si="29"/>
        <v>0</v>
      </c>
      <c r="U337" s="56">
        <f t="shared" ca="1" si="29"/>
        <v>0</v>
      </c>
      <c r="V337" s="56">
        <f t="shared" ca="1" si="29"/>
        <v>0</v>
      </c>
      <c r="W337" s="56">
        <f t="shared" ca="1" si="29"/>
        <v>0</v>
      </c>
      <c r="X337" s="56">
        <f t="shared" ca="1" si="29"/>
        <v>0</v>
      </c>
      <c r="Y337" s="56">
        <f t="shared" ca="1" si="29"/>
        <v>0</v>
      </c>
      <c r="Z337" s="56">
        <f t="shared" ca="1" si="29"/>
        <v>0</v>
      </c>
      <c r="AA337" s="56">
        <f t="shared" ca="1" si="29"/>
        <v>0</v>
      </c>
      <c r="AB337" s="56">
        <f t="shared" ca="1" si="29"/>
        <v>0</v>
      </c>
      <c r="AC337" s="56">
        <f t="shared" ca="1" si="29"/>
        <v>0</v>
      </c>
      <c r="AD337" s="56">
        <f t="shared" ca="1" si="29"/>
        <v>0</v>
      </c>
      <c r="AE337" s="56">
        <f t="shared" ca="1" si="29"/>
        <v>0</v>
      </c>
      <c r="AF337" s="56">
        <f t="shared" ca="1" si="29"/>
        <v>0</v>
      </c>
      <c r="AG337" s="56">
        <f t="shared" ca="1" si="29"/>
        <v>0</v>
      </c>
      <c r="AH337" s="56">
        <f t="shared" ca="1" si="29"/>
        <v>0</v>
      </c>
      <c r="AI337" s="56">
        <f t="shared" ca="1" si="29"/>
        <v>0</v>
      </c>
      <c r="AJ337" s="56">
        <f t="shared" ca="1" si="29"/>
        <v>0</v>
      </c>
      <c r="AK337" s="56">
        <f t="shared" ca="1" si="29"/>
        <v>0</v>
      </c>
      <c r="AL337" s="56">
        <f t="shared" ca="1" si="29"/>
        <v>0</v>
      </c>
      <c r="AM337" s="56">
        <f t="shared" ca="1" si="29"/>
        <v>0</v>
      </c>
      <c r="AN337" s="56">
        <f t="shared" ca="1" si="29"/>
        <v>0</v>
      </c>
      <c r="AO337" s="56">
        <f t="shared" ca="1" si="29"/>
        <v>0</v>
      </c>
      <c r="AP337" s="56">
        <f t="shared" ca="1" si="29"/>
        <v>0</v>
      </c>
      <c r="AQ337" s="56">
        <f t="shared" ca="1" si="29"/>
        <v>0</v>
      </c>
      <c r="AR337" s="56">
        <f t="shared" ca="1" si="29"/>
        <v>0</v>
      </c>
      <c r="AS337" s="56">
        <f t="shared" ca="1" si="29"/>
        <v>0</v>
      </c>
      <c r="AT337" s="56">
        <f t="shared" ca="1" si="29"/>
        <v>0</v>
      </c>
    </row>
    <row r="338" spans="4:46" ht="14.65" outlineLevel="1" thickBot="1" x14ac:dyDescent="0.5">
      <c r="D338" s="42">
        <v>14</v>
      </c>
      <c r="E338" s="42" t="str">
        <v>Unused</v>
      </c>
      <c r="G338" s="56">
        <f t="shared" ref="G338" ca="1" si="30">G$317*G176</f>
        <v>0</v>
      </c>
      <c r="H338" s="56">
        <f t="shared" ref="H338:AT338" ca="1" si="31">H$317*H176</f>
        <v>0</v>
      </c>
      <c r="I338" s="56">
        <f t="shared" ca="1" si="31"/>
        <v>0</v>
      </c>
      <c r="J338" s="56">
        <f t="shared" ca="1" si="31"/>
        <v>0</v>
      </c>
      <c r="K338" s="56">
        <f t="shared" ca="1" si="31"/>
        <v>0</v>
      </c>
      <c r="L338" s="56">
        <f t="shared" ca="1" si="31"/>
        <v>0</v>
      </c>
      <c r="M338" s="56">
        <f t="shared" ca="1" si="31"/>
        <v>0</v>
      </c>
      <c r="N338" s="56">
        <f t="shared" ca="1" si="31"/>
        <v>0</v>
      </c>
      <c r="O338" s="56">
        <f t="shared" ca="1" si="31"/>
        <v>0</v>
      </c>
      <c r="P338" s="56">
        <f t="shared" ca="1" si="31"/>
        <v>0</v>
      </c>
      <c r="Q338" s="56">
        <f t="shared" ca="1" si="31"/>
        <v>0</v>
      </c>
      <c r="R338" s="56">
        <f t="shared" ca="1" si="31"/>
        <v>0</v>
      </c>
      <c r="S338" s="56">
        <f t="shared" ca="1" si="31"/>
        <v>0</v>
      </c>
      <c r="T338" s="56">
        <f t="shared" ca="1" si="31"/>
        <v>0</v>
      </c>
      <c r="U338" s="56">
        <f t="shared" ca="1" si="31"/>
        <v>0</v>
      </c>
      <c r="V338" s="56">
        <f t="shared" ca="1" si="31"/>
        <v>0</v>
      </c>
      <c r="W338" s="56">
        <f t="shared" ca="1" si="31"/>
        <v>0</v>
      </c>
      <c r="X338" s="56">
        <f t="shared" ca="1" si="31"/>
        <v>0</v>
      </c>
      <c r="Y338" s="56">
        <f t="shared" ca="1" si="31"/>
        <v>0</v>
      </c>
      <c r="Z338" s="56">
        <f t="shared" ca="1" si="31"/>
        <v>0</v>
      </c>
      <c r="AA338" s="56">
        <f t="shared" ca="1" si="31"/>
        <v>0</v>
      </c>
      <c r="AB338" s="56">
        <f t="shared" ca="1" si="31"/>
        <v>0</v>
      </c>
      <c r="AC338" s="56">
        <f t="shared" ca="1" si="31"/>
        <v>0</v>
      </c>
      <c r="AD338" s="56">
        <f t="shared" ca="1" si="31"/>
        <v>0</v>
      </c>
      <c r="AE338" s="56">
        <f t="shared" ca="1" si="31"/>
        <v>0</v>
      </c>
      <c r="AF338" s="56">
        <f t="shared" ca="1" si="31"/>
        <v>0</v>
      </c>
      <c r="AG338" s="56">
        <f t="shared" ca="1" si="31"/>
        <v>0</v>
      </c>
      <c r="AH338" s="56">
        <f t="shared" ca="1" si="31"/>
        <v>0</v>
      </c>
      <c r="AI338" s="56">
        <f t="shared" ca="1" si="31"/>
        <v>0</v>
      </c>
      <c r="AJ338" s="56">
        <f t="shared" ca="1" si="31"/>
        <v>0</v>
      </c>
      <c r="AK338" s="56">
        <f t="shared" ca="1" si="31"/>
        <v>0</v>
      </c>
      <c r="AL338" s="56">
        <f t="shared" ca="1" si="31"/>
        <v>0</v>
      </c>
      <c r="AM338" s="56">
        <f t="shared" ca="1" si="31"/>
        <v>0</v>
      </c>
      <c r="AN338" s="56">
        <f t="shared" ca="1" si="31"/>
        <v>0</v>
      </c>
      <c r="AO338" s="56">
        <f t="shared" ca="1" si="31"/>
        <v>0</v>
      </c>
      <c r="AP338" s="56">
        <f t="shared" ca="1" si="31"/>
        <v>0</v>
      </c>
      <c r="AQ338" s="56">
        <f t="shared" ca="1" si="31"/>
        <v>0</v>
      </c>
      <c r="AR338" s="56">
        <f t="shared" ca="1" si="31"/>
        <v>0</v>
      </c>
      <c r="AS338" s="56">
        <f t="shared" ca="1" si="31"/>
        <v>0</v>
      </c>
      <c r="AT338" s="56">
        <f t="shared" ca="1" si="31"/>
        <v>0</v>
      </c>
    </row>
    <row r="339" spans="4:46" ht="14.65" outlineLevel="1" thickBot="1" x14ac:dyDescent="0.5">
      <c r="D339" s="42">
        <v>15</v>
      </c>
      <c r="E339" s="42" t="str">
        <v>Unused</v>
      </c>
      <c r="G339" s="56">
        <f t="shared" ref="G339" ca="1" si="32">G$317*G177</f>
        <v>0</v>
      </c>
      <c r="H339" s="56">
        <f t="shared" ref="H339:AT339" ca="1" si="33">H$317*H177</f>
        <v>0</v>
      </c>
      <c r="I339" s="56">
        <f t="shared" ca="1" si="33"/>
        <v>0</v>
      </c>
      <c r="J339" s="56">
        <f t="shared" ca="1" si="33"/>
        <v>0</v>
      </c>
      <c r="K339" s="56">
        <f t="shared" ca="1" si="33"/>
        <v>0</v>
      </c>
      <c r="L339" s="56">
        <f t="shared" ca="1" si="33"/>
        <v>0</v>
      </c>
      <c r="M339" s="56">
        <f t="shared" ca="1" si="33"/>
        <v>0</v>
      </c>
      <c r="N339" s="56">
        <f t="shared" ca="1" si="33"/>
        <v>0</v>
      </c>
      <c r="O339" s="56">
        <f t="shared" ca="1" si="33"/>
        <v>0</v>
      </c>
      <c r="P339" s="56">
        <f t="shared" ca="1" si="33"/>
        <v>0</v>
      </c>
      <c r="Q339" s="56">
        <f t="shared" ca="1" si="33"/>
        <v>0</v>
      </c>
      <c r="R339" s="56">
        <f t="shared" ca="1" si="33"/>
        <v>0</v>
      </c>
      <c r="S339" s="56">
        <f t="shared" ca="1" si="33"/>
        <v>0</v>
      </c>
      <c r="T339" s="56">
        <f t="shared" ca="1" si="33"/>
        <v>0</v>
      </c>
      <c r="U339" s="56">
        <f t="shared" ca="1" si="33"/>
        <v>0</v>
      </c>
      <c r="V339" s="56">
        <f t="shared" ca="1" si="33"/>
        <v>0</v>
      </c>
      <c r="W339" s="56">
        <f t="shared" ca="1" si="33"/>
        <v>0</v>
      </c>
      <c r="X339" s="56">
        <f t="shared" ca="1" si="33"/>
        <v>0</v>
      </c>
      <c r="Y339" s="56">
        <f t="shared" ca="1" si="33"/>
        <v>0</v>
      </c>
      <c r="Z339" s="56">
        <f t="shared" ca="1" si="33"/>
        <v>0</v>
      </c>
      <c r="AA339" s="56">
        <f t="shared" ca="1" si="33"/>
        <v>0</v>
      </c>
      <c r="AB339" s="56">
        <f t="shared" ca="1" si="33"/>
        <v>0</v>
      </c>
      <c r="AC339" s="56">
        <f t="shared" ca="1" si="33"/>
        <v>0</v>
      </c>
      <c r="AD339" s="56">
        <f t="shared" ca="1" si="33"/>
        <v>0</v>
      </c>
      <c r="AE339" s="56">
        <f t="shared" ca="1" si="33"/>
        <v>0</v>
      </c>
      <c r="AF339" s="56">
        <f t="shared" ca="1" si="33"/>
        <v>0</v>
      </c>
      <c r="AG339" s="56">
        <f t="shared" ca="1" si="33"/>
        <v>0</v>
      </c>
      <c r="AH339" s="56">
        <f t="shared" ca="1" si="33"/>
        <v>0</v>
      </c>
      <c r="AI339" s="56">
        <f t="shared" ca="1" si="33"/>
        <v>0</v>
      </c>
      <c r="AJ339" s="56">
        <f t="shared" ca="1" si="33"/>
        <v>0</v>
      </c>
      <c r="AK339" s="56">
        <f t="shared" ca="1" si="33"/>
        <v>0</v>
      </c>
      <c r="AL339" s="56">
        <f t="shared" ca="1" si="33"/>
        <v>0</v>
      </c>
      <c r="AM339" s="56">
        <f t="shared" ca="1" si="33"/>
        <v>0</v>
      </c>
      <c r="AN339" s="56">
        <f t="shared" ca="1" si="33"/>
        <v>0</v>
      </c>
      <c r="AO339" s="56">
        <f t="shared" ca="1" si="33"/>
        <v>0</v>
      </c>
      <c r="AP339" s="56">
        <f t="shared" ca="1" si="33"/>
        <v>0</v>
      </c>
      <c r="AQ339" s="56">
        <f t="shared" ca="1" si="33"/>
        <v>0</v>
      </c>
      <c r="AR339" s="56">
        <f t="shared" ca="1" si="33"/>
        <v>0</v>
      </c>
      <c r="AS339" s="56">
        <f t="shared" ca="1" si="33"/>
        <v>0</v>
      </c>
      <c r="AT339" s="56">
        <f t="shared" ca="1" si="33"/>
        <v>0</v>
      </c>
    </row>
    <row r="340" spans="4:46" ht="14.65" outlineLevel="1" thickBot="1" x14ac:dyDescent="0.5">
      <c r="D340" s="42">
        <v>16</v>
      </c>
      <c r="E340" s="42" t="str">
        <v>Unused</v>
      </c>
      <c r="G340" s="56">
        <f t="shared" ref="G340" ca="1" si="34">G$317*G178</f>
        <v>0</v>
      </c>
      <c r="H340" s="56">
        <f t="shared" ref="H340:AT340" ca="1" si="35">H$317*H178</f>
        <v>0</v>
      </c>
      <c r="I340" s="56">
        <f t="shared" ca="1" si="35"/>
        <v>0</v>
      </c>
      <c r="J340" s="56">
        <f t="shared" ca="1" si="35"/>
        <v>0</v>
      </c>
      <c r="K340" s="56">
        <f t="shared" ca="1" si="35"/>
        <v>0</v>
      </c>
      <c r="L340" s="56">
        <f t="shared" ca="1" si="35"/>
        <v>0</v>
      </c>
      <c r="M340" s="56">
        <f t="shared" ca="1" si="35"/>
        <v>0</v>
      </c>
      <c r="N340" s="56">
        <f t="shared" ca="1" si="35"/>
        <v>0</v>
      </c>
      <c r="O340" s="56">
        <f t="shared" ca="1" si="35"/>
        <v>0</v>
      </c>
      <c r="P340" s="56">
        <f t="shared" ca="1" si="35"/>
        <v>0</v>
      </c>
      <c r="Q340" s="56">
        <f t="shared" ca="1" si="35"/>
        <v>0</v>
      </c>
      <c r="R340" s="56">
        <f t="shared" ca="1" si="35"/>
        <v>0</v>
      </c>
      <c r="S340" s="56">
        <f t="shared" ca="1" si="35"/>
        <v>0</v>
      </c>
      <c r="T340" s="56">
        <f t="shared" ca="1" si="35"/>
        <v>0</v>
      </c>
      <c r="U340" s="56">
        <f t="shared" ca="1" si="35"/>
        <v>0</v>
      </c>
      <c r="V340" s="56">
        <f t="shared" ca="1" si="35"/>
        <v>0</v>
      </c>
      <c r="W340" s="56">
        <f t="shared" ca="1" si="35"/>
        <v>0</v>
      </c>
      <c r="X340" s="56">
        <f t="shared" ca="1" si="35"/>
        <v>0</v>
      </c>
      <c r="Y340" s="56">
        <f t="shared" ca="1" si="35"/>
        <v>0</v>
      </c>
      <c r="Z340" s="56">
        <f t="shared" ca="1" si="35"/>
        <v>0</v>
      </c>
      <c r="AA340" s="56">
        <f t="shared" ca="1" si="35"/>
        <v>0</v>
      </c>
      <c r="AB340" s="56">
        <f t="shared" ca="1" si="35"/>
        <v>0</v>
      </c>
      <c r="AC340" s="56">
        <f t="shared" ca="1" si="35"/>
        <v>0</v>
      </c>
      <c r="AD340" s="56">
        <f t="shared" ca="1" si="35"/>
        <v>0</v>
      </c>
      <c r="AE340" s="56">
        <f t="shared" ca="1" si="35"/>
        <v>0</v>
      </c>
      <c r="AF340" s="56">
        <f t="shared" ca="1" si="35"/>
        <v>0</v>
      </c>
      <c r="AG340" s="56">
        <f t="shared" ca="1" si="35"/>
        <v>0</v>
      </c>
      <c r="AH340" s="56">
        <f t="shared" ca="1" si="35"/>
        <v>0</v>
      </c>
      <c r="AI340" s="56">
        <f t="shared" ca="1" si="35"/>
        <v>0</v>
      </c>
      <c r="AJ340" s="56">
        <f t="shared" ca="1" si="35"/>
        <v>0</v>
      </c>
      <c r="AK340" s="56">
        <f t="shared" ca="1" si="35"/>
        <v>0</v>
      </c>
      <c r="AL340" s="56">
        <f t="shared" ca="1" si="35"/>
        <v>0</v>
      </c>
      <c r="AM340" s="56">
        <f t="shared" ca="1" si="35"/>
        <v>0</v>
      </c>
      <c r="AN340" s="56">
        <f t="shared" ca="1" si="35"/>
        <v>0</v>
      </c>
      <c r="AO340" s="56">
        <f t="shared" ca="1" si="35"/>
        <v>0</v>
      </c>
      <c r="AP340" s="56">
        <f t="shared" ca="1" si="35"/>
        <v>0</v>
      </c>
      <c r="AQ340" s="56">
        <f t="shared" ca="1" si="35"/>
        <v>0</v>
      </c>
      <c r="AR340" s="56">
        <f t="shared" ca="1" si="35"/>
        <v>0</v>
      </c>
      <c r="AS340" s="56">
        <f t="shared" ca="1" si="35"/>
        <v>0</v>
      </c>
      <c r="AT340" s="56">
        <f t="shared" ca="1" si="35"/>
        <v>0</v>
      </c>
    </row>
    <row r="341" spans="4:46" ht="14.65" outlineLevel="1" thickBot="1" x14ac:dyDescent="0.5">
      <c r="D341" s="42">
        <v>17</v>
      </c>
      <c r="E341" s="42" t="str">
        <v>EXCH_DF_PatchPanel</v>
      </c>
      <c r="G341" s="56">
        <f t="shared" ref="G341" ca="1" si="36">G$317*G179</f>
        <v>4.041330407660217</v>
      </c>
      <c r="H341" s="56">
        <f t="shared" ref="H341:AT341" ca="1" si="37">H$317*H179</f>
        <v>4.0274644769935435</v>
      </c>
      <c r="I341" s="56">
        <f t="shared" ca="1" si="37"/>
        <v>4.0146728161046461</v>
      </c>
      <c r="J341" s="56">
        <f t="shared" ca="1" si="37"/>
        <v>4.0227021617368548</v>
      </c>
      <c r="K341" s="56">
        <f t="shared" ca="1" si="37"/>
        <v>4.0307475660603282</v>
      </c>
      <c r="L341" s="56">
        <f t="shared" ca="1" si="37"/>
        <v>4.0356802200563111</v>
      </c>
      <c r="M341" s="56">
        <f t="shared" ca="1" si="37"/>
        <v>4.0534870863212502</v>
      </c>
      <c r="N341" s="56">
        <f t="shared" ca="1" si="37"/>
        <v>6.2271575157292602</v>
      </c>
      <c r="O341" s="56">
        <f t="shared" ca="1" si="37"/>
        <v>6.2396118307607189</v>
      </c>
      <c r="P341" s="56">
        <f t="shared" ca="1" si="37"/>
        <v>6.2520910544222401</v>
      </c>
      <c r="Q341" s="56">
        <f t="shared" ca="1" si="37"/>
        <v>6.2645952365310844</v>
      </c>
      <c r="R341" s="56">
        <f t="shared" ca="1" si="37"/>
        <v>6.2771244270041455</v>
      </c>
      <c r="S341" s="56">
        <f t="shared" ca="1" si="37"/>
        <v>6.2896786758581555</v>
      </c>
      <c r="T341" s="56">
        <f t="shared" ca="1" si="37"/>
        <v>6.3022580332098705</v>
      </c>
      <c r="U341" s="56">
        <f t="shared" ca="1" si="37"/>
        <v>6.3148625492762909</v>
      </c>
      <c r="V341" s="56">
        <f t="shared" ca="1" si="37"/>
        <v>6.3274922743748441</v>
      </c>
      <c r="W341" s="56">
        <f t="shared" ca="1" si="37"/>
        <v>6.3401472589235937</v>
      </c>
      <c r="X341" s="56">
        <f t="shared" ca="1" si="37"/>
        <v>6.3528275534414416</v>
      </c>
      <c r="Y341" s="56">
        <f t="shared" ca="1" si="37"/>
        <v>6.3655332085483245</v>
      </c>
      <c r="Z341" s="56">
        <f t="shared" ca="1" si="37"/>
        <v>6.3782642749654217</v>
      </c>
      <c r="AA341" s="56">
        <f t="shared" ca="1" si="37"/>
        <v>6.3910208035153531</v>
      </c>
      <c r="AB341" s="56">
        <f t="shared" ca="1" si="37"/>
        <v>6.4038028451223834</v>
      </c>
      <c r="AC341" s="56">
        <f t="shared" ca="1" si="37"/>
        <v>6.4166104508126294</v>
      </c>
      <c r="AD341" s="56">
        <f t="shared" ca="1" si="37"/>
        <v>6.429443671714254</v>
      </c>
      <c r="AE341" s="56">
        <f t="shared" ca="1" si="37"/>
        <v>6.4423025590576817</v>
      </c>
      <c r="AF341" s="56">
        <f t="shared" ca="1" si="37"/>
        <v>6.4551871641757987</v>
      </c>
      <c r="AG341" s="56">
        <f t="shared" ca="1" si="37"/>
        <v>6.4680975385041508</v>
      </c>
      <c r="AH341" s="56">
        <f t="shared" ca="1" si="37"/>
        <v>6.4810337335811585</v>
      </c>
      <c r="AI341" s="56">
        <f t="shared" ca="1" si="37"/>
        <v>6.493995801048321</v>
      </c>
      <c r="AJ341" s="56">
        <f t="shared" ca="1" si="37"/>
        <v>6.5069837926504182</v>
      </c>
      <c r="AK341" s="56">
        <f t="shared" ca="1" si="37"/>
        <v>6.5199977602357189</v>
      </c>
      <c r="AL341" s="56">
        <f t="shared" ca="1" si="37"/>
        <v>6.5330377557561903</v>
      </c>
      <c r="AM341" s="56">
        <f t="shared" ca="1" si="37"/>
        <v>6.5461038312677031</v>
      </c>
      <c r="AN341" s="56">
        <f t="shared" ca="1" si="37"/>
        <v>6.5591960389302377</v>
      </c>
      <c r="AO341" s="56">
        <f t="shared" ca="1" si="37"/>
        <v>6.5723144310080981</v>
      </c>
      <c r="AP341" s="56">
        <f t="shared" ca="1" si="37"/>
        <v>6.5854590598701144</v>
      </c>
      <c r="AQ341" s="56">
        <f t="shared" ca="1" si="37"/>
        <v>6.5986299779898543</v>
      </c>
      <c r="AR341" s="56">
        <f t="shared" ca="1" si="37"/>
        <v>6.6118272379458354</v>
      </c>
      <c r="AS341" s="56">
        <f t="shared" ca="1" si="37"/>
        <v>6.6250508924217248</v>
      </c>
      <c r="AT341" s="56">
        <f t="shared" ca="1" si="37"/>
        <v>6.6383009942065696</v>
      </c>
    </row>
    <row r="342" spans="4:46" ht="14.65" outlineLevel="1" thickBot="1" x14ac:dyDescent="0.5">
      <c r="D342" s="42">
        <v>18</v>
      </c>
      <c r="E342" s="42" t="str">
        <v>Unused</v>
      </c>
      <c r="G342" s="56">
        <f t="shared" ref="G342" ca="1" si="38">G$317*G180</f>
        <v>0</v>
      </c>
      <c r="H342" s="56">
        <f t="shared" ref="H342:AT342" ca="1" si="39">H$317*H180</f>
        <v>0</v>
      </c>
      <c r="I342" s="56">
        <f t="shared" ca="1" si="39"/>
        <v>0</v>
      </c>
      <c r="J342" s="56">
        <f t="shared" ca="1" si="39"/>
        <v>0</v>
      </c>
      <c r="K342" s="56">
        <f t="shared" ca="1" si="39"/>
        <v>0</v>
      </c>
      <c r="L342" s="56">
        <f t="shared" ca="1" si="39"/>
        <v>0</v>
      </c>
      <c r="M342" s="56">
        <f t="shared" ca="1" si="39"/>
        <v>0</v>
      </c>
      <c r="N342" s="56">
        <f t="shared" ca="1" si="39"/>
        <v>0</v>
      </c>
      <c r="O342" s="56">
        <f t="shared" ca="1" si="39"/>
        <v>0</v>
      </c>
      <c r="P342" s="56">
        <f t="shared" ca="1" si="39"/>
        <v>0</v>
      </c>
      <c r="Q342" s="56">
        <f t="shared" ca="1" si="39"/>
        <v>0</v>
      </c>
      <c r="R342" s="56">
        <f t="shared" ca="1" si="39"/>
        <v>0</v>
      </c>
      <c r="S342" s="56">
        <f t="shared" ca="1" si="39"/>
        <v>0</v>
      </c>
      <c r="T342" s="56">
        <f t="shared" ca="1" si="39"/>
        <v>0</v>
      </c>
      <c r="U342" s="56">
        <f t="shared" ca="1" si="39"/>
        <v>0</v>
      </c>
      <c r="V342" s="56">
        <f t="shared" ca="1" si="39"/>
        <v>0</v>
      </c>
      <c r="W342" s="56">
        <f t="shared" ca="1" si="39"/>
        <v>0</v>
      </c>
      <c r="X342" s="56">
        <f t="shared" ca="1" si="39"/>
        <v>0</v>
      </c>
      <c r="Y342" s="56">
        <f t="shared" ca="1" si="39"/>
        <v>0</v>
      </c>
      <c r="Z342" s="56">
        <f t="shared" ca="1" si="39"/>
        <v>0</v>
      </c>
      <c r="AA342" s="56">
        <f t="shared" ca="1" si="39"/>
        <v>0</v>
      </c>
      <c r="AB342" s="56">
        <f t="shared" ca="1" si="39"/>
        <v>0</v>
      </c>
      <c r="AC342" s="56">
        <f t="shared" ca="1" si="39"/>
        <v>0</v>
      </c>
      <c r="AD342" s="56">
        <f t="shared" ca="1" si="39"/>
        <v>0</v>
      </c>
      <c r="AE342" s="56">
        <f t="shared" ca="1" si="39"/>
        <v>0</v>
      </c>
      <c r="AF342" s="56">
        <f t="shared" ca="1" si="39"/>
        <v>0</v>
      </c>
      <c r="AG342" s="56">
        <f t="shared" ca="1" si="39"/>
        <v>0</v>
      </c>
      <c r="AH342" s="56">
        <f t="shared" ca="1" si="39"/>
        <v>0</v>
      </c>
      <c r="AI342" s="56">
        <f t="shared" ca="1" si="39"/>
        <v>0</v>
      </c>
      <c r="AJ342" s="56">
        <f t="shared" ca="1" si="39"/>
        <v>0</v>
      </c>
      <c r="AK342" s="56">
        <f t="shared" ca="1" si="39"/>
        <v>0</v>
      </c>
      <c r="AL342" s="56">
        <f t="shared" ca="1" si="39"/>
        <v>0</v>
      </c>
      <c r="AM342" s="56">
        <f t="shared" ca="1" si="39"/>
        <v>0</v>
      </c>
      <c r="AN342" s="56">
        <f t="shared" ca="1" si="39"/>
        <v>0</v>
      </c>
      <c r="AO342" s="56">
        <f t="shared" ca="1" si="39"/>
        <v>0</v>
      </c>
      <c r="AP342" s="56">
        <f t="shared" ca="1" si="39"/>
        <v>0</v>
      </c>
      <c r="AQ342" s="56">
        <f t="shared" ca="1" si="39"/>
        <v>0</v>
      </c>
      <c r="AR342" s="56">
        <f t="shared" ca="1" si="39"/>
        <v>0</v>
      </c>
      <c r="AS342" s="56">
        <f t="shared" ca="1" si="39"/>
        <v>0</v>
      </c>
      <c r="AT342" s="56">
        <f t="shared" ca="1" si="39"/>
        <v>0</v>
      </c>
    </row>
    <row r="343" spans="4:46" ht="14.65" outlineLevel="1" thickBot="1" x14ac:dyDescent="0.5">
      <c r="D343" s="42">
        <v>19</v>
      </c>
      <c r="E343" s="42" t="str">
        <v>EXCH_All_Accommodation</v>
      </c>
      <c r="G343" s="56">
        <f t="shared" ref="G343" ca="1" si="40">G$317*G181</f>
        <v>4041.3304076602167</v>
      </c>
      <c r="H343" s="56">
        <f t="shared" ref="H343:AT343" ca="1" si="41">H$317*H181</f>
        <v>4027.464476993543</v>
      </c>
      <c r="I343" s="56">
        <f t="shared" ca="1" si="41"/>
        <v>4014.6728161046458</v>
      </c>
      <c r="J343" s="56">
        <f t="shared" ca="1" si="41"/>
        <v>4022.7021617368555</v>
      </c>
      <c r="K343" s="56">
        <f t="shared" ca="1" si="41"/>
        <v>4030.7475660603282</v>
      </c>
      <c r="L343" s="56">
        <f t="shared" ca="1" si="41"/>
        <v>4035.6802200563111</v>
      </c>
      <c r="M343" s="56">
        <f t="shared" ca="1" si="41"/>
        <v>4053.4870863212504</v>
      </c>
      <c r="N343" s="56">
        <f t="shared" ca="1" si="41"/>
        <v>6227.15751572926</v>
      </c>
      <c r="O343" s="56">
        <f t="shared" ca="1" si="41"/>
        <v>6239.6118307607185</v>
      </c>
      <c r="P343" s="56">
        <f t="shared" ca="1" si="41"/>
        <v>6252.0910544222397</v>
      </c>
      <c r="Q343" s="56">
        <f t="shared" ca="1" si="41"/>
        <v>6264.5952365310832</v>
      </c>
      <c r="R343" s="56">
        <f t="shared" ca="1" si="41"/>
        <v>6277.1244270041461</v>
      </c>
      <c r="S343" s="56">
        <f t="shared" ca="1" si="41"/>
        <v>6289.6786758581557</v>
      </c>
      <c r="T343" s="56">
        <f t="shared" ca="1" si="41"/>
        <v>6302.2580332098696</v>
      </c>
      <c r="U343" s="56">
        <f t="shared" ca="1" si="41"/>
        <v>6314.8625492762912</v>
      </c>
      <c r="V343" s="56">
        <f t="shared" ca="1" si="41"/>
        <v>6327.4922743748448</v>
      </c>
      <c r="W343" s="56">
        <f t="shared" ca="1" si="41"/>
        <v>6340.1472589235946</v>
      </c>
      <c r="X343" s="56">
        <f t="shared" ca="1" si="41"/>
        <v>6352.8275534414406</v>
      </c>
      <c r="Y343" s="56">
        <f t="shared" ca="1" si="41"/>
        <v>6365.5332085483242</v>
      </c>
      <c r="Z343" s="56">
        <f t="shared" ca="1" si="41"/>
        <v>6378.2642749654215</v>
      </c>
      <c r="AA343" s="56">
        <f t="shared" ca="1" si="41"/>
        <v>6391.0208035153528</v>
      </c>
      <c r="AB343" s="56">
        <f t="shared" ca="1" si="41"/>
        <v>6403.8028451223845</v>
      </c>
      <c r="AC343" s="56">
        <f t="shared" ca="1" si="41"/>
        <v>6416.6104508126291</v>
      </c>
      <c r="AD343" s="56">
        <f t="shared" ca="1" si="41"/>
        <v>6429.4436717142544</v>
      </c>
      <c r="AE343" s="56">
        <f t="shared" ca="1" si="41"/>
        <v>6442.3025590576826</v>
      </c>
      <c r="AF343" s="56">
        <f t="shared" ca="1" si="41"/>
        <v>6455.1871641757989</v>
      </c>
      <c r="AG343" s="56">
        <f t="shared" ca="1" si="41"/>
        <v>6468.0975385041511</v>
      </c>
      <c r="AH343" s="56">
        <f t="shared" ca="1" si="41"/>
        <v>6481.0337335811591</v>
      </c>
      <c r="AI343" s="56">
        <f t="shared" ca="1" si="41"/>
        <v>6493.9958010483206</v>
      </c>
      <c r="AJ343" s="56">
        <f t="shared" ca="1" si="41"/>
        <v>6506.9837926504179</v>
      </c>
      <c r="AK343" s="56">
        <f t="shared" ca="1" si="41"/>
        <v>6519.9977602357194</v>
      </c>
      <c r="AL343" s="56">
        <f t="shared" ca="1" si="41"/>
        <v>6533.0377557561897</v>
      </c>
      <c r="AM343" s="56">
        <f t="shared" ca="1" si="41"/>
        <v>6546.1038312677019</v>
      </c>
      <c r="AN343" s="56">
        <f t="shared" ca="1" si="41"/>
        <v>6559.1960389302367</v>
      </c>
      <c r="AO343" s="56">
        <f t="shared" ca="1" si="41"/>
        <v>6572.3144310080979</v>
      </c>
      <c r="AP343" s="56">
        <f t="shared" ca="1" si="41"/>
        <v>6585.4590598701134</v>
      </c>
      <c r="AQ343" s="56">
        <f t="shared" ca="1" si="41"/>
        <v>6598.6299779898536</v>
      </c>
      <c r="AR343" s="56">
        <f t="shared" ca="1" si="41"/>
        <v>6611.8272379458349</v>
      </c>
      <c r="AS343" s="56">
        <f t="shared" ca="1" si="41"/>
        <v>6625.0508924217256</v>
      </c>
      <c r="AT343" s="56">
        <f t="shared" ca="1" si="41"/>
        <v>6638.3009942065692</v>
      </c>
    </row>
    <row r="344" spans="4:46" ht="14.65" outlineLevel="1" thickBot="1" x14ac:dyDescent="0.5">
      <c r="D344" s="42">
        <v>20</v>
      </c>
      <c r="E344" s="42" t="str">
        <v>EXCH_OCR_Tie_Cable</v>
      </c>
      <c r="G344" s="56">
        <f t="shared" ref="G344" ca="1" si="42">G$317*G182</f>
        <v>122.73753692246152</v>
      </c>
      <c r="H344" s="56">
        <f t="shared" ref="H344:AT344" ca="1" si="43">H$317*H182</f>
        <v>117.44573679090621</v>
      </c>
      <c r="I344" s="56">
        <f t="shared" ca="1" si="43"/>
        <v>112.41083885093008</v>
      </c>
      <c r="J344" s="56">
        <f t="shared" ca="1" si="43"/>
        <v>108.15046805847983</v>
      </c>
      <c r="K344" s="56">
        <f t="shared" ca="1" si="43"/>
        <v>104.05156531906344</v>
      </c>
      <c r="L344" s="56">
        <f t="shared" ca="1" si="43"/>
        <v>100.0304579182679</v>
      </c>
      <c r="M344" s="56">
        <f t="shared" ca="1" si="43"/>
        <v>96.471003825104361</v>
      </c>
      <c r="N344" s="56">
        <f t="shared" ca="1" si="43"/>
        <v>158.94</v>
      </c>
      <c r="O344" s="56">
        <f t="shared" ca="1" si="43"/>
        <v>152.91617399999998</v>
      </c>
      <c r="P344" s="56">
        <f t="shared" ca="1" si="43"/>
        <v>147.12065100540002</v>
      </c>
      <c r="Q344" s="56">
        <f t="shared" ca="1" si="43"/>
        <v>141.54477833229532</v>
      </c>
      <c r="R344" s="56">
        <f t="shared" ca="1" si="43"/>
        <v>136.18023123350133</v>
      </c>
      <c r="S344" s="56">
        <f t="shared" ca="1" si="43"/>
        <v>131.01900046975163</v>
      </c>
      <c r="T344" s="56">
        <f t="shared" ca="1" si="43"/>
        <v>126.05338035194804</v>
      </c>
      <c r="U344" s="56">
        <f t="shared" ca="1" si="43"/>
        <v>121.27595723660919</v>
      </c>
      <c r="V344" s="56">
        <f t="shared" ca="1" si="43"/>
        <v>116.67959845734171</v>
      </c>
      <c r="W344" s="56">
        <f t="shared" ca="1" si="43"/>
        <v>112.25744167580844</v>
      </c>
      <c r="X344" s="56">
        <f t="shared" ca="1" si="43"/>
        <v>108.00288463629531</v>
      </c>
      <c r="Y344" s="56">
        <f t="shared" ca="1" si="43"/>
        <v>103.90957530857972</v>
      </c>
      <c r="Z344" s="56">
        <f t="shared" ca="1" si="43"/>
        <v>99.971402404384534</v>
      </c>
      <c r="AA344" s="56">
        <f t="shared" ca="1" si="43"/>
        <v>96.182486253258361</v>
      </c>
      <c r="AB344" s="56">
        <f t="shared" ca="1" si="43"/>
        <v>92.537170024259865</v>
      </c>
      <c r="AC344" s="56">
        <f t="shared" ca="1" si="43"/>
        <v>89.030011280340418</v>
      </c>
      <c r="AD344" s="56">
        <f t="shared" ca="1" si="43"/>
        <v>85.6557738528155</v>
      </c>
      <c r="AE344" s="56">
        <f t="shared" ca="1" si="43"/>
        <v>82.409420023793786</v>
      </c>
      <c r="AF344" s="56">
        <f t="shared" ca="1" si="43"/>
        <v>79.286103004891999</v>
      </c>
      <c r="AG344" s="56">
        <f t="shared" ca="1" si="43"/>
        <v>76.281159701006601</v>
      </c>
      <c r="AH344" s="56">
        <f t="shared" ca="1" si="43"/>
        <v>73.390103748338447</v>
      </c>
      <c r="AI344" s="56">
        <f t="shared" ca="1" si="43"/>
        <v>70.608618816276405</v>
      </c>
      <c r="AJ344" s="56">
        <f t="shared" ca="1" si="43"/>
        <v>67.932552163139519</v>
      </c>
      <c r="AK344" s="56">
        <f t="shared" ca="1" si="43"/>
        <v>65.357908436156549</v>
      </c>
      <c r="AL344" s="56">
        <f t="shared" ca="1" si="43"/>
        <v>62.880843706426205</v>
      </c>
      <c r="AM344" s="56">
        <f t="shared" ca="1" si="43"/>
        <v>60.497659729952645</v>
      </c>
      <c r="AN344" s="56">
        <f t="shared" ca="1" si="43"/>
        <v>58.20479842618743</v>
      </c>
      <c r="AO344" s="56">
        <f t="shared" ca="1" si="43"/>
        <v>55.998836565834928</v>
      </c>
      <c r="AP344" s="56">
        <f t="shared" ca="1" si="43"/>
        <v>53.876480659989788</v>
      </c>
      <c r="AQ344" s="56">
        <f t="shared" ca="1" si="43"/>
        <v>51.834562042976167</v>
      </c>
      <c r="AR344" s="56">
        <f t="shared" ca="1" si="43"/>
        <v>49.870032141547362</v>
      </c>
      <c r="AS344" s="56">
        <f t="shared" ca="1" si="43"/>
        <v>47.97995792338272</v>
      </c>
      <c r="AT344" s="56">
        <f t="shared" ca="1" si="43"/>
        <v>46.161517518086512</v>
      </c>
    </row>
    <row r="345" spans="4:46" ht="14.65" outlineLevel="1" thickBot="1" x14ac:dyDescent="0.5">
      <c r="D345" s="42">
        <v>21</v>
      </c>
      <c r="E345" s="42" t="str">
        <v>EXCH_OCR_Chassis</v>
      </c>
      <c r="G345" s="56">
        <f t="shared" ref="G345" ca="1" si="44">G$317*G183</f>
        <v>767.85277745544124</v>
      </c>
      <c r="H345" s="56">
        <f t="shared" ref="H345:AT345" ca="1" si="45">H$317*H183</f>
        <v>765.21825062877326</v>
      </c>
      <c r="I345" s="56">
        <f t="shared" ca="1" si="45"/>
        <v>762.7878350598827</v>
      </c>
      <c r="J345" s="56">
        <f t="shared" ca="1" si="45"/>
        <v>764.31341073000249</v>
      </c>
      <c r="K345" s="56">
        <f t="shared" ca="1" si="45"/>
        <v>765.84203755146245</v>
      </c>
      <c r="L345" s="56">
        <f t="shared" ca="1" si="45"/>
        <v>766.77924181069909</v>
      </c>
      <c r="M345" s="56">
        <f t="shared" ca="1" si="45"/>
        <v>770.16254640103773</v>
      </c>
      <c r="N345" s="56">
        <f t="shared" ca="1" si="45"/>
        <v>1183.1599279885595</v>
      </c>
      <c r="O345" s="56">
        <f t="shared" ca="1" si="45"/>
        <v>1185.5262478445366</v>
      </c>
      <c r="P345" s="56">
        <f t="shared" ca="1" si="45"/>
        <v>1187.8973003402257</v>
      </c>
      <c r="Q345" s="56">
        <f t="shared" ca="1" si="45"/>
        <v>1190.273094940906</v>
      </c>
      <c r="R345" s="56">
        <f t="shared" ca="1" si="45"/>
        <v>1192.6536411307877</v>
      </c>
      <c r="S345" s="56">
        <f t="shared" ca="1" si="45"/>
        <v>1195.0389484130496</v>
      </c>
      <c r="T345" s="56">
        <f t="shared" ca="1" si="45"/>
        <v>1197.4290263098753</v>
      </c>
      <c r="U345" s="56">
        <f t="shared" ca="1" si="45"/>
        <v>1199.8238843624954</v>
      </c>
      <c r="V345" s="56">
        <f t="shared" ca="1" si="45"/>
        <v>1202.2235321312205</v>
      </c>
      <c r="W345" s="56">
        <f t="shared" ca="1" si="45"/>
        <v>1204.627979195483</v>
      </c>
      <c r="X345" s="56">
        <f t="shared" ca="1" si="45"/>
        <v>1207.037235153874</v>
      </c>
      <c r="Y345" s="56">
        <f t="shared" ca="1" si="45"/>
        <v>1209.4513096241817</v>
      </c>
      <c r="Z345" s="56">
        <f t="shared" ca="1" si="45"/>
        <v>1211.8702122434302</v>
      </c>
      <c r="AA345" s="56">
        <f t="shared" ca="1" si="45"/>
        <v>1214.2939526679172</v>
      </c>
      <c r="AB345" s="56">
        <f t="shared" ca="1" si="45"/>
        <v>1216.7225405732531</v>
      </c>
      <c r="AC345" s="56">
        <f t="shared" ca="1" si="45"/>
        <v>1219.1559856543997</v>
      </c>
      <c r="AD345" s="56">
        <f t="shared" ca="1" si="45"/>
        <v>1221.5942976257084</v>
      </c>
      <c r="AE345" s="56">
        <f t="shared" ca="1" si="45"/>
        <v>1224.0374862209596</v>
      </c>
      <c r="AF345" s="56">
        <f t="shared" ca="1" si="45"/>
        <v>1226.485561193402</v>
      </c>
      <c r="AG345" s="56">
        <f t="shared" ca="1" si="45"/>
        <v>1228.9385323157887</v>
      </c>
      <c r="AH345" s="56">
        <f t="shared" ca="1" si="45"/>
        <v>1231.3964093804202</v>
      </c>
      <c r="AI345" s="56">
        <f t="shared" ca="1" si="45"/>
        <v>1233.859202199181</v>
      </c>
      <c r="AJ345" s="56">
        <f t="shared" ca="1" si="45"/>
        <v>1236.3269206035795</v>
      </c>
      <c r="AK345" s="56">
        <f t="shared" ca="1" si="45"/>
        <v>1238.7995744447867</v>
      </c>
      <c r="AL345" s="56">
        <f t="shared" ca="1" si="45"/>
        <v>1241.277173593676</v>
      </c>
      <c r="AM345" s="56">
        <f t="shared" ca="1" si="45"/>
        <v>1243.7597279408637</v>
      </c>
      <c r="AN345" s="56">
        <f t="shared" ca="1" si="45"/>
        <v>1246.2472473967453</v>
      </c>
      <c r="AO345" s="56">
        <f t="shared" ca="1" si="45"/>
        <v>1248.7397418915386</v>
      </c>
      <c r="AP345" s="56">
        <f t="shared" ca="1" si="45"/>
        <v>1251.2372213753217</v>
      </c>
      <c r="AQ345" s="56">
        <f t="shared" ca="1" si="45"/>
        <v>1253.7396958180723</v>
      </c>
      <c r="AR345" s="56">
        <f t="shared" ca="1" si="45"/>
        <v>1256.2471752097088</v>
      </c>
      <c r="AS345" s="56">
        <f t="shared" ca="1" si="45"/>
        <v>1258.7596695601278</v>
      </c>
      <c r="AT345" s="56">
        <f t="shared" ca="1" si="45"/>
        <v>1261.2771888992481</v>
      </c>
    </row>
    <row r="346" spans="4:46" ht="14.65" outlineLevel="1" thickBot="1" x14ac:dyDescent="0.5">
      <c r="D346" s="42">
        <v>22</v>
      </c>
      <c r="E346" s="42" t="str">
        <v>EXCH_OCR_Sub-rack</v>
      </c>
      <c r="G346" s="56">
        <f t="shared" ref="G346" ca="1" si="46">G$317*G184</f>
        <v>606.19956114903255</v>
      </c>
      <c r="H346" s="56">
        <f t="shared" ref="H346:AT346" ca="1" si="47">H$317*H184</f>
        <v>604.11967154903152</v>
      </c>
      <c r="I346" s="56">
        <f t="shared" ca="1" si="47"/>
        <v>602.20092241569682</v>
      </c>
      <c r="J346" s="56">
        <f t="shared" ca="1" si="47"/>
        <v>603.40532426052835</v>
      </c>
      <c r="K346" s="56">
        <f t="shared" ca="1" si="47"/>
        <v>604.61213490904925</v>
      </c>
      <c r="L346" s="56">
        <f t="shared" ca="1" si="47"/>
        <v>605.3520330084466</v>
      </c>
      <c r="M346" s="56">
        <f t="shared" ca="1" si="47"/>
        <v>608.02306294818766</v>
      </c>
      <c r="N346" s="56">
        <f t="shared" ca="1" si="47"/>
        <v>934.07362735938909</v>
      </c>
      <c r="O346" s="56">
        <f t="shared" ca="1" si="47"/>
        <v>935.94177461410789</v>
      </c>
      <c r="P346" s="56">
        <f t="shared" ca="1" si="47"/>
        <v>937.81365816333596</v>
      </c>
      <c r="Q346" s="56">
        <f t="shared" ca="1" si="47"/>
        <v>939.68928547966266</v>
      </c>
      <c r="R346" s="56">
        <f t="shared" ca="1" si="47"/>
        <v>941.56866405062203</v>
      </c>
      <c r="S346" s="56">
        <f t="shared" ca="1" si="47"/>
        <v>943.45180137872342</v>
      </c>
      <c r="T346" s="56">
        <f t="shared" ca="1" si="47"/>
        <v>945.33870498148065</v>
      </c>
      <c r="U346" s="56">
        <f t="shared" ca="1" si="47"/>
        <v>947.22938239144366</v>
      </c>
      <c r="V346" s="56">
        <f t="shared" ca="1" si="47"/>
        <v>949.12384115622672</v>
      </c>
      <c r="W346" s="56">
        <f t="shared" ca="1" si="47"/>
        <v>951.02208883853928</v>
      </c>
      <c r="X346" s="56">
        <f t="shared" ca="1" si="47"/>
        <v>952.92413301621627</v>
      </c>
      <c r="Y346" s="56">
        <f t="shared" ca="1" si="47"/>
        <v>954.8299812822487</v>
      </c>
      <c r="Z346" s="56">
        <f t="shared" ca="1" si="47"/>
        <v>956.73964124481336</v>
      </c>
      <c r="AA346" s="56">
        <f t="shared" ca="1" si="47"/>
        <v>958.65312052730303</v>
      </c>
      <c r="AB346" s="56">
        <f t="shared" ca="1" si="47"/>
        <v>960.57042676835772</v>
      </c>
      <c r="AC346" s="56">
        <f t="shared" ca="1" si="47"/>
        <v>962.49156762189455</v>
      </c>
      <c r="AD346" s="56">
        <f t="shared" ca="1" si="47"/>
        <v>964.41655075713822</v>
      </c>
      <c r="AE346" s="56">
        <f t="shared" ca="1" si="47"/>
        <v>966.34538385865233</v>
      </c>
      <c r="AF346" s="56">
        <f t="shared" ca="1" si="47"/>
        <v>968.27807462636986</v>
      </c>
      <c r="AG346" s="56">
        <f t="shared" ca="1" si="47"/>
        <v>970.2146307756226</v>
      </c>
      <c r="AH346" s="56">
        <f t="shared" ca="1" si="47"/>
        <v>972.15506003717394</v>
      </c>
      <c r="AI346" s="56">
        <f t="shared" ca="1" si="47"/>
        <v>974.09937015724813</v>
      </c>
      <c r="AJ346" s="56">
        <f t="shared" ca="1" si="47"/>
        <v>976.04756889756277</v>
      </c>
      <c r="AK346" s="56">
        <f t="shared" ca="1" si="47"/>
        <v>977.99966403535791</v>
      </c>
      <c r="AL346" s="56">
        <f t="shared" ca="1" si="47"/>
        <v>979.95566336342847</v>
      </c>
      <c r="AM346" s="56">
        <f t="shared" ca="1" si="47"/>
        <v>981.91557469015549</v>
      </c>
      <c r="AN346" s="56">
        <f t="shared" ca="1" si="47"/>
        <v>983.87940583953559</v>
      </c>
      <c r="AO346" s="56">
        <f t="shared" ca="1" si="47"/>
        <v>985.84716465121483</v>
      </c>
      <c r="AP346" s="56">
        <f t="shared" ca="1" si="47"/>
        <v>987.81885898051712</v>
      </c>
      <c r="AQ346" s="56">
        <f t="shared" ca="1" si="47"/>
        <v>989.79449669847827</v>
      </c>
      <c r="AR346" s="56">
        <f t="shared" ca="1" si="47"/>
        <v>991.77408569187526</v>
      </c>
      <c r="AS346" s="56">
        <f t="shared" ca="1" si="47"/>
        <v>993.75763386325889</v>
      </c>
      <c r="AT346" s="56">
        <f t="shared" ca="1" si="47"/>
        <v>995.74514913098551</v>
      </c>
    </row>
    <row r="347" spans="4:46" ht="14.65" outlineLevel="1" thickBot="1" x14ac:dyDescent="0.5">
      <c r="D347" s="42">
        <v>23</v>
      </c>
      <c r="E347" s="42" t="str">
        <v>EXCH_CCJ_Tie_Cable</v>
      </c>
      <c r="G347" s="56">
        <f t="shared" ref="G347" ca="1" si="48">G$317*G185</f>
        <v>194.76057094139949</v>
      </c>
      <c r="H347" s="56">
        <f t="shared" ref="H347:AT347" ca="1" si="49">H$317*H185</f>
        <v>193.70493148548147</v>
      </c>
      <c r="I347" s="56">
        <f t="shared" ca="1" si="49"/>
        <v>192.70429517302298</v>
      </c>
      <c r="J347" s="56">
        <f t="shared" ca="1" si="49"/>
        <v>192.70429517302298</v>
      </c>
      <c r="K347" s="56">
        <f t="shared" ca="1" si="49"/>
        <v>192.70429517302301</v>
      </c>
      <c r="L347" s="56">
        <f t="shared" ca="1" si="49"/>
        <v>192.5550083122894</v>
      </c>
      <c r="M347" s="56">
        <f t="shared" ca="1" si="49"/>
        <v>193.01859277530772</v>
      </c>
      <c r="N347" s="56">
        <f t="shared" ca="1" si="49"/>
        <v>163.27000000000001</v>
      </c>
      <c r="O347" s="56">
        <f t="shared" ca="1" si="49"/>
        <v>163.27000000000004</v>
      </c>
      <c r="P347" s="56">
        <f t="shared" ca="1" si="49"/>
        <v>163.27000000000001</v>
      </c>
      <c r="Q347" s="56">
        <f t="shared" ca="1" si="49"/>
        <v>163.27000000000001</v>
      </c>
      <c r="R347" s="56">
        <f t="shared" ca="1" si="49"/>
        <v>163.26999999999998</v>
      </c>
      <c r="S347" s="56">
        <f t="shared" ca="1" si="49"/>
        <v>163.27000000000001</v>
      </c>
      <c r="T347" s="56">
        <f t="shared" ca="1" si="49"/>
        <v>163.27000000000001</v>
      </c>
      <c r="U347" s="56">
        <f t="shared" ca="1" si="49"/>
        <v>163.27000000000001</v>
      </c>
      <c r="V347" s="56">
        <f t="shared" ca="1" si="49"/>
        <v>163.26999999999998</v>
      </c>
      <c r="W347" s="56">
        <f t="shared" ca="1" si="49"/>
        <v>163.26999999999998</v>
      </c>
      <c r="X347" s="56">
        <f t="shared" ca="1" si="49"/>
        <v>163.27000000000001</v>
      </c>
      <c r="Y347" s="56">
        <f t="shared" ca="1" si="49"/>
        <v>163.26999999999998</v>
      </c>
      <c r="Z347" s="56">
        <f t="shared" ca="1" si="49"/>
        <v>163.27000000000001</v>
      </c>
      <c r="AA347" s="56">
        <f t="shared" ca="1" si="49"/>
        <v>163.27000000000001</v>
      </c>
      <c r="AB347" s="56">
        <f t="shared" ca="1" si="49"/>
        <v>163.27000000000001</v>
      </c>
      <c r="AC347" s="56">
        <f t="shared" ca="1" si="49"/>
        <v>163.27000000000001</v>
      </c>
      <c r="AD347" s="56">
        <f t="shared" ca="1" si="49"/>
        <v>163.27000000000001</v>
      </c>
      <c r="AE347" s="56">
        <f t="shared" ca="1" si="49"/>
        <v>163.27000000000001</v>
      </c>
      <c r="AF347" s="56">
        <f t="shared" ca="1" si="49"/>
        <v>163.27000000000004</v>
      </c>
      <c r="AG347" s="56">
        <f t="shared" ca="1" si="49"/>
        <v>163.27000000000001</v>
      </c>
      <c r="AH347" s="56">
        <f t="shared" ca="1" si="49"/>
        <v>163.27000000000001</v>
      </c>
      <c r="AI347" s="56">
        <f t="shared" ca="1" si="49"/>
        <v>163.27000000000001</v>
      </c>
      <c r="AJ347" s="56">
        <f t="shared" ca="1" si="49"/>
        <v>163.27000000000001</v>
      </c>
      <c r="AK347" s="56">
        <f t="shared" ca="1" si="49"/>
        <v>163.27000000000001</v>
      </c>
      <c r="AL347" s="56">
        <f t="shared" ca="1" si="49"/>
        <v>163.27000000000004</v>
      </c>
      <c r="AM347" s="56">
        <f t="shared" ca="1" si="49"/>
        <v>163.27000000000001</v>
      </c>
      <c r="AN347" s="56">
        <f t="shared" ca="1" si="49"/>
        <v>163.26999999999998</v>
      </c>
      <c r="AO347" s="56">
        <f t="shared" ca="1" si="49"/>
        <v>163.27000000000004</v>
      </c>
      <c r="AP347" s="56">
        <f t="shared" ca="1" si="49"/>
        <v>163.27000000000001</v>
      </c>
      <c r="AQ347" s="56">
        <f t="shared" ca="1" si="49"/>
        <v>163.27000000000001</v>
      </c>
      <c r="AR347" s="56">
        <f t="shared" ca="1" si="49"/>
        <v>163.27000000000001</v>
      </c>
      <c r="AS347" s="56">
        <f t="shared" ca="1" si="49"/>
        <v>163.27000000000001</v>
      </c>
      <c r="AT347" s="56">
        <f t="shared" ca="1" si="49"/>
        <v>163.27000000000001</v>
      </c>
    </row>
    <row r="348" spans="4:46" ht="14.65" outlineLevel="1" thickBot="1" x14ac:dyDescent="0.5">
      <c r="D348" s="42">
        <v>24</v>
      </c>
      <c r="E348" s="42" t="str">
        <v>EXCH_Cable Chamber Joint</v>
      </c>
      <c r="G348" s="56">
        <f t="shared" ref="G348" ca="1" si="50">G$317*G186</f>
        <v>1072.0370754333528</v>
      </c>
      <c r="H348" s="56">
        <f t="shared" ref="H348:AT348" ca="1" si="51">H$317*H186</f>
        <v>1057.6966184943126</v>
      </c>
      <c r="I348" s="56">
        <f t="shared" ca="1" si="51"/>
        <v>1043.8149321872079</v>
      </c>
      <c r="J348" s="56">
        <f t="shared" ca="1" si="51"/>
        <v>1035.4644127297104</v>
      </c>
      <c r="K348" s="56">
        <f t="shared" ca="1" si="51"/>
        <v>1027.1806974278725</v>
      </c>
      <c r="L348" s="56">
        <f t="shared" ca="1" si="51"/>
        <v>1018.1738671337249</v>
      </c>
      <c r="M348" s="56">
        <f t="shared" ca="1" si="51"/>
        <v>1012.4601631876859</v>
      </c>
      <c r="N348" s="56">
        <f t="shared" ca="1" si="51"/>
        <v>1619.0609540896075</v>
      </c>
      <c r="O348" s="56">
        <f t="shared" ca="1" si="51"/>
        <v>1606.1084664568907</v>
      </c>
      <c r="P348" s="56">
        <f t="shared" ca="1" si="51"/>
        <v>1593.2595987252353</v>
      </c>
      <c r="Q348" s="56">
        <f t="shared" ca="1" si="51"/>
        <v>1580.5135219354336</v>
      </c>
      <c r="R348" s="56">
        <f t="shared" ca="1" si="51"/>
        <v>1567.86941375995</v>
      </c>
      <c r="S348" s="56">
        <f t="shared" ca="1" si="51"/>
        <v>1555.3264584498702</v>
      </c>
      <c r="T348" s="56">
        <f t="shared" ca="1" si="51"/>
        <v>1542.8838467822713</v>
      </c>
      <c r="U348" s="56">
        <f t="shared" ca="1" si="51"/>
        <v>1530.5407760080134</v>
      </c>
      <c r="V348" s="56">
        <f t="shared" ca="1" si="51"/>
        <v>1518.296449799949</v>
      </c>
      <c r="W348" s="56">
        <f t="shared" ca="1" si="51"/>
        <v>1506.1500782015496</v>
      </c>
      <c r="X348" s="56">
        <f t="shared" ca="1" si="51"/>
        <v>1494.1008775759371</v>
      </c>
      <c r="Y348" s="56">
        <f t="shared" ca="1" si="51"/>
        <v>1482.1480705553297</v>
      </c>
      <c r="Z348" s="56">
        <f t="shared" ca="1" si="51"/>
        <v>1470.2908859908871</v>
      </c>
      <c r="AA348" s="56">
        <f t="shared" ca="1" si="51"/>
        <v>1458.52855890296</v>
      </c>
      <c r="AB348" s="56">
        <f t="shared" ca="1" si="51"/>
        <v>1446.8603304317362</v>
      </c>
      <c r="AC348" s="56">
        <f t="shared" ca="1" si="51"/>
        <v>1435.2854477882822</v>
      </c>
      <c r="AD348" s="56">
        <f t="shared" ca="1" si="51"/>
        <v>1423.8031642059759</v>
      </c>
      <c r="AE348" s="56">
        <f t="shared" ca="1" si="51"/>
        <v>1412.4127388923282</v>
      </c>
      <c r="AF348" s="56">
        <f t="shared" ca="1" si="51"/>
        <v>1401.1134369811896</v>
      </c>
      <c r="AG348" s="56">
        <f t="shared" ca="1" si="51"/>
        <v>1389.9045294853402</v>
      </c>
      <c r="AH348" s="56">
        <f t="shared" ca="1" si="51"/>
        <v>1378.785293249457</v>
      </c>
      <c r="AI348" s="56">
        <f t="shared" ca="1" si="51"/>
        <v>1367.7550109034617</v>
      </c>
      <c r="AJ348" s="56">
        <f t="shared" ca="1" si="51"/>
        <v>1356.8129708162339</v>
      </c>
      <c r="AK348" s="56">
        <f t="shared" ca="1" si="51"/>
        <v>1345.958467049704</v>
      </c>
      <c r="AL348" s="56">
        <f t="shared" ca="1" si="51"/>
        <v>1335.1907993133063</v>
      </c>
      <c r="AM348" s="56">
        <f t="shared" ca="1" si="51"/>
        <v>1324.5092729188</v>
      </c>
      <c r="AN348" s="56">
        <f t="shared" ca="1" si="51"/>
        <v>1313.9131987354494</v>
      </c>
      <c r="AO348" s="56">
        <f t="shared" ca="1" si="51"/>
        <v>1303.4018931455657</v>
      </c>
      <c r="AP348" s="56">
        <f t="shared" ca="1" si="51"/>
        <v>1292.9746780004014</v>
      </c>
      <c r="AQ348" s="56">
        <f t="shared" ca="1" si="51"/>
        <v>1282.6308805763979</v>
      </c>
      <c r="AR348" s="56">
        <f t="shared" ca="1" si="51"/>
        <v>1272.3698335317868</v>
      </c>
      <c r="AS348" s="56">
        <f t="shared" ca="1" si="51"/>
        <v>1262.1908748635326</v>
      </c>
      <c r="AT348" s="56">
        <f t="shared" ca="1" si="51"/>
        <v>1252.0933478646241</v>
      </c>
    </row>
    <row r="349" spans="4:46" ht="14.65" outlineLevel="1" thickBot="1" x14ac:dyDescent="0.5">
      <c r="D349" s="42">
        <v>25</v>
      </c>
      <c r="E349" s="42" t="str">
        <v>Unused</v>
      </c>
      <c r="G349" s="56">
        <f t="shared" ref="G349" ca="1" si="52">G$317*G187</f>
        <v>0</v>
      </c>
      <c r="H349" s="56">
        <f t="shared" ref="H349:AT349" ca="1" si="53">H$317*H187</f>
        <v>0</v>
      </c>
      <c r="I349" s="56">
        <f t="shared" ca="1" si="53"/>
        <v>0</v>
      </c>
      <c r="J349" s="56">
        <f t="shared" ca="1" si="53"/>
        <v>0</v>
      </c>
      <c r="K349" s="56">
        <f t="shared" ca="1" si="53"/>
        <v>0</v>
      </c>
      <c r="L349" s="56">
        <f t="shared" ca="1" si="53"/>
        <v>0</v>
      </c>
      <c r="M349" s="56">
        <f t="shared" ca="1" si="53"/>
        <v>0</v>
      </c>
      <c r="N349" s="56">
        <f t="shared" ca="1" si="53"/>
        <v>0</v>
      </c>
      <c r="O349" s="56">
        <f t="shared" ca="1" si="53"/>
        <v>0</v>
      </c>
      <c r="P349" s="56">
        <f t="shared" ca="1" si="53"/>
        <v>0</v>
      </c>
      <c r="Q349" s="56">
        <f t="shared" ca="1" si="53"/>
        <v>0</v>
      </c>
      <c r="R349" s="56">
        <f t="shared" ca="1" si="53"/>
        <v>0</v>
      </c>
      <c r="S349" s="56">
        <f t="shared" ca="1" si="53"/>
        <v>0</v>
      </c>
      <c r="T349" s="56">
        <f t="shared" ca="1" si="53"/>
        <v>0</v>
      </c>
      <c r="U349" s="56">
        <f t="shared" ca="1" si="53"/>
        <v>0</v>
      </c>
      <c r="V349" s="56">
        <f t="shared" ca="1" si="53"/>
        <v>0</v>
      </c>
      <c r="W349" s="56">
        <f t="shared" ca="1" si="53"/>
        <v>0</v>
      </c>
      <c r="X349" s="56">
        <f t="shared" ca="1" si="53"/>
        <v>0</v>
      </c>
      <c r="Y349" s="56">
        <f t="shared" ca="1" si="53"/>
        <v>0</v>
      </c>
      <c r="Z349" s="56">
        <f t="shared" ca="1" si="53"/>
        <v>0</v>
      </c>
      <c r="AA349" s="56">
        <f t="shared" ca="1" si="53"/>
        <v>0</v>
      </c>
      <c r="AB349" s="56">
        <f t="shared" ca="1" si="53"/>
        <v>0</v>
      </c>
      <c r="AC349" s="56">
        <f t="shared" ca="1" si="53"/>
        <v>0</v>
      </c>
      <c r="AD349" s="56">
        <f t="shared" ca="1" si="53"/>
        <v>0</v>
      </c>
      <c r="AE349" s="56">
        <f t="shared" ca="1" si="53"/>
        <v>0</v>
      </c>
      <c r="AF349" s="56">
        <f t="shared" ca="1" si="53"/>
        <v>0</v>
      </c>
      <c r="AG349" s="56">
        <f t="shared" ca="1" si="53"/>
        <v>0</v>
      </c>
      <c r="AH349" s="56">
        <f t="shared" ca="1" si="53"/>
        <v>0</v>
      </c>
      <c r="AI349" s="56">
        <f t="shared" ca="1" si="53"/>
        <v>0</v>
      </c>
      <c r="AJ349" s="56">
        <f t="shared" ca="1" si="53"/>
        <v>0</v>
      </c>
      <c r="AK349" s="56">
        <f t="shared" ca="1" si="53"/>
        <v>0</v>
      </c>
      <c r="AL349" s="56">
        <f t="shared" ca="1" si="53"/>
        <v>0</v>
      </c>
      <c r="AM349" s="56">
        <f t="shared" ca="1" si="53"/>
        <v>0</v>
      </c>
      <c r="AN349" s="56">
        <f t="shared" ca="1" si="53"/>
        <v>0</v>
      </c>
      <c r="AO349" s="56">
        <f t="shared" ca="1" si="53"/>
        <v>0</v>
      </c>
      <c r="AP349" s="56">
        <f t="shared" ca="1" si="53"/>
        <v>0</v>
      </c>
      <c r="AQ349" s="56">
        <f t="shared" ca="1" si="53"/>
        <v>0</v>
      </c>
      <c r="AR349" s="56">
        <f t="shared" ca="1" si="53"/>
        <v>0</v>
      </c>
      <c r="AS349" s="56">
        <f t="shared" ca="1" si="53"/>
        <v>0</v>
      </c>
      <c r="AT349" s="56">
        <f t="shared" ca="1" si="53"/>
        <v>0</v>
      </c>
    </row>
    <row r="350" spans="4:46" ht="14.65" outlineLevel="1" thickBot="1" x14ac:dyDescent="0.5">
      <c r="D350" s="42">
        <v>26</v>
      </c>
      <c r="E350" s="42" t="str">
        <v>BCKH_Business_Serv_Mainlink_Fibre</v>
      </c>
      <c r="G350" s="56">
        <f t="shared" ref="G350" ca="1" si="54">G$317*G188</f>
        <v>2.5041320235502852E-2</v>
      </c>
      <c r="H350" s="56">
        <f t="shared" ref="H350:AT350" ca="1" si="55">H$317*H188</f>
        <v>2.455691322077605E-2</v>
      </c>
      <c r="I350" s="56">
        <f t="shared" ca="1" si="55"/>
        <v>2.4088036896627873E-2</v>
      </c>
      <c r="J350" s="56">
        <f t="shared" ca="1" si="55"/>
        <v>2.3750804380075083E-2</v>
      </c>
      <c r="K350" s="56">
        <f t="shared" ca="1" si="55"/>
        <v>2.3418293118754031E-2</v>
      </c>
      <c r="L350" s="56">
        <f t="shared" ca="1" si="55"/>
        <v>2.3072548992139754E-2</v>
      </c>
      <c r="M350" s="56">
        <f t="shared" ca="1" si="55"/>
        <v>2.2804303785990271E-2</v>
      </c>
      <c r="N350" s="56">
        <f t="shared" ca="1" si="55"/>
        <v>0.04</v>
      </c>
      <c r="O350" s="56">
        <f t="shared" ca="1" si="55"/>
        <v>3.9440000000000003E-2</v>
      </c>
      <c r="P350" s="56">
        <f t="shared" ca="1" si="55"/>
        <v>3.888784E-2</v>
      </c>
      <c r="Q350" s="56">
        <f t="shared" ca="1" si="55"/>
        <v>3.8343410239999993E-2</v>
      </c>
      <c r="R350" s="56">
        <f t="shared" ca="1" si="55"/>
        <v>3.7806602496639995E-2</v>
      </c>
      <c r="S350" s="56">
        <f t="shared" ca="1" si="55"/>
        <v>3.7277310061687031E-2</v>
      </c>
      <c r="T350" s="56">
        <f t="shared" ca="1" si="55"/>
        <v>3.6755427720823415E-2</v>
      </c>
      <c r="U350" s="56">
        <f t="shared" ca="1" si="55"/>
        <v>3.624085173273188E-2</v>
      </c>
      <c r="V350" s="56">
        <f t="shared" ca="1" si="55"/>
        <v>3.5733479808473634E-2</v>
      </c>
      <c r="W350" s="56">
        <f t="shared" ca="1" si="55"/>
        <v>3.5233211091155008E-2</v>
      </c>
      <c r="X350" s="56">
        <f t="shared" ca="1" si="55"/>
        <v>3.4739946135878837E-2</v>
      </c>
      <c r="Y350" s="56">
        <f t="shared" ca="1" si="55"/>
        <v>3.4253586889976526E-2</v>
      </c>
      <c r="Z350" s="56">
        <f t="shared" ca="1" si="55"/>
        <v>3.3774036673516861E-2</v>
      </c>
      <c r="AA350" s="56">
        <f t="shared" ca="1" si="55"/>
        <v>3.330120016008762E-2</v>
      </c>
      <c r="AB350" s="56">
        <f t="shared" ca="1" si="55"/>
        <v>3.283498335784639E-2</v>
      </c>
      <c r="AC350" s="56">
        <f t="shared" ca="1" si="55"/>
        <v>3.2375293590836539E-2</v>
      </c>
      <c r="AD350" s="56">
        <f t="shared" ca="1" si="55"/>
        <v>3.1922039480564823E-2</v>
      </c>
      <c r="AE350" s="56">
        <f t="shared" ca="1" si="55"/>
        <v>3.1475130927836915E-2</v>
      </c>
      <c r="AF350" s="56">
        <f t="shared" ca="1" si="55"/>
        <v>3.10344790948472E-2</v>
      </c>
      <c r="AG350" s="56">
        <f t="shared" ca="1" si="55"/>
        <v>3.0599996387519344E-2</v>
      </c>
      <c r="AH350" s="56">
        <f t="shared" ca="1" si="55"/>
        <v>3.0171596438094063E-2</v>
      </c>
      <c r="AI350" s="56">
        <f t="shared" ca="1" si="55"/>
        <v>2.9749194087960753E-2</v>
      </c>
      <c r="AJ350" s="56">
        <f t="shared" ca="1" si="55"/>
        <v>2.9332705370729302E-2</v>
      </c>
      <c r="AK350" s="56">
        <f t="shared" ca="1" si="55"/>
        <v>2.8922047495539088E-2</v>
      </c>
      <c r="AL350" s="56">
        <f t="shared" ca="1" si="55"/>
        <v>2.8517138830601543E-2</v>
      </c>
      <c r="AM350" s="56">
        <f t="shared" ca="1" si="55"/>
        <v>2.8117898886973119E-2</v>
      </c>
      <c r="AN350" s="56">
        <f t="shared" ca="1" si="55"/>
        <v>2.7724248302555494E-2</v>
      </c>
      <c r="AO350" s="56">
        <f t="shared" ca="1" si="55"/>
        <v>2.7336108826319722E-2</v>
      </c>
      <c r="AP350" s="56">
        <f t="shared" ca="1" si="55"/>
        <v>2.6953403302751245E-2</v>
      </c>
      <c r="AQ350" s="56">
        <f t="shared" ca="1" si="55"/>
        <v>2.6576055656512727E-2</v>
      </c>
      <c r="AR350" s="56">
        <f t="shared" ca="1" si="55"/>
        <v>2.6203990877321549E-2</v>
      </c>
      <c r="AS350" s="56">
        <f t="shared" ca="1" si="55"/>
        <v>2.5837135005039046E-2</v>
      </c>
      <c r="AT350" s="56">
        <f t="shared" ca="1" si="55"/>
        <v>2.5475415114968494E-2</v>
      </c>
    </row>
    <row r="351" spans="4:46" ht="14.65" outlineLevel="1" thickBot="1" x14ac:dyDescent="0.5">
      <c r="D351" s="42">
        <v>27</v>
      </c>
      <c r="E351" s="42" t="str">
        <v>BCKH_Business_Serv_Mainlink_Fibre_Testing</v>
      </c>
      <c r="G351" s="56">
        <f t="shared" ref="G351" ca="1" si="56">G$317*G189</f>
        <v>20.065725999439373</v>
      </c>
      <c r="H351" s="56">
        <f t="shared" ref="H351:AT351" ca="1" si="57">H$317*H189</f>
        <v>19.661542969120031</v>
      </c>
      <c r="I351" s="56">
        <f t="shared" ca="1" si="57"/>
        <v>19.270429517302301</v>
      </c>
      <c r="J351" s="56">
        <f t="shared" ca="1" si="57"/>
        <v>18.985169349157673</v>
      </c>
      <c r="K351" s="56">
        <f t="shared" ca="1" si="57"/>
        <v>18.704131887282088</v>
      </c>
      <c r="L351" s="56">
        <f t="shared" ca="1" si="57"/>
        <v>18.412979139410663</v>
      </c>
      <c r="M351" s="56">
        <f t="shared" ca="1" si="57"/>
        <v>18.184085630738739</v>
      </c>
      <c r="N351" s="56">
        <f t="shared" ca="1" si="57"/>
        <v>14.69</v>
      </c>
      <c r="O351" s="56">
        <f t="shared" ca="1" si="57"/>
        <v>14.472543929999999</v>
      </c>
      <c r="P351" s="56">
        <f t="shared" ca="1" si="57"/>
        <v>14.258306862204208</v>
      </c>
      <c r="Q351" s="56">
        <f t="shared" ca="1" si="57"/>
        <v>14.047241145723</v>
      </c>
      <c r="R351" s="56">
        <f t="shared" ca="1" si="57"/>
        <v>13.83929983504286</v>
      </c>
      <c r="S351" s="56">
        <f t="shared" ca="1" si="57"/>
        <v>13.63443667958472</v>
      </c>
      <c r="T351" s="56">
        <f t="shared" ca="1" si="57"/>
        <v>13.432606113416826</v>
      </c>
      <c r="U351" s="56">
        <f t="shared" ca="1" si="57"/>
        <v>13.233763245119917</v>
      </c>
      <c r="V351" s="56">
        <f t="shared" ca="1" si="57"/>
        <v>13.037863847802406</v>
      </c>
      <c r="W351" s="56">
        <f t="shared" ca="1" si="57"/>
        <v>12.844864349263387</v>
      </c>
      <c r="X351" s="56">
        <f t="shared" ca="1" si="57"/>
        <v>12.654721822301241</v>
      </c>
      <c r="Y351" s="56">
        <f t="shared" ca="1" si="57"/>
        <v>12.467393975165715</v>
      </c>
      <c r="Z351" s="56">
        <f t="shared" ca="1" si="57"/>
        <v>12.282839142151337</v>
      </c>
      <c r="AA351" s="56">
        <f t="shared" ca="1" si="57"/>
        <v>12.101016274330073</v>
      </c>
      <c r="AB351" s="56">
        <f t="shared" ca="1" si="57"/>
        <v>11.921884930421163</v>
      </c>
      <c r="AC351" s="56">
        <f t="shared" ca="1" si="57"/>
        <v>11.745405267796137</v>
      </c>
      <c r="AD351" s="56">
        <f t="shared" ca="1" si="57"/>
        <v>11.571538033616948</v>
      </c>
      <c r="AE351" s="56">
        <f t="shared" ca="1" si="57"/>
        <v>11.400244556105317</v>
      </c>
      <c r="AF351" s="56">
        <f t="shared" ca="1" si="57"/>
        <v>11.23148673594129</v>
      </c>
      <c r="AG351" s="56">
        <f t="shared" ca="1" si="57"/>
        <v>11.06522703778915</v>
      </c>
      <c r="AH351" s="56">
        <f t="shared" ca="1" si="57"/>
        <v>10.901428481948759</v>
      </c>
      <c r="AI351" s="56">
        <f t="shared" ca="1" si="57"/>
        <v>10.74005463613047</v>
      </c>
      <c r="AJ351" s="56">
        <f t="shared" ca="1" si="57"/>
        <v>10.58106960735183</v>
      </c>
      <c r="AK351" s="56">
        <f t="shared" ca="1" si="57"/>
        <v>10.4244380339542</v>
      </c>
      <c r="AL351" s="56">
        <f t="shared" ca="1" si="57"/>
        <v>10.270125077737577</v>
      </c>
      <c r="AM351" s="56">
        <f t="shared" ca="1" si="57"/>
        <v>10.118096416211827</v>
      </c>
      <c r="AN351" s="56">
        <f t="shared" ca="1" si="57"/>
        <v>9.9683182349626431</v>
      </c>
      <c r="AO351" s="56">
        <f t="shared" ca="1" si="57"/>
        <v>9.820757220130492</v>
      </c>
      <c r="AP351" s="56">
        <f t="shared" ca="1" si="57"/>
        <v>9.6753805510008988</v>
      </c>
      <c r="AQ351" s="56">
        <f t="shared" ca="1" si="57"/>
        <v>9.5321558927044325</v>
      </c>
      <c r="AR351" s="56">
        <f t="shared" ca="1" si="57"/>
        <v>9.3910513890247298</v>
      </c>
      <c r="AS351" s="56">
        <f t="shared" ca="1" si="57"/>
        <v>9.2520356553129961</v>
      </c>
      <c r="AT351" s="56">
        <f t="shared" ca="1" si="57"/>
        <v>9.1150777715073961</v>
      </c>
    </row>
    <row r="352" spans="4:46" ht="14.65" outlineLevel="1" thickBot="1" x14ac:dyDescent="0.5">
      <c r="D352" s="42">
        <v>28</v>
      </c>
      <c r="E352" s="42" t="str">
        <v>Unused</v>
      </c>
      <c r="G352" s="56">
        <f t="shared" ref="G352" ca="1" si="58">G$317*G190</f>
        <v>0</v>
      </c>
      <c r="H352" s="56">
        <f t="shared" ref="H352:AT352" ca="1" si="59">H$317*H190</f>
        <v>0</v>
      </c>
      <c r="I352" s="56">
        <f t="shared" ca="1" si="59"/>
        <v>0</v>
      </c>
      <c r="J352" s="56">
        <f t="shared" ca="1" si="59"/>
        <v>0</v>
      </c>
      <c r="K352" s="56">
        <f t="shared" ca="1" si="59"/>
        <v>0</v>
      </c>
      <c r="L352" s="56">
        <f t="shared" ca="1" si="59"/>
        <v>0</v>
      </c>
      <c r="M352" s="56">
        <f t="shared" ca="1" si="59"/>
        <v>0</v>
      </c>
      <c r="N352" s="56">
        <f t="shared" ca="1" si="59"/>
        <v>0</v>
      </c>
      <c r="O352" s="56">
        <f t="shared" ca="1" si="59"/>
        <v>0</v>
      </c>
      <c r="P352" s="56">
        <f t="shared" ca="1" si="59"/>
        <v>0</v>
      </c>
      <c r="Q352" s="56">
        <f t="shared" ca="1" si="59"/>
        <v>0</v>
      </c>
      <c r="R352" s="56">
        <f t="shared" ca="1" si="59"/>
        <v>0</v>
      </c>
      <c r="S352" s="56">
        <f t="shared" ca="1" si="59"/>
        <v>0</v>
      </c>
      <c r="T352" s="56">
        <f t="shared" ca="1" si="59"/>
        <v>0</v>
      </c>
      <c r="U352" s="56">
        <f t="shared" ca="1" si="59"/>
        <v>0</v>
      </c>
      <c r="V352" s="56">
        <f t="shared" ca="1" si="59"/>
        <v>0</v>
      </c>
      <c r="W352" s="56">
        <f t="shared" ca="1" si="59"/>
        <v>0</v>
      </c>
      <c r="X352" s="56">
        <f t="shared" ca="1" si="59"/>
        <v>0</v>
      </c>
      <c r="Y352" s="56">
        <f t="shared" ca="1" si="59"/>
        <v>0</v>
      </c>
      <c r="Z352" s="56">
        <f t="shared" ca="1" si="59"/>
        <v>0</v>
      </c>
      <c r="AA352" s="56">
        <f t="shared" ca="1" si="59"/>
        <v>0</v>
      </c>
      <c r="AB352" s="56">
        <f t="shared" ca="1" si="59"/>
        <v>0</v>
      </c>
      <c r="AC352" s="56">
        <f t="shared" ca="1" si="59"/>
        <v>0</v>
      </c>
      <c r="AD352" s="56">
        <f t="shared" ca="1" si="59"/>
        <v>0</v>
      </c>
      <c r="AE352" s="56">
        <f t="shared" ca="1" si="59"/>
        <v>0</v>
      </c>
      <c r="AF352" s="56">
        <f t="shared" ca="1" si="59"/>
        <v>0</v>
      </c>
      <c r="AG352" s="56">
        <f t="shared" ca="1" si="59"/>
        <v>0</v>
      </c>
      <c r="AH352" s="56">
        <f t="shared" ca="1" si="59"/>
        <v>0</v>
      </c>
      <c r="AI352" s="56">
        <f t="shared" ca="1" si="59"/>
        <v>0</v>
      </c>
      <c r="AJ352" s="56">
        <f t="shared" ca="1" si="59"/>
        <v>0</v>
      </c>
      <c r="AK352" s="56">
        <f t="shared" ca="1" si="59"/>
        <v>0</v>
      </c>
      <c r="AL352" s="56">
        <f t="shared" ca="1" si="59"/>
        <v>0</v>
      </c>
      <c r="AM352" s="56">
        <f t="shared" ca="1" si="59"/>
        <v>0</v>
      </c>
      <c r="AN352" s="56">
        <f t="shared" ca="1" si="59"/>
        <v>0</v>
      </c>
      <c r="AO352" s="56">
        <f t="shared" ca="1" si="59"/>
        <v>0</v>
      </c>
      <c r="AP352" s="56">
        <f t="shared" ca="1" si="59"/>
        <v>0</v>
      </c>
      <c r="AQ352" s="56">
        <f t="shared" ca="1" si="59"/>
        <v>0</v>
      </c>
      <c r="AR352" s="56">
        <f t="shared" ca="1" si="59"/>
        <v>0</v>
      </c>
      <c r="AS352" s="56">
        <f t="shared" ca="1" si="59"/>
        <v>0</v>
      </c>
      <c r="AT352" s="56">
        <f t="shared" ca="1" si="59"/>
        <v>0</v>
      </c>
    </row>
    <row r="353" spans="4:46" ht="14.65" outlineLevel="1" thickBot="1" x14ac:dyDescent="0.5">
      <c r="D353" s="42">
        <v>29</v>
      </c>
      <c r="E353" s="42" t="str">
        <v>Unused</v>
      </c>
      <c r="G353" s="56">
        <f t="shared" ref="G353" ca="1" si="60">G$317*G191</f>
        <v>0</v>
      </c>
      <c r="H353" s="56">
        <f t="shared" ref="H353:AT353" ca="1" si="61">H$317*H191</f>
        <v>0</v>
      </c>
      <c r="I353" s="56">
        <f t="shared" ca="1" si="61"/>
        <v>0</v>
      </c>
      <c r="J353" s="56">
        <f t="shared" ca="1" si="61"/>
        <v>0</v>
      </c>
      <c r="K353" s="56">
        <f t="shared" ca="1" si="61"/>
        <v>0</v>
      </c>
      <c r="L353" s="56">
        <f t="shared" ca="1" si="61"/>
        <v>0</v>
      </c>
      <c r="M353" s="56">
        <f t="shared" ca="1" si="61"/>
        <v>0</v>
      </c>
      <c r="N353" s="56">
        <f t="shared" ca="1" si="61"/>
        <v>0</v>
      </c>
      <c r="O353" s="56">
        <f t="shared" ca="1" si="61"/>
        <v>0</v>
      </c>
      <c r="P353" s="56">
        <f t="shared" ca="1" si="61"/>
        <v>0</v>
      </c>
      <c r="Q353" s="56">
        <f t="shared" ca="1" si="61"/>
        <v>0</v>
      </c>
      <c r="R353" s="56">
        <f t="shared" ca="1" si="61"/>
        <v>0</v>
      </c>
      <c r="S353" s="56">
        <f t="shared" ca="1" si="61"/>
        <v>0</v>
      </c>
      <c r="T353" s="56">
        <f t="shared" ca="1" si="61"/>
        <v>0</v>
      </c>
      <c r="U353" s="56">
        <f t="shared" ca="1" si="61"/>
        <v>0</v>
      </c>
      <c r="V353" s="56">
        <f t="shared" ca="1" si="61"/>
        <v>0</v>
      </c>
      <c r="W353" s="56">
        <f t="shared" ca="1" si="61"/>
        <v>0</v>
      </c>
      <c r="X353" s="56">
        <f t="shared" ca="1" si="61"/>
        <v>0</v>
      </c>
      <c r="Y353" s="56">
        <f t="shared" ca="1" si="61"/>
        <v>0</v>
      </c>
      <c r="Z353" s="56">
        <f t="shared" ca="1" si="61"/>
        <v>0</v>
      </c>
      <c r="AA353" s="56">
        <f t="shared" ca="1" si="61"/>
        <v>0</v>
      </c>
      <c r="AB353" s="56">
        <f t="shared" ca="1" si="61"/>
        <v>0</v>
      </c>
      <c r="AC353" s="56">
        <f t="shared" ca="1" si="61"/>
        <v>0</v>
      </c>
      <c r="AD353" s="56">
        <f t="shared" ca="1" si="61"/>
        <v>0</v>
      </c>
      <c r="AE353" s="56">
        <f t="shared" ca="1" si="61"/>
        <v>0</v>
      </c>
      <c r="AF353" s="56">
        <f t="shared" ca="1" si="61"/>
        <v>0</v>
      </c>
      <c r="AG353" s="56">
        <f t="shared" ca="1" si="61"/>
        <v>0</v>
      </c>
      <c r="AH353" s="56">
        <f t="shared" ca="1" si="61"/>
        <v>0</v>
      </c>
      <c r="AI353" s="56">
        <f t="shared" ca="1" si="61"/>
        <v>0</v>
      </c>
      <c r="AJ353" s="56">
        <f t="shared" ca="1" si="61"/>
        <v>0</v>
      </c>
      <c r="AK353" s="56">
        <f t="shared" ca="1" si="61"/>
        <v>0</v>
      </c>
      <c r="AL353" s="56">
        <f t="shared" ca="1" si="61"/>
        <v>0</v>
      </c>
      <c r="AM353" s="56">
        <f t="shared" ca="1" si="61"/>
        <v>0</v>
      </c>
      <c r="AN353" s="56">
        <f t="shared" ca="1" si="61"/>
        <v>0</v>
      </c>
      <c r="AO353" s="56">
        <f t="shared" ca="1" si="61"/>
        <v>0</v>
      </c>
      <c r="AP353" s="56">
        <f t="shared" ca="1" si="61"/>
        <v>0</v>
      </c>
      <c r="AQ353" s="56">
        <f t="shared" ca="1" si="61"/>
        <v>0</v>
      </c>
      <c r="AR353" s="56">
        <f t="shared" ca="1" si="61"/>
        <v>0</v>
      </c>
      <c r="AS353" s="56">
        <f t="shared" ca="1" si="61"/>
        <v>0</v>
      </c>
      <c r="AT353" s="56">
        <f t="shared" ca="1" si="61"/>
        <v>0</v>
      </c>
    </row>
    <row r="354" spans="4:46" ht="14.65" outlineLevel="1" thickBot="1" x14ac:dyDescent="0.5">
      <c r="D354" s="42">
        <v>30</v>
      </c>
      <c r="E354" s="42" t="str">
        <v>SEG1_FTTP_UG_Fibre</v>
      </c>
      <c r="G354" s="56">
        <f t="shared" ref="G354" ca="1" si="62">G$317*G192</f>
        <v>1.8530576974272115</v>
      </c>
      <c r="H354" s="56">
        <f t="shared" ref="H354:AT354" ca="1" si="63">H$317*H192</f>
        <v>1.8172115783374279</v>
      </c>
      <c r="I354" s="56">
        <f t="shared" ca="1" si="63"/>
        <v>1.7825147303504629</v>
      </c>
      <c r="J354" s="56">
        <f t="shared" ca="1" si="63"/>
        <v>1.7575595241255564</v>
      </c>
      <c r="K354" s="56">
        <f t="shared" ca="1" si="63"/>
        <v>1.7329536907877987</v>
      </c>
      <c r="L354" s="56">
        <f t="shared" ca="1" si="63"/>
        <v>1.707368625418342</v>
      </c>
      <c r="M354" s="56">
        <f t="shared" ca="1" si="63"/>
        <v>1.6875184801632803</v>
      </c>
      <c r="N354" s="56">
        <f t="shared" ca="1" si="63"/>
        <v>2</v>
      </c>
      <c r="O354" s="56">
        <f t="shared" ca="1" si="63"/>
        <v>1.972</v>
      </c>
      <c r="P354" s="56">
        <f t="shared" ca="1" si="63"/>
        <v>1.9443919999999999</v>
      </c>
      <c r="Q354" s="56">
        <f t="shared" ca="1" si="63"/>
        <v>1.9171705119999998</v>
      </c>
      <c r="R354" s="56">
        <f t="shared" ca="1" si="63"/>
        <v>1.8903301248319995</v>
      </c>
      <c r="S354" s="56">
        <f t="shared" ca="1" si="63"/>
        <v>1.8638655030843516</v>
      </c>
      <c r="T354" s="56">
        <f t="shared" ca="1" si="63"/>
        <v>1.8377713860411706</v>
      </c>
      <c r="U354" s="56">
        <f t="shared" ca="1" si="63"/>
        <v>1.8120425866365941</v>
      </c>
      <c r="V354" s="56">
        <f t="shared" ca="1" si="63"/>
        <v>1.7866739904236817</v>
      </c>
      <c r="W354" s="56">
        <f t="shared" ca="1" si="63"/>
        <v>1.7616605545577502</v>
      </c>
      <c r="X354" s="56">
        <f t="shared" ca="1" si="63"/>
        <v>1.7369973067939417</v>
      </c>
      <c r="Y354" s="56">
        <f t="shared" ca="1" si="63"/>
        <v>1.7126793444988264</v>
      </c>
      <c r="Z354" s="56">
        <f t="shared" ca="1" si="63"/>
        <v>1.6887018336758428</v>
      </c>
      <c r="AA354" s="56">
        <f t="shared" ca="1" si="63"/>
        <v>1.6650600080043811</v>
      </c>
      <c r="AB354" s="56">
        <f t="shared" ca="1" si="63"/>
        <v>1.6417491678923195</v>
      </c>
      <c r="AC354" s="56">
        <f t="shared" ca="1" si="63"/>
        <v>1.6187646795418271</v>
      </c>
      <c r="AD354" s="56">
        <f t="shared" ca="1" si="63"/>
        <v>1.5961019740282414</v>
      </c>
      <c r="AE354" s="56">
        <f t="shared" ca="1" si="63"/>
        <v>1.5737565463918457</v>
      </c>
      <c r="AF354" s="56">
        <f t="shared" ca="1" si="63"/>
        <v>1.55172395474236</v>
      </c>
      <c r="AG354" s="56">
        <f t="shared" ca="1" si="63"/>
        <v>1.5299998193759672</v>
      </c>
      <c r="AH354" s="56">
        <f t="shared" ca="1" si="63"/>
        <v>1.5085798219047033</v>
      </c>
      <c r="AI354" s="56">
        <f t="shared" ca="1" si="63"/>
        <v>1.4874597043980375</v>
      </c>
      <c r="AJ354" s="56">
        <f t="shared" ca="1" si="63"/>
        <v>1.466635268536465</v>
      </c>
      <c r="AK354" s="56">
        <f t="shared" ca="1" si="63"/>
        <v>1.4461023747769544</v>
      </c>
      <c r="AL354" s="56">
        <f t="shared" ca="1" si="63"/>
        <v>1.425856941530077</v>
      </c>
      <c r="AM354" s="56">
        <f t="shared" ca="1" si="63"/>
        <v>1.4058949443486559</v>
      </c>
      <c r="AN354" s="56">
        <f t="shared" ca="1" si="63"/>
        <v>1.3862124151277748</v>
      </c>
      <c r="AO354" s="56">
        <f t="shared" ca="1" si="63"/>
        <v>1.366805441315986</v>
      </c>
      <c r="AP354" s="56">
        <f t="shared" ca="1" si="63"/>
        <v>1.3476701651375622</v>
      </c>
      <c r="AQ354" s="56">
        <f t="shared" ca="1" si="63"/>
        <v>1.3288027828256364</v>
      </c>
      <c r="AR354" s="56">
        <f t="shared" ca="1" si="63"/>
        <v>1.3101995438660774</v>
      </c>
      <c r="AS354" s="56">
        <f t="shared" ca="1" si="63"/>
        <v>1.2918567502519522</v>
      </c>
      <c r="AT354" s="56">
        <f t="shared" ca="1" si="63"/>
        <v>1.2737707557484248</v>
      </c>
    </row>
    <row r="355" spans="4:46" ht="14.65" outlineLevel="1" thickBot="1" x14ac:dyDescent="0.5">
      <c r="D355" s="42">
        <v>31</v>
      </c>
      <c r="E355" s="42" t="str">
        <v>SEG1_FTTP_OH_Fibre</v>
      </c>
      <c r="G355" s="56">
        <f t="shared" ref="G355" ca="1" si="64">G$317*G193</f>
        <v>1.8363634839368761</v>
      </c>
      <c r="H355" s="56">
        <f t="shared" ref="H355:AT355" ca="1" si="65">H$317*H193</f>
        <v>1.8008403028569104</v>
      </c>
      <c r="I355" s="56">
        <f t="shared" ca="1" si="65"/>
        <v>1.7664560390860442</v>
      </c>
      <c r="J355" s="56">
        <f t="shared" ca="1" si="65"/>
        <v>1.7417256545388398</v>
      </c>
      <c r="K355" s="56">
        <f t="shared" ca="1" si="65"/>
        <v>1.7173414953752961</v>
      </c>
      <c r="L355" s="56">
        <f t="shared" ca="1" si="65"/>
        <v>1.6919869260902489</v>
      </c>
      <c r="M355" s="56">
        <f t="shared" ca="1" si="65"/>
        <v>1.67231561097262</v>
      </c>
      <c r="N355" s="56">
        <f t="shared" ca="1" si="65"/>
        <v>1.54</v>
      </c>
      <c r="O355" s="56">
        <f t="shared" ca="1" si="65"/>
        <v>1.51844</v>
      </c>
      <c r="P355" s="56">
        <f t="shared" ca="1" si="65"/>
        <v>1.4971818399999999</v>
      </c>
      <c r="Q355" s="56">
        <f t="shared" ca="1" si="65"/>
        <v>1.4762212942399999</v>
      </c>
      <c r="R355" s="56">
        <f t="shared" ca="1" si="65"/>
        <v>1.4555541961206397</v>
      </c>
      <c r="S355" s="56">
        <f t="shared" ca="1" si="65"/>
        <v>1.4351764373749507</v>
      </c>
      <c r="T355" s="56">
        <f t="shared" ca="1" si="65"/>
        <v>1.4150839672517013</v>
      </c>
      <c r="U355" s="56">
        <f t="shared" ca="1" si="65"/>
        <v>1.3952727917101775</v>
      </c>
      <c r="V355" s="56">
        <f t="shared" ca="1" si="65"/>
        <v>1.375738972626235</v>
      </c>
      <c r="W355" s="56">
        <f t="shared" ca="1" si="65"/>
        <v>1.3564786270094678</v>
      </c>
      <c r="X355" s="56">
        <f t="shared" ca="1" si="65"/>
        <v>1.3374879262313353</v>
      </c>
      <c r="Y355" s="56">
        <f t="shared" ca="1" si="65"/>
        <v>1.3187630952640961</v>
      </c>
      <c r="Z355" s="56">
        <f t="shared" ca="1" si="65"/>
        <v>1.3003004119303989</v>
      </c>
      <c r="AA355" s="56">
        <f t="shared" ca="1" si="65"/>
        <v>1.2820962061633734</v>
      </c>
      <c r="AB355" s="56">
        <f t="shared" ca="1" si="65"/>
        <v>1.2641468592770861</v>
      </c>
      <c r="AC355" s="56">
        <f t="shared" ca="1" si="65"/>
        <v>1.2464488032472067</v>
      </c>
      <c r="AD355" s="56">
        <f t="shared" ca="1" si="65"/>
        <v>1.2289985200017457</v>
      </c>
      <c r="AE355" s="56">
        <f t="shared" ca="1" si="65"/>
        <v>1.2117925407217214</v>
      </c>
      <c r="AF355" s="56">
        <f t="shared" ca="1" si="65"/>
        <v>1.1948274451516172</v>
      </c>
      <c r="AG355" s="56">
        <f t="shared" ca="1" si="65"/>
        <v>1.1780998609194948</v>
      </c>
      <c r="AH355" s="56">
        <f t="shared" ca="1" si="65"/>
        <v>1.1616064628666216</v>
      </c>
      <c r="AI355" s="56">
        <f t="shared" ca="1" si="65"/>
        <v>1.1453439723864889</v>
      </c>
      <c r="AJ355" s="56">
        <f t="shared" ca="1" si="65"/>
        <v>1.129309156773078</v>
      </c>
      <c r="AK355" s="56">
        <f t="shared" ca="1" si="65"/>
        <v>1.113498828578255</v>
      </c>
      <c r="AL355" s="56">
        <f t="shared" ca="1" si="65"/>
        <v>1.0979098449781595</v>
      </c>
      <c r="AM355" s="56">
        <f t="shared" ca="1" si="65"/>
        <v>1.0825391071484651</v>
      </c>
      <c r="AN355" s="56">
        <f t="shared" ca="1" si="65"/>
        <v>1.0673835596483865</v>
      </c>
      <c r="AO355" s="56">
        <f t="shared" ca="1" si="65"/>
        <v>1.0524401898133093</v>
      </c>
      <c r="AP355" s="56">
        <f t="shared" ca="1" si="65"/>
        <v>1.0377060271559229</v>
      </c>
      <c r="AQ355" s="56">
        <f t="shared" ca="1" si="65"/>
        <v>1.0231781427757398</v>
      </c>
      <c r="AR355" s="56">
        <f t="shared" ca="1" si="65"/>
        <v>1.0088536487768798</v>
      </c>
      <c r="AS355" s="56">
        <f t="shared" ca="1" si="65"/>
        <v>0.99472969769400332</v>
      </c>
      <c r="AT355" s="56">
        <f t="shared" ca="1" si="65"/>
        <v>0.98080348192628708</v>
      </c>
    </row>
    <row r="356" spans="4:46" ht="14.65" outlineLevel="1" thickBot="1" x14ac:dyDescent="0.5">
      <c r="D356" s="42">
        <v>32</v>
      </c>
      <c r="E356" s="42" t="str">
        <v>SEG1_FTTP_Fibre_Testing</v>
      </c>
      <c r="G356" s="56">
        <f t="shared" ref="G356" ca="1" si="66">G$317*G194</f>
        <v>10.032862999719686</v>
      </c>
      <c r="H356" s="56">
        <f t="shared" ref="H356:AT356" ca="1" si="67">H$317*H194</f>
        <v>9.8307714845600156</v>
      </c>
      <c r="I356" s="56">
        <f t="shared" ca="1" si="67"/>
        <v>9.6352147586511503</v>
      </c>
      <c r="J356" s="56">
        <f t="shared" ca="1" si="67"/>
        <v>9.4925846745788363</v>
      </c>
      <c r="K356" s="56">
        <f t="shared" ca="1" si="67"/>
        <v>9.352065943641044</v>
      </c>
      <c r="L356" s="56">
        <f t="shared" ca="1" si="67"/>
        <v>9.2064895697053313</v>
      </c>
      <c r="M356" s="56">
        <f t="shared" ca="1" si="67"/>
        <v>9.0920428153693695</v>
      </c>
      <c r="N356" s="56">
        <f t="shared" ca="1" si="67"/>
        <v>14.14</v>
      </c>
      <c r="O356" s="56">
        <f t="shared" ca="1" si="67"/>
        <v>13.93068558</v>
      </c>
      <c r="P356" s="56">
        <f t="shared" ca="1" si="67"/>
        <v>13.72446964135926</v>
      </c>
      <c r="Q356" s="56">
        <f t="shared" ca="1" si="67"/>
        <v>13.521306317258217</v>
      </c>
      <c r="R356" s="56">
        <f t="shared" ca="1" si="67"/>
        <v>13.321150419843843</v>
      </c>
      <c r="S356" s="56">
        <f t="shared" ca="1" si="67"/>
        <v>13.123957430178892</v>
      </c>
      <c r="T356" s="56">
        <f t="shared" ca="1" si="67"/>
        <v>12.929683488339954</v>
      </c>
      <c r="U356" s="56">
        <f t="shared" ca="1" si="67"/>
        <v>12.73828538366206</v>
      </c>
      <c r="V356" s="56">
        <f t="shared" ca="1" si="67"/>
        <v>12.549720545127709</v>
      </c>
      <c r="W356" s="56">
        <f t="shared" ca="1" si="67"/>
        <v>12.363947031898185</v>
      </c>
      <c r="X356" s="56">
        <f t="shared" ca="1" si="67"/>
        <v>12.180923523984996</v>
      </c>
      <c r="Y356" s="56">
        <f t="shared" ca="1" si="67"/>
        <v>12.000609313059442</v>
      </c>
      <c r="Z356" s="56">
        <f t="shared" ca="1" si="67"/>
        <v>11.822964293398224</v>
      </c>
      <c r="AA356" s="56">
        <f t="shared" ca="1" si="67"/>
        <v>11.647948952963052</v>
      </c>
      <c r="AB356" s="56">
        <f t="shared" ca="1" si="67"/>
        <v>11.475524364612337</v>
      </c>
      <c r="AC356" s="56">
        <f t="shared" ca="1" si="67"/>
        <v>11.305652177442981</v>
      </c>
      <c r="AD356" s="56">
        <f t="shared" ca="1" si="67"/>
        <v>11.138294608260292</v>
      </c>
      <c r="AE356" s="56">
        <f t="shared" ca="1" si="67"/>
        <v>10.973414433174213</v>
      </c>
      <c r="AF356" s="56">
        <f t="shared" ca="1" si="67"/>
        <v>10.810974979319937</v>
      </c>
      <c r="AG356" s="56">
        <f t="shared" ca="1" si="67"/>
        <v>10.650940116701062</v>
      </c>
      <c r="AH356" s="56">
        <f t="shared" ca="1" si="67"/>
        <v>10.493274250153538</v>
      </c>
      <c r="AI356" s="56">
        <f t="shared" ca="1" si="67"/>
        <v>10.337942311428513</v>
      </c>
      <c r="AJ356" s="56">
        <f t="shared" ca="1" si="67"/>
        <v>10.184909751392437</v>
      </c>
      <c r="AK356" s="56">
        <f t="shared" ca="1" si="67"/>
        <v>10.034142532342573</v>
      </c>
      <c r="AL356" s="56">
        <f t="shared" ca="1" si="67"/>
        <v>9.8856071204363065</v>
      </c>
      <c r="AM356" s="56">
        <f t="shared" ca="1" si="67"/>
        <v>9.7392704782324877</v>
      </c>
      <c r="AN356" s="56">
        <f t="shared" ca="1" si="67"/>
        <v>9.5951000573432133</v>
      </c>
      <c r="AO356" s="56">
        <f t="shared" ca="1" si="67"/>
        <v>9.45306379119436</v>
      </c>
      <c r="AP356" s="56">
        <f t="shared" ca="1" si="67"/>
        <v>9.3131300878933096</v>
      </c>
      <c r="AQ356" s="56">
        <f t="shared" ca="1" si="67"/>
        <v>9.1752678232022244</v>
      </c>
      <c r="AR356" s="56">
        <f t="shared" ca="1" si="67"/>
        <v>9.0394463336153645</v>
      </c>
      <c r="AS356" s="56">
        <f t="shared" ca="1" si="67"/>
        <v>8.9056354095388546</v>
      </c>
      <c r="AT356" s="56">
        <f t="shared" ca="1" si="67"/>
        <v>8.7738052885714488</v>
      </c>
    </row>
    <row r="357" spans="4:46" ht="14.65" outlineLevel="1" thickBot="1" x14ac:dyDescent="0.5">
      <c r="D357" s="42">
        <v>33</v>
      </c>
      <c r="E357" s="42" t="str">
        <v>SEG1_Business_Serv_UG_Fibre</v>
      </c>
      <c r="G357" s="56">
        <f t="shared" ref="G357" ca="1" si="68">G$317*G195</f>
        <v>1.2520660117751428</v>
      </c>
      <c r="H357" s="56">
        <f t="shared" ref="H357:AT357" ca="1" si="69">H$317*H195</f>
        <v>1.2278456610388024</v>
      </c>
      <c r="I357" s="56">
        <f t="shared" ca="1" si="69"/>
        <v>1.2044018448313938</v>
      </c>
      <c r="J357" s="56">
        <f t="shared" ca="1" si="69"/>
        <v>1.1875402190037541</v>
      </c>
      <c r="K357" s="56">
        <f t="shared" ca="1" si="69"/>
        <v>1.1709146559377017</v>
      </c>
      <c r="L357" s="56">
        <f t="shared" ca="1" si="69"/>
        <v>1.1536274496069878</v>
      </c>
      <c r="M357" s="56">
        <f t="shared" ca="1" si="69"/>
        <v>1.1402151892995136</v>
      </c>
      <c r="N357" s="56">
        <f t="shared" ca="1" si="69"/>
        <v>1.54</v>
      </c>
      <c r="O357" s="56">
        <f t="shared" ca="1" si="69"/>
        <v>1.51844</v>
      </c>
      <c r="P357" s="56">
        <f t="shared" ca="1" si="69"/>
        <v>1.4971818399999999</v>
      </c>
      <c r="Q357" s="56">
        <f t="shared" ca="1" si="69"/>
        <v>1.4762212942399999</v>
      </c>
      <c r="R357" s="56">
        <f t="shared" ca="1" si="69"/>
        <v>1.4555541961206397</v>
      </c>
      <c r="S357" s="56">
        <f t="shared" ca="1" si="69"/>
        <v>1.4351764373749507</v>
      </c>
      <c r="T357" s="56">
        <f t="shared" ca="1" si="69"/>
        <v>1.4150839672517013</v>
      </c>
      <c r="U357" s="56">
        <f t="shared" ca="1" si="69"/>
        <v>1.3952727917101775</v>
      </c>
      <c r="V357" s="56">
        <f t="shared" ca="1" si="69"/>
        <v>1.375738972626235</v>
      </c>
      <c r="W357" s="56">
        <f t="shared" ca="1" si="69"/>
        <v>1.3564786270094678</v>
      </c>
      <c r="X357" s="56">
        <f t="shared" ca="1" si="69"/>
        <v>1.3374879262313353</v>
      </c>
      <c r="Y357" s="56">
        <f t="shared" ca="1" si="69"/>
        <v>1.3187630952640961</v>
      </c>
      <c r="Z357" s="56">
        <f t="shared" ca="1" si="69"/>
        <v>1.3003004119303989</v>
      </c>
      <c r="AA357" s="56">
        <f t="shared" ca="1" si="69"/>
        <v>1.2820962061633734</v>
      </c>
      <c r="AB357" s="56">
        <f t="shared" ca="1" si="69"/>
        <v>1.2641468592770861</v>
      </c>
      <c r="AC357" s="56">
        <f t="shared" ca="1" si="69"/>
        <v>1.2464488032472067</v>
      </c>
      <c r="AD357" s="56">
        <f t="shared" ca="1" si="69"/>
        <v>1.2289985200017457</v>
      </c>
      <c r="AE357" s="56">
        <f t="shared" ca="1" si="69"/>
        <v>1.2117925407217214</v>
      </c>
      <c r="AF357" s="56">
        <f t="shared" ca="1" si="69"/>
        <v>1.1948274451516172</v>
      </c>
      <c r="AG357" s="56">
        <f t="shared" ca="1" si="69"/>
        <v>1.1780998609194948</v>
      </c>
      <c r="AH357" s="56">
        <f t="shared" ca="1" si="69"/>
        <v>1.1616064628666216</v>
      </c>
      <c r="AI357" s="56">
        <f t="shared" ca="1" si="69"/>
        <v>1.1453439723864889</v>
      </c>
      <c r="AJ357" s="56">
        <f t="shared" ca="1" si="69"/>
        <v>1.129309156773078</v>
      </c>
      <c r="AK357" s="56">
        <f t="shared" ca="1" si="69"/>
        <v>1.113498828578255</v>
      </c>
      <c r="AL357" s="56">
        <f t="shared" ca="1" si="69"/>
        <v>1.0979098449781595</v>
      </c>
      <c r="AM357" s="56">
        <f t="shared" ca="1" si="69"/>
        <v>1.0825391071484651</v>
      </c>
      <c r="AN357" s="56">
        <f t="shared" ca="1" si="69"/>
        <v>1.0673835596483865</v>
      </c>
      <c r="AO357" s="56">
        <f t="shared" ca="1" si="69"/>
        <v>1.0524401898133093</v>
      </c>
      <c r="AP357" s="56">
        <f t="shared" ca="1" si="69"/>
        <v>1.0377060271559229</v>
      </c>
      <c r="AQ357" s="56">
        <f t="shared" ca="1" si="69"/>
        <v>1.0231781427757398</v>
      </c>
      <c r="AR357" s="56">
        <f t="shared" ca="1" si="69"/>
        <v>1.0088536487768798</v>
      </c>
      <c r="AS357" s="56">
        <f t="shared" ca="1" si="69"/>
        <v>0.99472969769400332</v>
      </c>
      <c r="AT357" s="56">
        <f t="shared" ca="1" si="69"/>
        <v>0.98080348192628708</v>
      </c>
    </row>
    <row r="358" spans="4:46" ht="14.65" outlineLevel="1" thickBot="1" x14ac:dyDescent="0.5">
      <c r="D358" s="42">
        <v>34</v>
      </c>
      <c r="E358" s="42" t="str">
        <v>SEG1_Business_Serv_OH_Fibre</v>
      </c>
      <c r="G358" s="56">
        <f t="shared" ref="G358" ca="1" si="70">G$317*G196</f>
        <v>1.5024792141301715</v>
      </c>
      <c r="H358" s="56">
        <f t="shared" ref="H358:AT358" ca="1" si="71">H$317*H196</f>
        <v>1.4734147932465629</v>
      </c>
      <c r="I358" s="56">
        <f t="shared" ca="1" si="71"/>
        <v>1.4452822137976724</v>
      </c>
      <c r="J358" s="56">
        <f t="shared" ca="1" si="71"/>
        <v>1.4250482628045051</v>
      </c>
      <c r="K358" s="56">
        <f t="shared" ca="1" si="71"/>
        <v>1.405097587125242</v>
      </c>
      <c r="L358" s="56">
        <f t="shared" ca="1" si="71"/>
        <v>1.3843529395283853</v>
      </c>
      <c r="M358" s="56">
        <f t="shared" ca="1" si="71"/>
        <v>1.3682582271594164</v>
      </c>
      <c r="N358" s="56">
        <f t="shared" ca="1" si="71"/>
        <v>1.4</v>
      </c>
      <c r="O358" s="56">
        <f t="shared" ca="1" si="71"/>
        <v>1.3803999999999998</v>
      </c>
      <c r="P358" s="56">
        <f t="shared" ca="1" si="71"/>
        <v>1.3610743999999999</v>
      </c>
      <c r="Q358" s="56">
        <f t="shared" ca="1" si="71"/>
        <v>1.3420193583999998</v>
      </c>
      <c r="R358" s="56">
        <f t="shared" ca="1" si="71"/>
        <v>1.3232310873823996</v>
      </c>
      <c r="S358" s="56">
        <f t="shared" ca="1" si="71"/>
        <v>1.304705852159046</v>
      </c>
      <c r="T358" s="56">
        <f t="shared" ca="1" si="71"/>
        <v>1.2864399702288194</v>
      </c>
      <c r="U358" s="56">
        <f t="shared" ca="1" si="71"/>
        <v>1.2684298106456158</v>
      </c>
      <c r="V358" s="56">
        <f t="shared" ca="1" si="71"/>
        <v>1.2506717932965772</v>
      </c>
      <c r="W358" s="56">
        <f t="shared" ca="1" si="71"/>
        <v>1.233162388190425</v>
      </c>
      <c r="X358" s="56">
        <f t="shared" ca="1" si="71"/>
        <v>1.2158981147557593</v>
      </c>
      <c r="Y358" s="56">
        <f t="shared" ca="1" si="71"/>
        <v>1.1988755411491783</v>
      </c>
      <c r="Z358" s="56">
        <f t="shared" ca="1" si="71"/>
        <v>1.1820912835730899</v>
      </c>
      <c r="AA358" s="56">
        <f t="shared" ca="1" si="71"/>
        <v>1.1655420056030668</v>
      </c>
      <c r="AB358" s="56">
        <f t="shared" ca="1" si="71"/>
        <v>1.1492244175246238</v>
      </c>
      <c r="AC358" s="56">
        <f t="shared" ca="1" si="71"/>
        <v>1.1331352756792787</v>
      </c>
      <c r="AD358" s="56">
        <f t="shared" ca="1" si="71"/>
        <v>1.1172713818197688</v>
      </c>
      <c r="AE358" s="56">
        <f t="shared" ca="1" si="71"/>
        <v>1.1016295824742919</v>
      </c>
      <c r="AF358" s="56">
        <f t="shared" ca="1" si="71"/>
        <v>1.0862067683196519</v>
      </c>
      <c r="AG358" s="56">
        <f t="shared" ca="1" si="71"/>
        <v>1.0709998735631769</v>
      </c>
      <c r="AH358" s="56">
        <f t="shared" ca="1" si="71"/>
        <v>1.0560058753332924</v>
      </c>
      <c r="AI358" s="56">
        <f t="shared" ca="1" si="71"/>
        <v>1.0412217930786263</v>
      </c>
      <c r="AJ358" s="56">
        <f t="shared" ca="1" si="71"/>
        <v>1.0266446879755255</v>
      </c>
      <c r="AK358" s="56">
        <f t="shared" ca="1" si="71"/>
        <v>1.0122716623438679</v>
      </c>
      <c r="AL358" s="56">
        <f t="shared" ca="1" si="71"/>
        <v>0.99809985907105381</v>
      </c>
      <c r="AM358" s="56">
        <f t="shared" ca="1" si="71"/>
        <v>0.98412646104405899</v>
      </c>
      <c r="AN358" s="56">
        <f t="shared" ca="1" si="71"/>
        <v>0.9703486905894424</v>
      </c>
      <c r="AO358" s="56">
        <f t="shared" ca="1" si="71"/>
        <v>0.95676380892119017</v>
      </c>
      <c r="AP358" s="56">
        <f t="shared" ca="1" si="71"/>
        <v>0.94336911559629355</v>
      </c>
      <c r="AQ358" s="56">
        <f t="shared" ca="1" si="71"/>
        <v>0.93016194797794538</v>
      </c>
      <c r="AR358" s="56">
        <f t="shared" ca="1" si="71"/>
        <v>0.91713968070625418</v>
      </c>
      <c r="AS358" s="56">
        <f t="shared" ca="1" si="71"/>
        <v>0.90429972517636659</v>
      </c>
      <c r="AT358" s="56">
        <f t="shared" ca="1" si="71"/>
        <v>0.8916395290238972</v>
      </c>
    </row>
    <row r="359" spans="4:46" ht="14.65" outlineLevel="1" thickBot="1" x14ac:dyDescent="0.5">
      <c r="D359" s="42">
        <v>35</v>
      </c>
      <c r="E359" s="42" t="str">
        <v>SEG1_Business_Serv_Fibre_Testing</v>
      </c>
      <c r="G359" s="56">
        <f t="shared" ref="G359" ca="1" si="72">G$317*G197</f>
        <v>20.065725999439373</v>
      </c>
      <c r="H359" s="56">
        <f t="shared" ref="H359:AT359" ca="1" si="73">H$317*H197</f>
        <v>19.661542969120031</v>
      </c>
      <c r="I359" s="56">
        <f t="shared" ca="1" si="73"/>
        <v>19.270429517302301</v>
      </c>
      <c r="J359" s="56">
        <f t="shared" ca="1" si="73"/>
        <v>18.985169349157673</v>
      </c>
      <c r="K359" s="56">
        <f t="shared" ca="1" si="73"/>
        <v>18.704131887282088</v>
      </c>
      <c r="L359" s="56">
        <f t="shared" ca="1" si="73"/>
        <v>18.412979139410663</v>
      </c>
      <c r="M359" s="56">
        <f t="shared" ca="1" si="73"/>
        <v>18.184085630738739</v>
      </c>
      <c r="N359" s="56">
        <f t="shared" ca="1" si="73"/>
        <v>14</v>
      </c>
      <c r="O359" s="56">
        <f t="shared" ca="1" si="73"/>
        <v>13.792757999999999</v>
      </c>
      <c r="P359" s="56">
        <f t="shared" ca="1" si="73"/>
        <v>13.588583803325998</v>
      </c>
      <c r="Q359" s="56">
        <f t="shared" ca="1" si="73"/>
        <v>13.387431997285363</v>
      </c>
      <c r="R359" s="56">
        <f t="shared" ca="1" si="73"/>
        <v>13.189257841429546</v>
      </c>
      <c r="S359" s="56">
        <f t="shared" ca="1" si="73"/>
        <v>12.994017257602865</v>
      </c>
      <c r="T359" s="56">
        <f t="shared" ca="1" si="73"/>
        <v>12.801666820138568</v>
      </c>
      <c r="U359" s="56">
        <f t="shared" ca="1" si="73"/>
        <v>12.612163746200059</v>
      </c>
      <c r="V359" s="56">
        <f t="shared" ca="1" si="73"/>
        <v>12.425465886265059</v>
      </c>
      <c r="W359" s="56">
        <f t="shared" ca="1" si="73"/>
        <v>12.241531714750677</v>
      </c>
      <c r="X359" s="56">
        <f t="shared" ca="1" si="73"/>
        <v>12.060320320777222</v>
      </c>
      <c r="Y359" s="56">
        <f t="shared" ca="1" si="73"/>
        <v>11.881791399068755</v>
      </c>
      <c r="Z359" s="56">
        <f t="shared" ca="1" si="73"/>
        <v>11.70590524098834</v>
      </c>
      <c r="AA359" s="56">
        <f t="shared" ca="1" si="73"/>
        <v>11.532622725705989</v>
      </c>
      <c r="AB359" s="56">
        <f t="shared" ca="1" si="73"/>
        <v>11.361905311497363</v>
      </c>
      <c r="AC359" s="56">
        <f t="shared" ca="1" si="73"/>
        <v>11.193715027171267</v>
      </c>
      <c r="AD359" s="56">
        <f t="shared" ca="1" si="73"/>
        <v>11.028014463624052</v>
      </c>
      <c r="AE359" s="56">
        <f t="shared" ca="1" si="73"/>
        <v>10.864766765519024</v>
      </c>
      <c r="AF359" s="56">
        <f t="shared" ca="1" si="73"/>
        <v>10.703935623089047</v>
      </c>
      <c r="AG359" s="56">
        <f t="shared" ca="1" si="73"/>
        <v>10.545485264060458</v>
      </c>
      <c r="AH359" s="56">
        <f t="shared" ca="1" si="73"/>
        <v>10.389380445696572</v>
      </c>
      <c r="AI359" s="56">
        <f t="shared" ca="1" si="73"/>
        <v>10.235586446958926</v>
      </c>
      <c r="AJ359" s="56">
        <f t="shared" ca="1" si="73"/>
        <v>10.084069060784593</v>
      </c>
      <c r="AK359" s="56">
        <f t="shared" ca="1" si="73"/>
        <v>9.9347945864777962</v>
      </c>
      <c r="AL359" s="56">
        <f t="shared" ca="1" si="73"/>
        <v>9.7877298222141658</v>
      </c>
      <c r="AM359" s="56">
        <f t="shared" ca="1" si="73"/>
        <v>9.6428420576559297</v>
      </c>
      <c r="AN359" s="56">
        <f t="shared" ca="1" si="73"/>
        <v>9.5000990666764498</v>
      </c>
      <c r="AO359" s="56">
        <f t="shared" ca="1" si="73"/>
        <v>9.3594691001924382</v>
      </c>
      <c r="AP359" s="56">
        <f t="shared" ca="1" si="73"/>
        <v>9.2209208791022892</v>
      </c>
      <c r="AQ359" s="56">
        <f t="shared" ca="1" si="73"/>
        <v>9.0844235873289367</v>
      </c>
      <c r="AR359" s="56">
        <f t="shared" ca="1" si="73"/>
        <v>8.9499468649657068</v>
      </c>
      <c r="AS359" s="56">
        <f t="shared" ca="1" si="73"/>
        <v>8.8174608015236196</v>
      </c>
      <c r="AT359" s="56">
        <f t="shared" ca="1" si="73"/>
        <v>8.6869359292786648</v>
      </c>
    </row>
    <row r="360" spans="4:46" ht="14.65" outlineLevel="1" thickBot="1" x14ac:dyDescent="0.5">
      <c r="D360" s="42">
        <v>36</v>
      </c>
      <c r="E360" s="42" t="str">
        <v>Unused</v>
      </c>
      <c r="G360" s="56">
        <f t="shared" ref="G360" ca="1" si="74">G$317*G198</f>
        <v>0</v>
      </c>
      <c r="H360" s="56">
        <f t="shared" ref="H360:AT360" ca="1" si="75">H$317*H198</f>
        <v>0</v>
      </c>
      <c r="I360" s="56">
        <f t="shared" ca="1" si="75"/>
        <v>0</v>
      </c>
      <c r="J360" s="56">
        <f t="shared" ca="1" si="75"/>
        <v>0</v>
      </c>
      <c r="K360" s="56">
        <f t="shared" ca="1" si="75"/>
        <v>0</v>
      </c>
      <c r="L360" s="56">
        <f t="shared" ca="1" si="75"/>
        <v>0</v>
      </c>
      <c r="M360" s="56">
        <f t="shared" ca="1" si="75"/>
        <v>0</v>
      </c>
      <c r="N360" s="56">
        <f t="shared" ca="1" si="75"/>
        <v>0</v>
      </c>
      <c r="O360" s="56">
        <f t="shared" ca="1" si="75"/>
        <v>0</v>
      </c>
      <c r="P360" s="56">
        <f t="shared" ca="1" si="75"/>
        <v>0</v>
      </c>
      <c r="Q360" s="56">
        <f t="shared" ca="1" si="75"/>
        <v>0</v>
      </c>
      <c r="R360" s="56">
        <f t="shared" ca="1" si="75"/>
        <v>0</v>
      </c>
      <c r="S360" s="56">
        <f t="shared" ca="1" si="75"/>
        <v>0</v>
      </c>
      <c r="T360" s="56">
        <f t="shared" ca="1" si="75"/>
        <v>0</v>
      </c>
      <c r="U360" s="56">
        <f t="shared" ca="1" si="75"/>
        <v>0</v>
      </c>
      <c r="V360" s="56">
        <f t="shared" ca="1" si="75"/>
        <v>0</v>
      </c>
      <c r="W360" s="56">
        <f t="shared" ca="1" si="75"/>
        <v>0</v>
      </c>
      <c r="X360" s="56">
        <f t="shared" ca="1" si="75"/>
        <v>0</v>
      </c>
      <c r="Y360" s="56">
        <f t="shared" ca="1" si="75"/>
        <v>0</v>
      </c>
      <c r="Z360" s="56">
        <f t="shared" ca="1" si="75"/>
        <v>0</v>
      </c>
      <c r="AA360" s="56">
        <f t="shared" ca="1" si="75"/>
        <v>0</v>
      </c>
      <c r="AB360" s="56">
        <f t="shared" ca="1" si="75"/>
        <v>0</v>
      </c>
      <c r="AC360" s="56">
        <f t="shared" ca="1" si="75"/>
        <v>0</v>
      </c>
      <c r="AD360" s="56">
        <f t="shared" ca="1" si="75"/>
        <v>0</v>
      </c>
      <c r="AE360" s="56">
        <f t="shared" ca="1" si="75"/>
        <v>0</v>
      </c>
      <c r="AF360" s="56">
        <f t="shared" ca="1" si="75"/>
        <v>0</v>
      </c>
      <c r="AG360" s="56">
        <f t="shared" ca="1" si="75"/>
        <v>0</v>
      </c>
      <c r="AH360" s="56">
        <f t="shared" ca="1" si="75"/>
        <v>0</v>
      </c>
      <c r="AI360" s="56">
        <f t="shared" ca="1" si="75"/>
        <v>0</v>
      </c>
      <c r="AJ360" s="56">
        <f t="shared" ca="1" si="75"/>
        <v>0</v>
      </c>
      <c r="AK360" s="56">
        <f t="shared" ca="1" si="75"/>
        <v>0</v>
      </c>
      <c r="AL360" s="56">
        <f t="shared" ca="1" si="75"/>
        <v>0</v>
      </c>
      <c r="AM360" s="56">
        <f t="shared" ca="1" si="75"/>
        <v>0</v>
      </c>
      <c r="AN360" s="56">
        <f t="shared" ca="1" si="75"/>
        <v>0</v>
      </c>
      <c r="AO360" s="56">
        <f t="shared" ca="1" si="75"/>
        <v>0</v>
      </c>
      <c r="AP360" s="56">
        <f t="shared" ca="1" si="75"/>
        <v>0</v>
      </c>
      <c r="AQ360" s="56">
        <f t="shared" ca="1" si="75"/>
        <v>0</v>
      </c>
      <c r="AR360" s="56">
        <f t="shared" ca="1" si="75"/>
        <v>0</v>
      </c>
      <c r="AS360" s="56">
        <f t="shared" ca="1" si="75"/>
        <v>0</v>
      </c>
      <c r="AT360" s="56">
        <f t="shared" ca="1" si="75"/>
        <v>0</v>
      </c>
    </row>
    <row r="361" spans="4:46" ht="14.65" outlineLevel="1" thickBot="1" x14ac:dyDescent="0.5">
      <c r="D361" s="42">
        <v>37</v>
      </c>
      <c r="E361" s="42" t="str">
        <v>SEG1_FootwayBox_Aggreg_Node</v>
      </c>
      <c r="G361" s="56">
        <f t="shared" ref="G361" ca="1" si="76">G$317*G199</f>
        <v>509.36217735991693</v>
      </c>
      <c r="H361" s="56">
        <f t="shared" ref="H361:AT361" ca="1" si="77">H$317*H199</f>
        <v>503.49333796591475</v>
      </c>
      <c r="I361" s="56">
        <f t="shared" ca="1" si="77"/>
        <v>497.8194291969761</v>
      </c>
      <c r="J361" s="56">
        <f t="shared" ca="1" si="77"/>
        <v>494.76530699885257</v>
      </c>
      <c r="K361" s="56">
        <f t="shared" ca="1" si="77"/>
        <v>491.72992184041448</v>
      </c>
      <c r="L361" s="56">
        <f t="shared" ca="1" si="77"/>
        <v>488.33455561939979</v>
      </c>
      <c r="M361" s="56">
        <f t="shared" ca="1" si="77"/>
        <v>486.50709672701447</v>
      </c>
      <c r="N361" s="56">
        <f t="shared" ca="1" si="77"/>
        <v>802.54</v>
      </c>
      <c r="O361" s="56">
        <f t="shared" ca="1" si="77"/>
        <v>797.61641709999992</v>
      </c>
      <c r="P361" s="56">
        <f t="shared" ca="1" si="77"/>
        <v>792.72304038109121</v>
      </c>
      <c r="Q361" s="56">
        <f t="shared" ca="1" si="77"/>
        <v>787.85968452835311</v>
      </c>
      <c r="R361" s="56">
        <f t="shared" ca="1" si="77"/>
        <v>783.02616536377138</v>
      </c>
      <c r="S361" s="56">
        <f t="shared" ca="1" si="77"/>
        <v>778.22229983926468</v>
      </c>
      <c r="T361" s="56">
        <f t="shared" ca="1" si="77"/>
        <v>773.4479060297507</v>
      </c>
      <c r="U361" s="56">
        <f t="shared" ca="1" si="77"/>
        <v>768.70280312625823</v>
      </c>
      <c r="V361" s="56">
        <f t="shared" ca="1" si="77"/>
        <v>763.98681142907856</v>
      </c>
      <c r="W361" s="56">
        <f t="shared" ca="1" si="77"/>
        <v>759.29975234096105</v>
      </c>
      <c r="X361" s="56">
        <f t="shared" ca="1" si="77"/>
        <v>754.64144836034916</v>
      </c>
      <c r="Y361" s="56">
        <f t="shared" ca="1" si="77"/>
        <v>750.01172307465822</v>
      </c>
      <c r="Z361" s="56">
        <f t="shared" ca="1" si="77"/>
        <v>745.41040115359533</v>
      </c>
      <c r="AA361" s="56">
        <f t="shared" ca="1" si="77"/>
        <v>740.83730834251787</v>
      </c>
      <c r="AB361" s="56">
        <f t="shared" ca="1" si="77"/>
        <v>736.29227145583639</v>
      </c>
      <c r="AC361" s="56">
        <f t="shared" ca="1" si="77"/>
        <v>731.77511837045472</v>
      </c>
      <c r="AD361" s="56">
        <f t="shared" ca="1" si="77"/>
        <v>727.28567801925203</v>
      </c>
      <c r="AE361" s="56">
        <f t="shared" ca="1" si="77"/>
        <v>722.82378038460365</v>
      </c>
      <c r="AF361" s="56">
        <f t="shared" ca="1" si="77"/>
        <v>718.38925649194402</v>
      </c>
      <c r="AG361" s="56">
        <f t="shared" ca="1" si="77"/>
        <v>713.9819384033658</v>
      </c>
      <c r="AH361" s="56">
        <f t="shared" ca="1" si="77"/>
        <v>709.60165921126122</v>
      </c>
      <c r="AI361" s="56">
        <f t="shared" ca="1" si="77"/>
        <v>705.24825303199998</v>
      </c>
      <c r="AJ361" s="56">
        <f t="shared" ca="1" si="77"/>
        <v>700.92155499964861</v>
      </c>
      <c r="AK361" s="56">
        <f t="shared" ca="1" si="77"/>
        <v>696.62140125972576</v>
      </c>
      <c r="AL361" s="56">
        <f t="shared" ca="1" si="77"/>
        <v>692.34762896299719</v>
      </c>
      <c r="AM361" s="56">
        <f t="shared" ca="1" si="77"/>
        <v>688.10007625930916</v>
      </c>
      <c r="AN361" s="56">
        <f t="shared" ca="1" si="77"/>
        <v>683.87858229145809</v>
      </c>
      <c r="AO361" s="56">
        <f t="shared" ca="1" si="77"/>
        <v>679.6829871891</v>
      </c>
      <c r="AP361" s="56">
        <f t="shared" ca="1" si="77"/>
        <v>675.51313206269492</v>
      </c>
      <c r="AQ361" s="56">
        <f t="shared" ca="1" si="77"/>
        <v>671.36885899749018</v>
      </c>
      <c r="AR361" s="56">
        <f t="shared" ca="1" si="77"/>
        <v>667.25001104754051</v>
      </c>
      <c r="AS361" s="56">
        <f t="shared" ca="1" si="77"/>
        <v>663.15643222976382</v>
      </c>
      <c r="AT361" s="56">
        <f t="shared" ca="1" si="77"/>
        <v>659.08796751803402</v>
      </c>
    </row>
    <row r="362" spans="4:46" ht="14.65" outlineLevel="1" thickBot="1" x14ac:dyDescent="0.5">
      <c r="D362" s="42">
        <v>38</v>
      </c>
      <c r="E362" s="42" t="str">
        <v>SEG1_Aggregation_Node</v>
      </c>
      <c r="G362" s="56">
        <f t="shared" ref="G362" ca="1" si="78">G$317*G200</f>
        <v>502.86435338742928</v>
      </c>
      <c r="H362" s="56">
        <f t="shared" ref="H362:AT362" ca="1" si="79">H$317*H200</f>
        <v>492.13651292043068</v>
      </c>
      <c r="I362" s="56">
        <f t="shared" ca="1" si="79"/>
        <v>481.7607379325575</v>
      </c>
      <c r="J362" s="56">
        <f t="shared" ca="1" si="79"/>
        <v>474.05256612563659</v>
      </c>
      <c r="K362" s="56">
        <f t="shared" ca="1" si="79"/>
        <v>466.46772506762642</v>
      </c>
      <c r="L362" s="56">
        <f t="shared" ca="1" si="79"/>
        <v>458.64865363592327</v>
      </c>
      <c r="M362" s="56">
        <f t="shared" ca="1" si="79"/>
        <v>452.39682407308339</v>
      </c>
      <c r="N362" s="56">
        <f t="shared" ca="1" si="79"/>
        <v>380.96</v>
      </c>
      <c r="O362" s="56">
        <f t="shared" ca="1" si="79"/>
        <v>374.86463999999995</v>
      </c>
      <c r="P362" s="56">
        <f t="shared" ca="1" si="79"/>
        <v>368.86680575999998</v>
      </c>
      <c r="Q362" s="56">
        <f t="shared" ca="1" si="79"/>
        <v>362.96493686784004</v>
      </c>
      <c r="R362" s="56">
        <f t="shared" ca="1" si="79"/>
        <v>357.15749787795454</v>
      </c>
      <c r="S362" s="56">
        <f t="shared" ca="1" si="79"/>
        <v>351.44297791190729</v>
      </c>
      <c r="T362" s="56">
        <f t="shared" ca="1" si="79"/>
        <v>345.81989026531676</v>
      </c>
      <c r="U362" s="56">
        <f t="shared" ca="1" si="79"/>
        <v>340.28677202107167</v>
      </c>
      <c r="V362" s="56">
        <f t="shared" ca="1" si="79"/>
        <v>334.84218366873455</v>
      </c>
      <c r="W362" s="56">
        <f t="shared" ca="1" si="79"/>
        <v>329.48470873003475</v>
      </c>
      <c r="X362" s="56">
        <f t="shared" ca="1" si="79"/>
        <v>324.21295339035424</v>
      </c>
      <c r="Y362" s="56">
        <f t="shared" ca="1" si="79"/>
        <v>319.02554613610852</v>
      </c>
      <c r="Z362" s="56">
        <f t="shared" ca="1" si="79"/>
        <v>313.92113739793081</v>
      </c>
      <c r="AA362" s="56">
        <f t="shared" ca="1" si="79"/>
        <v>308.89839919956387</v>
      </c>
      <c r="AB362" s="56">
        <f t="shared" ca="1" si="79"/>
        <v>303.95602481237086</v>
      </c>
      <c r="AC362" s="56">
        <f t="shared" ca="1" si="79"/>
        <v>299.09272841537285</v>
      </c>
      <c r="AD362" s="56">
        <f t="shared" ca="1" si="79"/>
        <v>294.30724476072692</v>
      </c>
      <c r="AE362" s="56">
        <f t="shared" ca="1" si="79"/>
        <v>289.59832884455534</v>
      </c>
      <c r="AF362" s="56">
        <f t="shared" ca="1" si="79"/>
        <v>284.9647555830424</v>
      </c>
      <c r="AG362" s="56">
        <f t="shared" ca="1" si="79"/>
        <v>280.40531949371376</v>
      </c>
      <c r="AH362" s="56">
        <f t="shared" ca="1" si="79"/>
        <v>275.91883438181429</v>
      </c>
      <c r="AI362" s="56">
        <f t="shared" ca="1" si="79"/>
        <v>271.50413303170529</v>
      </c>
      <c r="AJ362" s="56">
        <f t="shared" ca="1" si="79"/>
        <v>267.16006690319807</v>
      </c>
      <c r="AK362" s="56">
        <f t="shared" ca="1" si="79"/>
        <v>262.8855058327469</v>
      </c>
      <c r="AL362" s="56">
        <f t="shared" ca="1" si="79"/>
        <v>258.67933773942292</v>
      </c>
      <c r="AM362" s="56">
        <f t="shared" ca="1" si="79"/>
        <v>254.54046833559215</v>
      </c>
      <c r="AN362" s="56">
        <f t="shared" ca="1" si="79"/>
        <v>250.46782084222266</v>
      </c>
      <c r="AO362" s="56">
        <f t="shared" ca="1" si="79"/>
        <v>246.46033570874712</v>
      </c>
      <c r="AP362" s="56">
        <f t="shared" ca="1" si="79"/>
        <v>242.51697033740717</v>
      </c>
      <c r="AQ362" s="56">
        <f t="shared" ca="1" si="79"/>
        <v>238.63669881200869</v>
      </c>
      <c r="AR362" s="56">
        <f t="shared" ca="1" si="79"/>
        <v>234.81851163101652</v>
      </c>
      <c r="AS362" s="56">
        <f t="shared" ca="1" si="79"/>
        <v>231.06141544492027</v>
      </c>
      <c r="AT362" s="56">
        <f t="shared" ca="1" si="79"/>
        <v>227.36443279780153</v>
      </c>
    </row>
    <row r="363" spans="4:46" ht="14.65" outlineLevel="1" thickBot="1" x14ac:dyDescent="0.5">
      <c r="D363" s="42">
        <v>39</v>
      </c>
      <c r="E363" s="42" t="str">
        <v>SEG1_FootwayBox_UG_Track_Joint</v>
      </c>
      <c r="G363" s="56">
        <f t="shared" ref="G363" ca="1" si="80">G$317*G201</f>
        <v>509.36217735991693</v>
      </c>
      <c r="H363" s="56">
        <f t="shared" ref="H363:AT363" ca="1" si="81">H$317*H201</f>
        <v>503.49333796591475</v>
      </c>
      <c r="I363" s="56">
        <f t="shared" ca="1" si="81"/>
        <v>497.8194291969761</v>
      </c>
      <c r="J363" s="56">
        <f t="shared" ca="1" si="81"/>
        <v>494.76530699885257</v>
      </c>
      <c r="K363" s="56">
        <f t="shared" ca="1" si="81"/>
        <v>491.72992184041448</v>
      </c>
      <c r="L363" s="56">
        <f t="shared" ca="1" si="81"/>
        <v>488.33455561939979</v>
      </c>
      <c r="M363" s="56">
        <f t="shared" ca="1" si="81"/>
        <v>486.50709672701447</v>
      </c>
      <c r="N363" s="56">
        <f t="shared" ca="1" si="81"/>
        <v>1050.94</v>
      </c>
      <c r="O363" s="56">
        <f t="shared" ca="1" si="81"/>
        <v>1044.4924831000001</v>
      </c>
      <c r="P363" s="56">
        <f t="shared" ca="1" si="81"/>
        <v>1038.0845217161811</v>
      </c>
      <c r="Q363" s="56">
        <f t="shared" ca="1" si="81"/>
        <v>1031.7158731754523</v>
      </c>
      <c r="R363" s="56">
        <f t="shared" ca="1" si="81"/>
        <v>1025.3862962935207</v>
      </c>
      <c r="S363" s="56">
        <f t="shared" ca="1" si="81"/>
        <v>1019.0955513657598</v>
      </c>
      <c r="T363" s="56">
        <f t="shared" ca="1" si="81"/>
        <v>1012.8434001581307</v>
      </c>
      <c r="U363" s="56">
        <f t="shared" ca="1" si="81"/>
        <v>1006.6296058981607</v>
      </c>
      <c r="V363" s="56">
        <f t="shared" ca="1" si="81"/>
        <v>1000.4539332659753</v>
      </c>
      <c r="W363" s="56">
        <f t="shared" ca="1" si="81"/>
        <v>994.31614838538837</v>
      </c>
      <c r="X363" s="56">
        <f t="shared" ca="1" si="81"/>
        <v>988.21601881504398</v>
      </c>
      <c r="Y363" s="56">
        <f t="shared" ca="1" si="81"/>
        <v>982.15331353961346</v>
      </c>
      <c r="Z363" s="56">
        <f t="shared" ca="1" si="81"/>
        <v>976.12780296104813</v>
      </c>
      <c r="AA363" s="56">
        <f t="shared" ca="1" si="81"/>
        <v>970.13925888988183</v>
      </c>
      <c r="AB363" s="56">
        <f t="shared" ca="1" si="81"/>
        <v>964.18745453659233</v>
      </c>
      <c r="AC363" s="56">
        <f t="shared" ca="1" si="81"/>
        <v>958.27216450301023</v>
      </c>
      <c r="AD363" s="56">
        <f t="shared" ca="1" si="81"/>
        <v>952.39316477378418</v>
      </c>
      <c r="AE363" s="56">
        <f t="shared" ca="1" si="81"/>
        <v>946.55023270789695</v>
      </c>
      <c r="AF363" s="56">
        <f t="shared" ca="1" si="81"/>
        <v>940.74314703023379</v>
      </c>
      <c r="AG363" s="56">
        <f t="shared" ca="1" si="81"/>
        <v>934.97168782320307</v>
      </c>
      <c r="AH363" s="56">
        <f t="shared" ca="1" si="81"/>
        <v>929.23563651840789</v>
      </c>
      <c r="AI363" s="56">
        <f t="shared" ca="1" si="81"/>
        <v>923.53477588836722</v>
      </c>
      <c r="AJ363" s="56">
        <f t="shared" ca="1" si="81"/>
        <v>917.86889003829197</v>
      </c>
      <c r="AK363" s="56">
        <f t="shared" ca="1" si="81"/>
        <v>912.23776439790709</v>
      </c>
      <c r="AL363" s="56">
        <f t="shared" ca="1" si="81"/>
        <v>906.64118571332574</v>
      </c>
      <c r="AM363" s="56">
        <f t="shared" ca="1" si="81"/>
        <v>901.07894203897456</v>
      </c>
      <c r="AN363" s="56">
        <f t="shared" ca="1" si="81"/>
        <v>895.5508227295652</v>
      </c>
      <c r="AO363" s="56">
        <f t="shared" ca="1" si="81"/>
        <v>890.05661843211908</v>
      </c>
      <c r="AP363" s="56">
        <f t="shared" ca="1" si="81"/>
        <v>884.5961210780381</v>
      </c>
      <c r="AQ363" s="56">
        <f t="shared" ca="1" si="81"/>
        <v>879.16912387522427</v>
      </c>
      <c r="AR363" s="56">
        <f t="shared" ca="1" si="81"/>
        <v>873.77542130024972</v>
      </c>
      <c r="AS363" s="56">
        <f t="shared" ca="1" si="81"/>
        <v>868.41480909057259</v>
      </c>
      <c r="AT363" s="56">
        <f t="shared" ca="1" si="81"/>
        <v>863.08708423680184</v>
      </c>
    </row>
    <row r="364" spans="4:46" ht="14.65" outlineLevel="1" thickBot="1" x14ac:dyDescent="0.5">
      <c r="D364" s="42">
        <v>40</v>
      </c>
      <c r="E364" s="42" t="str">
        <v>SEG1_UG_Track_Joint</v>
      </c>
      <c r="G364" s="56">
        <f t="shared" ref="G364" ca="1" si="82">G$317*G202</f>
        <v>484.95964891922603</v>
      </c>
      <c r="H364" s="56">
        <f t="shared" ref="H364:AT364" ca="1" si="83">H$317*H202</f>
        <v>483.29573723922522</v>
      </c>
      <c r="I364" s="56">
        <f t="shared" ca="1" si="83"/>
        <v>481.7607379325575</v>
      </c>
      <c r="J364" s="56">
        <f t="shared" ca="1" si="83"/>
        <v>482.72425940842265</v>
      </c>
      <c r="K364" s="56">
        <f t="shared" ca="1" si="83"/>
        <v>483.6897079272394</v>
      </c>
      <c r="L364" s="56">
        <f t="shared" ca="1" si="83"/>
        <v>484.28162640675725</v>
      </c>
      <c r="M364" s="56">
        <f t="shared" ca="1" si="83"/>
        <v>486.4184503585501</v>
      </c>
      <c r="N364" s="56">
        <f t="shared" ca="1" si="83"/>
        <v>1050.94</v>
      </c>
      <c r="O364" s="56">
        <f t="shared" ca="1" si="83"/>
        <v>1053.04188</v>
      </c>
      <c r="P364" s="56">
        <f t="shared" ca="1" si="83"/>
        <v>1055.14796376</v>
      </c>
      <c r="Q364" s="56">
        <f t="shared" ca="1" si="83"/>
        <v>1057.25825968752</v>
      </c>
      <c r="R364" s="56">
        <f t="shared" ca="1" si="83"/>
        <v>1059.372776206895</v>
      </c>
      <c r="S364" s="56">
        <f t="shared" ca="1" si="83"/>
        <v>1061.4915217593091</v>
      </c>
      <c r="T364" s="56">
        <f t="shared" ca="1" si="83"/>
        <v>1063.6145048028275</v>
      </c>
      <c r="U364" s="56">
        <f t="shared" ca="1" si="83"/>
        <v>1065.741733812433</v>
      </c>
      <c r="V364" s="56">
        <f t="shared" ca="1" si="83"/>
        <v>1067.8732172800583</v>
      </c>
      <c r="W364" s="56">
        <f t="shared" ca="1" si="83"/>
        <v>1070.0089637146182</v>
      </c>
      <c r="X364" s="56">
        <f t="shared" ca="1" si="83"/>
        <v>1072.1489816420476</v>
      </c>
      <c r="Y364" s="56">
        <f t="shared" ca="1" si="83"/>
        <v>1074.2932796053317</v>
      </c>
      <c r="Z364" s="56">
        <f t="shared" ca="1" si="83"/>
        <v>1076.4418661645425</v>
      </c>
      <c r="AA364" s="56">
        <f t="shared" ca="1" si="83"/>
        <v>1078.5947498968717</v>
      </c>
      <c r="AB364" s="56">
        <f t="shared" ca="1" si="83"/>
        <v>1080.7519393966654</v>
      </c>
      <c r="AC364" s="56">
        <f t="shared" ca="1" si="83"/>
        <v>1082.9134432754588</v>
      </c>
      <c r="AD364" s="56">
        <f t="shared" ca="1" si="83"/>
        <v>1085.0792701620096</v>
      </c>
      <c r="AE364" s="56">
        <f t="shared" ca="1" si="83"/>
        <v>1087.2494287023335</v>
      </c>
      <c r="AF364" s="56">
        <f t="shared" ca="1" si="83"/>
        <v>1089.4239275597386</v>
      </c>
      <c r="AG364" s="56">
        <f t="shared" ca="1" si="83"/>
        <v>1091.6027754148579</v>
      </c>
      <c r="AH364" s="56">
        <f t="shared" ca="1" si="83"/>
        <v>1093.7859809656877</v>
      </c>
      <c r="AI364" s="56">
        <f t="shared" ca="1" si="83"/>
        <v>1095.973552927619</v>
      </c>
      <c r="AJ364" s="56">
        <f t="shared" ca="1" si="83"/>
        <v>1098.1655000334742</v>
      </c>
      <c r="AK364" s="56">
        <f t="shared" ca="1" si="83"/>
        <v>1100.3618310335412</v>
      </c>
      <c r="AL364" s="56">
        <f t="shared" ca="1" si="83"/>
        <v>1102.5625546956082</v>
      </c>
      <c r="AM364" s="56">
        <f t="shared" ca="1" si="83"/>
        <v>1104.7676798049997</v>
      </c>
      <c r="AN364" s="56">
        <f t="shared" ca="1" si="83"/>
        <v>1106.9772151646093</v>
      </c>
      <c r="AO364" s="56">
        <f t="shared" ca="1" si="83"/>
        <v>1109.1911695949386</v>
      </c>
      <c r="AP364" s="56">
        <f t="shared" ca="1" si="83"/>
        <v>1111.4095519341286</v>
      </c>
      <c r="AQ364" s="56">
        <f t="shared" ca="1" si="83"/>
        <v>1113.6323710379968</v>
      </c>
      <c r="AR364" s="56">
        <f t="shared" ca="1" si="83"/>
        <v>1115.8596357800732</v>
      </c>
      <c r="AS364" s="56">
        <f t="shared" ca="1" si="83"/>
        <v>1118.0913550516329</v>
      </c>
      <c r="AT364" s="56">
        <f t="shared" ca="1" si="83"/>
        <v>1120.3275377617363</v>
      </c>
    </row>
    <row r="365" spans="4:46" ht="14.65" outlineLevel="1" thickBot="1" x14ac:dyDescent="0.5">
      <c r="D365" s="42">
        <v>41</v>
      </c>
      <c r="E365" s="42" t="str">
        <v>SEG1_OH_Track_Joint</v>
      </c>
      <c r="G365" s="56">
        <f t="shared" ref="G365" ca="1" si="84">G$317*G203</f>
        <v>484.95964891922603</v>
      </c>
      <c r="H365" s="56">
        <f t="shared" ref="H365:AT365" ca="1" si="85">H$317*H203</f>
        <v>483.29573723922522</v>
      </c>
      <c r="I365" s="56">
        <f t="shared" ca="1" si="85"/>
        <v>481.7607379325575</v>
      </c>
      <c r="J365" s="56">
        <f t="shared" ca="1" si="85"/>
        <v>482.72425940842265</v>
      </c>
      <c r="K365" s="56">
        <f t="shared" ca="1" si="85"/>
        <v>483.6897079272394</v>
      </c>
      <c r="L365" s="56">
        <f t="shared" ca="1" si="85"/>
        <v>484.28162640675725</v>
      </c>
      <c r="M365" s="56">
        <f t="shared" ca="1" si="85"/>
        <v>486.4184503585501</v>
      </c>
      <c r="N365" s="56">
        <f t="shared" ca="1" si="85"/>
        <v>1050.94</v>
      </c>
      <c r="O365" s="56">
        <f t="shared" ca="1" si="85"/>
        <v>1053.04188</v>
      </c>
      <c r="P365" s="56">
        <f t="shared" ca="1" si="85"/>
        <v>1055.14796376</v>
      </c>
      <c r="Q365" s="56">
        <f t="shared" ca="1" si="85"/>
        <v>1057.25825968752</v>
      </c>
      <c r="R365" s="56">
        <f t="shared" ca="1" si="85"/>
        <v>1059.372776206895</v>
      </c>
      <c r="S365" s="56">
        <f t="shared" ca="1" si="85"/>
        <v>1061.4915217593091</v>
      </c>
      <c r="T365" s="56">
        <f t="shared" ca="1" si="85"/>
        <v>1063.6145048028275</v>
      </c>
      <c r="U365" s="56">
        <f t="shared" ca="1" si="85"/>
        <v>1065.741733812433</v>
      </c>
      <c r="V365" s="56">
        <f t="shared" ca="1" si="85"/>
        <v>1067.8732172800583</v>
      </c>
      <c r="W365" s="56">
        <f t="shared" ca="1" si="85"/>
        <v>1070.0089637146182</v>
      </c>
      <c r="X365" s="56">
        <f t="shared" ca="1" si="85"/>
        <v>1072.1489816420476</v>
      </c>
      <c r="Y365" s="56">
        <f t="shared" ca="1" si="85"/>
        <v>1074.2932796053317</v>
      </c>
      <c r="Z365" s="56">
        <f t="shared" ca="1" si="85"/>
        <v>1076.4418661645425</v>
      </c>
      <c r="AA365" s="56">
        <f t="shared" ca="1" si="85"/>
        <v>1078.5947498968717</v>
      </c>
      <c r="AB365" s="56">
        <f t="shared" ca="1" si="85"/>
        <v>1080.7519393966654</v>
      </c>
      <c r="AC365" s="56">
        <f t="shared" ca="1" si="85"/>
        <v>1082.9134432754588</v>
      </c>
      <c r="AD365" s="56">
        <f t="shared" ca="1" si="85"/>
        <v>1085.0792701620096</v>
      </c>
      <c r="AE365" s="56">
        <f t="shared" ca="1" si="85"/>
        <v>1087.2494287023335</v>
      </c>
      <c r="AF365" s="56">
        <f t="shared" ca="1" si="85"/>
        <v>1089.4239275597386</v>
      </c>
      <c r="AG365" s="56">
        <f t="shared" ca="1" si="85"/>
        <v>1091.6027754148579</v>
      </c>
      <c r="AH365" s="56">
        <f t="shared" ca="1" si="85"/>
        <v>1093.7859809656877</v>
      </c>
      <c r="AI365" s="56">
        <f t="shared" ca="1" si="85"/>
        <v>1095.973552927619</v>
      </c>
      <c r="AJ365" s="56">
        <f t="shared" ca="1" si="85"/>
        <v>1098.1655000334742</v>
      </c>
      <c r="AK365" s="56">
        <f t="shared" ca="1" si="85"/>
        <v>1100.3618310335412</v>
      </c>
      <c r="AL365" s="56">
        <f t="shared" ca="1" si="85"/>
        <v>1102.5625546956082</v>
      </c>
      <c r="AM365" s="56">
        <f t="shared" ca="1" si="85"/>
        <v>1104.7676798049997</v>
      </c>
      <c r="AN365" s="56">
        <f t="shared" ca="1" si="85"/>
        <v>1106.9772151646093</v>
      </c>
      <c r="AO365" s="56">
        <f t="shared" ca="1" si="85"/>
        <v>1109.1911695949386</v>
      </c>
      <c r="AP365" s="56">
        <f t="shared" ca="1" si="85"/>
        <v>1111.4095519341286</v>
      </c>
      <c r="AQ365" s="56">
        <f t="shared" ca="1" si="85"/>
        <v>1113.6323710379968</v>
      </c>
      <c r="AR365" s="56">
        <f t="shared" ca="1" si="85"/>
        <v>1115.8596357800732</v>
      </c>
      <c r="AS365" s="56">
        <f t="shared" ca="1" si="85"/>
        <v>1118.0913550516329</v>
      </c>
      <c r="AT365" s="56">
        <f t="shared" ca="1" si="85"/>
        <v>1120.3275377617363</v>
      </c>
    </row>
    <row r="366" spans="4:46" ht="14.65" outlineLevel="1" thickBot="1" x14ac:dyDescent="0.5">
      <c r="D366" s="42">
        <v>42</v>
      </c>
      <c r="E366" s="42" t="str">
        <v>Unused</v>
      </c>
      <c r="G366" s="56">
        <f t="shared" ref="G366" ca="1" si="86">G$317*G204</f>
        <v>0</v>
      </c>
      <c r="H366" s="56">
        <f t="shared" ref="H366:AT366" ca="1" si="87">H$317*H204</f>
        <v>0</v>
      </c>
      <c r="I366" s="56">
        <f t="shared" ca="1" si="87"/>
        <v>0</v>
      </c>
      <c r="J366" s="56">
        <f t="shared" ca="1" si="87"/>
        <v>0</v>
      </c>
      <c r="K366" s="56">
        <f t="shared" ca="1" si="87"/>
        <v>0</v>
      </c>
      <c r="L366" s="56">
        <f t="shared" ca="1" si="87"/>
        <v>0</v>
      </c>
      <c r="M366" s="56">
        <f t="shared" ca="1" si="87"/>
        <v>0</v>
      </c>
      <c r="N366" s="56">
        <f t="shared" ca="1" si="87"/>
        <v>0</v>
      </c>
      <c r="O366" s="56">
        <f t="shared" ca="1" si="87"/>
        <v>0</v>
      </c>
      <c r="P366" s="56">
        <f t="shared" ca="1" si="87"/>
        <v>0</v>
      </c>
      <c r="Q366" s="56">
        <f t="shared" ca="1" si="87"/>
        <v>0</v>
      </c>
      <c r="R366" s="56">
        <f t="shared" ca="1" si="87"/>
        <v>0</v>
      </c>
      <c r="S366" s="56">
        <f t="shared" ca="1" si="87"/>
        <v>0</v>
      </c>
      <c r="T366" s="56">
        <f t="shared" ca="1" si="87"/>
        <v>0</v>
      </c>
      <c r="U366" s="56">
        <f t="shared" ca="1" si="87"/>
        <v>0</v>
      </c>
      <c r="V366" s="56">
        <f t="shared" ca="1" si="87"/>
        <v>0</v>
      </c>
      <c r="W366" s="56">
        <f t="shared" ca="1" si="87"/>
        <v>0</v>
      </c>
      <c r="X366" s="56">
        <f t="shared" ca="1" si="87"/>
        <v>0</v>
      </c>
      <c r="Y366" s="56">
        <f t="shared" ca="1" si="87"/>
        <v>0</v>
      </c>
      <c r="Z366" s="56">
        <f t="shared" ca="1" si="87"/>
        <v>0</v>
      </c>
      <c r="AA366" s="56">
        <f t="shared" ca="1" si="87"/>
        <v>0</v>
      </c>
      <c r="AB366" s="56">
        <f t="shared" ca="1" si="87"/>
        <v>0</v>
      </c>
      <c r="AC366" s="56">
        <f t="shared" ca="1" si="87"/>
        <v>0</v>
      </c>
      <c r="AD366" s="56">
        <f t="shared" ca="1" si="87"/>
        <v>0</v>
      </c>
      <c r="AE366" s="56">
        <f t="shared" ca="1" si="87"/>
        <v>0</v>
      </c>
      <c r="AF366" s="56">
        <f t="shared" ca="1" si="87"/>
        <v>0</v>
      </c>
      <c r="AG366" s="56">
        <f t="shared" ca="1" si="87"/>
        <v>0</v>
      </c>
      <c r="AH366" s="56">
        <f t="shared" ca="1" si="87"/>
        <v>0</v>
      </c>
      <c r="AI366" s="56">
        <f t="shared" ca="1" si="87"/>
        <v>0</v>
      </c>
      <c r="AJ366" s="56">
        <f t="shared" ca="1" si="87"/>
        <v>0</v>
      </c>
      <c r="AK366" s="56">
        <f t="shared" ca="1" si="87"/>
        <v>0</v>
      </c>
      <c r="AL366" s="56">
        <f t="shared" ca="1" si="87"/>
        <v>0</v>
      </c>
      <c r="AM366" s="56">
        <f t="shared" ca="1" si="87"/>
        <v>0</v>
      </c>
      <c r="AN366" s="56">
        <f t="shared" ca="1" si="87"/>
        <v>0</v>
      </c>
      <c r="AO366" s="56">
        <f t="shared" ca="1" si="87"/>
        <v>0</v>
      </c>
      <c r="AP366" s="56">
        <f t="shared" ca="1" si="87"/>
        <v>0</v>
      </c>
      <c r="AQ366" s="56">
        <f t="shared" ca="1" si="87"/>
        <v>0</v>
      </c>
      <c r="AR366" s="56">
        <f t="shared" ca="1" si="87"/>
        <v>0</v>
      </c>
      <c r="AS366" s="56">
        <f t="shared" ca="1" si="87"/>
        <v>0</v>
      </c>
      <c r="AT366" s="56">
        <f t="shared" ca="1" si="87"/>
        <v>0</v>
      </c>
    </row>
    <row r="367" spans="4:46" ht="14.65" outlineLevel="1" thickBot="1" x14ac:dyDescent="0.5">
      <c r="D367" s="42">
        <v>43</v>
      </c>
      <c r="E367" s="42" t="str">
        <v>SEG1_Existing_Duct</v>
      </c>
      <c r="G367" s="56">
        <f t="shared" ref="G367" ca="1" si="88">G$317*G205</f>
        <v>0</v>
      </c>
      <c r="H367" s="56">
        <f t="shared" ref="H367:AT367" ca="1" si="89">H$317*H205</f>
        <v>0</v>
      </c>
      <c r="I367" s="56">
        <f t="shared" ca="1" si="89"/>
        <v>0</v>
      </c>
      <c r="J367" s="56">
        <f t="shared" ca="1" si="89"/>
        <v>0</v>
      </c>
      <c r="K367" s="56">
        <f t="shared" ca="1" si="89"/>
        <v>0</v>
      </c>
      <c r="L367" s="56">
        <f t="shared" ca="1" si="89"/>
        <v>0</v>
      </c>
      <c r="M367" s="56">
        <f t="shared" ca="1" si="89"/>
        <v>0</v>
      </c>
      <c r="N367" s="56">
        <f t="shared" ca="1" si="89"/>
        <v>0</v>
      </c>
      <c r="O367" s="56">
        <f t="shared" ca="1" si="89"/>
        <v>0</v>
      </c>
      <c r="P367" s="56">
        <f t="shared" ca="1" si="89"/>
        <v>0</v>
      </c>
      <c r="Q367" s="56">
        <f t="shared" ca="1" si="89"/>
        <v>0</v>
      </c>
      <c r="R367" s="56">
        <f t="shared" ca="1" si="89"/>
        <v>0</v>
      </c>
      <c r="S367" s="56">
        <f t="shared" ca="1" si="89"/>
        <v>0</v>
      </c>
      <c r="T367" s="56">
        <f t="shared" ca="1" si="89"/>
        <v>0</v>
      </c>
      <c r="U367" s="56">
        <f t="shared" ca="1" si="89"/>
        <v>0</v>
      </c>
      <c r="V367" s="56">
        <f t="shared" ca="1" si="89"/>
        <v>0</v>
      </c>
      <c r="W367" s="56">
        <f t="shared" ca="1" si="89"/>
        <v>0</v>
      </c>
      <c r="X367" s="56">
        <f t="shared" ca="1" si="89"/>
        <v>0</v>
      </c>
      <c r="Y367" s="56">
        <f t="shared" ca="1" si="89"/>
        <v>0</v>
      </c>
      <c r="Z367" s="56">
        <f t="shared" ca="1" si="89"/>
        <v>0</v>
      </c>
      <c r="AA367" s="56">
        <f t="shared" ca="1" si="89"/>
        <v>0</v>
      </c>
      <c r="AB367" s="56">
        <f t="shared" ca="1" si="89"/>
        <v>0</v>
      </c>
      <c r="AC367" s="56">
        <f t="shared" ca="1" si="89"/>
        <v>0</v>
      </c>
      <c r="AD367" s="56">
        <f t="shared" ca="1" si="89"/>
        <v>0</v>
      </c>
      <c r="AE367" s="56">
        <f t="shared" ca="1" si="89"/>
        <v>0</v>
      </c>
      <c r="AF367" s="56">
        <f t="shared" ca="1" si="89"/>
        <v>0</v>
      </c>
      <c r="AG367" s="56">
        <f t="shared" ca="1" si="89"/>
        <v>0</v>
      </c>
      <c r="AH367" s="56">
        <f t="shared" ca="1" si="89"/>
        <v>0</v>
      </c>
      <c r="AI367" s="56">
        <f t="shared" ca="1" si="89"/>
        <v>0</v>
      </c>
      <c r="AJ367" s="56">
        <f t="shared" ca="1" si="89"/>
        <v>0</v>
      </c>
      <c r="AK367" s="56">
        <f t="shared" ca="1" si="89"/>
        <v>0</v>
      </c>
      <c r="AL367" s="56">
        <f t="shared" ca="1" si="89"/>
        <v>0</v>
      </c>
      <c r="AM367" s="56">
        <f t="shared" ca="1" si="89"/>
        <v>0</v>
      </c>
      <c r="AN367" s="56">
        <f t="shared" ca="1" si="89"/>
        <v>0</v>
      </c>
      <c r="AO367" s="56">
        <f t="shared" ca="1" si="89"/>
        <v>0</v>
      </c>
      <c r="AP367" s="56">
        <f t="shared" ca="1" si="89"/>
        <v>0</v>
      </c>
      <c r="AQ367" s="56">
        <f t="shared" ca="1" si="89"/>
        <v>0</v>
      </c>
      <c r="AR367" s="56">
        <f t="shared" ca="1" si="89"/>
        <v>0</v>
      </c>
      <c r="AS367" s="56">
        <f t="shared" ca="1" si="89"/>
        <v>0</v>
      </c>
      <c r="AT367" s="56">
        <f t="shared" ca="1" si="89"/>
        <v>0</v>
      </c>
    </row>
    <row r="368" spans="4:46" ht="14.65" outlineLevel="1" thickBot="1" x14ac:dyDescent="0.5">
      <c r="D368" s="42">
        <v>44</v>
      </c>
      <c r="E368" s="42" t="str">
        <v>SEG1_Sub-duct in Existing_Duct</v>
      </c>
      <c r="G368" s="56">
        <f t="shared" ref="G368" ca="1" si="90">G$317*G206</f>
        <v>0.31643214921305934</v>
      </c>
      <c r="H368" s="56">
        <f t="shared" ref="H368:AT368" ca="1" si="91">H$317*H206</f>
        <v>0.31875340539986013</v>
      </c>
      <c r="I368" s="56">
        <f t="shared" ca="1" si="91"/>
        <v>0.32117382528837168</v>
      </c>
      <c r="J368" s="56">
        <f t="shared" ca="1" si="91"/>
        <v>0.32529301527184729</v>
      </c>
      <c r="K368" s="56">
        <f t="shared" ca="1" si="91"/>
        <v>0.32946503560693929</v>
      </c>
      <c r="L368" s="56">
        <f t="shared" ca="1" si="91"/>
        <v>0.33343205578842655</v>
      </c>
      <c r="M368" s="56">
        <f t="shared" ca="1" si="91"/>
        <v>0.33852151040301037</v>
      </c>
      <c r="N368" s="56">
        <f t="shared" ca="1" si="91"/>
        <v>2.0499999999999998</v>
      </c>
      <c r="O368" s="56">
        <f t="shared" ca="1" si="91"/>
        <v>2.0762921159859249</v>
      </c>
      <c r="P368" s="56">
        <f t="shared" ca="1" si="91"/>
        <v>2.1029214394660043</v>
      </c>
      <c r="Q368" s="56">
        <f t="shared" ca="1" si="91"/>
        <v>2.1298922952687982</v>
      </c>
      <c r="R368" s="56">
        <f t="shared" ca="1" si="91"/>
        <v>2.1572090636906203</v>
      </c>
      <c r="S368" s="56">
        <f t="shared" ca="1" si="91"/>
        <v>2.1848761812069326</v>
      </c>
      <c r="T368" s="56">
        <f t="shared" ca="1" si="91"/>
        <v>2.2128981411928725</v>
      </c>
      <c r="U368" s="56">
        <f t="shared" ca="1" si="91"/>
        <v>2.2412794946530097</v>
      </c>
      <c r="V368" s="56">
        <f t="shared" ca="1" si="91"/>
        <v>2.2700248509604686</v>
      </c>
      <c r="W368" s="56">
        <f t="shared" ca="1" si="91"/>
        <v>2.2991388786055338</v>
      </c>
      <c r="X368" s="56">
        <f t="shared" ca="1" si="91"/>
        <v>2.3286263059538483</v>
      </c>
      <c r="Y368" s="56">
        <f t="shared" ca="1" si="91"/>
        <v>2.358491922014343</v>
      </c>
      <c r="Z368" s="56">
        <f t="shared" ca="1" si="91"/>
        <v>2.3887405772170101</v>
      </c>
      <c r="AA368" s="56">
        <f t="shared" ca="1" si="91"/>
        <v>2.419377184200656</v>
      </c>
      <c r="AB368" s="56">
        <f t="shared" ca="1" si="91"/>
        <v>2.4504067186107554</v>
      </c>
      <c r="AC368" s="56">
        <f t="shared" ca="1" si="91"/>
        <v>2.4818342199075372</v>
      </c>
      <c r="AD368" s="56">
        <f t="shared" ca="1" si="91"/>
        <v>2.5136647921844379</v>
      </c>
      <c r="AE368" s="56">
        <f t="shared" ca="1" si="91"/>
        <v>2.5459036049970467</v>
      </c>
      <c r="AF368" s="56">
        <f t="shared" ca="1" si="91"/>
        <v>2.5785558942026885</v>
      </c>
      <c r="AG368" s="56">
        <f t="shared" ca="1" si="91"/>
        <v>2.61162696281077</v>
      </c>
      <c r="AH368" s="56">
        <f t="shared" ca="1" si="91"/>
        <v>2.6451221818440329</v>
      </c>
      <c r="AI368" s="56">
        <f t="shared" ca="1" si="91"/>
        <v>2.6790469912108552</v>
      </c>
      <c r="AJ368" s="56">
        <f t="shared" ca="1" si="91"/>
        <v>2.7134069005887378</v>
      </c>
      <c r="AK368" s="56">
        <f t="shared" ca="1" si="91"/>
        <v>2.748207490319122</v>
      </c>
      <c r="AL368" s="56">
        <f t="shared" ca="1" si="91"/>
        <v>2.7834544123136866</v>
      </c>
      <c r="AM368" s="56">
        <f t="shared" ca="1" si="91"/>
        <v>2.8191533909722648</v>
      </c>
      <c r="AN368" s="56">
        <f t="shared" ca="1" si="91"/>
        <v>2.8553102241125359</v>
      </c>
      <c r="AO368" s="56">
        <f t="shared" ca="1" si="91"/>
        <v>2.8919307839116404</v>
      </c>
      <c r="AP368" s="56">
        <f t="shared" ca="1" si="91"/>
        <v>2.9290210178598697</v>
      </c>
      <c r="AQ368" s="56">
        <f t="shared" ca="1" si="91"/>
        <v>2.9665869497265933</v>
      </c>
      <c r="AR368" s="56">
        <f t="shared" ca="1" si="91"/>
        <v>3.0046346805385653</v>
      </c>
      <c r="AS368" s="56">
        <f t="shared" ca="1" si="91"/>
        <v>3.0431703895707853</v>
      </c>
      <c r="AT368" s="56">
        <f t="shared" ca="1" si="91"/>
        <v>3.0822003353500662</v>
      </c>
    </row>
    <row r="369" spans="4:46" ht="14.65" outlineLevel="1" thickBot="1" x14ac:dyDescent="0.5">
      <c r="D369" s="42">
        <v>45</v>
      </c>
      <c r="E369" s="42" t="str">
        <v>SEG1_Existing_Pole</v>
      </c>
      <c r="G369" s="56">
        <f t="shared" ref="G369" ca="1" si="92">G$317*G207</f>
        <v>0</v>
      </c>
      <c r="H369" s="56">
        <f t="shared" ref="H369:AT369" ca="1" si="93">H$317*H207</f>
        <v>0</v>
      </c>
      <c r="I369" s="56">
        <f t="shared" ca="1" si="93"/>
        <v>0</v>
      </c>
      <c r="J369" s="56">
        <f t="shared" ca="1" si="93"/>
        <v>0</v>
      </c>
      <c r="K369" s="56">
        <f t="shared" ca="1" si="93"/>
        <v>0</v>
      </c>
      <c r="L369" s="56">
        <f t="shared" ca="1" si="93"/>
        <v>0</v>
      </c>
      <c r="M369" s="56">
        <f t="shared" ca="1" si="93"/>
        <v>0</v>
      </c>
      <c r="N369" s="56">
        <f t="shared" ca="1" si="93"/>
        <v>0</v>
      </c>
      <c r="O369" s="56">
        <f t="shared" ca="1" si="93"/>
        <v>0</v>
      </c>
      <c r="P369" s="56">
        <f t="shared" ca="1" si="93"/>
        <v>0</v>
      </c>
      <c r="Q369" s="56">
        <f t="shared" ca="1" si="93"/>
        <v>0</v>
      </c>
      <c r="R369" s="56">
        <f t="shared" ca="1" si="93"/>
        <v>0</v>
      </c>
      <c r="S369" s="56">
        <f t="shared" ca="1" si="93"/>
        <v>0</v>
      </c>
      <c r="T369" s="56">
        <f t="shared" ca="1" si="93"/>
        <v>0</v>
      </c>
      <c r="U369" s="56">
        <f t="shared" ca="1" si="93"/>
        <v>0</v>
      </c>
      <c r="V369" s="56">
        <f t="shared" ca="1" si="93"/>
        <v>0</v>
      </c>
      <c r="W369" s="56">
        <f t="shared" ca="1" si="93"/>
        <v>0</v>
      </c>
      <c r="X369" s="56">
        <f t="shared" ca="1" si="93"/>
        <v>0</v>
      </c>
      <c r="Y369" s="56">
        <f t="shared" ca="1" si="93"/>
        <v>0</v>
      </c>
      <c r="Z369" s="56">
        <f t="shared" ca="1" si="93"/>
        <v>0</v>
      </c>
      <c r="AA369" s="56">
        <f t="shared" ca="1" si="93"/>
        <v>0</v>
      </c>
      <c r="AB369" s="56">
        <f t="shared" ca="1" si="93"/>
        <v>0</v>
      </c>
      <c r="AC369" s="56">
        <f t="shared" ca="1" si="93"/>
        <v>0</v>
      </c>
      <c r="AD369" s="56">
        <f t="shared" ca="1" si="93"/>
        <v>0</v>
      </c>
      <c r="AE369" s="56">
        <f t="shared" ca="1" si="93"/>
        <v>0</v>
      </c>
      <c r="AF369" s="56">
        <f t="shared" ca="1" si="93"/>
        <v>0</v>
      </c>
      <c r="AG369" s="56">
        <f t="shared" ca="1" si="93"/>
        <v>0</v>
      </c>
      <c r="AH369" s="56">
        <f t="shared" ca="1" si="93"/>
        <v>0</v>
      </c>
      <c r="AI369" s="56">
        <f t="shared" ca="1" si="93"/>
        <v>0</v>
      </c>
      <c r="AJ369" s="56">
        <f t="shared" ca="1" si="93"/>
        <v>0</v>
      </c>
      <c r="AK369" s="56">
        <f t="shared" ca="1" si="93"/>
        <v>0</v>
      </c>
      <c r="AL369" s="56">
        <f t="shared" ca="1" si="93"/>
        <v>0</v>
      </c>
      <c r="AM369" s="56">
        <f t="shared" ca="1" si="93"/>
        <v>0</v>
      </c>
      <c r="AN369" s="56">
        <f t="shared" ca="1" si="93"/>
        <v>0</v>
      </c>
      <c r="AO369" s="56">
        <f t="shared" ca="1" si="93"/>
        <v>0</v>
      </c>
      <c r="AP369" s="56">
        <f t="shared" ca="1" si="93"/>
        <v>0</v>
      </c>
      <c r="AQ369" s="56">
        <f t="shared" ca="1" si="93"/>
        <v>0</v>
      </c>
      <c r="AR369" s="56">
        <f t="shared" ca="1" si="93"/>
        <v>0</v>
      </c>
      <c r="AS369" s="56">
        <f t="shared" ca="1" si="93"/>
        <v>0</v>
      </c>
      <c r="AT369" s="56">
        <f t="shared" ca="1" si="93"/>
        <v>0</v>
      </c>
    </row>
    <row r="370" spans="4:46" ht="14.65" outlineLevel="1" thickBot="1" x14ac:dyDescent="0.5">
      <c r="D370" s="42">
        <v>46</v>
      </c>
      <c r="E370" s="42" t="str">
        <v>Unused</v>
      </c>
      <c r="G370" s="56">
        <f t="shared" ref="G370" ca="1" si="94">G$317*G208</f>
        <v>0</v>
      </c>
      <c r="H370" s="56">
        <f t="shared" ref="H370:AT370" ca="1" si="95">H$317*H208</f>
        <v>0</v>
      </c>
      <c r="I370" s="56">
        <f t="shared" ca="1" si="95"/>
        <v>0</v>
      </c>
      <c r="J370" s="56">
        <f t="shared" ca="1" si="95"/>
        <v>0</v>
      </c>
      <c r="K370" s="56">
        <f t="shared" ca="1" si="95"/>
        <v>0</v>
      </c>
      <c r="L370" s="56">
        <f t="shared" ca="1" si="95"/>
        <v>0</v>
      </c>
      <c r="M370" s="56">
        <f t="shared" ca="1" si="95"/>
        <v>0</v>
      </c>
      <c r="N370" s="56">
        <f t="shared" ca="1" si="95"/>
        <v>0</v>
      </c>
      <c r="O370" s="56">
        <f t="shared" ca="1" si="95"/>
        <v>0</v>
      </c>
      <c r="P370" s="56">
        <f t="shared" ca="1" si="95"/>
        <v>0</v>
      </c>
      <c r="Q370" s="56">
        <f t="shared" ca="1" si="95"/>
        <v>0</v>
      </c>
      <c r="R370" s="56">
        <f t="shared" ca="1" si="95"/>
        <v>0</v>
      </c>
      <c r="S370" s="56">
        <f t="shared" ca="1" si="95"/>
        <v>0</v>
      </c>
      <c r="T370" s="56">
        <f t="shared" ca="1" si="95"/>
        <v>0</v>
      </c>
      <c r="U370" s="56">
        <f t="shared" ca="1" si="95"/>
        <v>0</v>
      </c>
      <c r="V370" s="56">
        <f t="shared" ca="1" si="95"/>
        <v>0</v>
      </c>
      <c r="W370" s="56">
        <f t="shared" ca="1" si="95"/>
        <v>0</v>
      </c>
      <c r="X370" s="56">
        <f t="shared" ca="1" si="95"/>
        <v>0</v>
      </c>
      <c r="Y370" s="56">
        <f t="shared" ca="1" si="95"/>
        <v>0</v>
      </c>
      <c r="Z370" s="56">
        <f t="shared" ca="1" si="95"/>
        <v>0</v>
      </c>
      <c r="AA370" s="56">
        <f t="shared" ca="1" si="95"/>
        <v>0</v>
      </c>
      <c r="AB370" s="56">
        <f t="shared" ca="1" si="95"/>
        <v>0</v>
      </c>
      <c r="AC370" s="56">
        <f t="shared" ca="1" si="95"/>
        <v>0</v>
      </c>
      <c r="AD370" s="56">
        <f t="shared" ca="1" si="95"/>
        <v>0</v>
      </c>
      <c r="AE370" s="56">
        <f t="shared" ca="1" si="95"/>
        <v>0</v>
      </c>
      <c r="AF370" s="56">
        <f t="shared" ca="1" si="95"/>
        <v>0</v>
      </c>
      <c r="AG370" s="56">
        <f t="shared" ca="1" si="95"/>
        <v>0</v>
      </c>
      <c r="AH370" s="56">
        <f t="shared" ca="1" si="95"/>
        <v>0</v>
      </c>
      <c r="AI370" s="56">
        <f t="shared" ca="1" si="95"/>
        <v>0</v>
      </c>
      <c r="AJ370" s="56">
        <f t="shared" ca="1" si="95"/>
        <v>0</v>
      </c>
      <c r="AK370" s="56">
        <f t="shared" ca="1" si="95"/>
        <v>0</v>
      </c>
      <c r="AL370" s="56">
        <f t="shared" ca="1" si="95"/>
        <v>0</v>
      </c>
      <c r="AM370" s="56">
        <f t="shared" ca="1" si="95"/>
        <v>0</v>
      </c>
      <c r="AN370" s="56">
        <f t="shared" ca="1" si="95"/>
        <v>0</v>
      </c>
      <c r="AO370" s="56">
        <f t="shared" ca="1" si="95"/>
        <v>0</v>
      </c>
      <c r="AP370" s="56">
        <f t="shared" ca="1" si="95"/>
        <v>0</v>
      </c>
      <c r="AQ370" s="56">
        <f t="shared" ca="1" si="95"/>
        <v>0</v>
      </c>
      <c r="AR370" s="56">
        <f t="shared" ca="1" si="95"/>
        <v>0</v>
      </c>
      <c r="AS370" s="56">
        <f t="shared" ca="1" si="95"/>
        <v>0</v>
      </c>
      <c r="AT370" s="56">
        <f t="shared" ca="1" si="95"/>
        <v>0</v>
      </c>
    </row>
    <row r="371" spans="4:46" ht="14.65" outlineLevel="1" thickBot="1" x14ac:dyDescent="0.5">
      <c r="D371" s="42">
        <v>47</v>
      </c>
      <c r="E371" s="42" t="str">
        <v>SEG1_New Microtrench</v>
      </c>
      <c r="G371" s="56">
        <f t="shared" ref="G371" ca="1" si="96">G$317*G209</f>
        <v>9.8885046629081046</v>
      </c>
      <c r="H371" s="56">
        <f t="shared" ref="H371:AT371" ca="1" si="97">H$317*H209</f>
        <v>9.961043918745629</v>
      </c>
      <c r="I371" s="56">
        <f t="shared" ca="1" si="97"/>
        <v>10.036682040261615</v>
      </c>
      <c r="J371" s="56">
        <f t="shared" ca="1" si="97"/>
        <v>10.165406727245228</v>
      </c>
      <c r="K371" s="56">
        <f t="shared" ca="1" si="97"/>
        <v>10.295782362716851</v>
      </c>
      <c r="L371" s="56">
        <f t="shared" ca="1" si="97"/>
        <v>10.41975174338833</v>
      </c>
      <c r="M371" s="56">
        <f t="shared" ca="1" si="97"/>
        <v>10.578797200094073</v>
      </c>
      <c r="N371" s="56">
        <f t="shared" ca="1" si="97"/>
        <v>15.567893789323151</v>
      </c>
      <c r="O371" s="56">
        <f t="shared" ca="1" si="97"/>
        <v>15.767558603550194</v>
      </c>
      <c r="P371" s="56">
        <f t="shared" ca="1" si="97"/>
        <v>15.969784203364538</v>
      </c>
      <c r="Q371" s="56">
        <f t="shared" ca="1" si="97"/>
        <v>16.174603431923103</v>
      </c>
      <c r="R371" s="56">
        <f t="shared" ca="1" si="97"/>
        <v>16.382049553610155</v>
      </c>
      <c r="S371" s="56">
        <f t="shared" ca="1" si="97"/>
        <v>16.592156259439754</v>
      </c>
      <c r="T371" s="56">
        <f t="shared" ca="1" si="97"/>
        <v>16.804957672527447</v>
      </c>
      <c r="U371" s="56">
        <f t="shared" ca="1" si="97"/>
        <v>17.020488353632157</v>
      </c>
      <c r="V371" s="56">
        <f t="shared" ca="1" si="97"/>
        <v>17.238783306769118</v>
      </c>
      <c r="W371" s="56">
        <f t="shared" ca="1" si="97"/>
        <v>17.45987798489487</v>
      </c>
      <c r="X371" s="56">
        <f t="shared" ca="1" si="97"/>
        <v>17.683808295665088</v>
      </c>
      <c r="Y371" s="56">
        <f t="shared" ca="1" si="97"/>
        <v>17.9106106072663</v>
      </c>
      <c r="Z371" s="56">
        <f t="shared" ca="1" si="97"/>
        <v>18.140321754322386</v>
      </c>
      <c r="AA371" s="56">
        <f t="shared" ca="1" si="97"/>
        <v>18.372979043876846</v>
      </c>
      <c r="AB371" s="56">
        <f t="shared" ca="1" si="97"/>
        <v>18.608620261451758</v>
      </c>
      <c r="AC371" s="56">
        <f t="shared" ca="1" si="97"/>
        <v>18.847283677184496</v>
      </c>
      <c r="AD371" s="56">
        <f t="shared" ca="1" si="97"/>
        <v>19.089008052043109</v>
      </c>
      <c r="AE371" s="56">
        <f t="shared" ca="1" si="97"/>
        <v>19.333832644121436</v>
      </c>
      <c r="AF371" s="56">
        <f t="shared" ca="1" si="97"/>
        <v>19.581797215014944</v>
      </c>
      <c r="AG371" s="56">
        <f t="shared" ca="1" si="97"/>
        <v>19.832942036278375</v>
      </c>
      <c r="AH371" s="56">
        <f t="shared" ca="1" si="97"/>
        <v>20.087307895966159</v>
      </c>
      <c r="AI371" s="56">
        <f t="shared" ca="1" si="97"/>
        <v>20.344936105256753</v>
      </c>
      <c r="AJ371" s="56">
        <f t="shared" ca="1" si="97"/>
        <v>20.605868505161947</v>
      </c>
      <c r="AK371" s="56">
        <f t="shared" ca="1" si="97"/>
        <v>20.870147473322156</v>
      </c>
      <c r="AL371" s="56">
        <f t="shared" ca="1" si="97"/>
        <v>21.137815930888959</v>
      </c>
      <c r="AM371" s="56">
        <f t="shared" ca="1" si="97"/>
        <v>21.408917349495816</v>
      </c>
      <c r="AN371" s="56">
        <f t="shared" ca="1" si="97"/>
        <v>21.683495758318266</v>
      </c>
      <c r="AO371" s="56">
        <f t="shared" ca="1" si="97"/>
        <v>21.961595751224614</v>
      </c>
      <c r="AP371" s="56">
        <f t="shared" ca="1" si="97"/>
        <v>22.243262494018367</v>
      </c>
      <c r="AQ371" s="56">
        <f t="shared" ca="1" si="97"/>
        <v>22.528541731773533</v>
      </c>
      <c r="AR371" s="56">
        <f t="shared" ca="1" si="97"/>
        <v>22.817479796264038</v>
      </c>
      <c r="AS371" s="56">
        <f t="shared" ca="1" si="97"/>
        <v>23.110123613488366</v>
      </c>
      <c r="AT371" s="56">
        <f t="shared" ca="1" si="97"/>
        <v>23.406520711290746</v>
      </c>
    </row>
    <row r="372" spans="4:46" ht="14.65" outlineLevel="1" thickBot="1" x14ac:dyDescent="0.5">
      <c r="D372" s="42">
        <v>48</v>
      </c>
      <c r="E372" s="42" t="str">
        <v>SEG1_Soft_Duct in New_Duct</v>
      </c>
      <c r="G372" s="56">
        <f t="shared" ref="G372" ca="1" si="98">G$317*G210</f>
        <v>19.777009325816209</v>
      </c>
      <c r="H372" s="56">
        <f t="shared" ref="H372:AT372" ca="1" si="99">H$317*H210</f>
        <v>19.922087837491258</v>
      </c>
      <c r="I372" s="56">
        <f t="shared" ca="1" si="99"/>
        <v>20.073364080523231</v>
      </c>
      <c r="J372" s="56">
        <f t="shared" ca="1" si="99"/>
        <v>20.330813454490457</v>
      </c>
      <c r="K372" s="56">
        <f t="shared" ca="1" si="99"/>
        <v>20.591564725433702</v>
      </c>
      <c r="L372" s="56">
        <f t="shared" ca="1" si="99"/>
        <v>20.83950348677666</v>
      </c>
      <c r="M372" s="56">
        <f t="shared" ca="1" si="99"/>
        <v>21.157594400188145</v>
      </c>
      <c r="N372" s="56">
        <f t="shared" ca="1" si="99"/>
        <v>32.26</v>
      </c>
      <c r="O372" s="56">
        <f t="shared" ca="1" si="99"/>
        <v>32.673748127661426</v>
      </c>
      <c r="P372" s="56">
        <f t="shared" ca="1" si="99"/>
        <v>33.092802749840629</v>
      </c>
      <c r="Q372" s="56">
        <f t="shared" ca="1" si="99"/>
        <v>33.517231924571433</v>
      </c>
      <c r="R372" s="56">
        <f t="shared" ca="1" si="99"/>
        <v>33.947104582760687</v>
      </c>
      <c r="S372" s="56">
        <f t="shared" ca="1" si="99"/>
        <v>34.382490539383248</v>
      </c>
      <c r="T372" s="56">
        <f t="shared" ca="1" si="99"/>
        <v>34.823460504820524</v>
      </c>
      <c r="U372" s="56">
        <f t="shared" ca="1" si="99"/>
        <v>35.270086096344436</v>
      </c>
      <c r="V372" s="56">
        <f t="shared" ca="1" si="99"/>
        <v>35.722439849748639</v>
      </c>
      <c r="W372" s="56">
        <f t="shared" ca="1" si="99"/>
        <v>36.180595231129033</v>
      </c>
      <c r="X372" s="56">
        <f t="shared" ca="1" si="99"/>
        <v>36.644626648815191</v>
      </c>
      <c r="Y372" s="56">
        <f t="shared" ca="1" si="99"/>
        <v>37.114609465454983</v>
      </c>
      <c r="Z372" s="56">
        <f t="shared" ca="1" si="99"/>
        <v>37.590620010254021</v>
      </c>
      <c r="AA372" s="56">
        <f t="shared" ca="1" si="99"/>
        <v>38.072735591372279</v>
      </c>
      <c r="AB372" s="56">
        <f t="shared" ca="1" si="99"/>
        <v>38.561034508479494</v>
      </c>
      <c r="AC372" s="56">
        <f t="shared" ca="1" si="99"/>
        <v>39.055596065471782</v>
      </c>
      <c r="AD372" s="56">
        <f t="shared" ca="1" si="99"/>
        <v>39.556500583351202</v>
      </c>
      <c r="AE372" s="56">
        <f t="shared" ca="1" si="99"/>
        <v>40.063829413270604</v>
      </c>
      <c r="AF372" s="56">
        <f t="shared" ca="1" si="99"/>
        <v>40.577664949745724</v>
      </c>
      <c r="AG372" s="56">
        <f t="shared" ca="1" si="99"/>
        <v>41.098090644036802</v>
      </c>
      <c r="AH372" s="56">
        <f t="shared" ca="1" si="99"/>
        <v>41.625191017701709</v>
      </c>
      <c r="AI372" s="56">
        <f t="shared" ca="1" si="99"/>
        <v>42.159051676323017</v>
      </c>
      <c r="AJ372" s="56">
        <f t="shared" ca="1" si="99"/>
        <v>42.699759323411065</v>
      </c>
      <c r="AK372" s="56">
        <f t="shared" ca="1" si="99"/>
        <v>43.247401774485304</v>
      </c>
      <c r="AL372" s="56">
        <f t="shared" ca="1" si="99"/>
        <v>43.802067971336363</v>
      </c>
      <c r="AM372" s="56">
        <f t="shared" ca="1" si="99"/>
        <v>44.363847996470867</v>
      </c>
      <c r="AN372" s="56">
        <f t="shared" ca="1" si="99"/>
        <v>44.932833087741663</v>
      </c>
      <c r="AO372" s="56">
        <f t="shared" ca="1" si="99"/>
        <v>45.509115653165615</v>
      </c>
      <c r="AP372" s="56">
        <f t="shared" ca="1" si="99"/>
        <v>46.092789285931424</v>
      </c>
      <c r="AQ372" s="56">
        <f t="shared" ca="1" si="99"/>
        <v>46.683948779599952</v>
      </c>
      <c r="AR372" s="56">
        <f t="shared" ca="1" si="99"/>
        <v>47.282690143499565</v>
      </c>
      <c r="AS372" s="56">
        <f t="shared" ca="1" si="99"/>
        <v>47.889110618318796</v>
      </c>
      <c r="AT372" s="56">
        <f t="shared" ca="1" si="99"/>
        <v>48.5033086918991</v>
      </c>
    </row>
    <row r="373" spans="4:46" ht="14.65" outlineLevel="1" thickBot="1" x14ac:dyDescent="0.5">
      <c r="D373" s="42">
        <v>49</v>
      </c>
      <c r="E373" s="42" t="str">
        <v>SEG1_Footway_Duct in New_Duct</v>
      </c>
      <c r="G373" s="56">
        <f t="shared" ref="G373" ca="1" si="100">G$317*G211</f>
        <v>43.509420516795657</v>
      </c>
      <c r="H373" s="56">
        <f t="shared" ref="H373:AT373" ca="1" si="101">H$317*H211</f>
        <v>43.828593242480771</v>
      </c>
      <c r="I373" s="56">
        <f t="shared" ca="1" si="101"/>
        <v>44.161400977151104</v>
      </c>
      <c r="J373" s="56">
        <f t="shared" ca="1" si="101"/>
        <v>44.727789599879003</v>
      </c>
      <c r="K373" s="56">
        <f t="shared" ca="1" si="101"/>
        <v>45.301442395954147</v>
      </c>
      <c r="L373" s="56">
        <f t="shared" ca="1" si="101"/>
        <v>45.846907670908649</v>
      </c>
      <c r="M373" s="56">
        <f t="shared" ca="1" si="101"/>
        <v>46.546707680413924</v>
      </c>
      <c r="N373" s="56">
        <f t="shared" ca="1" si="101"/>
        <v>89.65</v>
      </c>
      <c r="O373" s="56">
        <f t="shared" ca="1" si="101"/>
        <v>90.799799121042994</v>
      </c>
      <c r="P373" s="56">
        <f t="shared" ca="1" si="101"/>
        <v>91.964344901525507</v>
      </c>
      <c r="Q373" s="56">
        <f t="shared" ca="1" si="101"/>
        <v>93.143826473584298</v>
      </c>
      <c r="R373" s="56">
        <f t="shared" ca="1" si="101"/>
        <v>94.338435395055669</v>
      </c>
      <c r="S373" s="56">
        <f t="shared" ca="1" si="101"/>
        <v>95.54836568058613</v>
      </c>
      <c r="T373" s="56">
        <f t="shared" ca="1" si="101"/>
        <v>96.773813833141986</v>
      </c>
      <c r="U373" s="56">
        <f t="shared" ca="1" si="101"/>
        <v>98.014978875923077</v>
      </c>
      <c r="V373" s="56">
        <f t="shared" ca="1" si="101"/>
        <v>99.272062384685867</v>
      </c>
      <c r="W373" s="56">
        <f t="shared" ca="1" si="101"/>
        <v>100.54526852048103</v>
      </c>
      <c r="X373" s="56">
        <f t="shared" ca="1" si="101"/>
        <v>101.83480406281099</v>
      </c>
      <c r="Y373" s="56">
        <f t="shared" ca="1" si="101"/>
        <v>103.14087844321263</v>
      </c>
      <c r="Z373" s="56">
        <f t="shared" ca="1" si="101"/>
        <v>104.46370377927072</v>
      </c>
      <c r="AA373" s="56">
        <f t="shared" ca="1" si="101"/>
        <v>105.80349490906774</v>
      </c>
      <c r="AB373" s="56">
        <f t="shared" ca="1" si="101"/>
        <v>107.16046942607524</v>
      </c>
      <c r="AC373" s="56">
        <f t="shared" ca="1" si="101"/>
        <v>108.53484771449304</v>
      </c>
      <c r="AD373" s="56">
        <f t="shared" ca="1" si="101"/>
        <v>109.92685298504139</v>
      </c>
      <c r="AE373" s="56">
        <f t="shared" ca="1" si="101"/>
        <v>111.33671131121233</v>
      </c>
      <c r="AF373" s="56">
        <f t="shared" ca="1" si="101"/>
        <v>112.76465166598589</v>
      </c>
      <c r="AG373" s="56">
        <f t="shared" ca="1" si="101"/>
        <v>114.21090595901735</v>
      </c>
      <c r="AH373" s="56">
        <f t="shared" ca="1" si="101"/>
        <v>115.67570907430125</v>
      </c>
      <c r="AI373" s="56">
        <f t="shared" ca="1" si="101"/>
        <v>117.15929890831862</v>
      </c>
      <c r="AJ373" s="56">
        <f t="shared" ca="1" si="101"/>
        <v>118.66191640867335</v>
      </c>
      <c r="AK373" s="56">
        <f t="shared" ca="1" si="101"/>
        <v>120.18380561322405</v>
      </c>
      <c r="AL373" s="56">
        <f t="shared" ca="1" si="101"/>
        <v>121.72521368971807</v>
      </c>
      <c r="AM373" s="56">
        <f t="shared" ca="1" si="101"/>
        <v>123.28639097593346</v>
      </c>
      <c r="AN373" s="56">
        <f t="shared" ca="1" si="101"/>
        <v>124.86759102033605</v>
      </c>
      <c r="AO373" s="56">
        <f t="shared" ca="1" si="101"/>
        <v>126.46907062325786</v>
      </c>
      <c r="AP373" s="56">
        <f t="shared" ca="1" si="101"/>
        <v>128.09108987860361</v>
      </c>
      <c r="AQ373" s="56">
        <f t="shared" ca="1" si="101"/>
        <v>129.73391221609225</v>
      </c>
      <c r="AR373" s="56">
        <f t="shared" ca="1" si="101"/>
        <v>131.39780444404019</v>
      </c>
      <c r="AS373" s="56">
        <f t="shared" ca="1" si="101"/>
        <v>133.08303679269315</v>
      </c>
      <c r="AT373" s="56">
        <f t="shared" ca="1" si="101"/>
        <v>134.78988295811391</v>
      </c>
    </row>
    <row r="374" spans="4:46" ht="14.65" outlineLevel="1" thickBot="1" x14ac:dyDescent="0.5">
      <c r="D374" s="42">
        <v>50</v>
      </c>
      <c r="E374" s="42" t="str">
        <v>SEG1_Carriageway_Duct in New_Duct</v>
      </c>
      <c r="G374" s="56">
        <f t="shared" ref="G374" ca="1" si="102">G$317*G212</f>
        <v>83.063439168428076</v>
      </c>
      <c r="H374" s="56">
        <f t="shared" ref="H374:AT374" ca="1" si="103">H$317*H212</f>
        <v>83.672768917463287</v>
      </c>
      <c r="I374" s="56">
        <f t="shared" ca="1" si="103"/>
        <v>84.308129138197557</v>
      </c>
      <c r="J374" s="56">
        <f t="shared" ca="1" si="103"/>
        <v>85.389416508859924</v>
      </c>
      <c r="K374" s="56">
        <f t="shared" ca="1" si="103"/>
        <v>86.484571846821552</v>
      </c>
      <c r="L374" s="56">
        <f t="shared" ca="1" si="103"/>
        <v>87.525914644461963</v>
      </c>
      <c r="M374" s="56">
        <f t="shared" ca="1" si="103"/>
        <v>88.861896480790207</v>
      </c>
      <c r="N374" s="56">
        <f t="shared" ca="1" si="103"/>
        <v>157.07</v>
      </c>
      <c r="O374" s="56">
        <f t="shared" ca="1" si="103"/>
        <v>159.08448910141911</v>
      </c>
      <c r="P374" s="56">
        <f t="shared" ca="1" si="103"/>
        <v>161.1248148765489</v>
      </c>
      <c r="Q374" s="56">
        <f t="shared" ca="1" si="103"/>
        <v>163.19130869164397</v>
      </c>
      <c r="R374" s="56">
        <f t="shared" ca="1" si="103"/>
        <v>165.28430616287108</v>
      </c>
      <c r="S374" s="56">
        <f t="shared" ca="1" si="103"/>
        <v>167.40414721081606</v>
      </c>
      <c r="T374" s="56">
        <f t="shared" ca="1" si="103"/>
        <v>169.55117611569</v>
      </c>
      <c r="U374" s="56">
        <f t="shared" ca="1" si="103"/>
        <v>171.72574157324303</v>
      </c>
      <c r="V374" s="56">
        <f t="shared" ca="1" si="103"/>
        <v>173.92819675139549</v>
      </c>
      <c r="W374" s="56">
        <f t="shared" ca="1" si="103"/>
        <v>176.15889934759571</v>
      </c>
      <c r="X374" s="56">
        <f t="shared" ca="1" si="103"/>
        <v>178.41821164691268</v>
      </c>
      <c r="Y374" s="56">
        <f t="shared" ca="1" si="103"/>
        <v>180.70650058087458</v>
      </c>
      <c r="Z374" s="56">
        <f t="shared" ca="1" si="103"/>
        <v>183.02413778706136</v>
      </c>
      <c r="AA374" s="56">
        <f t="shared" ca="1" si="103"/>
        <v>185.37149966946197</v>
      </c>
      <c r="AB374" s="56">
        <f t="shared" ca="1" si="103"/>
        <v>187.74896745960555</v>
      </c>
      <c r="AC374" s="56">
        <f t="shared" ca="1" si="103"/>
        <v>190.15692727847653</v>
      </c>
      <c r="AD374" s="56">
        <f t="shared" ca="1" si="103"/>
        <v>192.59577019922423</v>
      </c>
      <c r="AE374" s="56">
        <f t="shared" ca="1" si="103"/>
        <v>195.06589231067616</v>
      </c>
      <c r="AF374" s="56">
        <f t="shared" ca="1" si="103"/>
        <v>197.56769478166649</v>
      </c>
      <c r="AG374" s="56">
        <f t="shared" ca="1" si="103"/>
        <v>200.10158392618908</v>
      </c>
      <c r="AH374" s="56">
        <f t="shared" ca="1" si="103"/>
        <v>202.6679712693865</v>
      </c>
      <c r="AI374" s="56">
        <f t="shared" ca="1" si="103"/>
        <v>205.26727361438492</v>
      </c>
      <c r="AJ374" s="56">
        <f t="shared" ca="1" si="103"/>
        <v>207.89991310998684</v>
      </c>
      <c r="AK374" s="56">
        <f t="shared" ca="1" si="103"/>
        <v>210.56631731923147</v>
      </c>
      <c r="AL374" s="56">
        <f t="shared" ca="1" si="103"/>
        <v>213.26691928883454</v>
      </c>
      <c r="AM374" s="56">
        <f t="shared" ca="1" si="103"/>
        <v>216.00215761951884</v>
      </c>
      <c r="AN374" s="56">
        <f t="shared" ca="1" si="103"/>
        <v>218.77247653724683</v>
      </c>
      <c r="AO374" s="56">
        <f t="shared" ca="1" si="103"/>
        <v>221.5783259653665</v>
      </c>
      <c r="AP374" s="56">
        <f t="shared" ca="1" si="103"/>
        <v>224.42016159768284</v>
      </c>
      <c r="AQ374" s="56">
        <f t="shared" ca="1" si="103"/>
        <v>227.29844497246634</v>
      </c>
      <c r="AR374" s="56">
        <f t="shared" ca="1" si="103"/>
        <v>230.21364354741095</v>
      </c>
      <c r="AS374" s="56">
        <f t="shared" ca="1" si="103"/>
        <v>233.16623077555283</v>
      </c>
      <c r="AT374" s="56">
        <f t="shared" ca="1" si="103"/>
        <v>236.15668618216338</v>
      </c>
    </row>
    <row r="375" spans="4:46" ht="14.65" outlineLevel="1" thickBot="1" x14ac:dyDescent="0.5">
      <c r="D375" s="42">
        <v>51</v>
      </c>
      <c r="E375" s="42" t="str">
        <v>Unused</v>
      </c>
      <c r="G375" s="56">
        <f t="shared" ref="G375" ca="1" si="104">G$317*G213</f>
        <v>0</v>
      </c>
      <c r="H375" s="56">
        <f t="shared" ref="H375:AT375" ca="1" si="105">H$317*H213</f>
        <v>0</v>
      </c>
      <c r="I375" s="56">
        <f t="shared" ca="1" si="105"/>
        <v>0</v>
      </c>
      <c r="J375" s="56">
        <f t="shared" ca="1" si="105"/>
        <v>0</v>
      </c>
      <c r="K375" s="56">
        <f t="shared" ca="1" si="105"/>
        <v>0</v>
      </c>
      <c r="L375" s="56">
        <f t="shared" ca="1" si="105"/>
        <v>0</v>
      </c>
      <c r="M375" s="56">
        <f t="shared" ca="1" si="105"/>
        <v>0</v>
      </c>
      <c r="N375" s="56">
        <f t="shared" ca="1" si="105"/>
        <v>0</v>
      </c>
      <c r="O375" s="56">
        <f t="shared" ca="1" si="105"/>
        <v>0</v>
      </c>
      <c r="P375" s="56">
        <f t="shared" ca="1" si="105"/>
        <v>0</v>
      </c>
      <c r="Q375" s="56">
        <f t="shared" ca="1" si="105"/>
        <v>0</v>
      </c>
      <c r="R375" s="56">
        <f t="shared" ca="1" si="105"/>
        <v>0</v>
      </c>
      <c r="S375" s="56">
        <f t="shared" ca="1" si="105"/>
        <v>0</v>
      </c>
      <c r="T375" s="56">
        <f t="shared" ca="1" si="105"/>
        <v>0</v>
      </c>
      <c r="U375" s="56">
        <f t="shared" ca="1" si="105"/>
        <v>0</v>
      </c>
      <c r="V375" s="56">
        <f t="shared" ca="1" si="105"/>
        <v>0</v>
      </c>
      <c r="W375" s="56">
        <f t="shared" ca="1" si="105"/>
        <v>0</v>
      </c>
      <c r="X375" s="56">
        <f t="shared" ca="1" si="105"/>
        <v>0</v>
      </c>
      <c r="Y375" s="56">
        <f t="shared" ca="1" si="105"/>
        <v>0</v>
      </c>
      <c r="Z375" s="56">
        <f t="shared" ca="1" si="105"/>
        <v>0</v>
      </c>
      <c r="AA375" s="56">
        <f t="shared" ca="1" si="105"/>
        <v>0</v>
      </c>
      <c r="AB375" s="56">
        <f t="shared" ca="1" si="105"/>
        <v>0</v>
      </c>
      <c r="AC375" s="56">
        <f t="shared" ca="1" si="105"/>
        <v>0</v>
      </c>
      <c r="AD375" s="56">
        <f t="shared" ca="1" si="105"/>
        <v>0</v>
      </c>
      <c r="AE375" s="56">
        <f t="shared" ca="1" si="105"/>
        <v>0</v>
      </c>
      <c r="AF375" s="56">
        <f t="shared" ca="1" si="105"/>
        <v>0</v>
      </c>
      <c r="AG375" s="56">
        <f t="shared" ca="1" si="105"/>
        <v>0</v>
      </c>
      <c r="AH375" s="56">
        <f t="shared" ca="1" si="105"/>
        <v>0</v>
      </c>
      <c r="AI375" s="56">
        <f t="shared" ca="1" si="105"/>
        <v>0</v>
      </c>
      <c r="AJ375" s="56">
        <f t="shared" ca="1" si="105"/>
        <v>0</v>
      </c>
      <c r="AK375" s="56">
        <f t="shared" ca="1" si="105"/>
        <v>0</v>
      </c>
      <c r="AL375" s="56">
        <f t="shared" ca="1" si="105"/>
        <v>0</v>
      </c>
      <c r="AM375" s="56">
        <f t="shared" ca="1" si="105"/>
        <v>0</v>
      </c>
      <c r="AN375" s="56">
        <f t="shared" ca="1" si="105"/>
        <v>0</v>
      </c>
      <c r="AO375" s="56">
        <f t="shared" ca="1" si="105"/>
        <v>0</v>
      </c>
      <c r="AP375" s="56">
        <f t="shared" ca="1" si="105"/>
        <v>0</v>
      </c>
      <c r="AQ375" s="56">
        <f t="shared" ca="1" si="105"/>
        <v>0</v>
      </c>
      <c r="AR375" s="56">
        <f t="shared" ca="1" si="105"/>
        <v>0</v>
      </c>
      <c r="AS375" s="56">
        <f t="shared" ca="1" si="105"/>
        <v>0</v>
      </c>
      <c r="AT375" s="56">
        <f t="shared" ca="1" si="105"/>
        <v>0</v>
      </c>
    </row>
    <row r="376" spans="4:46" ht="14.65" outlineLevel="1" thickBot="1" x14ac:dyDescent="0.5">
      <c r="D376" s="42">
        <v>52</v>
      </c>
      <c r="E376" s="42" t="str">
        <v>Unused</v>
      </c>
      <c r="G376" s="56">
        <f t="shared" ref="G376" ca="1" si="106">G$317*G214</f>
        <v>0</v>
      </c>
      <c r="H376" s="56">
        <f t="shared" ref="H376:AT376" ca="1" si="107">H$317*H214</f>
        <v>0</v>
      </c>
      <c r="I376" s="56">
        <f t="shared" ca="1" si="107"/>
        <v>0</v>
      </c>
      <c r="J376" s="56">
        <f t="shared" ca="1" si="107"/>
        <v>0</v>
      </c>
      <c r="K376" s="56">
        <f t="shared" ca="1" si="107"/>
        <v>0</v>
      </c>
      <c r="L376" s="56">
        <f t="shared" ca="1" si="107"/>
        <v>0</v>
      </c>
      <c r="M376" s="56">
        <f t="shared" ca="1" si="107"/>
        <v>0</v>
      </c>
      <c r="N376" s="56">
        <f t="shared" ca="1" si="107"/>
        <v>0</v>
      </c>
      <c r="O376" s="56">
        <f t="shared" ca="1" si="107"/>
        <v>0</v>
      </c>
      <c r="P376" s="56">
        <f t="shared" ca="1" si="107"/>
        <v>0</v>
      </c>
      <c r="Q376" s="56">
        <f t="shared" ca="1" si="107"/>
        <v>0</v>
      </c>
      <c r="R376" s="56">
        <f t="shared" ca="1" si="107"/>
        <v>0</v>
      </c>
      <c r="S376" s="56">
        <f t="shared" ca="1" si="107"/>
        <v>0</v>
      </c>
      <c r="T376" s="56">
        <f t="shared" ca="1" si="107"/>
        <v>0</v>
      </c>
      <c r="U376" s="56">
        <f t="shared" ca="1" si="107"/>
        <v>0</v>
      </c>
      <c r="V376" s="56">
        <f t="shared" ca="1" si="107"/>
        <v>0</v>
      </c>
      <c r="W376" s="56">
        <f t="shared" ca="1" si="107"/>
        <v>0</v>
      </c>
      <c r="X376" s="56">
        <f t="shared" ca="1" si="107"/>
        <v>0</v>
      </c>
      <c r="Y376" s="56">
        <f t="shared" ca="1" si="107"/>
        <v>0</v>
      </c>
      <c r="Z376" s="56">
        <f t="shared" ca="1" si="107"/>
        <v>0</v>
      </c>
      <c r="AA376" s="56">
        <f t="shared" ca="1" si="107"/>
        <v>0</v>
      </c>
      <c r="AB376" s="56">
        <f t="shared" ca="1" si="107"/>
        <v>0</v>
      </c>
      <c r="AC376" s="56">
        <f t="shared" ca="1" si="107"/>
        <v>0</v>
      </c>
      <c r="AD376" s="56">
        <f t="shared" ca="1" si="107"/>
        <v>0</v>
      </c>
      <c r="AE376" s="56">
        <f t="shared" ca="1" si="107"/>
        <v>0</v>
      </c>
      <c r="AF376" s="56">
        <f t="shared" ca="1" si="107"/>
        <v>0</v>
      </c>
      <c r="AG376" s="56">
        <f t="shared" ca="1" si="107"/>
        <v>0</v>
      </c>
      <c r="AH376" s="56">
        <f t="shared" ca="1" si="107"/>
        <v>0</v>
      </c>
      <c r="AI376" s="56">
        <f t="shared" ca="1" si="107"/>
        <v>0</v>
      </c>
      <c r="AJ376" s="56">
        <f t="shared" ca="1" si="107"/>
        <v>0</v>
      </c>
      <c r="AK376" s="56">
        <f t="shared" ca="1" si="107"/>
        <v>0</v>
      </c>
      <c r="AL376" s="56">
        <f t="shared" ca="1" si="107"/>
        <v>0</v>
      </c>
      <c r="AM376" s="56">
        <f t="shared" ca="1" si="107"/>
        <v>0</v>
      </c>
      <c r="AN376" s="56">
        <f t="shared" ca="1" si="107"/>
        <v>0</v>
      </c>
      <c r="AO376" s="56">
        <f t="shared" ca="1" si="107"/>
        <v>0</v>
      </c>
      <c r="AP376" s="56">
        <f t="shared" ca="1" si="107"/>
        <v>0</v>
      </c>
      <c r="AQ376" s="56">
        <f t="shared" ca="1" si="107"/>
        <v>0</v>
      </c>
      <c r="AR376" s="56">
        <f t="shared" ca="1" si="107"/>
        <v>0</v>
      </c>
      <c r="AS376" s="56">
        <f t="shared" ca="1" si="107"/>
        <v>0</v>
      </c>
      <c r="AT376" s="56">
        <f t="shared" ca="1" si="107"/>
        <v>0</v>
      </c>
    </row>
    <row r="377" spans="4:46" ht="14.65" outlineLevel="1" thickBot="1" x14ac:dyDescent="0.5">
      <c r="D377" s="42">
        <v>53</v>
      </c>
      <c r="E377" s="42" t="str">
        <v>SEG2_FootwayBox_Splitter_1:32</v>
      </c>
      <c r="G377" s="56">
        <f t="shared" ref="G377" ca="1" si="108">G$317*G215</f>
        <v>534.00873432894514</v>
      </c>
      <c r="H377" s="56">
        <f t="shared" ref="H377:AT377" ca="1" si="109">H$317*H215</f>
        <v>527.85591883523318</v>
      </c>
      <c r="I377" s="56">
        <f t="shared" ca="1" si="109"/>
        <v>521.90746609360394</v>
      </c>
      <c r="J377" s="56">
        <f t="shared" ca="1" si="109"/>
        <v>518.70556378911965</v>
      </c>
      <c r="K377" s="56">
        <f t="shared" ca="1" si="109"/>
        <v>515.52330515527319</v>
      </c>
      <c r="L377" s="56">
        <f t="shared" ca="1" si="109"/>
        <v>511.96364702033844</v>
      </c>
      <c r="M377" s="56">
        <f t="shared" ca="1" si="109"/>
        <v>510.04776269767643</v>
      </c>
      <c r="N377" s="56">
        <f t="shared" ca="1" si="109"/>
        <v>926.74</v>
      </c>
      <c r="O377" s="56">
        <f t="shared" ca="1" si="109"/>
        <v>921.05445009999994</v>
      </c>
      <c r="P377" s="56">
        <f t="shared" ca="1" si="109"/>
        <v>915.40378104863623</v>
      </c>
      <c r="Q377" s="56">
        <f t="shared" ca="1" si="109"/>
        <v>909.78777885190277</v>
      </c>
      <c r="R377" s="56">
        <f t="shared" ca="1" si="109"/>
        <v>904.20623082864608</v>
      </c>
      <c r="S377" s="56">
        <f t="shared" ca="1" si="109"/>
        <v>898.65892560251223</v>
      </c>
      <c r="T377" s="56">
        <f t="shared" ca="1" si="109"/>
        <v>893.14565309394072</v>
      </c>
      <c r="U377" s="56">
        <f t="shared" ca="1" si="109"/>
        <v>887.66620451220956</v>
      </c>
      <c r="V377" s="56">
        <f t="shared" ca="1" si="109"/>
        <v>882.22037234752702</v>
      </c>
      <c r="W377" s="56">
        <f t="shared" ca="1" si="109"/>
        <v>876.80795036317465</v>
      </c>
      <c r="X377" s="56">
        <f t="shared" ca="1" si="109"/>
        <v>871.42873358769657</v>
      </c>
      <c r="Y377" s="56">
        <f t="shared" ca="1" si="109"/>
        <v>866.08251830713584</v>
      </c>
      <c r="Z377" s="56">
        <f t="shared" ca="1" si="109"/>
        <v>860.76910205732167</v>
      </c>
      <c r="AA377" s="56">
        <f t="shared" ca="1" si="109"/>
        <v>855.48828361619974</v>
      </c>
      <c r="AB377" s="56">
        <f t="shared" ca="1" si="109"/>
        <v>850.23986299621436</v>
      </c>
      <c r="AC377" s="56">
        <f t="shared" ca="1" si="109"/>
        <v>845.02364143673253</v>
      </c>
      <c r="AD377" s="56">
        <f t="shared" ca="1" si="109"/>
        <v>839.83942139651811</v>
      </c>
      <c r="AE377" s="56">
        <f t="shared" ca="1" si="109"/>
        <v>834.68700654625036</v>
      </c>
      <c r="AF377" s="56">
        <f t="shared" ca="1" si="109"/>
        <v>829.56620176108891</v>
      </c>
      <c r="AG377" s="56">
        <f t="shared" ca="1" si="109"/>
        <v>824.47681311328449</v>
      </c>
      <c r="AH377" s="56">
        <f t="shared" ca="1" si="109"/>
        <v>819.4186478648345</v>
      </c>
      <c r="AI377" s="56">
        <f t="shared" ca="1" si="109"/>
        <v>814.39151446018377</v>
      </c>
      <c r="AJ377" s="56">
        <f t="shared" ca="1" si="109"/>
        <v>809.3952225189704</v>
      </c>
      <c r="AK377" s="56">
        <f t="shared" ca="1" si="109"/>
        <v>804.42958282881648</v>
      </c>
      <c r="AL377" s="56">
        <f t="shared" ca="1" si="109"/>
        <v>799.49440733816164</v>
      </c>
      <c r="AM377" s="56">
        <f t="shared" ca="1" si="109"/>
        <v>794.58950914914192</v>
      </c>
      <c r="AN377" s="56">
        <f t="shared" ca="1" si="109"/>
        <v>789.71470251051164</v>
      </c>
      <c r="AO377" s="56">
        <f t="shared" ca="1" si="109"/>
        <v>784.86980281060971</v>
      </c>
      <c r="AP377" s="56">
        <f t="shared" ca="1" si="109"/>
        <v>780.05462657036662</v>
      </c>
      <c r="AQ377" s="56">
        <f t="shared" ca="1" si="109"/>
        <v>775.26899143635728</v>
      </c>
      <c r="AR377" s="56">
        <f t="shared" ca="1" si="109"/>
        <v>770.51271617389511</v>
      </c>
      <c r="AS377" s="56">
        <f t="shared" ca="1" si="109"/>
        <v>765.78562066016821</v>
      </c>
      <c r="AT377" s="56">
        <f t="shared" ca="1" si="109"/>
        <v>761.08752587741799</v>
      </c>
    </row>
    <row r="378" spans="4:46" ht="14.65" outlineLevel="1" thickBot="1" x14ac:dyDescent="0.5">
      <c r="D378" s="42">
        <v>54</v>
      </c>
      <c r="E378" s="42" t="str">
        <v>SEG2_Splitter_Node_1:32</v>
      </c>
      <c r="G378" s="56">
        <f t="shared" ref="G378" ca="1" si="110">G$317*G216</f>
        <v>226.2889590243432</v>
      </c>
      <c r="H378" s="56">
        <f t="shared" ref="H378:AT378" ca="1" si="111">H$317*H216</f>
        <v>221.46143081419379</v>
      </c>
      <c r="I378" s="56">
        <f t="shared" ca="1" si="111"/>
        <v>216.79233206965088</v>
      </c>
      <c r="J378" s="56">
        <f t="shared" ca="1" si="111"/>
        <v>213.32365475653646</v>
      </c>
      <c r="K378" s="56">
        <f t="shared" ca="1" si="111"/>
        <v>209.91047628043188</v>
      </c>
      <c r="L378" s="56">
        <f t="shared" ca="1" si="111"/>
        <v>206.39189413616546</v>
      </c>
      <c r="M378" s="56">
        <f t="shared" ca="1" si="111"/>
        <v>203.57857083288755</v>
      </c>
      <c r="N378" s="56">
        <f t="shared" ca="1" si="111"/>
        <v>205.04</v>
      </c>
      <c r="O378" s="56">
        <f t="shared" ca="1" si="111"/>
        <v>201.75935999999999</v>
      </c>
      <c r="P378" s="56">
        <f t="shared" ca="1" si="111"/>
        <v>198.53121023999998</v>
      </c>
      <c r="Q378" s="56">
        <f t="shared" ca="1" si="111"/>
        <v>195.35471087616</v>
      </c>
      <c r="R378" s="56">
        <f t="shared" ca="1" si="111"/>
        <v>192.22903550214144</v>
      </c>
      <c r="S378" s="56">
        <f t="shared" ca="1" si="111"/>
        <v>189.15337093410716</v>
      </c>
      <c r="T378" s="56">
        <f t="shared" ca="1" si="111"/>
        <v>186.12691699916147</v>
      </c>
      <c r="U378" s="56">
        <f t="shared" ca="1" si="111"/>
        <v>183.14888632717484</v>
      </c>
      <c r="V378" s="56">
        <f t="shared" ca="1" si="111"/>
        <v>180.21850414594007</v>
      </c>
      <c r="W378" s="56">
        <f t="shared" ca="1" si="111"/>
        <v>177.33500807960502</v>
      </c>
      <c r="X378" s="56">
        <f t="shared" ca="1" si="111"/>
        <v>174.49764795033133</v>
      </c>
      <c r="Y378" s="56">
        <f t="shared" ca="1" si="111"/>
        <v>171.70568558312607</v>
      </c>
      <c r="Z378" s="56">
        <f t="shared" ca="1" si="111"/>
        <v>168.95839461379603</v>
      </c>
      <c r="AA378" s="56">
        <f t="shared" ca="1" si="111"/>
        <v>166.25506029997527</v>
      </c>
      <c r="AB378" s="56">
        <f t="shared" ca="1" si="111"/>
        <v>163.59497933517565</v>
      </c>
      <c r="AC378" s="56">
        <f t="shared" ca="1" si="111"/>
        <v>160.97745966581283</v>
      </c>
      <c r="AD378" s="56">
        <f t="shared" ca="1" si="111"/>
        <v>158.40182031115984</v>
      </c>
      <c r="AE378" s="56">
        <f t="shared" ca="1" si="111"/>
        <v>155.86739118618129</v>
      </c>
      <c r="AF378" s="56">
        <f t="shared" ca="1" si="111"/>
        <v>153.37351292720237</v>
      </c>
      <c r="AG378" s="56">
        <f t="shared" ca="1" si="111"/>
        <v>150.91953672036715</v>
      </c>
      <c r="AH378" s="56">
        <f t="shared" ca="1" si="111"/>
        <v>148.50482413284126</v>
      </c>
      <c r="AI378" s="56">
        <f t="shared" ca="1" si="111"/>
        <v>146.12874694671584</v>
      </c>
      <c r="AJ378" s="56">
        <f t="shared" ca="1" si="111"/>
        <v>143.79068699556836</v>
      </c>
      <c r="AK378" s="56">
        <f t="shared" ca="1" si="111"/>
        <v>141.49003600363929</v>
      </c>
      <c r="AL378" s="56">
        <f t="shared" ca="1" si="111"/>
        <v>139.22619542758108</v>
      </c>
      <c r="AM378" s="56">
        <f t="shared" ca="1" si="111"/>
        <v>136.99857630073976</v>
      </c>
      <c r="AN378" s="56">
        <f t="shared" ca="1" si="111"/>
        <v>134.80659907992791</v>
      </c>
      <c r="AO378" s="56">
        <f t="shared" ca="1" si="111"/>
        <v>132.64969349464909</v>
      </c>
      <c r="AP378" s="56">
        <f t="shared" ca="1" si="111"/>
        <v>130.52729839873467</v>
      </c>
      <c r="AQ378" s="56">
        <f t="shared" ca="1" si="111"/>
        <v>128.43886162435496</v>
      </c>
      <c r="AR378" s="56">
        <f t="shared" ca="1" si="111"/>
        <v>126.38383983836528</v>
      </c>
      <c r="AS378" s="56">
        <f t="shared" ca="1" si="111"/>
        <v>124.36169840095143</v>
      </c>
      <c r="AT378" s="56">
        <f t="shared" ca="1" si="111"/>
        <v>122.3719112265362</v>
      </c>
    </row>
    <row r="379" spans="4:46" ht="14.65" outlineLevel="1" thickBot="1" x14ac:dyDescent="0.5">
      <c r="D379" s="42">
        <v>55</v>
      </c>
      <c r="E379" s="42" t="str">
        <v>SEG2_FootwayBox_Splitter_1:16</v>
      </c>
      <c r="G379" s="56">
        <f t="shared" ref="G379" ca="1" si="112">G$317*G217</f>
        <v>534.00873432894514</v>
      </c>
      <c r="H379" s="56">
        <f t="shared" ref="H379:AT379" ca="1" si="113">H$317*H217</f>
        <v>527.85591883523318</v>
      </c>
      <c r="I379" s="56">
        <f t="shared" ca="1" si="113"/>
        <v>521.90746609360394</v>
      </c>
      <c r="J379" s="56">
        <f t="shared" ca="1" si="113"/>
        <v>518.70556378911965</v>
      </c>
      <c r="K379" s="56">
        <f t="shared" ca="1" si="113"/>
        <v>515.52330515527319</v>
      </c>
      <c r="L379" s="56">
        <f t="shared" ca="1" si="113"/>
        <v>511.96364702033844</v>
      </c>
      <c r="M379" s="56">
        <f t="shared" ca="1" si="113"/>
        <v>510.04776269767643</v>
      </c>
      <c r="N379" s="56">
        <f t="shared" ca="1" si="113"/>
        <v>926.74</v>
      </c>
      <c r="O379" s="56">
        <f t="shared" ca="1" si="113"/>
        <v>921.05445009999994</v>
      </c>
      <c r="P379" s="56">
        <f t="shared" ca="1" si="113"/>
        <v>915.40378104863623</v>
      </c>
      <c r="Q379" s="56">
        <f t="shared" ca="1" si="113"/>
        <v>909.78777885190277</v>
      </c>
      <c r="R379" s="56">
        <f t="shared" ca="1" si="113"/>
        <v>904.20623082864608</v>
      </c>
      <c r="S379" s="56">
        <f t="shared" ca="1" si="113"/>
        <v>898.65892560251223</v>
      </c>
      <c r="T379" s="56">
        <f t="shared" ca="1" si="113"/>
        <v>893.14565309394072</v>
      </c>
      <c r="U379" s="56">
        <f t="shared" ca="1" si="113"/>
        <v>887.66620451220956</v>
      </c>
      <c r="V379" s="56">
        <f t="shared" ca="1" si="113"/>
        <v>882.22037234752702</v>
      </c>
      <c r="W379" s="56">
        <f t="shared" ca="1" si="113"/>
        <v>876.80795036317465</v>
      </c>
      <c r="X379" s="56">
        <f t="shared" ca="1" si="113"/>
        <v>871.42873358769657</v>
      </c>
      <c r="Y379" s="56">
        <f t="shared" ca="1" si="113"/>
        <v>866.08251830713584</v>
      </c>
      <c r="Z379" s="56">
        <f t="shared" ca="1" si="113"/>
        <v>860.76910205732167</v>
      </c>
      <c r="AA379" s="56">
        <f t="shared" ca="1" si="113"/>
        <v>855.48828361619974</v>
      </c>
      <c r="AB379" s="56">
        <f t="shared" ca="1" si="113"/>
        <v>850.23986299621436</v>
      </c>
      <c r="AC379" s="56">
        <f t="shared" ca="1" si="113"/>
        <v>845.02364143673253</v>
      </c>
      <c r="AD379" s="56">
        <f t="shared" ca="1" si="113"/>
        <v>839.83942139651811</v>
      </c>
      <c r="AE379" s="56">
        <f t="shared" ca="1" si="113"/>
        <v>834.68700654625036</v>
      </c>
      <c r="AF379" s="56">
        <f t="shared" ca="1" si="113"/>
        <v>829.56620176108891</v>
      </c>
      <c r="AG379" s="56">
        <f t="shared" ca="1" si="113"/>
        <v>824.47681311328449</v>
      </c>
      <c r="AH379" s="56">
        <f t="shared" ca="1" si="113"/>
        <v>819.4186478648345</v>
      </c>
      <c r="AI379" s="56">
        <f t="shared" ca="1" si="113"/>
        <v>814.39151446018377</v>
      </c>
      <c r="AJ379" s="56">
        <f t="shared" ca="1" si="113"/>
        <v>809.3952225189704</v>
      </c>
      <c r="AK379" s="56">
        <f t="shared" ca="1" si="113"/>
        <v>804.42958282881648</v>
      </c>
      <c r="AL379" s="56">
        <f t="shared" ca="1" si="113"/>
        <v>799.49440733816164</v>
      </c>
      <c r="AM379" s="56">
        <f t="shared" ca="1" si="113"/>
        <v>794.58950914914192</v>
      </c>
      <c r="AN379" s="56">
        <f t="shared" ca="1" si="113"/>
        <v>789.71470251051164</v>
      </c>
      <c r="AO379" s="56">
        <f t="shared" ca="1" si="113"/>
        <v>784.86980281060971</v>
      </c>
      <c r="AP379" s="56">
        <f t="shared" ca="1" si="113"/>
        <v>780.05462657036662</v>
      </c>
      <c r="AQ379" s="56">
        <f t="shared" ca="1" si="113"/>
        <v>775.26899143635728</v>
      </c>
      <c r="AR379" s="56">
        <f t="shared" ca="1" si="113"/>
        <v>770.51271617389511</v>
      </c>
      <c r="AS379" s="56">
        <f t="shared" ca="1" si="113"/>
        <v>765.78562066016821</v>
      </c>
      <c r="AT379" s="56">
        <f t="shared" ca="1" si="113"/>
        <v>761.08752587741799</v>
      </c>
    </row>
    <row r="380" spans="4:46" ht="14.65" outlineLevel="1" thickBot="1" x14ac:dyDescent="0.5">
      <c r="D380" s="42">
        <v>56</v>
      </c>
      <c r="E380" s="42" t="str">
        <v>SEG2_Splitter_Node_1:16</v>
      </c>
      <c r="G380" s="56">
        <f t="shared" ref="G380" ca="1" si="114">G$317*G218</f>
        <v>226.2889590243432</v>
      </c>
      <c r="H380" s="56">
        <f t="shared" ref="H380:AT380" ca="1" si="115">H$317*H218</f>
        <v>221.46143081419379</v>
      </c>
      <c r="I380" s="56">
        <f t="shared" ca="1" si="115"/>
        <v>216.79233206965088</v>
      </c>
      <c r="J380" s="56">
        <f t="shared" ca="1" si="115"/>
        <v>213.32365475653646</v>
      </c>
      <c r="K380" s="56">
        <f t="shared" ca="1" si="115"/>
        <v>209.91047628043188</v>
      </c>
      <c r="L380" s="56">
        <f t="shared" ca="1" si="115"/>
        <v>206.39189413616546</v>
      </c>
      <c r="M380" s="56">
        <f t="shared" ca="1" si="115"/>
        <v>203.57857083288755</v>
      </c>
      <c r="N380" s="56">
        <f t="shared" ca="1" si="115"/>
        <v>252.88000000000002</v>
      </c>
      <c r="O380" s="56">
        <f t="shared" ca="1" si="115"/>
        <v>248.83392000000001</v>
      </c>
      <c r="P380" s="56">
        <f t="shared" ca="1" si="115"/>
        <v>244.85257728000005</v>
      </c>
      <c r="Q380" s="56">
        <f t="shared" ca="1" si="115"/>
        <v>240.93493604352003</v>
      </c>
      <c r="R380" s="56">
        <f t="shared" ca="1" si="115"/>
        <v>237.07997706682369</v>
      </c>
      <c r="S380" s="56">
        <f t="shared" ca="1" si="115"/>
        <v>233.28669743375451</v>
      </c>
      <c r="T380" s="56">
        <f t="shared" ca="1" si="115"/>
        <v>229.55411027481446</v>
      </c>
      <c r="U380" s="56">
        <f t="shared" ca="1" si="115"/>
        <v>225.88124451041742</v>
      </c>
      <c r="V380" s="56">
        <f t="shared" ca="1" si="115"/>
        <v>222.26714459825072</v>
      </c>
      <c r="W380" s="56">
        <f t="shared" ca="1" si="115"/>
        <v>218.71087028467875</v>
      </c>
      <c r="X380" s="56">
        <f t="shared" ca="1" si="115"/>
        <v>215.21149636012387</v>
      </c>
      <c r="Y380" s="56">
        <f t="shared" ca="1" si="115"/>
        <v>211.76811241836188</v>
      </c>
      <c r="Z380" s="56">
        <f t="shared" ca="1" si="115"/>
        <v>208.37982261966809</v>
      </c>
      <c r="AA380" s="56">
        <f t="shared" ca="1" si="115"/>
        <v>205.04574545775341</v>
      </c>
      <c r="AB380" s="56">
        <f t="shared" ca="1" si="115"/>
        <v>201.76501353042934</v>
      </c>
      <c r="AC380" s="56">
        <f t="shared" ca="1" si="115"/>
        <v>198.53677331394243</v>
      </c>
      <c r="AD380" s="56">
        <f t="shared" ca="1" si="115"/>
        <v>195.36018494091937</v>
      </c>
      <c r="AE380" s="56">
        <f t="shared" ca="1" si="115"/>
        <v>192.2344219818647</v>
      </c>
      <c r="AF380" s="56">
        <f t="shared" ca="1" si="115"/>
        <v>189.15867123015485</v>
      </c>
      <c r="AG380" s="56">
        <f t="shared" ca="1" si="115"/>
        <v>186.13213249047234</v>
      </c>
      <c r="AH380" s="56">
        <f t="shared" ca="1" si="115"/>
        <v>183.15401837062481</v>
      </c>
      <c r="AI380" s="56">
        <f t="shared" ca="1" si="115"/>
        <v>180.2235540766948</v>
      </c>
      <c r="AJ380" s="56">
        <f t="shared" ca="1" si="115"/>
        <v>177.3399772114677</v>
      </c>
      <c r="AK380" s="56">
        <f t="shared" ca="1" si="115"/>
        <v>174.50253757608422</v>
      </c>
      <c r="AL380" s="56">
        <f t="shared" ca="1" si="115"/>
        <v>171.71049697486686</v>
      </c>
      <c r="AM380" s="56">
        <f t="shared" ca="1" si="115"/>
        <v>168.96312902326898</v>
      </c>
      <c r="AN380" s="56">
        <f t="shared" ca="1" si="115"/>
        <v>166.25971895889666</v>
      </c>
      <c r="AO380" s="56">
        <f t="shared" ca="1" si="115"/>
        <v>163.59956345555437</v>
      </c>
      <c r="AP380" s="56">
        <f t="shared" ca="1" si="115"/>
        <v>160.98197044026546</v>
      </c>
      <c r="AQ380" s="56">
        <f t="shared" ca="1" si="115"/>
        <v>158.40625891322125</v>
      </c>
      <c r="AR380" s="56">
        <f t="shared" ca="1" si="115"/>
        <v>155.87175877060972</v>
      </c>
      <c r="AS380" s="56">
        <f t="shared" ca="1" si="115"/>
        <v>153.37781063027992</v>
      </c>
      <c r="AT380" s="56">
        <f t="shared" ca="1" si="115"/>
        <v>150.92376566019547</v>
      </c>
    </row>
    <row r="381" spans="4:46" ht="14.65" outlineLevel="1" thickBot="1" x14ac:dyDescent="0.5">
      <c r="D381" s="42">
        <v>57</v>
      </c>
      <c r="E381" s="42" t="str">
        <v>Unused</v>
      </c>
      <c r="G381" s="56">
        <f t="shared" ref="G381" ca="1" si="116">G$317*G219</f>
        <v>0</v>
      </c>
      <c r="H381" s="56">
        <f t="shared" ref="H381:AT381" ca="1" si="117">H$317*H219</f>
        <v>0</v>
      </c>
      <c r="I381" s="56">
        <f t="shared" ca="1" si="117"/>
        <v>0</v>
      </c>
      <c r="J381" s="56">
        <f t="shared" ca="1" si="117"/>
        <v>0</v>
      </c>
      <c r="K381" s="56">
        <f t="shared" ca="1" si="117"/>
        <v>0</v>
      </c>
      <c r="L381" s="56">
        <f t="shared" ca="1" si="117"/>
        <v>0</v>
      </c>
      <c r="M381" s="56">
        <f t="shared" ca="1" si="117"/>
        <v>0</v>
      </c>
      <c r="N381" s="56">
        <f t="shared" ca="1" si="117"/>
        <v>0</v>
      </c>
      <c r="O381" s="56">
        <f t="shared" ca="1" si="117"/>
        <v>0</v>
      </c>
      <c r="P381" s="56">
        <f t="shared" ca="1" si="117"/>
        <v>0</v>
      </c>
      <c r="Q381" s="56">
        <f t="shared" ca="1" si="117"/>
        <v>0</v>
      </c>
      <c r="R381" s="56">
        <f t="shared" ca="1" si="117"/>
        <v>0</v>
      </c>
      <c r="S381" s="56">
        <f t="shared" ca="1" si="117"/>
        <v>0</v>
      </c>
      <c r="T381" s="56">
        <f t="shared" ca="1" si="117"/>
        <v>0</v>
      </c>
      <c r="U381" s="56">
        <f t="shared" ca="1" si="117"/>
        <v>0</v>
      </c>
      <c r="V381" s="56">
        <f t="shared" ca="1" si="117"/>
        <v>0</v>
      </c>
      <c r="W381" s="56">
        <f t="shared" ca="1" si="117"/>
        <v>0</v>
      </c>
      <c r="X381" s="56">
        <f t="shared" ca="1" si="117"/>
        <v>0</v>
      </c>
      <c r="Y381" s="56">
        <f t="shared" ca="1" si="117"/>
        <v>0</v>
      </c>
      <c r="Z381" s="56">
        <f t="shared" ca="1" si="117"/>
        <v>0</v>
      </c>
      <c r="AA381" s="56">
        <f t="shared" ca="1" si="117"/>
        <v>0</v>
      </c>
      <c r="AB381" s="56">
        <f t="shared" ca="1" si="117"/>
        <v>0</v>
      </c>
      <c r="AC381" s="56">
        <f t="shared" ca="1" si="117"/>
        <v>0</v>
      </c>
      <c r="AD381" s="56">
        <f t="shared" ca="1" si="117"/>
        <v>0</v>
      </c>
      <c r="AE381" s="56">
        <f t="shared" ca="1" si="117"/>
        <v>0</v>
      </c>
      <c r="AF381" s="56">
        <f t="shared" ca="1" si="117"/>
        <v>0</v>
      </c>
      <c r="AG381" s="56">
        <f t="shared" ca="1" si="117"/>
        <v>0</v>
      </c>
      <c r="AH381" s="56">
        <f t="shared" ca="1" si="117"/>
        <v>0</v>
      </c>
      <c r="AI381" s="56">
        <f t="shared" ca="1" si="117"/>
        <v>0</v>
      </c>
      <c r="AJ381" s="56">
        <f t="shared" ca="1" si="117"/>
        <v>0</v>
      </c>
      <c r="AK381" s="56">
        <f t="shared" ca="1" si="117"/>
        <v>0</v>
      </c>
      <c r="AL381" s="56">
        <f t="shared" ca="1" si="117"/>
        <v>0</v>
      </c>
      <c r="AM381" s="56">
        <f t="shared" ca="1" si="117"/>
        <v>0</v>
      </c>
      <c r="AN381" s="56">
        <f t="shared" ca="1" si="117"/>
        <v>0</v>
      </c>
      <c r="AO381" s="56">
        <f t="shared" ca="1" si="117"/>
        <v>0</v>
      </c>
      <c r="AP381" s="56">
        <f t="shared" ca="1" si="117"/>
        <v>0</v>
      </c>
      <c r="AQ381" s="56">
        <f t="shared" ca="1" si="117"/>
        <v>0</v>
      </c>
      <c r="AR381" s="56">
        <f t="shared" ca="1" si="117"/>
        <v>0</v>
      </c>
      <c r="AS381" s="56">
        <f t="shared" ca="1" si="117"/>
        <v>0</v>
      </c>
      <c r="AT381" s="56">
        <f t="shared" ca="1" si="117"/>
        <v>0</v>
      </c>
    </row>
    <row r="382" spans="4:46" ht="14.65" outlineLevel="1" thickBot="1" x14ac:dyDescent="0.5">
      <c r="D382" s="42">
        <v>58</v>
      </c>
      <c r="E382" s="42" t="str">
        <v>SEG2_FTTP_UG_Fibre</v>
      </c>
      <c r="G382" s="56">
        <f t="shared" ref="G382" ca="1" si="118">G$317*G220</f>
        <v>1.6694213490335237</v>
      </c>
      <c r="H382" s="56">
        <f t="shared" ref="H382:AT382" ca="1" si="119">H$317*H220</f>
        <v>1.6371275480517367</v>
      </c>
      <c r="I382" s="56">
        <f t="shared" ca="1" si="119"/>
        <v>1.6058691264418583</v>
      </c>
      <c r="J382" s="56">
        <f t="shared" ca="1" si="119"/>
        <v>1.5833869586716722</v>
      </c>
      <c r="K382" s="56">
        <f t="shared" ca="1" si="119"/>
        <v>1.561219541250269</v>
      </c>
      <c r="L382" s="56">
        <f t="shared" ca="1" si="119"/>
        <v>1.538169932809317</v>
      </c>
      <c r="M382" s="56">
        <f t="shared" ca="1" si="119"/>
        <v>1.5202869190660182</v>
      </c>
      <c r="N382" s="56">
        <f t="shared" ca="1" si="119"/>
        <v>2</v>
      </c>
      <c r="O382" s="56">
        <f t="shared" ca="1" si="119"/>
        <v>1.972</v>
      </c>
      <c r="P382" s="56">
        <f t="shared" ca="1" si="119"/>
        <v>1.9443919999999999</v>
      </c>
      <c r="Q382" s="56">
        <f t="shared" ca="1" si="119"/>
        <v>1.9171705119999998</v>
      </c>
      <c r="R382" s="56">
        <f t="shared" ca="1" si="119"/>
        <v>1.8903301248319995</v>
      </c>
      <c r="S382" s="56">
        <f t="shared" ca="1" si="119"/>
        <v>1.8638655030843516</v>
      </c>
      <c r="T382" s="56">
        <f t="shared" ca="1" si="119"/>
        <v>1.8377713860411706</v>
      </c>
      <c r="U382" s="56">
        <f t="shared" ca="1" si="119"/>
        <v>1.8120425866365941</v>
      </c>
      <c r="V382" s="56">
        <f t="shared" ca="1" si="119"/>
        <v>1.7866739904236817</v>
      </c>
      <c r="W382" s="56">
        <f t="shared" ca="1" si="119"/>
        <v>1.7616605545577502</v>
      </c>
      <c r="X382" s="56">
        <f t="shared" ca="1" si="119"/>
        <v>1.7369973067939417</v>
      </c>
      <c r="Y382" s="56">
        <f t="shared" ca="1" si="119"/>
        <v>1.7126793444988264</v>
      </c>
      <c r="Z382" s="56">
        <f t="shared" ca="1" si="119"/>
        <v>1.6887018336758428</v>
      </c>
      <c r="AA382" s="56">
        <f t="shared" ca="1" si="119"/>
        <v>1.6650600080043811</v>
      </c>
      <c r="AB382" s="56">
        <f t="shared" ca="1" si="119"/>
        <v>1.6417491678923195</v>
      </c>
      <c r="AC382" s="56">
        <f t="shared" ca="1" si="119"/>
        <v>1.6187646795418271</v>
      </c>
      <c r="AD382" s="56">
        <f t="shared" ca="1" si="119"/>
        <v>1.5961019740282414</v>
      </c>
      <c r="AE382" s="56">
        <f t="shared" ca="1" si="119"/>
        <v>1.5737565463918457</v>
      </c>
      <c r="AF382" s="56">
        <f t="shared" ca="1" si="119"/>
        <v>1.55172395474236</v>
      </c>
      <c r="AG382" s="56">
        <f t="shared" ca="1" si="119"/>
        <v>1.5299998193759672</v>
      </c>
      <c r="AH382" s="56">
        <f t="shared" ca="1" si="119"/>
        <v>1.5085798219047033</v>
      </c>
      <c r="AI382" s="56">
        <f t="shared" ca="1" si="119"/>
        <v>1.4874597043980375</v>
      </c>
      <c r="AJ382" s="56">
        <f t="shared" ca="1" si="119"/>
        <v>1.466635268536465</v>
      </c>
      <c r="AK382" s="56">
        <f t="shared" ca="1" si="119"/>
        <v>1.4461023747769544</v>
      </c>
      <c r="AL382" s="56">
        <f t="shared" ca="1" si="119"/>
        <v>1.425856941530077</v>
      </c>
      <c r="AM382" s="56">
        <f t="shared" ca="1" si="119"/>
        <v>1.4058949443486559</v>
      </c>
      <c r="AN382" s="56">
        <f t="shared" ca="1" si="119"/>
        <v>1.3862124151277748</v>
      </c>
      <c r="AO382" s="56">
        <f t="shared" ca="1" si="119"/>
        <v>1.366805441315986</v>
      </c>
      <c r="AP382" s="56">
        <f t="shared" ca="1" si="119"/>
        <v>1.3476701651375622</v>
      </c>
      <c r="AQ382" s="56">
        <f t="shared" ca="1" si="119"/>
        <v>1.3288027828256364</v>
      </c>
      <c r="AR382" s="56">
        <f t="shared" ca="1" si="119"/>
        <v>1.3101995438660774</v>
      </c>
      <c r="AS382" s="56">
        <f t="shared" ca="1" si="119"/>
        <v>1.2918567502519522</v>
      </c>
      <c r="AT382" s="56">
        <f t="shared" ca="1" si="119"/>
        <v>1.2737707557484248</v>
      </c>
    </row>
    <row r="383" spans="4:46" ht="14.65" outlineLevel="1" thickBot="1" x14ac:dyDescent="0.5">
      <c r="D383" s="42">
        <v>59</v>
      </c>
      <c r="E383" s="42" t="str">
        <v>SEG2_FTTP_OH_Fibre</v>
      </c>
      <c r="G383" s="56">
        <f t="shared" ref="G383" ca="1" si="120">G$317*G221</f>
        <v>1.8363634839368761</v>
      </c>
      <c r="H383" s="56">
        <f t="shared" ref="H383:AT383" ca="1" si="121">H$317*H221</f>
        <v>1.8008403028569104</v>
      </c>
      <c r="I383" s="56">
        <f t="shared" ca="1" si="121"/>
        <v>1.7664560390860442</v>
      </c>
      <c r="J383" s="56">
        <f t="shared" ca="1" si="121"/>
        <v>1.7417256545388398</v>
      </c>
      <c r="K383" s="56">
        <f t="shared" ca="1" si="121"/>
        <v>1.7173414953752961</v>
      </c>
      <c r="L383" s="56">
        <f t="shared" ca="1" si="121"/>
        <v>1.6919869260902489</v>
      </c>
      <c r="M383" s="56">
        <f t="shared" ca="1" si="121"/>
        <v>1.67231561097262</v>
      </c>
      <c r="N383" s="56">
        <f t="shared" ca="1" si="121"/>
        <v>1.54</v>
      </c>
      <c r="O383" s="56">
        <f t="shared" ca="1" si="121"/>
        <v>1.51844</v>
      </c>
      <c r="P383" s="56">
        <f t="shared" ca="1" si="121"/>
        <v>1.4971818399999999</v>
      </c>
      <c r="Q383" s="56">
        <f t="shared" ca="1" si="121"/>
        <v>1.4762212942399999</v>
      </c>
      <c r="R383" s="56">
        <f t="shared" ca="1" si="121"/>
        <v>1.4555541961206397</v>
      </c>
      <c r="S383" s="56">
        <f t="shared" ca="1" si="121"/>
        <v>1.4351764373749507</v>
      </c>
      <c r="T383" s="56">
        <f t="shared" ca="1" si="121"/>
        <v>1.4150839672517013</v>
      </c>
      <c r="U383" s="56">
        <f t="shared" ca="1" si="121"/>
        <v>1.3952727917101775</v>
      </c>
      <c r="V383" s="56">
        <f t="shared" ca="1" si="121"/>
        <v>1.375738972626235</v>
      </c>
      <c r="W383" s="56">
        <f t="shared" ca="1" si="121"/>
        <v>1.3564786270094678</v>
      </c>
      <c r="X383" s="56">
        <f t="shared" ca="1" si="121"/>
        <v>1.3374879262313353</v>
      </c>
      <c r="Y383" s="56">
        <f t="shared" ca="1" si="121"/>
        <v>1.3187630952640961</v>
      </c>
      <c r="Z383" s="56">
        <f t="shared" ca="1" si="121"/>
        <v>1.3003004119303989</v>
      </c>
      <c r="AA383" s="56">
        <f t="shared" ca="1" si="121"/>
        <v>1.2820962061633734</v>
      </c>
      <c r="AB383" s="56">
        <f t="shared" ca="1" si="121"/>
        <v>1.2641468592770861</v>
      </c>
      <c r="AC383" s="56">
        <f t="shared" ca="1" si="121"/>
        <v>1.2464488032472067</v>
      </c>
      <c r="AD383" s="56">
        <f t="shared" ca="1" si="121"/>
        <v>1.2289985200017457</v>
      </c>
      <c r="AE383" s="56">
        <f t="shared" ca="1" si="121"/>
        <v>1.2117925407217214</v>
      </c>
      <c r="AF383" s="56">
        <f t="shared" ca="1" si="121"/>
        <v>1.1948274451516172</v>
      </c>
      <c r="AG383" s="56">
        <f t="shared" ca="1" si="121"/>
        <v>1.1780998609194948</v>
      </c>
      <c r="AH383" s="56">
        <f t="shared" ca="1" si="121"/>
        <v>1.1616064628666216</v>
      </c>
      <c r="AI383" s="56">
        <f t="shared" ca="1" si="121"/>
        <v>1.1453439723864889</v>
      </c>
      <c r="AJ383" s="56">
        <f t="shared" ca="1" si="121"/>
        <v>1.129309156773078</v>
      </c>
      <c r="AK383" s="56">
        <f t="shared" ca="1" si="121"/>
        <v>1.113498828578255</v>
      </c>
      <c r="AL383" s="56">
        <f t="shared" ca="1" si="121"/>
        <v>1.0979098449781595</v>
      </c>
      <c r="AM383" s="56">
        <f t="shared" ca="1" si="121"/>
        <v>1.0825391071484651</v>
      </c>
      <c r="AN383" s="56">
        <f t="shared" ca="1" si="121"/>
        <v>1.0673835596483865</v>
      </c>
      <c r="AO383" s="56">
        <f t="shared" ca="1" si="121"/>
        <v>1.0524401898133093</v>
      </c>
      <c r="AP383" s="56">
        <f t="shared" ca="1" si="121"/>
        <v>1.0377060271559229</v>
      </c>
      <c r="AQ383" s="56">
        <f t="shared" ca="1" si="121"/>
        <v>1.0231781427757398</v>
      </c>
      <c r="AR383" s="56">
        <f t="shared" ca="1" si="121"/>
        <v>1.0088536487768798</v>
      </c>
      <c r="AS383" s="56">
        <f t="shared" ca="1" si="121"/>
        <v>0.99472969769400332</v>
      </c>
      <c r="AT383" s="56">
        <f t="shared" ca="1" si="121"/>
        <v>0.98080348192628708</v>
      </c>
    </row>
    <row r="384" spans="4:46" ht="14.65" outlineLevel="1" thickBot="1" x14ac:dyDescent="0.5">
      <c r="D384" s="42">
        <v>60</v>
      </c>
      <c r="E384" s="42" t="str">
        <v>SEG2_FTTP_Fibre_Testing</v>
      </c>
      <c r="G384" s="56">
        <f t="shared" ref="G384" ca="1" si="122">G$317*G222</f>
        <v>10.032862999719686</v>
      </c>
      <c r="H384" s="56">
        <f t="shared" ref="H384:AT384" ca="1" si="123">H$317*H222</f>
        <v>9.8307714845600156</v>
      </c>
      <c r="I384" s="56">
        <f t="shared" ca="1" si="123"/>
        <v>9.6352147586511503</v>
      </c>
      <c r="J384" s="56">
        <f t="shared" ca="1" si="123"/>
        <v>9.4925846745788363</v>
      </c>
      <c r="K384" s="56">
        <f t="shared" ca="1" si="123"/>
        <v>9.352065943641044</v>
      </c>
      <c r="L384" s="56">
        <f t="shared" ca="1" si="123"/>
        <v>9.2064895697053313</v>
      </c>
      <c r="M384" s="56">
        <f t="shared" ca="1" si="123"/>
        <v>9.0920428153693695</v>
      </c>
      <c r="N384" s="56">
        <f t="shared" ca="1" si="123"/>
        <v>14.14</v>
      </c>
      <c r="O384" s="56">
        <f t="shared" ca="1" si="123"/>
        <v>13.93068558</v>
      </c>
      <c r="P384" s="56">
        <f t="shared" ca="1" si="123"/>
        <v>13.72446964135926</v>
      </c>
      <c r="Q384" s="56">
        <f t="shared" ca="1" si="123"/>
        <v>13.521306317258217</v>
      </c>
      <c r="R384" s="56">
        <f t="shared" ca="1" si="123"/>
        <v>13.321150419843843</v>
      </c>
      <c r="S384" s="56">
        <f t="shared" ca="1" si="123"/>
        <v>13.123957430178892</v>
      </c>
      <c r="T384" s="56">
        <f t="shared" ca="1" si="123"/>
        <v>12.929683488339954</v>
      </c>
      <c r="U384" s="56">
        <f t="shared" ca="1" si="123"/>
        <v>12.73828538366206</v>
      </c>
      <c r="V384" s="56">
        <f t="shared" ca="1" si="123"/>
        <v>12.549720545127709</v>
      </c>
      <c r="W384" s="56">
        <f t="shared" ca="1" si="123"/>
        <v>12.363947031898185</v>
      </c>
      <c r="X384" s="56">
        <f t="shared" ca="1" si="123"/>
        <v>12.180923523984996</v>
      </c>
      <c r="Y384" s="56">
        <f t="shared" ca="1" si="123"/>
        <v>12.000609313059442</v>
      </c>
      <c r="Z384" s="56">
        <f t="shared" ca="1" si="123"/>
        <v>11.822964293398224</v>
      </c>
      <c r="AA384" s="56">
        <f t="shared" ca="1" si="123"/>
        <v>11.647948952963052</v>
      </c>
      <c r="AB384" s="56">
        <f t="shared" ca="1" si="123"/>
        <v>11.475524364612337</v>
      </c>
      <c r="AC384" s="56">
        <f t="shared" ca="1" si="123"/>
        <v>11.305652177442981</v>
      </c>
      <c r="AD384" s="56">
        <f t="shared" ca="1" si="123"/>
        <v>11.138294608260292</v>
      </c>
      <c r="AE384" s="56">
        <f t="shared" ca="1" si="123"/>
        <v>10.973414433174213</v>
      </c>
      <c r="AF384" s="56">
        <f t="shared" ca="1" si="123"/>
        <v>10.810974979319937</v>
      </c>
      <c r="AG384" s="56">
        <f t="shared" ca="1" si="123"/>
        <v>10.650940116701062</v>
      </c>
      <c r="AH384" s="56">
        <f t="shared" ca="1" si="123"/>
        <v>10.493274250153538</v>
      </c>
      <c r="AI384" s="56">
        <f t="shared" ca="1" si="123"/>
        <v>10.337942311428513</v>
      </c>
      <c r="AJ384" s="56">
        <f t="shared" ca="1" si="123"/>
        <v>10.184909751392437</v>
      </c>
      <c r="AK384" s="56">
        <f t="shared" ca="1" si="123"/>
        <v>10.034142532342573</v>
      </c>
      <c r="AL384" s="56">
        <f t="shared" ca="1" si="123"/>
        <v>9.8856071204363065</v>
      </c>
      <c r="AM384" s="56">
        <f t="shared" ca="1" si="123"/>
        <v>9.7392704782324877</v>
      </c>
      <c r="AN384" s="56">
        <f t="shared" ca="1" si="123"/>
        <v>9.5951000573432133</v>
      </c>
      <c r="AO384" s="56">
        <f t="shared" ca="1" si="123"/>
        <v>9.45306379119436</v>
      </c>
      <c r="AP384" s="56">
        <f t="shared" ca="1" si="123"/>
        <v>9.3131300878933096</v>
      </c>
      <c r="AQ384" s="56">
        <f t="shared" ca="1" si="123"/>
        <v>9.1752678232022244</v>
      </c>
      <c r="AR384" s="56">
        <f t="shared" ca="1" si="123"/>
        <v>9.0394463336153645</v>
      </c>
      <c r="AS384" s="56">
        <f t="shared" ca="1" si="123"/>
        <v>8.9056354095388546</v>
      </c>
      <c r="AT384" s="56">
        <f t="shared" ca="1" si="123"/>
        <v>8.7738052885714488</v>
      </c>
    </row>
    <row r="385" spans="4:46" ht="14.65" outlineLevel="1" thickBot="1" x14ac:dyDescent="0.5">
      <c r="D385" s="42">
        <v>61</v>
      </c>
      <c r="E385" s="42" t="str">
        <v>SEG2_Business_Serv_UG_Fibre</v>
      </c>
      <c r="G385" s="56">
        <f t="shared" ref="G385" ca="1" si="124">G$317*G223</f>
        <v>1.2520660117751428</v>
      </c>
      <c r="H385" s="56">
        <f t="shared" ref="H385:AT385" ca="1" si="125">H$317*H223</f>
        <v>1.2278456610388024</v>
      </c>
      <c r="I385" s="56">
        <f t="shared" ca="1" si="125"/>
        <v>1.2044018448313938</v>
      </c>
      <c r="J385" s="56">
        <f t="shared" ca="1" si="125"/>
        <v>1.1875402190037541</v>
      </c>
      <c r="K385" s="56">
        <f t="shared" ca="1" si="125"/>
        <v>1.1709146559377017</v>
      </c>
      <c r="L385" s="56">
        <f t="shared" ca="1" si="125"/>
        <v>1.1536274496069878</v>
      </c>
      <c r="M385" s="56">
        <f t="shared" ca="1" si="125"/>
        <v>1.1402151892995136</v>
      </c>
      <c r="N385" s="56">
        <f t="shared" ca="1" si="125"/>
        <v>1.54</v>
      </c>
      <c r="O385" s="56">
        <f t="shared" ca="1" si="125"/>
        <v>1.51844</v>
      </c>
      <c r="P385" s="56">
        <f t="shared" ca="1" si="125"/>
        <v>1.4971818399999999</v>
      </c>
      <c r="Q385" s="56">
        <f t="shared" ca="1" si="125"/>
        <v>1.4762212942399999</v>
      </c>
      <c r="R385" s="56">
        <f t="shared" ca="1" si="125"/>
        <v>1.4555541961206397</v>
      </c>
      <c r="S385" s="56">
        <f t="shared" ca="1" si="125"/>
        <v>1.4351764373749507</v>
      </c>
      <c r="T385" s="56">
        <f t="shared" ca="1" si="125"/>
        <v>1.4150839672517013</v>
      </c>
      <c r="U385" s="56">
        <f t="shared" ca="1" si="125"/>
        <v>1.3952727917101775</v>
      </c>
      <c r="V385" s="56">
        <f t="shared" ca="1" si="125"/>
        <v>1.375738972626235</v>
      </c>
      <c r="W385" s="56">
        <f t="shared" ca="1" si="125"/>
        <v>1.3564786270094678</v>
      </c>
      <c r="X385" s="56">
        <f t="shared" ca="1" si="125"/>
        <v>1.3374879262313353</v>
      </c>
      <c r="Y385" s="56">
        <f t="shared" ca="1" si="125"/>
        <v>1.3187630952640961</v>
      </c>
      <c r="Z385" s="56">
        <f t="shared" ca="1" si="125"/>
        <v>1.3003004119303989</v>
      </c>
      <c r="AA385" s="56">
        <f t="shared" ca="1" si="125"/>
        <v>1.2820962061633734</v>
      </c>
      <c r="AB385" s="56">
        <f t="shared" ca="1" si="125"/>
        <v>1.2641468592770861</v>
      </c>
      <c r="AC385" s="56">
        <f t="shared" ca="1" si="125"/>
        <v>1.2464488032472067</v>
      </c>
      <c r="AD385" s="56">
        <f t="shared" ca="1" si="125"/>
        <v>1.2289985200017457</v>
      </c>
      <c r="AE385" s="56">
        <f t="shared" ca="1" si="125"/>
        <v>1.2117925407217214</v>
      </c>
      <c r="AF385" s="56">
        <f t="shared" ca="1" si="125"/>
        <v>1.1948274451516172</v>
      </c>
      <c r="AG385" s="56">
        <f t="shared" ca="1" si="125"/>
        <v>1.1780998609194948</v>
      </c>
      <c r="AH385" s="56">
        <f t="shared" ca="1" si="125"/>
        <v>1.1616064628666216</v>
      </c>
      <c r="AI385" s="56">
        <f t="shared" ca="1" si="125"/>
        <v>1.1453439723864889</v>
      </c>
      <c r="AJ385" s="56">
        <f t="shared" ca="1" si="125"/>
        <v>1.129309156773078</v>
      </c>
      <c r="AK385" s="56">
        <f t="shared" ca="1" si="125"/>
        <v>1.113498828578255</v>
      </c>
      <c r="AL385" s="56">
        <f t="shared" ca="1" si="125"/>
        <v>1.0979098449781595</v>
      </c>
      <c r="AM385" s="56">
        <f t="shared" ca="1" si="125"/>
        <v>1.0825391071484651</v>
      </c>
      <c r="AN385" s="56">
        <f t="shared" ca="1" si="125"/>
        <v>1.0673835596483865</v>
      </c>
      <c r="AO385" s="56">
        <f t="shared" ca="1" si="125"/>
        <v>1.0524401898133093</v>
      </c>
      <c r="AP385" s="56">
        <f t="shared" ca="1" si="125"/>
        <v>1.0377060271559229</v>
      </c>
      <c r="AQ385" s="56">
        <f t="shared" ca="1" si="125"/>
        <v>1.0231781427757398</v>
      </c>
      <c r="AR385" s="56">
        <f t="shared" ca="1" si="125"/>
        <v>1.0088536487768798</v>
      </c>
      <c r="AS385" s="56">
        <f t="shared" ca="1" si="125"/>
        <v>0.99472969769400332</v>
      </c>
      <c r="AT385" s="56">
        <f t="shared" ca="1" si="125"/>
        <v>0.98080348192628708</v>
      </c>
    </row>
    <row r="386" spans="4:46" ht="14.65" outlineLevel="1" thickBot="1" x14ac:dyDescent="0.5">
      <c r="D386" s="42">
        <v>62</v>
      </c>
      <c r="E386" s="42" t="str">
        <v>SEG2_Business_Serv_OH_Fibre</v>
      </c>
      <c r="G386" s="56">
        <f t="shared" ref="G386" ca="1" si="126">G$317*G224</f>
        <v>1.5024792141301715</v>
      </c>
      <c r="H386" s="56">
        <f t="shared" ref="H386:AT386" ca="1" si="127">H$317*H224</f>
        <v>1.4734147932465629</v>
      </c>
      <c r="I386" s="56">
        <f t="shared" ca="1" si="127"/>
        <v>1.4452822137976724</v>
      </c>
      <c r="J386" s="56">
        <f t="shared" ca="1" si="127"/>
        <v>1.4250482628045051</v>
      </c>
      <c r="K386" s="56">
        <f t="shared" ca="1" si="127"/>
        <v>1.405097587125242</v>
      </c>
      <c r="L386" s="56">
        <f t="shared" ca="1" si="127"/>
        <v>1.3843529395283853</v>
      </c>
      <c r="M386" s="56">
        <f t="shared" ca="1" si="127"/>
        <v>1.3682582271594164</v>
      </c>
      <c r="N386" s="56">
        <f t="shared" ca="1" si="127"/>
        <v>1.4</v>
      </c>
      <c r="O386" s="56">
        <f t="shared" ca="1" si="127"/>
        <v>1.3803999999999998</v>
      </c>
      <c r="P386" s="56">
        <f t="shared" ca="1" si="127"/>
        <v>1.3610743999999999</v>
      </c>
      <c r="Q386" s="56">
        <f t="shared" ca="1" si="127"/>
        <v>1.3420193583999998</v>
      </c>
      <c r="R386" s="56">
        <f t="shared" ca="1" si="127"/>
        <v>1.3232310873823996</v>
      </c>
      <c r="S386" s="56">
        <f t="shared" ca="1" si="127"/>
        <v>1.304705852159046</v>
      </c>
      <c r="T386" s="56">
        <f t="shared" ca="1" si="127"/>
        <v>1.2864399702288194</v>
      </c>
      <c r="U386" s="56">
        <f t="shared" ca="1" si="127"/>
        <v>1.2684298106456158</v>
      </c>
      <c r="V386" s="56">
        <f t="shared" ca="1" si="127"/>
        <v>1.2506717932965772</v>
      </c>
      <c r="W386" s="56">
        <f t="shared" ca="1" si="127"/>
        <v>1.233162388190425</v>
      </c>
      <c r="X386" s="56">
        <f t="shared" ca="1" si="127"/>
        <v>1.2158981147557593</v>
      </c>
      <c r="Y386" s="56">
        <f t="shared" ca="1" si="127"/>
        <v>1.1988755411491783</v>
      </c>
      <c r="Z386" s="56">
        <f t="shared" ca="1" si="127"/>
        <v>1.1820912835730899</v>
      </c>
      <c r="AA386" s="56">
        <f t="shared" ca="1" si="127"/>
        <v>1.1655420056030668</v>
      </c>
      <c r="AB386" s="56">
        <f t="shared" ca="1" si="127"/>
        <v>1.1492244175246238</v>
      </c>
      <c r="AC386" s="56">
        <f t="shared" ca="1" si="127"/>
        <v>1.1331352756792787</v>
      </c>
      <c r="AD386" s="56">
        <f t="shared" ca="1" si="127"/>
        <v>1.1172713818197688</v>
      </c>
      <c r="AE386" s="56">
        <f t="shared" ca="1" si="127"/>
        <v>1.1016295824742919</v>
      </c>
      <c r="AF386" s="56">
        <f t="shared" ca="1" si="127"/>
        <v>1.0862067683196519</v>
      </c>
      <c r="AG386" s="56">
        <f t="shared" ca="1" si="127"/>
        <v>1.0709998735631769</v>
      </c>
      <c r="AH386" s="56">
        <f t="shared" ca="1" si="127"/>
        <v>1.0560058753332924</v>
      </c>
      <c r="AI386" s="56">
        <f t="shared" ca="1" si="127"/>
        <v>1.0412217930786263</v>
      </c>
      <c r="AJ386" s="56">
        <f t="shared" ca="1" si="127"/>
        <v>1.0266446879755255</v>
      </c>
      <c r="AK386" s="56">
        <f t="shared" ca="1" si="127"/>
        <v>1.0122716623438679</v>
      </c>
      <c r="AL386" s="56">
        <f t="shared" ca="1" si="127"/>
        <v>0.99809985907105381</v>
      </c>
      <c r="AM386" s="56">
        <f t="shared" ca="1" si="127"/>
        <v>0.98412646104405899</v>
      </c>
      <c r="AN386" s="56">
        <f t="shared" ca="1" si="127"/>
        <v>0.9703486905894424</v>
      </c>
      <c r="AO386" s="56">
        <f t="shared" ca="1" si="127"/>
        <v>0.95676380892119017</v>
      </c>
      <c r="AP386" s="56">
        <f t="shared" ca="1" si="127"/>
        <v>0.94336911559629355</v>
      </c>
      <c r="AQ386" s="56">
        <f t="shared" ca="1" si="127"/>
        <v>0.93016194797794538</v>
      </c>
      <c r="AR386" s="56">
        <f t="shared" ca="1" si="127"/>
        <v>0.91713968070625418</v>
      </c>
      <c r="AS386" s="56">
        <f t="shared" ca="1" si="127"/>
        <v>0.90429972517636659</v>
      </c>
      <c r="AT386" s="56">
        <f t="shared" ca="1" si="127"/>
        <v>0.8916395290238972</v>
      </c>
    </row>
    <row r="387" spans="4:46" ht="14.65" outlineLevel="1" thickBot="1" x14ac:dyDescent="0.5">
      <c r="D387" s="42">
        <v>63</v>
      </c>
      <c r="E387" s="42" t="str">
        <v>SEG2_Business_Serv_Fibre_Testing</v>
      </c>
      <c r="G387" s="56">
        <f t="shared" ref="G387" ca="1" si="128">G$317*G225</f>
        <v>20.065725999439373</v>
      </c>
      <c r="H387" s="56">
        <f t="shared" ref="H387:AT387" ca="1" si="129">H$317*H225</f>
        <v>19.661542969120031</v>
      </c>
      <c r="I387" s="56">
        <f t="shared" ca="1" si="129"/>
        <v>19.270429517302301</v>
      </c>
      <c r="J387" s="56">
        <f t="shared" ca="1" si="129"/>
        <v>18.985169349157673</v>
      </c>
      <c r="K387" s="56">
        <f t="shared" ca="1" si="129"/>
        <v>18.704131887282088</v>
      </c>
      <c r="L387" s="56">
        <f t="shared" ca="1" si="129"/>
        <v>18.412979139410663</v>
      </c>
      <c r="M387" s="56">
        <f t="shared" ca="1" si="129"/>
        <v>18.184085630738739</v>
      </c>
      <c r="N387" s="56">
        <f t="shared" ca="1" si="129"/>
        <v>14</v>
      </c>
      <c r="O387" s="56">
        <f t="shared" ca="1" si="129"/>
        <v>13.792757999999999</v>
      </c>
      <c r="P387" s="56">
        <f t="shared" ca="1" si="129"/>
        <v>13.588583803325998</v>
      </c>
      <c r="Q387" s="56">
        <f t="shared" ca="1" si="129"/>
        <v>13.387431997285363</v>
      </c>
      <c r="R387" s="56">
        <f t="shared" ca="1" si="129"/>
        <v>13.189257841429546</v>
      </c>
      <c r="S387" s="56">
        <f t="shared" ca="1" si="129"/>
        <v>12.994017257602865</v>
      </c>
      <c r="T387" s="56">
        <f t="shared" ca="1" si="129"/>
        <v>12.801666820138568</v>
      </c>
      <c r="U387" s="56">
        <f t="shared" ca="1" si="129"/>
        <v>12.612163746200059</v>
      </c>
      <c r="V387" s="56">
        <f t="shared" ca="1" si="129"/>
        <v>12.425465886265059</v>
      </c>
      <c r="W387" s="56">
        <f t="shared" ca="1" si="129"/>
        <v>12.241531714750677</v>
      </c>
      <c r="X387" s="56">
        <f t="shared" ca="1" si="129"/>
        <v>12.060320320777222</v>
      </c>
      <c r="Y387" s="56">
        <f t="shared" ca="1" si="129"/>
        <v>11.881791399068755</v>
      </c>
      <c r="Z387" s="56">
        <f t="shared" ca="1" si="129"/>
        <v>11.70590524098834</v>
      </c>
      <c r="AA387" s="56">
        <f t="shared" ca="1" si="129"/>
        <v>11.532622725705989</v>
      </c>
      <c r="AB387" s="56">
        <f t="shared" ca="1" si="129"/>
        <v>11.361905311497363</v>
      </c>
      <c r="AC387" s="56">
        <f t="shared" ca="1" si="129"/>
        <v>11.193715027171267</v>
      </c>
      <c r="AD387" s="56">
        <f t="shared" ca="1" si="129"/>
        <v>11.028014463624052</v>
      </c>
      <c r="AE387" s="56">
        <f t="shared" ca="1" si="129"/>
        <v>10.864766765519024</v>
      </c>
      <c r="AF387" s="56">
        <f t="shared" ca="1" si="129"/>
        <v>10.703935623089047</v>
      </c>
      <c r="AG387" s="56">
        <f t="shared" ca="1" si="129"/>
        <v>10.545485264060458</v>
      </c>
      <c r="AH387" s="56">
        <f t="shared" ca="1" si="129"/>
        <v>10.389380445696572</v>
      </c>
      <c r="AI387" s="56">
        <f t="shared" ca="1" si="129"/>
        <v>10.235586446958926</v>
      </c>
      <c r="AJ387" s="56">
        <f t="shared" ca="1" si="129"/>
        <v>10.084069060784593</v>
      </c>
      <c r="AK387" s="56">
        <f t="shared" ca="1" si="129"/>
        <v>9.9347945864777962</v>
      </c>
      <c r="AL387" s="56">
        <f t="shared" ca="1" si="129"/>
        <v>9.7877298222141658</v>
      </c>
      <c r="AM387" s="56">
        <f t="shared" ca="1" si="129"/>
        <v>9.6428420576559297</v>
      </c>
      <c r="AN387" s="56">
        <f t="shared" ca="1" si="129"/>
        <v>9.5000990666764498</v>
      </c>
      <c r="AO387" s="56">
        <f t="shared" ca="1" si="129"/>
        <v>9.3594691001924382</v>
      </c>
      <c r="AP387" s="56">
        <f t="shared" ca="1" si="129"/>
        <v>9.2209208791022892</v>
      </c>
      <c r="AQ387" s="56">
        <f t="shared" ca="1" si="129"/>
        <v>9.0844235873289367</v>
      </c>
      <c r="AR387" s="56">
        <f t="shared" ca="1" si="129"/>
        <v>8.9499468649657068</v>
      </c>
      <c r="AS387" s="56">
        <f t="shared" ca="1" si="129"/>
        <v>8.8174608015236196</v>
      </c>
      <c r="AT387" s="56">
        <f t="shared" ca="1" si="129"/>
        <v>8.6869359292786648</v>
      </c>
    </row>
    <row r="388" spans="4:46" ht="14.65" outlineLevel="1" thickBot="1" x14ac:dyDescent="0.5">
      <c r="D388" s="42">
        <v>64</v>
      </c>
      <c r="E388" s="42" t="str">
        <v>Unused</v>
      </c>
      <c r="G388" s="56">
        <f t="shared" ref="G388" ca="1" si="130">G$317*G226</f>
        <v>0</v>
      </c>
      <c r="H388" s="56">
        <f t="shared" ref="H388:AT388" ca="1" si="131">H$317*H226</f>
        <v>0</v>
      </c>
      <c r="I388" s="56">
        <f t="shared" ca="1" si="131"/>
        <v>0</v>
      </c>
      <c r="J388" s="56">
        <f t="shared" ca="1" si="131"/>
        <v>0</v>
      </c>
      <c r="K388" s="56">
        <f t="shared" ca="1" si="131"/>
        <v>0</v>
      </c>
      <c r="L388" s="56">
        <f t="shared" ca="1" si="131"/>
        <v>0</v>
      </c>
      <c r="M388" s="56">
        <f t="shared" ca="1" si="131"/>
        <v>0</v>
      </c>
      <c r="N388" s="56">
        <f t="shared" ca="1" si="131"/>
        <v>0</v>
      </c>
      <c r="O388" s="56">
        <f t="shared" ca="1" si="131"/>
        <v>0</v>
      </c>
      <c r="P388" s="56">
        <f t="shared" ca="1" si="131"/>
        <v>0</v>
      </c>
      <c r="Q388" s="56">
        <f t="shared" ca="1" si="131"/>
        <v>0</v>
      </c>
      <c r="R388" s="56">
        <f t="shared" ca="1" si="131"/>
        <v>0</v>
      </c>
      <c r="S388" s="56">
        <f t="shared" ca="1" si="131"/>
        <v>0</v>
      </c>
      <c r="T388" s="56">
        <f t="shared" ca="1" si="131"/>
        <v>0</v>
      </c>
      <c r="U388" s="56">
        <f t="shared" ca="1" si="131"/>
        <v>0</v>
      </c>
      <c r="V388" s="56">
        <f t="shared" ca="1" si="131"/>
        <v>0</v>
      </c>
      <c r="W388" s="56">
        <f t="shared" ca="1" si="131"/>
        <v>0</v>
      </c>
      <c r="X388" s="56">
        <f t="shared" ca="1" si="131"/>
        <v>0</v>
      </c>
      <c r="Y388" s="56">
        <f t="shared" ca="1" si="131"/>
        <v>0</v>
      </c>
      <c r="Z388" s="56">
        <f t="shared" ca="1" si="131"/>
        <v>0</v>
      </c>
      <c r="AA388" s="56">
        <f t="shared" ca="1" si="131"/>
        <v>0</v>
      </c>
      <c r="AB388" s="56">
        <f t="shared" ca="1" si="131"/>
        <v>0</v>
      </c>
      <c r="AC388" s="56">
        <f t="shared" ca="1" si="131"/>
        <v>0</v>
      </c>
      <c r="AD388" s="56">
        <f t="shared" ca="1" si="131"/>
        <v>0</v>
      </c>
      <c r="AE388" s="56">
        <f t="shared" ca="1" si="131"/>
        <v>0</v>
      </c>
      <c r="AF388" s="56">
        <f t="shared" ca="1" si="131"/>
        <v>0</v>
      </c>
      <c r="AG388" s="56">
        <f t="shared" ca="1" si="131"/>
        <v>0</v>
      </c>
      <c r="AH388" s="56">
        <f t="shared" ca="1" si="131"/>
        <v>0</v>
      </c>
      <c r="AI388" s="56">
        <f t="shared" ca="1" si="131"/>
        <v>0</v>
      </c>
      <c r="AJ388" s="56">
        <f t="shared" ca="1" si="131"/>
        <v>0</v>
      </c>
      <c r="AK388" s="56">
        <f t="shared" ca="1" si="131"/>
        <v>0</v>
      </c>
      <c r="AL388" s="56">
        <f t="shared" ca="1" si="131"/>
        <v>0</v>
      </c>
      <c r="AM388" s="56">
        <f t="shared" ca="1" si="131"/>
        <v>0</v>
      </c>
      <c r="AN388" s="56">
        <f t="shared" ca="1" si="131"/>
        <v>0</v>
      </c>
      <c r="AO388" s="56">
        <f t="shared" ca="1" si="131"/>
        <v>0</v>
      </c>
      <c r="AP388" s="56">
        <f t="shared" ca="1" si="131"/>
        <v>0</v>
      </c>
      <c r="AQ388" s="56">
        <f t="shared" ca="1" si="131"/>
        <v>0</v>
      </c>
      <c r="AR388" s="56">
        <f t="shared" ca="1" si="131"/>
        <v>0</v>
      </c>
      <c r="AS388" s="56">
        <f t="shared" ca="1" si="131"/>
        <v>0</v>
      </c>
      <c r="AT388" s="56">
        <f t="shared" ca="1" si="131"/>
        <v>0</v>
      </c>
    </row>
    <row r="389" spans="4:46" ht="14.65" outlineLevel="1" thickBot="1" x14ac:dyDescent="0.5">
      <c r="D389" s="42">
        <v>65</v>
      </c>
      <c r="E389" s="42" t="str">
        <v>SEG2_FootwayBox_UG_DP</v>
      </c>
      <c r="G389" s="56">
        <f t="shared" ref="G389" ca="1" si="132">G$317*G227</f>
        <v>410.77594948380391</v>
      </c>
      <c r="H389" s="56">
        <f t="shared" ref="H389:AT389" ca="1" si="133">H$317*H227</f>
        <v>406.04301448864089</v>
      </c>
      <c r="I389" s="56">
        <f t="shared" ca="1" si="133"/>
        <v>401.46728161046457</v>
      </c>
      <c r="J389" s="56">
        <f t="shared" ca="1" si="133"/>
        <v>399.00427983778434</v>
      </c>
      <c r="K389" s="56">
        <f t="shared" ca="1" si="133"/>
        <v>396.55638858097944</v>
      </c>
      <c r="L389" s="56">
        <f t="shared" ca="1" si="133"/>
        <v>393.81819001564497</v>
      </c>
      <c r="M389" s="56">
        <f t="shared" ca="1" si="133"/>
        <v>392.34443284436651</v>
      </c>
      <c r="N389" s="56">
        <f t="shared" ca="1" si="133"/>
        <v>742.19</v>
      </c>
      <c r="O389" s="56">
        <f t="shared" ca="1" si="133"/>
        <v>737.63666434999993</v>
      </c>
      <c r="P389" s="56">
        <f t="shared" ca="1" si="133"/>
        <v>733.11126341421254</v>
      </c>
      <c r="Q389" s="56">
        <f t="shared" ca="1" si="133"/>
        <v>728.61362581316621</v>
      </c>
      <c r="R389" s="56">
        <f t="shared" ca="1" si="133"/>
        <v>724.14358121880241</v>
      </c>
      <c r="S389" s="56">
        <f t="shared" ca="1" si="133"/>
        <v>719.70096034802486</v>
      </c>
      <c r="T389" s="56">
        <f t="shared" ca="1" si="133"/>
        <v>715.28559495628974</v>
      </c>
      <c r="U389" s="56">
        <f t="shared" ca="1" si="133"/>
        <v>710.89731783123295</v>
      </c>
      <c r="V389" s="56">
        <f t="shared" ca="1" si="133"/>
        <v>706.53596278633825</v>
      </c>
      <c r="W389" s="56">
        <f t="shared" ca="1" si="133"/>
        <v>702.20136465464395</v>
      </c>
      <c r="X389" s="56">
        <f t="shared" ca="1" si="133"/>
        <v>697.89335928248761</v>
      </c>
      <c r="Y389" s="56">
        <f t="shared" ca="1" si="133"/>
        <v>693.61178352328932</v>
      </c>
      <c r="Z389" s="56">
        <f t="shared" ca="1" si="133"/>
        <v>689.35647523137413</v>
      </c>
      <c r="AA389" s="56">
        <f t="shared" ca="1" si="133"/>
        <v>685.12727325582955</v>
      </c>
      <c r="AB389" s="56">
        <f t="shared" ca="1" si="133"/>
        <v>680.92401743440485</v>
      </c>
      <c r="AC389" s="56">
        <f t="shared" ca="1" si="133"/>
        <v>676.74654858744475</v>
      </c>
      <c r="AD389" s="56">
        <f t="shared" ca="1" si="133"/>
        <v>672.59470851186074</v>
      </c>
      <c r="AE389" s="56">
        <f t="shared" ca="1" si="133"/>
        <v>668.46833997514034</v>
      </c>
      <c r="AF389" s="56">
        <f t="shared" ca="1" si="133"/>
        <v>664.36728670939272</v>
      </c>
      <c r="AG389" s="56">
        <f t="shared" ca="1" si="133"/>
        <v>660.29139340543054</v>
      </c>
      <c r="AH389" s="56">
        <f t="shared" ca="1" si="133"/>
        <v>656.24050570688826</v>
      </c>
      <c r="AI389" s="56">
        <f t="shared" ca="1" si="133"/>
        <v>652.21447020437631</v>
      </c>
      <c r="AJ389" s="56">
        <f t="shared" ca="1" si="133"/>
        <v>648.21313442967232</v>
      </c>
      <c r="AK389" s="56">
        <f t="shared" ca="1" si="133"/>
        <v>644.23634684994636</v>
      </c>
      <c r="AL389" s="56">
        <f t="shared" ca="1" si="133"/>
        <v>640.28395686202191</v>
      </c>
      <c r="AM389" s="56">
        <f t="shared" ca="1" si="133"/>
        <v>636.35581478667336</v>
      </c>
      <c r="AN389" s="56">
        <f t="shared" ca="1" si="133"/>
        <v>632.45177186295689</v>
      </c>
      <c r="AO389" s="56">
        <f t="shared" ca="1" si="133"/>
        <v>628.5716802425776</v>
      </c>
      <c r="AP389" s="56">
        <f t="shared" ca="1" si="133"/>
        <v>624.71539298428945</v>
      </c>
      <c r="AQ389" s="56">
        <f t="shared" ca="1" si="133"/>
        <v>620.88276404833073</v>
      </c>
      <c r="AR389" s="56">
        <f t="shared" ca="1" si="133"/>
        <v>617.0736482908942</v>
      </c>
      <c r="AS389" s="56">
        <f t="shared" ca="1" si="133"/>
        <v>613.28790145862945</v>
      </c>
      <c r="AT389" s="56">
        <f t="shared" ca="1" si="133"/>
        <v>609.52538018318069</v>
      </c>
    </row>
    <row r="390" spans="4:46" ht="14.65" outlineLevel="1" thickBot="1" x14ac:dyDescent="0.5">
      <c r="D390" s="42">
        <v>66</v>
      </c>
      <c r="E390" s="42" t="str">
        <v>SEG2_UG_Distribution_Point</v>
      </c>
      <c r="G390" s="56">
        <f t="shared" ref="G390" ca="1" si="134">G$317*G228</f>
        <v>88.909268968524771</v>
      </c>
      <c r="H390" s="56">
        <f t="shared" ref="H390:AT390" ca="1" si="135">H$317*H228</f>
        <v>88.604218493857957</v>
      </c>
      <c r="I390" s="56">
        <f t="shared" ca="1" si="135"/>
        <v>88.322801954302207</v>
      </c>
      <c r="J390" s="56">
        <f t="shared" ca="1" si="135"/>
        <v>88.499447558210804</v>
      </c>
      <c r="K390" s="56">
        <f t="shared" ca="1" si="135"/>
        <v>88.67644645332723</v>
      </c>
      <c r="L390" s="56">
        <f t="shared" ca="1" si="135"/>
        <v>88.784964841238846</v>
      </c>
      <c r="M390" s="56">
        <f t="shared" ca="1" si="135"/>
        <v>89.176715899067517</v>
      </c>
      <c r="N390" s="56">
        <f t="shared" ca="1" si="135"/>
        <v>230.81</v>
      </c>
      <c r="O390" s="56">
        <f t="shared" ca="1" si="135"/>
        <v>231.27162000000001</v>
      </c>
      <c r="P390" s="56">
        <f t="shared" ca="1" si="135"/>
        <v>231.73416323999999</v>
      </c>
      <c r="Q390" s="56">
        <f t="shared" ca="1" si="135"/>
        <v>232.19763156648</v>
      </c>
      <c r="R390" s="56">
        <f t="shared" ca="1" si="135"/>
        <v>232.66202682961293</v>
      </c>
      <c r="S390" s="56">
        <f t="shared" ca="1" si="135"/>
        <v>233.12735088327219</v>
      </c>
      <c r="T390" s="56">
        <f t="shared" ca="1" si="135"/>
        <v>233.59360558503869</v>
      </c>
      <c r="U390" s="56">
        <f t="shared" ca="1" si="135"/>
        <v>234.0607927962088</v>
      </c>
      <c r="V390" s="56">
        <f t="shared" ca="1" si="135"/>
        <v>234.52891438180126</v>
      </c>
      <c r="W390" s="56">
        <f t="shared" ca="1" si="135"/>
        <v>234.99797221056485</v>
      </c>
      <c r="X390" s="56">
        <f t="shared" ca="1" si="135"/>
        <v>235.46796815498601</v>
      </c>
      <c r="Y390" s="56">
        <f t="shared" ca="1" si="135"/>
        <v>235.93890409129597</v>
      </c>
      <c r="Z390" s="56">
        <f t="shared" ca="1" si="135"/>
        <v>236.41078189947859</v>
      </c>
      <c r="AA390" s="56">
        <f t="shared" ca="1" si="135"/>
        <v>236.88360346327755</v>
      </c>
      <c r="AB390" s="56">
        <f t="shared" ca="1" si="135"/>
        <v>237.35737067020412</v>
      </c>
      <c r="AC390" s="56">
        <f t="shared" ca="1" si="135"/>
        <v>237.83208541154457</v>
      </c>
      <c r="AD390" s="56">
        <f t="shared" ca="1" si="135"/>
        <v>238.30774958236762</v>
      </c>
      <c r="AE390" s="56">
        <f t="shared" ca="1" si="135"/>
        <v>238.78436508153237</v>
      </c>
      <c r="AF390" s="56">
        <f t="shared" ca="1" si="135"/>
        <v>239.26193381169546</v>
      </c>
      <c r="AG390" s="56">
        <f t="shared" ca="1" si="135"/>
        <v>239.74045767931884</v>
      </c>
      <c r="AH390" s="56">
        <f t="shared" ca="1" si="135"/>
        <v>240.2199385946775</v>
      </c>
      <c r="AI390" s="56">
        <f t="shared" ca="1" si="135"/>
        <v>240.70037847186686</v>
      </c>
      <c r="AJ390" s="56">
        <f t="shared" ca="1" si="135"/>
        <v>241.1817792288106</v>
      </c>
      <c r="AK390" s="56">
        <f t="shared" ca="1" si="135"/>
        <v>241.66414278726819</v>
      </c>
      <c r="AL390" s="56">
        <f t="shared" ca="1" si="135"/>
        <v>242.14747107284273</v>
      </c>
      <c r="AM390" s="56">
        <f t="shared" ca="1" si="135"/>
        <v>242.63176601498841</v>
      </c>
      <c r="AN390" s="56">
        <f t="shared" ca="1" si="135"/>
        <v>243.11702954701838</v>
      </c>
      <c r="AO390" s="56">
        <f t="shared" ca="1" si="135"/>
        <v>243.60326360611245</v>
      </c>
      <c r="AP390" s="56">
        <f t="shared" ca="1" si="135"/>
        <v>244.09047013332466</v>
      </c>
      <c r="AQ390" s="56">
        <f t="shared" ca="1" si="135"/>
        <v>244.57865107359129</v>
      </c>
      <c r="AR390" s="56">
        <f t="shared" ca="1" si="135"/>
        <v>245.06780837573854</v>
      </c>
      <c r="AS390" s="56">
        <f t="shared" ca="1" si="135"/>
        <v>245.5579439924899</v>
      </c>
      <c r="AT390" s="56">
        <f t="shared" ca="1" si="135"/>
        <v>246.04905988047491</v>
      </c>
    </row>
    <row r="391" spans="4:46" ht="14.65" outlineLevel="1" thickBot="1" x14ac:dyDescent="0.5">
      <c r="D391" s="42">
        <v>67</v>
      </c>
      <c r="E391" s="42" t="str">
        <v>SEG2_OH_Distribution_Point</v>
      </c>
      <c r="G391" s="56">
        <f t="shared" ref="G391" ca="1" si="136">G$317*G229</f>
        <v>161.65321630640869</v>
      </c>
      <c r="H391" s="56">
        <f t="shared" ref="H391:AT391" ca="1" si="137">H$317*H229</f>
        <v>161.09857907974171</v>
      </c>
      <c r="I391" s="56">
        <f t="shared" ca="1" si="137"/>
        <v>160.58691264418584</v>
      </c>
      <c r="J391" s="56">
        <f t="shared" ca="1" si="137"/>
        <v>160.9080864694742</v>
      </c>
      <c r="K391" s="56">
        <f t="shared" ca="1" si="137"/>
        <v>161.22990264241312</v>
      </c>
      <c r="L391" s="56">
        <f t="shared" ca="1" si="137"/>
        <v>161.42720880225244</v>
      </c>
      <c r="M391" s="56">
        <f t="shared" ca="1" si="137"/>
        <v>162.13948345285004</v>
      </c>
      <c r="N391" s="56">
        <f t="shared" ca="1" si="137"/>
        <v>292.8</v>
      </c>
      <c r="O391" s="56">
        <f t="shared" ca="1" si="137"/>
        <v>293.38560000000001</v>
      </c>
      <c r="P391" s="56">
        <f t="shared" ca="1" si="137"/>
        <v>293.9723712</v>
      </c>
      <c r="Q391" s="56">
        <f t="shared" ca="1" si="137"/>
        <v>294.5603159424</v>
      </c>
      <c r="R391" s="56">
        <f t="shared" ca="1" si="137"/>
        <v>295.14943657428478</v>
      </c>
      <c r="S391" s="56">
        <f t="shared" ca="1" si="137"/>
        <v>295.73973544743342</v>
      </c>
      <c r="T391" s="56">
        <f t="shared" ca="1" si="137"/>
        <v>296.33121491832821</v>
      </c>
      <c r="U391" s="56">
        <f t="shared" ca="1" si="137"/>
        <v>296.92387734816492</v>
      </c>
      <c r="V391" s="56">
        <f t="shared" ca="1" si="137"/>
        <v>297.51772510286128</v>
      </c>
      <c r="W391" s="56">
        <f t="shared" ca="1" si="137"/>
        <v>298.11276055306701</v>
      </c>
      <c r="X391" s="56">
        <f t="shared" ca="1" si="137"/>
        <v>298.70898607417314</v>
      </c>
      <c r="Y391" s="56">
        <f t="shared" ca="1" si="137"/>
        <v>299.30640404632152</v>
      </c>
      <c r="Z391" s="56">
        <f t="shared" ca="1" si="137"/>
        <v>299.90501685441416</v>
      </c>
      <c r="AA391" s="56">
        <f t="shared" ca="1" si="137"/>
        <v>300.50482688812298</v>
      </c>
      <c r="AB391" s="56">
        <f t="shared" ca="1" si="137"/>
        <v>301.10583654189924</v>
      </c>
      <c r="AC391" s="56">
        <f t="shared" ca="1" si="137"/>
        <v>301.70804821498308</v>
      </c>
      <c r="AD391" s="56">
        <f t="shared" ca="1" si="137"/>
        <v>302.31146431141303</v>
      </c>
      <c r="AE391" s="56">
        <f t="shared" ca="1" si="137"/>
        <v>302.91608724003584</v>
      </c>
      <c r="AF391" s="56">
        <f t="shared" ca="1" si="137"/>
        <v>303.52191941451593</v>
      </c>
      <c r="AG391" s="56">
        <f t="shared" ca="1" si="137"/>
        <v>304.12896325334498</v>
      </c>
      <c r="AH391" s="56">
        <f t="shared" ca="1" si="137"/>
        <v>304.7372211798517</v>
      </c>
      <c r="AI391" s="56">
        <f t="shared" ca="1" si="137"/>
        <v>305.34669562221137</v>
      </c>
      <c r="AJ391" s="56">
        <f t="shared" ca="1" si="137"/>
        <v>305.95738901345584</v>
      </c>
      <c r="AK391" s="56">
        <f t="shared" ca="1" si="137"/>
        <v>306.56930379148275</v>
      </c>
      <c r="AL391" s="56">
        <f t="shared" ca="1" si="137"/>
        <v>307.18244239906568</v>
      </c>
      <c r="AM391" s="56">
        <f t="shared" ca="1" si="137"/>
        <v>307.79680728386381</v>
      </c>
      <c r="AN391" s="56">
        <f t="shared" ca="1" si="137"/>
        <v>308.41240089843154</v>
      </c>
      <c r="AO391" s="56">
        <f t="shared" ca="1" si="137"/>
        <v>309.02922570022844</v>
      </c>
      <c r="AP391" s="56">
        <f t="shared" ca="1" si="137"/>
        <v>309.64728415162881</v>
      </c>
      <c r="AQ391" s="56">
        <f t="shared" ca="1" si="137"/>
        <v>310.26657871993211</v>
      </c>
      <c r="AR391" s="56">
        <f t="shared" ca="1" si="137"/>
        <v>310.88711187737204</v>
      </c>
      <c r="AS391" s="56">
        <f t="shared" ca="1" si="137"/>
        <v>311.50888610112673</v>
      </c>
      <c r="AT391" s="56">
        <f t="shared" ca="1" si="137"/>
        <v>312.13190387332895</v>
      </c>
    </row>
    <row r="392" spans="4:46" ht="14.65" outlineLevel="1" thickBot="1" x14ac:dyDescent="0.5">
      <c r="D392" s="42">
        <v>68</v>
      </c>
      <c r="E392" s="42" t="str">
        <v>Unused</v>
      </c>
      <c r="G392" s="56">
        <f t="shared" ref="G392" ca="1" si="138">G$317*G230</f>
        <v>0</v>
      </c>
      <c r="H392" s="56">
        <f t="shared" ref="H392:AT392" ca="1" si="139">H$317*H230</f>
        <v>0</v>
      </c>
      <c r="I392" s="56">
        <f t="shared" ca="1" si="139"/>
        <v>0</v>
      </c>
      <c r="J392" s="56">
        <f t="shared" ca="1" si="139"/>
        <v>0</v>
      </c>
      <c r="K392" s="56">
        <f t="shared" ca="1" si="139"/>
        <v>0</v>
      </c>
      <c r="L392" s="56">
        <f t="shared" ca="1" si="139"/>
        <v>0</v>
      </c>
      <c r="M392" s="56">
        <f t="shared" ca="1" si="139"/>
        <v>0</v>
      </c>
      <c r="N392" s="56">
        <f t="shared" ca="1" si="139"/>
        <v>0</v>
      </c>
      <c r="O392" s="56">
        <f t="shared" ca="1" si="139"/>
        <v>0</v>
      </c>
      <c r="P392" s="56">
        <f t="shared" ca="1" si="139"/>
        <v>0</v>
      </c>
      <c r="Q392" s="56">
        <f t="shared" ca="1" si="139"/>
        <v>0</v>
      </c>
      <c r="R392" s="56">
        <f t="shared" ca="1" si="139"/>
        <v>0</v>
      </c>
      <c r="S392" s="56">
        <f t="shared" ca="1" si="139"/>
        <v>0</v>
      </c>
      <c r="T392" s="56">
        <f t="shared" ca="1" si="139"/>
        <v>0</v>
      </c>
      <c r="U392" s="56">
        <f t="shared" ca="1" si="139"/>
        <v>0</v>
      </c>
      <c r="V392" s="56">
        <f t="shared" ca="1" si="139"/>
        <v>0</v>
      </c>
      <c r="W392" s="56">
        <f t="shared" ca="1" si="139"/>
        <v>0</v>
      </c>
      <c r="X392" s="56">
        <f t="shared" ca="1" si="139"/>
        <v>0</v>
      </c>
      <c r="Y392" s="56">
        <f t="shared" ca="1" si="139"/>
        <v>0</v>
      </c>
      <c r="Z392" s="56">
        <f t="shared" ca="1" si="139"/>
        <v>0</v>
      </c>
      <c r="AA392" s="56">
        <f t="shared" ca="1" si="139"/>
        <v>0</v>
      </c>
      <c r="AB392" s="56">
        <f t="shared" ca="1" si="139"/>
        <v>0</v>
      </c>
      <c r="AC392" s="56">
        <f t="shared" ca="1" si="139"/>
        <v>0</v>
      </c>
      <c r="AD392" s="56">
        <f t="shared" ca="1" si="139"/>
        <v>0</v>
      </c>
      <c r="AE392" s="56">
        <f t="shared" ca="1" si="139"/>
        <v>0</v>
      </c>
      <c r="AF392" s="56">
        <f t="shared" ca="1" si="139"/>
        <v>0</v>
      </c>
      <c r="AG392" s="56">
        <f t="shared" ca="1" si="139"/>
        <v>0</v>
      </c>
      <c r="AH392" s="56">
        <f t="shared" ca="1" si="139"/>
        <v>0</v>
      </c>
      <c r="AI392" s="56">
        <f t="shared" ca="1" si="139"/>
        <v>0</v>
      </c>
      <c r="AJ392" s="56">
        <f t="shared" ca="1" si="139"/>
        <v>0</v>
      </c>
      <c r="AK392" s="56">
        <f t="shared" ca="1" si="139"/>
        <v>0</v>
      </c>
      <c r="AL392" s="56">
        <f t="shared" ca="1" si="139"/>
        <v>0</v>
      </c>
      <c r="AM392" s="56">
        <f t="shared" ca="1" si="139"/>
        <v>0</v>
      </c>
      <c r="AN392" s="56">
        <f t="shared" ca="1" si="139"/>
        <v>0</v>
      </c>
      <c r="AO392" s="56">
        <f t="shared" ca="1" si="139"/>
        <v>0</v>
      </c>
      <c r="AP392" s="56">
        <f t="shared" ca="1" si="139"/>
        <v>0</v>
      </c>
      <c r="AQ392" s="56">
        <f t="shared" ca="1" si="139"/>
        <v>0</v>
      </c>
      <c r="AR392" s="56">
        <f t="shared" ca="1" si="139"/>
        <v>0</v>
      </c>
      <c r="AS392" s="56">
        <f t="shared" ca="1" si="139"/>
        <v>0</v>
      </c>
      <c r="AT392" s="56">
        <f t="shared" ca="1" si="139"/>
        <v>0</v>
      </c>
    </row>
    <row r="393" spans="4:46" ht="14.65" outlineLevel="1" thickBot="1" x14ac:dyDescent="0.5">
      <c r="D393" s="42">
        <v>69</v>
      </c>
      <c r="E393" s="42" t="str">
        <v>SEG2_Exisiting_Duct</v>
      </c>
      <c r="G393" s="56">
        <f t="shared" ref="G393" ca="1" si="140">G$317*G231</f>
        <v>0</v>
      </c>
      <c r="H393" s="56">
        <f t="shared" ref="H393:AT393" ca="1" si="141">H$317*H231</f>
        <v>0</v>
      </c>
      <c r="I393" s="56">
        <f t="shared" ca="1" si="141"/>
        <v>0</v>
      </c>
      <c r="J393" s="56">
        <f t="shared" ca="1" si="141"/>
        <v>0</v>
      </c>
      <c r="K393" s="56">
        <f t="shared" ca="1" si="141"/>
        <v>0</v>
      </c>
      <c r="L393" s="56">
        <f t="shared" ca="1" si="141"/>
        <v>0</v>
      </c>
      <c r="M393" s="56">
        <f t="shared" ca="1" si="141"/>
        <v>0</v>
      </c>
      <c r="N393" s="56">
        <f t="shared" ca="1" si="141"/>
        <v>0</v>
      </c>
      <c r="O393" s="56">
        <f t="shared" ca="1" si="141"/>
        <v>0</v>
      </c>
      <c r="P393" s="56">
        <f t="shared" ca="1" si="141"/>
        <v>0</v>
      </c>
      <c r="Q393" s="56">
        <f t="shared" ca="1" si="141"/>
        <v>0</v>
      </c>
      <c r="R393" s="56">
        <f t="shared" ca="1" si="141"/>
        <v>0</v>
      </c>
      <c r="S393" s="56">
        <f t="shared" ca="1" si="141"/>
        <v>0</v>
      </c>
      <c r="T393" s="56">
        <f t="shared" ca="1" si="141"/>
        <v>0</v>
      </c>
      <c r="U393" s="56">
        <f t="shared" ca="1" si="141"/>
        <v>0</v>
      </c>
      <c r="V393" s="56">
        <f t="shared" ca="1" si="141"/>
        <v>0</v>
      </c>
      <c r="W393" s="56">
        <f t="shared" ca="1" si="141"/>
        <v>0</v>
      </c>
      <c r="X393" s="56">
        <f t="shared" ca="1" si="141"/>
        <v>0</v>
      </c>
      <c r="Y393" s="56">
        <f t="shared" ca="1" si="141"/>
        <v>0</v>
      </c>
      <c r="Z393" s="56">
        <f t="shared" ca="1" si="141"/>
        <v>0</v>
      </c>
      <c r="AA393" s="56">
        <f t="shared" ca="1" si="141"/>
        <v>0</v>
      </c>
      <c r="AB393" s="56">
        <f t="shared" ca="1" si="141"/>
        <v>0</v>
      </c>
      <c r="AC393" s="56">
        <f t="shared" ca="1" si="141"/>
        <v>0</v>
      </c>
      <c r="AD393" s="56">
        <f t="shared" ca="1" si="141"/>
        <v>0</v>
      </c>
      <c r="AE393" s="56">
        <f t="shared" ca="1" si="141"/>
        <v>0</v>
      </c>
      <c r="AF393" s="56">
        <f t="shared" ca="1" si="141"/>
        <v>0</v>
      </c>
      <c r="AG393" s="56">
        <f t="shared" ca="1" si="141"/>
        <v>0</v>
      </c>
      <c r="AH393" s="56">
        <f t="shared" ca="1" si="141"/>
        <v>0</v>
      </c>
      <c r="AI393" s="56">
        <f t="shared" ca="1" si="141"/>
        <v>0</v>
      </c>
      <c r="AJ393" s="56">
        <f t="shared" ca="1" si="141"/>
        <v>0</v>
      </c>
      <c r="AK393" s="56">
        <f t="shared" ca="1" si="141"/>
        <v>0</v>
      </c>
      <c r="AL393" s="56">
        <f t="shared" ca="1" si="141"/>
        <v>0</v>
      </c>
      <c r="AM393" s="56">
        <f t="shared" ca="1" si="141"/>
        <v>0</v>
      </c>
      <c r="AN393" s="56">
        <f t="shared" ca="1" si="141"/>
        <v>0</v>
      </c>
      <c r="AO393" s="56">
        <f t="shared" ca="1" si="141"/>
        <v>0</v>
      </c>
      <c r="AP393" s="56">
        <f t="shared" ca="1" si="141"/>
        <v>0</v>
      </c>
      <c r="AQ393" s="56">
        <f t="shared" ca="1" si="141"/>
        <v>0</v>
      </c>
      <c r="AR393" s="56">
        <f t="shared" ca="1" si="141"/>
        <v>0</v>
      </c>
      <c r="AS393" s="56">
        <f t="shared" ca="1" si="141"/>
        <v>0</v>
      </c>
      <c r="AT393" s="56">
        <f t="shared" ca="1" si="141"/>
        <v>0</v>
      </c>
    </row>
    <row r="394" spans="4:46" ht="14.65" outlineLevel="1" thickBot="1" x14ac:dyDescent="0.5">
      <c r="D394" s="42">
        <v>70</v>
      </c>
      <c r="E394" s="42" t="str">
        <v>SEG2_Sub-duct in Existing_Duct</v>
      </c>
      <c r="G394" s="56">
        <f t="shared" ref="G394" ca="1" si="142">G$317*G232</f>
        <v>0.31643214921305934</v>
      </c>
      <c r="H394" s="56">
        <f t="shared" ref="H394:AT394" ca="1" si="143">H$317*H232</f>
        <v>0.31875340539986013</v>
      </c>
      <c r="I394" s="56">
        <f t="shared" ca="1" si="143"/>
        <v>0.32117382528837168</v>
      </c>
      <c r="J394" s="56">
        <f t="shared" ca="1" si="143"/>
        <v>0.32529301527184729</v>
      </c>
      <c r="K394" s="56">
        <f t="shared" ca="1" si="143"/>
        <v>0.32946503560693929</v>
      </c>
      <c r="L394" s="56">
        <f t="shared" ca="1" si="143"/>
        <v>0.33343205578842655</v>
      </c>
      <c r="M394" s="56">
        <f t="shared" ca="1" si="143"/>
        <v>0.33852151040301037</v>
      </c>
      <c r="N394" s="56">
        <f t="shared" ca="1" si="143"/>
        <v>2.04</v>
      </c>
      <c r="O394" s="56">
        <f t="shared" ca="1" si="143"/>
        <v>2.0661638617616029</v>
      </c>
      <c r="P394" s="56">
        <f t="shared" ca="1" si="143"/>
        <v>2.0926632861027552</v>
      </c>
      <c r="Q394" s="56">
        <f t="shared" ca="1" si="143"/>
        <v>2.1195025767552922</v>
      </c>
      <c r="R394" s="56">
        <f t="shared" ca="1" si="143"/>
        <v>2.1466860926482272</v>
      </c>
      <c r="S394" s="56">
        <f t="shared" ca="1" si="143"/>
        <v>2.1742182486156794</v>
      </c>
      <c r="T394" s="56">
        <f t="shared" ca="1" si="143"/>
        <v>2.2021035161138829</v>
      </c>
      <c r="U394" s="56">
        <f t="shared" ca="1" si="143"/>
        <v>2.2303464239473851</v>
      </c>
      <c r="V394" s="56">
        <f t="shared" ca="1" si="143"/>
        <v>2.2589515590045637</v>
      </c>
      <c r="W394" s="56">
        <f t="shared" ca="1" si="143"/>
        <v>2.2879235670025801</v>
      </c>
      <c r="X394" s="56">
        <f t="shared" ca="1" si="143"/>
        <v>2.3172671532418785</v>
      </c>
      <c r="Y394" s="56">
        <f t="shared" ca="1" si="143"/>
        <v>2.346987083370371</v>
      </c>
      <c r="Z394" s="56">
        <f t="shared" ca="1" si="143"/>
        <v>2.3770881841574152</v>
      </c>
      <c r="AA394" s="56">
        <f t="shared" ca="1" si="143"/>
        <v>2.4075753442777263</v>
      </c>
      <c r="AB394" s="56">
        <f t="shared" ca="1" si="143"/>
        <v>2.4384535151053375</v>
      </c>
      <c r="AC394" s="56">
        <f t="shared" ca="1" si="143"/>
        <v>2.4697277115177445</v>
      </c>
      <c r="AD394" s="56">
        <f t="shared" ca="1" si="143"/>
        <v>2.5014030127103677</v>
      </c>
      <c r="AE394" s="56">
        <f t="shared" ca="1" si="143"/>
        <v>2.5334845630214518</v>
      </c>
      <c r="AF394" s="56">
        <f t="shared" ca="1" si="143"/>
        <v>2.5659775727675536</v>
      </c>
      <c r="AG394" s="56">
        <f t="shared" ca="1" si="143"/>
        <v>2.5988873190897421</v>
      </c>
      <c r="AH394" s="56">
        <f t="shared" ca="1" si="143"/>
        <v>2.6322191468106477</v>
      </c>
      <c r="AI394" s="56">
        <f t="shared" ca="1" si="143"/>
        <v>2.6659784693025097</v>
      </c>
      <c r="AJ394" s="56">
        <f t="shared" ca="1" si="143"/>
        <v>2.7001707693663537</v>
      </c>
      <c r="AK394" s="56">
        <f t="shared" ca="1" si="143"/>
        <v>2.7348016001224438</v>
      </c>
      <c r="AL394" s="56">
        <f t="shared" ca="1" si="143"/>
        <v>2.769876585912157</v>
      </c>
      <c r="AM394" s="56">
        <f t="shared" ca="1" si="143"/>
        <v>2.8054014232114248</v>
      </c>
      <c r="AN394" s="56">
        <f t="shared" ca="1" si="143"/>
        <v>2.8413818815558898</v>
      </c>
      <c r="AO394" s="56">
        <f t="shared" ca="1" si="143"/>
        <v>2.8778238044779254</v>
      </c>
      <c r="AP394" s="56">
        <f t="shared" ca="1" si="143"/>
        <v>2.9147331104556757</v>
      </c>
      <c r="AQ394" s="56">
        <f t="shared" ca="1" si="143"/>
        <v>2.952115793874269</v>
      </c>
      <c r="AR394" s="56">
        <f t="shared" ca="1" si="143"/>
        <v>2.9899779259993529</v>
      </c>
      <c r="AS394" s="56">
        <f t="shared" ca="1" si="143"/>
        <v>3.0283256559631235</v>
      </c>
      <c r="AT394" s="56">
        <f t="shared" ca="1" si="143"/>
        <v>3.0671652117629931</v>
      </c>
    </row>
    <row r="395" spans="4:46" ht="14.65" outlineLevel="1" thickBot="1" x14ac:dyDescent="0.5">
      <c r="D395" s="42">
        <v>71</v>
      </c>
      <c r="E395" s="42" t="str">
        <v>SEG2_Existing_Pole</v>
      </c>
      <c r="G395" s="56">
        <f t="shared" ref="G395" ca="1" si="144">G$317*G233</f>
        <v>0</v>
      </c>
      <c r="H395" s="56">
        <f t="shared" ref="H395:AT395" ca="1" si="145">H$317*H233</f>
        <v>0</v>
      </c>
      <c r="I395" s="56">
        <f t="shared" ca="1" si="145"/>
        <v>0</v>
      </c>
      <c r="J395" s="56">
        <f t="shared" ca="1" si="145"/>
        <v>0</v>
      </c>
      <c r="K395" s="56">
        <f t="shared" ca="1" si="145"/>
        <v>0</v>
      </c>
      <c r="L395" s="56">
        <f t="shared" ca="1" si="145"/>
        <v>0</v>
      </c>
      <c r="M395" s="56">
        <f t="shared" ca="1" si="145"/>
        <v>0</v>
      </c>
      <c r="N395" s="56">
        <f t="shared" ca="1" si="145"/>
        <v>0</v>
      </c>
      <c r="O395" s="56">
        <f t="shared" ca="1" si="145"/>
        <v>0</v>
      </c>
      <c r="P395" s="56">
        <f t="shared" ca="1" si="145"/>
        <v>0</v>
      </c>
      <c r="Q395" s="56">
        <f t="shared" ca="1" si="145"/>
        <v>0</v>
      </c>
      <c r="R395" s="56">
        <f t="shared" ca="1" si="145"/>
        <v>0</v>
      </c>
      <c r="S395" s="56">
        <f t="shared" ca="1" si="145"/>
        <v>0</v>
      </c>
      <c r="T395" s="56">
        <f t="shared" ca="1" si="145"/>
        <v>0</v>
      </c>
      <c r="U395" s="56">
        <f t="shared" ca="1" si="145"/>
        <v>0</v>
      </c>
      <c r="V395" s="56">
        <f t="shared" ca="1" si="145"/>
        <v>0</v>
      </c>
      <c r="W395" s="56">
        <f t="shared" ca="1" si="145"/>
        <v>0</v>
      </c>
      <c r="X395" s="56">
        <f t="shared" ca="1" si="145"/>
        <v>0</v>
      </c>
      <c r="Y395" s="56">
        <f t="shared" ca="1" si="145"/>
        <v>0</v>
      </c>
      <c r="Z395" s="56">
        <f t="shared" ca="1" si="145"/>
        <v>0</v>
      </c>
      <c r="AA395" s="56">
        <f t="shared" ca="1" si="145"/>
        <v>0</v>
      </c>
      <c r="AB395" s="56">
        <f t="shared" ca="1" si="145"/>
        <v>0</v>
      </c>
      <c r="AC395" s="56">
        <f t="shared" ca="1" si="145"/>
        <v>0</v>
      </c>
      <c r="AD395" s="56">
        <f t="shared" ca="1" si="145"/>
        <v>0</v>
      </c>
      <c r="AE395" s="56">
        <f t="shared" ca="1" si="145"/>
        <v>0</v>
      </c>
      <c r="AF395" s="56">
        <f t="shared" ca="1" si="145"/>
        <v>0</v>
      </c>
      <c r="AG395" s="56">
        <f t="shared" ca="1" si="145"/>
        <v>0</v>
      </c>
      <c r="AH395" s="56">
        <f t="shared" ca="1" si="145"/>
        <v>0</v>
      </c>
      <c r="AI395" s="56">
        <f t="shared" ca="1" si="145"/>
        <v>0</v>
      </c>
      <c r="AJ395" s="56">
        <f t="shared" ca="1" si="145"/>
        <v>0</v>
      </c>
      <c r="AK395" s="56">
        <f t="shared" ca="1" si="145"/>
        <v>0</v>
      </c>
      <c r="AL395" s="56">
        <f t="shared" ca="1" si="145"/>
        <v>0</v>
      </c>
      <c r="AM395" s="56">
        <f t="shared" ca="1" si="145"/>
        <v>0</v>
      </c>
      <c r="AN395" s="56">
        <f t="shared" ca="1" si="145"/>
        <v>0</v>
      </c>
      <c r="AO395" s="56">
        <f t="shared" ca="1" si="145"/>
        <v>0</v>
      </c>
      <c r="AP395" s="56">
        <f t="shared" ca="1" si="145"/>
        <v>0</v>
      </c>
      <c r="AQ395" s="56">
        <f t="shared" ca="1" si="145"/>
        <v>0</v>
      </c>
      <c r="AR395" s="56">
        <f t="shared" ca="1" si="145"/>
        <v>0</v>
      </c>
      <c r="AS395" s="56">
        <f t="shared" ca="1" si="145"/>
        <v>0</v>
      </c>
      <c r="AT395" s="56">
        <f t="shared" ca="1" si="145"/>
        <v>0</v>
      </c>
    </row>
    <row r="396" spans="4:46" ht="14.65" outlineLevel="1" thickBot="1" x14ac:dyDescent="0.5">
      <c r="D396" s="42">
        <v>72</v>
      </c>
      <c r="E396" s="42" t="str">
        <v>Unused</v>
      </c>
      <c r="G396" s="56">
        <f t="shared" ref="G396" ca="1" si="146">G$317*G234</f>
        <v>0</v>
      </c>
      <c r="H396" s="56">
        <f t="shared" ref="H396:AT396" ca="1" si="147">H$317*H234</f>
        <v>0</v>
      </c>
      <c r="I396" s="56">
        <f t="shared" ca="1" si="147"/>
        <v>0</v>
      </c>
      <c r="J396" s="56">
        <f t="shared" ca="1" si="147"/>
        <v>0</v>
      </c>
      <c r="K396" s="56">
        <f t="shared" ca="1" si="147"/>
        <v>0</v>
      </c>
      <c r="L396" s="56">
        <f t="shared" ca="1" si="147"/>
        <v>0</v>
      </c>
      <c r="M396" s="56">
        <f t="shared" ca="1" si="147"/>
        <v>0</v>
      </c>
      <c r="N396" s="56">
        <f t="shared" ca="1" si="147"/>
        <v>0</v>
      </c>
      <c r="O396" s="56">
        <f t="shared" ca="1" si="147"/>
        <v>0</v>
      </c>
      <c r="P396" s="56">
        <f t="shared" ca="1" si="147"/>
        <v>0</v>
      </c>
      <c r="Q396" s="56">
        <f t="shared" ca="1" si="147"/>
        <v>0</v>
      </c>
      <c r="R396" s="56">
        <f t="shared" ca="1" si="147"/>
        <v>0</v>
      </c>
      <c r="S396" s="56">
        <f t="shared" ca="1" si="147"/>
        <v>0</v>
      </c>
      <c r="T396" s="56">
        <f t="shared" ca="1" si="147"/>
        <v>0</v>
      </c>
      <c r="U396" s="56">
        <f t="shared" ca="1" si="147"/>
        <v>0</v>
      </c>
      <c r="V396" s="56">
        <f t="shared" ca="1" si="147"/>
        <v>0</v>
      </c>
      <c r="W396" s="56">
        <f t="shared" ca="1" si="147"/>
        <v>0</v>
      </c>
      <c r="X396" s="56">
        <f t="shared" ca="1" si="147"/>
        <v>0</v>
      </c>
      <c r="Y396" s="56">
        <f t="shared" ca="1" si="147"/>
        <v>0</v>
      </c>
      <c r="Z396" s="56">
        <f t="shared" ca="1" si="147"/>
        <v>0</v>
      </c>
      <c r="AA396" s="56">
        <f t="shared" ca="1" si="147"/>
        <v>0</v>
      </c>
      <c r="AB396" s="56">
        <f t="shared" ca="1" si="147"/>
        <v>0</v>
      </c>
      <c r="AC396" s="56">
        <f t="shared" ca="1" si="147"/>
        <v>0</v>
      </c>
      <c r="AD396" s="56">
        <f t="shared" ca="1" si="147"/>
        <v>0</v>
      </c>
      <c r="AE396" s="56">
        <f t="shared" ca="1" si="147"/>
        <v>0</v>
      </c>
      <c r="AF396" s="56">
        <f t="shared" ca="1" si="147"/>
        <v>0</v>
      </c>
      <c r="AG396" s="56">
        <f t="shared" ca="1" si="147"/>
        <v>0</v>
      </c>
      <c r="AH396" s="56">
        <f t="shared" ca="1" si="147"/>
        <v>0</v>
      </c>
      <c r="AI396" s="56">
        <f t="shared" ca="1" si="147"/>
        <v>0</v>
      </c>
      <c r="AJ396" s="56">
        <f t="shared" ca="1" si="147"/>
        <v>0</v>
      </c>
      <c r="AK396" s="56">
        <f t="shared" ca="1" si="147"/>
        <v>0</v>
      </c>
      <c r="AL396" s="56">
        <f t="shared" ca="1" si="147"/>
        <v>0</v>
      </c>
      <c r="AM396" s="56">
        <f t="shared" ca="1" si="147"/>
        <v>0</v>
      </c>
      <c r="AN396" s="56">
        <f t="shared" ca="1" si="147"/>
        <v>0</v>
      </c>
      <c r="AO396" s="56">
        <f t="shared" ca="1" si="147"/>
        <v>0</v>
      </c>
      <c r="AP396" s="56">
        <f t="shared" ca="1" si="147"/>
        <v>0</v>
      </c>
      <c r="AQ396" s="56">
        <f t="shared" ca="1" si="147"/>
        <v>0</v>
      </c>
      <c r="AR396" s="56">
        <f t="shared" ca="1" si="147"/>
        <v>0</v>
      </c>
      <c r="AS396" s="56">
        <f t="shared" ca="1" si="147"/>
        <v>0</v>
      </c>
      <c r="AT396" s="56">
        <f t="shared" ca="1" si="147"/>
        <v>0</v>
      </c>
    </row>
    <row r="397" spans="4:46" ht="14.65" outlineLevel="1" thickBot="1" x14ac:dyDescent="0.5">
      <c r="D397" s="42">
        <v>73</v>
      </c>
      <c r="E397" s="42" t="str">
        <v>SEG2_New Microtrench</v>
      </c>
      <c r="G397" s="56">
        <f t="shared" ref="G397" ca="1" si="148">G$317*G235</f>
        <v>9.8885046629081046</v>
      </c>
      <c r="H397" s="56">
        <f t="shared" ref="H397:AT397" ca="1" si="149">H$317*H235</f>
        <v>9.961043918745629</v>
      </c>
      <c r="I397" s="56">
        <f t="shared" ca="1" si="149"/>
        <v>10.036682040261615</v>
      </c>
      <c r="J397" s="56">
        <f t="shared" ca="1" si="149"/>
        <v>10.165406727245228</v>
      </c>
      <c r="K397" s="56">
        <f t="shared" ca="1" si="149"/>
        <v>10.295782362716851</v>
      </c>
      <c r="L397" s="56">
        <f t="shared" ca="1" si="149"/>
        <v>10.41975174338833</v>
      </c>
      <c r="M397" s="56">
        <f t="shared" ca="1" si="149"/>
        <v>10.578797200094073</v>
      </c>
      <c r="N397" s="56">
        <f t="shared" ca="1" si="149"/>
        <v>15.567893789323151</v>
      </c>
      <c r="O397" s="56">
        <f t="shared" ca="1" si="149"/>
        <v>15.767558603550194</v>
      </c>
      <c r="P397" s="56">
        <f t="shared" ca="1" si="149"/>
        <v>15.969784203364538</v>
      </c>
      <c r="Q397" s="56">
        <f t="shared" ca="1" si="149"/>
        <v>16.174603431923103</v>
      </c>
      <c r="R397" s="56">
        <f t="shared" ca="1" si="149"/>
        <v>16.382049553610155</v>
      </c>
      <c r="S397" s="56">
        <f t="shared" ca="1" si="149"/>
        <v>16.592156259439754</v>
      </c>
      <c r="T397" s="56">
        <f t="shared" ca="1" si="149"/>
        <v>16.804957672527447</v>
      </c>
      <c r="U397" s="56">
        <f t="shared" ca="1" si="149"/>
        <v>17.020488353632157</v>
      </c>
      <c r="V397" s="56">
        <f t="shared" ca="1" si="149"/>
        <v>17.238783306769118</v>
      </c>
      <c r="W397" s="56">
        <f t="shared" ca="1" si="149"/>
        <v>17.45987798489487</v>
      </c>
      <c r="X397" s="56">
        <f t="shared" ca="1" si="149"/>
        <v>17.683808295665088</v>
      </c>
      <c r="Y397" s="56">
        <f t="shared" ca="1" si="149"/>
        <v>17.9106106072663</v>
      </c>
      <c r="Z397" s="56">
        <f t="shared" ca="1" si="149"/>
        <v>18.140321754322386</v>
      </c>
      <c r="AA397" s="56">
        <f t="shared" ca="1" si="149"/>
        <v>18.372979043876846</v>
      </c>
      <c r="AB397" s="56">
        <f t="shared" ca="1" si="149"/>
        <v>18.608620261451758</v>
      </c>
      <c r="AC397" s="56">
        <f t="shared" ca="1" si="149"/>
        <v>18.847283677184496</v>
      </c>
      <c r="AD397" s="56">
        <f t="shared" ca="1" si="149"/>
        <v>19.089008052043109</v>
      </c>
      <c r="AE397" s="56">
        <f t="shared" ca="1" si="149"/>
        <v>19.333832644121436</v>
      </c>
      <c r="AF397" s="56">
        <f t="shared" ca="1" si="149"/>
        <v>19.581797215014944</v>
      </c>
      <c r="AG397" s="56">
        <f t="shared" ca="1" si="149"/>
        <v>19.832942036278375</v>
      </c>
      <c r="AH397" s="56">
        <f t="shared" ca="1" si="149"/>
        <v>20.087307895966159</v>
      </c>
      <c r="AI397" s="56">
        <f t="shared" ca="1" si="149"/>
        <v>20.344936105256753</v>
      </c>
      <c r="AJ397" s="56">
        <f t="shared" ca="1" si="149"/>
        <v>20.605868505161947</v>
      </c>
      <c r="AK397" s="56">
        <f t="shared" ca="1" si="149"/>
        <v>20.870147473322156</v>
      </c>
      <c r="AL397" s="56">
        <f t="shared" ca="1" si="149"/>
        <v>21.137815930888959</v>
      </c>
      <c r="AM397" s="56">
        <f t="shared" ca="1" si="149"/>
        <v>21.408917349495816</v>
      </c>
      <c r="AN397" s="56">
        <f t="shared" ca="1" si="149"/>
        <v>21.683495758318266</v>
      </c>
      <c r="AO397" s="56">
        <f t="shared" ca="1" si="149"/>
        <v>21.961595751224614</v>
      </c>
      <c r="AP397" s="56">
        <f t="shared" ca="1" si="149"/>
        <v>22.243262494018367</v>
      </c>
      <c r="AQ397" s="56">
        <f t="shared" ca="1" si="149"/>
        <v>22.528541731773533</v>
      </c>
      <c r="AR397" s="56">
        <f t="shared" ca="1" si="149"/>
        <v>22.817479796264038</v>
      </c>
      <c r="AS397" s="56">
        <f t="shared" ca="1" si="149"/>
        <v>23.110123613488366</v>
      </c>
      <c r="AT397" s="56">
        <f t="shared" ca="1" si="149"/>
        <v>23.406520711290746</v>
      </c>
    </row>
    <row r="398" spans="4:46" ht="14.65" outlineLevel="1" thickBot="1" x14ac:dyDescent="0.5">
      <c r="D398" s="42">
        <v>74</v>
      </c>
      <c r="E398" s="42" t="str">
        <v>SEG2_Soft_Duct in New_Duct</v>
      </c>
      <c r="G398" s="56">
        <f t="shared" ref="G398" ca="1" si="150">G$317*G236</f>
        <v>19.777009325816209</v>
      </c>
      <c r="H398" s="56">
        <f t="shared" ref="H398:AT398" ca="1" si="151">H$317*H236</f>
        <v>19.922087837491258</v>
      </c>
      <c r="I398" s="56">
        <f t="shared" ca="1" si="151"/>
        <v>20.073364080523231</v>
      </c>
      <c r="J398" s="56">
        <f t="shared" ca="1" si="151"/>
        <v>20.330813454490457</v>
      </c>
      <c r="K398" s="56">
        <f t="shared" ca="1" si="151"/>
        <v>20.591564725433702</v>
      </c>
      <c r="L398" s="56">
        <f t="shared" ca="1" si="151"/>
        <v>20.83950348677666</v>
      </c>
      <c r="M398" s="56">
        <f t="shared" ca="1" si="151"/>
        <v>21.157594400188145</v>
      </c>
      <c r="N398" s="56">
        <f t="shared" ca="1" si="151"/>
        <v>32.26</v>
      </c>
      <c r="O398" s="56">
        <f t="shared" ca="1" si="151"/>
        <v>32.673748127661426</v>
      </c>
      <c r="P398" s="56">
        <f t="shared" ca="1" si="151"/>
        <v>33.092802749840629</v>
      </c>
      <c r="Q398" s="56">
        <f t="shared" ca="1" si="151"/>
        <v>33.517231924571433</v>
      </c>
      <c r="R398" s="56">
        <f t="shared" ca="1" si="151"/>
        <v>33.947104582760687</v>
      </c>
      <c r="S398" s="56">
        <f t="shared" ca="1" si="151"/>
        <v>34.382490539383248</v>
      </c>
      <c r="T398" s="56">
        <f t="shared" ca="1" si="151"/>
        <v>34.823460504820524</v>
      </c>
      <c r="U398" s="56">
        <f t="shared" ca="1" si="151"/>
        <v>35.270086096344436</v>
      </c>
      <c r="V398" s="56">
        <f t="shared" ca="1" si="151"/>
        <v>35.722439849748639</v>
      </c>
      <c r="W398" s="56">
        <f t="shared" ca="1" si="151"/>
        <v>36.180595231129033</v>
      </c>
      <c r="X398" s="56">
        <f t="shared" ca="1" si="151"/>
        <v>36.644626648815191</v>
      </c>
      <c r="Y398" s="56">
        <f t="shared" ca="1" si="151"/>
        <v>37.114609465454983</v>
      </c>
      <c r="Z398" s="56">
        <f t="shared" ca="1" si="151"/>
        <v>37.590620010254021</v>
      </c>
      <c r="AA398" s="56">
        <f t="shared" ca="1" si="151"/>
        <v>38.072735591372279</v>
      </c>
      <c r="AB398" s="56">
        <f t="shared" ca="1" si="151"/>
        <v>38.561034508479494</v>
      </c>
      <c r="AC398" s="56">
        <f t="shared" ca="1" si="151"/>
        <v>39.055596065471782</v>
      </c>
      <c r="AD398" s="56">
        <f t="shared" ca="1" si="151"/>
        <v>39.556500583351202</v>
      </c>
      <c r="AE398" s="56">
        <f t="shared" ca="1" si="151"/>
        <v>40.063829413270604</v>
      </c>
      <c r="AF398" s="56">
        <f t="shared" ca="1" si="151"/>
        <v>40.577664949745724</v>
      </c>
      <c r="AG398" s="56">
        <f t="shared" ca="1" si="151"/>
        <v>41.098090644036802</v>
      </c>
      <c r="AH398" s="56">
        <f t="shared" ca="1" si="151"/>
        <v>41.625191017701709</v>
      </c>
      <c r="AI398" s="56">
        <f t="shared" ca="1" si="151"/>
        <v>42.159051676323017</v>
      </c>
      <c r="AJ398" s="56">
        <f t="shared" ca="1" si="151"/>
        <v>42.699759323411065</v>
      </c>
      <c r="AK398" s="56">
        <f t="shared" ca="1" si="151"/>
        <v>43.247401774485304</v>
      </c>
      <c r="AL398" s="56">
        <f t="shared" ca="1" si="151"/>
        <v>43.802067971336363</v>
      </c>
      <c r="AM398" s="56">
        <f t="shared" ca="1" si="151"/>
        <v>44.363847996470867</v>
      </c>
      <c r="AN398" s="56">
        <f t="shared" ca="1" si="151"/>
        <v>44.932833087741663</v>
      </c>
      <c r="AO398" s="56">
        <f t="shared" ca="1" si="151"/>
        <v>45.509115653165615</v>
      </c>
      <c r="AP398" s="56">
        <f t="shared" ca="1" si="151"/>
        <v>46.092789285931424</v>
      </c>
      <c r="AQ398" s="56">
        <f t="shared" ca="1" si="151"/>
        <v>46.683948779599952</v>
      </c>
      <c r="AR398" s="56">
        <f t="shared" ca="1" si="151"/>
        <v>47.282690143499565</v>
      </c>
      <c r="AS398" s="56">
        <f t="shared" ca="1" si="151"/>
        <v>47.889110618318796</v>
      </c>
      <c r="AT398" s="56">
        <f t="shared" ca="1" si="151"/>
        <v>48.5033086918991</v>
      </c>
    </row>
    <row r="399" spans="4:46" ht="14.65" outlineLevel="1" thickBot="1" x14ac:dyDescent="0.5">
      <c r="D399" s="42">
        <v>75</v>
      </c>
      <c r="E399" s="42" t="str">
        <v>SEG2_Footway_Duct in New_Duct</v>
      </c>
      <c r="G399" s="56">
        <f t="shared" ref="G399" ca="1" si="152">G$317*G237</f>
        <v>43.509420516795657</v>
      </c>
      <c r="H399" s="56">
        <f t="shared" ref="H399:AT399" ca="1" si="153">H$317*H237</f>
        <v>43.828593242480771</v>
      </c>
      <c r="I399" s="56">
        <f t="shared" ca="1" si="153"/>
        <v>44.161400977151104</v>
      </c>
      <c r="J399" s="56">
        <f t="shared" ca="1" si="153"/>
        <v>44.727789599879003</v>
      </c>
      <c r="K399" s="56">
        <f t="shared" ca="1" si="153"/>
        <v>45.301442395954147</v>
      </c>
      <c r="L399" s="56">
        <f t="shared" ca="1" si="153"/>
        <v>45.846907670908649</v>
      </c>
      <c r="M399" s="56">
        <f t="shared" ca="1" si="153"/>
        <v>46.546707680413924</v>
      </c>
      <c r="N399" s="56">
        <f t="shared" ca="1" si="153"/>
        <v>89.65</v>
      </c>
      <c r="O399" s="56">
        <f t="shared" ca="1" si="153"/>
        <v>90.799799121042994</v>
      </c>
      <c r="P399" s="56">
        <f t="shared" ca="1" si="153"/>
        <v>91.964344901525507</v>
      </c>
      <c r="Q399" s="56">
        <f t="shared" ca="1" si="153"/>
        <v>93.143826473584298</v>
      </c>
      <c r="R399" s="56">
        <f t="shared" ca="1" si="153"/>
        <v>94.338435395055669</v>
      </c>
      <c r="S399" s="56">
        <f t="shared" ca="1" si="153"/>
        <v>95.54836568058613</v>
      </c>
      <c r="T399" s="56">
        <f t="shared" ca="1" si="153"/>
        <v>96.773813833141986</v>
      </c>
      <c r="U399" s="56">
        <f t="shared" ca="1" si="153"/>
        <v>98.014978875923077</v>
      </c>
      <c r="V399" s="56">
        <f t="shared" ca="1" si="153"/>
        <v>99.272062384685867</v>
      </c>
      <c r="W399" s="56">
        <f t="shared" ca="1" si="153"/>
        <v>100.54526852048103</v>
      </c>
      <c r="X399" s="56">
        <f t="shared" ca="1" si="153"/>
        <v>101.83480406281099</v>
      </c>
      <c r="Y399" s="56">
        <f t="shared" ca="1" si="153"/>
        <v>103.14087844321263</v>
      </c>
      <c r="Z399" s="56">
        <f t="shared" ca="1" si="153"/>
        <v>104.46370377927072</v>
      </c>
      <c r="AA399" s="56">
        <f t="shared" ca="1" si="153"/>
        <v>105.80349490906774</v>
      </c>
      <c r="AB399" s="56">
        <f t="shared" ca="1" si="153"/>
        <v>107.16046942607524</v>
      </c>
      <c r="AC399" s="56">
        <f t="shared" ca="1" si="153"/>
        <v>108.53484771449304</v>
      </c>
      <c r="AD399" s="56">
        <f t="shared" ca="1" si="153"/>
        <v>109.92685298504139</v>
      </c>
      <c r="AE399" s="56">
        <f t="shared" ca="1" si="153"/>
        <v>111.33671131121233</v>
      </c>
      <c r="AF399" s="56">
        <f t="shared" ca="1" si="153"/>
        <v>112.76465166598589</v>
      </c>
      <c r="AG399" s="56">
        <f t="shared" ca="1" si="153"/>
        <v>114.21090595901735</v>
      </c>
      <c r="AH399" s="56">
        <f t="shared" ca="1" si="153"/>
        <v>115.67570907430125</v>
      </c>
      <c r="AI399" s="56">
        <f t="shared" ca="1" si="153"/>
        <v>117.15929890831862</v>
      </c>
      <c r="AJ399" s="56">
        <f t="shared" ca="1" si="153"/>
        <v>118.66191640867335</v>
      </c>
      <c r="AK399" s="56">
        <f t="shared" ca="1" si="153"/>
        <v>120.18380561322405</v>
      </c>
      <c r="AL399" s="56">
        <f t="shared" ca="1" si="153"/>
        <v>121.72521368971807</v>
      </c>
      <c r="AM399" s="56">
        <f t="shared" ca="1" si="153"/>
        <v>123.28639097593346</v>
      </c>
      <c r="AN399" s="56">
        <f t="shared" ca="1" si="153"/>
        <v>124.86759102033605</v>
      </c>
      <c r="AO399" s="56">
        <f t="shared" ca="1" si="153"/>
        <v>126.46907062325786</v>
      </c>
      <c r="AP399" s="56">
        <f t="shared" ca="1" si="153"/>
        <v>128.09108987860361</v>
      </c>
      <c r="AQ399" s="56">
        <f t="shared" ca="1" si="153"/>
        <v>129.73391221609225</v>
      </c>
      <c r="AR399" s="56">
        <f t="shared" ca="1" si="153"/>
        <v>131.39780444404019</v>
      </c>
      <c r="AS399" s="56">
        <f t="shared" ca="1" si="153"/>
        <v>133.08303679269315</v>
      </c>
      <c r="AT399" s="56">
        <f t="shared" ca="1" si="153"/>
        <v>134.78988295811391</v>
      </c>
    </row>
    <row r="400" spans="4:46" ht="14.65" outlineLevel="1" thickBot="1" x14ac:dyDescent="0.5">
      <c r="D400" s="42">
        <v>76</v>
      </c>
      <c r="E400" s="42" t="str">
        <v>SEG2_Carriageway_Duct in New_Duct</v>
      </c>
      <c r="G400" s="56">
        <f t="shared" ref="G400" ca="1" si="154">G$317*G238</f>
        <v>83.063439168428076</v>
      </c>
      <c r="H400" s="56">
        <f t="shared" ref="H400:AT400" ca="1" si="155">H$317*H238</f>
        <v>83.672768917463287</v>
      </c>
      <c r="I400" s="56">
        <f t="shared" ca="1" si="155"/>
        <v>84.308129138197557</v>
      </c>
      <c r="J400" s="56">
        <f t="shared" ca="1" si="155"/>
        <v>85.389416508859924</v>
      </c>
      <c r="K400" s="56">
        <f t="shared" ca="1" si="155"/>
        <v>86.484571846821552</v>
      </c>
      <c r="L400" s="56">
        <f t="shared" ca="1" si="155"/>
        <v>87.525914644461963</v>
      </c>
      <c r="M400" s="56">
        <f t="shared" ca="1" si="155"/>
        <v>88.861896480790207</v>
      </c>
      <c r="N400" s="56">
        <f t="shared" ca="1" si="155"/>
        <v>157.07</v>
      </c>
      <c r="O400" s="56">
        <f t="shared" ca="1" si="155"/>
        <v>159.08448910141911</v>
      </c>
      <c r="P400" s="56">
        <f t="shared" ca="1" si="155"/>
        <v>161.1248148765489</v>
      </c>
      <c r="Q400" s="56">
        <f t="shared" ca="1" si="155"/>
        <v>163.19130869164397</v>
      </c>
      <c r="R400" s="56">
        <f t="shared" ca="1" si="155"/>
        <v>165.28430616287108</v>
      </c>
      <c r="S400" s="56">
        <f t="shared" ca="1" si="155"/>
        <v>167.40414721081606</v>
      </c>
      <c r="T400" s="56">
        <f t="shared" ca="1" si="155"/>
        <v>169.55117611569</v>
      </c>
      <c r="U400" s="56">
        <f t="shared" ca="1" si="155"/>
        <v>171.72574157324303</v>
      </c>
      <c r="V400" s="56">
        <f t="shared" ca="1" si="155"/>
        <v>173.92819675139549</v>
      </c>
      <c r="W400" s="56">
        <f t="shared" ca="1" si="155"/>
        <v>176.15889934759571</v>
      </c>
      <c r="X400" s="56">
        <f t="shared" ca="1" si="155"/>
        <v>178.41821164691268</v>
      </c>
      <c r="Y400" s="56">
        <f t="shared" ca="1" si="155"/>
        <v>180.70650058087458</v>
      </c>
      <c r="Z400" s="56">
        <f t="shared" ca="1" si="155"/>
        <v>183.02413778706136</v>
      </c>
      <c r="AA400" s="56">
        <f t="shared" ca="1" si="155"/>
        <v>185.37149966946197</v>
      </c>
      <c r="AB400" s="56">
        <f t="shared" ca="1" si="155"/>
        <v>187.74896745960555</v>
      </c>
      <c r="AC400" s="56">
        <f t="shared" ca="1" si="155"/>
        <v>190.15692727847653</v>
      </c>
      <c r="AD400" s="56">
        <f t="shared" ca="1" si="155"/>
        <v>192.59577019922423</v>
      </c>
      <c r="AE400" s="56">
        <f t="shared" ca="1" si="155"/>
        <v>195.06589231067616</v>
      </c>
      <c r="AF400" s="56">
        <f t="shared" ca="1" si="155"/>
        <v>197.56769478166649</v>
      </c>
      <c r="AG400" s="56">
        <f t="shared" ca="1" si="155"/>
        <v>200.10158392618908</v>
      </c>
      <c r="AH400" s="56">
        <f t="shared" ca="1" si="155"/>
        <v>202.6679712693865</v>
      </c>
      <c r="AI400" s="56">
        <f t="shared" ca="1" si="155"/>
        <v>205.26727361438492</v>
      </c>
      <c r="AJ400" s="56">
        <f t="shared" ca="1" si="155"/>
        <v>207.89991310998684</v>
      </c>
      <c r="AK400" s="56">
        <f t="shared" ca="1" si="155"/>
        <v>210.56631731923147</v>
      </c>
      <c r="AL400" s="56">
        <f t="shared" ca="1" si="155"/>
        <v>213.26691928883454</v>
      </c>
      <c r="AM400" s="56">
        <f t="shared" ca="1" si="155"/>
        <v>216.00215761951884</v>
      </c>
      <c r="AN400" s="56">
        <f t="shared" ca="1" si="155"/>
        <v>218.77247653724683</v>
      </c>
      <c r="AO400" s="56">
        <f t="shared" ca="1" si="155"/>
        <v>221.5783259653665</v>
      </c>
      <c r="AP400" s="56">
        <f t="shared" ca="1" si="155"/>
        <v>224.42016159768284</v>
      </c>
      <c r="AQ400" s="56">
        <f t="shared" ca="1" si="155"/>
        <v>227.29844497246634</v>
      </c>
      <c r="AR400" s="56">
        <f t="shared" ca="1" si="155"/>
        <v>230.21364354741095</v>
      </c>
      <c r="AS400" s="56">
        <f t="shared" ca="1" si="155"/>
        <v>233.16623077555283</v>
      </c>
      <c r="AT400" s="56">
        <f t="shared" ca="1" si="155"/>
        <v>236.15668618216338</v>
      </c>
    </row>
    <row r="401" spans="4:46" ht="14.65" outlineLevel="1" thickBot="1" x14ac:dyDescent="0.5">
      <c r="D401" s="42">
        <v>77</v>
      </c>
      <c r="E401" s="42" t="str">
        <v>Unused</v>
      </c>
      <c r="G401" s="56">
        <f t="shared" ref="G401" ca="1" si="156">G$317*G239</f>
        <v>0</v>
      </c>
      <c r="H401" s="56">
        <f t="shared" ref="H401:AT401" ca="1" si="157">H$317*H239</f>
        <v>0</v>
      </c>
      <c r="I401" s="56">
        <f t="shared" ca="1" si="157"/>
        <v>0</v>
      </c>
      <c r="J401" s="56">
        <f t="shared" ca="1" si="157"/>
        <v>0</v>
      </c>
      <c r="K401" s="56">
        <f t="shared" ca="1" si="157"/>
        <v>0</v>
      </c>
      <c r="L401" s="56">
        <f t="shared" ca="1" si="157"/>
        <v>0</v>
      </c>
      <c r="M401" s="56">
        <f t="shared" ca="1" si="157"/>
        <v>0</v>
      </c>
      <c r="N401" s="56">
        <f t="shared" ca="1" si="157"/>
        <v>0</v>
      </c>
      <c r="O401" s="56">
        <f t="shared" ca="1" si="157"/>
        <v>0</v>
      </c>
      <c r="P401" s="56">
        <f t="shared" ca="1" si="157"/>
        <v>0</v>
      </c>
      <c r="Q401" s="56">
        <f t="shared" ca="1" si="157"/>
        <v>0</v>
      </c>
      <c r="R401" s="56">
        <f t="shared" ca="1" si="157"/>
        <v>0</v>
      </c>
      <c r="S401" s="56">
        <f t="shared" ca="1" si="157"/>
        <v>0</v>
      </c>
      <c r="T401" s="56">
        <f t="shared" ca="1" si="157"/>
        <v>0</v>
      </c>
      <c r="U401" s="56">
        <f t="shared" ca="1" si="157"/>
        <v>0</v>
      </c>
      <c r="V401" s="56">
        <f t="shared" ca="1" si="157"/>
        <v>0</v>
      </c>
      <c r="W401" s="56">
        <f t="shared" ca="1" si="157"/>
        <v>0</v>
      </c>
      <c r="X401" s="56">
        <f t="shared" ca="1" si="157"/>
        <v>0</v>
      </c>
      <c r="Y401" s="56">
        <f t="shared" ca="1" si="157"/>
        <v>0</v>
      </c>
      <c r="Z401" s="56">
        <f t="shared" ca="1" si="157"/>
        <v>0</v>
      </c>
      <c r="AA401" s="56">
        <f t="shared" ca="1" si="157"/>
        <v>0</v>
      </c>
      <c r="AB401" s="56">
        <f t="shared" ca="1" si="157"/>
        <v>0</v>
      </c>
      <c r="AC401" s="56">
        <f t="shared" ca="1" si="157"/>
        <v>0</v>
      </c>
      <c r="AD401" s="56">
        <f t="shared" ca="1" si="157"/>
        <v>0</v>
      </c>
      <c r="AE401" s="56">
        <f t="shared" ca="1" si="157"/>
        <v>0</v>
      </c>
      <c r="AF401" s="56">
        <f t="shared" ca="1" si="157"/>
        <v>0</v>
      </c>
      <c r="AG401" s="56">
        <f t="shared" ca="1" si="157"/>
        <v>0</v>
      </c>
      <c r="AH401" s="56">
        <f t="shared" ca="1" si="157"/>
        <v>0</v>
      </c>
      <c r="AI401" s="56">
        <f t="shared" ca="1" si="157"/>
        <v>0</v>
      </c>
      <c r="AJ401" s="56">
        <f t="shared" ca="1" si="157"/>
        <v>0</v>
      </c>
      <c r="AK401" s="56">
        <f t="shared" ca="1" si="157"/>
        <v>0</v>
      </c>
      <c r="AL401" s="56">
        <f t="shared" ca="1" si="157"/>
        <v>0</v>
      </c>
      <c r="AM401" s="56">
        <f t="shared" ca="1" si="157"/>
        <v>0</v>
      </c>
      <c r="AN401" s="56">
        <f t="shared" ca="1" si="157"/>
        <v>0</v>
      </c>
      <c r="AO401" s="56">
        <f t="shared" ca="1" si="157"/>
        <v>0</v>
      </c>
      <c r="AP401" s="56">
        <f t="shared" ca="1" si="157"/>
        <v>0</v>
      </c>
      <c r="AQ401" s="56">
        <f t="shared" ca="1" si="157"/>
        <v>0</v>
      </c>
      <c r="AR401" s="56">
        <f t="shared" ca="1" si="157"/>
        <v>0</v>
      </c>
      <c r="AS401" s="56">
        <f t="shared" ca="1" si="157"/>
        <v>0</v>
      </c>
      <c r="AT401" s="56">
        <f t="shared" ca="1" si="157"/>
        <v>0</v>
      </c>
    </row>
    <row r="402" spans="4:46" ht="14.65" outlineLevel="1" thickBot="1" x14ac:dyDescent="0.5">
      <c r="D402" s="42">
        <v>78</v>
      </c>
      <c r="E402" s="42" t="str">
        <v>SEG3_FTTP_UG_Fibre_MDU</v>
      </c>
      <c r="G402" s="56">
        <f t="shared" ref="G402" ca="1" si="158">G$317*G240</f>
        <v>1.6694213490335237</v>
      </c>
      <c r="H402" s="56">
        <f t="shared" ref="H402:AT402" ca="1" si="159">H$317*H240</f>
        <v>1.6371275480517367</v>
      </c>
      <c r="I402" s="56">
        <f t="shared" ca="1" si="159"/>
        <v>1.6058691264418583</v>
      </c>
      <c r="J402" s="56">
        <f t="shared" ca="1" si="159"/>
        <v>1.5833869586716722</v>
      </c>
      <c r="K402" s="56">
        <f t="shared" ca="1" si="159"/>
        <v>1.561219541250269</v>
      </c>
      <c r="L402" s="56">
        <f t="shared" ca="1" si="159"/>
        <v>1.538169932809317</v>
      </c>
      <c r="M402" s="56">
        <f t="shared" ca="1" si="159"/>
        <v>1.5202869190660182</v>
      </c>
      <c r="N402" s="56">
        <f t="shared" ca="1" si="159"/>
        <v>2</v>
      </c>
      <c r="O402" s="56">
        <f t="shared" ca="1" si="159"/>
        <v>1.972</v>
      </c>
      <c r="P402" s="56">
        <f t="shared" ca="1" si="159"/>
        <v>1.9443919999999999</v>
      </c>
      <c r="Q402" s="56">
        <f t="shared" ca="1" si="159"/>
        <v>1.9171705119999998</v>
      </c>
      <c r="R402" s="56">
        <f t="shared" ca="1" si="159"/>
        <v>1.8903301248319995</v>
      </c>
      <c r="S402" s="56">
        <f t="shared" ca="1" si="159"/>
        <v>1.8638655030843516</v>
      </c>
      <c r="T402" s="56">
        <f t="shared" ca="1" si="159"/>
        <v>1.8377713860411706</v>
      </c>
      <c r="U402" s="56">
        <f t="shared" ca="1" si="159"/>
        <v>1.8120425866365941</v>
      </c>
      <c r="V402" s="56">
        <f t="shared" ca="1" si="159"/>
        <v>1.7866739904236817</v>
      </c>
      <c r="W402" s="56">
        <f t="shared" ca="1" si="159"/>
        <v>1.7616605545577502</v>
      </c>
      <c r="X402" s="56">
        <f t="shared" ca="1" si="159"/>
        <v>1.7369973067939417</v>
      </c>
      <c r="Y402" s="56">
        <f t="shared" ca="1" si="159"/>
        <v>1.7126793444988264</v>
      </c>
      <c r="Z402" s="56">
        <f t="shared" ca="1" si="159"/>
        <v>1.6887018336758428</v>
      </c>
      <c r="AA402" s="56">
        <f t="shared" ca="1" si="159"/>
        <v>1.6650600080043811</v>
      </c>
      <c r="AB402" s="56">
        <f t="shared" ca="1" si="159"/>
        <v>1.6417491678923195</v>
      </c>
      <c r="AC402" s="56">
        <f t="shared" ca="1" si="159"/>
        <v>1.6187646795418271</v>
      </c>
      <c r="AD402" s="56">
        <f t="shared" ca="1" si="159"/>
        <v>1.5961019740282414</v>
      </c>
      <c r="AE402" s="56">
        <f t="shared" ca="1" si="159"/>
        <v>1.5737565463918457</v>
      </c>
      <c r="AF402" s="56">
        <f t="shared" ca="1" si="159"/>
        <v>1.55172395474236</v>
      </c>
      <c r="AG402" s="56">
        <f t="shared" ca="1" si="159"/>
        <v>1.5299998193759672</v>
      </c>
      <c r="AH402" s="56">
        <f t="shared" ca="1" si="159"/>
        <v>1.5085798219047033</v>
      </c>
      <c r="AI402" s="56">
        <f t="shared" ca="1" si="159"/>
        <v>1.4874597043980375</v>
      </c>
      <c r="AJ402" s="56">
        <f t="shared" ca="1" si="159"/>
        <v>1.466635268536465</v>
      </c>
      <c r="AK402" s="56">
        <f t="shared" ca="1" si="159"/>
        <v>1.4461023747769544</v>
      </c>
      <c r="AL402" s="56">
        <f t="shared" ca="1" si="159"/>
        <v>1.425856941530077</v>
      </c>
      <c r="AM402" s="56">
        <f t="shared" ca="1" si="159"/>
        <v>1.4058949443486559</v>
      </c>
      <c r="AN402" s="56">
        <f t="shared" ca="1" si="159"/>
        <v>1.3862124151277748</v>
      </c>
      <c r="AO402" s="56">
        <f t="shared" ca="1" si="159"/>
        <v>1.366805441315986</v>
      </c>
      <c r="AP402" s="56">
        <f t="shared" ca="1" si="159"/>
        <v>1.3476701651375622</v>
      </c>
      <c r="AQ402" s="56">
        <f t="shared" ca="1" si="159"/>
        <v>1.3288027828256364</v>
      </c>
      <c r="AR402" s="56">
        <f t="shared" ca="1" si="159"/>
        <v>1.3101995438660774</v>
      </c>
      <c r="AS402" s="56">
        <f t="shared" ca="1" si="159"/>
        <v>1.2918567502519522</v>
      </c>
      <c r="AT402" s="56">
        <f t="shared" ca="1" si="159"/>
        <v>1.2737707557484248</v>
      </c>
    </row>
    <row r="403" spans="4:46" ht="14.65" outlineLevel="1" thickBot="1" x14ac:dyDescent="0.5">
      <c r="D403" s="42">
        <v>79</v>
      </c>
      <c r="E403" s="42" t="str">
        <v>SEG3_FTTP_UG_Fibre_SDU</v>
      </c>
      <c r="G403" s="56">
        <f t="shared" ref="G403" ca="1" si="160">G$317*G241</f>
        <v>0.66776853961340954</v>
      </c>
      <c r="H403" s="56">
        <f t="shared" ref="H403:AT403" ca="1" si="161">H$317*H241</f>
        <v>0.65485101922069466</v>
      </c>
      <c r="I403" s="56">
        <f t="shared" ca="1" si="161"/>
        <v>0.64234765057674337</v>
      </c>
      <c r="J403" s="56">
        <f t="shared" ca="1" si="161"/>
        <v>0.63335478346866891</v>
      </c>
      <c r="K403" s="56">
        <f t="shared" ca="1" si="161"/>
        <v>0.62448781650010765</v>
      </c>
      <c r="L403" s="56">
        <f t="shared" ca="1" si="161"/>
        <v>0.61526797312372694</v>
      </c>
      <c r="M403" s="56">
        <f t="shared" ca="1" si="161"/>
        <v>0.60811476762640737</v>
      </c>
      <c r="N403" s="56">
        <f t="shared" ca="1" si="161"/>
        <v>0.93</v>
      </c>
      <c r="O403" s="56">
        <f t="shared" ca="1" si="161"/>
        <v>0.91698000000000013</v>
      </c>
      <c r="P403" s="56">
        <f t="shared" ca="1" si="161"/>
        <v>0.90414228000000008</v>
      </c>
      <c r="Q403" s="56">
        <f t="shared" ca="1" si="161"/>
        <v>0.89148428807999991</v>
      </c>
      <c r="R403" s="56">
        <f t="shared" ca="1" si="161"/>
        <v>0.87900350804687988</v>
      </c>
      <c r="S403" s="56">
        <f t="shared" ca="1" si="161"/>
        <v>0.86669745893422345</v>
      </c>
      <c r="T403" s="56">
        <f t="shared" ca="1" si="161"/>
        <v>0.85456369450914449</v>
      </c>
      <c r="U403" s="56">
        <f t="shared" ca="1" si="161"/>
        <v>0.84259980278601621</v>
      </c>
      <c r="V403" s="56">
        <f t="shared" ca="1" si="161"/>
        <v>0.83080340554701204</v>
      </c>
      <c r="W403" s="56">
        <f t="shared" ca="1" si="161"/>
        <v>0.81917215786935382</v>
      </c>
      <c r="X403" s="56">
        <f t="shared" ca="1" si="161"/>
        <v>0.80770374765918307</v>
      </c>
      <c r="Y403" s="56">
        <f t="shared" ca="1" si="161"/>
        <v>0.79639589519195431</v>
      </c>
      <c r="Z403" s="56">
        <f t="shared" ca="1" si="161"/>
        <v>0.78524635265926701</v>
      </c>
      <c r="AA403" s="56">
        <f t="shared" ca="1" si="161"/>
        <v>0.77425290372203714</v>
      </c>
      <c r="AB403" s="56">
        <f t="shared" ca="1" si="161"/>
        <v>0.76341336306992869</v>
      </c>
      <c r="AC403" s="56">
        <f t="shared" ca="1" si="161"/>
        <v>0.75272557598694967</v>
      </c>
      <c r="AD403" s="56">
        <f t="shared" ca="1" si="161"/>
        <v>0.74218741792313225</v>
      </c>
      <c r="AE403" s="56">
        <f t="shared" ca="1" si="161"/>
        <v>0.73179679407220832</v>
      </c>
      <c r="AF403" s="56">
        <f t="shared" ca="1" si="161"/>
        <v>0.72155163895519736</v>
      </c>
      <c r="AG403" s="56">
        <f t="shared" ca="1" si="161"/>
        <v>0.71144991600982477</v>
      </c>
      <c r="AH403" s="56">
        <f t="shared" ca="1" si="161"/>
        <v>0.70148961718568714</v>
      </c>
      <c r="AI403" s="56">
        <f t="shared" ca="1" si="161"/>
        <v>0.69166876254508747</v>
      </c>
      <c r="AJ403" s="56">
        <f t="shared" ca="1" si="161"/>
        <v>0.68198539986945628</v>
      </c>
      <c r="AK403" s="56">
        <f t="shared" ca="1" si="161"/>
        <v>0.67243760427128374</v>
      </c>
      <c r="AL403" s="56">
        <f t="shared" ca="1" si="161"/>
        <v>0.66302347781148585</v>
      </c>
      <c r="AM403" s="56">
        <f t="shared" ca="1" si="161"/>
        <v>0.653741149122125</v>
      </c>
      <c r="AN403" s="56">
        <f t="shared" ca="1" si="161"/>
        <v>0.64458877303441531</v>
      </c>
      <c r="AO403" s="56">
        <f t="shared" ca="1" si="161"/>
        <v>0.6355645302119336</v>
      </c>
      <c r="AP403" s="56">
        <f t="shared" ca="1" si="161"/>
        <v>0.62666662678896645</v>
      </c>
      <c r="AQ403" s="56">
        <f t="shared" ca="1" si="161"/>
        <v>0.6178932940139209</v>
      </c>
      <c r="AR403" s="56">
        <f t="shared" ca="1" si="161"/>
        <v>0.60924278789772612</v>
      </c>
      <c r="AS403" s="56">
        <f t="shared" ca="1" si="161"/>
        <v>0.60071338886715786</v>
      </c>
      <c r="AT403" s="56">
        <f t="shared" ca="1" si="161"/>
        <v>0.59230340142301763</v>
      </c>
    </row>
    <row r="404" spans="4:46" ht="14.65" outlineLevel="1" thickBot="1" x14ac:dyDescent="0.5">
      <c r="D404" s="42">
        <v>80</v>
      </c>
      <c r="E404" s="42" t="str">
        <v>SEG3_FTTP_OH_Fibre_SDU</v>
      </c>
      <c r="G404" s="56">
        <f t="shared" ref="G404" ca="1" si="162">G$317*G242</f>
        <v>1.0851238768717906</v>
      </c>
      <c r="H404" s="56">
        <f t="shared" ref="H404:AT404" ca="1" si="163">H$317*H242</f>
        <v>1.0641329062336289</v>
      </c>
      <c r="I404" s="56">
        <f t="shared" ca="1" si="163"/>
        <v>1.0438149321872079</v>
      </c>
      <c r="J404" s="56">
        <f t="shared" ca="1" si="163"/>
        <v>1.029201523136587</v>
      </c>
      <c r="K404" s="56">
        <f t="shared" ca="1" si="163"/>
        <v>1.0147927018126748</v>
      </c>
      <c r="L404" s="56">
        <f t="shared" ca="1" si="163"/>
        <v>0.99981045632605614</v>
      </c>
      <c r="M404" s="56">
        <f t="shared" ca="1" si="163"/>
        <v>0.98818649739291187</v>
      </c>
      <c r="N404" s="56">
        <f t="shared" ca="1" si="163"/>
        <v>1.37</v>
      </c>
      <c r="O404" s="56">
        <f t="shared" ca="1" si="163"/>
        <v>1.3508200000000001</v>
      </c>
      <c r="P404" s="56">
        <f t="shared" ca="1" si="163"/>
        <v>1.3319085200000003</v>
      </c>
      <c r="Q404" s="56">
        <f t="shared" ca="1" si="163"/>
        <v>1.3132618007199999</v>
      </c>
      <c r="R404" s="56">
        <f t="shared" ca="1" si="163"/>
        <v>1.2948761355099196</v>
      </c>
      <c r="S404" s="56">
        <f t="shared" ca="1" si="163"/>
        <v>1.276747869612781</v>
      </c>
      <c r="T404" s="56">
        <f t="shared" ca="1" si="163"/>
        <v>1.258873399438202</v>
      </c>
      <c r="U404" s="56">
        <f t="shared" ca="1" si="163"/>
        <v>1.241249171846067</v>
      </c>
      <c r="V404" s="56">
        <f t="shared" ca="1" si="163"/>
        <v>1.2238716834402221</v>
      </c>
      <c r="W404" s="56">
        <f t="shared" ca="1" si="163"/>
        <v>1.2067374798720589</v>
      </c>
      <c r="X404" s="56">
        <f t="shared" ca="1" si="163"/>
        <v>1.1898431551538502</v>
      </c>
      <c r="Y404" s="56">
        <f t="shared" ca="1" si="163"/>
        <v>1.1731853509816961</v>
      </c>
      <c r="Z404" s="56">
        <f t="shared" ca="1" si="163"/>
        <v>1.1567607560679525</v>
      </c>
      <c r="AA404" s="56">
        <f t="shared" ca="1" si="163"/>
        <v>1.1405661054830012</v>
      </c>
      <c r="AB404" s="56">
        <f t="shared" ca="1" si="163"/>
        <v>1.124598180006239</v>
      </c>
      <c r="AC404" s="56">
        <f t="shared" ca="1" si="163"/>
        <v>1.1088538054861516</v>
      </c>
      <c r="AD404" s="56">
        <f t="shared" ca="1" si="163"/>
        <v>1.0933298522093453</v>
      </c>
      <c r="AE404" s="56">
        <f t="shared" ca="1" si="163"/>
        <v>1.0780232342784144</v>
      </c>
      <c r="AF404" s="56">
        <f t="shared" ca="1" si="163"/>
        <v>1.0629309089985168</v>
      </c>
      <c r="AG404" s="56">
        <f t="shared" ca="1" si="163"/>
        <v>1.0480498762725374</v>
      </c>
      <c r="AH404" s="56">
        <f t="shared" ca="1" si="163"/>
        <v>1.0333771780047218</v>
      </c>
      <c r="AI404" s="56">
        <f t="shared" ca="1" si="163"/>
        <v>1.0189098975126558</v>
      </c>
      <c r="AJ404" s="56">
        <f t="shared" ca="1" si="163"/>
        <v>1.0046451589474785</v>
      </c>
      <c r="AK404" s="56">
        <f t="shared" ca="1" si="163"/>
        <v>0.99058012672221385</v>
      </c>
      <c r="AL404" s="56">
        <f t="shared" ca="1" si="163"/>
        <v>0.97671200494810284</v>
      </c>
      <c r="AM404" s="56">
        <f t="shared" ca="1" si="163"/>
        <v>0.96303803687882938</v>
      </c>
      <c r="AN404" s="56">
        <f t="shared" ca="1" si="163"/>
        <v>0.94955550436252567</v>
      </c>
      <c r="AO404" s="56">
        <f t="shared" ca="1" si="163"/>
        <v>0.93626172730145063</v>
      </c>
      <c r="AP404" s="56">
        <f t="shared" ca="1" si="163"/>
        <v>0.92315406311923032</v>
      </c>
      <c r="AQ404" s="56">
        <f t="shared" ca="1" si="163"/>
        <v>0.91022990623556088</v>
      </c>
      <c r="AR404" s="56">
        <f t="shared" ca="1" si="163"/>
        <v>0.89748668754826322</v>
      </c>
      <c r="AS404" s="56">
        <f t="shared" ca="1" si="163"/>
        <v>0.88492187392258748</v>
      </c>
      <c r="AT404" s="56">
        <f t="shared" ca="1" si="163"/>
        <v>0.87253296768767097</v>
      </c>
    </row>
    <row r="405" spans="4:46" ht="14.65" outlineLevel="1" thickBot="1" x14ac:dyDescent="0.5">
      <c r="D405" s="42">
        <v>81</v>
      </c>
      <c r="E405" s="42" t="str">
        <v>SEG3_FTTP_Fibre_Testing</v>
      </c>
      <c r="G405" s="56">
        <f t="shared" ref="G405" ca="1" si="164">G$317*G243</f>
        <v>10.032862999719686</v>
      </c>
      <c r="H405" s="56">
        <f t="shared" ref="H405:AT405" ca="1" si="165">H$317*H243</f>
        <v>9.8307714845600156</v>
      </c>
      <c r="I405" s="56">
        <f t="shared" ca="1" si="165"/>
        <v>9.6352147586511503</v>
      </c>
      <c r="J405" s="56">
        <f t="shared" ca="1" si="165"/>
        <v>9.4925846745788363</v>
      </c>
      <c r="K405" s="56">
        <f t="shared" ca="1" si="165"/>
        <v>9.352065943641044</v>
      </c>
      <c r="L405" s="56">
        <f t="shared" ca="1" si="165"/>
        <v>9.2064895697053313</v>
      </c>
      <c r="M405" s="56">
        <f t="shared" ca="1" si="165"/>
        <v>9.0920428153693695</v>
      </c>
      <c r="N405" s="56">
        <f t="shared" ca="1" si="165"/>
        <v>14.945178037750225</v>
      </c>
      <c r="O405" s="56">
        <f t="shared" ca="1" si="165"/>
        <v>14.723944567257407</v>
      </c>
      <c r="P405" s="56">
        <f t="shared" ca="1" si="165"/>
        <v>14.505986015828295</v>
      </c>
      <c r="Q405" s="56">
        <f t="shared" ca="1" si="165"/>
        <v>14.291253904835989</v>
      </c>
      <c r="R405" s="56">
        <f t="shared" ca="1" si="165"/>
        <v>14.079700473282699</v>
      </c>
      <c r="S405" s="56">
        <f t="shared" ca="1" si="165"/>
        <v>13.871278667176695</v>
      </c>
      <c r="T405" s="56">
        <f t="shared" ca="1" si="165"/>
        <v>13.665942129066478</v>
      </c>
      <c r="U405" s="56">
        <f t="shared" ca="1" si="165"/>
        <v>13.463645187729908</v>
      </c>
      <c r="V405" s="56">
        <f t="shared" ca="1" si="165"/>
        <v>13.264342848015941</v>
      </c>
      <c r="W405" s="56">
        <f t="shared" ca="1" si="165"/>
        <v>13.067990780836762</v>
      </c>
      <c r="X405" s="56">
        <f t="shared" ca="1" si="165"/>
        <v>12.874545313308037</v>
      </c>
      <c r="Y405" s="56">
        <f t="shared" ca="1" si="165"/>
        <v>12.683963419035134</v>
      </c>
      <c r="Z405" s="56">
        <f t="shared" ca="1" si="165"/>
        <v>12.496202708543157</v>
      </c>
      <c r="AA405" s="56">
        <f t="shared" ca="1" si="165"/>
        <v>12.311221419848593</v>
      </c>
      <c r="AB405" s="56">
        <f t="shared" ca="1" si="165"/>
        <v>12.128978409170573</v>
      </c>
      <c r="AC405" s="56">
        <f t="shared" ca="1" si="165"/>
        <v>11.94943314177962</v>
      </c>
      <c r="AD405" s="56">
        <f t="shared" ca="1" si="165"/>
        <v>11.772545682981857</v>
      </c>
      <c r="AE405" s="56">
        <f t="shared" ca="1" si="165"/>
        <v>11.598276689236675</v>
      </c>
      <c r="AF405" s="56">
        <f t="shared" ca="1" si="165"/>
        <v>11.426587399405904</v>
      </c>
      <c r="AG405" s="56">
        <f t="shared" ca="1" si="165"/>
        <v>11.257439626132497</v>
      </c>
      <c r="AH405" s="56">
        <f t="shared" ca="1" si="165"/>
        <v>11.09079574734686</v>
      </c>
      <c r="AI405" s="56">
        <f t="shared" ca="1" si="165"/>
        <v>10.926618697898883</v>
      </c>
      <c r="AJ405" s="56">
        <f t="shared" ca="1" si="165"/>
        <v>10.764871961313887</v>
      </c>
      <c r="AK405" s="56">
        <f t="shared" ca="1" si="165"/>
        <v>10.605519561670555</v>
      </c>
      <c r="AL405" s="56">
        <f t="shared" ca="1" si="165"/>
        <v>10.448526055599146</v>
      </c>
      <c r="AM405" s="56">
        <f t="shared" ca="1" si="165"/>
        <v>10.293856524398112</v>
      </c>
      <c r="AN405" s="56">
        <f t="shared" ca="1" si="165"/>
        <v>10.141476566267446</v>
      </c>
      <c r="AO405" s="56">
        <f t="shared" ca="1" si="165"/>
        <v>9.991352288656989</v>
      </c>
      <c r="AP405" s="56">
        <f t="shared" ca="1" si="165"/>
        <v>9.8434503007279996</v>
      </c>
      <c r="AQ405" s="56">
        <f t="shared" ca="1" si="165"/>
        <v>9.6977377059263237</v>
      </c>
      <c r="AR405" s="56">
        <f t="shared" ca="1" si="165"/>
        <v>9.5541820946654958</v>
      </c>
      <c r="AS405" s="56">
        <f t="shared" ca="1" si="165"/>
        <v>9.4127515371181616</v>
      </c>
      <c r="AT405" s="56">
        <f t="shared" ca="1" si="165"/>
        <v>9.2734145761141988</v>
      </c>
    </row>
    <row r="406" spans="4:46" ht="14.65" outlineLevel="1" thickBot="1" x14ac:dyDescent="0.5">
      <c r="D406" s="42">
        <v>82</v>
      </c>
      <c r="E406" s="42" t="str">
        <v>SEG3_Business_Serv_UG_Fibre</v>
      </c>
      <c r="G406" s="56">
        <f t="shared" ref="G406" ca="1" si="166">G$317*G244</f>
        <v>1.2520660117751428</v>
      </c>
      <c r="H406" s="56">
        <f t="shared" ref="H406:AT406" ca="1" si="167">H$317*H244</f>
        <v>1.2278456610388024</v>
      </c>
      <c r="I406" s="56">
        <f t="shared" ca="1" si="167"/>
        <v>1.2044018448313938</v>
      </c>
      <c r="J406" s="56">
        <f t="shared" ca="1" si="167"/>
        <v>1.1875402190037541</v>
      </c>
      <c r="K406" s="56">
        <f t="shared" ca="1" si="167"/>
        <v>1.1709146559377017</v>
      </c>
      <c r="L406" s="56">
        <f t="shared" ca="1" si="167"/>
        <v>1.1536274496069878</v>
      </c>
      <c r="M406" s="56">
        <f t="shared" ca="1" si="167"/>
        <v>1.1402151892995136</v>
      </c>
      <c r="N406" s="56">
        <f t="shared" ca="1" si="167"/>
        <v>1.8681472547187781</v>
      </c>
      <c r="O406" s="56">
        <f t="shared" ca="1" si="167"/>
        <v>1.8419931931527151</v>
      </c>
      <c r="P406" s="56">
        <f t="shared" ca="1" si="167"/>
        <v>1.8162052884485771</v>
      </c>
      <c r="Q406" s="56">
        <f t="shared" ca="1" si="167"/>
        <v>1.7907784144102967</v>
      </c>
      <c r="R406" s="56">
        <f t="shared" ca="1" si="167"/>
        <v>1.7657075166085525</v>
      </c>
      <c r="S406" s="56">
        <f t="shared" ca="1" si="167"/>
        <v>1.740987611376033</v>
      </c>
      <c r="T406" s="56">
        <f t="shared" ca="1" si="167"/>
        <v>1.7166137848167684</v>
      </c>
      <c r="U406" s="56">
        <f t="shared" ca="1" si="167"/>
        <v>1.6925811918293334</v>
      </c>
      <c r="V406" s="56">
        <f t="shared" ca="1" si="167"/>
        <v>1.6688850551437227</v>
      </c>
      <c r="W406" s="56">
        <f t="shared" ca="1" si="167"/>
        <v>1.6455206643717104</v>
      </c>
      <c r="X406" s="56">
        <f t="shared" ca="1" si="167"/>
        <v>1.6224833750705068</v>
      </c>
      <c r="Y406" s="56">
        <f t="shared" ca="1" si="167"/>
        <v>1.5997686078195192</v>
      </c>
      <c r="Z406" s="56">
        <f t="shared" ca="1" si="167"/>
        <v>1.5773718473100462</v>
      </c>
      <c r="AA406" s="56">
        <f t="shared" ca="1" si="167"/>
        <v>1.5552886414477054</v>
      </c>
      <c r="AB406" s="56">
        <f t="shared" ca="1" si="167"/>
        <v>1.5335146004674376</v>
      </c>
      <c r="AC406" s="56">
        <f t="shared" ca="1" si="167"/>
        <v>1.5120453960608935</v>
      </c>
      <c r="AD406" s="56">
        <f t="shared" ca="1" si="167"/>
        <v>1.4908767605160407</v>
      </c>
      <c r="AE406" s="56">
        <f t="shared" ca="1" si="167"/>
        <v>1.4700044858688159</v>
      </c>
      <c r="AF406" s="56">
        <f t="shared" ca="1" si="167"/>
        <v>1.4494244230666526</v>
      </c>
      <c r="AG406" s="56">
        <f t="shared" ca="1" si="167"/>
        <v>1.4291324811437196</v>
      </c>
      <c r="AH406" s="56">
        <f t="shared" ca="1" si="167"/>
        <v>1.4091246264077073</v>
      </c>
      <c r="AI406" s="56">
        <f t="shared" ca="1" si="167"/>
        <v>1.3893968816379993</v>
      </c>
      <c r="AJ406" s="56">
        <f t="shared" ca="1" si="167"/>
        <v>1.3699453252950675</v>
      </c>
      <c r="AK406" s="56">
        <f t="shared" ca="1" si="167"/>
        <v>1.3507660907409365</v>
      </c>
      <c r="AL406" s="56">
        <f t="shared" ca="1" si="167"/>
        <v>1.3318553654705632</v>
      </c>
      <c r="AM406" s="56">
        <f t="shared" ca="1" si="167"/>
        <v>1.3132093903539754</v>
      </c>
      <c r="AN406" s="56">
        <f t="shared" ca="1" si="167"/>
        <v>1.2948244588890199</v>
      </c>
      <c r="AO406" s="56">
        <f t="shared" ca="1" si="167"/>
        <v>1.2766969164645736</v>
      </c>
      <c r="AP406" s="56">
        <f t="shared" ca="1" si="167"/>
        <v>1.2588231596340698</v>
      </c>
      <c r="AQ406" s="56">
        <f t="shared" ca="1" si="167"/>
        <v>1.2411996353991925</v>
      </c>
      <c r="AR406" s="56">
        <f t="shared" ca="1" si="167"/>
        <v>1.223822840503604</v>
      </c>
      <c r="AS406" s="56">
        <f t="shared" ca="1" si="167"/>
        <v>1.2066893207365534</v>
      </c>
      <c r="AT406" s="56">
        <f t="shared" ca="1" si="167"/>
        <v>1.1897956702462416</v>
      </c>
    </row>
    <row r="407" spans="4:46" ht="14.65" outlineLevel="1" thickBot="1" x14ac:dyDescent="0.5">
      <c r="D407" s="42">
        <v>83</v>
      </c>
      <c r="E407" s="42" t="str">
        <v>SEG3_Business_Serv_OH_Fibre</v>
      </c>
      <c r="G407" s="56">
        <f t="shared" ref="G407" ca="1" si="168">G$317*G245</f>
        <v>1.5024792141301715</v>
      </c>
      <c r="H407" s="56">
        <f t="shared" ref="H407:AT407" ca="1" si="169">H$317*H245</f>
        <v>1.4734147932465629</v>
      </c>
      <c r="I407" s="56">
        <f t="shared" ca="1" si="169"/>
        <v>1.4452822137976724</v>
      </c>
      <c r="J407" s="56">
        <f t="shared" ca="1" si="169"/>
        <v>1.4250482628045051</v>
      </c>
      <c r="K407" s="56">
        <f t="shared" ca="1" si="169"/>
        <v>1.405097587125242</v>
      </c>
      <c r="L407" s="56">
        <f t="shared" ca="1" si="169"/>
        <v>1.3843529395283853</v>
      </c>
      <c r="M407" s="56">
        <f t="shared" ca="1" si="169"/>
        <v>1.3682582271594164</v>
      </c>
      <c r="N407" s="56">
        <f t="shared" ca="1" si="169"/>
        <v>2.241776705662534</v>
      </c>
      <c r="O407" s="56">
        <f t="shared" ca="1" si="169"/>
        <v>2.2103918317832587</v>
      </c>
      <c r="P407" s="56">
        <f t="shared" ca="1" si="169"/>
        <v>2.1794463461382931</v>
      </c>
      <c r="Q407" s="56">
        <f t="shared" ca="1" si="169"/>
        <v>2.1489340972923565</v>
      </c>
      <c r="R407" s="56">
        <f t="shared" ca="1" si="169"/>
        <v>2.1188490199302632</v>
      </c>
      <c r="S407" s="56">
        <f t="shared" ca="1" si="169"/>
        <v>2.0891851336512399</v>
      </c>
      <c r="T407" s="56">
        <f t="shared" ca="1" si="169"/>
        <v>2.0599365417801221</v>
      </c>
      <c r="U407" s="56">
        <f t="shared" ca="1" si="169"/>
        <v>2.0310974301952003</v>
      </c>
      <c r="V407" s="56">
        <f t="shared" ca="1" si="169"/>
        <v>2.0026620661724674</v>
      </c>
      <c r="W407" s="56">
        <f t="shared" ca="1" si="169"/>
        <v>1.9746247972460527</v>
      </c>
      <c r="X407" s="56">
        <f t="shared" ca="1" si="169"/>
        <v>1.9469800500846084</v>
      </c>
      <c r="Y407" s="56">
        <f t="shared" ca="1" si="169"/>
        <v>1.9197223293834236</v>
      </c>
      <c r="Z407" s="56">
        <f t="shared" ca="1" si="169"/>
        <v>1.8928462167720557</v>
      </c>
      <c r="AA407" s="56">
        <f t="shared" ca="1" si="169"/>
        <v>1.8663463697372469</v>
      </c>
      <c r="AB407" s="56">
        <f t="shared" ca="1" si="169"/>
        <v>1.8402175205609255</v>
      </c>
      <c r="AC407" s="56">
        <f t="shared" ca="1" si="169"/>
        <v>1.8144544752730722</v>
      </c>
      <c r="AD407" s="56">
        <f t="shared" ca="1" si="169"/>
        <v>1.7890521126192491</v>
      </c>
      <c r="AE407" s="56">
        <f t="shared" ca="1" si="169"/>
        <v>1.7640053830425795</v>
      </c>
      <c r="AF407" s="56">
        <f t="shared" ca="1" si="169"/>
        <v>1.7393093076799833</v>
      </c>
      <c r="AG407" s="56">
        <f t="shared" ca="1" si="169"/>
        <v>1.7149589773724638</v>
      </c>
      <c r="AH407" s="56">
        <f t="shared" ca="1" si="169"/>
        <v>1.690949551689249</v>
      </c>
      <c r="AI407" s="56">
        <f t="shared" ca="1" si="169"/>
        <v>1.6672762579655998</v>
      </c>
      <c r="AJ407" s="56">
        <f t="shared" ca="1" si="169"/>
        <v>1.6439343903540808</v>
      </c>
      <c r="AK407" s="56">
        <f t="shared" ca="1" si="169"/>
        <v>1.6209193088891241</v>
      </c>
      <c r="AL407" s="56">
        <f t="shared" ca="1" si="169"/>
        <v>1.5982264385646763</v>
      </c>
      <c r="AM407" s="56">
        <f t="shared" ca="1" si="169"/>
        <v>1.5758512684247707</v>
      </c>
      <c r="AN407" s="56">
        <f t="shared" ca="1" si="169"/>
        <v>1.5537893506668239</v>
      </c>
      <c r="AO407" s="56">
        <f t="shared" ca="1" si="169"/>
        <v>1.5320362997574886</v>
      </c>
      <c r="AP407" s="56">
        <f t="shared" ca="1" si="169"/>
        <v>1.5105877915608839</v>
      </c>
      <c r="AQ407" s="56">
        <f t="shared" ca="1" si="169"/>
        <v>1.4894395624790313</v>
      </c>
      <c r="AR407" s="56">
        <f t="shared" ca="1" si="169"/>
        <v>1.4685874086043249</v>
      </c>
      <c r="AS407" s="56">
        <f t="shared" ca="1" si="169"/>
        <v>1.4480271848838644</v>
      </c>
      <c r="AT407" s="56">
        <f t="shared" ca="1" si="169"/>
        <v>1.4277548042954897</v>
      </c>
    </row>
    <row r="408" spans="4:46" ht="14.65" outlineLevel="1" thickBot="1" x14ac:dyDescent="0.5">
      <c r="D408" s="42">
        <v>84</v>
      </c>
      <c r="E408" s="42" t="str">
        <v>SEG3_Business_Serv_Fibre_Testing</v>
      </c>
      <c r="G408" s="56">
        <f t="shared" ref="G408" ca="1" si="170">G$317*G246</f>
        <v>20.065725999439373</v>
      </c>
      <c r="H408" s="56">
        <f t="shared" ref="H408:AT408" ca="1" si="171">H$317*H246</f>
        <v>19.661542969120031</v>
      </c>
      <c r="I408" s="56">
        <f t="shared" ca="1" si="171"/>
        <v>19.270429517302301</v>
      </c>
      <c r="J408" s="56">
        <f t="shared" ca="1" si="171"/>
        <v>18.985169349157673</v>
      </c>
      <c r="K408" s="56">
        <f t="shared" ca="1" si="171"/>
        <v>18.704131887282088</v>
      </c>
      <c r="L408" s="56">
        <f t="shared" ca="1" si="171"/>
        <v>18.412979139410663</v>
      </c>
      <c r="M408" s="56">
        <f t="shared" ca="1" si="171"/>
        <v>18.184085630738739</v>
      </c>
      <c r="N408" s="56">
        <f t="shared" ca="1" si="171"/>
        <v>14</v>
      </c>
      <c r="O408" s="56">
        <f t="shared" ca="1" si="171"/>
        <v>13.792757999999999</v>
      </c>
      <c r="P408" s="56">
        <f t="shared" ca="1" si="171"/>
        <v>13.588583803325998</v>
      </c>
      <c r="Q408" s="56">
        <f t="shared" ca="1" si="171"/>
        <v>13.387431997285363</v>
      </c>
      <c r="R408" s="56">
        <f t="shared" ca="1" si="171"/>
        <v>13.189257841429546</v>
      </c>
      <c r="S408" s="56">
        <f t="shared" ca="1" si="171"/>
        <v>12.994017257602865</v>
      </c>
      <c r="T408" s="56">
        <f t="shared" ca="1" si="171"/>
        <v>12.801666820138568</v>
      </c>
      <c r="U408" s="56">
        <f t="shared" ca="1" si="171"/>
        <v>12.612163746200059</v>
      </c>
      <c r="V408" s="56">
        <f t="shared" ca="1" si="171"/>
        <v>12.425465886265059</v>
      </c>
      <c r="W408" s="56">
        <f t="shared" ca="1" si="171"/>
        <v>12.241531714750677</v>
      </c>
      <c r="X408" s="56">
        <f t="shared" ca="1" si="171"/>
        <v>12.060320320777222</v>
      </c>
      <c r="Y408" s="56">
        <f t="shared" ca="1" si="171"/>
        <v>11.881791399068755</v>
      </c>
      <c r="Z408" s="56">
        <f t="shared" ca="1" si="171"/>
        <v>11.70590524098834</v>
      </c>
      <c r="AA408" s="56">
        <f t="shared" ca="1" si="171"/>
        <v>11.532622725705989</v>
      </c>
      <c r="AB408" s="56">
        <f t="shared" ca="1" si="171"/>
        <v>11.361905311497363</v>
      </c>
      <c r="AC408" s="56">
        <f t="shared" ca="1" si="171"/>
        <v>11.193715027171267</v>
      </c>
      <c r="AD408" s="56">
        <f t="shared" ca="1" si="171"/>
        <v>11.028014463624052</v>
      </c>
      <c r="AE408" s="56">
        <f t="shared" ca="1" si="171"/>
        <v>10.864766765519024</v>
      </c>
      <c r="AF408" s="56">
        <f t="shared" ca="1" si="171"/>
        <v>10.703935623089047</v>
      </c>
      <c r="AG408" s="56">
        <f t="shared" ca="1" si="171"/>
        <v>10.545485264060458</v>
      </c>
      <c r="AH408" s="56">
        <f t="shared" ca="1" si="171"/>
        <v>10.389380445696572</v>
      </c>
      <c r="AI408" s="56">
        <f t="shared" ca="1" si="171"/>
        <v>10.235586446958926</v>
      </c>
      <c r="AJ408" s="56">
        <f t="shared" ca="1" si="171"/>
        <v>10.084069060784593</v>
      </c>
      <c r="AK408" s="56">
        <f t="shared" ca="1" si="171"/>
        <v>9.9347945864777962</v>
      </c>
      <c r="AL408" s="56">
        <f t="shared" ca="1" si="171"/>
        <v>9.7877298222141658</v>
      </c>
      <c r="AM408" s="56">
        <f t="shared" ca="1" si="171"/>
        <v>9.6428420576559297</v>
      </c>
      <c r="AN408" s="56">
        <f t="shared" ca="1" si="171"/>
        <v>9.5000990666764498</v>
      </c>
      <c r="AO408" s="56">
        <f t="shared" ca="1" si="171"/>
        <v>9.3594691001924382</v>
      </c>
      <c r="AP408" s="56">
        <f t="shared" ca="1" si="171"/>
        <v>9.2209208791022892</v>
      </c>
      <c r="AQ408" s="56">
        <f t="shared" ca="1" si="171"/>
        <v>9.0844235873289367</v>
      </c>
      <c r="AR408" s="56">
        <f t="shared" ca="1" si="171"/>
        <v>8.9499468649657068</v>
      </c>
      <c r="AS408" s="56">
        <f t="shared" ca="1" si="171"/>
        <v>8.8174608015236196</v>
      </c>
      <c r="AT408" s="56">
        <f t="shared" ca="1" si="171"/>
        <v>8.6869359292786648</v>
      </c>
    </row>
    <row r="409" spans="4:46" ht="14.65" outlineLevel="1" thickBot="1" x14ac:dyDescent="0.5">
      <c r="D409" s="42">
        <v>85</v>
      </c>
      <c r="E409" s="42" t="str">
        <v>Unused</v>
      </c>
      <c r="G409" s="56">
        <f t="shared" ref="G409" ca="1" si="172">G$317*G247</f>
        <v>0</v>
      </c>
      <c r="H409" s="56">
        <f t="shared" ref="H409:AT409" ca="1" si="173">H$317*H247</f>
        <v>0</v>
      </c>
      <c r="I409" s="56">
        <f t="shared" ca="1" si="173"/>
        <v>0</v>
      </c>
      <c r="J409" s="56">
        <f t="shared" ca="1" si="173"/>
        <v>0</v>
      </c>
      <c r="K409" s="56">
        <f t="shared" ca="1" si="173"/>
        <v>0</v>
      </c>
      <c r="L409" s="56">
        <f t="shared" ca="1" si="173"/>
        <v>0</v>
      </c>
      <c r="M409" s="56">
        <f t="shared" ca="1" si="173"/>
        <v>0</v>
      </c>
      <c r="N409" s="56">
        <f t="shared" ca="1" si="173"/>
        <v>0</v>
      </c>
      <c r="O409" s="56">
        <f t="shared" ca="1" si="173"/>
        <v>0</v>
      </c>
      <c r="P409" s="56">
        <f t="shared" ca="1" si="173"/>
        <v>0</v>
      </c>
      <c r="Q409" s="56">
        <f t="shared" ca="1" si="173"/>
        <v>0</v>
      </c>
      <c r="R409" s="56">
        <f t="shared" ca="1" si="173"/>
        <v>0</v>
      </c>
      <c r="S409" s="56">
        <f t="shared" ca="1" si="173"/>
        <v>0</v>
      </c>
      <c r="T409" s="56">
        <f t="shared" ca="1" si="173"/>
        <v>0</v>
      </c>
      <c r="U409" s="56">
        <f t="shared" ca="1" si="173"/>
        <v>0</v>
      </c>
      <c r="V409" s="56">
        <f t="shared" ca="1" si="173"/>
        <v>0</v>
      </c>
      <c r="W409" s="56">
        <f t="shared" ca="1" si="173"/>
        <v>0</v>
      </c>
      <c r="X409" s="56">
        <f t="shared" ca="1" si="173"/>
        <v>0</v>
      </c>
      <c r="Y409" s="56">
        <f t="shared" ca="1" si="173"/>
        <v>0</v>
      </c>
      <c r="Z409" s="56">
        <f t="shared" ca="1" si="173"/>
        <v>0</v>
      </c>
      <c r="AA409" s="56">
        <f t="shared" ca="1" si="173"/>
        <v>0</v>
      </c>
      <c r="AB409" s="56">
        <f t="shared" ca="1" si="173"/>
        <v>0</v>
      </c>
      <c r="AC409" s="56">
        <f t="shared" ca="1" si="173"/>
        <v>0</v>
      </c>
      <c r="AD409" s="56">
        <f t="shared" ca="1" si="173"/>
        <v>0</v>
      </c>
      <c r="AE409" s="56">
        <f t="shared" ca="1" si="173"/>
        <v>0</v>
      </c>
      <c r="AF409" s="56">
        <f t="shared" ca="1" si="173"/>
        <v>0</v>
      </c>
      <c r="AG409" s="56">
        <f t="shared" ca="1" si="173"/>
        <v>0</v>
      </c>
      <c r="AH409" s="56">
        <f t="shared" ca="1" si="173"/>
        <v>0</v>
      </c>
      <c r="AI409" s="56">
        <f t="shared" ca="1" si="173"/>
        <v>0</v>
      </c>
      <c r="AJ409" s="56">
        <f t="shared" ca="1" si="173"/>
        <v>0</v>
      </c>
      <c r="AK409" s="56">
        <f t="shared" ca="1" si="173"/>
        <v>0</v>
      </c>
      <c r="AL409" s="56">
        <f t="shared" ca="1" si="173"/>
        <v>0</v>
      </c>
      <c r="AM409" s="56">
        <f t="shared" ca="1" si="173"/>
        <v>0</v>
      </c>
      <c r="AN409" s="56">
        <f t="shared" ca="1" si="173"/>
        <v>0</v>
      </c>
      <c r="AO409" s="56">
        <f t="shared" ca="1" si="173"/>
        <v>0</v>
      </c>
      <c r="AP409" s="56">
        <f t="shared" ca="1" si="173"/>
        <v>0</v>
      </c>
      <c r="AQ409" s="56">
        <f t="shared" ca="1" si="173"/>
        <v>0</v>
      </c>
      <c r="AR409" s="56">
        <f t="shared" ca="1" si="173"/>
        <v>0</v>
      </c>
      <c r="AS409" s="56">
        <f t="shared" ca="1" si="173"/>
        <v>0</v>
      </c>
      <c r="AT409" s="56">
        <f t="shared" ca="1" si="173"/>
        <v>0</v>
      </c>
    </row>
    <row r="410" spans="4:46" ht="14.65" outlineLevel="1" thickBot="1" x14ac:dyDescent="0.5">
      <c r="D410" s="42">
        <v>86</v>
      </c>
      <c r="E410" s="42" t="str">
        <v>SEG3_Existing_Duct_SDU</v>
      </c>
      <c r="G410" s="56">
        <f t="shared" ref="G410" ca="1" si="174">G$317*G248</f>
        <v>0</v>
      </c>
      <c r="H410" s="56">
        <f t="shared" ref="H410:AT410" ca="1" si="175">H$317*H248</f>
        <v>0</v>
      </c>
      <c r="I410" s="56">
        <f t="shared" ca="1" si="175"/>
        <v>0</v>
      </c>
      <c r="J410" s="56">
        <f t="shared" ca="1" si="175"/>
        <v>0</v>
      </c>
      <c r="K410" s="56">
        <f t="shared" ca="1" si="175"/>
        <v>0</v>
      </c>
      <c r="L410" s="56">
        <f t="shared" ca="1" si="175"/>
        <v>0</v>
      </c>
      <c r="M410" s="56">
        <f t="shared" ca="1" si="175"/>
        <v>0</v>
      </c>
      <c r="N410" s="56">
        <f t="shared" ca="1" si="175"/>
        <v>0</v>
      </c>
      <c r="O410" s="56">
        <f t="shared" ca="1" si="175"/>
        <v>0</v>
      </c>
      <c r="P410" s="56">
        <f t="shared" ca="1" si="175"/>
        <v>0</v>
      </c>
      <c r="Q410" s="56">
        <f t="shared" ca="1" si="175"/>
        <v>0</v>
      </c>
      <c r="R410" s="56">
        <f t="shared" ca="1" si="175"/>
        <v>0</v>
      </c>
      <c r="S410" s="56">
        <f t="shared" ca="1" si="175"/>
        <v>0</v>
      </c>
      <c r="T410" s="56">
        <f t="shared" ca="1" si="175"/>
        <v>0</v>
      </c>
      <c r="U410" s="56">
        <f t="shared" ca="1" si="175"/>
        <v>0</v>
      </c>
      <c r="V410" s="56">
        <f t="shared" ca="1" si="175"/>
        <v>0</v>
      </c>
      <c r="W410" s="56">
        <f t="shared" ca="1" si="175"/>
        <v>0</v>
      </c>
      <c r="X410" s="56">
        <f t="shared" ca="1" si="175"/>
        <v>0</v>
      </c>
      <c r="Y410" s="56">
        <f t="shared" ca="1" si="175"/>
        <v>0</v>
      </c>
      <c r="Z410" s="56">
        <f t="shared" ca="1" si="175"/>
        <v>0</v>
      </c>
      <c r="AA410" s="56">
        <f t="shared" ca="1" si="175"/>
        <v>0</v>
      </c>
      <c r="AB410" s="56">
        <f t="shared" ca="1" si="175"/>
        <v>0</v>
      </c>
      <c r="AC410" s="56">
        <f t="shared" ca="1" si="175"/>
        <v>0</v>
      </c>
      <c r="AD410" s="56">
        <f t="shared" ca="1" si="175"/>
        <v>0</v>
      </c>
      <c r="AE410" s="56">
        <f t="shared" ca="1" si="175"/>
        <v>0</v>
      </c>
      <c r="AF410" s="56">
        <f t="shared" ca="1" si="175"/>
        <v>0</v>
      </c>
      <c r="AG410" s="56">
        <f t="shared" ca="1" si="175"/>
        <v>0</v>
      </c>
      <c r="AH410" s="56">
        <f t="shared" ca="1" si="175"/>
        <v>0</v>
      </c>
      <c r="AI410" s="56">
        <f t="shared" ca="1" si="175"/>
        <v>0</v>
      </c>
      <c r="AJ410" s="56">
        <f t="shared" ca="1" si="175"/>
        <v>0</v>
      </c>
      <c r="AK410" s="56">
        <f t="shared" ca="1" si="175"/>
        <v>0</v>
      </c>
      <c r="AL410" s="56">
        <f t="shared" ca="1" si="175"/>
        <v>0</v>
      </c>
      <c r="AM410" s="56">
        <f t="shared" ca="1" si="175"/>
        <v>0</v>
      </c>
      <c r="AN410" s="56">
        <f t="shared" ca="1" si="175"/>
        <v>0</v>
      </c>
      <c r="AO410" s="56">
        <f t="shared" ca="1" si="175"/>
        <v>0</v>
      </c>
      <c r="AP410" s="56">
        <f t="shared" ca="1" si="175"/>
        <v>0</v>
      </c>
      <c r="AQ410" s="56">
        <f t="shared" ca="1" si="175"/>
        <v>0</v>
      </c>
      <c r="AR410" s="56">
        <f t="shared" ca="1" si="175"/>
        <v>0</v>
      </c>
      <c r="AS410" s="56">
        <f t="shared" ca="1" si="175"/>
        <v>0</v>
      </c>
      <c r="AT410" s="56">
        <f t="shared" ca="1" si="175"/>
        <v>0</v>
      </c>
    </row>
    <row r="411" spans="4:46" ht="14.65" outlineLevel="1" thickBot="1" x14ac:dyDescent="0.5">
      <c r="D411" s="42">
        <v>87</v>
      </c>
      <c r="E411" s="42" t="str">
        <v>SEG3_Existing_Pole_SDU</v>
      </c>
      <c r="G411" s="56">
        <f t="shared" ref="G411" ca="1" si="176">G$317*G249</f>
        <v>0</v>
      </c>
      <c r="H411" s="56">
        <f t="shared" ref="H411:AT411" ca="1" si="177">H$317*H249</f>
        <v>0</v>
      </c>
      <c r="I411" s="56">
        <f t="shared" ca="1" si="177"/>
        <v>0</v>
      </c>
      <c r="J411" s="56">
        <f t="shared" ca="1" si="177"/>
        <v>0</v>
      </c>
      <c r="K411" s="56">
        <f t="shared" ca="1" si="177"/>
        <v>0</v>
      </c>
      <c r="L411" s="56">
        <f t="shared" ca="1" si="177"/>
        <v>0</v>
      </c>
      <c r="M411" s="56">
        <f t="shared" ca="1" si="177"/>
        <v>0</v>
      </c>
      <c r="N411" s="56">
        <f t="shared" ca="1" si="177"/>
        <v>0</v>
      </c>
      <c r="O411" s="56">
        <f t="shared" ca="1" si="177"/>
        <v>0</v>
      </c>
      <c r="P411" s="56">
        <f t="shared" ca="1" si="177"/>
        <v>0</v>
      </c>
      <c r="Q411" s="56">
        <f t="shared" ca="1" si="177"/>
        <v>0</v>
      </c>
      <c r="R411" s="56">
        <f t="shared" ca="1" si="177"/>
        <v>0</v>
      </c>
      <c r="S411" s="56">
        <f t="shared" ca="1" si="177"/>
        <v>0</v>
      </c>
      <c r="T411" s="56">
        <f t="shared" ca="1" si="177"/>
        <v>0</v>
      </c>
      <c r="U411" s="56">
        <f t="shared" ca="1" si="177"/>
        <v>0</v>
      </c>
      <c r="V411" s="56">
        <f t="shared" ca="1" si="177"/>
        <v>0</v>
      </c>
      <c r="W411" s="56">
        <f t="shared" ca="1" si="177"/>
        <v>0</v>
      </c>
      <c r="X411" s="56">
        <f t="shared" ca="1" si="177"/>
        <v>0</v>
      </c>
      <c r="Y411" s="56">
        <f t="shared" ca="1" si="177"/>
        <v>0</v>
      </c>
      <c r="Z411" s="56">
        <f t="shared" ca="1" si="177"/>
        <v>0</v>
      </c>
      <c r="AA411" s="56">
        <f t="shared" ca="1" si="177"/>
        <v>0</v>
      </c>
      <c r="AB411" s="56">
        <f t="shared" ca="1" si="177"/>
        <v>0</v>
      </c>
      <c r="AC411" s="56">
        <f t="shared" ca="1" si="177"/>
        <v>0</v>
      </c>
      <c r="AD411" s="56">
        <f t="shared" ca="1" si="177"/>
        <v>0</v>
      </c>
      <c r="AE411" s="56">
        <f t="shared" ca="1" si="177"/>
        <v>0</v>
      </c>
      <c r="AF411" s="56">
        <f t="shared" ca="1" si="177"/>
        <v>0</v>
      </c>
      <c r="AG411" s="56">
        <f t="shared" ca="1" si="177"/>
        <v>0</v>
      </c>
      <c r="AH411" s="56">
        <f t="shared" ca="1" si="177"/>
        <v>0</v>
      </c>
      <c r="AI411" s="56">
        <f t="shared" ca="1" si="177"/>
        <v>0</v>
      </c>
      <c r="AJ411" s="56">
        <f t="shared" ca="1" si="177"/>
        <v>0</v>
      </c>
      <c r="AK411" s="56">
        <f t="shared" ca="1" si="177"/>
        <v>0</v>
      </c>
      <c r="AL411" s="56">
        <f t="shared" ca="1" si="177"/>
        <v>0</v>
      </c>
      <c r="AM411" s="56">
        <f t="shared" ca="1" si="177"/>
        <v>0</v>
      </c>
      <c r="AN411" s="56">
        <f t="shared" ca="1" si="177"/>
        <v>0</v>
      </c>
      <c r="AO411" s="56">
        <f t="shared" ca="1" si="177"/>
        <v>0</v>
      </c>
      <c r="AP411" s="56">
        <f t="shared" ca="1" si="177"/>
        <v>0</v>
      </c>
      <c r="AQ411" s="56">
        <f t="shared" ca="1" si="177"/>
        <v>0</v>
      </c>
      <c r="AR411" s="56">
        <f t="shared" ca="1" si="177"/>
        <v>0</v>
      </c>
      <c r="AS411" s="56">
        <f t="shared" ca="1" si="177"/>
        <v>0</v>
      </c>
      <c r="AT411" s="56">
        <f t="shared" ca="1" si="177"/>
        <v>0</v>
      </c>
    </row>
    <row r="412" spans="4:46" ht="14.65" outlineLevel="1" thickBot="1" x14ac:dyDescent="0.5">
      <c r="D412" s="42">
        <v>88</v>
      </c>
      <c r="E412" s="42" t="str">
        <v>Unused</v>
      </c>
      <c r="G412" s="56">
        <f t="shared" ref="G412" ca="1" si="178">G$317*G250</f>
        <v>0</v>
      </c>
      <c r="H412" s="56">
        <f t="shared" ref="H412:AT412" ca="1" si="179">H$317*H250</f>
        <v>0</v>
      </c>
      <c r="I412" s="56">
        <f t="shared" ca="1" si="179"/>
        <v>0</v>
      </c>
      <c r="J412" s="56">
        <f t="shared" ca="1" si="179"/>
        <v>0</v>
      </c>
      <c r="K412" s="56">
        <f t="shared" ca="1" si="179"/>
        <v>0</v>
      </c>
      <c r="L412" s="56">
        <f t="shared" ca="1" si="179"/>
        <v>0</v>
      </c>
      <c r="M412" s="56">
        <f t="shared" ca="1" si="179"/>
        <v>0</v>
      </c>
      <c r="N412" s="56">
        <f t="shared" ca="1" si="179"/>
        <v>0</v>
      </c>
      <c r="O412" s="56">
        <f t="shared" ca="1" si="179"/>
        <v>0</v>
      </c>
      <c r="P412" s="56">
        <f t="shared" ca="1" si="179"/>
        <v>0</v>
      </c>
      <c r="Q412" s="56">
        <f t="shared" ca="1" si="179"/>
        <v>0</v>
      </c>
      <c r="R412" s="56">
        <f t="shared" ca="1" si="179"/>
        <v>0</v>
      </c>
      <c r="S412" s="56">
        <f t="shared" ca="1" si="179"/>
        <v>0</v>
      </c>
      <c r="T412" s="56">
        <f t="shared" ca="1" si="179"/>
        <v>0</v>
      </c>
      <c r="U412" s="56">
        <f t="shared" ca="1" si="179"/>
        <v>0</v>
      </c>
      <c r="V412" s="56">
        <f t="shared" ca="1" si="179"/>
        <v>0</v>
      </c>
      <c r="W412" s="56">
        <f t="shared" ca="1" si="179"/>
        <v>0</v>
      </c>
      <c r="X412" s="56">
        <f t="shared" ca="1" si="179"/>
        <v>0</v>
      </c>
      <c r="Y412" s="56">
        <f t="shared" ca="1" si="179"/>
        <v>0</v>
      </c>
      <c r="Z412" s="56">
        <f t="shared" ca="1" si="179"/>
        <v>0</v>
      </c>
      <c r="AA412" s="56">
        <f t="shared" ca="1" si="179"/>
        <v>0</v>
      </c>
      <c r="AB412" s="56">
        <f t="shared" ca="1" si="179"/>
        <v>0</v>
      </c>
      <c r="AC412" s="56">
        <f t="shared" ca="1" si="179"/>
        <v>0</v>
      </c>
      <c r="AD412" s="56">
        <f t="shared" ca="1" si="179"/>
        <v>0</v>
      </c>
      <c r="AE412" s="56">
        <f t="shared" ca="1" si="179"/>
        <v>0</v>
      </c>
      <c r="AF412" s="56">
        <f t="shared" ca="1" si="179"/>
        <v>0</v>
      </c>
      <c r="AG412" s="56">
        <f t="shared" ca="1" si="179"/>
        <v>0</v>
      </c>
      <c r="AH412" s="56">
        <f t="shared" ca="1" si="179"/>
        <v>0</v>
      </c>
      <c r="AI412" s="56">
        <f t="shared" ca="1" si="179"/>
        <v>0</v>
      </c>
      <c r="AJ412" s="56">
        <f t="shared" ca="1" si="179"/>
        <v>0</v>
      </c>
      <c r="AK412" s="56">
        <f t="shared" ca="1" si="179"/>
        <v>0</v>
      </c>
      <c r="AL412" s="56">
        <f t="shared" ca="1" si="179"/>
        <v>0</v>
      </c>
      <c r="AM412" s="56">
        <f t="shared" ca="1" si="179"/>
        <v>0</v>
      </c>
      <c r="AN412" s="56">
        <f t="shared" ca="1" si="179"/>
        <v>0</v>
      </c>
      <c r="AO412" s="56">
        <f t="shared" ca="1" si="179"/>
        <v>0</v>
      </c>
      <c r="AP412" s="56">
        <f t="shared" ca="1" si="179"/>
        <v>0</v>
      </c>
      <c r="AQ412" s="56">
        <f t="shared" ca="1" si="179"/>
        <v>0</v>
      </c>
      <c r="AR412" s="56">
        <f t="shared" ca="1" si="179"/>
        <v>0</v>
      </c>
      <c r="AS412" s="56">
        <f t="shared" ca="1" si="179"/>
        <v>0</v>
      </c>
      <c r="AT412" s="56">
        <f t="shared" ca="1" si="179"/>
        <v>0</v>
      </c>
    </row>
    <row r="413" spans="4:46" ht="14.65" outlineLevel="1" thickBot="1" x14ac:dyDescent="0.5">
      <c r="D413" s="42">
        <v>89</v>
      </c>
      <c r="E413" s="42" t="str">
        <v>SEG3_New Microtrench_SDU</v>
      </c>
      <c r="G413" s="56">
        <f t="shared" ref="G413" ca="1" si="180">G$317*G251</f>
        <v>9.8885046629081046</v>
      </c>
      <c r="H413" s="56">
        <f t="shared" ref="H413:AT413" ca="1" si="181">H$317*H251</f>
        <v>9.961043918745629</v>
      </c>
      <c r="I413" s="56">
        <f t="shared" ca="1" si="181"/>
        <v>10.036682040261615</v>
      </c>
      <c r="J413" s="56">
        <f t="shared" ca="1" si="181"/>
        <v>10.165406727245228</v>
      </c>
      <c r="K413" s="56">
        <f t="shared" ca="1" si="181"/>
        <v>10.295782362716851</v>
      </c>
      <c r="L413" s="56">
        <f t="shared" ca="1" si="181"/>
        <v>10.41975174338833</v>
      </c>
      <c r="M413" s="56">
        <f t="shared" ca="1" si="181"/>
        <v>10.578797200094073</v>
      </c>
      <c r="N413" s="56">
        <f t="shared" ca="1" si="181"/>
        <v>15.567893789323151</v>
      </c>
      <c r="O413" s="56">
        <f t="shared" ca="1" si="181"/>
        <v>15.767558603550194</v>
      </c>
      <c r="P413" s="56">
        <f t="shared" ca="1" si="181"/>
        <v>15.969784203364538</v>
      </c>
      <c r="Q413" s="56">
        <f t="shared" ca="1" si="181"/>
        <v>16.174603431923103</v>
      </c>
      <c r="R413" s="56">
        <f t="shared" ca="1" si="181"/>
        <v>16.382049553610155</v>
      </c>
      <c r="S413" s="56">
        <f t="shared" ca="1" si="181"/>
        <v>16.592156259439754</v>
      </c>
      <c r="T413" s="56">
        <f t="shared" ca="1" si="181"/>
        <v>16.804957672527447</v>
      </c>
      <c r="U413" s="56">
        <f t="shared" ca="1" si="181"/>
        <v>17.020488353632157</v>
      </c>
      <c r="V413" s="56">
        <f t="shared" ca="1" si="181"/>
        <v>17.238783306769118</v>
      </c>
      <c r="W413" s="56">
        <f t="shared" ca="1" si="181"/>
        <v>17.45987798489487</v>
      </c>
      <c r="X413" s="56">
        <f t="shared" ca="1" si="181"/>
        <v>17.683808295665088</v>
      </c>
      <c r="Y413" s="56">
        <f t="shared" ca="1" si="181"/>
        <v>17.9106106072663</v>
      </c>
      <c r="Z413" s="56">
        <f t="shared" ca="1" si="181"/>
        <v>18.140321754322386</v>
      </c>
      <c r="AA413" s="56">
        <f t="shared" ca="1" si="181"/>
        <v>18.372979043876846</v>
      </c>
      <c r="AB413" s="56">
        <f t="shared" ca="1" si="181"/>
        <v>18.608620261451758</v>
      </c>
      <c r="AC413" s="56">
        <f t="shared" ca="1" si="181"/>
        <v>18.847283677184496</v>
      </c>
      <c r="AD413" s="56">
        <f t="shared" ca="1" si="181"/>
        <v>19.089008052043109</v>
      </c>
      <c r="AE413" s="56">
        <f t="shared" ca="1" si="181"/>
        <v>19.333832644121436</v>
      </c>
      <c r="AF413" s="56">
        <f t="shared" ca="1" si="181"/>
        <v>19.581797215014944</v>
      </c>
      <c r="AG413" s="56">
        <f t="shared" ca="1" si="181"/>
        <v>19.832942036278375</v>
      </c>
      <c r="AH413" s="56">
        <f t="shared" ca="1" si="181"/>
        <v>20.087307895966159</v>
      </c>
      <c r="AI413" s="56">
        <f t="shared" ca="1" si="181"/>
        <v>20.344936105256753</v>
      </c>
      <c r="AJ413" s="56">
        <f t="shared" ca="1" si="181"/>
        <v>20.605868505161947</v>
      </c>
      <c r="AK413" s="56">
        <f t="shared" ca="1" si="181"/>
        <v>20.870147473322156</v>
      </c>
      <c r="AL413" s="56">
        <f t="shared" ca="1" si="181"/>
        <v>21.137815930888959</v>
      </c>
      <c r="AM413" s="56">
        <f t="shared" ca="1" si="181"/>
        <v>21.408917349495816</v>
      </c>
      <c r="AN413" s="56">
        <f t="shared" ca="1" si="181"/>
        <v>21.683495758318266</v>
      </c>
      <c r="AO413" s="56">
        <f t="shared" ca="1" si="181"/>
        <v>21.961595751224614</v>
      </c>
      <c r="AP413" s="56">
        <f t="shared" ca="1" si="181"/>
        <v>22.243262494018367</v>
      </c>
      <c r="AQ413" s="56">
        <f t="shared" ca="1" si="181"/>
        <v>22.528541731773533</v>
      </c>
      <c r="AR413" s="56">
        <f t="shared" ca="1" si="181"/>
        <v>22.817479796264038</v>
      </c>
      <c r="AS413" s="56">
        <f t="shared" ca="1" si="181"/>
        <v>23.110123613488366</v>
      </c>
      <c r="AT413" s="56">
        <f t="shared" ca="1" si="181"/>
        <v>23.406520711290746</v>
      </c>
    </row>
    <row r="414" spans="4:46" ht="14.65" outlineLevel="1" thickBot="1" x14ac:dyDescent="0.5">
      <c r="D414" s="42">
        <v>90</v>
      </c>
      <c r="E414" s="42" t="str">
        <v>SEG3_Soft_Duct in New_Duct_SDU</v>
      </c>
      <c r="G414" s="56">
        <f t="shared" ref="G414" ca="1" si="182">G$317*G252</f>
        <v>19.777009325816209</v>
      </c>
      <c r="H414" s="56">
        <f t="shared" ref="H414:AT414" ca="1" si="183">H$317*H252</f>
        <v>19.922087837491258</v>
      </c>
      <c r="I414" s="56">
        <f t="shared" ca="1" si="183"/>
        <v>20.073364080523231</v>
      </c>
      <c r="J414" s="56">
        <f t="shared" ca="1" si="183"/>
        <v>20.330813454490457</v>
      </c>
      <c r="K414" s="56">
        <f t="shared" ca="1" si="183"/>
        <v>20.591564725433702</v>
      </c>
      <c r="L414" s="56">
        <f t="shared" ca="1" si="183"/>
        <v>20.83950348677666</v>
      </c>
      <c r="M414" s="56">
        <f t="shared" ca="1" si="183"/>
        <v>21.157594400188145</v>
      </c>
      <c r="N414" s="56">
        <f t="shared" ca="1" si="183"/>
        <v>31.135787578646301</v>
      </c>
      <c r="O414" s="56">
        <f t="shared" ca="1" si="183"/>
        <v>31.535117207100388</v>
      </c>
      <c r="P414" s="56">
        <f t="shared" ca="1" si="183"/>
        <v>31.939568406729077</v>
      </c>
      <c r="Q414" s="56">
        <f t="shared" ca="1" si="183"/>
        <v>32.349206863846206</v>
      </c>
      <c r="R414" s="56">
        <f t="shared" ca="1" si="183"/>
        <v>32.764099107220311</v>
      </c>
      <c r="S414" s="56">
        <f t="shared" ca="1" si="183"/>
        <v>33.184312518879509</v>
      </c>
      <c r="T414" s="56">
        <f t="shared" ca="1" si="183"/>
        <v>33.609915345054894</v>
      </c>
      <c r="U414" s="56">
        <f t="shared" ca="1" si="183"/>
        <v>34.040976707264313</v>
      </c>
      <c r="V414" s="56">
        <f t="shared" ca="1" si="183"/>
        <v>34.477566613538237</v>
      </c>
      <c r="W414" s="56">
        <f t="shared" ca="1" si="183"/>
        <v>34.91975596978974</v>
      </c>
      <c r="X414" s="56">
        <f t="shared" ca="1" si="183"/>
        <v>35.367616591330176</v>
      </c>
      <c r="Y414" s="56">
        <f t="shared" ca="1" si="183"/>
        <v>35.821221214532599</v>
      </c>
      <c r="Z414" s="56">
        <f t="shared" ca="1" si="183"/>
        <v>36.280643508644772</v>
      </c>
      <c r="AA414" s="56">
        <f t="shared" ca="1" si="183"/>
        <v>36.745958087753692</v>
      </c>
      <c r="AB414" s="56">
        <f t="shared" ca="1" si="183"/>
        <v>37.217240522903516</v>
      </c>
      <c r="AC414" s="56">
        <f t="shared" ca="1" si="183"/>
        <v>37.694567354368992</v>
      </c>
      <c r="AD414" s="56">
        <f t="shared" ca="1" si="183"/>
        <v>38.178016104086218</v>
      </c>
      <c r="AE414" s="56">
        <f t="shared" ca="1" si="183"/>
        <v>38.667665288242873</v>
      </c>
      <c r="AF414" s="56">
        <f t="shared" ca="1" si="183"/>
        <v>39.163594430029889</v>
      </c>
      <c r="AG414" s="56">
        <f t="shared" ca="1" si="183"/>
        <v>39.66588407255675</v>
      </c>
      <c r="AH414" s="56">
        <f t="shared" ca="1" si="183"/>
        <v>40.174615791932318</v>
      </c>
      <c r="AI414" s="56">
        <f t="shared" ca="1" si="183"/>
        <v>40.689872210513506</v>
      </c>
      <c r="AJ414" s="56">
        <f t="shared" ca="1" si="183"/>
        <v>41.211737010323894</v>
      </c>
      <c r="AK414" s="56">
        <f t="shared" ca="1" si="183"/>
        <v>41.740294946644312</v>
      </c>
      <c r="AL414" s="56">
        <f t="shared" ca="1" si="183"/>
        <v>42.275631861777917</v>
      </c>
      <c r="AM414" s="56">
        <f t="shared" ca="1" si="183"/>
        <v>42.817834698991632</v>
      </c>
      <c r="AN414" s="56">
        <f t="shared" ca="1" si="183"/>
        <v>43.366991516636531</v>
      </c>
      <c r="AO414" s="56">
        <f t="shared" ca="1" si="183"/>
        <v>43.923191502449228</v>
      </c>
      <c r="AP414" s="56">
        <f t="shared" ca="1" si="183"/>
        <v>44.486524988036734</v>
      </c>
      <c r="AQ414" s="56">
        <f t="shared" ca="1" si="183"/>
        <v>45.057083463547066</v>
      </c>
      <c r="AR414" s="56">
        <f t="shared" ca="1" si="183"/>
        <v>45.634959592528077</v>
      </c>
      <c r="AS414" s="56">
        <f t="shared" ca="1" si="183"/>
        <v>46.220247226976731</v>
      </c>
      <c r="AT414" s="56">
        <f t="shared" ca="1" si="183"/>
        <v>46.813041422581492</v>
      </c>
    </row>
    <row r="415" spans="4:46" ht="14.65" outlineLevel="1" thickBot="1" x14ac:dyDescent="0.5">
      <c r="D415" s="42">
        <v>91</v>
      </c>
      <c r="E415" s="42" t="str">
        <v>SEG3_Footway_Duct in New_Duct_SDU</v>
      </c>
      <c r="G415" s="56">
        <f t="shared" ref="G415" ca="1" si="184">G$317*G253</f>
        <v>43.509420516795657</v>
      </c>
      <c r="H415" s="56">
        <f t="shared" ref="H415:AT415" ca="1" si="185">H$317*H253</f>
        <v>43.828593242480771</v>
      </c>
      <c r="I415" s="56">
        <f t="shared" ca="1" si="185"/>
        <v>44.161400977151104</v>
      </c>
      <c r="J415" s="56">
        <f t="shared" ca="1" si="185"/>
        <v>44.727789599879003</v>
      </c>
      <c r="K415" s="56">
        <f t="shared" ca="1" si="185"/>
        <v>45.301442395954147</v>
      </c>
      <c r="L415" s="56">
        <f t="shared" ca="1" si="185"/>
        <v>45.846907670908649</v>
      </c>
      <c r="M415" s="56">
        <f t="shared" ca="1" si="185"/>
        <v>46.546707680413924</v>
      </c>
      <c r="N415" s="56">
        <f t="shared" ca="1" si="185"/>
        <v>68.498732673021863</v>
      </c>
      <c r="O415" s="56">
        <f t="shared" ca="1" si="185"/>
        <v>69.377257855620854</v>
      </c>
      <c r="P415" s="56">
        <f t="shared" ca="1" si="185"/>
        <v>70.267050494803982</v>
      </c>
      <c r="Q415" s="56">
        <f t="shared" ca="1" si="185"/>
        <v>71.16825510046165</v>
      </c>
      <c r="R415" s="56">
        <f t="shared" ca="1" si="185"/>
        <v>72.081018035884682</v>
      </c>
      <c r="S415" s="56">
        <f t="shared" ca="1" si="185"/>
        <v>73.005487541534919</v>
      </c>
      <c r="T415" s="56">
        <f t="shared" ca="1" si="185"/>
        <v>73.941813759120762</v>
      </c>
      <c r="U415" s="56">
        <f t="shared" ca="1" si="185"/>
        <v>74.890148755981471</v>
      </c>
      <c r="V415" s="56">
        <f t="shared" ca="1" si="185"/>
        <v>75.850646549784102</v>
      </c>
      <c r="W415" s="56">
        <f t="shared" ca="1" si="185"/>
        <v>76.82346313353743</v>
      </c>
      <c r="X415" s="56">
        <f t="shared" ca="1" si="185"/>
        <v>77.808756500926393</v>
      </c>
      <c r="Y415" s="56">
        <f t="shared" ca="1" si="185"/>
        <v>78.806686671971718</v>
      </c>
      <c r="Z415" s="56">
        <f t="shared" ca="1" si="185"/>
        <v>79.817415719018499</v>
      </c>
      <c r="AA415" s="56">
        <f t="shared" ca="1" si="185"/>
        <v>80.841107793058114</v>
      </c>
      <c r="AB415" s="56">
        <f t="shared" ca="1" si="185"/>
        <v>81.877929150387729</v>
      </c>
      <c r="AC415" s="56">
        <f t="shared" ca="1" si="185"/>
        <v>82.928048179611778</v>
      </c>
      <c r="AD415" s="56">
        <f t="shared" ca="1" si="185"/>
        <v>83.991635428989696</v>
      </c>
      <c r="AE415" s="56">
        <f t="shared" ca="1" si="185"/>
        <v>85.068863634134331</v>
      </c>
      <c r="AF415" s="56">
        <f t="shared" ca="1" si="185"/>
        <v>86.15990774606577</v>
      </c>
      <c r="AG415" s="56">
        <f t="shared" ca="1" si="185"/>
        <v>87.264944959624856</v>
      </c>
      <c r="AH415" s="56">
        <f t="shared" ca="1" si="185"/>
        <v>88.384154742251098</v>
      </c>
      <c r="AI415" s="56">
        <f t="shared" ca="1" si="185"/>
        <v>89.51771886312973</v>
      </c>
      <c r="AJ415" s="56">
        <f t="shared" ca="1" si="185"/>
        <v>90.665821422712568</v>
      </c>
      <c r="AK415" s="56">
        <f t="shared" ca="1" si="185"/>
        <v>91.8286488826175</v>
      </c>
      <c r="AL415" s="56">
        <f t="shared" ca="1" si="185"/>
        <v>93.006390095911414</v>
      </c>
      <c r="AM415" s="56">
        <f t="shared" ca="1" si="185"/>
        <v>94.199236337781599</v>
      </c>
      <c r="AN415" s="56">
        <f t="shared" ca="1" si="185"/>
        <v>95.407381336600366</v>
      </c>
      <c r="AO415" s="56">
        <f t="shared" ca="1" si="185"/>
        <v>96.631021305388302</v>
      </c>
      <c r="AP415" s="56">
        <f t="shared" ca="1" si="185"/>
        <v>97.870354973680804</v>
      </c>
      <c r="AQ415" s="56">
        <f t="shared" ca="1" si="185"/>
        <v>99.12558361980355</v>
      </c>
      <c r="AR415" s="56">
        <f t="shared" ca="1" si="185"/>
        <v>100.39691110356176</v>
      </c>
      <c r="AS415" s="56">
        <f t="shared" ca="1" si="185"/>
        <v>101.6845438993488</v>
      </c>
      <c r="AT415" s="56">
        <f t="shared" ca="1" si="185"/>
        <v>102.98869112967928</v>
      </c>
    </row>
    <row r="416" spans="4:46" ht="14.65" outlineLevel="1" thickBot="1" x14ac:dyDescent="0.5">
      <c r="D416" s="42">
        <v>92</v>
      </c>
      <c r="E416" s="42" t="str">
        <v>SEG3_Carriageway_Duct in New_Duct_SDU</v>
      </c>
      <c r="G416" s="56">
        <f t="shared" ref="G416" ca="1" si="186">G$317*G254</f>
        <v>83.063439168428076</v>
      </c>
      <c r="H416" s="56">
        <f t="shared" ref="H416:AT416" ca="1" si="187">H$317*H254</f>
        <v>83.672768917463287</v>
      </c>
      <c r="I416" s="56">
        <f t="shared" ca="1" si="187"/>
        <v>84.308129138197557</v>
      </c>
      <c r="J416" s="56">
        <f t="shared" ca="1" si="187"/>
        <v>85.389416508859924</v>
      </c>
      <c r="K416" s="56">
        <f t="shared" ca="1" si="187"/>
        <v>86.484571846821552</v>
      </c>
      <c r="L416" s="56">
        <f t="shared" ca="1" si="187"/>
        <v>87.525914644461963</v>
      </c>
      <c r="M416" s="56">
        <f t="shared" ca="1" si="187"/>
        <v>88.861896480790207</v>
      </c>
      <c r="N416" s="56">
        <f t="shared" ca="1" si="187"/>
        <v>130.77030783031447</v>
      </c>
      <c r="O416" s="56">
        <f t="shared" ca="1" si="187"/>
        <v>132.44749226982165</v>
      </c>
      <c r="P416" s="56">
        <f t="shared" ca="1" si="187"/>
        <v>134.14618730826214</v>
      </c>
      <c r="Q416" s="56">
        <f t="shared" ca="1" si="187"/>
        <v>135.86666882815405</v>
      </c>
      <c r="R416" s="56">
        <f t="shared" ca="1" si="187"/>
        <v>137.60921625032529</v>
      </c>
      <c r="S416" s="56">
        <f t="shared" ca="1" si="187"/>
        <v>139.37411257929392</v>
      </c>
      <c r="T416" s="56">
        <f t="shared" ca="1" si="187"/>
        <v>141.16164444923055</v>
      </c>
      <c r="U416" s="56">
        <f t="shared" ca="1" si="187"/>
        <v>142.97210217051011</v>
      </c>
      <c r="V416" s="56">
        <f t="shared" ca="1" si="187"/>
        <v>144.80577977686059</v>
      </c>
      <c r="W416" s="56">
        <f t="shared" ca="1" si="187"/>
        <v>146.66297507311691</v>
      </c>
      <c r="X416" s="56">
        <f t="shared" ca="1" si="187"/>
        <v>148.54398968358674</v>
      </c>
      <c r="Y416" s="56">
        <f t="shared" ca="1" si="187"/>
        <v>150.44912910103693</v>
      </c>
      <c r="Z416" s="56">
        <f t="shared" ca="1" si="187"/>
        <v>152.37870273630804</v>
      </c>
      <c r="AA416" s="56">
        <f t="shared" ca="1" si="187"/>
        <v>154.3330239685655</v>
      </c>
      <c r="AB416" s="56">
        <f t="shared" ca="1" si="187"/>
        <v>156.31241019619478</v>
      </c>
      <c r="AC416" s="56">
        <f t="shared" ca="1" si="187"/>
        <v>158.31718288834978</v>
      </c>
      <c r="AD416" s="56">
        <f t="shared" ca="1" si="187"/>
        <v>160.34766763716215</v>
      </c>
      <c r="AE416" s="56">
        <f t="shared" ca="1" si="187"/>
        <v>162.40419421062006</v>
      </c>
      <c r="AF416" s="56">
        <f t="shared" ca="1" si="187"/>
        <v>164.48709660612556</v>
      </c>
      <c r="AG416" s="56">
        <f t="shared" ca="1" si="187"/>
        <v>166.59671310473837</v>
      </c>
      <c r="AH416" s="56">
        <f t="shared" ca="1" si="187"/>
        <v>168.73338632611572</v>
      </c>
      <c r="AI416" s="56">
        <f t="shared" ca="1" si="187"/>
        <v>170.89746328415674</v>
      </c>
      <c r="AJ416" s="56">
        <f t="shared" ca="1" si="187"/>
        <v>173.08929544336036</v>
      </c>
      <c r="AK416" s="56">
        <f t="shared" ca="1" si="187"/>
        <v>175.30923877590612</v>
      </c>
      <c r="AL416" s="56">
        <f t="shared" ca="1" si="187"/>
        <v>177.55765381946725</v>
      </c>
      <c r="AM416" s="56">
        <f t="shared" ca="1" si="187"/>
        <v>179.83490573576486</v>
      </c>
      <c r="AN416" s="56">
        <f t="shared" ca="1" si="187"/>
        <v>182.14136436987343</v>
      </c>
      <c r="AO416" s="56">
        <f t="shared" ca="1" si="187"/>
        <v>184.47740431028677</v>
      </c>
      <c r="AP416" s="56">
        <f t="shared" ca="1" si="187"/>
        <v>186.84340494975424</v>
      </c>
      <c r="AQ416" s="56">
        <f t="shared" ca="1" si="187"/>
        <v>189.23975054689771</v>
      </c>
      <c r="AR416" s="56">
        <f t="shared" ca="1" si="187"/>
        <v>191.66683028861794</v>
      </c>
      <c r="AS416" s="56">
        <f t="shared" ca="1" si="187"/>
        <v>194.12503835330224</v>
      </c>
      <c r="AT416" s="56">
        <f t="shared" ca="1" si="187"/>
        <v>196.61477397484228</v>
      </c>
    </row>
    <row r="417" spans="4:46" ht="14.65" outlineLevel="1" thickBot="1" x14ac:dyDescent="0.5">
      <c r="D417" s="42">
        <v>93</v>
      </c>
      <c r="E417" s="42" t="str">
        <v>Unused</v>
      </c>
      <c r="G417" s="56">
        <f t="shared" ref="G417" ca="1" si="188">G$317*G255</f>
        <v>0</v>
      </c>
      <c r="H417" s="56">
        <f t="shared" ref="H417:AT417" ca="1" si="189">H$317*H255</f>
        <v>0</v>
      </c>
      <c r="I417" s="56">
        <f t="shared" ca="1" si="189"/>
        <v>0</v>
      </c>
      <c r="J417" s="56">
        <f t="shared" ca="1" si="189"/>
        <v>0</v>
      </c>
      <c r="K417" s="56">
        <f t="shared" ca="1" si="189"/>
        <v>0</v>
      </c>
      <c r="L417" s="56">
        <f t="shared" ca="1" si="189"/>
        <v>0</v>
      </c>
      <c r="M417" s="56">
        <f t="shared" ca="1" si="189"/>
        <v>0</v>
      </c>
      <c r="N417" s="56">
        <f t="shared" ca="1" si="189"/>
        <v>0</v>
      </c>
      <c r="O417" s="56">
        <f t="shared" ca="1" si="189"/>
        <v>0</v>
      </c>
      <c r="P417" s="56">
        <f t="shared" ca="1" si="189"/>
        <v>0</v>
      </c>
      <c r="Q417" s="56">
        <f t="shared" ca="1" si="189"/>
        <v>0</v>
      </c>
      <c r="R417" s="56">
        <f t="shared" ca="1" si="189"/>
        <v>0</v>
      </c>
      <c r="S417" s="56">
        <f t="shared" ca="1" si="189"/>
        <v>0</v>
      </c>
      <c r="T417" s="56">
        <f t="shared" ca="1" si="189"/>
        <v>0</v>
      </c>
      <c r="U417" s="56">
        <f t="shared" ca="1" si="189"/>
        <v>0</v>
      </c>
      <c r="V417" s="56">
        <f t="shared" ca="1" si="189"/>
        <v>0</v>
      </c>
      <c r="W417" s="56">
        <f t="shared" ca="1" si="189"/>
        <v>0</v>
      </c>
      <c r="X417" s="56">
        <f t="shared" ca="1" si="189"/>
        <v>0</v>
      </c>
      <c r="Y417" s="56">
        <f t="shared" ca="1" si="189"/>
        <v>0</v>
      </c>
      <c r="Z417" s="56">
        <f t="shared" ca="1" si="189"/>
        <v>0</v>
      </c>
      <c r="AA417" s="56">
        <f t="shared" ca="1" si="189"/>
        <v>0</v>
      </c>
      <c r="AB417" s="56">
        <f t="shared" ca="1" si="189"/>
        <v>0</v>
      </c>
      <c r="AC417" s="56">
        <f t="shared" ca="1" si="189"/>
        <v>0</v>
      </c>
      <c r="AD417" s="56">
        <f t="shared" ca="1" si="189"/>
        <v>0</v>
      </c>
      <c r="AE417" s="56">
        <f t="shared" ca="1" si="189"/>
        <v>0</v>
      </c>
      <c r="AF417" s="56">
        <f t="shared" ca="1" si="189"/>
        <v>0</v>
      </c>
      <c r="AG417" s="56">
        <f t="shared" ca="1" si="189"/>
        <v>0</v>
      </c>
      <c r="AH417" s="56">
        <f t="shared" ca="1" si="189"/>
        <v>0</v>
      </c>
      <c r="AI417" s="56">
        <f t="shared" ca="1" si="189"/>
        <v>0</v>
      </c>
      <c r="AJ417" s="56">
        <f t="shared" ca="1" si="189"/>
        <v>0</v>
      </c>
      <c r="AK417" s="56">
        <f t="shared" ca="1" si="189"/>
        <v>0</v>
      </c>
      <c r="AL417" s="56">
        <f t="shared" ca="1" si="189"/>
        <v>0</v>
      </c>
      <c r="AM417" s="56">
        <f t="shared" ca="1" si="189"/>
        <v>0</v>
      </c>
      <c r="AN417" s="56">
        <f t="shared" ca="1" si="189"/>
        <v>0</v>
      </c>
      <c r="AO417" s="56">
        <f t="shared" ca="1" si="189"/>
        <v>0</v>
      </c>
      <c r="AP417" s="56">
        <f t="shared" ca="1" si="189"/>
        <v>0</v>
      </c>
      <c r="AQ417" s="56">
        <f t="shared" ca="1" si="189"/>
        <v>0</v>
      </c>
      <c r="AR417" s="56">
        <f t="shared" ca="1" si="189"/>
        <v>0</v>
      </c>
      <c r="AS417" s="56">
        <f t="shared" ca="1" si="189"/>
        <v>0</v>
      </c>
      <c r="AT417" s="56">
        <f t="shared" ca="1" si="189"/>
        <v>0</v>
      </c>
    </row>
    <row r="418" spans="4:46" ht="14.65" outlineLevel="1" thickBot="1" x14ac:dyDescent="0.5">
      <c r="D418" s="42">
        <v>94</v>
      </c>
      <c r="E418" s="42" t="str">
        <v>Unused</v>
      </c>
      <c r="G418" s="56">
        <f t="shared" ref="G418" ca="1" si="190">G$317*G256</f>
        <v>0</v>
      </c>
      <c r="H418" s="56">
        <f t="shared" ref="H418:AT418" ca="1" si="191">H$317*H256</f>
        <v>0</v>
      </c>
      <c r="I418" s="56">
        <f t="shared" ca="1" si="191"/>
        <v>0</v>
      </c>
      <c r="J418" s="56">
        <f t="shared" ca="1" si="191"/>
        <v>0</v>
      </c>
      <c r="K418" s="56">
        <f t="shared" ca="1" si="191"/>
        <v>0</v>
      </c>
      <c r="L418" s="56">
        <f t="shared" ca="1" si="191"/>
        <v>0</v>
      </c>
      <c r="M418" s="56">
        <f t="shared" ca="1" si="191"/>
        <v>0</v>
      </c>
      <c r="N418" s="56">
        <f t="shared" ca="1" si="191"/>
        <v>0</v>
      </c>
      <c r="O418" s="56">
        <f t="shared" ca="1" si="191"/>
        <v>0</v>
      </c>
      <c r="P418" s="56">
        <f t="shared" ca="1" si="191"/>
        <v>0</v>
      </c>
      <c r="Q418" s="56">
        <f t="shared" ca="1" si="191"/>
        <v>0</v>
      </c>
      <c r="R418" s="56">
        <f t="shared" ca="1" si="191"/>
        <v>0</v>
      </c>
      <c r="S418" s="56">
        <f t="shared" ca="1" si="191"/>
        <v>0</v>
      </c>
      <c r="T418" s="56">
        <f t="shared" ca="1" si="191"/>
        <v>0</v>
      </c>
      <c r="U418" s="56">
        <f t="shared" ca="1" si="191"/>
        <v>0</v>
      </c>
      <c r="V418" s="56">
        <f t="shared" ca="1" si="191"/>
        <v>0</v>
      </c>
      <c r="W418" s="56">
        <f t="shared" ca="1" si="191"/>
        <v>0</v>
      </c>
      <c r="X418" s="56">
        <f t="shared" ca="1" si="191"/>
        <v>0</v>
      </c>
      <c r="Y418" s="56">
        <f t="shared" ca="1" si="191"/>
        <v>0</v>
      </c>
      <c r="Z418" s="56">
        <f t="shared" ca="1" si="191"/>
        <v>0</v>
      </c>
      <c r="AA418" s="56">
        <f t="shared" ca="1" si="191"/>
        <v>0</v>
      </c>
      <c r="AB418" s="56">
        <f t="shared" ca="1" si="191"/>
        <v>0</v>
      </c>
      <c r="AC418" s="56">
        <f t="shared" ca="1" si="191"/>
        <v>0</v>
      </c>
      <c r="AD418" s="56">
        <f t="shared" ca="1" si="191"/>
        <v>0</v>
      </c>
      <c r="AE418" s="56">
        <f t="shared" ca="1" si="191"/>
        <v>0</v>
      </c>
      <c r="AF418" s="56">
        <f t="shared" ca="1" si="191"/>
        <v>0</v>
      </c>
      <c r="AG418" s="56">
        <f t="shared" ca="1" si="191"/>
        <v>0</v>
      </c>
      <c r="AH418" s="56">
        <f t="shared" ca="1" si="191"/>
        <v>0</v>
      </c>
      <c r="AI418" s="56">
        <f t="shared" ca="1" si="191"/>
        <v>0</v>
      </c>
      <c r="AJ418" s="56">
        <f t="shared" ca="1" si="191"/>
        <v>0</v>
      </c>
      <c r="AK418" s="56">
        <f t="shared" ca="1" si="191"/>
        <v>0</v>
      </c>
      <c r="AL418" s="56">
        <f t="shared" ca="1" si="191"/>
        <v>0</v>
      </c>
      <c r="AM418" s="56">
        <f t="shared" ca="1" si="191"/>
        <v>0</v>
      </c>
      <c r="AN418" s="56">
        <f t="shared" ca="1" si="191"/>
        <v>0</v>
      </c>
      <c r="AO418" s="56">
        <f t="shared" ca="1" si="191"/>
        <v>0</v>
      </c>
      <c r="AP418" s="56">
        <f t="shared" ca="1" si="191"/>
        <v>0</v>
      </c>
      <c r="AQ418" s="56">
        <f t="shared" ca="1" si="191"/>
        <v>0</v>
      </c>
      <c r="AR418" s="56">
        <f t="shared" ca="1" si="191"/>
        <v>0</v>
      </c>
      <c r="AS418" s="56">
        <f t="shared" ca="1" si="191"/>
        <v>0</v>
      </c>
      <c r="AT418" s="56">
        <f t="shared" ca="1" si="191"/>
        <v>0</v>
      </c>
    </row>
    <row r="419" spans="4:46" ht="14.65" outlineLevel="1" thickBot="1" x14ac:dyDescent="0.5">
      <c r="D419" s="42">
        <v>95</v>
      </c>
      <c r="E419" s="42" t="str">
        <v>Unused</v>
      </c>
      <c r="G419" s="56">
        <f t="shared" ref="G419" ca="1" si="192">G$317*G257</f>
        <v>0</v>
      </c>
      <c r="H419" s="56">
        <f t="shared" ref="H419:AT419" ca="1" si="193">H$317*H257</f>
        <v>0</v>
      </c>
      <c r="I419" s="56">
        <f t="shared" ca="1" si="193"/>
        <v>0</v>
      </c>
      <c r="J419" s="56">
        <f t="shared" ca="1" si="193"/>
        <v>0</v>
      </c>
      <c r="K419" s="56">
        <f t="shared" ca="1" si="193"/>
        <v>0</v>
      </c>
      <c r="L419" s="56">
        <f t="shared" ca="1" si="193"/>
        <v>0</v>
      </c>
      <c r="M419" s="56">
        <f t="shared" ca="1" si="193"/>
        <v>0</v>
      </c>
      <c r="N419" s="56">
        <f t="shared" ca="1" si="193"/>
        <v>0</v>
      </c>
      <c r="O419" s="56">
        <f t="shared" ca="1" si="193"/>
        <v>0</v>
      </c>
      <c r="P419" s="56">
        <f t="shared" ca="1" si="193"/>
        <v>0</v>
      </c>
      <c r="Q419" s="56">
        <f t="shared" ca="1" si="193"/>
        <v>0</v>
      </c>
      <c r="R419" s="56">
        <f t="shared" ca="1" si="193"/>
        <v>0</v>
      </c>
      <c r="S419" s="56">
        <f t="shared" ca="1" si="193"/>
        <v>0</v>
      </c>
      <c r="T419" s="56">
        <f t="shared" ca="1" si="193"/>
        <v>0</v>
      </c>
      <c r="U419" s="56">
        <f t="shared" ca="1" si="193"/>
        <v>0</v>
      </c>
      <c r="V419" s="56">
        <f t="shared" ca="1" si="193"/>
        <v>0</v>
      </c>
      <c r="W419" s="56">
        <f t="shared" ca="1" si="193"/>
        <v>0</v>
      </c>
      <c r="X419" s="56">
        <f t="shared" ca="1" si="193"/>
        <v>0</v>
      </c>
      <c r="Y419" s="56">
        <f t="shared" ca="1" si="193"/>
        <v>0</v>
      </c>
      <c r="Z419" s="56">
        <f t="shared" ca="1" si="193"/>
        <v>0</v>
      </c>
      <c r="AA419" s="56">
        <f t="shared" ca="1" si="193"/>
        <v>0</v>
      </c>
      <c r="AB419" s="56">
        <f t="shared" ca="1" si="193"/>
        <v>0</v>
      </c>
      <c r="AC419" s="56">
        <f t="shared" ca="1" si="193"/>
        <v>0</v>
      </c>
      <c r="AD419" s="56">
        <f t="shared" ca="1" si="193"/>
        <v>0</v>
      </c>
      <c r="AE419" s="56">
        <f t="shared" ca="1" si="193"/>
        <v>0</v>
      </c>
      <c r="AF419" s="56">
        <f t="shared" ca="1" si="193"/>
        <v>0</v>
      </c>
      <c r="AG419" s="56">
        <f t="shared" ca="1" si="193"/>
        <v>0</v>
      </c>
      <c r="AH419" s="56">
        <f t="shared" ca="1" si="193"/>
        <v>0</v>
      </c>
      <c r="AI419" s="56">
        <f t="shared" ca="1" si="193"/>
        <v>0</v>
      </c>
      <c r="AJ419" s="56">
        <f t="shared" ca="1" si="193"/>
        <v>0</v>
      </c>
      <c r="AK419" s="56">
        <f t="shared" ca="1" si="193"/>
        <v>0</v>
      </c>
      <c r="AL419" s="56">
        <f t="shared" ca="1" si="193"/>
        <v>0</v>
      </c>
      <c r="AM419" s="56">
        <f t="shared" ca="1" si="193"/>
        <v>0</v>
      </c>
      <c r="AN419" s="56">
        <f t="shared" ca="1" si="193"/>
        <v>0</v>
      </c>
      <c r="AO419" s="56">
        <f t="shared" ca="1" si="193"/>
        <v>0</v>
      </c>
      <c r="AP419" s="56">
        <f t="shared" ca="1" si="193"/>
        <v>0</v>
      </c>
      <c r="AQ419" s="56">
        <f t="shared" ca="1" si="193"/>
        <v>0</v>
      </c>
      <c r="AR419" s="56">
        <f t="shared" ca="1" si="193"/>
        <v>0</v>
      </c>
      <c r="AS419" s="56">
        <f t="shared" ca="1" si="193"/>
        <v>0</v>
      </c>
      <c r="AT419" s="56">
        <f t="shared" ca="1" si="193"/>
        <v>0</v>
      </c>
    </row>
    <row r="420" spans="4:46" ht="14.65" outlineLevel="1" thickBot="1" x14ac:dyDescent="0.5">
      <c r="D420" s="42">
        <v>96</v>
      </c>
      <c r="E420" s="42" t="str">
        <v>SEG3_Existing_Duct_MDU</v>
      </c>
      <c r="G420" s="56">
        <f t="shared" ref="G420" ca="1" si="194">G$317*G258</f>
        <v>0</v>
      </c>
      <c r="H420" s="56">
        <f t="shared" ref="H420:AT420" ca="1" si="195">H$317*H258</f>
        <v>0</v>
      </c>
      <c r="I420" s="56">
        <f t="shared" ca="1" si="195"/>
        <v>0</v>
      </c>
      <c r="J420" s="56">
        <f t="shared" ca="1" si="195"/>
        <v>0</v>
      </c>
      <c r="K420" s="56">
        <f t="shared" ca="1" si="195"/>
        <v>0</v>
      </c>
      <c r="L420" s="56">
        <f t="shared" ca="1" si="195"/>
        <v>0</v>
      </c>
      <c r="M420" s="56">
        <f t="shared" ca="1" si="195"/>
        <v>0</v>
      </c>
      <c r="N420" s="56">
        <f t="shared" ca="1" si="195"/>
        <v>0</v>
      </c>
      <c r="O420" s="56">
        <f t="shared" ca="1" si="195"/>
        <v>0</v>
      </c>
      <c r="P420" s="56">
        <f t="shared" ca="1" si="195"/>
        <v>0</v>
      </c>
      <c r="Q420" s="56">
        <f t="shared" ca="1" si="195"/>
        <v>0</v>
      </c>
      <c r="R420" s="56">
        <f t="shared" ca="1" si="195"/>
        <v>0</v>
      </c>
      <c r="S420" s="56">
        <f t="shared" ca="1" si="195"/>
        <v>0</v>
      </c>
      <c r="T420" s="56">
        <f t="shared" ca="1" si="195"/>
        <v>0</v>
      </c>
      <c r="U420" s="56">
        <f t="shared" ca="1" si="195"/>
        <v>0</v>
      </c>
      <c r="V420" s="56">
        <f t="shared" ca="1" si="195"/>
        <v>0</v>
      </c>
      <c r="W420" s="56">
        <f t="shared" ca="1" si="195"/>
        <v>0</v>
      </c>
      <c r="X420" s="56">
        <f t="shared" ca="1" si="195"/>
        <v>0</v>
      </c>
      <c r="Y420" s="56">
        <f t="shared" ca="1" si="195"/>
        <v>0</v>
      </c>
      <c r="Z420" s="56">
        <f t="shared" ca="1" si="195"/>
        <v>0</v>
      </c>
      <c r="AA420" s="56">
        <f t="shared" ca="1" si="195"/>
        <v>0</v>
      </c>
      <c r="AB420" s="56">
        <f t="shared" ca="1" si="195"/>
        <v>0</v>
      </c>
      <c r="AC420" s="56">
        <f t="shared" ca="1" si="195"/>
        <v>0</v>
      </c>
      <c r="AD420" s="56">
        <f t="shared" ca="1" si="195"/>
        <v>0</v>
      </c>
      <c r="AE420" s="56">
        <f t="shared" ca="1" si="195"/>
        <v>0</v>
      </c>
      <c r="AF420" s="56">
        <f t="shared" ca="1" si="195"/>
        <v>0</v>
      </c>
      <c r="AG420" s="56">
        <f t="shared" ca="1" si="195"/>
        <v>0</v>
      </c>
      <c r="AH420" s="56">
        <f t="shared" ca="1" si="195"/>
        <v>0</v>
      </c>
      <c r="AI420" s="56">
        <f t="shared" ca="1" si="195"/>
        <v>0</v>
      </c>
      <c r="AJ420" s="56">
        <f t="shared" ca="1" si="195"/>
        <v>0</v>
      </c>
      <c r="AK420" s="56">
        <f t="shared" ca="1" si="195"/>
        <v>0</v>
      </c>
      <c r="AL420" s="56">
        <f t="shared" ca="1" si="195"/>
        <v>0</v>
      </c>
      <c r="AM420" s="56">
        <f t="shared" ca="1" si="195"/>
        <v>0</v>
      </c>
      <c r="AN420" s="56">
        <f t="shared" ca="1" si="195"/>
        <v>0</v>
      </c>
      <c r="AO420" s="56">
        <f t="shared" ca="1" si="195"/>
        <v>0</v>
      </c>
      <c r="AP420" s="56">
        <f t="shared" ca="1" si="195"/>
        <v>0</v>
      </c>
      <c r="AQ420" s="56">
        <f t="shared" ca="1" si="195"/>
        <v>0</v>
      </c>
      <c r="AR420" s="56">
        <f t="shared" ca="1" si="195"/>
        <v>0</v>
      </c>
      <c r="AS420" s="56">
        <f t="shared" ca="1" si="195"/>
        <v>0</v>
      </c>
      <c r="AT420" s="56">
        <f t="shared" ca="1" si="195"/>
        <v>0</v>
      </c>
    </row>
    <row r="421" spans="4:46" ht="14.65" outlineLevel="1" thickBot="1" x14ac:dyDescent="0.5">
      <c r="D421" s="42">
        <v>97</v>
      </c>
      <c r="E421" s="42" t="str">
        <v>Unused</v>
      </c>
      <c r="G421" s="56">
        <f t="shared" ref="G421" ca="1" si="196">G$317*G259</f>
        <v>0</v>
      </c>
      <c r="H421" s="56">
        <f t="shared" ref="H421:AT421" ca="1" si="197">H$317*H259</f>
        <v>0</v>
      </c>
      <c r="I421" s="56">
        <f t="shared" ca="1" si="197"/>
        <v>0</v>
      </c>
      <c r="J421" s="56">
        <f t="shared" ca="1" si="197"/>
        <v>0</v>
      </c>
      <c r="K421" s="56">
        <f t="shared" ca="1" si="197"/>
        <v>0</v>
      </c>
      <c r="L421" s="56">
        <f t="shared" ca="1" si="197"/>
        <v>0</v>
      </c>
      <c r="M421" s="56">
        <f t="shared" ca="1" si="197"/>
        <v>0</v>
      </c>
      <c r="N421" s="56">
        <f t="shared" ca="1" si="197"/>
        <v>0</v>
      </c>
      <c r="O421" s="56">
        <f t="shared" ca="1" si="197"/>
        <v>0</v>
      </c>
      <c r="P421" s="56">
        <f t="shared" ca="1" si="197"/>
        <v>0</v>
      </c>
      <c r="Q421" s="56">
        <f t="shared" ca="1" si="197"/>
        <v>0</v>
      </c>
      <c r="R421" s="56">
        <f t="shared" ca="1" si="197"/>
        <v>0</v>
      </c>
      <c r="S421" s="56">
        <f t="shared" ca="1" si="197"/>
        <v>0</v>
      </c>
      <c r="T421" s="56">
        <f t="shared" ca="1" si="197"/>
        <v>0</v>
      </c>
      <c r="U421" s="56">
        <f t="shared" ca="1" si="197"/>
        <v>0</v>
      </c>
      <c r="V421" s="56">
        <f t="shared" ca="1" si="197"/>
        <v>0</v>
      </c>
      <c r="W421" s="56">
        <f t="shared" ca="1" si="197"/>
        <v>0</v>
      </c>
      <c r="X421" s="56">
        <f t="shared" ca="1" si="197"/>
        <v>0</v>
      </c>
      <c r="Y421" s="56">
        <f t="shared" ca="1" si="197"/>
        <v>0</v>
      </c>
      <c r="Z421" s="56">
        <f t="shared" ca="1" si="197"/>
        <v>0</v>
      </c>
      <c r="AA421" s="56">
        <f t="shared" ca="1" si="197"/>
        <v>0</v>
      </c>
      <c r="AB421" s="56">
        <f t="shared" ca="1" si="197"/>
        <v>0</v>
      </c>
      <c r="AC421" s="56">
        <f t="shared" ca="1" si="197"/>
        <v>0</v>
      </c>
      <c r="AD421" s="56">
        <f t="shared" ca="1" si="197"/>
        <v>0</v>
      </c>
      <c r="AE421" s="56">
        <f t="shared" ca="1" si="197"/>
        <v>0</v>
      </c>
      <c r="AF421" s="56">
        <f t="shared" ca="1" si="197"/>
        <v>0</v>
      </c>
      <c r="AG421" s="56">
        <f t="shared" ca="1" si="197"/>
        <v>0</v>
      </c>
      <c r="AH421" s="56">
        <f t="shared" ca="1" si="197"/>
        <v>0</v>
      </c>
      <c r="AI421" s="56">
        <f t="shared" ca="1" si="197"/>
        <v>0</v>
      </c>
      <c r="AJ421" s="56">
        <f t="shared" ca="1" si="197"/>
        <v>0</v>
      </c>
      <c r="AK421" s="56">
        <f t="shared" ca="1" si="197"/>
        <v>0</v>
      </c>
      <c r="AL421" s="56">
        <f t="shared" ca="1" si="197"/>
        <v>0</v>
      </c>
      <c r="AM421" s="56">
        <f t="shared" ca="1" si="197"/>
        <v>0</v>
      </c>
      <c r="AN421" s="56">
        <f t="shared" ca="1" si="197"/>
        <v>0</v>
      </c>
      <c r="AO421" s="56">
        <f t="shared" ca="1" si="197"/>
        <v>0</v>
      </c>
      <c r="AP421" s="56">
        <f t="shared" ca="1" si="197"/>
        <v>0</v>
      </c>
      <c r="AQ421" s="56">
        <f t="shared" ca="1" si="197"/>
        <v>0</v>
      </c>
      <c r="AR421" s="56">
        <f t="shared" ca="1" si="197"/>
        <v>0</v>
      </c>
      <c r="AS421" s="56">
        <f t="shared" ca="1" si="197"/>
        <v>0</v>
      </c>
      <c r="AT421" s="56">
        <f t="shared" ca="1" si="197"/>
        <v>0</v>
      </c>
    </row>
    <row r="422" spans="4:46" ht="14.65" outlineLevel="1" thickBot="1" x14ac:dyDescent="0.5">
      <c r="D422" s="42">
        <v>98</v>
      </c>
      <c r="E422" s="42" t="str">
        <v>SEG3_New Microtrench_MDU</v>
      </c>
      <c r="G422" s="56">
        <f t="shared" ref="G422" ca="1" si="198">G$317*G260</f>
        <v>9.8885046629081046</v>
      </c>
      <c r="H422" s="56">
        <f t="shared" ref="H422:AT422" ca="1" si="199">H$317*H260</f>
        <v>9.961043918745629</v>
      </c>
      <c r="I422" s="56">
        <f t="shared" ca="1" si="199"/>
        <v>10.036682040261615</v>
      </c>
      <c r="J422" s="56">
        <f t="shared" ca="1" si="199"/>
        <v>10.165406727245228</v>
      </c>
      <c r="K422" s="56">
        <f t="shared" ca="1" si="199"/>
        <v>10.295782362716851</v>
      </c>
      <c r="L422" s="56">
        <f t="shared" ca="1" si="199"/>
        <v>10.41975174338833</v>
      </c>
      <c r="M422" s="56">
        <f t="shared" ca="1" si="199"/>
        <v>10.578797200094073</v>
      </c>
      <c r="N422" s="56">
        <f t="shared" ca="1" si="199"/>
        <v>15.567893789323151</v>
      </c>
      <c r="O422" s="56">
        <f t="shared" ca="1" si="199"/>
        <v>15.767558603550194</v>
      </c>
      <c r="P422" s="56">
        <f t="shared" ca="1" si="199"/>
        <v>15.969784203364538</v>
      </c>
      <c r="Q422" s="56">
        <f t="shared" ca="1" si="199"/>
        <v>16.174603431923103</v>
      </c>
      <c r="R422" s="56">
        <f t="shared" ca="1" si="199"/>
        <v>16.382049553610155</v>
      </c>
      <c r="S422" s="56">
        <f t="shared" ca="1" si="199"/>
        <v>16.592156259439754</v>
      </c>
      <c r="T422" s="56">
        <f t="shared" ca="1" si="199"/>
        <v>16.804957672527447</v>
      </c>
      <c r="U422" s="56">
        <f t="shared" ca="1" si="199"/>
        <v>17.020488353632157</v>
      </c>
      <c r="V422" s="56">
        <f t="shared" ca="1" si="199"/>
        <v>17.238783306769118</v>
      </c>
      <c r="W422" s="56">
        <f t="shared" ca="1" si="199"/>
        <v>17.45987798489487</v>
      </c>
      <c r="X422" s="56">
        <f t="shared" ca="1" si="199"/>
        <v>17.683808295665088</v>
      </c>
      <c r="Y422" s="56">
        <f t="shared" ca="1" si="199"/>
        <v>17.9106106072663</v>
      </c>
      <c r="Z422" s="56">
        <f t="shared" ca="1" si="199"/>
        <v>18.140321754322386</v>
      </c>
      <c r="AA422" s="56">
        <f t="shared" ca="1" si="199"/>
        <v>18.372979043876846</v>
      </c>
      <c r="AB422" s="56">
        <f t="shared" ca="1" si="199"/>
        <v>18.608620261451758</v>
      </c>
      <c r="AC422" s="56">
        <f t="shared" ca="1" si="199"/>
        <v>18.847283677184496</v>
      </c>
      <c r="AD422" s="56">
        <f t="shared" ca="1" si="199"/>
        <v>19.089008052043109</v>
      </c>
      <c r="AE422" s="56">
        <f t="shared" ca="1" si="199"/>
        <v>19.333832644121436</v>
      </c>
      <c r="AF422" s="56">
        <f t="shared" ca="1" si="199"/>
        <v>19.581797215014944</v>
      </c>
      <c r="AG422" s="56">
        <f t="shared" ca="1" si="199"/>
        <v>19.832942036278375</v>
      </c>
      <c r="AH422" s="56">
        <f t="shared" ca="1" si="199"/>
        <v>20.087307895966159</v>
      </c>
      <c r="AI422" s="56">
        <f t="shared" ca="1" si="199"/>
        <v>20.344936105256753</v>
      </c>
      <c r="AJ422" s="56">
        <f t="shared" ca="1" si="199"/>
        <v>20.605868505161947</v>
      </c>
      <c r="AK422" s="56">
        <f t="shared" ca="1" si="199"/>
        <v>20.870147473322156</v>
      </c>
      <c r="AL422" s="56">
        <f t="shared" ca="1" si="199"/>
        <v>21.137815930888959</v>
      </c>
      <c r="AM422" s="56">
        <f t="shared" ca="1" si="199"/>
        <v>21.408917349495816</v>
      </c>
      <c r="AN422" s="56">
        <f t="shared" ca="1" si="199"/>
        <v>21.683495758318266</v>
      </c>
      <c r="AO422" s="56">
        <f t="shared" ca="1" si="199"/>
        <v>21.961595751224614</v>
      </c>
      <c r="AP422" s="56">
        <f t="shared" ca="1" si="199"/>
        <v>22.243262494018367</v>
      </c>
      <c r="AQ422" s="56">
        <f t="shared" ca="1" si="199"/>
        <v>22.528541731773533</v>
      </c>
      <c r="AR422" s="56">
        <f t="shared" ca="1" si="199"/>
        <v>22.817479796264038</v>
      </c>
      <c r="AS422" s="56">
        <f t="shared" ca="1" si="199"/>
        <v>23.110123613488366</v>
      </c>
      <c r="AT422" s="56">
        <f t="shared" ca="1" si="199"/>
        <v>23.406520711290746</v>
      </c>
    </row>
    <row r="423" spans="4:46" ht="14.65" outlineLevel="1" thickBot="1" x14ac:dyDescent="0.5">
      <c r="D423" s="42">
        <v>99</v>
      </c>
      <c r="E423" s="42" t="str">
        <v>SEG3_Soft_Duct in New_Duct_MDU</v>
      </c>
      <c r="G423" s="56">
        <f t="shared" ref="G423" ca="1" si="200">G$317*G261</f>
        <v>19.777009325816209</v>
      </c>
      <c r="H423" s="56">
        <f t="shared" ref="H423:AT423" ca="1" si="201">H$317*H261</f>
        <v>19.922087837491258</v>
      </c>
      <c r="I423" s="56">
        <f t="shared" ca="1" si="201"/>
        <v>20.073364080523231</v>
      </c>
      <c r="J423" s="56">
        <f t="shared" ca="1" si="201"/>
        <v>20.330813454490457</v>
      </c>
      <c r="K423" s="56">
        <f t="shared" ca="1" si="201"/>
        <v>20.591564725433702</v>
      </c>
      <c r="L423" s="56">
        <f t="shared" ca="1" si="201"/>
        <v>20.83950348677666</v>
      </c>
      <c r="M423" s="56">
        <f t="shared" ca="1" si="201"/>
        <v>21.157594400188145</v>
      </c>
      <c r="N423" s="56">
        <f t="shared" ca="1" si="201"/>
        <v>31.135787578646301</v>
      </c>
      <c r="O423" s="56">
        <f t="shared" ca="1" si="201"/>
        <v>31.535117207100388</v>
      </c>
      <c r="P423" s="56">
        <f t="shared" ca="1" si="201"/>
        <v>31.939568406729077</v>
      </c>
      <c r="Q423" s="56">
        <f t="shared" ca="1" si="201"/>
        <v>32.349206863846206</v>
      </c>
      <c r="R423" s="56">
        <f t="shared" ca="1" si="201"/>
        <v>32.764099107220311</v>
      </c>
      <c r="S423" s="56">
        <f t="shared" ca="1" si="201"/>
        <v>33.184312518879509</v>
      </c>
      <c r="T423" s="56">
        <f t="shared" ca="1" si="201"/>
        <v>33.609915345054894</v>
      </c>
      <c r="U423" s="56">
        <f t="shared" ca="1" si="201"/>
        <v>34.040976707264313</v>
      </c>
      <c r="V423" s="56">
        <f t="shared" ca="1" si="201"/>
        <v>34.477566613538237</v>
      </c>
      <c r="W423" s="56">
        <f t="shared" ca="1" si="201"/>
        <v>34.91975596978974</v>
      </c>
      <c r="X423" s="56">
        <f t="shared" ca="1" si="201"/>
        <v>35.367616591330176</v>
      </c>
      <c r="Y423" s="56">
        <f t="shared" ca="1" si="201"/>
        <v>35.821221214532599</v>
      </c>
      <c r="Z423" s="56">
        <f t="shared" ca="1" si="201"/>
        <v>36.280643508644772</v>
      </c>
      <c r="AA423" s="56">
        <f t="shared" ca="1" si="201"/>
        <v>36.745958087753692</v>
      </c>
      <c r="AB423" s="56">
        <f t="shared" ca="1" si="201"/>
        <v>37.217240522903516</v>
      </c>
      <c r="AC423" s="56">
        <f t="shared" ca="1" si="201"/>
        <v>37.694567354368992</v>
      </c>
      <c r="AD423" s="56">
        <f t="shared" ca="1" si="201"/>
        <v>38.178016104086218</v>
      </c>
      <c r="AE423" s="56">
        <f t="shared" ca="1" si="201"/>
        <v>38.667665288242873</v>
      </c>
      <c r="AF423" s="56">
        <f t="shared" ca="1" si="201"/>
        <v>39.163594430029889</v>
      </c>
      <c r="AG423" s="56">
        <f t="shared" ca="1" si="201"/>
        <v>39.66588407255675</v>
      </c>
      <c r="AH423" s="56">
        <f t="shared" ca="1" si="201"/>
        <v>40.174615791932318</v>
      </c>
      <c r="AI423" s="56">
        <f t="shared" ca="1" si="201"/>
        <v>40.689872210513506</v>
      </c>
      <c r="AJ423" s="56">
        <f t="shared" ca="1" si="201"/>
        <v>41.211737010323894</v>
      </c>
      <c r="AK423" s="56">
        <f t="shared" ca="1" si="201"/>
        <v>41.740294946644312</v>
      </c>
      <c r="AL423" s="56">
        <f t="shared" ca="1" si="201"/>
        <v>42.275631861777917</v>
      </c>
      <c r="AM423" s="56">
        <f t="shared" ca="1" si="201"/>
        <v>42.817834698991632</v>
      </c>
      <c r="AN423" s="56">
        <f t="shared" ca="1" si="201"/>
        <v>43.366991516636531</v>
      </c>
      <c r="AO423" s="56">
        <f t="shared" ca="1" si="201"/>
        <v>43.923191502449228</v>
      </c>
      <c r="AP423" s="56">
        <f t="shared" ca="1" si="201"/>
        <v>44.486524988036734</v>
      </c>
      <c r="AQ423" s="56">
        <f t="shared" ca="1" si="201"/>
        <v>45.057083463547066</v>
      </c>
      <c r="AR423" s="56">
        <f t="shared" ca="1" si="201"/>
        <v>45.634959592528077</v>
      </c>
      <c r="AS423" s="56">
        <f t="shared" ca="1" si="201"/>
        <v>46.220247226976731</v>
      </c>
      <c r="AT423" s="56">
        <f t="shared" ca="1" si="201"/>
        <v>46.813041422581492</v>
      </c>
    </row>
    <row r="424" spans="4:46" ht="14.65" outlineLevel="1" thickBot="1" x14ac:dyDescent="0.5">
      <c r="D424" s="42">
        <v>100</v>
      </c>
      <c r="E424" s="42" t="str">
        <v>SEG3_Footway_Duct in New_Duct_MDU</v>
      </c>
      <c r="G424" s="56">
        <f t="shared" ref="G424" ca="1" si="202">G$317*G262</f>
        <v>43.509420516795657</v>
      </c>
      <c r="H424" s="56">
        <f t="shared" ref="H424:AT424" ca="1" si="203">H$317*H262</f>
        <v>43.828593242480771</v>
      </c>
      <c r="I424" s="56">
        <f t="shared" ca="1" si="203"/>
        <v>44.161400977151104</v>
      </c>
      <c r="J424" s="56">
        <f t="shared" ca="1" si="203"/>
        <v>44.727789599879003</v>
      </c>
      <c r="K424" s="56">
        <f t="shared" ca="1" si="203"/>
        <v>45.301442395954147</v>
      </c>
      <c r="L424" s="56">
        <f t="shared" ca="1" si="203"/>
        <v>45.846907670908649</v>
      </c>
      <c r="M424" s="56">
        <f t="shared" ca="1" si="203"/>
        <v>46.546707680413924</v>
      </c>
      <c r="N424" s="56">
        <f t="shared" ca="1" si="203"/>
        <v>68.498732673021863</v>
      </c>
      <c r="O424" s="56">
        <f t="shared" ca="1" si="203"/>
        <v>69.377257855620854</v>
      </c>
      <c r="P424" s="56">
        <f t="shared" ca="1" si="203"/>
        <v>70.267050494803982</v>
      </c>
      <c r="Q424" s="56">
        <f t="shared" ca="1" si="203"/>
        <v>71.16825510046165</v>
      </c>
      <c r="R424" s="56">
        <f t="shared" ca="1" si="203"/>
        <v>72.081018035884682</v>
      </c>
      <c r="S424" s="56">
        <f t="shared" ca="1" si="203"/>
        <v>73.005487541534919</v>
      </c>
      <c r="T424" s="56">
        <f t="shared" ca="1" si="203"/>
        <v>73.941813759120762</v>
      </c>
      <c r="U424" s="56">
        <f t="shared" ca="1" si="203"/>
        <v>74.890148755981471</v>
      </c>
      <c r="V424" s="56">
        <f t="shared" ca="1" si="203"/>
        <v>75.850646549784102</v>
      </c>
      <c r="W424" s="56">
        <f t="shared" ca="1" si="203"/>
        <v>76.82346313353743</v>
      </c>
      <c r="X424" s="56">
        <f t="shared" ca="1" si="203"/>
        <v>77.808756500926393</v>
      </c>
      <c r="Y424" s="56">
        <f t="shared" ca="1" si="203"/>
        <v>78.806686671971718</v>
      </c>
      <c r="Z424" s="56">
        <f t="shared" ca="1" si="203"/>
        <v>79.817415719018499</v>
      </c>
      <c r="AA424" s="56">
        <f t="shared" ca="1" si="203"/>
        <v>80.841107793058114</v>
      </c>
      <c r="AB424" s="56">
        <f t="shared" ca="1" si="203"/>
        <v>81.877929150387729</v>
      </c>
      <c r="AC424" s="56">
        <f t="shared" ca="1" si="203"/>
        <v>82.928048179611778</v>
      </c>
      <c r="AD424" s="56">
        <f t="shared" ca="1" si="203"/>
        <v>83.991635428989696</v>
      </c>
      <c r="AE424" s="56">
        <f t="shared" ca="1" si="203"/>
        <v>85.068863634134331</v>
      </c>
      <c r="AF424" s="56">
        <f t="shared" ca="1" si="203"/>
        <v>86.15990774606577</v>
      </c>
      <c r="AG424" s="56">
        <f t="shared" ca="1" si="203"/>
        <v>87.264944959624856</v>
      </c>
      <c r="AH424" s="56">
        <f t="shared" ca="1" si="203"/>
        <v>88.384154742251098</v>
      </c>
      <c r="AI424" s="56">
        <f t="shared" ca="1" si="203"/>
        <v>89.51771886312973</v>
      </c>
      <c r="AJ424" s="56">
        <f t="shared" ca="1" si="203"/>
        <v>90.665821422712568</v>
      </c>
      <c r="AK424" s="56">
        <f t="shared" ca="1" si="203"/>
        <v>91.8286488826175</v>
      </c>
      <c r="AL424" s="56">
        <f t="shared" ca="1" si="203"/>
        <v>93.006390095911414</v>
      </c>
      <c r="AM424" s="56">
        <f t="shared" ca="1" si="203"/>
        <v>94.199236337781599</v>
      </c>
      <c r="AN424" s="56">
        <f t="shared" ca="1" si="203"/>
        <v>95.407381336600366</v>
      </c>
      <c r="AO424" s="56">
        <f t="shared" ca="1" si="203"/>
        <v>96.631021305388302</v>
      </c>
      <c r="AP424" s="56">
        <f t="shared" ca="1" si="203"/>
        <v>97.870354973680804</v>
      </c>
      <c r="AQ424" s="56">
        <f t="shared" ca="1" si="203"/>
        <v>99.12558361980355</v>
      </c>
      <c r="AR424" s="56">
        <f t="shared" ca="1" si="203"/>
        <v>100.39691110356176</v>
      </c>
      <c r="AS424" s="56">
        <f t="shared" ca="1" si="203"/>
        <v>101.6845438993488</v>
      </c>
      <c r="AT424" s="56">
        <f t="shared" ca="1" si="203"/>
        <v>102.98869112967928</v>
      </c>
    </row>
    <row r="425" spans="4:46" ht="14.65" outlineLevel="1" thickBot="1" x14ac:dyDescent="0.5">
      <c r="D425" s="42">
        <v>101</v>
      </c>
      <c r="E425" s="42" t="str">
        <v>SEG3_Carriageway_Duct in New_Duct_MDU</v>
      </c>
      <c r="G425" s="56">
        <f t="shared" ref="G425" ca="1" si="204">G$317*G263</f>
        <v>83.063439168428076</v>
      </c>
      <c r="H425" s="56">
        <f t="shared" ref="H425:AT425" ca="1" si="205">H$317*H263</f>
        <v>83.672768917463287</v>
      </c>
      <c r="I425" s="56">
        <f t="shared" ca="1" si="205"/>
        <v>84.308129138197557</v>
      </c>
      <c r="J425" s="56">
        <f t="shared" ca="1" si="205"/>
        <v>85.389416508859924</v>
      </c>
      <c r="K425" s="56">
        <f t="shared" ca="1" si="205"/>
        <v>86.484571846821552</v>
      </c>
      <c r="L425" s="56">
        <f t="shared" ca="1" si="205"/>
        <v>87.525914644461963</v>
      </c>
      <c r="M425" s="56">
        <f t="shared" ca="1" si="205"/>
        <v>88.861896480790207</v>
      </c>
      <c r="N425" s="56">
        <f t="shared" ca="1" si="205"/>
        <v>130.77030783031447</v>
      </c>
      <c r="O425" s="56">
        <f t="shared" ca="1" si="205"/>
        <v>132.44749226982165</v>
      </c>
      <c r="P425" s="56">
        <f t="shared" ca="1" si="205"/>
        <v>134.14618730826214</v>
      </c>
      <c r="Q425" s="56">
        <f t="shared" ca="1" si="205"/>
        <v>135.86666882815405</v>
      </c>
      <c r="R425" s="56">
        <f t="shared" ca="1" si="205"/>
        <v>137.60921625032529</v>
      </c>
      <c r="S425" s="56">
        <f t="shared" ca="1" si="205"/>
        <v>139.37411257929392</v>
      </c>
      <c r="T425" s="56">
        <f t="shared" ca="1" si="205"/>
        <v>141.16164444923055</v>
      </c>
      <c r="U425" s="56">
        <f t="shared" ca="1" si="205"/>
        <v>142.97210217051011</v>
      </c>
      <c r="V425" s="56">
        <f t="shared" ca="1" si="205"/>
        <v>144.80577977686059</v>
      </c>
      <c r="W425" s="56">
        <f t="shared" ca="1" si="205"/>
        <v>146.66297507311691</v>
      </c>
      <c r="X425" s="56">
        <f t="shared" ca="1" si="205"/>
        <v>148.54398968358674</v>
      </c>
      <c r="Y425" s="56">
        <f t="shared" ca="1" si="205"/>
        <v>150.44912910103693</v>
      </c>
      <c r="Z425" s="56">
        <f t="shared" ca="1" si="205"/>
        <v>152.37870273630804</v>
      </c>
      <c r="AA425" s="56">
        <f t="shared" ca="1" si="205"/>
        <v>154.3330239685655</v>
      </c>
      <c r="AB425" s="56">
        <f t="shared" ca="1" si="205"/>
        <v>156.31241019619478</v>
      </c>
      <c r="AC425" s="56">
        <f t="shared" ca="1" si="205"/>
        <v>158.31718288834978</v>
      </c>
      <c r="AD425" s="56">
        <f t="shared" ca="1" si="205"/>
        <v>160.34766763716215</v>
      </c>
      <c r="AE425" s="56">
        <f t="shared" ca="1" si="205"/>
        <v>162.40419421062006</v>
      </c>
      <c r="AF425" s="56">
        <f t="shared" ca="1" si="205"/>
        <v>164.48709660612556</v>
      </c>
      <c r="AG425" s="56">
        <f t="shared" ca="1" si="205"/>
        <v>166.59671310473837</v>
      </c>
      <c r="AH425" s="56">
        <f t="shared" ca="1" si="205"/>
        <v>168.73338632611572</v>
      </c>
      <c r="AI425" s="56">
        <f t="shared" ca="1" si="205"/>
        <v>170.89746328415674</v>
      </c>
      <c r="AJ425" s="56">
        <f t="shared" ca="1" si="205"/>
        <v>173.08929544336036</v>
      </c>
      <c r="AK425" s="56">
        <f t="shared" ca="1" si="205"/>
        <v>175.30923877590612</v>
      </c>
      <c r="AL425" s="56">
        <f t="shared" ca="1" si="205"/>
        <v>177.55765381946725</v>
      </c>
      <c r="AM425" s="56">
        <f t="shared" ca="1" si="205"/>
        <v>179.83490573576486</v>
      </c>
      <c r="AN425" s="56">
        <f t="shared" ca="1" si="205"/>
        <v>182.14136436987343</v>
      </c>
      <c r="AO425" s="56">
        <f t="shared" ca="1" si="205"/>
        <v>184.47740431028677</v>
      </c>
      <c r="AP425" s="56">
        <f t="shared" ca="1" si="205"/>
        <v>186.84340494975424</v>
      </c>
      <c r="AQ425" s="56">
        <f t="shared" ca="1" si="205"/>
        <v>189.23975054689771</v>
      </c>
      <c r="AR425" s="56">
        <f t="shared" ca="1" si="205"/>
        <v>191.66683028861794</v>
      </c>
      <c r="AS425" s="56">
        <f t="shared" ca="1" si="205"/>
        <v>194.12503835330224</v>
      </c>
      <c r="AT425" s="56">
        <f t="shared" ca="1" si="205"/>
        <v>196.61477397484228</v>
      </c>
    </row>
    <row r="426" spans="4:46" ht="14.65" outlineLevel="1" thickBot="1" x14ac:dyDescent="0.5">
      <c r="D426" s="42">
        <v>102</v>
      </c>
      <c r="E426" s="42" t="str">
        <v>Unused</v>
      </c>
      <c r="G426" s="56">
        <f t="shared" ref="G426" ca="1" si="206">G$317*G264</f>
        <v>0</v>
      </c>
      <c r="H426" s="56">
        <f t="shared" ref="H426:AT426" ca="1" si="207">H$317*H264</f>
        <v>0</v>
      </c>
      <c r="I426" s="56">
        <f t="shared" ca="1" si="207"/>
        <v>0</v>
      </c>
      <c r="J426" s="56">
        <f t="shared" ca="1" si="207"/>
        <v>0</v>
      </c>
      <c r="K426" s="56">
        <f t="shared" ca="1" si="207"/>
        <v>0</v>
      </c>
      <c r="L426" s="56">
        <f t="shared" ca="1" si="207"/>
        <v>0</v>
      </c>
      <c r="M426" s="56">
        <f t="shared" ca="1" si="207"/>
        <v>0</v>
      </c>
      <c r="N426" s="56">
        <f t="shared" ca="1" si="207"/>
        <v>0</v>
      </c>
      <c r="O426" s="56">
        <f t="shared" ca="1" si="207"/>
        <v>0</v>
      </c>
      <c r="P426" s="56">
        <f t="shared" ca="1" si="207"/>
        <v>0</v>
      </c>
      <c r="Q426" s="56">
        <f t="shared" ca="1" si="207"/>
        <v>0</v>
      </c>
      <c r="R426" s="56">
        <f t="shared" ca="1" si="207"/>
        <v>0</v>
      </c>
      <c r="S426" s="56">
        <f t="shared" ca="1" si="207"/>
        <v>0</v>
      </c>
      <c r="T426" s="56">
        <f t="shared" ca="1" si="207"/>
        <v>0</v>
      </c>
      <c r="U426" s="56">
        <f t="shared" ca="1" si="207"/>
        <v>0</v>
      </c>
      <c r="V426" s="56">
        <f t="shared" ca="1" si="207"/>
        <v>0</v>
      </c>
      <c r="W426" s="56">
        <f t="shared" ca="1" si="207"/>
        <v>0</v>
      </c>
      <c r="X426" s="56">
        <f t="shared" ca="1" si="207"/>
        <v>0</v>
      </c>
      <c r="Y426" s="56">
        <f t="shared" ca="1" si="207"/>
        <v>0</v>
      </c>
      <c r="Z426" s="56">
        <f t="shared" ca="1" si="207"/>
        <v>0</v>
      </c>
      <c r="AA426" s="56">
        <f t="shared" ca="1" si="207"/>
        <v>0</v>
      </c>
      <c r="AB426" s="56">
        <f t="shared" ca="1" si="207"/>
        <v>0</v>
      </c>
      <c r="AC426" s="56">
        <f t="shared" ca="1" si="207"/>
        <v>0</v>
      </c>
      <c r="AD426" s="56">
        <f t="shared" ca="1" si="207"/>
        <v>0</v>
      </c>
      <c r="AE426" s="56">
        <f t="shared" ca="1" si="207"/>
        <v>0</v>
      </c>
      <c r="AF426" s="56">
        <f t="shared" ca="1" si="207"/>
        <v>0</v>
      </c>
      <c r="AG426" s="56">
        <f t="shared" ca="1" si="207"/>
        <v>0</v>
      </c>
      <c r="AH426" s="56">
        <f t="shared" ca="1" si="207"/>
        <v>0</v>
      </c>
      <c r="AI426" s="56">
        <f t="shared" ca="1" si="207"/>
        <v>0</v>
      </c>
      <c r="AJ426" s="56">
        <f t="shared" ca="1" si="207"/>
        <v>0</v>
      </c>
      <c r="AK426" s="56">
        <f t="shared" ca="1" si="207"/>
        <v>0</v>
      </c>
      <c r="AL426" s="56">
        <f t="shared" ca="1" si="207"/>
        <v>0</v>
      </c>
      <c r="AM426" s="56">
        <f t="shared" ca="1" si="207"/>
        <v>0</v>
      </c>
      <c r="AN426" s="56">
        <f t="shared" ca="1" si="207"/>
        <v>0</v>
      </c>
      <c r="AO426" s="56">
        <f t="shared" ca="1" si="207"/>
        <v>0</v>
      </c>
      <c r="AP426" s="56">
        <f t="shared" ca="1" si="207"/>
        <v>0</v>
      </c>
      <c r="AQ426" s="56">
        <f t="shared" ca="1" si="207"/>
        <v>0</v>
      </c>
      <c r="AR426" s="56">
        <f t="shared" ca="1" si="207"/>
        <v>0</v>
      </c>
      <c r="AS426" s="56">
        <f t="shared" ca="1" si="207"/>
        <v>0</v>
      </c>
      <c r="AT426" s="56">
        <f t="shared" ca="1" si="207"/>
        <v>0</v>
      </c>
    </row>
    <row r="427" spans="4:46" ht="14.65" outlineLevel="1" thickBot="1" x14ac:dyDescent="0.5">
      <c r="D427" s="42">
        <v>103</v>
      </c>
      <c r="E427" s="42" t="str">
        <v>SEG3_FTTP_Connection_Civils</v>
      </c>
      <c r="G427" s="56">
        <f t="shared" ref="G427" ca="1" si="208">G$317*G265</f>
        <v>98.586227876112957</v>
      </c>
      <c r="H427" s="56">
        <f t="shared" ref="H427:AT427" ca="1" si="209">H$317*H265</f>
        <v>97.450323477273827</v>
      </c>
      <c r="I427" s="56">
        <f t="shared" ca="1" si="209"/>
        <v>96.352147586511492</v>
      </c>
      <c r="J427" s="56">
        <f t="shared" ca="1" si="209"/>
        <v>95.761027161068242</v>
      </c>
      <c r="K427" s="56">
        <f t="shared" ca="1" si="209"/>
        <v>95.173533259435061</v>
      </c>
      <c r="L427" s="56">
        <f t="shared" ca="1" si="209"/>
        <v>94.516365603754792</v>
      </c>
      <c r="M427" s="56">
        <f t="shared" ca="1" si="209"/>
        <v>94.162663882647962</v>
      </c>
      <c r="N427" s="56">
        <f t="shared" ca="1" si="209"/>
        <v>270.58</v>
      </c>
      <c r="O427" s="56">
        <f t="shared" ca="1" si="209"/>
        <v>268.91999169999997</v>
      </c>
      <c r="P427" s="56">
        <f t="shared" ca="1" si="209"/>
        <v>267.27016755092041</v>
      </c>
      <c r="Q427" s="56">
        <f t="shared" ca="1" si="209"/>
        <v>265.63046507299549</v>
      </c>
      <c r="R427" s="56">
        <f t="shared" ca="1" si="209"/>
        <v>264.00082216977256</v>
      </c>
      <c r="S427" s="56">
        <f t="shared" ca="1" si="209"/>
        <v>262.38117712576098</v>
      </c>
      <c r="T427" s="56">
        <f t="shared" ca="1" si="209"/>
        <v>260.77146860409442</v>
      </c>
      <c r="U427" s="56">
        <f t="shared" ca="1" si="209"/>
        <v>259.17163564420832</v>
      </c>
      <c r="V427" s="56">
        <f t="shared" ca="1" si="209"/>
        <v>257.58161765953105</v>
      </c>
      <c r="W427" s="56">
        <f t="shared" ca="1" si="209"/>
        <v>256.00135443518985</v>
      </c>
      <c r="X427" s="56">
        <f t="shared" ca="1" si="209"/>
        <v>254.43078612572992</v>
      </c>
      <c r="Y427" s="56">
        <f t="shared" ca="1" si="209"/>
        <v>252.86985325284849</v>
      </c>
      <c r="Z427" s="56">
        <f t="shared" ca="1" si="209"/>
        <v>251.3184967031423</v>
      </c>
      <c r="AA427" s="56">
        <f t="shared" ca="1" si="209"/>
        <v>249.77665772586846</v>
      </c>
      <c r="AB427" s="56">
        <f t="shared" ca="1" si="209"/>
        <v>248.24427793072022</v>
      </c>
      <c r="AC427" s="56">
        <f t="shared" ca="1" si="209"/>
        <v>246.72129928561523</v>
      </c>
      <c r="AD427" s="56">
        <f t="shared" ca="1" si="209"/>
        <v>245.20766411449796</v>
      </c>
      <c r="AE427" s="56">
        <f t="shared" ca="1" si="209"/>
        <v>243.70331509515549</v>
      </c>
      <c r="AF427" s="56">
        <f t="shared" ca="1" si="209"/>
        <v>242.20819525704664</v>
      </c>
      <c r="AG427" s="56">
        <f t="shared" ca="1" si="209"/>
        <v>240.72224797914464</v>
      </c>
      <c r="AH427" s="56">
        <f t="shared" ca="1" si="209"/>
        <v>239.24541698779259</v>
      </c>
      <c r="AI427" s="56">
        <f t="shared" ca="1" si="209"/>
        <v>237.77764635457243</v>
      </c>
      <c r="AJ427" s="56">
        <f t="shared" ca="1" si="209"/>
        <v>236.31888049418711</v>
      </c>
      <c r="AK427" s="56">
        <f t="shared" ca="1" si="209"/>
        <v>234.8690641623553</v>
      </c>
      <c r="AL427" s="56">
        <f t="shared" ca="1" si="209"/>
        <v>233.42814245371923</v>
      </c>
      <c r="AM427" s="56">
        <f t="shared" ca="1" si="209"/>
        <v>231.99606079976564</v>
      </c>
      <c r="AN427" s="56">
        <f t="shared" ca="1" si="209"/>
        <v>230.572764966759</v>
      </c>
      <c r="AO427" s="56">
        <f t="shared" ca="1" si="209"/>
        <v>229.15820105368795</v>
      </c>
      <c r="AP427" s="56">
        <f t="shared" ca="1" si="209"/>
        <v>227.75231549022354</v>
      </c>
      <c r="AQ427" s="56">
        <f t="shared" ca="1" si="209"/>
        <v>226.35505503469102</v>
      </c>
      <c r="AR427" s="56">
        <f t="shared" ca="1" si="209"/>
        <v>224.96636677205316</v>
      </c>
      <c r="AS427" s="56">
        <f t="shared" ca="1" si="209"/>
        <v>223.58619811190658</v>
      </c>
      <c r="AT427" s="56">
        <f t="shared" ca="1" si="209"/>
        <v>222.21449678649</v>
      </c>
    </row>
    <row r="428" spans="4:46" ht="14.65" outlineLevel="1" thickBot="1" x14ac:dyDescent="0.5">
      <c r="D428" s="42">
        <v>104</v>
      </c>
      <c r="E428" s="42" t="str">
        <v>SEG3_FTTP_ONT</v>
      </c>
      <c r="G428" s="56">
        <f t="shared" ref="G428" ca="1" si="210">G$317*G266</f>
        <v>43.762026846784089</v>
      </c>
      <c r="H428" s="56">
        <f t="shared" ref="H428:AT428" ca="1" si="211">H$317*H266</f>
        <v>41.910057180886184</v>
      </c>
      <c r="I428" s="56">
        <f t="shared" ca="1" si="211"/>
        <v>40.146728161046461</v>
      </c>
      <c r="J428" s="56">
        <f t="shared" ca="1" si="211"/>
        <v>38.657284546271626</v>
      </c>
      <c r="K428" s="56">
        <f t="shared" ca="1" si="211"/>
        <v>37.223099289604953</v>
      </c>
      <c r="L428" s="56">
        <f t="shared" ca="1" si="211"/>
        <v>35.814355628957983</v>
      </c>
      <c r="M428" s="56">
        <f t="shared" ca="1" si="211"/>
        <v>34.568668703728179</v>
      </c>
      <c r="N428" s="56">
        <f t="shared" ca="1" si="211"/>
        <v>62.214074365257474</v>
      </c>
      <c r="O428" s="56">
        <f t="shared" ca="1" si="211"/>
        <v>59.905932206306424</v>
      </c>
      <c r="P428" s="56">
        <f t="shared" ca="1" si="211"/>
        <v>57.683422121452452</v>
      </c>
      <c r="Q428" s="56">
        <f t="shared" ca="1" si="211"/>
        <v>55.543367160746563</v>
      </c>
      <c r="R428" s="56">
        <f t="shared" ca="1" si="211"/>
        <v>53.482708239082861</v>
      </c>
      <c r="S428" s="56">
        <f t="shared" ca="1" si="211"/>
        <v>51.498499763412887</v>
      </c>
      <c r="T428" s="56">
        <f t="shared" ca="1" si="211"/>
        <v>49.587905422190261</v>
      </c>
      <c r="U428" s="56">
        <f t="shared" ca="1" si="211"/>
        <v>47.748194131027006</v>
      </c>
      <c r="V428" s="56">
        <f t="shared" ca="1" si="211"/>
        <v>45.976736128765907</v>
      </c>
      <c r="W428" s="56">
        <f t="shared" ca="1" si="211"/>
        <v>44.270999218388674</v>
      </c>
      <c r="X428" s="56">
        <f t="shared" ca="1" si="211"/>
        <v>42.628545147386461</v>
      </c>
      <c r="Y428" s="56">
        <f t="shared" ca="1" si="211"/>
        <v>41.047026122418416</v>
      </c>
      <c r="Z428" s="56">
        <f t="shared" ca="1" si="211"/>
        <v>39.52418145327669</v>
      </c>
      <c r="AA428" s="56">
        <f t="shared" ca="1" si="211"/>
        <v>38.057834321360126</v>
      </c>
      <c r="AB428" s="56">
        <f t="shared" ca="1" si="211"/>
        <v>36.645888668037664</v>
      </c>
      <c r="AC428" s="56">
        <f t="shared" ca="1" si="211"/>
        <v>35.286326198453459</v>
      </c>
      <c r="AD428" s="56">
        <f t="shared" ca="1" si="211"/>
        <v>33.977203496490837</v>
      </c>
      <c r="AE428" s="56">
        <f t="shared" ca="1" si="211"/>
        <v>32.716649246771027</v>
      </c>
      <c r="AF428" s="56">
        <f t="shared" ca="1" si="211"/>
        <v>31.502861559715814</v>
      </c>
      <c r="AG428" s="56">
        <f t="shared" ca="1" si="211"/>
        <v>30.334105395850358</v>
      </c>
      <c r="AH428" s="56">
        <f t="shared" ca="1" si="211"/>
        <v>29.208710085664311</v>
      </c>
      <c r="AI428" s="56">
        <f t="shared" ca="1" si="211"/>
        <v>28.125066941486164</v>
      </c>
      <c r="AJ428" s="56">
        <f t="shared" ca="1" si="211"/>
        <v>27.081626957957031</v>
      </c>
      <c r="AK428" s="56">
        <f t="shared" ca="1" si="211"/>
        <v>26.076898597816825</v>
      </c>
      <c r="AL428" s="56">
        <f t="shared" ca="1" si="211"/>
        <v>25.109445659837817</v>
      </c>
      <c r="AM428" s="56">
        <f t="shared" ca="1" si="211"/>
        <v>24.177885225857828</v>
      </c>
      <c r="AN428" s="56">
        <f t="shared" ca="1" si="211"/>
        <v>23.280885683978507</v>
      </c>
      <c r="AO428" s="56">
        <f t="shared" ca="1" si="211"/>
        <v>22.417164825102901</v>
      </c>
      <c r="AP428" s="56">
        <f t="shared" ca="1" si="211"/>
        <v>21.585488010091584</v>
      </c>
      <c r="AQ428" s="56">
        <f t="shared" ca="1" si="211"/>
        <v>20.784666404917189</v>
      </c>
      <c r="AR428" s="56">
        <f t="shared" ca="1" si="211"/>
        <v>20.01355528129476</v>
      </c>
      <c r="AS428" s="56">
        <f t="shared" ca="1" si="211"/>
        <v>19.271052380358721</v>
      </c>
      <c r="AT428" s="56">
        <f t="shared" ca="1" si="211"/>
        <v>18.556096337047414</v>
      </c>
    </row>
    <row r="429" spans="4:46" ht="14.65" outlineLevel="1" thickBot="1" x14ac:dyDescent="0.5">
      <c r="D429" s="42">
        <v>105</v>
      </c>
      <c r="E429" s="42" t="str">
        <v>SEG3_BusServ_Connection_Civils</v>
      </c>
      <c r="G429" s="56">
        <f t="shared" ref="G429" ca="1" si="212">G$317*G267</f>
        <v>49.293113938056479</v>
      </c>
      <c r="H429" s="56">
        <f t="shared" ref="H429:AT429" ca="1" si="213">H$317*H267</f>
        <v>48.725161738636913</v>
      </c>
      <c r="I429" s="56">
        <f t="shared" ca="1" si="213"/>
        <v>48.176073793255746</v>
      </c>
      <c r="J429" s="56">
        <f t="shared" ca="1" si="213"/>
        <v>47.880513580534121</v>
      </c>
      <c r="K429" s="56">
        <f t="shared" ca="1" si="213"/>
        <v>47.58676662971753</v>
      </c>
      <c r="L429" s="56">
        <f t="shared" ca="1" si="213"/>
        <v>47.258182801877396</v>
      </c>
      <c r="M429" s="56">
        <f t="shared" ca="1" si="213"/>
        <v>47.081331941323981</v>
      </c>
      <c r="N429" s="56">
        <f t="shared" ca="1" si="213"/>
        <v>68</v>
      </c>
      <c r="O429" s="56">
        <f t="shared" ca="1" si="213"/>
        <v>67.582819999999998</v>
      </c>
      <c r="P429" s="56">
        <f t="shared" ca="1" si="213"/>
        <v>67.168199399299979</v>
      </c>
      <c r="Q429" s="56">
        <f t="shared" ca="1" si="213"/>
        <v>66.756122495985267</v>
      </c>
      <c r="R429" s="56">
        <f t="shared" ca="1" si="213"/>
        <v>66.346573684472389</v>
      </c>
      <c r="S429" s="56">
        <f t="shared" ca="1" si="213"/>
        <v>65.939537454918138</v>
      </c>
      <c r="T429" s="56">
        <f t="shared" ca="1" si="213"/>
        <v>65.534998392632218</v>
      </c>
      <c r="U429" s="56">
        <f t="shared" ca="1" si="213"/>
        <v>65.132941177493407</v>
      </c>
      <c r="V429" s="56">
        <f t="shared" ca="1" si="213"/>
        <v>64.733350583369472</v>
      </c>
      <c r="W429" s="56">
        <f t="shared" ca="1" si="213"/>
        <v>64.336211477540502</v>
      </c>
      <c r="X429" s="56">
        <f t="shared" ca="1" si="213"/>
        <v>63.941508820125783</v>
      </c>
      <c r="Y429" s="56">
        <f t="shared" ca="1" si="213"/>
        <v>63.549227663514294</v>
      </c>
      <c r="Z429" s="56">
        <f t="shared" ca="1" si="213"/>
        <v>63.159353151798641</v>
      </c>
      <c r="AA429" s="56">
        <f t="shared" ca="1" si="213"/>
        <v>62.771870520212339</v>
      </c>
      <c r="AB429" s="56">
        <f t="shared" ca="1" si="213"/>
        <v>62.386765094570841</v>
      </c>
      <c r="AC429" s="56">
        <f t="shared" ca="1" si="213"/>
        <v>62.004022290715632</v>
      </c>
      <c r="AD429" s="56">
        <f t="shared" ca="1" si="213"/>
        <v>61.623627613962093</v>
      </c>
      <c r="AE429" s="56">
        <f t="shared" ca="1" si="213"/>
        <v>61.24556665855043</v>
      </c>
      <c r="AF429" s="56">
        <f t="shared" ca="1" si="213"/>
        <v>60.869825107100205</v>
      </c>
      <c r="AG429" s="56">
        <f t="shared" ca="1" si="213"/>
        <v>60.496388730068141</v>
      </c>
      <c r="AH429" s="56">
        <f t="shared" ca="1" si="213"/>
        <v>60.125243385209174</v>
      </c>
      <c r="AI429" s="56">
        <f t="shared" ca="1" si="213"/>
        <v>59.756375017040902</v>
      </c>
      <c r="AJ429" s="56">
        <f t="shared" ca="1" si="213"/>
        <v>59.389769656311351</v>
      </c>
      <c r="AK429" s="56">
        <f t="shared" ca="1" si="213"/>
        <v>59.025413419469885</v>
      </c>
      <c r="AL429" s="56">
        <f t="shared" ca="1" si="213"/>
        <v>58.663292508141431</v>
      </c>
      <c r="AM429" s="56">
        <f t="shared" ca="1" si="213"/>
        <v>58.303393208603978</v>
      </c>
      <c r="AN429" s="56">
        <f t="shared" ca="1" si="213"/>
        <v>57.945701891269174</v>
      </c>
      <c r="AO429" s="56">
        <f t="shared" ca="1" si="213"/>
        <v>57.590205010166237</v>
      </c>
      <c r="AP429" s="56">
        <f t="shared" ca="1" si="213"/>
        <v>57.236889102428869</v>
      </c>
      <c r="AQ429" s="56">
        <f t="shared" ca="1" si="213"/>
        <v>56.885740787785458</v>
      </c>
      <c r="AR429" s="56">
        <f t="shared" ca="1" si="213"/>
        <v>56.536746768052389</v>
      </c>
      <c r="AS429" s="56">
        <f t="shared" ca="1" si="213"/>
        <v>56.189893826630382</v>
      </c>
      <c r="AT429" s="56">
        <f t="shared" ca="1" si="213"/>
        <v>55.845168828003999</v>
      </c>
    </row>
    <row r="430" spans="4:46" ht="14.65" outlineLevel="1" thickBot="1" x14ac:dyDescent="0.5">
      <c r="D430" s="42">
        <v>106</v>
      </c>
      <c r="E430" s="42" t="str">
        <v>SEG3_Eth_NTE_1G</v>
      </c>
      <c r="G430" s="56">
        <f t="shared" ref="G430" ca="1" si="214">G$317*G268</f>
        <v>350.09621477427271</v>
      </c>
      <c r="H430" s="56">
        <f t="shared" ref="H430:AT430" ca="1" si="215">H$317*H268</f>
        <v>335.28045744708947</v>
      </c>
      <c r="I430" s="56">
        <f t="shared" ca="1" si="215"/>
        <v>321.17382528837169</v>
      </c>
      <c r="J430" s="56">
        <f t="shared" ca="1" si="215"/>
        <v>309.25827637017301</v>
      </c>
      <c r="K430" s="56">
        <f t="shared" ca="1" si="215"/>
        <v>297.78479431683962</v>
      </c>
      <c r="L430" s="56">
        <f t="shared" ca="1" si="215"/>
        <v>286.51484503166387</v>
      </c>
      <c r="M430" s="56">
        <f t="shared" ca="1" si="215"/>
        <v>276.54934962982543</v>
      </c>
      <c r="N430" s="56">
        <f t="shared" ca="1" si="215"/>
        <v>498.17260125834082</v>
      </c>
      <c r="O430" s="56">
        <f t="shared" ca="1" si="215"/>
        <v>479.69039775165635</v>
      </c>
      <c r="P430" s="56">
        <f t="shared" ca="1" si="215"/>
        <v>461.89388399506993</v>
      </c>
      <c r="Q430" s="56">
        <f t="shared" ca="1" si="215"/>
        <v>444.75762089885279</v>
      </c>
      <c r="R430" s="56">
        <f t="shared" ca="1" si="215"/>
        <v>428.25711316350527</v>
      </c>
      <c r="S430" s="56">
        <f t="shared" ca="1" si="215"/>
        <v>412.36877426513922</v>
      </c>
      <c r="T430" s="56">
        <f t="shared" ca="1" si="215"/>
        <v>397.06989273990251</v>
      </c>
      <c r="U430" s="56">
        <f t="shared" ca="1" si="215"/>
        <v>382.33859971925216</v>
      </c>
      <c r="V430" s="56">
        <f t="shared" ca="1" si="215"/>
        <v>368.15383766966789</v>
      </c>
      <c r="W430" s="56">
        <f t="shared" ca="1" si="215"/>
        <v>354.49533029212319</v>
      </c>
      <c r="X430" s="56">
        <f t="shared" ca="1" si="215"/>
        <v>341.34355353828539</v>
      </c>
      <c r="Y430" s="56">
        <f t="shared" ca="1" si="215"/>
        <v>328.67970770201498</v>
      </c>
      <c r="Z430" s="56">
        <f t="shared" ca="1" si="215"/>
        <v>316.48569054627023</v>
      </c>
      <c r="AA430" s="56">
        <f t="shared" ca="1" si="215"/>
        <v>304.74407142700358</v>
      </c>
      <c r="AB430" s="56">
        <f t="shared" ca="1" si="215"/>
        <v>293.43806637706172</v>
      </c>
      <c r="AC430" s="56">
        <f t="shared" ca="1" si="215"/>
        <v>282.5515141144727</v>
      </c>
      <c r="AD430" s="56">
        <f t="shared" ca="1" si="215"/>
        <v>272.06885294082576</v>
      </c>
      <c r="AE430" s="56">
        <f t="shared" ca="1" si="215"/>
        <v>261.9750984967211</v>
      </c>
      <c r="AF430" s="56">
        <f t="shared" ca="1" si="215"/>
        <v>252.25582234249271</v>
      </c>
      <c r="AG430" s="56">
        <f t="shared" ca="1" si="215"/>
        <v>242.89713133358623</v>
      </c>
      <c r="AH430" s="56">
        <f t="shared" ca="1" si="215"/>
        <v>233.88564776111019</v>
      </c>
      <c r="AI430" s="56">
        <f t="shared" ca="1" si="215"/>
        <v>225.20849022917298</v>
      </c>
      <c r="AJ430" s="56">
        <f t="shared" ca="1" si="215"/>
        <v>216.85325524167069</v>
      </c>
      <c r="AK430" s="56">
        <f t="shared" ca="1" si="215"/>
        <v>208.8079994722047</v>
      </c>
      <c r="AL430" s="56">
        <f t="shared" ca="1" si="215"/>
        <v>201.0612226917859</v>
      </c>
      <c r="AM430" s="56">
        <f t="shared" ca="1" si="215"/>
        <v>193.60185132992061</v>
      </c>
      <c r="AN430" s="56">
        <f t="shared" ca="1" si="215"/>
        <v>186.41922264558059</v>
      </c>
      <c r="AO430" s="56">
        <f t="shared" ca="1" si="215"/>
        <v>179.50306948542953</v>
      </c>
      <c r="AP430" s="56">
        <f t="shared" ca="1" si="215"/>
        <v>172.84350560752009</v>
      </c>
      <c r="AQ430" s="56">
        <f t="shared" ca="1" si="215"/>
        <v>166.4310115494811</v>
      </c>
      <c r="AR430" s="56">
        <f t="shared" ca="1" si="215"/>
        <v>160.25642102099533</v>
      </c>
      <c r="AS430" s="56">
        <f t="shared" ca="1" si="215"/>
        <v>154.31090780111637</v>
      </c>
      <c r="AT430" s="56">
        <f t="shared" ca="1" si="215"/>
        <v>148.58597312169496</v>
      </c>
    </row>
    <row r="431" spans="4:46" ht="14.65" outlineLevel="1" thickBot="1" x14ac:dyDescent="0.5">
      <c r="D431" s="42">
        <v>107</v>
      </c>
      <c r="E431" s="42" t="str">
        <v>SEG3_Eth_NTE_10G</v>
      </c>
      <c r="G431" s="56">
        <f t="shared" ref="G431" ca="1" si="216">G$317*G269</f>
        <v>1312.8608054035226</v>
      </c>
      <c r="H431" s="56">
        <f t="shared" ref="H431:AT431" ca="1" si="217">H$317*H269</f>
        <v>1257.3017154265856</v>
      </c>
      <c r="I431" s="56">
        <f t="shared" ca="1" si="217"/>
        <v>1204.4018448313936</v>
      </c>
      <c r="J431" s="56">
        <f t="shared" ca="1" si="217"/>
        <v>1159.718536388149</v>
      </c>
      <c r="K431" s="56">
        <f t="shared" ca="1" si="217"/>
        <v>1116.6929786881487</v>
      </c>
      <c r="L431" s="56">
        <f t="shared" ca="1" si="217"/>
        <v>1074.4306688687395</v>
      </c>
      <c r="M431" s="56">
        <f t="shared" ca="1" si="217"/>
        <v>1037.0600611118452</v>
      </c>
      <c r="N431" s="56">
        <f t="shared" ca="1" si="217"/>
        <v>1868.1472547187782</v>
      </c>
      <c r="O431" s="56">
        <f t="shared" ca="1" si="217"/>
        <v>1798.8389915687114</v>
      </c>
      <c r="P431" s="56">
        <f t="shared" ca="1" si="217"/>
        <v>1732.1020649815123</v>
      </c>
      <c r="Q431" s="56">
        <f t="shared" ca="1" si="217"/>
        <v>1667.8410783706981</v>
      </c>
      <c r="R431" s="56">
        <f t="shared" ca="1" si="217"/>
        <v>1605.9641743631448</v>
      </c>
      <c r="S431" s="56">
        <f t="shared" ca="1" si="217"/>
        <v>1546.3829034942723</v>
      </c>
      <c r="T431" s="56">
        <f t="shared" ca="1" si="217"/>
        <v>1489.0120977746346</v>
      </c>
      <c r="U431" s="56">
        <f t="shared" ca="1" si="217"/>
        <v>1433.7697489471957</v>
      </c>
      <c r="V431" s="56">
        <f t="shared" ca="1" si="217"/>
        <v>1380.5768912612548</v>
      </c>
      <c r="W431" s="56">
        <f t="shared" ca="1" si="217"/>
        <v>1329.357488595462</v>
      </c>
      <c r="X431" s="56">
        <f t="shared" ca="1" si="217"/>
        <v>1280.0383257685705</v>
      </c>
      <c r="Y431" s="56">
        <f t="shared" ca="1" si="217"/>
        <v>1232.5489038825563</v>
      </c>
      <c r="Z431" s="56">
        <f t="shared" ca="1" si="217"/>
        <v>1186.8213395485134</v>
      </c>
      <c r="AA431" s="56">
        <f t="shared" ca="1" si="217"/>
        <v>1142.7902678512635</v>
      </c>
      <c r="AB431" s="56">
        <f t="shared" ca="1" si="217"/>
        <v>1100.3927489139814</v>
      </c>
      <c r="AC431" s="56">
        <f t="shared" ca="1" si="217"/>
        <v>1059.5681779292727</v>
      </c>
      <c r="AD431" s="56">
        <f t="shared" ca="1" si="217"/>
        <v>1020.2581985280966</v>
      </c>
      <c r="AE431" s="56">
        <f t="shared" ca="1" si="217"/>
        <v>982.4066193627043</v>
      </c>
      <c r="AF431" s="56">
        <f t="shared" ca="1" si="217"/>
        <v>945.95933378434768</v>
      </c>
      <c r="AG431" s="56">
        <f t="shared" ca="1" si="217"/>
        <v>910.86424250094842</v>
      </c>
      <c r="AH431" s="56">
        <f t="shared" ca="1" si="217"/>
        <v>877.07117910416332</v>
      </c>
      <c r="AI431" s="56">
        <f t="shared" ca="1" si="217"/>
        <v>844.53183835939865</v>
      </c>
      <c r="AJ431" s="56">
        <f t="shared" ca="1" si="217"/>
        <v>813.19970715626516</v>
      </c>
      <c r="AK431" s="56">
        <f t="shared" ca="1" si="217"/>
        <v>783.02999802076772</v>
      </c>
      <c r="AL431" s="56">
        <f t="shared" ca="1" si="217"/>
        <v>753.9795850941972</v>
      </c>
      <c r="AM431" s="56">
        <f t="shared" ca="1" si="217"/>
        <v>726.00694248720231</v>
      </c>
      <c r="AN431" s="56">
        <f t="shared" ca="1" si="217"/>
        <v>699.07208492092718</v>
      </c>
      <c r="AO431" s="56">
        <f t="shared" ca="1" si="217"/>
        <v>673.13651057036066</v>
      </c>
      <c r="AP431" s="56">
        <f t="shared" ca="1" si="217"/>
        <v>648.16314602820046</v>
      </c>
      <c r="AQ431" s="56">
        <f t="shared" ca="1" si="217"/>
        <v>624.11629331055417</v>
      </c>
      <c r="AR431" s="56">
        <f t="shared" ca="1" si="217"/>
        <v>600.96157882873251</v>
      </c>
      <c r="AS431" s="56">
        <f t="shared" ca="1" si="217"/>
        <v>578.66590425418656</v>
      </c>
      <c r="AT431" s="56">
        <f t="shared" ca="1" si="217"/>
        <v>557.19739920635618</v>
      </c>
    </row>
    <row r="432" spans="4:46" ht="14.65" outlineLevel="1" thickBot="1" x14ac:dyDescent="0.5">
      <c r="D432" s="42">
        <v>108</v>
      </c>
      <c r="E432" s="42" t="str">
        <v>SEG3_Opt_NTU</v>
      </c>
      <c r="G432" s="56">
        <f t="shared" ref="G432" ca="1" si="218">G$317*G270</f>
        <v>5251.4432216140904</v>
      </c>
      <c r="H432" s="56">
        <f t="shared" ref="H432:AT432" ca="1" si="219">H$317*H270</f>
        <v>5029.2068617063424</v>
      </c>
      <c r="I432" s="56">
        <f t="shared" ca="1" si="219"/>
        <v>4817.6073793255746</v>
      </c>
      <c r="J432" s="56">
        <f t="shared" ca="1" si="219"/>
        <v>4638.874145552596</v>
      </c>
      <c r="K432" s="56">
        <f t="shared" ca="1" si="219"/>
        <v>4466.771914752595</v>
      </c>
      <c r="L432" s="56">
        <f t="shared" ca="1" si="219"/>
        <v>4297.7226754749581</v>
      </c>
      <c r="M432" s="56">
        <f t="shared" ca="1" si="219"/>
        <v>4148.240244447381</v>
      </c>
      <c r="N432" s="56">
        <f t="shared" ca="1" si="219"/>
        <v>7472.5890188751127</v>
      </c>
      <c r="O432" s="56">
        <f t="shared" ca="1" si="219"/>
        <v>7195.3559662748457</v>
      </c>
      <c r="P432" s="56">
        <f t="shared" ca="1" si="219"/>
        <v>6928.4082599260491</v>
      </c>
      <c r="Q432" s="56">
        <f t="shared" ca="1" si="219"/>
        <v>6671.3643134827926</v>
      </c>
      <c r="R432" s="56">
        <f t="shared" ca="1" si="219"/>
        <v>6423.8566974525793</v>
      </c>
      <c r="S432" s="56">
        <f t="shared" ca="1" si="219"/>
        <v>6185.5316139770894</v>
      </c>
      <c r="T432" s="56">
        <f t="shared" ca="1" si="219"/>
        <v>5956.0483910985386</v>
      </c>
      <c r="U432" s="56">
        <f t="shared" ca="1" si="219"/>
        <v>5735.0789957887828</v>
      </c>
      <c r="V432" s="56">
        <f t="shared" ca="1" si="219"/>
        <v>5522.3075650450191</v>
      </c>
      <c r="W432" s="56">
        <f t="shared" ca="1" si="219"/>
        <v>5317.4299543818479</v>
      </c>
      <c r="X432" s="56">
        <f t="shared" ca="1" si="219"/>
        <v>5120.1533030742821</v>
      </c>
      <c r="Y432" s="56">
        <f t="shared" ca="1" si="219"/>
        <v>4930.195615530225</v>
      </c>
      <c r="Z432" s="56">
        <f t="shared" ca="1" si="219"/>
        <v>4747.2853581940535</v>
      </c>
      <c r="AA432" s="56">
        <f t="shared" ca="1" si="219"/>
        <v>4571.1610714050539</v>
      </c>
      <c r="AB432" s="56">
        <f t="shared" ca="1" si="219"/>
        <v>4401.5709956559258</v>
      </c>
      <c r="AC432" s="56">
        <f t="shared" ca="1" si="219"/>
        <v>4238.2727117170907</v>
      </c>
      <c r="AD432" s="56">
        <f t="shared" ca="1" si="219"/>
        <v>4081.0327941123865</v>
      </c>
      <c r="AE432" s="56">
        <f t="shared" ca="1" si="219"/>
        <v>3929.6264774508172</v>
      </c>
      <c r="AF432" s="56">
        <f t="shared" ca="1" si="219"/>
        <v>3783.8373351373907</v>
      </c>
      <c r="AG432" s="56">
        <f t="shared" ca="1" si="219"/>
        <v>3643.4569700037937</v>
      </c>
      <c r="AH432" s="56">
        <f t="shared" ca="1" si="219"/>
        <v>3508.2847164166533</v>
      </c>
      <c r="AI432" s="56">
        <f t="shared" ca="1" si="219"/>
        <v>3378.1273534375946</v>
      </c>
      <c r="AJ432" s="56">
        <f t="shared" ca="1" si="219"/>
        <v>3252.7988286250607</v>
      </c>
      <c r="AK432" s="56">
        <f t="shared" ca="1" si="219"/>
        <v>3132.1199920830709</v>
      </c>
      <c r="AL432" s="56">
        <f t="shared" ca="1" si="219"/>
        <v>3015.9183403767888</v>
      </c>
      <c r="AM432" s="56">
        <f t="shared" ca="1" si="219"/>
        <v>2904.0277699488092</v>
      </c>
      <c r="AN432" s="56">
        <f t="shared" ca="1" si="219"/>
        <v>2796.2883396837087</v>
      </c>
      <c r="AO432" s="56">
        <f t="shared" ca="1" si="219"/>
        <v>2692.5460422814426</v>
      </c>
      <c r="AP432" s="56">
        <f t="shared" ca="1" si="219"/>
        <v>2592.6525841128018</v>
      </c>
      <c r="AQ432" s="56">
        <f t="shared" ca="1" si="219"/>
        <v>2496.4651732422167</v>
      </c>
      <c r="AR432" s="56">
        <f t="shared" ca="1" si="219"/>
        <v>2403.8463153149301</v>
      </c>
      <c r="AS432" s="56">
        <f t="shared" ca="1" si="219"/>
        <v>2314.6636170167462</v>
      </c>
      <c r="AT432" s="56">
        <f t="shared" ca="1" si="219"/>
        <v>2228.7895968254247</v>
      </c>
    </row>
    <row r="433" spans="4:46" ht="14.65" outlineLevel="1" thickBot="1" x14ac:dyDescent="0.5">
      <c r="D433" s="42">
        <v>109</v>
      </c>
      <c r="E433" s="42" t="str">
        <v>SEG3_DF_PatchPanel</v>
      </c>
      <c r="G433" s="56">
        <f t="shared" ref="G433" ca="1" si="220">G$317*G271</f>
        <v>4.041330407660217</v>
      </c>
      <c r="H433" s="56">
        <f t="shared" ref="H433:AT433" ca="1" si="221">H$317*H271</f>
        <v>4.0274644769935435</v>
      </c>
      <c r="I433" s="56">
        <f t="shared" ca="1" si="221"/>
        <v>4.0146728161046461</v>
      </c>
      <c r="J433" s="56">
        <f t="shared" ca="1" si="221"/>
        <v>4.0227021617368548</v>
      </c>
      <c r="K433" s="56">
        <f t="shared" ca="1" si="221"/>
        <v>4.0307475660603282</v>
      </c>
      <c r="L433" s="56">
        <f t="shared" ca="1" si="221"/>
        <v>4.0356802200563111</v>
      </c>
      <c r="M433" s="56">
        <f t="shared" ca="1" si="221"/>
        <v>4.0534870863212502</v>
      </c>
      <c r="N433" s="56">
        <f t="shared" ca="1" si="221"/>
        <v>6.2271575157292602</v>
      </c>
      <c r="O433" s="56">
        <f t="shared" ca="1" si="221"/>
        <v>6.2396118307607189</v>
      </c>
      <c r="P433" s="56">
        <f t="shared" ca="1" si="221"/>
        <v>6.2520910544222401</v>
      </c>
      <c r="Q433" s="56">
        <f t="shared" ca="1" si="221"/>
        <v>6.2645952365310844</v>
      </c>
      <c r="R433" s="56">
        <f t="shared" ca="1" si="221"/>
        <v>6.2771244270041455</v>
      </c>
      <c r="S433" s="56">
        <f t="shared" ca="1" si="221"/>
        <v>6.2896786758581555</v>
      </c>
      <c r="T433" s="56">
        <f t="shared" ca="1" si="221"/>
        <v>6.3022580332098705</v>
      </c>
      <c r="U433" s="56">
        <f t="shared" ca="1" si="221"/>
        <v>6.3148625492762909</v>
      </c>
      <c r="V433" s="56">
        <f t="shared" ca="1" si="221"/>
        <v>6.3274922743748441</v>
      </c>
      <c r="W433" s="56">
        <f t="shared" ca="1" si="221"/>
        <v>6.3401472589235937</v>
      </c>
      <c r="X433" s="56">
        <f t="shared" ca="1" si="221"/>
        <v>6.3528275534414416</v>
      </c>
      <c r="Y433" s="56">
        <f t="shared" ca="1" si="221"/>
        <v>6.3655332085483245</v>
      </c>
      <c r="Z433" s="56">
        <f t="shared" ca="1" si="221"/>
        <v>6.3782642749654217</v>
      </c>
      <c r="AA433" s="56">
        <f t="shared" ca="1" si="221"/>
        <v>6.3910208035153531</v>
      </c>
      <c r="AB433" s="56">
        <f t="shared" ca="1" si="221"/>
        <v>6.4038028451223834</v>
      </c>
      <c r="AC433" s="56">
        <f t="shared" ca="1" si="221"/>
        <v>6.4166104508126294</v>
      </c>
      <c r="AD433" s="56">
        <f t="shared" ca="1" si="221"/>
        <v>6.429443671714254</v>
      </c>
      <c r="AE433" s="56">
        <f t="shared" ca="1" si="221"/>
        <v>6.4423025590576817</v>
      </c>
      <c r="AF433" s="56">
        <f t="shared" ca="1" si="221"/>
        <v>6.4551871641757987</v>
      </c>
      <c r="AG433" s="56">
        <f t="shared" ca="1" si="221"/>
        <v>6.4680975385041508</v>
      </c>
      <c r="AH433" s="56">
        <f t="shared" ca="1" si="221"/>
        <v>6.4810337335811585</v>
      </c>
      <c r="AI433" s="56">
        <f t="shared" ca="1" si="221"/>
        <v>6.493995801048321</v>
      </c>
      <c r="AJ433" s="56">
        <f t="shared" ca="1" si="221"/>
        <v>6.5069837926504182</v>
      </c>
      <c r="AK433" s="56">
        <f t="shared" ca="1" si="221"/>
        <v>6.5199977602357189</v>
      </c>
      <c r="AL433" s="56">
        <f t="shared" ca="1" si="221"/>
        <v>6.5330377557561903</v>
      </c>
      <c r="AM433" s="56">
        <f t="shared" ca="1" si="221"/>
        <v>6.5461038312677031</v>
      </c>
      <c r="AN433" s="56">
        <f t="shared" ca="1" si="221"/>
        <v>6.5591960389302377</v>
      </c>
      <c r="AO433" s="56">
        <f t="shared" ca="1" si="221"/>
        <v>6.5723144310080981</v>
      </c>
      <c r="AP433" s="56">
        <f t="shared" ca="1" si="221"/>
        <v>6.5854590598701144</v>
      </c>
      <c r="AQ433" s="56">
        <f t="shared" ca="1" si="221"/>
        <v>6.5986299779898543</v>
      </c>
      <c r="AR433" s="56">
        <f t="shared" ca="1" si="221"/>
        <v>6.6118272379458354</v>
      </c>
      <c r="AS433" s="56">
        <f t="shared" ca="1" si="221"/>
        <v>6.6250508924217248</v>
      </c>
      <c r="AT433" s="56">
        <f t="shared" ca="1" si="221"/>
        <v>6.6383009942065696</v>
      </c>
    </row>
    <row r="434" spans="4:46" ht="14.65" outlineLevel="1" thickBot="1" x14ac:dyDescent="0.5">
      <c r="D434" s="42">
        <v>110</v>
      </c>
      <c r="E434" s="42" t="str">
        <v>Unused</v>
      </c>
      <c r="G434" s="56">
        <f t="shared" ref="G434" ca="1" si="222">G$317*G272</f>
        <v>0</v>
      </c>
      <c r="H434" s="56">
        <f t="shared" ref="H434:AT434" ca="1" si="223">H$317*H272</f>
        <v>0</v>
      </c>
      <c r="I434" s="56">
        <f t="shared" ca="1" si="223"/>
        <v>0</v>
      </c>
      <c r="J434" s="56">
        <f t="shared" ca="1" si="223"/>
        <v>0</v>
      </c>
      <c r="K434" s="56">
        <f t="shared" ca="1" si="223"/>
        <v>0</v>
      </c>
      <c r="L434" s="56">
        <f t="shared" ca="1" si="223"/>
        <v>0</v>
      </c>
      <c r="M434" s="56">
        <f t="shared" ca="1" si="223"/>
        <v>0</v>
      </c>
      <c r="N434" s="56">
        <f t="shared" ca="1" si="223"/>
        <v>0</v>
      </c>
      <c r="O434" s="56">
        <f t="shared" ca="1" si="223"/>
        <v>0</v>
      </c>
      <c r="P434" s="56">
        <f t="shared" ca="1" si="223"/>
        <v>0</v>
      </c>
      <c r="Q434" s="56">
        <f t="shared" ca="1" si="223"/>
        <v>0</v>
      </c>
      <c r="R434" s="56">
        <f t="shared" ca="1" si="223"/>
        <v>0</v>
      </c>
      <c r="S434" s="56">
        <f t="shared" ca="1" si="223"/>
        <v>0</v>
      </c>
      <c r="T434" s="56">
        <f t="shared" ca="1" si="223"/>
        <v>0</v>
      </c>
      <c r="U434" s="56">
        <f t="shared" ca="1" si="223"/>
        <v>0</v>
      </c>
      <c r="V434" s="56">
        <f t="shared" ca="1" si="223"/>
        <v>0</v>
      </c>
      <c r="W434" s="56">
        <f t="shared" ca="1" si="223"/>
        <v>0</v>
      </c>
      <c r="X434" s="56">
        <f t="shared" ca="1" si="223"/>
        <v>0</v>
      </c>
      <c r="Y434" s="56">
        <f t="shared" ca="1" si="223"/>
        <v>0</v>
      </c>
      <c r="Z434" s="56">
        <f t="shared" ca="1" si="223"/>
        <v>0</v>
      </c>
      <c r="AA434" s="56">
        <f t="shared" ca="1" si="223"/>
        <v>0</v>
      </c>
      <c r="AB434" s="56">
        <f t="shared" ca="1" si="223"/>
        <v>0</v>
      </c>
      <c r="AC434" s="56">
        <f t="shared" ca="1" si="223"/>
        <v>0</v>
      </c>
      <c r="AD434" s="56">
        <f t="shared" ca="1" si="223"/>
        <v>0</v>
      </c>
      <c r="AE434" s="56">
        <f t="shared" ca="1" si="223"/>
        <v>0</v>
      </c>
      <c r="AF434" s="56">
        <f t="shared" ca="1" si="223"/>
        <v>0</v>
      </c>
      <c r="AG434" s="56">
        <f t="shared" ca="1" si="223"/>
        <v>0</v>
      </c>
      <c r="AH434" s="56">
        <f t="shared" ca="1" si="223"/>
        <v>0</v>
      </c>
      <c r="AI434" s="56">
        <f t="shared" ca="1" si="223"/>
        <v>0</v>
      </c>
      <c r="AJ434" s="56">
        <f t="shared" ca="1" si="223"/>
        <v>0</v>
      </c>
      <c r="AK434" s="56">
        <f t="shared" ca="1" si="223"/>
        <v>0</v>
      </c>
      <c r="AL434" s="56">
        <f t="shared" ca="1" si="223"/>
        <v>0</v>
      </c>
      <c r="AM434" s="56">
        <f t="shared" ca="1" si="223"/>
        <v>0</v>
      </c>
      <c r="AN434" s="56">
        <f t="shared" ca="1" si="223"/>
        <v>0</v>
      </c>
      <c r="AO434" s="56">
        <f t="shared" ca="1" si="223"/>
        <v>0</v>
      </c>
      <c r="AP434" s="56">
        <f t="shared" ca="1" si="223"/>
        <v>0</v>
      </c>
      <c r="AQ434" s="56">
        <f t="shared" ca="1" si="223"/>
        <v>0</v>
      </c>
      <c r="AR434" s="56">
        <f t="shared" ca="1" si="223"/>
        <v>0</v>
      </c>
      <c r="AS434" s="56">
        <f t="shared" ca="1" si="223"/>
        <v>0</v>
      </c>
      <c r="AT434" s="56">
        <f t="shared" ca="1" si="223"/>
        <v>0</v>
      </c>
    </row>
    <row r="435" spans="4:46" ht="14.65" outlineLevel="1" thickBot="1" x14ac:dyDescent="0.5">
      <c r="D435" s="42">
        <v>111</v>
      </c>
      <c r="E435" s="42" t="str">
        <v>Unused</v>
      </c>
      <c r="G435" s="56">
        <f t="shared" ref="G435" ca="1" si="224">G$317*G273</f>
        <v>0</v>
      </c>
      <c r="H435" s="56">
        <f t="shared" ref="H435:AT435" ca="1" si="225">H$317*H273</f>
        <v>0</v>
      </c>
      <c r="I435" s="56">
        <f t="shared" ca="1" si="225"/>
        <v>0</v>
      </c>
      <c r="J435" s="56">
        <f t="shared" ca="1" si="225"/>
        <v>0</v>
      </c>
      <c r="K435" s="56">
        <f t="shared" ca="1" si="225"/>
        <v>0</v>
      </c>
      <c r="L435" s="56">
        <f t="shared" ca="1" si="225"/>
        <v>0</v>
      </c>
      <c r="M435" s="56">
        <f t="shared" ca="1" si="225"/>
        <v>0</v>
      </c>
      <c r="N435" s="56">
        <f t="shared" ca="1" si="225"/>
        <v>0</v>
      </c>
      <c r="O435" s="56">
        <f t="shared" ca="1" si="225"/>
        <v>0</v>
      </c>
      <c r="P435" s="56">
        <f t="shared" ca="1" si="225"/>
        <v>0</v>
      </c>
      <c r="Q435" s="56">
        <f t="shared" ca="1" si="225"/>
        <v>0</v>
      </c>
      <c r="R435" s="56">
        <f t="shared" ca="1" si="225"/>
        <v>0</v>
      </c>
      <c r="S435" s="56">
        <f t="shared" ca="1" si="225"/>
        <v>0</v>
      </c>
      <c r="T435" s="56">
        <f t="shared" ca="1" si="225"/>
        <v>0</v>
      </c>
      <c r="U435" s="56">
        <f t="shared" ca="1" si="225"/>
        <v>0</v>
      </c>
      <c r="V435" s="56">
        <f t="shared" ca="1" si="225"/>
        <v>0</v>
      </c>
      <c r="W435" s="56">
        <f t="shared" ca="1" si="225"/>
        <v>0</v>
      </c>
      <c r="X435" s="56">
        <f t="shared" ca="1" si="225"/>
        <v>0</v>
      </c>
      <c r="Y435" s="56">
        <f t="shared" ca="1" si="225"/>
        <v>0</v>
      </c>
      <c r="Z435" s="56">
        <f t="shared" ca="1" si="225"/>
        <v>0</v>
      </c>
      <c r="AA435" s="56">
        <f t="shared" ca="1" si="225"/>
        <v>0</v>
      </c>
      <c r="AB435" s="56">
        <f t="shared" ca="1" si="225"/>
        <v>0</v>
      </c>
      <c r="AC435" s="56">
        <f t="shared" ca="1" si="225"/>
        <v>0</v>
      </c>
      <c r="AD435" s="56">
        <f t="shared" ca="1" si="225"/>
        <v>0</v>
      </c>
      <c r="AE435" s="56">
        <f t="shared" ca="1" si="225"/>
        <v>0</v>
      </c>
      <c r="AF435" s="56">
        <f t="shared" ca="1" si="225"/>
        <v>0</v>
      </c>
      <c r="AG435" s="56">
        <f t="shared" ca="1" si="225"/>
        <v>0</v>
      </c>
      <c r="AH435" s="56">
        <f t="shared" ca="1" si="225"/>
        <v>0</v>
      </c>
      <c r="AI435" s="56">
        <f t="shared" ca="1" si="225"/>
        <v>0</v>
      </c>
      <c r="AJ435" s="56">
        <f t="shared" ca="1" si="225"/>
        <v>0</v>
      </c>
      <c r="AK435" s="56">
        <f t="shared" ca="1" si="225"/>
        <v>0</v>
      </c>
      <c r="AL435" s="56">
        <f t="shared" ca="1" si="225"/>
        <v>0</v>
      </c>
      <c r="AM435" s="56">
        <f t="shared" ca="1" si="225"/>
        <v>0</v>
      </c>
      <c r="AN435" s="56">
        <f t="shared" ca="1" si="225"/>
        <v>0</v>
      </c>
      <c r="AO435" s="56">
        <f t="shared" ca="1" si="225"/>
        <v>0</v>
      </c>
      <c r="AP435" s="56">
        <f t="shared" ca="1" si="225"/>
        <v>0</v>
      </c>
      <c r="AQ435" s="56">
        <f t="shared" ca="1" si="225"/>
        <v>0</v>
      </c>
      <c r="AR435" s="56">
        <f t="shared" ca="1" si="225"/>
        <v>0</v>
      </c>
      <c r="AS435" s="56">
        <f t="shared" ca="1" si="225"/>
        <v>0</v>
      </c>
      <c r="AT435" s="56">
        <f t="shared" ca="1" si="225"/>
        <v>0</v>
      </c>
    </row>
    <row r="436" spans="4:46" ht="14.65" outlineLevel="1" thickBot="1" x14ac:dyDescent="0.5">
      <c r="D436" s="42">
        <v>112</v>
      </c>
      <c r="E436" s="42" t="str">
        <v>Unused</v>
      </c>
      <c r="G436" s="56">
        <f t="shared" ref="G436" ca="1" si="226">G$317*G274</f>
        <v>0</v>
      </c>
      <c r="H436" s="56">
        <f t="shared" ref="H436:AT436" ca="1" si="227">H$317*H274</f>
        <v>0</v>
      </c>
      <c r="I436" s="56">
        <f t="shared" ca="1" si="227"/>
        <v>0</v>
      </c>
      <c r="J436" s="56">
        <f t="shared" ca="1" si="227"/>
        <v>0</v>
      </c>
      <c r="K436" s="56">
        <f t="shared" ca="1" si="227"/>
        <v>0</v>
      </c>
      <c r="L436" s="56">
        <f t="shared" ca="1" si="227"/>
        <v>0</v>
      </c>
      <c r="M436" s="56">
        <f t="shared" ca="1" si="227"/>
        <v>0</v>
      </c>
      <c r="N436" s="56">
        <f t="shared" ca="1" si="227"/>
        <v>0</v>
      </c>
      <c r="O436" s="56">
        <f t="shared" ca="1" si="227"/>
        <v>0</v>
      </c>
      <c r="P436" s="56">
        <f t="shared" ca="1" si="227"/>
        <v>0</v>
      </c>
      <c r="Q436" s="56">
        <f t="shared" ca="1" si="227"/>
        <v>0</v>
      </c>
      <c r="R436" s="56">
        <f t="shared" ca="1" si="227"/>
        <v>0</v>
      </c>
      <c r="S436" s="56">
        <f t="shared" ca="1" si="227"/>
        <v>0</v>
      </c>
      <c r="T436" s="56">
        <f t="shared" ca="1" si="227"/>
        <v>0</v>
      </c>
      <c r="U436" s="56">
        <f t="shared" ca="1" si="227"/>
        <v>0</v>
      </c>
      <c r="V436" s="56">
        <f t="shared" ca="1" si="227"/>
        <v>0</v>
      </c>
      <c r="W436" s="56">
        <f t="shared" ca="1" si="227"/>
        <v>0</v>
      </c>
      <c r="X436" s="56">
        <f t="shared" ca="1" si="227"/>
        <v>0</v>
      </c>
      <c r="Y436" s="56">
        <f t="shared" ca="1" si="227"/>
        <v>0</v>
      </c>
      <c r="Z436" s="56">
        <f t="shared" ca="1" si="227"/>
        <v>0</v>
      </c>
      <c r="AA436" s="56">
        <f t="shared" ca="1" si="227"/>
        <v>0</v>
      </c>
      <c r="AB436" s="56">
        <f t="shared" ca="1" si="227"/>
        <v>0</v>
      </c>
      <c r="AC436" s="56">
        <f t="shared" ca="1" si="227"/>
        <v>0</v>
      </c>
      <c r="AD436" s="56">
        <f t="shared" ca="1" si="227"/>
        <v>0</v>
      </c>
      <c r="AE436" s="56">
        <f t="shared" ca="1" si="227"/>
        <v>0</v>
      </c>
      <c r="AF436" s="56">
        <f t="shared" ca="1" si="227"/>
        <v>0</v>
      </c>
      <c r="AG436" s="56">
        <f t="shared" ca="1" si="227"/>
        <v>0</v>
      </c>
      <c r="AH436" s="56">
        <f t="shared" ca="1" si="227"/>
        <v>0</v>
      </c>
      <c r="AI436" s="56">
        <f t="shared" ca="1" si="227"/>
        <v>0</v>
      </c>
      <c r="AJ436" s="56">
        <f t="shared" ca="1" si="227"/>
        <v>0</v>
      </c>
      <c r="AK436" s="56">
        <f t="shared" ca="1" si="227"/>
        <v>0</v>
      </c>
      <c r="AL436" s="56">
        <f t="shared" ca="1" si="227"/>
        <v>0</v>
      </c>
      <c r="AM436" s="56">
        <f t="shared" ca="1" si="227"/>
        <v>0</v>
      </c>
      <c r="AN436" s="56">
        <f t="shared" ca="1" si="227"/>
        <v>0</v>
      </c>
      <c r="AO436" s="56">
        <f t="shared" ca="1" si="227"/>
        <v>0</v>
      </c>
      <c r="AP436" s="56">
        <f t="shared" ca="1" si="227"/>
        <v>0</v>
      </c>
      <c r="AQ436" s="56">
        <f t="shared" ca="1" si="227"/>
        <v>0</v>
      </c>
      <c r="AR436" s="56">
        <f t="shared" ca="1" si="227"/>
        <v>0</v>
      </c>
      <c r="AS436" s="56">
        <f t="shared" ca="1" si="227"/>
        <v>0</v>
      </c>
      <c r="AT436" s="56">
        <f t="shared" ca="1" si="227"/>
        <v>0</v>
      </c>
    </row>
    <row r="437" spans="4:46" ht="14.65" outlineLevel="1" thickBot="1" x14ac:dyDescent="0.5">
      <c r="D437" s="42">
        <v>113</v>
      </c>
      <c r="E437" s="42" t="str">
        <v>Unused</v>
      </c>
      <c r="G437" s="56">
        <f t="shared" ref="G437" ca="1" si="228">G$317*G275</f>
        <v>0</v>
      </c>
      <c r="H437" s="56">
        <f t="shared" ref="H437:AT437" ca="1" si="229">H$317*H275</f>
        <v>0</v>
      </c>
      <c r="I437" s="56">
        <f t="shared" ca="1" si="229"/>
        <v>0</v>
      </c>
      <c r="J437" s="56">
        <f t="shared" ca="1" si="229"/>
        <v>0</v>
      </c>
      <c r="K437" s="56">
        <f t="shared" ca="1" si="229"/>
        <v>0</v>
      </c>
      <c r="L437" s="56">
        <f t="shared" ca="1" si="229"/>
        <v>0</v>
      </c>
      <c r="M437" s="56">
        <f t="shared" ca="1" si="229"/>
        <v>0</v>
      </c>
      <c r="N437" s="56">
        <f t="shared" ca="1" si="229"/>
        <v>0</v>
      </c>
      <c r="O437" s="56">
        <f t="shared" ca="1" si="229"/>
        <v>0</v>
      </c>
      <c r="P437" s="56">
        <f t="shared" ca="1" si="229"/>
        <v>0</v>
      </c>
      <c r="Q437" s="56">
        <f t="shared" ca="1" si="229"/>
        <v>0</v>
      </c>
      <c r="R437" s="56">
        <f t="shared" ca="1" si="229"/>
        <v>0</v>
      </c>
      <c r="S437" s="56">
        <f t="shared" ca="1" si="229"/>
        <v>0</v>
      </c>
      <c r="T437" s="56">
        <f t="shared" ca="1" si="229"/>
        <v>0</v>
      </c>
      <c r="U437" s="56">
        <f t="shared" ca="1" si="229"/>
        <v>0</v>
      </c>
      <c r="V437" s="56">
        <f t="shared" ca="1" si="229"/>
        <v>0</v>
      </c>
      <c r="W437" s="56">
        <f t="shared" ca="1" si="229"/>
        <v>0</v>
      </c>
      <c r="X437" s="56">
        <f t="shared" ca="1" si="229"/>
        <v>0</v>
      </c>
      <c r="Y437" s="56">
        <f t="shared" ca="1" si="229"/>
        <v>0</v>
      </c>
      <c r="Z437" s="56">
        <f t="shared" ca="1" si="229"/>
        <v>0</v>
      </c>
      <c r="AA437" s="56">
        <f t="shared" ca="1" si="229"/>
        <v>0</v>
      </c>
      <c r="AB437" s="56">
        <f t="shared" ca="1" si="229"/>
        <v>0</v>
      </c>
      <c r="AC437" s="56">
        <f t="shared" ca="1" si="229"/>
        <v>0</v>
      </c>
      <c r="AD437" s="56">
        <f t="shared" ca="1" si="229"/>
        <v>0</v>
      </c>
      <c r="AE437" s="56">
        <f t="shared" ca="1" si="229"/>
        <v>0</v>
      </c>
      <c r="AF437" s="56">
        <f t="shared" ca="1" si="229"/>
        <v>0</v>
      </c>
      <c r="AG437" s="56">
        <f t="shared" ca="1" si="229"/>
        <v>0</v>
      </c>
      <c r="AH437" s="56">
        <f t="shared" ca="1" si="229"/>
        <v>0</v>
      </c>
      <c r="AI437" s="56">
        <f t="shared" ca="1" si="229"/>
        <v>0</v>
      </c>
      <c r="AJ437" s="56">
        <f t="shared" ca="1" si="229"/>
        <v>0</v>
      </c>
      <c r="AK437" s="56">
        <f t="shared" ca="1" si="229"/>
        <v>0</v>
      </c>
      <c r="AL437" s="56">
        <f t="shared" ca="1" si="229"/>
        <v>0</v>
      </c>
      <c r="AM437" s="56">
        <f t="shared" ca="1" si="229"/>
        <v>0</v>
      </c>
      <c r="AN437" s="56">
        <f t="shared" ca="1" si="229"/>
        <v>0</v>
      </c>
      <c r="AO437" s="56">
        <f t="shared" ca="1" si="229"/>
        <v>0</v>
      </c>
      <c r="AP437" s="56">
        <f t="shared" ca="1" si="229"/>
        <v>0</v>
      </c>
      <c r="AQ437" s="56">
        <f t="shared" ca="1" si="229"/>
        <v>0</v>
      </c>
      <c r="AR437" s="56">
        <f t="shared" ca="1" si="229"/>
        <v>0</v>
      </c>
      <c r="AS437" s="56">
        <f t="shared" ca="1" si="229"/>
        <v>0</v>
      </c>
      <c r="AT437" s="56">
        <f t="shared" ca="1" si="229"/>
        <v>0</v>
      </c>
    </row>
    <row r="438" spans="4:46" ht="14.65" outlineLevel="1" thickBot="1" x14ac:dyDescent="0.5">
      <c r="D438" s="42">
        <v>114</v>
      </c>
      <c r="E438" s="42" t="str">
        <v>Unused</v>
      </c>
      <c r="G438" s="56">
        <f t="shared" ref="G438" ca="1" si="230">G$317*G276</f>
        <v>0</v>
      </c>
      <c r="H438" s="56">
        <f t="shared" ref="H438:AT438" ca="1" si="231">H$317*H276</f>
        <v>0</v>
      </c>
      <c r="I438" s="56">
        <f t="shared" ca="1" si="231"/>
        <v>0</v>
      </c>
      <c r="J438" s="56">
        <f t="shared" ca="1" si="231"/>
        <v>0</v>
      </c>
      <c r="K438" s="56">
        <f t="shared" ca="1" si="231"/>
        <v>0</v>
      </c>
      <c r="L438" s="56">
        <f t="shared" ca="1" si="231"/>
        <v>0</v>
      </c>
      <c r="M438" s="56">
        <f t="shared" ca="1" si="231"/>
        <v>0</v>
      </c>
      <c r="N438" s="56">
        <f t="shared" ca="1" si="231"/>
        <v>0</v>
      </c>
      <c r="O438" s="56">
        <f t="shared" ca="1" si="231"/>
        <v>0</v>
      </c>
      <c r="P438" s="56">
        <f t="shared" ca="1" si="231"/>
        <v>0</v>
      </c>
      <c r="Q438" s="56">
        <f t="shared" ca="1" si="231"/>
        <v>0</v>
      </c>
      <c r="R438" s="56">
        <f t="shared" ca="1" si="231"/>
        <v>0</v>
      </c>
      <c r="S438" s="56">
        <f t="shared" ca="1" si="231"/>
        <v>0</v>
      </c>
      <c r="T438" s="56">
        <f t="shared" ca="1" si="231"/>
        <v>0</v>
      </c>
      <c r="U438" s="56">
        <f t="shared" ca="1" si="231"/>
        <v>0</v>
      </c>
      <c r="V438" s="56">
        <f t="shared" ca="1" si="231"/>
        <v>0</v>
      </c>
      <c r="W438" s="56">
        <f t="shared" ca="1" si="231"/>
        <v>0</v>
      </c>
      <c r="X438" s="56">
        <f t="shared" ca="1" si="231"/>
        <v>0</v>
      </c>
      <c r="Y438" s="56">
        <f t="shared" ca="1" si="231"/>
        <v>0</v>
      </c>
      <c r="Z438" s="56">
        <f t="shared" ca="1" si="231"/>
        <v>0</v>
      </c>
      <c r="AA438" s="56">
        <f t="shared" ca="1" si="231"/>
        <v>0</v>
      </c>
      <c r="AB438" s="56">
        <f t="shared" ca="1" si="231"/>
        <v>0</v>
      </c>
      <c r="AC438" s="56">
        <f t="shared" ca="1" si="231"/>
        <v>0</v>
      </c>
      <c r="AD438" s="56">
        <f t="shared" ca="1" si="231"/>
        <v>0</v>
      </c>
      <c r="AE438" s="56">
        <f t="shared" ca="1" si="231"/>
        <v>0</v>
      </c>
      <c r="AF438" s="56">
        <f t="shared" ca="1" si="231"/>
        <v>0</v>
      </c>
      <c r="AG438" s="56">
        <f t="shared" ca="1" si="231"/>
        <v>0</v>
      </c>
      <c r="AH438" s="56">
        <f t="shared" ca="1" si="231"/>
        <v>0</v>
      </c>
      <c r="AI438" s="56">
        <f t="shared" ca="1" si="231"/>
        <v>0</v>
      </c>
      <c r="AJ438" s="56">
        <f t="shared" ca="1" si="231"/>
        <v>0</v>
      </c>
      <c r="AK438" s="56">
        <f t="shared" ca="1" si="231"/>
        <v>0</v>
      </c>
      <c r="AL438" s="56">
        <f t="shared" ca="1" si="231"/>
        <v>0</v>
      </c>
      <c r="AM438" s="56">
        <f t="shared" ca="1" si="231"/>
        <v>0</v>
      </c>
      <c r="AN438" s="56">
        <f t="shared" ca="1" si="231"/>
        <v>0</v>
      </c>
      <c r="AO438" s="56">
        <f t="shared" ca="1" si="231"/>
        <v>0</v>
      </c>
      <c r="AP438" s="56">
        <f t="shared" ca="1" si="231"/>
        <v>0</v>
      </c>
      <c r="AQ438" s="56">
        <f t="shared" ca="1" si="231"/>
        <v>0</v>
      </c>
      <c r="AR438" s="56">
        <f t="shared" ca="1" si="231"/>
        <v>0</v>
      </c>
      <c r="AS438" s="56">
        <f t="shared" ca="1" si="231"/>
        <v>0</v>
      </c>
      <c r="AT438" s="56">
        <f t="shared" ca="1" si="231"/>
        <v>0</v>
      </c>
    </row>
    <row r="439" spans="4:46" ht="14.65" outlineLevel="1" thickBot="1" x14ac:dyDescent="0.5">
      <c r="D439" s="42">
        <v>115</v>
      </c>
      <c r="E439" s="42" t="str">
        <v>Unused</v>
      </c>
      <c r="G439" s="56">
        <f t="shared" ref="G439" ca="1" si="232">G$317*G277</f>
        <v>0</v>
      </c>
      <c r="H439" s="56">
        <f t="shared" ref="H439:AT439" ca="1" si="233">H$317*H277</f>
        <v>0</v>
      </c>
      <c r="I439" s="56">
        <f t="shared" ca="1" si="233"/>
        <v>0</v>
      </c>
      <c r="J439" s="56">
        <f t="shared" ca="1" si="233"/>
        <v>0</v>
      </c>
      <c r="K439" s="56">
        <f t="shared" ca="1" si="233"/>
        <v>0</v>
      </c>
      <c r="L439" s="56">
        <f t="shared" ca="1" si="233"/>
        <v>0</v>
      </c>
      <c r="M439" s="56">
        <f t="shared" ca="1" si="233"/>
        <v>0</v>
      </c>
      <c r="N439" s="56">
        <f t="shared" ca="1" si="233"/>
        <v>0</v>
      </c>
      <c r="O439" s="56">
        <f t="shared" ca="1" si="233"/>
        <v>0</v>
      </c>
      <c r="P439" s="56">
        <f t="shared" ca="1" si="233"/>
        <v>0</v>
      </c>
      <c r="Q439" s="56">
        <f t="shared" ca="1" si="233"/>
        <v>0</v>
      </c>
      <c r="R439" s="56">
        <f t="shared" ca="1" si="233"/>
        <v>0</v>
      </c>
      <c r="S439" s="56">
        <f t="shared" ca="1" si="233"/>
        <v>0</v>
      </c>
      <c r="T439" s="56">
        <f t="shared" ca="1" si="233"/>
        <v>0</v>
      </c>
      <c r="U439" s="56">
        <f t="shared" ca="1" si="233"/>
        <v>0</v>
      </c>
      <c r="V439" s="56">
        <f t="shared" ca="1" si="233"/>
        <v>0</v>
      </c>
      <c r="W439" s="56">
        <f t="shared" ca="1" si="233"/>
        <v>0</v>
      </c>
      <c r="X439" s="56">
        <f t="shared" ca="1" si="233"/>
        <v>0</v>
      </c>
      <c r="Y439" s="56">
        <f t="shared" ca="1" si="233"/>
        <v>0</v>
      </c>
      <c r="Z439" s="56">
        <f t="shared" ca="1" si="233"/>
        <v>0</v>
      </c>
      <c r="AA439" s="56">
        <f t="shared" ca="1" si="233"/>
        <v>0</v>
      </c>
      <c r="AB439" s="56">
        <f t="shared" ca="1" si="233"/>
        <v>0</v>
      </c>
      <c r="AC439" s="56">
        <f t="shared" ca="1" si="233"/>
        <v>0</v>
      </c>
      <c r="AD439" s="56">
        <f t="shared" ca="1" si="233"/>
        <v>0</v>
      </c>
      <c r="AE439" s="56">
        <f t="shared" ca="1" si="233"/>
        <v>0</v>
      </c>
      <c r="AF439" s="56">
        <f t="shared" ca="1" si="233"/>
        <v>0</v>
      </c>
      <c r="AG439" s="56">
        <f t="shared" ca="1" si="233"/>
        <v>0</v>
      </c>
      <c r="AH439" s="56">
        <f t="shared" ca="1" si="233"/>
        <v>0</v>
      </c>
      <c r="AI439" s="56">
        <f t="shared" ca="1" si="233"/>
        <v>0</v>
      </c>
      <c r="AJ439" s="56">
        <f t="shared" ca="1" si="233"/>
        <v>0</v>
      </c>
      <c r="AK439" s="56">
        <f t="shared" ca="1" si="233"/>
        <v>0</v>
      </c>
      <c r="AL439" s="56">
        <f t="shared" ca="1" si="233"/>
        <v>0</v>
      </c>
      <c r="AM439" s="56">
        <f t="shared" ca="1" si="233"/>
        <v>0</v>
      </c>
      <c r="AN439" s="56">
        <f t="shared" ca="1" si="233"/>
        <v>0</v>
      </c>
      <c r="AO439" s="56">
        <f t="shared" ca="1" si="233"/>
        <v>0</v>
      </c>
      <c r="AP439" s="56">
        <f t="shared" ca="1" si="233"/>
        <v>0</v>
      </c>
      <c r="AQ439" s="56">
        <f t="shared" ca="1" si="233"/>
        <v>0</v>
      </c>
      <c r="AR439" s="56">
        <f t="shared" ca="1" si="233"/>
        <v>0</v>
      </c>
      <c r="AS439" s="56">
        <f t="shared" ca="1" si="233"/>
        <v>0</v>
      </c>
      <c r="AT439" s="56">
        <f t="shared" ca="1" si="233"/>
        <v>0</v>
      </c>
    </row>
    <row r="440" spans="4:46" ht="14.65" outlineLevel="1" thickBot="1" x14ac:dyDescent="0.5">
      <c r="D440" s="42">
        <v>116</v>
      </c>
      <c r="E440" s="42" t="str">
        <v>Unused</v>
      </c>
      <c r="G440" s="56">
        <f t="shared" ref="G440" ca="1" si="234">G$317*G278</f>
        <v>0</v>
      </c>
      <c r="H440" s="56">
        <f t="shared" ref="H440:AT440" ca="1" si="235">H$317*H278</f>
        <v>0</v>
      </c>
      <c r="I440" s="56">
        <f t="shared" ca="1" si="235"/>
        <v>0</v>
      </c>
      <c r="J440" s="56">
        <f t="shared" ca="1" si="235"/>
        <v>0</v>
      </c>
      <c r="K440" s="56">
        <f t="shared" ca="1" si="235"/>
        <v>0</v>
      </c>
      <c r="L440" s="56">
        <f t="shared" ca="1" si="235"/>
        <v>0</v>
      </c>
      <c r="M440" s="56">
        <f t="shared" ca="1" si="235"/>
        <v>0</v>
      </c>
      <c r="N440" s="56">
        <f t="shared" ca="1" si="235"/>
        <v>0</v>
      </c>
      <c r="O440" s="56">
        <f t="shared" ca="1" si="235"/>
        <v>0</v>
      </c>
      <c r="P440" s="56">
        <f t="shared" ca="1" si="235"/>
        <v>0</v>
      </c>
      <c r="Q440" s="56">
        <f t="shared" ca="1" si="235"/>
        <v>0</v>
      </c>
      <c r="R440" s="56">
        <f t="shared" ca="1" si="235"/>
        <v>0</v>
      </c>
      <c r="S440" s="56">
        <f t="shared" ca="1" si="235"/>
        <v>0</v>
      </c>
      <c r="T440" s="56">
        <f t="shared" ca="1" si="235"/>
        <v>0</v>
      </c>
      <c r="U440" s="56">
        <f t="shared" ca="1" si="235"/>
        <v>0</v>
      </c>
      <c r="V440" s="56">
        <f t="shared" ca="1" si="235"/>
        <v>0</v>
      </c>
      <c r="W440" s="56">
        <f t="shared" ca="1" si="235"/>
        <v>0</v>
      </c>
      <c r="X440" s="56">
        <f t="shared" ca="1" si="235"/>
        <v>0</v>
      </c>
      <c r="Y440" s="56">
        <f t="shared" ca="1" si="235"/>
        <v>0</v>
      </c>
      <c r="Z440" s="56">
        <f t="shared" ca="1" si="235"/>
        <v>0</v>
      </c>
      <c r="AA440" s="56">
        <f t="shared" ca="1" si="235"/>
        <v>0</v>
      </c>
      <c r="AB440" s="56">
        <f t="shared" ca="1" si="235"/>
        <v>0</v>
      </c>
      <c r="AC440" s="56">
        <f t="shared" ca="1" si="235"/>
        <v>0</v>
      </c>
      <c r="AD440" s="56">
        <f t="shared" ca="1" si="235"/>
        <v>0</v>
      </c>
      <c r="AE440" s="56">
        <f t="shared" ca="1" si="235"/>
        <v>0</v>
      </c>
      <c r="AF440" s="56">
        <f t="shared" ca="1" si="235"/>
        <v>0</v>
      </c>
      <c r="AG440" s="56">
        <f t="shared" ca="1" si="235"/>
        <v>0</v>
      </c>
      <c r="AH440" s="56">
        <f t="shared" ca="1" si="235"/>
        <v>0</v>
      </c>
      <c r="AI440" s="56">
        <f t="shared" ca="1" si="235"/>
        <v>0</v>
      </c>
      <c r="AJ440" s="56">
        <f t="shared" ca="1" si="235"/>
        <v>0</v>
      </c>
      <c r="AK440" s="56">
        <f t="shared" ca="1" si="235"/>
        <v>0</v>
      </c>
      <c r="AL440" s="56">
        <f t="shared" ca="1" si="235"/>
        <v>0</v>
      </c>
      <c r="AM440" s="56">
        <f t="shared" ca="1" si="235"/>
        <v>0</v>
      </c>
      <c r="AN440" s="56">
        <f t="shared" ca="1" si="235"/>
        <v>0</v>
      </c>
      <c r="AO440" s="56">
        <f t="shared" ca="1" si="235"/>
        <v>0</v>
      </c>
      <c r="AP440" s="56">
        <f t="shared" ca="1" si="235"/>
        <v>0</v>
      </c>
      <c r="AQ440" s="56">
        <f t="shared" ca="1" si="235"/>
        <v>0</v>
      </c>
      <c r="AR440" s="56">
        <f t="shared" ca="1" si="235"/>
        <v>0</v>
      </c>
      <c r="AS440" s="56">
        <f t="shared" ca="1" si="235"/>
        <v>0</v>
      </c>
      <c r="AT440" s="56">
        <f t="shared" ca="1" si="235"/>
        <v>0</v>
      </c>
    </row>
    <row r="441" spans="4:46" ht="14.65" outlineLevel="1" thickBot="1" x14ac:dyDescent="0.5">
      <c r="D441" s="42">
        <v>117</v>
      </c>
      <c r="E441" s="42" t="str">
        <v>Unused</v>
      </c>
      <c r="G441" s="56">
        <f t="shared" ref="G441" ca="1" si="236">G$317*G279</f>
        <v>0</v>
      </c>
      <c r="H441" s="56">
        <f t="shared" ref="H441:AT441" ca="1" si="237">H$317*H279</f>
        <v>0</v>
      </c>
      <c r="I441" s="56">
        <f t="shared" ca="1" si="237"/>
        <v>0</v>
      </c>
      <c r="J441" s="56">
        <f t="shared" ca="1" si="237"/>
        <v>0</v>
      </c>
      <c r="K441" s="56">
        <f t="shared" ca="1" si="237"/>
        <v>0</v>
      </c>
      <c r="L441" s="56">
        <f t="shared" ca="1" si="237"/>
        <v>0</v>
      </c>
      <c r="M441" s="56">
        <f t="shared" ca="1" si="237"/>
        <v>0</v>
      </c>
      <c r="N441" s="56">
        <f t="shared" ca="1" si="237"/>
        <v>0</v>
      </c>
      <c r="O441" s="56">
        <f t="shared" ca="1" si="237"/>
        <v>0</v>
      </c>
      <c r="P441" s="56">
        <f t="shared" ca="1" si="237"/>
        <v>0</v>
      </c>
      <c r="Q441" s="56">
        <f t="shared" ca="1" si="237"/>
        <v>0</v>
      </c>
      <c r="R441" s="56">
        <f t="shared" ca="1" si="237"/>
        <v>0</v>
      </c>
      <c r="S441" s="56">
        <f t="shared" ca="1" si="237"/>
        <v>0</v>
      </c>
      <c r="T441" s="56">
        <f t="shared" ca="1" si="237"/>
        <v>0</v>
      </c>
      <c r="U441" s="56">
        <f t="shared" ca="1" si="237"/>
        <v>0</v>
      </c>
      <c r="V441" s="56">
        <f t="shared" ca="1" si="237"/>
        <v>0</v>
      </c>
      <c r="W441" s="56">
        <f t="shared" ca="1" si="237"/>
        <v>0</v>
      </c>
      <c r="X441" s="56">
        <f t="shared" ca="1" si="237"/>
        <v>0</v>
      </c>
      <c r="Y441" s="56">
        <f t="shared" ca="1" si="237"/>
        <v>0</v>
      </c>
      <c r="Z441" s="56">
        <f t="shared" ca="1" si="237"/>
        <v>0</v>
      </c>
      <c r="AA441" s="56">
        <f t="shared" ca="1" si="237"/>
        <v>0</v>
      </c>
      <c r="AB441" s="56">
        <f t="shared" ca="1" si="237"/>
        <v>0</v>
      </c>
      <c r="AC441" s="56">
        <f t="shared" ca="1" si="237"/>
        <v>0</v>
      </c>
      <c r="AD441" s="56">
        <f t="shared" ca="1" si="237"/>
        <v>0</v>
      </c>
      <c r="AE441" s="56">
        <f t="shared" ca="1" si="237"/>
        <v>0</v>
      </c>
      <c r="AF441" s="56">
        <f t="shared" ca="1" si="237"/>
        <v>0</v>
      </c>
      <c r="AG441" s="56">
        <f t="shared" ca="1" si="237"/>
        <v>0</v>
      </c>
      <c r="AH441" s="56">
        <f t="shared" ca="1" si="237"/>
        <v>0</v>
      </c>
      <c r="AI441" s="56">
        <f t="shared" ca="1" si="237"/>
        <v>0</v>
      </c>
      <c r="AJ441" s="56">
        <f t="shared" ca="1" si="237"/>
        <v>0</v>
      </c>
      <c r="AK441" s="56">
        <f t="shared" ca="1" si="237"/>
        <v>0</v>
      </c>
      <c r="AL441" s="56">
        <f t="shared" ca="1" si="237"/>
        <v>0</v>
      </c>
      <c r="AM441" s="56">
        <f t="shared" ca="1" si="237"/>
        <v>0</v>
      </c>
      <c r="AN441" s="56">
        <f t="shared" ca="1" si="237"/>
        <v>0</v>
      </c>
      <c r="AO441" s="56">
        <f t="shared" ca="1" si="237"/>
        <v>0</v>
      </c>
      <c r="AP441" s="56">
        <f t="shared" ca="1" si="237"/>
        <v>0</v>
      </c>
      <c r="AQ441" s="56">
        <f t="shared" ca="1" si="237"/>
        <v>0</v>
      </c>
      <c r="AR441" s="56">
        <f t="shared" ca="1" si="237"/>
        <v>0</v>
      </c>
      <c r="AS441" s="56">
        <f t="shared" ca="1" si="237"/>
        <v>0</v>
      </c>
      <c r="AT441" s="56">
        <f t="shared" ca="1" si="237"/>
        <v>0</v>
      </c>
    </row>
    <row r="442" spans="4:46" ht="14.65" outlineLevel="1" thickBot="1" x14ac:dyDescent="0.5">
      <c r="D442" s="42">
        <v>118</v>
      </c>
      <c r="E442" s="42" t="str">
        <v>Unused</v>
      </c>
      <c r="G442" s="56">
        <f t="shared" ref="G442" ca="1" si="238">G$317*G280</f>
        <v>0</v>
      </c>
      <c r="H442" s="56">
        <f t="shared" ref="H442:AT442" ca="1" si="239">H$317*H280</f>
        <v>0</v>
      </c>
      <c r="I442" s="56">
        <f t="shared" ca="1" si="239"/>
        <v>0</v>
      </c>
      <c r="J442" s="56">
        <f t="shared" ca="1" si="239"/>
        <v>0</v>
      </c>
      <c r="K442" s="56">
        <f t="shared" ca="1" si="239"/>
        <v>0</v>
      </c>
      <c r="L442" s="56">
        <f t="shared" ca="1" si="239"/>
        <v>0</v>
      </c>
      <c r="M442" s="56">
        <f t="shared" ca="1" si="239"/>
        <v>0</v>
      </c>
      <c r="N442" s="56">
        <f t="shared" ca="1" si="239"/>
        <v>0</v>
      </c>
      <c r="O442" s="56">
        <f t="shared" ca="1" si="239"/>
        <v>0</v>
      </c>
      <c r="P442" s="56">
        <f t="shared" ca="1" si="239"/>
        <v>0</v>
      </c>
      <c r="Q442" s="56">
        <f t="shared" ca="1" si="239"/>
        <v>0</v>
      </c>
      <c r="R442" s="56">
        <f t="shared" ca="1" si="239"/>
        <v>0</v>
      </c>
      <c r="S442" s="56">
        <f t="shared" ca="1" si="239"/>
        <v>0</v>
      </c>
      <c r="T442" s="56">
        <f t="shared" ca="1" si="239"/>
        <v>0</v>
      </c>
      <c r="U442" s="56">
        <f t="shared" ca="1" si="239"/>
        <v>0</v>
      </c>
      <c r="V442" s="56">
        <f t="shared" ca="1" si="239"/>
        <v>0</v>
      </c>
      <c r="W442" s="56">
        <f t="shared" ca="1" si="239"/>
        <v>0</v>
      </c>
      <c r="X442" s="56">
        <f t="shared" ca="1" si="239"/>
        <v>0</v>
      </c>
      <c r="Y442" s="56">
        <f t="shared" ca="1" si="239"/>
        <v>0</v>
      </c>
      <c r="Z442" s="56">
        <f t="shared" ca="1" si="239"/>
        <v>0</v>
      </c>
      <c r="AA442" s="56">
        <f t="shared" ca="1" si="239"/>
        <v>0</v>
      </c>
      <c r="AB442" s="56">
        <f t="shared" ca="1" si="239"/>
        <v>0</v>
      </c>
      <c r="AC442" s="56">
        <f t="shared" ca="1" si="239"/>
        <v>0</v>
      </c>
      <c r="AD442" s="56">
        <f t="shared" ca="1" si="239"/>
        <v>0</v>
      </c>
      <c r="AE442" s="56">
        <f t="shared" ca="1" si="239"/>
        <v>0</v>
      </c>
      <c r="AF442" s="56">
        <f t="shared" ca="1" si="239"/>
        <v>0</v>
      </c>
      <c r="AG442" s="56">
        <f t="shared" ca="1" si="239"/>
        <v>0</v>
      </c>
      <c r="AH442" s="56">
        <f t="shared" ca="1" si="239"/>
        <v>0</v>
      </c>
      <c r="AI442" s="56">
        <f t="shared" ca="1" si="239"/>
        <v>0</v>
      </c>
      <c r="AJ442" s="56">
        <f t="shared" ca="1" si="239"/>
        <v>0</v>
      </c>
      <c r="AK442" s="56">
        <f t="shared" ca="1" si="239"/>
        <v>0</v>
      </c>
      <c r="AL442" s="56">
        <f t="shared" ca="1" si="239"/>
        <v>0</v>
      </c>
      <c r="AM442" s="56">
        <f t="shared" ca="1" si="239"/>
        <v>0</v>
      </c>
      <c r="AN442" s="56">
        <f t="shared" ca="1" si="239"/>
        <v>0</v>
      </c>
      <c r="AO442" s="56">
        <f t="shared" ca="1" si="239"/>
        <v>0</v>
      </c>
      <c r="AP442" s="56">
        <f t="shared" ca="1" si="239"/>
        <v>0</v>
      </c>
      <c r="AQ442" s="56">
        <f t="shared" ca="1" si="239"/>
        <v>0</v>
      </c>
      <c r="AR442" s="56">
        <f t="shared" ca="1" si="239"/>
        <v>0</v>
      </c>
      <c r="AS442" s="56">
        <f t="shared" ca="1" si="239"/>
        <v>0</v>
      </c>
      <c r="AT442" s="56">
        <f t="shared" ca="1" si="239"/>
        <v>0</v>
      </c>
    </row>
    <row r="443" spans="4:46" ht="14.65" outlineLevel="1" thickBot="1" x14ac:dyDescent="0.5">
      <c r="D443" s="42">
        <v>119</v>
      </c>
      <c r="E443" s="42" t="str">
        <v>Unused</v>
      </c>
      <c r="G443" s="56">
        <f t="shared" ref="G443" ca="1" si="240">G$317*G281</f>
        <v>0</v>
      </c>
      <c r="H443" s="56">
        <f t="shared" ref="H443:AT443" ca="1" si="241">H$317*H281</f>
        <v>0</v>
      </c>
      <c r="I443" s="56">
        <f t="shared" ca="1" si="241"/>
        <v>0</v>
      </c>
      <c r="J443" s="56">
        <f t="shared" ca="1" si="241"/>
        <v>0</v>
      </c>
      <c r="K443" s="56">
        <f t="shared" ca="1" si="241"/>
        <v>0</v>
      </c>
      <c r="L443" s="56">
        <f t="shared" ca="1" si="241"/>
        <v>0</v>
      </c>
      <c r="M443" s="56">
        <f t="shared" ca="1" si="241"/>
        <v>0</v>
      </c>
      <c r="N443" s="56">
        <f t="shared" ca="1" si="241"/>
        <v>0</v>
      </c>
      <c r="O443" s="56">
        <f t="shared" ca="1" si="241"/>
        <v>0</v>
      </c>
      <c r="P443" s="56">
        <f t="shared" ca="1" si="241"/>
        <v>0</v>
      </c>
      <c r="Q443" s="56">
        <f t="shared" ca="1" si="241"/>
        <v>0</v>
      </c>
      <c r="R443" s="56">
        <f t="shared" ca="1" si="241"/>
        <v>0</v>
      </c>
      <c r="S443" s="56">
        <f t="shared" ca="1" si="241"/>
        <v>0</v>
      </c>
      <c r="T443" s="56">
        <f t="shared" ca="1" si="241"/>
        <v>0</v>
      </c>
      <c r="U443" s="56">
        <f t="shared" ca="1" si="241"/>
        <v>0</v>
      </c>
      <c r="V443" s="56">
        <f t="shared" ca="1" si="241"/>
        <v>0</v>
      </c>
      <c r="W443" s="56">
        <f t="shared" ca="1" si="241"/>
        <v>0</v>
      </c>
      <c r="X443" s="56">
        <f t="shared" ca="1" si="241"/>
        <v>0</v>
      </c>
      <c r="Y443" s="56">
        <f t="shared" ca="1" si="241"/>
        <v>0</v>
      </c>
      <c r="Z443" s="56">
        <f t="shared" ca="1" si="241"/>
        <v>0</v>
      </c>
      <c r="AA443" s="56">
        <f t="shared" ca="1" si="241"/>
        <v>0</v>
      </c>
      <c r="AB443" s="56">
        <f t="shared" ca="1" si="241"/>
        <v>0</v>
      </c>
      <c r="AC443" s="56">
        <f t="shared" ca="1" si="241"/>
        <v>0</v>
      </c>
      <c r="AD443" s="56">
        <f t="shared" ca="1" si="241"/>
        <v>0</v>
      </c>
      <c r="AE443" s="56">
        <f t="shared" ca="1" si="241"/>
        <v>0</v>
      </c>
      <c r="AF443" s="56">
        <f t="shared" ca="1" si="241"/>
        <v>0</v>
      </c>
      <c r="AG443" s="56">
        <f t="shared" ca="1" si="241"/>
        <v>0</v>
      </c>
      <c r="AH443" s="56">
        <f t="shared" ca="1" si="241"/>
        <v>0</v>
      </c>
      <c r="AI443" s="56">
        <f t="shared" ca="1" si="241"/>
        <v>0</v>
      </c>
      <c r="AJ443" s="56">
        <f t="shared" ca="1" si="241"/>
        <v>0</v>
      </c>
      <c r="AK443" s="56">
        <f t="shared" ca="1" si="241"/>
        <v>0</v>
      </c>
      <c r="AL443" s="56">
        <f t="shared" ca="1" si="241"/>
        <v>0</v>
      </c>
      <c r="AM443" s="56">
        <f t="shared" ca="1" si="241"/>
        <v>0</v>
      </c>
      <c r="AN443" s="56">
        <f t="shared" ca="1" si="241"/>
        <v>0</v>
      </c>
      <c r="AO443" s="56">
        <f t="shared" ca="1" si="241"/>
        <v>0</v>
      </c>
      <c r="AP443" s="56">
        <f t="shared" ca="1" si="241"/>
        <v>0</v>
      </c>
      <c r="AQ443" s="56">
        <f t="shared" ca="1" si="241"/>
        <v>0</v>
      </c>
      <c r="AR443" s="56">
        <f t="shared" ca="1" si="241"/>
        <v>0</v>
      </c>
      <c r="AS443" s="56">
        <f t="shared" ca="1" si="241"/>
        <v>0</v>
      </c>
      <c r="AT443" s="56">
        <f t="shared" ca="1" si="241"/>
        <v>0</v>
      </c>
    </row>
    <row r="444" spans="4:46" ht="14.65" outlineLevel="1" thickBot="1" x14ac:dyDescent="0.5">
      <c r="D444" s="42">
        <v>120</v>
      </c>
      <c r="E444" s="42" t="str">
        <v>Unused</v>
      </c>
      <c r="G444" s="56">
        <f t="shared" ref="G444" ca="1" si="242">G$317*G282</f>
        <v>0</v>
      </c>
      <c r="H444" s="56">
        <f t="shared" ref="H444:AT444" ca="1" si="243">H$317*H282</f>
        <v>0</v>
      </c>
      <c r="I444" s="56">
        <f t="shared" ca="1" si="243"/>
        <v>0</v>
      </c>
      <c r="J444" s="56">
        <f t="shared" ca="1" si="243"/>
        <v>0</v>
      </c>
      <c r="K444" s="56">
        <f t="shared" ca="1" si="243"/>
        <v>0</v>
      </c>
      <c r="L444" s="56">
        <f t="shared" ca="1" si="243"/>
        <v>0</v>
      </c>
      <c r="M444" s="56">
        <f t="shared" ca="1" si="243"/>
        <v>0</v>
      </c>
      <c r="N444" s="56">
        <f t="shared" ca="1" si="243"/>
        <v>0</v>
      </c>
      <c r="O444" s="56">
        <f t="shared" ca="1" si="243"/>
        <v>0</v>
      </c>
      <c r="P444" s="56">
        <f t="shared" ca="1" si="243"/>
        <v>0</v>
      </c>
      <c r="Q444" s="56">
        <f t="shared" ca="1" si="243"/>
        <v>0</v>
      </c>
      <c r="R444" s="56">
        <f t="shared" ca="1" si="243"/>
        <v>0</v>
      </c>
      <c r="S444" s="56">
        <f t="shared" ca="1" si="243"/>
        <v>0</v>
      </c>
      <c r="T444" s="56">
        <f t="shared" ca="1" si="243"/>
        <v>0</v>
      </c>
      <c r="U444" s="56">
        <f t="shared" ca="1" si="243"/>
        <v>0</v>
      </c>
      <c r="V444" s="56">
        <f t="shared" ca="1" si="243"/>
        <v>0</v>
      </c>
      <c r="W444" s="56">
        <f t="shared" ca="1" si="243"/>
        <v>0</v>
      </c>
      <c r="X444" s="56">
        <f t="shared" ca="1" si="243"/>
        <v>0</v>
      </c>
      <c r="Y444" s="56">
        <f t="shared" ca="1" si="243"/>
        <v>0</v>
      </c>
      <c r="Z444" s="56">
        <f t="shared" ca="1" si="243"/>
        <v>0</v>
      </c>
      <c r="AA444" s="56">
        <f t="shared" ca="1" si="243"/>
        <v>0</v>
      </c>
      <c r="AB444" s="56">
        <f t="shared" ca="1" si="243"/>
        <v>0</v>
      </c>
      <c r="AC444" s="56">
        <f t="shared" ca="1" si="243"/>
        <v>0</v>
      </c>
      <c r="AD444" s="56">
        <f t="shared" ca="1" si="243"/>
        <v>0</v>
      </c>
      <c r="AE444" s="56">
        <f t="shared" ca="1" si="243"/>
        <v>0</v>
      </c>
      <c r="AF444" s="56">
        <f t="shared" ca="1" si="243"/>
        <v>0</v>
      </c>
      <c r="AG444" s="56">
        <f t="shared" ca="1" si="243"/>
        <v>0</v>
      </c>
      <c r="AH444" s="56">
        <f t="shared" ca="1" si="243"/>
        <v>0</v>
      </c>
      <c r="AI444" s="56">
        <f t="shared" ca="1" si="243"/>
        <v>0</v>
      </c>
      <c r="AJ444" s="56">
        <f t="shared" ca="1" si="243"/>
        <v>0</v>
      </c>
      <c r="AK444" s="56">
        <f t="shared" ca="1" si="243"/>
        <v>0</v>
      </c>
      <c r="AL444" s="56">
        <f t="shared" ca="1" si="243"/>
        <v>0</v>
      </c>
      <c r="AM444" s="56">
        <f t="shared" ca="1" si="243"/>
        <v>0</v>
      </c>
      <c r="AN444" s="56">
        <f t="shared" ca="1" si="243"/>
        <v>0</v>
      </c>
      <c r="AO444" s="56">
        <f t="shared" ca="1" si="243"/>
        <v>0</v>
      </c>
      <c r="AP444" s="56">
        <f t="shared" ca="1" si="243"/>
        <v>0</v>
      </c>
      <c r="AQ444" s="56">
        <f t="shared" ca="1" si="243"/>
        <v>0</v>
      </c>
      <c r="AR444" s="56">
        <f t="shared" ca="1" si="243"/>
        <v>0</v>
      </c>
      <c r="AS444" s="56">
        <f t="shared" ca="1" si="243"/>
        <v>0</v>
      </c>
      <c r="AT444" s="56">
        <f t="shared" ca="1" si="243"/>
        <v>0</v>
      </c>
    </row>
    <row r="445" spans="4:46" ht="14.65" outlineLevel="1" thickBot="1" x14ac:dyDescent="0.5">
      <c r="D445" s="42">
        <v>121</v>
      </c>
      <c r="E445" s="42" t="str">
        <v>Unused</v>
      </c>
      <c r="G445" s="56">
        <f t="shared" ref="G445" ca="1" si="244">G$317*G283</f>
        <v>0</v>
      </c>
      <c r="H445" s="56">
        <f t="shared" ref="H445:AT445" ca="1" si="245">H$317*H283</f>
        <v>0</v>
      </c>
      <c r="I445" s="56">
        <f t="shared" ca="1" si="245"/>
        <v>0</v>
      </c>
      <c r="J445" s="56">
        <f t="shared" ca="1" si="245"/>
        <v>0</v>
      </c>
      <c r="K445" s="56">
        <f t="shared" ca="1" si="245"/>
        <v>0</v>
      </c>
      <c r="L445" s="56">
        <f t="shared" ca="1" si="245"/>
        <v>0</v>
      </c>
      <c r="M445" s="56">
        <f t="shared" ca="1" si="245"/>
        <v>0</v>
      </c>
      <c r="N445" s="56">
        <f t="shared" ca="1" si="245"/>
        <v>0</v>
      </c>
      <c r="O445" s="56">
        <f t="shared" ca="1" si="245"/>
        <v>0</v>
      </c>
      <c r="P445" s="56">
        <f t="shared" ca="1" si="245"/>
        <v>0</v>
      </c>
      <c r="Q445" s="56">
        <f t="shared" ca="1" si="245"/>
        <v>0</v>
      </c>
      <c r="R445" s="56">
        <f t="shared" ca="1" si="245"/>
        <v>0</v>
      </c>
      <c r="S445" s="56">
        <f t="shared" ca="1" si="245"/>
        <v>0</v>
      </c>
      <c r="T445" s="56">
        <f t="shared" ca="1" si="245"/>
        <v>0</v>
      </c>
      <c r="U445" s="56">
        <f t="shared" ca="1" si="245"/>
        <v>0</v>
      </c>
      <c r="V445" s="56">
        <f t="shared" ca="1" si="245"/>
        <v>0</v>
      </c>
      <c r="W445" s="56">
        <f t="shared" ca="1" si="245"/>
        <v>0</v>
      </c>
      <c r="X445" s="56">
        <f t="shared" ca="1" si="245"/>
        <v>0</v>
      </c>
      <c r="Y445" s="56">
        <f t="shared" ca="1" si="245"/>
        <v>0</v>
      </c>
      <c r="Z445" s="56">
        <f t="shared" ca="1" si="245"/>
        <v>0</v>
      </c>
      <c r="AA445" s="56">
        <f t="shared" ca="1" si="245"/>
        <v>0</v>
      </c>
      <c r="AB445" s="56">
        <f t="shared" ca="1" si="245"/>
        <v>0</v>
      </c>
      <c r="AC445" s="56">
        <f t="shared" ca="1" si="245"/>
        <v>0</v>
      </c>
      <c r="AD445" s="56">
        <f t="shared" ca="1" si="245"/>
        <v>0</v>
      </c>
      <c r="AE445" s="56">
        <f t="shared" ca="1" si="245"/>
        <v>0</v>
      </c>
      <c r="AF445" s="56">
        <f t="shared" ca="1" si="245"/>
        <v>0</v>
      </c>
      <c r="AG445" s="56">
        <f t="shared" ca="1" si="245"/>
        <v>0</v>
      </c>
      <c r="AH445" s="56">
        <f t="shared" ca="1" si="245"/>
        <v>0</v>
      </c>
      <c r="AI445" s="56">
        <f t="shared" ca="1" si="245"/>
        <v>0</v>
      </c>
      <c r="AJ445" s="56">
        <f t="shared" ca="1" si="245"/>
        <v>0</v>
      </c>
      <c r="AK445" s="56">
        <f t="shared" ca="1" si="245"/>
        <v>0</v>
      </c>
      <c r="AL445" s="56">
        <f t="shared" ca="1" si="245"/>
        <v>0</v>
      </c>
      <c r="AM445" s="56">
        <f t="shared" ca="1" si="245"/>
        <v>0</v>
      </c>
      <c r="AN445" s="56">
        <f t="shared" ca="1" si="245"/>
        <v>0</v>
      </c>
      <c r="AO445" s="56">
        <f t="shared" ca="1" si="245"/>
        <v>0</v>
      </c>
      <c r="AP445" s="56">
        <f t="shared" ca="1" si="245"/>
        <v>0</v>
      </c>
      <c r="AQ445" s="56">
        <f t="shared" ca="1" si="245"/>
        <v>0</v>
      </c>
      <c r="AR445" s="56">
        <f t="shared" ca="1" si="245"/>
        <v>0</v>
      </c>
      <c r="AS445" s="56">
        <f t="shared" ca="1" si="245"/>
        <v>0</v>
      </c>
      <c r="AT445" s="56">
        <f t="shared" ca="1" si="245"/>
        <v>0</v>
      </c>
    </row>
    <row r="446" spans="4:46" ht="14.65" outlineLevel="1" thickBot="1" x14ac:dyDescent="0.5">
      <c r="D446" s="42">
        <v>122</v>
      </c>
      <c r="E446" s="42" t="str">
        <v>Unused</v>
      </c>
      <c r="G446" s="56">
        <f t="shared" ref="G446" ca="1" si="246">G$317*G284</f>
        <v>0</v>
      </c>
      <c r="H446" s="56">
        <f t="shared" ref="H446:AT446" ca="1" si="247">H$317*H284</f>
        <v>0</v>
      </c>
      <c r="I446" s="56">
        <f t="shared" ca="1" si="247"/>
        <v>0</v>
      </c>
      <c r="J446" s="56">
        <f t="shared" ca="1" si="247"/>
        <v>0</v>
      </c>
      <c r="K446" s="56">
        <f t="shared" ca="1" si="247"/>
        <v>0</v>
      </c>
      <c r="L446" s="56">
        <f t="shared" ca="1" si="247"/>
        <v>0</v>
      </c>
      <c r="M446" s="56">
        <f t="shared" ca="1" si="247"/>
        <v>0</v>
      </c>
      <c r="N446" s="56">
        <f t="shared" ca="1" si="247"/>
        <v>0</v>
      </c>
      <c r="O446" s="56">
        <f t="shared" ca="1" si="247"/>
        <v>0</v>
      </c>
      <c r="P446" s="56">
        <f t="shared" ca="1" si="247"/>
        <v>0</v>
      </c>
      <c r="Q446" s="56">
        <f t="shared" ca="1" si="247"/>
        <v>0</v>
      </c>
      <c r="R446" s="56">
        <f t="shared" ca="1" si="247"/>
        <v>0</v>
      </c>
      <c r="S446" s="56">
        <f t="shared" ca="1" si="247"/>
        <v>0</v>
      </c>
      <c r="T446" s="56">
        <f t="shared" ca="1" si="247"/>
        <v>0</v>
      </c>
      <c r="U446" s="56">
        <f t="shared" ca="1" si="247"/>
        <v>0</v>
      </c>
      <c r="V446" s="56">
        <f t="shared" ca="1" si="247"/>
        <v>0</v>
      </c>
      <c r="W446" s="56">
        <f t="shared" ca="1" si="247"/>
        <v>0</v>
      </c>
      <c r="X446" s="56">
        <f t="shared" ca="1" si="247"/>
        <v>0</v>
      </c>
      <c r="Y446" s="56">
        <f t="shared" ca="1" si="247"/>
        <v>0</v>
      </c>
      <c r="Z446" s="56">
        <f t="shared" ca="1" si="247"/>
        <v>0</v>
      </c>
      <c r="AA446" s="56">
        <f t="shared" ca="1" si="247"/>
        <v>0</v>
      </c>
      <c r="AB446" s="56">
        <f t="shared" ca="1" si="247"/>
        <v>0</v>
      </c>
      <c r="AC446" s="56">
        <f t="shared" ca="1" si="247"/>
        <v>0</v>
      </c>
      <c r="AD446" s="56">
        <f t="shared" ca="1" si="247"/>
        <v>0</v>
      </c>
      <c r="AE446" s="56">
        <f t="shared" ca="1" si="247"/>
        <v>0</v>
      </c>
      <c r="AF446" s="56">
        <f t="shared" ca="1" si="247"/>
        <v>0</v>
      </c>
      <c r="AG446" s="56">
        <f t="shared" ca="1" si="247"/>
        <v>0</v>
      </c>
      <c r="AH446" s="56">
        <f t="shared" ca="1" si="247"/>
        <v>0</v>
      </c>
      <c r="AI446" s="56">
        <f t="shared" ca="1" si="247"/>
        <v>0</v>
      </c>
      <c r="AJ446" s="56">
        <f t="shared" ca="1" si="247"/>
        <v>0</v>
      </c>
      <c r="AK446" s="56">
        <f t="shared" ca="1" si="247"/>
        <v>0</v>
      </c>
      <c r="AL446" s="56">
        <f t="shared" ca="1" si="247"/>
        <v>0</v>
      </c>
      <c r="AM446" s="56">
        <f t="shared" ca="1" si="247"/>
        <v>0</v>
      </c>
      <c r="AN446" s="56">
        <f t="shared" ca="1" si="247"/>
        <v>0</v>
      </c>
      <c r="AO446" s="56">
        <f t="shared" ca="1" si="247"/>
        <v>0</v>
      </c>
      <c r="AP446" s="56">
        <f t="shared" ca="1" si="247"/>
        <v>0</v>
      </c>
      <c r="AQ446" s="56">
        <f t="shared" ca="1" si="247"/>
        <v>0</v>
      </c>
      <c r="AR446" s="56">
        <f t="shared" ca="1" si="247"/>
        <v>0</v>
      </c>
      <c r="AS446" s="56">
        <f t="shared" ca="1" si="247"/>
        <v>0</v>
      </c>
      <c r="AT446" s="56">
        <f t="shared" ca="1" si="247"/>
        <v>0</v>
      </c>
    </row>
    <row r="447" spans="4:46" ht="14.65" outlineLevel="1" thickBot="1" x14ac:dyDescent="0.5">
      <c r="D447" s="42">
        <v>123</v>
      </c>
      <c r="E447" s="42" t="str">
        <v>Unused</v>
      </c>
      <c r="G447" s="56">
        <f t="shared" ref="G447" ca="1" si="248">G$317*G285</f>
        <v>0</v>
      </c>
      <c r="H447" s="56">
        <f t="shared" ref="H447:AT447" ca="1" si="249">H$317*H285</f>
        <v>0</v>
      </c>
      <c r="I447" s="56">
        <f t="shared" ca="1" si="249"/>
        <v>0</v>
      </c>
      <c r="J447" s="56">
        <f t="shared" ca="1" si="249"/>
        <v>0</v>
      </c>
      <c r="K447" s="56">
        <f t="shared" ca="1" si="249"/>
        <v>0</v>
      </c>
      <c r="L447" s="56">
        <f t="shared" ca="1" si="249"/>
        <v>0</v>
      </c>
      <c r="M447" s="56">
        <f t="shared" ca="1" si="249"/>
        <v>0</v>
      </c>
      <c r="N447" s="56">
        <f t="shared" ca="1" si="249"/>
        <v>0</v>
      </c>
      <c r="O447" s="56">
        <f t="shared" ca="1" si="249"/>
        <v>0</v>
      </c>
      <c r="P447" s="56">
        <f t="shared" ca="1" si="249"/>
        <v>0</v>
      </c>
      <c r="Q447" s="56">
        <f t="shared" ca="1" si="249"/>
        <v>0</v>
      </c>
      <c r="R447" s="56">
        <f t="shared" ca="1" si="249"/>
        <v>0</v>
      </c>
      <c r="S447" s="56">
        <f t="shared" ca="1" si="249"/>
        <v>0</v>
      </c>
      <c r="T447" s="56">
        <f t="shared" ca="1" si="249"/>
        <v>0</v>
      </c>
      <c r="U447" s="56">
        <f t="shared" ca="1" si="249"/>
        <v>0</v>
      </c>
      <c r="V447" s="56">
        <f t="shared" ca="1" si="249"/>
        <v>0</v>
      </c>
      <c r="W447" s="56">
        <f t="shared" ca="1" si="249"/>
        <v>0</v>
      </c>
      <c r="X447" s="56">
        <f t="shared" ca="1" si="249"/>
        <v>0</v>
      </c>
      <c r="Y447" s="56">
        <f t="shared" ca="1" si="249"/>
        <v>0</v>
      </c>
      <c r="Z447" s="56">
        <f t="shared" ca="1" si="249"/>
        <v>0</v>
      </c>
      <c r="AA447" s="56">
        <f t="shared" ca="1" si="249"/>
        <v>0</v>
      </c>
      <c r="AB447" s="56">
        <f t="shared" ca="1" si="249"/>
        <v>0</v>
      </c>
      <c r="AC447" s="56">
        <f t="shared" ca="1" si="249"/>
        <v>0</v>
      </c>
      <c r="AD447" s="56">
        <f t="shared" ca="1" si="249"/>
        <v>0</v>
      </c>
      <c r="AE447" s="56">
        <f t="shared" ca="1" si="249"/>
        <v>0</v>
      </c>
      <c r="AF447" s="56">
        <f t="shared" ca="1" si="249"/>
        <v>0</v>
      </c>
      <c r="AG447" s="56">
        <f t="shared" ca="1" si="249"/>
        <v>0</v>
      </c>
      <c r="AH447" s="56">
        <f t="shared" ca="1" si="249"/>
        <v>0</v>
      </c>
      <c r="AI447" s="56">
        <f t="shared" ca="1" si="249"/>
        <v>0</v>
      </c>
      <c r="AJ447" s="56">
        <f t="shared" ca="1" si="249"/>
        <v>0</v>
      </c>
      <c r="AK447" s="56">
        <f t="shared" ca="1" si="249"/>
        <v>0</v>
      </c>
      <c r="AL447" s="56">
        <f t="shared" ca="1" si="249"/>
        <v>0</v>
      </c>
      <c r="AM447" s="56">
        <f t="shared" ca="1" si="249"/>
        <v>0</v>
      </c>
      <c r="AN447" s="56">
        <f t="shared" ca="1" si="249"/>
        <v>0</v>
      </c>
      <c r="AO447" s="56">
        <f t="shared" ca="1" si="249"/>
        <v>0</v>
      </c>
      <c r="AP447" s="56">
        <f t="shared" ca="1" si="249"/>
        <v>0</v>
      </c>
      <c r="AQ447" s="56">
        <f t="shared" ca="1" si="249"/>
        <v>0</v>
      </c>
      <c r="AR447" s="56">
        <f t="shared" ca="1" si="249"/>
        <v>0</v>
      </c>
      <c r="AS447" s="56">
        <f t="shared" ca="1" si="249"/>
        <v>0</v>
      </c>
      <c r="AT447" s="56">
        <f t="shared" ca="1" si="249"/>
        <v>0</v>
      </c>
    </row>
    <row r="448" spans="4:46" ht="14.65" outlineLevel="1" thickBot="1" x14ac:dyDescent="0.5">
      <c r="D448" s="42">
        <v>124</v>
      </c>
      <c r="E448" s="42" t="str">
        <v>Unused</v>
      </c>
      <c r="G448" s="56">
        <f t="shared" ref="G448" ca="1" si="250">G$317*G286</f>
        <v>0</v>
      </c>
      <c r="H448" s="56">
        <f t="shared" ref="H448:AT448" ca="1" si="251">H$317*H286</f>
        <v>0</v>
      </c>
      <c r="I448" s="56">
        <f t="shared" ca="1" si="251"/>
        <v>0</v>
      </c>
      <c r="J448" s="56">
        <f t="shared" ca="1" si="251"/>
        <v>0</v>
      </c>
      <c r="K448" s="56">
        <f t="shared" ca="1" si="251"/>
        <v>0</v>
      </c>
      <c r="L448" s="56">
        <f t="shared" ca="1" si="251"/>
        <v>0</v>
      </c>
      <c r="M448" s="56">
        <f t="shared" ca="1" si="251"/>
        <v>0</v>
      </c>
      <c r="N448" s="56">
        <f t="shared" ca="1" si="251"/>
        <v>0</v>
      </c>
      <c r="O448" s="56">
        <f t="shared" ca="1" si="251"/>
        <v>0</v>
      </c>
      <c r="P448" s="56">
        <f t="shared" ca="1" si="251"/>
        <v>0</v>
      </c>
      <c r="Q448" s="56">
        <f t="shared" ca="1" si="251"/>
        <v>0</v>
      </c>
      <c r="R448" s="56">
        <f t="shared" ca="1" si="251"/>
        <v>0</v>
      </c>
      <c r="S448" s="56">
        <f t="shared" ca="1" si="251"/>
        <v>0</v>
      </c>
      <c r="T448" s="56">
        <f t="shared" ca="1" si="251"/>
        <v>0</v>
      </c>
      <c r="U448" s="56">
        <f t="shared" ca="1" si="251"/>
        <v>0</v>
      </c>
      <c r="V448" s="56">
        <f t="shared" ca="1" si="251"/>
        <v>0</v>
      </c>
      <c r="W448" s="56">
        <f t="shared" ca="1" si="251"/>
        <v>0</v>
      </c>
      <c r="X448" s="56">
        <f t="shared" ca="1" si="251"/>
        <v>0</v>
      </c>
      <c r="Y448" s="56">
        <f t="shared" ca="1" si="251"/>
        <v>0</v>
      </c>
      <c r="Z448" s="56">
        <f t="shared" ca="1" si="251"/>
        <v>0</v>
      </c>
      <c r="AA448" s="56">
        <f t="shared" ca="1" si="251"/>
        <v>0</v>
      </c>
      <c r="AB448" s="56">
        <f t="shared" ca="1" si="251"/>
        <v>0</v>
      </c>
      <c r="AC448" s="56">
        <f t="shared" ca="1" si="251"/>
        <v>0</v>
      </c>
      <c r="AD448" s="56">
        <f t="shared" ca="1" si="251"/>
        <v>0</v>
      </c>
      <c r="AE448" s="56">
        <f t="shared" ca="1" si="251"/>
        <v>0</v>
      </c>
      <c r="AF448" s="56">
        <f t="shared" ca="1" si="251"/>
        <v>0</v>
      </c>
      <c r="AG448" s="56">
        <f t="shared" ca="1" si="251"/>
        <v>0</v>
      </c>
      <c r="AH448" s="56">
        <f t="shared" ca="1" si="251"/>
        <v>0</v>
      </c>
      <c r="AI448" s="56">
        <f t="shared" ca="1" si="251"/>
        <v>0</v>
      </c>
      <c r="AJ448" s="56">
        <f t="shared" ca="1" si="251"/>
        <v>0</v>
      </c>
      <c r="AK448" s="56">
        <f t="shared" ca="1" si="251"/>
        <v>0</v>
      </c>
      <c r="AL448" s="56">
        <f t="shared" ca="1" si="251"/>
        <v>0</v>
      </c>
      <c r="AM448" s="56">
        <f t="shared" ca="1" si="251"/>
        <v>0</v>
      </c>
      <c r="AN448" s="56">
        <f t="shared" ca="1" si="251"/>
        <v>0</v>
      </c>
      <c r="AO448" s="56">
        <f t="shared" ca="1" si="251"/>
        <v>0</v>
      </c>
      <c r="AP448" s="56">
        <f t="shared" ca="1" si="251"/>
        <v>0</v>
      </c>
      <c r="AQ448" s="56">
        <f t="shared" ca="1" si="251"/>
        <v>0</v>
      </c>
      <c r="AR448" s="56">
        <f t="shared" ca="1" si="251"/>
        <v>0</v>
      </c>
      <c r="AS448" s="56">
        <f t="shared" ca="1" si="251"/>
        <v>0</v>
      </c>
      <c r="AT448" s="56">
        <f t="shared" ca="1" si="251"/>
        <v>0</v>
      </c>
    </row>
    <row r="449" spans="4:46" ht="14.65" outlineLevel="1" thickBot="1" x14ac:dyDescent="0.5">
      <c r="D449" s="42">
        <v>125</v>
      </c>
      <c r="E449" s="42" t="str">
        <v>Unused</v>
      </c>
      <c r="G449" s="56">
        <f t="shared" ref="G449" ca="1" si="252">G$317*G287</f>
        <v>0</v>
      </c>
      <c r="H449" s="56">
        <f t="shared" ref="H449:AT449" ca="1" si="253">H$317*H287</f>
        <v>0</v>
      </c>
      <c r="I449" s="56">
        <f t="shared" ca="1" si="253"/>
        <v>0</v>
      </c>
      <c r="J449" s="56">
        <f t="shared" ca="1" si="253"/>
        <v>0</v>
      </c>
      <c r="K449" s="56">
        <f t="shared" ca="1" si="253"/>
        <v>0</v>
      </c>
      <c r="L449" s="56">
        <f t="shared" ca="1" si="253"/>
        <v>0</v>
      </c>
      <c r="M449" s="56">
        <f t="shared" ca="1" si="253"/>
        <v>0</v>
      </c>
      <c r="N449" s="56">
        <f t="shared" ca="1" si="253"/>
        <v>0</v>
      </c>
      <c r="O449" s="56">
        <f t="shared" ca="1" si="253"/>
        <v>0</v>
      </c>
      <c r="P449" s="56">
        <f t="shared" ca="1" si="253"/>
        <v>0</v>
      </c>
      <c r="Q449" s="56">
        <f t="shared" ca="1" si="253"/>
        <v>0</v>
      </c>
      <c r="R449" s="56">
        <f t="shared" ca="1" si="253"/>
        <v>0</v>
      </c>
      <c r="S449" s="56">
        <f t="shared" ca="1" si="253"/>
        <v>0</v>
      </c>
      <c r="T449" s="56">
        <f t="shared" ca="1" si="253"/>
        <v>0</v>
      </c>
      <c r="U449" s="56">
        <f t="shared" ca="1" si="253"/>
        <v>0</v>
      </c>
      <c r="V449" s="56">
        <f t="shared" ca="1" si="253"/>
        <v>0</v>
      </c>
      <c r="W449" s="56">
        <f t="shared" ca="1" si="253"/>
        <v>0</v>
      </c>
      <c r="X449" s="56">
        <f t="shared" ca="1" si="253"/>
        <v>0</v>
      </c>
      <c r="Y449" s="56">
        <f t="shared" ca="1" si="253"/>
        <v>0</v>
      </c>
      <c r="Z449" s="56">
        <f t="shared" ca="1" si="253"/>
        <v>0</v>
      </c>
      <c r="AA449" s="56">
        <f t="shared" ca="1" si="253"/>
        <v>0</v>
      </c>
      <c r="AB449" s="56">
        <f t="shared" ca="1" si="253"/>
        <v>0</v>
      </c>
      <c r="AC449" s="56">
        <f t="shared" ca="1" si="253"/>
        <v>0</v>
      </c>
      <c r="AD449" s="56">
        <f t="shared" ca="1" si="253"/>
        <v>0</v>
      </c>
      <c r="AE449" s="56">
        <f t="shared" ca="1" si="253"/>
        <v>0</v>
      </c>
      <c r="AF449" s="56">
        <f t="shared" ca="1" si="253"/>
        <v>0</v>
      </c>
      <c r="AG449" s="56">
        <f t="shared" ca="1" si="253"/>
        <v>0</v>
      </c>
      <c r="AH449" s="56">
        <f t="shared" ca="1" si="253"/>
        <v>0</v>
      </c>
      <c r="AI449" s="56">
        <f t="shared" ca="1" si="253"/>
        <v>0</v>
      </c>
      <c r="AJ449" s="56">
        <f t="shared" ca="1" si="253"/>
        <v>0</v>
      </c>
      <c r="AK449" s="56">
        <f t="shared" ca="1" si="253"/>
        <v>0</v>
      </c>
      <c r="AL449" s="56">
        <f t="shared" ca="1" si="253"/>
        <v>0</v>
      </c>
      <c r="AM449" s="56">
        <f t="shared" ca="1" si="253"/>
        <v>0</v>
      </c>
      <c r="AN449" s="56">
        <f t="shared" ca="1" si="253"/>
        <v>0</v>
      </c>
      <c r="AO449" s="56">
        <f t="shared" ca="1" si="253"/>
        <v>0</v>
      </c>
      <c r="AP449" s="56">
        <f t="shared" ca="1" si="253"/>
        <v>0</v>
      </c>
      <c r="AQ449" s="56">
        <f t="shared" ca="1" si="253"/>
        <v>0</v>
      </c>
      <c r="AR449" s="56">
        <f t="shared" ca="1" si="253"/>
        <v>0</v>
      </c>
      <c r="AS449" s="56">
        <f t="shared" ca="1" si="253"/>
        <v>0</v>
      </c>
      <c r="AT449" s="56">
        <f t="shared" ca="1" si="253"/>
        <v>0</v>
      </c>
    </row>
    <row r="450" spans="4:46" ht="14.65" outlineLevel="1" thickBot="1" x14ac:dyDescent="0.5">
      <c r="D450" s="42">
        <v>126</v>
      </c>
      <c r="E450" s="42" t="str">
        <v>Unused</v>
      </c>
      <c r="G450" s="56">
        <f t="shared" ref="G450" ca="1" si="254">G$317*G288</f>
        <v>0</v>
      </c>
      <c r="H450" s="56">
        <f t="shared" ref="H450:AT450" ca="1" si="255">H$317*H288</f>
        <v>0</v>
      </c>
      <c r="I450" s="56">
        <f t="shared" ca="1" si="255"/>
        <v>0</v>
      </c>
      <c r="J450" s="56">
        <f t="shared" ca="1" si="255"/>
        <v>0</v>
      </c>
      <c r="K450" s="56">
        <f t="shared" ca="1" si="255"/>
        <v>0</v>
      </c>
      <c r="L450" s="56">
        <f t="shared" ca="1" si="255"/>
        <v>0</v>
      </c>
      <c r="M450" s="56">
        <f t="shared" ca="1" si="255"/>
        <v>0</v>
      </c>
      <c r="N450" s="56">
        <f t="shared" ca="1" si="255"/>
        <v>0</v>
      </c>
      <c r="O450" s="56">
        <f t="shared" ca="1" si="255"/>
        <v>0</v>
      </c>
      <c r="P450" s="56">
        <f t="shared" ca="1" si="255"/>
        <v>0</v>
      </c>
      <c r="Q450" s="56">
        <f t="shared" ca="1" si="255"/>
        <v>0</v>
      </c>
      <c r="R450" s="56">
        <f t="shared" ca="1" si="255"/>
        <v>0</v>
      </c>
      <c r="S450" s="56">
        <f t="shared" ca="1" si="255"/>
        <v>0</v>
      </c>
      <c r="T450" s="56">
        <f t="shared" ca="1" si="255"/>
        <v>0</v>
      </c>
      <c r="U450" s="56">
        <f t="shared" ca="1" si="255"/>
        <v>0</v>
      </c>
      <c r="V450" s="56">
        <f t="shared" ca="1" si="255"/>
        <v>0</v>
      </c>
      <c r="W450" s="56">
        <f t="shared" ca="1" si="255"/>
        <v>0</v>
      </c>
      <c r="X450" s="56">
        <f t="shared" ca="1" si="255"/>
        <v>0</v>
      </c>
      <c r="Y450" s="56">
        <f t="shared" ca="1" si="255"/>
        <v>0</v>
      </c>
      <c r="Z450" s="56">
        <f t="shared" ca="1" si="255"/>
        <v>0</v>
      </c>
      <c r="AA450" s="56">
        <f t="shared" ca="1" si="255"/>
        <v>0</v>
      </c>
      <c r="AB450" s="56">
        <f t="shared" ca="1" si="255"/>
        <v>0</v>
      </c>
      <c r="AC450" s="56">
        <f t="shared" ca="1" si="255"/>
        <v>0</v>
      </c>
      <c r="AD450" s="56">
        <f t="shared" ca="1" si="255"/>
        <v>0</v>
      </c>
      <c r="AE450" s="56">
        <f t="shared" ca="1" si="255"/>
        <v>0</v>
      </c>
      <c r="AF450" s="56">
        <f t="shared" ca="1" si="255"/>
        <v>0</v>
      </c>
      <c r="AG450" s="56">
        <f t="shared" ca="1" si="255"/>
        <v>0</v>
      </c>
      <c r="AH450" s="56">
        <f t="shared" ca="1" si="255"/>
        <v>0</v>
      </c>
      <c r="AI450" s="56">
        <f t="shared" ca="1" si="255"/>
        <v>0</v>
      </c>
      <c r="AJ450" s="56">
        <f t="shared" ca="1" si="255"/>
        <v>0</v>
      </c>
      <c r="AK450" s="56">
        <f t="shared" ca="1" si="255"/>
        <v>0</v>
      </c>
      <c r="AL450" s="56">
        <f t="shared" ca="1" si="255"/>
        <v>0</v>
      </c>
      <c r="AM450" s="56">
        <f t="shared" ca="1" si="255"/>
        <v>0</v>
      </c>
      <c r="AN450" s="56">
        <f t="shared" ca="1" si="255"/>
        <v>0</v>
      </c>
      <c r="AO450" s="56">
        <f t="shared" ca="1" si="255"/>
        <v>0</v>
      </c>
      <c r="AP450" s="56">
        <f t="shared" ca="1" si="255"/>
        <v>0</v>
      </c>
      <c r="AQ450" s="56">
        <f t="shared" ca="1" si="255"/>
        <v>0</v>
      </c>
      <c r="AR450" s="56">
        <f t="shared" ca="1" si="255"/>
        <v>0</v>
      </c>
      <c r="AS450" s="56">
        <f t="shared" ca="1" si="255"/>
        <v>0</v>
      </c>
      <c r="AT450" s="56">
        <f t="shared" ca="1" si="255"/>
        <v>0</v>
      </c>
    </row>
    <row r="451" spans="4:46" ht="14.65" outlineLevel="1" thickBot="1" x14ac:dyDescent="0.5">
      <c r="D451" s="42">
        <v>127</v>
      </c>
      <c r="E451" s="42" t="str">
        <v>Unused</v>
      </c>
      <c r="G451" s="56">
        <f t="shared" ref="G451" ca="1" si="256">G$317*G289</f>
        <v>0</v>
      </c>
      <c r="H451" s="56">
        <f t="shared" ref="H451:AT451" ca="1" si="257">H$317*H289</f>
        <v>0</v>
      </c>
      <c r="I451" s="56">
        <f t="shared" ca="1" si="257"/>
        <v>0</v>
      </c>
      <c r="J451" s="56">
        <f t="shared" ca="1" si="257"/>
        <v>0</v>
      </c>
      <c r="K451" s="56">
        <f t="shared" ca="1" si="257"/>
        <v>0</v>
      </c>
      <c r="L451" s="56">
        <f t="shared" ca="1" si="257"/>
        <v>0</v>
      </c>
      <c r="M451" s="56">
        <f t="shared" ca="1" si="257"/>
        <v>0</v>
      </c>
      <c r="N451" s="56">
        <f t="shared" ca="1" si="257"/>
        <v>0</v>
      </c>
      <c r="O451" s="56">
        <f t="shared" ca="1" si="257"/>
        <v>0</v>
      </c>
      <c r="P451" s="56">
        <f t="shared" ca="1" si="257"/>
        <v>0</v>
      </c>
      <c r="Q451" s="56">
        <f t="shared" ca="1" si="257"/>
        <v>0</v>
      </c>
      <c r="R451" s="56">
        <f t="shared" ca="1" si="257"/>
        <v>0</v>
      </c>
      <c r="S451" s="56">
        <f t="shared" ca="1" si="257"/>
        <v>0</v>
      </c>
      <c r="T451" s="56">
        <f t="shared" ca="1" si="257"/>
        <v>0</v>
      </c>
      <c r="U451" s="56">
        <f t="shared" ca="1" si="257"/>
        <v>0</v>
      </c>
      <c r="V451" s="56">
        <f t="shared" ca="1" si="257"/>
        <v>0</v>
      </c>
      <c r="W451" s="56">
        <f t="shared" ca="1" si="257"/>
        <v>0</v>
      </c>
      <c r="X451" s="56">
        <f t="shared" ca="1" si="257"/>
        <v>0</v>
      </c>
      <c r="Y451" s="56">
        <f t="shared" ca="1" si="257"/>
        <v>0</v>
      </c>
      <c r="Z451" s="56">
        <f t="shared" ca="1" si="257"/>
        <v>0</v>
      </c>
      <c r="AA451" s="56">
        <f t="shared" ca="1" si="257"/>
        <v>0</v>
      </c>
      <c r="AB451" s="56">
        <f t="shared" ca="1" si="257"/>
        <v>0</v>
      </c>
      <c r="AC451" s="56">
        <f t="shared" ca="1" si="257"/>
        <v>0</v>
      </c>
      <c r="AD451" s="56">
        <f t="shared" ca="1" si="257"/>
        <v>0</v>
      </c>
      <c r="AE451" s="56">
        <f t="shared" ca="1" si="257"/>
        <v>0</v>
      </c>
      <c r="AF451" s="56">
        <f t="shared" ca="1" si="257"/>
        <v>0</v>
      </c>
      <c r="AG451" s="56">
        <f t="shared" ca="1" si="257"/>
        <v>0</v>
      </c>
      <c r="AH451" s="56">
        <f t="shared" ca="1" si="257"/>
        <v>0</v>
      </c>
      <c r="AI451" s="56">
        <f t="shared" ca="1" si="257"/>
        <v>0</v>
      </c>
      <c r="AJ451" s="56">
        <f t="shared" ca="1" si="257"/>
        <v>0</v>
      </c>
      <c r="AK451" s="56">
        <f t="shared" ca="1" si="257"/>
        <v>0</v>
      </c>
      <c r="AL451" s="56">
        <f t="shared" ca="1" si="257"/>
        <v>0</v>
      </c>
      <c r="AM451" s="56">
        <f t="shared" ca="1" si="257"/>
        <v>0</v>
      </c>
      <c r="AN451" s="56">
        <f t="shared" ca="1" si="257"/>
        <v>0</v>
      </c>
      <c r="AO451" s="56">
        <f t="shared" ca="1" si="257"/>
        <v>0</v>
      </c>
      <c r="AP451" s="56">
        <f t="shared" ca="1" si="257"/>
        <v>0</v>
      </c>
      <c r="AQ451" s="56">
        <f t="shared" ca="1" si="257"/>
        <v>0</v>
      </c>
      <c r="AR451" s="56">
        <f t="shared" ca="1" si="257"/>
        <v>0</v>
      </c>
      <c r="AS451" s="56">
        <f t="shared" ca="1" si="257"/>
        <v>0</v>
      </c>
      <c r="AT451" s="56">
        <f t="shared" ca="1" si="257"/>
        <v>0</v>
      </c>
    </row>
    <row r="452" spans="4:46" ht="14.65" outlineLevel="1" thickBot="1" x14ac:dyDescent="0.5">
      <c r="D452" s="42">
        <v>128</v>
      </c>
      <c r="E452" s="42" t="str">
        <v>Unused</v>
      </c>
      <c r="G452" s="56">
        <f t="shared" ref="G452" ca="1" si="258">G$317*G290</f>
        <v>0</v>
      </c>
      <c r="H452" s="56">
        <f t="shared" ref="H452:AT452" ca="1" si="259">H$317*H290</f>
        <v>0</v>
      </c>
      <c r="I452" s="56">
        <f t="shared" ca="1" si="259"/>
        <v>0</v>
      </c>
      <c r="J452" s="56">
        <f t="shared" ca="1" si="259"/>
        <v>0</v>
      </c>
      <c r="K452" s="56">
        <f t="shared" ca="1" si="259"/>
        <v>0</v>
      </c>
      <c r="L452" s="56">
        <f t="shared" ca="1" si="259"/>
        <v>0</v>
      </c>
      <c r="M452" s="56">
        <f t="shared" ca="1" si="259"/>
        <v>0</v>
      </c>
      <c r="N452" s="56">
        <f t="shared" ca="1" si="259"/>
        <v>0</v>
      </c>
      <c r="O452" s="56">
        <f t="shared" ca="1" si="259"/>
        <v>0</v>
      </c>
      <c r="P452" s="56">
        <f t="shared" ca="1" si="259"/>
        <v>0</v>
      </c>
      <c r="Q452" s="56">
        <f t="shared" ca="1" si="259"/>
        <v>0</v>
      </c>
      <c r="R452" s="56">
        <f t="shared" ca="1" si="259"/>
        <v>0</v>
      </c>
      <c r="S452" s="56">
        <f t="shared" ca="1" si="259"/>
        <v>0</v>
      </c>
      <c r="T452" s="56">
        <f t="shared" ca="1" si="259"/>
        <v>0</v>
      </c>
      <c r="U452" s="56">
        <f t="shared" ca="1" si="259"/>
        <v>0</v>
      </c>
      <c r="V452" s="56">
        <f t="shared" ca="1" si="259"/>
        <v>0</v>
      </c>
      <c r="W452" s="56">
        <f t="shared" ca="1" si="259"/>
        <v>0</v>
      </c>
      <c r="X452" s="56">
        <f t="shared" ca="1" si="259"/>
        <v>0</v>
      </c>
      <c r="Y452" s="56">
        <f t="shared" ca="1" si="259"/>
        <v>0</v>
      </c>
      <c r="Z452" s="56">
        <f t="shared" ca="1" si="259"/>
        <v>0</v>
      </c>
      <c r="AA452" s="56">
        <f t="shared" ca="1" si="259"/>
        <v>0</v>
      </c>
      <c r="AB452" s="56">
        <f t="shared" ca="1" si="259"/>
        <v>0</v>
      </c>
      <c r="AC452" s="56">
        <f t="shared" ca="1" si="259"/>
        <v>0</v>
      </c>
      <c r="AD452" s="56">
        <f t="shared" ca="1" si="259"/>
        <v>0</v>
      </c>
      <c r="AE452" s="56">
        <f t="shared" ca="1" si="259"/>
        <v>0</v>
      </c>
      <c r="AF452" s="56">
        <f t="shared" ca="1" si="259"/>
        <v>0</v>
      </c>
      <c r="AG452" s="56">
        <f t="shared" ca="1" si="259"/>
        <v>0</v>
      </c>
      <c r="AH452" s="56">
        <f t="shared" ca="1" si="259"/>
        <v>0</v>
      </c>
      <c r="AI452" s="56">
        <f t="shared" ca="1" si="259"/>
        <v>0</v>
      </c>
      <c r="AJ452" s="56">
        <f t="shared" ca="1" si="259"/>
        <v>0</v>
      </c>
      <c r="AK452" s="56">
        <f t="shared" ca="1" si="259"/>
        <v>0</v>
      </c>
      <c r="AL452" s="56">
        <f t="shared" ca="1" si="259"/>
        <v>0</v>
      </c>
      <c r="AM452" s="56">
        <f t="shared" ca="1" si="259"/>
        <v>0</v>
      </c>
      <c r="AN452" s="56">
        <f t="shared" ca="1" si="259"/>
        <v>0</v>
      </c>
      <c r="AO452" s="56">
        <f t="shared" ca="1" si="259"/>
        <v>0</v>
      </c>
      <c r="AP452" s="56">
        <f t="shared" ca="1" si="259"/>
        <v>0</v>
      </c>
      <c r="AQ452" s="56">
        <f t="shared" ca="1" si="259"/>
        <v>0</v>
      </c>
      <c r="AR452" s="56">
        <f t="shared" ca="1" si="259"/>
        <v>0</v>
      </c>
      <c r="AS452" s="56">
        <f t="shared" ca="1" si="259"/>
        <v>0</v>
      </c>
      <c r="AT452" s="56">
        <f t="shared" ca="1" si="259"/>
        <v>0</v>
      </c>
    </row>
    <row r="453" spans="4:46" ht="14.65" outlineLevel="1" thickBot="1" x14ac:dyDescent="0.5">
      <c r="D453" s="42">
        <v>129</v>
      </c>
      <c r="E453" s="42" t="str">
        <v>Unused</v>
      </c>
      <c r="G453" s="56">
        <f t="shared" ref="G453" ca="1" si="260">G$317*G291</f>
        <v>0</v>
      </c>
      <c r="H453" s="56">
        <f t="shared" ref="H453:AT453" ca="1" si="261">H$317*H291</f>
        <v>0</v>
      </c>
      <c r="I453" s="56">
        <f t="shared" ca="1" si="261"/>
        <v>0</v>
      </c>
      <c r="J453" s="56">
        <f t="shared" ca="1" si="261"/>
        <v>0</v>
      </c>
      <c r="K453" s="56">
        <f t="shared" ca="1" si="261"/>
        <v>0</v>
      </c>
      <c r="L453" s="56">
        <f t="shared" ca="1" si="261"/>
        <v>0</v>
      </c>
      <c r="M453" s="56">
        <f t="shared" ca="1" si="261"/>
        <v>0</v>
      </c>
      <c r="N453" s="56">
        <f t="shared" ca="1" si="261"/>
        <v>0</v>
      </c>
      <c r="O453" s="56">
        <f t="shared" ca="1" si="261"/>
        <v>0</v>
      </c>
      <c r="P453" s="56">
        <f t="shared" ca="1" si="261"/>
        <v>0</v>
      </c>
      <c r="Q453" s="56">
        <f t="shared" ca="1" si="261"/>
        <v>0</v>
      </c>
      <c r="R453" s="56">
        <f t="shared" ca="1" si="261"/>
        <v>0</v>
      </c>
      <c r="S453" s="56">
        <f t="shared" ca="1" si="261"/>
        <v>0</v>
      </c>
      <c r="T453" s="56">
        <f t="shared" ca="1" si="261"/>
        <v>0</v>
      </c>
      <c r="U453" s="56">
        <f t="shared" ca="1" si="261"/>
        <v>0</v>
      </c>
      <c r="V453" s="56">
        <f t="shared" ca="1" si="261"/>
        <v>0</v>
      </c>
      <c r="W453" s="56">
        <f t="shared" ca="1" si="261"/>
        <v>0</v>
      </c>
      <c r="X453" s="56">
        <f t="shared" ca="1" si="261"/>
        <v>0</v>
      </c>
      <c r="Y453" s="56">
        <f t="shared" ca="1" si="261"/>
        <v>0</v>
      </c>
      <c r="Z453" s="56">
        <f t="shared" ca="1" si="261"/>
        <v>0</v>
      </c>
      <c r="AA453" s="56">
        <f t="shared" ca="1" si="261"/>
        <v>0</v>
      </c>
      <c r="AB453" s="56">
        <f t="shared" ca="1" si="261"/>
        <v>0</v>
      </c>
      <c r="AC453" s="56">
        <f t="shared" ca="1" si="261"/>
        <v>0</v>
      </c>
      <c r="AD453" s="56">
        <f t="shared" ca="1" si="261"/>
        <v>0</v>
      </c>
      <c r="AE453" s="56">
        <f t="shared" ca="1" si="261"/>
        <v>0</v>
      </c>
      <c r="AF453" s="56">
        <f t="shared" ca="1" si="261"/>
        <v>0</v>
      </c>
      <c r="AG453" s="56">
        <f t="shared" ca="1" si="261"/>
        <v>0</v>
      </c>
      <c r="AH453" s="56">
        <f t="shared" ca="1" si="261"/>
        <v>0</v>
      </c>
      <c r="AI453" s="56">
        <f t="shared" ca="1" si="261"/>
        <v>0</v>
      </c>
      <c r="AJ453" s="56">
        <f t="shared" ca="1" si="261"/>
        <v>0</v>
      </c>
      <c r="AK453" s="56">
        <f t="shared" ca="1" si="261"/>
        <v>0</v>
      </c>
      <c r="AL453" s="56">
        <f t="shared" ca="1" si="261"/>
        <v>0</v>
      </c>
      <c r="AM453" s="56">
        <f t="shared" ca="1" si="261"/>
        <v>0</v>
      </c>
      <c r="AN453" s="56">
        <f t="shared" ca="1" si="261"/>
        <v>0</v>
      </c>
      <c r="AO453" s="56">
        <f t="shared" ca="1" si="261"/>
        <v>0</v>
      </c>
      <c r="AP453" s="56">
        <f t="shared" ca="1" si="261"/>
        <v>0</v>
      </c>
      <c r="AQ453" s="56">
        <f t="shared" ca="1" si="261"/>
        <v>0</v>
      </c>
      <c r="AR453" s="56">
        <f t="shared" ca="1" si="261"/>
        <v>0</v>
      </c>
      <c r="AS453" s="56">
        <f t="shared" ca="1" si="261"/>
        <v>0</v>
      </c>
      <c r="AT453" s="56">
        <f t="shared" ca="1" si="261"/>
        <v>0</v>
      </c>
    </row>
    <row r="454" spans="4:46" ht="14.65" outlineLevel="1" thickBot="1" x14ac:dyDescent="0.5">
      <c r="D454" s="42">
        <v>130</v>
      </c>
      <c r="E454" s="42" t="str">
        <v>Unused</v>
      </c>
      <c r="G454" s="56">
        <f t="shared" ref="G454" ca="1" si="262">G$317*G292</f>
        <v>0</v>
      </c>
      <c r="H454" s="56">
        <f t="shared" ref="H454:AT454" ca="1" si="263">H$317*H292</f>
        <v>0</v>
      </c>
      <c r="I454" s="56">
        <f t="shared" ca="1" si="263"/>
        <v>0</v>
      </c>
      <c r="J454" s="56">
        <f t="shared" ca="1" si="263"/>
        <v>0</v>
      </c>
      <c r="K454" s="56">
        <f t="shared" ca="1" si="263"/>
        <v>0</v>
      </c>
      <c r="L454" s="56">
        <f t="shared" ca="1" si="263"/>
        <v>0</v>
      </c>
      <c r="M454" s="56">
        <f t="shared" ca="1" si="263"/>
        <v>0</v>
      </c>
      <c r="N454" s="56">
        <f t="shared" ca="1" si="263"/>
        <v>0</v>
      </c>
      <c r="O454" s="56">
        <f t="shared" ca="1" si="263"/>
        <v>0</v>
      </c>
      <c r="P454" s="56">
        <f t="shared" ca="1" si="263"/>
        <v>0</v>
      </c>
      <c r="Q454" s="56">
        <f t="shared" ca="1" si="263"/>
        <v>0</v>
      </c>
      <c r="R454" s="56">
        <f t="shared" ca="1" si="263"/>
        <v>0</v>
      </c>
      <c r="S454" s="56">
        <f t="shared" ca="1" si="263"/>
        <v>0</v>
      </c>
      <c r="T454" s="56">
        <f t="shared" ca="1" si="263"/>
        <v>0</v>
      </c>
      <c r="U454" s="56">
        <f t="shared" ca="1" si="263"/>
        <v>0</v>
      </c>
      <c r="V454" s="56">
        <f t="shared" ca="1" si="263"/>
        <v>0</v>
      </c>
      <c r="W454" s="56">
        <f t="shared" ca="1" si="263"/>
        <v>0</v>
      </c>
      <c r="X454" s="56">
        <f t="shared" ca="1" si="263"/>
        <v>0</v>
      </c>
      <c r="Y454" s="56">
        <f t="shared" ca="1" si="263"/>
        <v>0</v>
      </c>
      <c r="Z454" s="56">
        <f t="shared" ca="1" si="263"/>
        <v>0</v>
      </c>
      <c r="AA454" s="56">
        <f t="shared" ca="1" si="263"/>
        <v>0</v>
      </c>
      <c r="AB454" s="56">
        <f t="shared" ca="1" si="263"/>
        <v>0</v>
      </c>
      <c r="AC454" s="56">
        <f t="shared" ca="1" si="263"/>
        <v>0</v>
      </c>
      <c r="AD454" s="56">
        <f t="shared" ca="1" si="263"/>
        <v>0</v>
      </c>
      <c r="AE454" s="56">
        <f t="shared" ca="1" si="263"/>
        <v>0</v>
      </c>
      <c r="AF454" s="56">
        <f t="shared" ca="1" si="263"/>
        <v>0</v>
      </c>
      <c r="AG454" s="56">
        <f t="shared" ca="1" si="263"/>
        <v>0</v>
      </c>
      <c r="AH454" s="56">
        <f t="shared" ca="1" si="263"/>
        <v>0</v>
      </c>
      <c r="AI454" s="56">
        <f t="shared" ca="1" si="263"/>
        <v>0</v>
      </c>
      <c r="AJ454" s="56">
        <f t="shared" ca="1" si="263"/>
        <v>0</v>
      </c>
      <c r="AK454" s="56">
        <f t="shared" ca="1" si="263"/>
        <v>0</v>
      </c>
      <c r="AL454" s="56">
        <f t="shared" ca="1" si="263"/>
        <v>0</v>
      </c>
      <c r="AM454" s="56">
        <f t="shared" ca="1" si="263"/>
        <v>0</v>
      </c>
      <c r="AN454" s="56">
        <f t="shared" ca="1" si="263"/>
        <v>0</v>
      </c>
      <c r="AO454" s="56">
        <f t="shared" ca="1" si="263"/>
        <v>0</v>
      </c>
      <c r="AP454" s="56">
        <f t="shared" ca="1" si="263"/>
        <v>0</v>
      </c>
      <c r="AQ454" s="56">
        <f t="shared" ca="1" si="263"/>
        <v>0</v>
      </c>
      <c r="AR454" s="56">
        <f t="shared" ca="1" si="263"/>
        <v>0</v>
      </c>
      <c r="AS454" s="56">
        <f t="shared" ca="1" si="263"/>
        <v>0</v>
      </c>
      <c r="AT454" s="56">
        <f t="shared" ca="1" si="263"/>
        <v>0</v>
      </c>
    </row>
    <row r="455" spans="4:46" ht="14.65" outlineLevel="1" thickBot="1" x14ac:dyDescent="0.5">
      <c r="D455" s="42">
        <v>131</v>
      </c>
      <c r="E455" s="42" t="str">
        <v>Unused</v>
      </c>
      <c r="G455" s="56">
        <f t="shared" ref="G455" ca="1" si="264">G$317*G293</f>
        <v>0</v>
      </c>
      <c r="H455" s="56">
        <f t="shared" ref="H455:AT455" ca="1" si="265">H$317*H293</f>
        <v>0</v>
      </c>
      <c r="I455" s="56">
        <f t="shared" ca="1" si="265"/>
        <v>0</v>
      </c>
      <c r="J455" s="56">
        <f t="shared" ca="1" si="265"/>
        <v>0</v>
      </c>
      <c r="K455" s="56">
        <f t="shared" ca="1" si="265"/>
        <v>0</v>
      </c>
      <c r="L455" s="56">
        <f t="shared" ca="1" si="265"/>
        <v>0</v>
      </c>
      <c r="M455" s="56">
        <f t="shared" ca="1" si="265"/>
        <v>0</v>
      </c>
      <c r="N455" s="56">
        <f t="shared" ca="1" si="265"/>
        <v>0</v>
      </c>
      <c r="O455" s="56">
        <f t="shared" ca="1" si="265"/>
        <v>0</v>
      </c>
      <c r="P455" s="56">
        <f t="shared" ca="1" si="265"/>
        <v>0</v>
      </c>
      <c r="Q455" s="56">
        <f t="shared" ca="1" si="265"/>
        <v>0</v>
      </c>
      <c r="R455" s="56">
        <f t="shared" ca="1" si="265"/>
        <v>0</v>
      </c>
      <c r="S455" s="56">
        <f t="shared" ca="1" si="265"/>
        <v>0</v>
      </c>
      <c r="T455" s="56">
        <f t="shared" ca="1" si="265"/>
        <v>0</v>
      </c>
      <c r="U455" s="56">
        <f t="shared" ca="1" si="265"/>
        <v>0</v>
      </c>
      <c r="V455" s="56">
        <f t="shared" ca="1" si="265"/>
        <v>0</v>
      </c>
      <c r="W455" s="56">
        <f t="shared" ca="1" si="265"/>
        <v>0</v>
      </c>
      <c r="X455" s="56">
        <f t="shared" ca="1" si="265"/>
        <v>0</v>
      </c>
      <c r="Y455" s="56">
        <f t="shared" ca="1" si="265"/>
        <v>0</v>
      </c>
      <c r="Z455" s="56">
        <f t="shared" ca="1" si="265"/>
        <v>0</v>
      </c>
      <c r="AA455" s="56">
        <f t="shared" ca="1" si="265"/>
        <v>0</v>
      </c>
      <c r="AB455" s="56">
        <f t="shared" ca="1" si="265"/>
        <v>0</v>
      </c>
      <c r="AC455" s="56">
        <f t="shared" ca="1" si="265"/>
        <v>0</v>
      </c>
      <c r="AD455" s="56">
        <f t="shared" ca="1" si="265"/>
        <v>0</v>
      </c>
      <c r="AE455" s="56">
        <f t="shared" ca="1" si="265"/>
        <v>0</v>
      </c>
      <c r="AF455" s="56">
        <f t="shared" ca="1" si="265"/>
        <v>0</v>
      </c>
      <c r="AG455" s="56">
        <f t="shared" ca="1" si="265"/>
        <v>0</v>
      </c>
      <c r="AH455" s="56">
        <f t="shared" ca="1" si="265"/>
        <v>0</v>
      </c>
      <c r="AI455" s="56">
        <f t="shared" ca="1" si="265"/>
        <v>0</v>
      </c>
      <c r="AJ455" s="56">
        <f t="shared" ca="1" si="265"/>
        <v>0</v>
      </c>
      <c r="AK455" s="56">
        <f t="shared" ca="1" si="265"/>
        <v>0</v>
      </c>
      <c r="AL455" s="56">
        <f t="shared" ca="1" si="265"/>
        <v>0</v>
      </c>
      <c r="AM455" s="56">
        <f t="shared" ca="1" si="265"/>
        <v>0</v>
      </c>
      <c r="AN455" s="56">
        <f t="shared" ca="1" si="265"/>
        <v>0</v>
      </c>
      <c r="AO455" s="56">
        <f t="shared" ca="1" si="265"/>
        <v>0</v>
      </c>
      <c r="AP455" s="56">
        <f t="shared" ca="1" si="265"/>
        <v>0</v>
      </c>
      <c r="AQ455" s="56">
        <f t="shared" ca="1" si="265"/>
        <v>0</v>
      </c>
      <c r="AR455" s="56">
        <f t="shared" ca="1" si="265"/>
        <v>0</v>
      </c>
      <c r="AS455" s="56">
        <f t="shared" ca="1" si="265"/>
        <v>0</v>
      </c>
      <c r="AT455" s="56">
        <f t="shared" ca="1" si="265"/>
        <v>0</v>
      </c>
    </row>
    <row r="456" spans="4:46" ht="14.65" outlineLevel="1" thickBot="1" x14ac:dyDescent="0.5">
      <c r="D456" s="42">
        <v>132</v>
      </c>
      <c r="E456" s="42" t="str">
        <v>Unused</v>
      </c>
      <c r="G456" s="56">
        <f t="shared" ref="G456" ca="1" si="266">G$317*G294</f>
        <v>0</v>
      </c>
      <c r="H456" s="56">
        <f t="shared" ref="H456:AT456" ca="1" si="267">H$317*H294</f>
        <v>0</v>
      </c>
      <c r="I456" s="56">
        <f t="shared" ca="1" si="267"/>
        <v>0</v>
      </c>
      <c r="J456" s="56">
        <f t="shared" ca="1" si="267"/>
        <v>0</v>
      </c>
      <c r="K456" s="56">
        <f t="shared" ca="1" si="267"/>
        <v>0</v>
      </c>
      <c r="L456" s="56">
        <f t="shared" ca="1" si="267"/>
        <v>0</v>
      </c>
      <c r="M456" s="56">
        <f t="shared" ca="1" si="267"/>
        <v>0</v>
      </c>
      <c r="N456" s="56">
        <f t="shared" ca="1" si="267"/>
        <v>0</v>
      </c>
      <c r="O456" s="56">
        <f t="shared" ca="1" si="267"/>
        <v>0</v>
      </c>
      <c r="P456" s="56">
        <f t="shared" ca="1" si="267"/>
        <v>0</v>
      </c>
      <c r="Q456" s="56">
        <f t="shared" ca="1" si="267"/>
        <v>0</v>
      </c>
      <c r="R456" s="56">
        <f t="shared" ca="1" si="267"/>
        <v>0</v>
      </c>
      <c r="S456" s="56">
        <f t="shared" ca="1" si="267"/>
        <v>0</v>
      </c>
      <c r="T456" s="56">
        <f t="shared" ca="1" si="267"/>
        <v>0</v>
      </c>
      <c r="U456" s="56">
        <f t="shared" ca="1" si="267"/>
        <v>0</v>
      </c>
      <c r="V456" s="56">
        <f t="shared" ca="1" si="267"/>
        <v>0</v>
      </c>
      <c r="W456" s="56">
        <f t="shared" ca="1" si="267"/>
        <v>0</v>
      </c>
      <c r="X456" s="56">
        <f t="shared" ca="1" si="267"/>
        <v>0</v>
      </c>
      <c r="Y456" s="56">
        <f t="shared" ca="1" si="267"/>
        <v>0</v>
      </c>
      <c r="Z456" s="56">
        <f t="shared" ca="1" si="267"/>
        <v>0</v>
      </c>
      <c r="AA456" s="56">
        <f t="shared" ca="1" si="267"/>
        <v>0</v>
      </c>
      <c r="AB456" s="56">
        <f t="shared" ca="1" si="267"/>
        <v>0</v>
      </c>
      <c r="AC456" s="56">
        <f t="shared" ca="1" si="267"/>
        <v>0</v>
      </c>
      <c r="AD456" s="56">
        <f t="shared" ca="1" si="267"/>
        <v>0</v>
      </c>
      <c r="AE456" s="56">
        <f t="shared" ca="1" si="267"/>
        <v>0</v>
      </c>
      <c r="AF456" s="56">
        <f t="shared" ca="1" si="267"/>
        <v>0</v>
      </c>
      <c r="AG456" s="56">
        <f t="shared" ca="1" si="267"/>
        <v>0</v>
      </c>
      <c r="AH456" s="56">
        <f t="shared" ca="1" si="267"/>
        <v>0</v>
      </c>
      <c r="AI456" s="56">
        <f t="shared" ca="1" si="267"/>
        <v>0</v>
      </c>
      <c r="AJ456" s="56">
        <f t="shared" ca="1" si="267"/>
        <v>0</v>
      </c>
      <c r="AK456" s="56">
        <f t="shared" ca="1" si="267"/>
        <v>0</v>
      </c>
      <c r="AL456" s="56">
        <f t="shared" ca="1" si="267"/>
        <v>0</v>
      </c>
      <c r="AM456" s="56">
        <f t="shared" ca="1" si="267"/>
        <v>0</v>
      </c>
      <c r="AN456" s="56">
        <f t="shared" ca="1" si="267"/>
        <v>0</v>
      </c>
      <c r="AO456" s="56">
        <f t="shared" ca="1" si="267"/>
        <v>0</v>
      </c>
      <c r="AP456" s="56">
        <f t="shared" ca="1" si="267"/>
        <v>0</v>
      </c>
      <c r="AQ456" s="56">
        <f t="shared" ca="1" si="267"/>
        <v>0</v>
      </c>
      <c r="AR456" s="56">
        <f t="shared" ca="1" si="267"/>
        <v>0</v>
      </c>
      <c r="AS456" s="56">
        <f t="shared" ca="1" si="267"/>
        <v>0</v>
      </c>
      <c r="AT456" s="56">
        <f t="shared" ca="1" si="267"/>
        <v>0</v>
      </c>
    </row>
    <row r="457" spans="4:46" ht="14.65" outlineLevel="1" thickBot="1" x14ac:dyDescent="0.5">
      <c r="D457" s="42">
        <v>133</v>
      </c>
      <c r="E457" s="42" t="str">
        <v>Unused</v>
      </c>
      <c r="G457" s="56">
        <f t="shared" ref="G457" ca="1" si="268">G$317*G295</f>
        <v>0</v>
      </c>
      <c r="H457" s="56">
        <f t="shared" ref="H457:AT457" ca="1" si="269">H$317*H295</f>
        <v>0</v>
      </c>
      <c r="I457" s="56">
        <f t="shared" ca="1" si="269"/>
        <v>0</v>
      </c>
      <c r="J457" s="56">
        <f t="shared" ca="1" si="269"/>
        <v>0</v>
      </c>
      <c r="K457" s="56">
        <f t="shared" ca="1" si="269"/>
        <v>0</v>
      </c>
      <c r="L457" s="56">
        <f t="shared" ca="1" si="269"/>
        <v>0</v>
      </c>
      <c r="M457" s="56">
        <f t="shared" ca="1" si="269"/>
        <v>0</v>
      </c>
      <c r="N457" s="56">
        <f t="shared" ca="1" si="269"/>
        <v>0</v>
      </c>
      <c r="O457" s="56">
        <f t="shared" ca="1" si="269"/>
        <v>0</v>
      </c>
      <c r="P457" s="56">
        <f t="shared" ca="1" si="269"/>
        <v>0</v>
      </c>
      <c r="Q457" s="56">
        <f t="shared" ca="1" si="269"/>
        <v>0</v>
      </c>
      <c r="R457" s="56">
        <f t="shared" ca="1" si="269"/>
        <v>0</v>
      </c>
      <c r="S457" s="56">
        <f t="shared" ca="1" si="269"/>
        <v>0</v>
      </c>
      <c r="T457" s="56">
        <f t="shared" ca="1" si="269"/>
        <v>0</v>
      </c>
      <c r="U457" s="56">
        <f t="shared" ca="1" si="269"/>
        <v>0</v>
      </c>
      <c r="V457" s="56">
        <f t="shared" ca="1" si="269"/>
        <v>0</v>
      </c>
      <c r="W457" s="56">
        <f t="shared" ca="1" si="269"/>
        <v>0</v>
      </c>
      <c r="X457" s="56">
        <f t="shared" ca="1" si="269"/>
        <v>0</v>
      </c>
      <c r="Y457" s="56">
        <f t="shared" ca="1" si="269"/>
        <v>0</v>
      </c>
      <c r="Z457" s="56">
        <f t="shared" ca="1" si="269"/>
        <v>0</v>
      </c>
      <c r="AA457" s="56">
        <f t="shared" ca="1" si="269"/>
        <v>0</v>
      </c>
      <c r="AB457" s="56">
        <f t="shared" ca="1" si="269"/>
        <v>0</v>
      </c>
      <c r="AC457" s="56">
        <f t="shared" ca="1" si="269"/>
        <v>0</v>
      </c>
      <c r="AD457" s="56">
        <f t="shared" ca="1" si="269"/>
        <v>0</v>
      </c>
      <c r="AE457" s="56">
        <f t="shared" ca="1" si="269"/>
        <v>0</v>
      </c>
      <c r="AF457" s="56">
        <f t="shared" ca="1" si="269"/>
        <v>0</v>
      </c>
      <c r="AG457" s="56">
        <f t="shared" ca="1" si="269"/>
        <v>0</v>
      </c>
      <c r="AH457" s="56">
        <f t="shared" ca="1" si="269"/>
        <v>0</v>
      </c>
      <c r="AI457" s="56">
        <f t="shared" ca="1" si="269"/>
        <v>0</v>
      </c>
      <c r="AJ457" s="56">
        <f t="shared" ca="1" si="269"/>
        <v>0</v>
      </c>
      <c r="AK457" s="56">
        <f t="shared" ca="1" si="269"/>
        <v>0</v>
      </c>
      <c r="AL457" s="56">
        <f t="shared" ca="1" si="269"/>
        <v>0</v>
      </c>
      <c r="AM457" s="56">
        <f t="shared" ca="1" si="269"/>
        <v>0</v>
      </c>
      <c r="AN457" s="56">
        <f t="shared" ca="1" si="269"/>
        <v>0</v>
      </c>
      <c r="AO457" s="56">
        <f t="shared" ca="1" si="269"/>
        <v>0</v>
      </c>
      <c r="AP457" s="56">
        <f t="shared" ca="1" si="269"/>
        <v>0</v>
      </c>
      <c r="AQ457" s="56">
        <f t="shared" ca="1" si="269"/>
        <v>0</v>
      </c>
      <c r="AR457" s="56">
        <f t="shared" ca="1" si="269"/>
        <v>0</v>
      </c>
      <c r="AS457" s="56">
        <f t="shared" ca="1" si="269"/>
        <v>0</v>
      </c>
      <c r="AT457" s="56">
        <f t="shared" ca="1" si="269"/>
        <v>0</v>
      </c>
    </row>
    <row r="458" spans="4:46" ht="14.65" outlineLevel="1" thickBot="1" x14ac:dyDescent="0.5">
      <c r="D458" s="42">
        <v>134</v>
      </c>
      <c r="E458" s="42" t="str">
        <v>Unused</v>
      </c>
      <c r="G458" s="56">
        <f t="shared" ref="G458" ca="1" si="270">G$317*G296</f>
        <v>0</v>
      </c>
      <c r="H458" s="56">
        <f t="shared" ref="H458:AT458" ca="1" si="271">H$317*H296</f>
        <v>0</v>
      </c>
      <c r="I458" s="56">
        <f t="shared" ca="1" si="271"/>
        <v>0</v>
      </c>
      <c r="J458" s="56">
        <f t="shared" ca="1" si="271"/>
        <v>0</v>
      </c>
      <c r="K458" s="56">
        <f t="shared" ca="1" si="271"/>
        <v>0</v>
      </c>
      <c r="L458" s="56">
        <f t="shared" ca="1" si="271"/>
        <v>0</v>
      </c>
      <c r="M458" s="56">
        <f t="shared" ca="1" si="271"/>
        <v>0</v>
      </c>
      <c r="N458" s="56">
        <f t="shared" ca="1" si="271"/>
        <v>0</v>
      </c>
      <c r="O458" s="56">
        <f t="shared" ca="1" si="271"/>
        <v>0</v>
      </c>
      <c r="P458" s="56">
        <f t="shared" ca="1" si="271"/>
        <v>0</v>
      </c>
      <c r="Q458" s="56">
        <f t="shared" ca="1" si="271"/>
        <v>0</v>
      </c>
      <c r="R458" s="56">
        <f t="shared" ca="1" si="271"/>
        <v>0</v>
      </c>
      <c r="S458" s="56">
        <f t="shared" ca="1" si="271"/>
        <v>0</v>
      </c>
      <c r="T458" s="56">
        <f t="shared" ca="1" si="271"/>
        <v>0</v>
      </c>
      <c r="U458" s="56">
        <f t="shared" ca="1" si="271"/>
        <v>0</v>
      </c>
      <c r="V458" s="56">
        <f t="shared" ca="1" si="271"/>
        <v>0</v>
      </c>
      <c r="W458" s="56">
        <f t="shared" ca="1" si="271"/>
        <v>0</v>
      </c>
      <c r="X458" s="56">
        <f t="shared" ca="1" si="271"/>
        <v>0</v>
      </c>
      <c r="Y458" s="56">
        <f t="shared" ca="1" si="271"/>
        <v>0</v>
      </c>
      <c r="Z458" s="56">
        <f t="shared" ca="1" si="271"/>
        <v>0</v>
      </c>
      <c r="AA458" s="56">
        <f t="shared" ca="1" si="271"/>
        <v>0</v>
      </c>
      <c r="AB458" s="56">
        <f t="shared" ca="1" si="271"/>
        <v>0</v>
      </c>
      <c r="AC458" s="56">
        <f t="shared" ca="1" si="271"/>
        <v>0</v>
      </c>
      <c r="AD458" s="56">
        <f t="shared" ca="1" si="271"/>
        <v>0</v>
      </c>
      <c r="AE458" s="56">
        <f t="shared" ca="1" si="271"/>
        <v>0</v>
      </c>
      <c r="AF458" s="56">
        <f t="shared" ca="1" si="271"/>
        <v>0</v>
      </c>
      <c r="AG458" s="56">
        <f t="shared" ca="1" si="271"/>
        <v>0</v>
      </c>
      <c r="AH458" s="56">
        <f t="shared" ca="1" si="271"/>
        <v>0</v>
      </c>
      <c r="AI458" s="56">
        <f t="shared" ca="1" si="271"/>
        <v>0</v>
      </c>
      <c r="AJ458" s="56">
        <f t="shared" ca="1" si="271"/>
        <v>0</v>
      </c>
      <c r="AK458" s="56">
        <f t="shared" ca="1" si="271"/>
        <v>0</v>
      </c>
      <c r="AL458" s="56">
        <f t="shared" ca="1" si="271"/>
        <v>0</v>
      </c>
      <c r="AM458" s="56">
        <f t="shared" ca="1" si="271"/>
        <v>0</v>
      </c>
      <c r="AN458" s="56">
        <f t="shared" ca="1" si="271"/>
        <v>0</v>
      </c>
      <c r="AO458" s="56">
        <f t="shared" ca="1" si="271"/>
        <v>0</v>
      </c>
      <c r="AP458" s="56">
        <f t="shared" ca="1" si="271"/>
        <v>0</v>
      </c>
      <c r="AQ458" s="56">
        <f t="shared" ca="1" si="271"/>
        <v>0</v>
      </c>
      <c r="AR458" s="56">
        <f t="shared" ca="1" si="271"/>
        <v>0</v>
      </c>
      <c r="AS458" s="56">
        <f t="shared" ca="1" si="271"/>
        <v>0</v>
      </c>
      <c r="AT458" s="56">
        <f t="shared" ca="1" si="271"/>
        <v>0</v>
      </c>
    </row>
    <row r="459" spans="4:46" ht="14.65" outlineLevel="1" thickBot="1" x14ac:dyDescent="0.5">
      <c r="D459" s="42">
        <v>135</v>
      </c>
      <c r="E459" s="42" t="str">
        <v>Unused</v>
      </c>
      <c r="G459" s="56">
        <f t="shared" ref="G459" ca="1" si="272">G$317*G297</f>
        <v>0</v>
      </c>
      <c r="H459" s="56">
        <f t="shared" ref="H459:AT459" ca="1" si="273">H$317*H297</f>
        <v>0</v>
      </c>
      <c r="I459" s="56">
        <f t="shared" ca="1" si="273"/>
        <v>0</v>
      </c>
      <c r="J459" s="56">
        <f t="shared" ca="1" si="273"/>
        <v>0</v>
      </c>
      <c r="K459" s="56">
        <f t="shared" ca="1" si="273"/>
        <v>0</v>
      </c>
      <c r="L459" s="56">
        <f t="shared" ca="1" si="273"/>
        <v>0</v>
      </c>
      <c r="M459" s="56">
        <f t="shared" ca="1" si="273"/>
        <v>0</v>
      </c>
      <c r="N459" s="56">
        <f t="shared" ca="1" si="273"/>
        <v>0</v>
      </c>
      <c r="O459" s="56">
        <f t="shared" ca="1" si="273"/>
        <v>0</v>
      </c>
      <c r="P459" s="56">
        <f t="shared" ca="1" si="273"/>
        <v>0</v>
      </c>
      <c r="Q459" s="56">
        <f t="shared" ca="1" si="273"/>
        <v>0</v>
      </c>
      <c r="R459" s="56">
        <f t="shared" ca="1" si="273"/>
        <v>0</v>
      </c>
      <c r="S459" s="56">
        <f t="shared" ca="1" si="273"/>
        <v>0</v>
      </c>
      <c r="T459" s="56">
        <f t="shared" ca="1" si="273"/>
        <v>0</v>
      </c>
      <c r="U459" s="56">
        <f t="shared" ca="1" si="273"/>
        <v>0</v>
      </c>
      <c r="V459" s="56">
        <f t="shared" ca="1" si="273"/>
        <v>0</v>
      </c>
      <c r="W459" s="56">
        <f t="shared" ca="1" si="273"/>
        <v>0</v>
      </c>
      <c r="X459" s="56">
        <f t="shared" ca="1" si="273"/>
        <v>0</v>
      </c>
      <c r="Y459" s="56">
        <f t="shared" ca="1" si="273"/>
        <v>0</v>
      </c>
      <c r="Z459" s="56">
        <f t="shared" ca="1" si="273"/>
        <v>0</v>
      </c>
      <c r="AA459" s="56">
        <f t="shared" ca="1" si="273"/>
        <v>0</v>
      </c>
      <c r="AB459" s="56">
        <f t="shared" ca="1" si="273"/>
        <v>0</v>
      </c>
      <c r="AC459" s="56">
        <f t="shared" ca="1" si="273"/>
        <v>0</v>
      </c>
      <c r="AD459" s="56">
        <f t="shared" ca="1" si="273"/>
        <v>0</v>
      </c>
      <c r="AE459" s="56">
        <f t="shared" ca="1" si="273"/>
        <v>0</v>
      </c>
      <c r="AF459" s="56">
        <f t="shared" ca="1" si="273"/>
        <v>0</v>
      </c>
      <c r="AG459" s="56">
        <f t="shared" ca="1" si="273"/>
        <v>0</v>
      </c>
      <c r="AH459" s="56">
        <f t="shared" ca="1" si="273"/>
        <v>0</v>
      </c>
      <c r="AI459" s="56">
        <f t="shared" ca="1" si="273"/>
        <v>0</v>
      </c>
      <c r="AJ459" s="56">
        <f t="shared" ca="1" si="273"/>
        <v>0</v>
      </c>
      <c r="AK459" s="56">
        <f t="shared" ca="1" si="273"/>
        <v>0</v>
      </c>
      <c r="AL459" s="56">
        <f t="shared" ca="1" si="273"/>
        <v>0</v>
      </c>
      <c r="AM459" s="56">
        <f t="shared" ca="1" si="273"/>
        <v>0</v>
      </c>
      <c r="AN459" s="56">
        <f t="shared" ca="1" si="273"/>
        <v>0</v>
      </c>
      <c r="AO459" s="56">
        <f t="shared" ca="1" si="273"/>
        <v>0</v>
      </c>
      <c r="AP459" s="56">
        <f t="shared" ca="1" si="273"/>
        <v>0</v>
      </c>
      <c r="AQ459" s="56">
        <f t="shared" ca="1" si="273"/>
        <v>0</v>
      </c>
      <c r="AR459" s="56">
        <f t="shared" ca="1" si="273"/>
        <v>0</v>
      </c>
      <c r="AS459" s="56">
        <f t="shared" ca="1" si="273"/>
        <v>0</v>
      </c>
      <c r="AT459" s="56">
        <f t="shared" ca="1" si="273"/>
        <v>0</v>
      </c>
    </row>
    <row r="460" spans="4:46" ht="14.65" outlineLevel="1" thickBot="1" x14ac:dyDescent="0.5">
      <c r="D460" s="42">
        <v>136</v>
      </c>
      <c r="E460" s="42" t="str">
        <v>Unused</v>
      </c>
      <c r="G460" s="56">
        <f t="shared" ref="G460" ca="1" si="274">G$317*G298</f>
        <v>0</v>
      </c>
      <c r="H460" s="56">
        <f t="shared" ref="H460:AT460" ca="1" si="275">H$317*H298</f>
        <v>0</v>
      </c>
      <c r="I460" s="56">
        <f t="shared" ca="1" si="275"/>
        <v>0</v>
      </c>
      <c r="J460" s="56">
        <f t="shared" ca="1" si="275"/>
        <v>0</v>
      </c>
      <c r="K460" s="56">
        <f t="shared" ca="1" si="275"/>
        <v>0</v>
      </c>
      <c r="L460" s="56">
        <f t="shared" ca="1" si="275"/>
        <v>0</v>
      </c>
      <c r="M460" s="56">
        <f t="shared" ca="1" si="275"/>
        <v>0</v>
      </c>
      <c r="N460" s="56">
        <f t="shared" ca="1" si="275"/>
        <v>0</v>
      </c>
      <c r="O460" s="56">
        <f t="shared" ca="1" si="275"/>
        <v>0</v>
      </c>
      <c r="P460" s="56">
        <f t="shared" ca="1" si="275"/>
        <v>0</v>
      </c>
      <c r="Q460" s="56">
        <f t="shared" ca="1" si="275"/>
        <v>0</v>
      </c>
      <c r="R460" s="56">
        <f t="shared" ca="1" si="275"/>
        <v>0</v>
      </c>
      <c r="S460" s="56">
        <f t="shared" ca="1" si="275"/>
        <v>0</v>
      </c>
      <c r="T460" s="56">
        <f t="shared" ca="1" si="275"/>
        <v>0</v>
      </c>
      <c r="U460" s="56">
        <f t="shared" ca="1" si="275"/>
        <v>0</v>
      </c>
      <c r="V460" s="56">
        <f t="shared" ca="1" si="275"/>
        <v>0</v>
      </c>
      <c r="W460" s="56">
        <f t="shared" ca="1" si="275"/>
        <v>0</v>
      </c>
      <c r="X460" s="56">
        <f t="shared" ca="1" si="275"/>
        <v>0</v>
      </c>
      <c r="Y460" s="56">
        <f t="shared" ca="1" si="275"/>
        <v>0</v>
      </c>
      <c r="Z460" s="56">
        <f t="shared" ca="1" si="275"/>
        <v>0</v>
      </c>
      <c r="AA460" s="56">
        <f t="shared" ca="1" si="275"/>
        <v>0</v>
      </c>
      <c r="AB460" s="56">
        <f t="shared" ca="1" si="275"/>
        <v>0</v>
      </c>
      <c r="AC460" s="56">
        <f t="shared" ca="1" si="275"/>
        <v>0</v>
      </c>
      <c r="AD460" s="56">
        <f t="shared" ca="1" si="275"/>
        <v>0</v>
      </c>
      <c r="AE460" s="56">
        <f t="shared" ca="1" si="275"/>
        <v>0</v>
      </c>
      <c r="AF460" s="56">
        <f t="shared" ca="1" si="275"/>
        <v>0</v>
      </c>
      <c r="AG460" s="56">
        <f t="shared" ca="1" si="275"/>
        <v>0</v>
      </c>
      <c r="AH460" s="56">
        <f t="shared" ca="1" si="275"/>
        <v>0</v>
      </c>
      <c r="AI460" s="56">
        <f t="shared" ca="1" si="275"/>
        <v>0</v>
      </c>
      <c r="AJ460" s="56">
        <f t="shared" ca="1" si="275"/>
        <v>0</v>
      </c>
      <c r="AK460" s="56">
        <f t="shared" ca="1" si="275"/>
        <v>0</v>
      </c>
      <c r="AL460" s="56">
        <f t="shared" ca="1" si="275"/>
        <v>0</v>
      </c>
      <c r="AM460" s="56">
        <f t="shared" ca="1" si="275"/>
        <v>0</v>
      </c>
      <c r="AN460" s="56">
        <f t="shared" ca="1" si="275"/>
        <v>0</v>
      </c>
      <c r="AO460" s="56">
        <f t="shared" ca="1" si="275"/>
        <v>0</v>
      </c>
      <c r="AP460" s="56">
        <f t="shared" ca="1" si="275"/>
        <v>0</v>
      </c>
      <c r="AQ460" s="56">
        <f t="shared" ca="1" si="275"/>
        <v>0</v>
      </c>
      <c r="AR460" s="56">
        <f t="shared" ca="1" si="275"/>
        <v>0</v>
      </c>
      <c r="AS460" s="56">
        <f t="shared" ca="1" si="275"/>
        <v>0</v>
      </c>
      <c r="AT460" s="56">
        <f t="shared" ca="1" si="275"/>
        <v>0</v>
      </c>
    </row>
    <row r="461" spans="4:46" ht="14.65" outlineLevel="1" thickBot="1" x14ac:dyDescent="0.5">
      <c r="D461" s="42">
        <v>137</v>
      </c>
      <c r="E461" s="42" t="str">
        <v>Unused</v>
      </c>
      <c r="G461" s="56">
        <f t="shared" ref="G461" ca="1" si="276">G$317*G299</f>
        <v>0</v>
      </c>
      <c r="H461" s="56">
        <f t="shared" ref="H461:AT461" ca="1" si="277">H$317*H299</f>
        <v>0</v>
      </c>
      <c r="I461" s="56">
        <f t="shared" ca="1" si="277"/>
        <v>0</v>
      </c>
      <c r="J461" s="56">
        <f t="shared" ca="1" si="277"/>
        <v>0</v>
      </c>
      <c r="K461" s="56">
        <f t="shared" ca="1" si="277"/>
        <v>0</v>
      </c>
      <c r="L461" s="56">
        <f t="shared" ca="1" si="277"/>
        <v>0</v>
      </c>
      <c r="M461" s="56">
        <f t="shared" ca="1" si="277"/>
        <v>0</v>
      </c>
      <c r="N461" s="56">
        <f t="shared" ca="1" si="277"/>
        <v>0</v>
      </c>
      <c r="O461" s="56">
        <f t="shared" ca="1" si="277"/>
        <v>0</v>
      </c>
      <c r="P461" s="56">
        <f t="shared" ca="1" si="277"/>
        <v>0</v>
      </c>
      <c r="Q461" s="56">
        <f t="shared" ca="1" si="277"/>
        <v>0</v>
      </c>
      <c r="R461" s="56">
        <f t="shared" ca="1" si="277"/>
        <v>0</v>
      </c>
      <c r="S461" s="56">
        <f t="shared" ca="1" si="277"/>
        <v>0</v>
      </c>
      <c r="T461" s="56">
        <f t="shared" ca="1" si="277"/>
        <v>0</v>
      </c>
      <c r="U461" s="56">
        <f t="shared" ca="1" si="277"/>
        <v>0</v>
      </c>
      <c r="V461" s="56">
        <f t="shared" ca="1" si="277"/>
        <v>0</v>
      </c>
      <c r="W461" s="56">
        <f t="shared" ca="1" si="277"/>
        <v>0</v>
      </c>
      <c r="X461" s="56">
        <f t="shared" ca="1" si="277"/>
        <v>0</v>
      </c>
      <c r="Y461" s="56">
        <f t="shared" ca="1" si="277"/>
        <v>0</v>
      </c>
      <c r="Z461" s="56">
        <f t="shared" ca="1" si="277"/>
        <v>0</v>
      </c>
      <c r="AA461" s="56">
        <f t="shared" ca="1" si="277"/>
        <v>0</v>
      </c>
      <c r="AB461" s="56">
        <f t="shared" ca="1" si="277"/>
        <v>0</v>
      </c>
      <c r="AC461" s="56">
        <f t="shared" ca="1" si="277"/>
        <v>0</v>
      </c>
      <c r="AD461" s="56">
        <f t="shared" ca="1" si="277"/>
        <v>0</v>
      </c>
      <c r="AE461" s="56">
        <f t="shared" ca="1" si="277"/>
        <v>0</v>
      </c>
      <c r="AF461" s="56">
        <f t="shared" ca="1" si="277"/>
        <v>0</v>
      </c>
      <c r="AG461" s="56">
        <f t="shared" ca="1" si="277"/>
        <v>0</v>
      </c>
      <c r="AH461" s="56">
        <f t="shared" ca="1" si="277"/>
        <v>0</v>
      </c>
      <c r="AI461" s="56">
        <f t="shared" ca="1" si="277"/>
        <v>0</v>
      </c>
      <c r="AJ461" s="56">
        <f t="shared" ca="1" si="277"/>
        <v>0</v>
      </c>
      <c r="AK461" s="56">
        <f t="shared" ca="1" si="277"/>
        <v>0</v>
      </c>
      <c r="AL461" s="56">
        <f t="shared" ca="1" si="277"/>
        <v>0</v>
      </c>
      <c r="AM461" s="56">
        <f t="shared" ca="1" si="277"/>
        <v>0</v>
      </c>
      <c r="AN461" s="56">
        <f t="shared" ca="1" si="277"/>
        <v>0</v>
      </c>
      <c r="AO461" s="56">
        <f t="shared" ca="1" si="277"/>
        <v>0</v>
      </c>
      <c r="AP461" s="56">
        <f t="shared" ca="1" si="277"/>
        <v>0</v>
      </c>
      <c r="AQ461" s="56">
        <f t="shared" ca="1" si="277"/>
        <v>0</v>
      </c>
      <c r="AR461" s="56">
        <f t="shared" ca="1" si="277"/>
        <v>0</v>
      </c>
      <c r="AS461" s="56">
        <f t="shared" ca="1" si="277"/>
        <v>0</v>
      </c>
      <c r="AT461" s="56">
        <f t="shared" ca="1" si="277"/>
        <v>0</v>
      </c>
    </row>
    <row r="462" spans="4:46" ht="14.65" outlineLevel="1" thickBot="1" x14ac:dyDescent="0.5">
      <c r="D462" s="42">
        <v>138</v>
      </c>
      <c r="E462" s="42" t="str">
        <v>Unused</v>
      </c>
      <c r="G462" s="56">
        <f t="shared" ref="G462" ca="1" si="278">G$317*G300</f>
        <v>0</v>
      </c>
      <c r="H462" s="56">
        <f t="shared" ref="H462:AT462" ca="1" si="279">H$317*H300</f>
        <v>0</v>
      </c>
      <c r="I462" s="56">
        <f t="shared" ca="1" si="279"/>
        <v>0</v>
      </c>
      <c r="J462" s="56">
        <f t="shared" ca="1" si="279"/>
        <v>0</v>
      </c>
      <c r="K462" s="56">
        <f t="shared" ca="1" si="279"/>
        <v>0</v>
      </c>
      <c r="L462" s="56">
        <f t="shared" ca="1" si="279"/>
        <v>0</v>
      </c>
      <c r="M462" s="56">
        <f t="shared" ca="1" si="279"/>
        <v>0</v>
      </c>
      <c r="N462" s="56">
        <f t="shared" ca="1" si="279"/>
        <v>0</v>
      </c>
      <c r="O462" s="56">
        <f t="shared" ca="1" si="279"/>
        <v>0</v>
      </c>
      <c r="P462" s="56">
        <f t="shared" ca="1" si="279"/>
        <v>0</v>
      </c>
      <c r="Q462" s="56">
        <f t="shared" ca="1" si="279"/>
        <v>0</v>
      </c>
      <c r="R462" s="56">
        <f t="shared" ca="1" si="279"/>
        <v>0</v>
      </c>
      <c r="S462" s="56">
        <f t="shared" ca="1" si="279"/>
        <v>0</v>
      </c>
      <c r="T462" s="56">
        <f t="shared" ca="1" si="279"/>
        <v>0</v>
      </c>
      <c r="U462" s="56">
        <f t="shared" ca="1" si="279"/>
        <v>0</v>
      </c>
      <c r="V462" s="56">
        <f t="shared" ca="1" si="279"/>
        <v>0</v>
      </c>
      <c r="W462" s="56">
        <f t="shared" ca="1" si="279"/>
        <v>0</v>
      </c>
      <c r="X462" s="56">
        <f t="shared" ca="1" si="279"/>
        <v>0</v>
      </c>
      <c r="Y462" s="56">
        <f t="shared" ca="1" si="279"/>
        <v>0</v>
      </c>
      <c r="Z462" s="56">
        <f t="shared" ca="1" si="279"/>
        <v>0</v>
      </c>
      <c r="AA462" s="56">
        <f t="shared" ca="1" si="279"/>
        <v>0</v>
      </c>
      <c r="AB462" s="56">
        <f t="shared" ca="1" si="279"/>
        <v>0</v>
      </c>
      <c r="AC462" s="56">
        <f t="shared" ca="1" si="279"/>
        <v>0</v>
      </c>
      <c r="AD462" s="56">
        <f t="shared" ca="1" si="279"/>
        <v>0</v>
      </c>
      <c r="AE462" s="56">
        <f t="shared" ca="1" si="279"/>
        <v>0</v>
      </c>
      <c r="AF462" s="56">
        <f t="shared" ca="1" si="279"/>
        <v>0</v>
      </c>
      <c r="AG462" s="56">
        <f t="shared" ca="1" si="279"/>
        <v>0</v>
      </c>
      <c r="AH462" s="56">
        <f t="shared" ca="1" si="279"/>
        <v>0</v>
      </c>
      <c r="AI462" s="56">
        <f t="shared" ca="1" si="279"/>
        <v>0</v>
      </c>
      <c r="AJ462" s="56">
        <f t="shared" ca="1" si="279"/>
        <v>0</v>
      </c>
      <c r="AK462" s="56">
        <f t="shared" ca="1" si="279"/>
        <v>0</v>
      </c>
      <c r="AL462" s="56">
        <f t="shared" ca="1" si="279"/>
        <v>0</v>
      </c>
      <c r="AM462" s="56">
        <f t="shared" ca="1" si="279"/>
        <v>0</v>
      </c>
      <c r="AN462" s="56">
        <f t="shared" ca="1" si="279"/>
        <v>0</v>
      </c>
      <c r="AO462" s="56">
        <f t="shared" ca="1" si="279"/>
        <v>0</v>
      </c>
      <c r="AP462" s="56">
        <f t="shared" ca="1" si="279"/>
        <v>0</v>
      </c>
      <c r="AQ462" s="56">
        <f t="shared" ca="1" si="279"/>
        <v>0</v>
      </c>
      <c r="AR462" s="56">
        <f t="shared" ca="1" si="279"/>
        <v>0</v>
      </c>
      <c r="AS462" s="56">
        <f t="shared" ca="1" si="279"/>
        <v>0</v>
      </c>
      <c r="AT462" s="56">
        <f t="shared" ca="1" si="279"/>
        <v>0</v>
      </c>
    </row>
    <row r="463" spans="4:46" ht="14.65" outlineLevel="1" thickBot="1" x14ac:dyDescent="0.5">
      <c r="D463" s="42">
        <v>139</v>
      </c>
      <c r="E463" s="42" t="str">
        <v>Unused</v>
      </c>
      <c r="G463" s="56">
        <f t="shared" ref="G463" ca="1" si="280">G$317*G301</f>
        <v>0</v>
      </c>
      <c r="H463" s="56">
        <f t="shared" ref="H463:AT463" ca="1" si="281">H$317*H301</f>
        <v>0</v>
      </c>
      <c r="I463" s="56">
        <f t="shared" ca="1" si="281"/>
        <v>0</v>
      </c>
      <c r="J463" s="56">
        <f t="shared" ca="1" si="281"/>
        <v>0</v>
      </c>
      <c r="K463" s="56">
        <f t="shared" ca="1" si="281"/>
        <v>0</v>
      </c>
      <c r="L463" s="56">
        <f t="shared" ca="1" si="281"/>
        <v>0</v>
      </c>
      <c r="M463" s="56">
        <f t="shared" ca="1" si="281"/>
        <v>0</v>
      </c>
      <c r="N463" s="56">
        <f t="shared" ca="1" si="281"/>
        <v>0</v>
      </c>
      <c r="O463" s="56">
        <f t="shared" ca="1" si="281"/>
        <v>0</v>
      </c>
      <c r="P463" s="56">
        <f t="shared" ca="1" si="281"/>
        <v>0</v>
      </c>
      <c r="Q463" s="56">
        <f t="shared" ca="1" si="281"/>
        <v>0</v>
      </c>
      <c r="R463" s="56">
        <f t="shared" ca="1" si="281"/>
        <v>0</v>
      </c>
      <c r="S463" s="56">
        <f t="shared" ca="1" si="281"/>
        <v>0</v>
      </c>
      <c r="T463" s="56">
        <f t="shared" ca="1" si="281"/>
        <v>0</v>
      </c>
      <c r="U463" s="56">
        <f t="shared" ca="1" si="281"/>
        <v>0</v>
      </c>
      <c r="V463" s="56">
        <f t="shared" ca="1" si="281"/>
        <v>0</v>
      </c>
      <c r="W463" s="56">
        <f t="shared" ca="1" si="281"/>
        <v>0</v>
      </c>
      <c r="X463" s="56">
        <f t="shared" ca="1" si="281"/>
        <v>0</v>
      </c>
      <c r="Y463" s="56">
        <f t="shared" ca="1" si="281"/>
        <v>0</v>
      </c>
      <c r="Z463" s="56">
        <f t="shared" ca="1" si="281"/>
        <v>0</v>
      </c>
      <c r="AA463" s="56">
        <f t="shared" ca="1" si="281"/>
        <v>0</v>
      </c>
      <c r="AB463" s="56">
        <f t="shared" ca="1" si="281"/>
        <v>0</v>
      </c>
      <c r="AC463" s="56">
        <f t="shared" ca="1" si="281"/>
        <v>0</v>
      </c>
      <c r="AD463" s="56">
        <f t="shared" ca="1" si="281"/>
        <v>0</v>
      </c>
      <c r="AE463" s="56">
        <f t="shared" ca="1" si="281"/>
        <v>0</v>
      </c>
      <c r="AF463" s="56">
        <f t="shared" ca="1" si="281"/>
        <v>0</v>
      </c>
      <c r="AG463" s="56">
        <f t="shared" ca="1" si="281"/>
        <v>0</v>
      </c>
      <c r="AH463" s="56">
        <f t="shared" ca="1" si="281"/>
        <v>0</v>
      </c>
      <c r="AI463" s="56">
        <f t="shared" ca="1" si="281"/>
        <v>0</v>
      </c>
      <c r="AJ463" s="56">
        <f t="shared" ca="1" si="281"/>
        <v>0</v>
      </c>
      <c r="AK463" s="56">
        <f t="shared" ca="1" si="281"/>
        <v>0</v>
      </c>
      <c r="AL463" s="56">
        <f t="shared" ca="1" si="281"/>
        <v>0</v>
      </c>
      <c r="AM463" s="56">
        <f t="shared" ca="1" si="281"/>
        <v>0</v>
      </c>
      <c r="AN463" s="56">
        <f t="shared" ca="1" si="281"/>
        <v>0</v>
      </c>
      <c r="AO463" s="56">
        <f t="shared" ca="1" si="281"/>
        <v>0</v>
      </c>
      <c r="AP463" s="56">
        <f t="shared" ca="1" si="281"/>
        <v>0</v>
      </c>
      <c r="AQ463" s="56">
        <f t="shared" ca="1" si="281"/>
        <v>0</v>
      </c>
      <c r="AR463" s="56">
        <f t="shared" ca="1" si="281"/>
        <v>0</v>
      </c>
      <c r="AS463" s="56">
        <f t="shared" ca="1" si="281"/>
        <v>0</v>
      </c>
      <c r="AT463" s="56">
        <f t="shared" ca="1" si="281"/>
        <v>0</v>
      </c>
    </row>
    <row r="464" spans="4:46" ht="14.65" outlineLevel="1" thickBot="1" x14ac:dyDescent="0.5">
      <c r="D464" s="42">
        <v>140</v>
      </c>
      <c r="E464" s="42" t="str">
        <v>Unused</v>
      </c>
      <c r="G464" s="56">
        <f t="shared" ref="G464" ca="1" si="282">G$317*G302</f>
        <v>0</v>
      </c>
      <c r="H464" s="56">
        <f t="shared" ref="H464:AT464" ca="1" si="283">H$317*H302</f>
        <v>0</v>
      </c>
      <c r="I464" s="56">
        <f t="shared" ca="1" si="283"/>
        <v>0</v>
      </c>
      <c r="J464" s="56">
        <f t="shared" ca="1" si="283"/>
        <v>0</v>
      </c>
      <c r="K464" s="56">
        <f t="shared" ca="1" si="283"/>
        <v>0</v>
      </c>
      <c r="L464" s="56">
        <f t="shared" ca="1" si="283"/>
        <v>0</v>
      </c>
      <c r="M464" s="56">
        <f t="shared" ca="1" si="283"/>
        <v>0</v>
      </c>
      <c r="N464" s="56">
        <f t="shared" ca="1" si="283"/>
        <v>0</v>
      </c>
      <c r="O464" s="56">
        <f t="shared" ca="1" si="283"/>
        <v>0</v>
      </c>
      <c r="P464" s="56">
        <f t="shared" ca="1" si="283"/>
        <v>0</v>
      </c>
      <c r="Q464" s="56">
        <f t="shared" ca="1" si="283"/>
        <v>0</v>
      </c>
      <c r="R464" s="56">
        <f t="shared" ca="1" si="283"/>
        <v>0</v>
      </c>
      <c r="S464" s="56">
        <f t="shared" ca="1" si="283"/>
        <v>0</v>
      </c>
      <c r="T464" s="56">
        <f t="shared" ca="1" si="283"/>
        <v>0</v>
      </c>
      <c r="U464" s="56">
        <f t="shared" ca="1" si="283"/>
        <v>0</v>
      </c>
      <c r="V464" s="56">
        <f t="shared" ca="1" si="283"/>
        <v>0</v>
      </c>
      <c r="W464" s="56">
        <f t="shared" ca="1" si="283"/>
        <v>0</v>
      </c>
      <c r="X464" s="56">
        <f t="shared" ca="1" si="283"/>
        <v>0</v>
      </c>
      <c r="Y464" s="56">
        <f t="shared" ca="1" si="283"/>
        <v>0</v>
      </c>
      <c r="Z464" s="56">
        <f t="shared" ca="1" si="283"/>
        <v>0</v>
      </c>
      <c r="AA464" s="56">
        <f t="shared" ca="1" si="283"/>
        <v>0</v>
      </c>
      <c r="AB464" s="56">
        <f t="shared" ca="1" si="283"/>
        <v>0</v>
      </c>
      <c r="AC464" s="56">
        <f t="shared" ca="1" si="283"/>
        <v>0</v>
      </c>
      <c r="AD464" s="56">
        <f t="shared" ca="1" si="283"/>
        <v>0</v>
      </c>
      <c r="AE464" s="56">
        <f t="shared" ca="1" si="283"/>
        <v>0</v>
      </c>
      <c r="AF464" s="56">
        <f t="shared" ca="1" si="283"/>
        <v>0</v>
      </c>
      <c r="AG464" s="56">
        <f t="shared" ca="1" si="283"/>
        <v>0</v>
      </c>
      <c r="AH464" s="56">
        <f t="shared" ca="1" si="283"/>
        <v>0</v>
      </c>
      <c r="AI464" s="56">
        <f t="shared" ca="1" si="283"/>
        <v>0</v>
      </c>
      <c r="AJ464" s="56">
        <f t="shared" ca="1" si="283"/>
        <v>0</v>
      </c>
      <c r="AK464" s="56">
        <f t="shared" ca="1" si="283"/>
        <v>0</v>
      </c>
      <c r="AL464" s="56">
        <f t="shared" ca="1" si="283"/>
        <v>0</v>
      </c>
      <c r="AM464" s="56">
        <f t="shared" ca="1" si="283"/>
        <v>0</v>
      </c>
      <c r="AN464" s="56">
        <f t="shared" ca="1" si="283"/>
        <v>0</v>
      </c>
      <c r="AO464" s="56">
        <f t="shared" ca="1" si="283"/>
        <v>0</v>
      </c>
      <c r="AP464" s="56">
        <f t="shared" ca="1" si="283"/>
        <v>0</v>
      </c>
      <c r="AQ464" s="56">
        <f t="shared" ca="1" si="283"/>
        <v>0</v>
      </c>
      <c r="AR464" s="56">
        <f t="shared" ca="1" si="283"/>
        <v>0</v>
      </c>
      <c r="AS464" s="56">
        <f t="shared" ca="1" si="283"/>
        <v>0</v>
      </c>
      <c r="AT464" s="56">
        <f t="shared" ca="1" si="283"/>
        <v>0</v>
      </c>
    </row>
    <row r="465" spans="3:46" ht="14.65" outlineLevel="1" thickBot="1" x14ac:dyDescent="0.5">
      <c r="D465" s="42">
        <v>141</v>
      </c>
      <c r="E465" s="42" t="str">
        <v>Unused</v>
      </c>
      <c r="G465" s="56">
        <f t="shared" ref="G465" ca="1" si="284">G$317*G303</f>
        <v>0</v>
      </c>
      <c r="H465" s="56">
        <f t="shared" ref="H465:AT465" ca="1" si="285">H$317*H303</f>
        <v>0</v>
      </c>
      <c r="I465" s="56">
        <f t="shared" ca="1" si="285"/>
        <v>0</v>
      </c>
      <c r="J465" s="56">
        <f t="shared" ca="1" si="285"/>
        <v>0</v>
      </c>
      <c r="K465" s="56">
        <f t="shared" ca="1" si="285"/>
        <v>0</v>
      </c>
      <c r="L465" s="56">
        <f t="shared" ca="1" si="285"/>
        <v>0</v>
      </c>
      <c r="M465" s="56">
        <f t="shared" ca="1" si="285"/>
        <v>0</v>
      </c>
      <c r="N465" s="56">
        <f t="shared" ca="1" si="285"/>
        <v>0</v>
      </c>
      <c r="O465" s="56">
        <f t="shared" ca="1" si="285"/>
        <v>0</v>
      </c>
      <c r="P465" s="56">
        <f t="shared" ca="1" si="285"/>
        <v>0</v>
      </c>
      <c r="Q465" s="56">
        <f t="shared" ca="1" si="285"/>
        <v>0</v>
      </c>
      <c r="R465" s="56">
        <f t="shared" ca="1" si="285"/>
        <v>0</v>
      </c>
      <c r="S465" s="56">
        <f t="shared" ca="1" si="285"/>
        <v>0</v>
      </c>
      <c r="T465" s="56">
        <f t="shared" ca="1" si="285"/>
        <v>0</v>
      </c>
      <c r="U465" s="56">
        <f t="shared" ca="1" si="285"/>
        <v>0</v>
      </c>
      <c r="V465" s="56">
        <f t="shared" ca="1" si="285"/>
        <v>0</v>
      </c>
      <c r="W465" s="56">
        <f t="shared" ca="1" si="285"/>
        <v>0</v>
      </c>
      <c r="X465" s="56">
        <f t="shared" ca="1" si="285"/>
        <v>0</v>
      </c>
      <c r="Y465" s="56">
        <f t="shared" ca="1" si="285"/>
        <v>0</v>
      </c>
      <c r="Z465" s="56">
        <f t="shared" ca="1" si="285"/>
        <v>0</v>
      </c>
      <c r="AA465" s="56">
        <f t="shared" ca="1" si="285"/>
        <v>0</v>
      </c>
      <c r="AB465" s="56">
        <f t="shared" ca="1" si="285"/>
        <v>0</v>
      </c>
      <c r="AC465" s="56">
        <f t="shared" ca="1" si="285"/>
        <v>0</v>
      </c>
      <c r="AD465" s="56">
        <f t="shared" ca="1" si="285"/>
        <v>0</v>
      </c>
      <c r="AE465" s="56">
        <f t="shared" ca="1" si="285"/>
        <v>0</v>
      </c>
      <c r="AF465" s="56">
        <f t="shared" ca="1" si="285"/>
        <v>0</v>
      </c>
      <c r="AG465" s="56">
        <f t="shared" ca="1" si="285"/>
        <v>0</v>
      </c>
      <c r="AH465" s="56">
        <f t="shared" ca="1" si="285"/>
        <v>0</v>
      </c>
      <c r="AI465" s="56">
        <f t="shared" ca="1" si="285"/>
        <v>0</v>
      </c>
      <c r="AJ465" s="56">
        <f t="shared" ca="1" si="285"/>
        <v>0</v>
      </c>
      <c r="AK465" s="56">
        <f t="shared" ca="1" si="285"/>
        <v>0</v>
      </c>
      <c r="AL465" s="56">
        <f t="shared" ca="1" si="285"/>
        <v>0</v>
      </c>
      <c r="AM465" s="56">
        <f t="shared" ca="1" si="285"/>
        <v>0</v>
      </c>
      <c r="AN465" s="56">
        <f t="shared" ca="1" si="285"/>
        <v>0</v>
      </c>
      <c r="AO465" s="56">
        <f t="shared" ca="1" si="285"/>
        <v>0</v>
      </c>
      <c r="AP465" s="56">
        <f t="shared" ca="1" si="285"/>
        <v>0</v>
      </c>
      <c r="AQ465" s="56">
        <f t="shared" ca="1" si="285"/>
        <v>0</v>
      </c>
      <c r="AR465" s="56">
        <f t="shared" ca="1" si="285"/>
        <v>0</v>
      </c>
      <c r="AS465" s="56">
        <f t="shared" ca="1" si="285"/>
        <v>0</v>
      </c>
      <c r="AT465" s="56">
        <f t="shared" ca="1" si="285"/>
        <v>0</v>
      </c>
    </row>
    <row r="466" spans="3:46" ht="14.65" outlineLevel="1" thickBot="1" x14ac:dyDescent="0.5">
      <c r="D466" s="42">
        <v>142</v>
      </c>
      <c r="E466" s="42" t="str">
        <v>Unused</v>
      </c>
      <c r="G466" s="56">
        <f t="shared" ref="G466" ca="1" si="286">G$317*G304</f>
        <v>0</v>
      </c>
      <c r="H466" s="56">
        <f t="shared" ref="H466:AT466" ca="1" si="287">H$317*H304</f>
        <v>0</v>
      </c>
      <c r="I466" s="56">
        <f t="shared" ca="1" si="287"/>
        <v>0</v>
      </c>
      <c r="J466" s="56">
        <f t="shared" ca="1" si="287"/>
        <v>0</v>
      </c>
      <c r="K466" s="56">
        <f t="shared" ca="1" si="287"/>
        <v>0</v>
      </c>
      <c r="L466" s="56">
        <f t="shared" ca="1" si="287"/>
        <v>0</v>
      </c>
      <c r="M466" s="56">
        <f t="shared" ca="1" si="287"/>
        <v>0</v>
      </c>
      <c r="N466" s="56">
        <f t="shared" ca="1" si="287"/>
        <v>0</v>
      </c>
      <c r="O466" s="56">
        <f t="shared" ca="1" si="287"/>
        <v>0</v>
      </c>
      <c r="P466" s="56">
        <f t="shared" ca="1" si="287"/>
        <v>0</v>
      </c>
      <c r="Q466" s="56">
        <f t="shared" ca="1" si="287"/>
        <v>0</v>
      </c>
      <c r="R466" s="56">
        <f t="shared" ca="1" si="287"/>
        <v>0</v>
      </c>
      <c r="S466" s="56">
        <f t="shared" ca="1" si="287"/>
        <v>0</v>
      </c>
      <c r="T466" s="56">
        <f t="shared" ca="1" si="287"/>
        <v>0</v>
      </c>
      <c r="U466" s="56">
        <f t="shared" ca="1" si="287"/>
        <v>0</v>
      </c>
      <c r="V466" s="56">
        <f t="shared" ca="1" si="287"/>
        <v>0</v>
      </c>
      <c r="W466" s="56">
        <f t="shared" ca="1" si="287"/>
        <v>0</v>
      </c>
      <c r="X466" s="56">
        <f t="shared" ca="1" si="287"/>
        <v>0</v>
      </c>
      <c r="Y466" s="56">
        <f t="shared" ca="1" si="287"/>
        <v>0</v>
      </c>
      <c r="Z466" s="56">
        <f t="shared" ca="1" si="287"/>
        <v>0</v>
      </c>
      <c r="AA466" s="56">
        <f t="shared" ca="1" si="287"/>
        <v>0</v>
      </c>
      <c r="AB466" s="56">
        <f t="shared" ca="1" si="287"/>
        <v>0</v>
      </c>
      <c r="AC466" s="56">
        <f t="shared" ca="1" si="287"/>
        <v>0</v>
      </c>
      <c r="AD466" s="56">
        <f t="shared" ca="1" si="287"/>
        <v>0</v>
      </c>
      <c r="AE466" s="56">
        <f t="shared" ca="1" si="287"/>
        <v>0</v>
      </c>
      <c r="AF466" s="56">
        <f t="shared" ca="1" si="287"/>
        <v>0</v>
      </c>
      <c r="AG466" s="56">
        <f t="shared" ca="1" si="287"/>
        <v>0</v>
      </c>
      <c r="AH466" s="56">
        <f t="shared" ca="1" si="287"/>
        <v>0</v>
      </c>
      <c r="AI466" s="56">
        <f t="shared" ca="1" si="287"/>
        <v>0</v>
      </c>
      <c r="AJ466" s="56">
        <f t="shared" ca="1" si="287"/>
        <v>0</v>
      </c>
      <c r="AK466" s="56">
        <f t="shared" ca="1" si="287"/>
        <v>0</v>
      </c>
      <c r="AL466" s="56">
        <f t="shared" ca="1" si="287"/>
        <v>0</v>
      </c>
      <c r="AM466" s="56">
        <f t="shared" ca="1" si="287"/>
        <v>0</v>
      </c>
      <c r="AN466" s="56">
        <f t="shared" ca="1" si="287"/>
        <v>0</v>
      </c>
      <c r="AO466" s="56">
        <f t="shared" ca="1" si="287"/>
        <v>0</v>
      </c>
      <c r="AP466" s="56">
        <f t="shared" ca="1" si="287"/>
        <v>0</v>
      </c>
      <c r="AQ466" s="56">
        <f t="shared" ca="1" si="287"/>
        <v>0</v>
      </c>
      <c r="AR466" s="56">
        <f t="shared" ca="1" si="287"/>
        <v>0</v>
      </c>
      <c r="AS466" s="56">
        <f t="shared" ca="1" si="287"/>
        <v>0</v>
      </c>
      <c r="AT466" s="56">
        <f t="shared" ca="1" si="287"/>
        <v>0</v>
      </c>
    </row>
    <row r="467" spans="3:46" ht="14.65" outlineLevel="1" thickBot="1" x14ac:dyDescent="0.5">
      <c r="D467" s="42">
        <v>143</v>
      </c>
      <c r="E467" s="42" t="str">
        <v>Unused</v>
      </c>
      <c r="G467" s="56">
        <f t="shared" ref="G467" ca="1" si="288">G$317*G305</f>
        <v>0</v>
      </c>
      <c r="H467" s="56">
        <f t="shared" ref="H467:AT467" ca="1" si="289">H$317*H305</f>
        <v>0</v>
      </c>
      <c r="I467" s="56">
        <f t="shared" ca="1" si="289"/>
        <v>0</v>
      </c>
      <c r="J467" s="56">
        <f t="shared" ca="1" si="289"/>
        <v>0</v>
      </c>
      <c r="K467" s="56">
        <f t="shared" ca="1" si="289"/>
        <v>0</v>
      </c>
      <c r="L467" s="56">
        <f t="shared" ca="1" si="289"/>
        <v>0</v>
      </c>
      <c r="M467" s="56">
        <f t="shared" ca="1" si="289"/>
        <v>0</v>
      </c>
      <c r="N467" s="56">
        <f t="shared" ca="1" si="289"/>
        <v>0</v>
      </c>
      <c r="O467" s="56">
        <f t="shared" ca="1" si="289"/>
        <v>0</v>
      </c>
      <c r="P467" s="56">
        <f t="shared" ca="1" si="289"/>
        <v>0</v>
      </c>
      <c r="Q467" s="56">
        <f t="shared" ca="1" si="289"/>
        <v>0</v>
      </c>
      <c r="R467" s="56">
        <f t="shared" ca="1" si="289"/>
        <v>0</v>
      </c>
      <c r="S467" s="56">
        <f t="shared" ca="1" si="289"/>
        <v>0</v>
      </c>
      <c r="T467" s="56">
        <f t="shared" ca="1" si="289"/>
        <v>0</v>
      </c>
      <c r="U467" s="56">
        <f t="shared" ca="1" si="289"/>
        <v>0</v>
      </c>
      <c r="V467" s="56">
        <f t="shared" ca="1" si="289"/>
        <v>0</v>
      </c>
      <c r="W467" s="56">
        <f t="shared" ca="1" si="289"/>
        <v>0</v>
      </c>
      <c r="X467" s="56">
        <f t="shared" ca="1" si="289"/>
        <v>0</v>
      </c>
      <c r="Y467" s="56">
        <f t="shared" ca="1" si="289"/>
        <v>0</v>
      </c>
      <c r="Z467" s="56">
        <f t="shared" ca="1" si="289"/>
        <v>0</v>
      </c>
      <c r="AA467" s="56">
        <f t="shared" ca="1" si="289"/>
        <v>0</v>
      </c>
      <c r="AB467" s="56">
        <f t="shared" ca="1" si="289"/>
        <v>0</v>
      </c>
      <c r="AC467" s="56">
        <f t="shared" ca="1" si="289"/>
        <v>0</v>
      </c>
      <c r="AD467" s="56">
        <f t="shared" ca="1" si="289"/>
        <v>0</v>
      </c>
      <c r="AE467" s="56">
        <f t="shared" ca="1" si="289"/>
        <v>0</v>
      </c>
      <c r="AF467" s="56">
        <f t="shared" ca="1" si="289"/>
        <v>0</v>
      </c>
      <c r="AG467" s="56">
        <f t="shared" ca="1" si="289"/>
        <v>0</v>
      </c>
      <c r="AH467" s="56">
        <f t="shared" ca="1" si="289"/>
        <v>0</v>
      </c>
      <c r="AI467" s="56">
        <f t="shared" ca="1" si="289"/>
        <v>0</v>
      </c>
      <c r="AJ467" s="56">
        <f t="shared" ca="1" si="289"/>
        <v>0</v>
      </c>
      <c r="AK467" s="56">
        <f t="shared" ca="1" si="289"/>
        <v>0</v>
      </c>
      <c r="AL467" s="56">
        <f t="shared" ca="1" si="289"/>
        <v>0</v>
      </c>
      <c r="AM467" s="56">
        <f t="shared" ca="1" si="289"/>
        <v>0</v>
      </c>
      <c r="AN467" s="56">
        <f t="shared" ca="1" si="289"/>
        <v>0</v>
      </c>
      <c r="AO467" s="56">
        <f t="shared" ca="1" si="289"/>
        <v>0</v>
      </c>
      <c r="AP467" s="56">
        <f t="shared" ca="1" si="289"/>
        <v>0</v>
      </c>
      <c r="AQ467" s="56">
        <f t="shared" ca="1" si="289"/>
        <v>0</v>
      </c>
      <c r="AR467" s="56">
        <f t="shared" ca="1" si="289"/>
        <v>0</v>
      </c>
      <c r="AS467" s="56">
        <f t="shared" ca="1" si="289"/>
        <v>0</v>
      </c>
      <c r="AT467" s="56">
        <f t="shared" ca="1" si="289"/>
        <v>0</v>
      </c>
    </row>
    <row r="468" spans="3:46" ht="14.65" outlineLevel="1" thickBot="1" x14ac:dyDescent="0.5">
      <c r="D468" s="42">
        <v>144</v>
      </c>
      <c r="E468" s="42" t="str">
        <v>Unused</v>
      </c>
      <c r="G468" s="56">
        <f t="shared" ref="G468" ca="1" si="290">G$317*G306</f>
        <v>0</v>
      </c>
      <c r="H468" s="56">
        <f t="shared" ref="H468:AT468" ca="1" si="291">H$317*H306</f>
        <v>0</v>
      </c>
      <c r="I468" s="56">
        <f t="shared" ca="1" si="291"/>
        <v>0</v>
      </c>
      <c r="J468" s="56">
        <f t="shared" ca="1" si="291"/>
        <v>0</v>
      </c>
      <c r="K468" s="56">
        <f t="shared" ca="1" si="291"/>
        <v>0</v>
      </c>
      <c r="L468" s="56">
        <f t="shared" ca="1" si="291"/>
        <v>0</v>
      </c>
      <c r="M468" s="56">
        <f t="shared" ca="1" si="291"/>
        <v>0</v>
      </c>
      <c r="N468" s="56">
        <f t="shared" ca="1" si="291"/>
        <v>0</v>
      </c>
      <c r="O468" s="56">
        <f t="shared" ca="1" si="291"/>
        <v>0</v>
      </c>
      <c r="P468" s="56">
        <f t="shared" ca="1" si="291"/>
        <v>0</v>
      </c>
      <c r="Q468" s="56">
        <f t="shared" ca="1" si="291"/>
        <v>0</v>
      </c>
      <c r="R468" s="56">
        <f t="shared" ca="1" si="291"/>
        <v>0</v>
      </c>
      <c r="S468" s="56">
        <f t="shared" ca="1" si="291"/>
        <v>0</v>
      </c>
      <c r="T468" s="56">
        <f t="shared" ca="1" si="291"/>
        <v>0</v>
      </c>
      <c r="U468" s="56">
        <f t="shared" ca="1" si="291"/>
        <v>0</v>
      </c>
      <c r="V468" s="56">
        <f t="shared" ca="1" si="291"/>
        <v>0</v>
      </c>
      <c r="W468" s="56">
        <f t="shared" ca="1" si="291"/>
        <v>0</v>
      </c>
      <c r="X468" s="56">
        <f t="shared" ca="1" si="291"/>
        <v>0</v>
      </c>
      <c r="Y468" s="56">
        <f t="shared" ca="1" si="291"/>
        <v>0</v>
      </c>
      <c r="Z468" s="56">
        <f t="shared" ca="1" si="291"/>
        <v>0</v>
      </c>
      <c r="AA468" s="56">
        <f t="shared" ca="1" si="291"/>
        <v>0</v>
      </c>
      <c r="AB468" s="56">
        <f t="shared" ca="1" si="291"/>
        <v>0</v>
      </c>
      <c r="AC468" s="56">
        <f t="shared" ca="1" si="291"/>
        <v>0</v>
      </c>
      <c r="AD468" s="56">
        <f t="shared" ca="1" si="291"/>
        <v>0</v>
      </c>
      <c r="AE468" s="56">
        <f t="shared" ca="1" si="291"/>
        <v>0</v>
      </c>
      <c r="AF468" s="56">
        <f t="shared" ca="1" si="291"/>
        <v>0</v>
      </c>
      <c r="AG468" s="56">
        <f t="shared" ca="1" si="291"/>
        <v>0</v>
      </c>
      <c r="AH468" s="56">
        <f t="shared" ca="1" si="291"/>
        <v>0</v>
      </c>
      <c r="AI468" s="56">
        <f t="shared" ca="1" si="291"/>
        <v>0</v>
      </c>
      <c r="AJ468" s="56">
        <f t="shared" ca="1" si="291"/>
        <v>0</v>
      </c>
      <c r="AK468" s="56">
        <f t="shared" ca="1" si="291"/>
        <v>0</v>
      </c>
      <c r="AL468" s="56">
        <f t="shared" ca="1" si="291"/>
        <v>0</v>
      </c>
      <c r="AM468" s="56">
        <f t="shared" ca="1" si="291"/>
        <v>0</v>
      </c>
      <c r="AN468" s="56">
        <f t="shared" ca="1" si="291"/>
        <v>0</v>
      </c>
      <c r="AO468" s="56">
        <f t="shared" ca="1" si="291"/>
        <v>0</v>
      </c>
      <c r="AP468" s="56">
        <f t="shared" ca="1" si="291"/>
        <v>0</v>
      </c>
      <c r="AQ468" s="56">
        <f t="shared" ca="1" si="291"/>
        <v>0</v>
      </c>
      <c r="AR468" s="56">
        <f t="shared" ca="1" si="291"/>
        <v>0</v>
      </c>
      <c r="AS468" s="56">
        <f t="shared" ca="1" si="291"/>
        <v>0</v>
      </c>
      <c r="AT468" s="56">
        <f t="shared" ca="1" si="291"/>
        <v>0</v>
      </c>
    </row>
    <row r="469" spans="3:46" ht="14.65" outlineLevel="1" thickBot="1" x14ac:dyDescent="0.5">
      <c r="D469" s="42">
        <v>145</v>
      </c>
      <c r="E469" s="42" t="str">
        <v>Unused</v>
      </c>
      <c r="G469" s="56">
        <f t="shared" ref="G469" ca="1" si="292">G$317*G307</f>
        <v>0</v>
      </c>
      <c r="H469" s="56">
        <f t="shared" ref="H469:AT469" ca="1" si="293">H$317*H307</f>
        <v>0</v>
      </c>
      <c r="I469" s="56">
        <f t="shared" ca="1" si="293"/>
        <v>0</v>
      </c>
      <c r="J469" s="56">
        <f t="shared" ca="1" si="293"/>
        <v>0</v>
      </c>
      <c r="K469" s="56">
        <f t="shared" ca="1" si="293"/>
        <v>0</v>
      </c>
      <c r="L469" s="56">
        <f t="shared" ca="1" si="293"/>
        <v>0</v>
      </c>
      <c r="M469" s="56">
        <f t="shared" ca="1" si="293"/>
        <v>0</v>
      </c>
      <c r="N469" s="56">
        <f t="shared" ca="1" si="293"/>
        <v>0</v>
      </c>
      <c r="O469" s="56">
        <f t="shared" ca="1" si="293"/>
        <v>0</v>
      </c>
      <c r="P469" s="56">
        <f t="shared" ca="1" si="293"/>
        <v>0</v>
      </c>
      <c r="Q469" s="56">
        <f t="shared" ca="1" si="293"/>
        <v>0</v>
      </c>
      <c r="R469" s="56">
        <f t="shared" ca="1" si="293"/>
        <v>0</v>
      </c>
      <c r="S469" s="56">
        <f t="shared" ca="1" si="293"/>
        <v>0</v>
      </c>
      <c r="T469" s="56">
        <f t="shared" ca="1" si="293"/>
        <v>0</v>
      </c>
      <c r="U469" s="56">
        <f t="shared" ca="1" si="293"/>
        <v>0</v>
      </c>
      <c r="V469" s="56">
        <f t="shared" ca="1" si="293"/>
        <v>0</v>
      </c>
      <c r="W469" s="56">
        <f t="shared" ca="1" si="293"/>
        <v>0</v>
      </c>
      <c r="X469" s="56">
        <f t="shared" ca="1" si="293"/>
        <v>0</v>
      </c>
      <c r="Y469" s="56">
        <f t="shared" ca="1" si="293"/>
        <v>0</v>
      </c>
      <c r="Z469" s="56">
        <f t="shared" ca="1" si="293"/>
        <v>0</v>
      </c>
      <c r="AA469" s="56">
        <f t="shared" ca="1" si="293"/>
        <v>0</v>
      </c>
      <c r="AB469" s="56">
        <f t="shared" ca="1" si="293"/>
        <v>0</v>
      </c>
      <c r="AC469" s="56">
        <f t="shared" ca="1" si="293"/>
        <v>0</v>
      </c>
      <c r="AD469" s="56">
        <f t="shared" ca="1" si="293"/>
        <v>0</v>
      </c>
      <c r="AE469" s="56">
        <f t="shared" ca="1" si="293"/>
        <v>0</v>
      </c>
      <c r="AF469" s="56">
        <f t="shared" ca="1" si="293"/>
        <v>0</v>
      </c>
      <c r="AG469" s="56">
        <f t="shared" ca="1" si="293"/>
        <v>0</v>
      </c>
      <c r="AH469" s="56">
        <f t="shared" ca="1" si="293"/>
        <v>0</v>
      </c>
      <c r="AI469" s="56">
        <f t="shared" ca="1" si="293"/>
        <v>0</v>
      </c>
      <c r="AJ469" s="56">
        <f t="shared" ca="1" si="293"/>
        <v>0</v>
      </c>
      <c r="AK469" s="56">
        <f t="shared" ca="1" si="293"/>
        <v>0</v>
      </c>
      <c r="AL469" s="56">
        <f t="shared" ca="1" si="293"/>
        <v>0</v>
      </c>
      <c r="AM469" s="56">
        <f t="shared" ca="1" si="293"/>
        <v>0</v>
      </c>
      <c r="AN469" s="56">
        <f t="shared" ca="1" si="293"/>
        <v>0</v>
      </c>
      <c r="AO469" s="56">
        <f t="shared" ca="1" si="293"/>
        <v>0</v>
      </c>
      <c r="AP469" s="56">
        <f t="shared" ca="1" si="293"/>
        <v>0</v>
      </c>
      <c r="AQ469" s="56">
        <f t="shared" ca="1" si="293"/>
        <v>0</v>
      </c>
      <c r="AR469" s="56">
        <f t="shared" ca="1" si="293"/>
        <v>0</v>
      </c>
      <c r="AS469" s="56">
        <f t="shared" ca="1" si="293"/>
        <v>0</v>
      </c>
      <c r="AT469" s="56">
        <f t="shared" ca="1" si="293"/>
        <v>0</v>
      </c>
    </row>
    <row r="470" spans="3:46" ht="14.65" outlineLevel="1" thickBot="1" x14ac:dyDescent="0.5">
      <c r="D470" s="42">
        <v>146</v>
      </c>
      <c r="E470" s="42" t="str">
        <v>Unused</v>
      </c>
      <c r="G470" s="56">
        <f t="shared" ref="G470" ca="1" si="294">G$317*G308</f>
        <v>0</v>
      </c>
      <c r="H470" s="56">
        <f t="shared" ref="H470:AT470" ca="1" si="295">H$317*H308</f>
        <v>0</v>
      </c>
      <c r="I470" s="56">
        <f t="shared" ca="1" si="295"/>
        <v>0</v>
      </c>
      <c r="J470" s="56">
        <f t="shared" ca="1" si="295"/>
        <v>0</v>
      </c>
      <c r="K470" s="56">
        <f t="shared" ca="1" si="295"/>
        <v>0</v>
      </c>
      <c r="L470" s="56">
        <f t="shared" ca="1" si="295"/>
        <v>0</v>
      </c>
      <c r="M470" s="56">
        <f t="shared" ca="1" si="295"/>
        <v>0</v>
      </c>
      <c r="N470" s="56">
        <f t="shared" ca="1" si="295"/>
        <v>0</v>
      </c>
      <c r="O470" s="56">
        <f t="shared" ca="1" si="295"/>
        <v>0</v>
      </c>
      <c r="P470" s="56">
        <f t="shared" ca="1" si="295"/>
        <v>0</v>
      </c>
      <c r="Q470" s="56">
        <f t="shared" ca="1" si="295"/>
        <v>0</v>
      </c>
      <c r="R470" s="56">
        <f t="shared" ca="1" si="295"/>
        <v>0</v>
      </c>
      <c r="S470" s="56">
        <f t="shared" ca="1" si="295"/>
        <v>0</v>
      </c>
      <c r="T470" s="56">
        <f t="shared" ca="1" si="295"/>
        <v>0</v>
      </c>
      <c r="U470" s="56">
        <f t="shared" ca="1" si="295"/>
        <v>0</v>
      </c>
      <c r="V470" s="56">
        <f t="shared" ca="1" si="295"/>
        <v>0</v>
      </c>
      <c r="W470" s="56">
        <f t="shared" ca="1" si="295"/>
        <v>0</v>
      </c>
      <c r="X470" s="56">
        <f t="shared" ca="1" si="295"/>
        <v>0</v>
      </c>
      <c r="Y470" s="56">
        <f t="shared" ca="1" si="295"/>
        <v>0</v>
      </c>
      <c r="Z470" s="56">
        <f t="shared" ca="1" si="295"/>
        <v>0</v>
      </c>
      <c r="AA470" s="56">
        <f t="shared" ca="1" si="295"/>
        <v>0</v>
      </c>
      <c r="AB470" s="56">
        <f t="shared" ca="1" si="295"/>
        <v>0</v>
      </c>
      <c r="AC470" s="56">
        <f t="shared" ca="1" si="295"/>
        <v>0</v>
      </c>
      <c r="AD470" s="56">
        <f t="shared" ca="1" si="295"/>
        <v>0</v>
      </c>
      <c r="AE470" s="56">
        <f t="shared" ca="1" si="295"/>
        <v>0</v>
      </c>
      <c r="AF470" s="56">
        <f t="shared" ca="1" si="295"/>
        <v>0</v>
      </c>
      <c r="AG470" s="56">
        <f t="shared" ca="1" si="295"/>
        <v>0</v>
      </c>
      <c r="AH470" s="56">
        <f t="shared" ca="1" si="295"/>
        <v>0</v>
      </c>
      <c r="AI470" s="56">
        <f t="shared" ca="1" si="295"/>
        <v>0</v>
      </c>
      <c r="AJ470" s="56">
        <f t="shared" ca="1" si="295"/>
        <v>0</v>
      </c>
      <c r="AK470" s="56">
        <f t="shared" ca="1" si="295"/>
        <v>0</v>
      </c>
      <c r="AL470" s="56">
        <f t="shared" ca="1" si="295"/>
        <v>0</v>
      </c>
      <c r="AM470" s="56">
        <f t="shared" ca="1" si="295"/>
        <v>0</v>
      </c>
      <c r="AN470" s="56">
        <f t="shared" ca="1" si="295"/>
        <v>0</v>
      </c>
      <c r="AO470" s="56">
        <f t="shared" ca="1" si="295"/>
        <v>0</v>
      </c>
      <c r="AP470" s="56">
        <f t="shared" ca="1" si="295"/>
        <v>0</v>
      </c>
      <c r="AQ470" s="56">
        <f t="shared" ca="1" si="295"/>
        <v>0</v>
      </c>
      <c r="AR470" s="56">
        <f t="shared" ca="1" si="295"/>
        <v>0</v>
      </c>
      <c r="AS470" s="56">
        <f t="shared" ca="1" si="295"/>
        <v>0</v>
      </c>
      <c r="AT470" s="56">
        <f t="shared" ca="1" si="295"/>
        <v>0</v>
      </c>
    </row>
    <row r="471" spans="3:46" ht="14.65" outlineLevel="1" thickBot="1" x14ac:dyDescent="0.5">
      <c r="D471" s="42">
        <v>147</v>
      </c>
      <c r="E471" s="42" t="str">
        <v>Unused</v>
      </c>
      <c r="G471" s="56">
        <f t="shared" ref="G471" ca="1" si="296">G$317*G309</f>
        <v>0</v>
      </c>
      <c r="H471" s="56">
        <f t="shared" ref="H471:AT471" ca="1" si="297">H$317*H309</f>
        <v>0</v>
      </c>
      <c r="I471" s="56">
        <f t="shared" ca="1" si="297"/>
        <v>0</v>
      </c>
      <c r="J471" s="56">
        <f t="shared" ca="1" si="297"/>
        <v>0</v>
      </c>
      <c r="K471" s="56">
        <f t="shared" ca="1" si="297"/>
        <v>0</v>
      </c>
      <c r="L471" s="56">
        <f t="shared" ca="1" si="297"/>
        <v>0</v>
      </c>
      <c r="M471" s="56">
        <f t="shared" ca="1" si="297"/>
        <v>0</v>
      </c>
      <c r="N471" s="56">
        <f t="shared" ca="1" si="297"/>
        <v>0</v>
      </c>
      <c r="O471" s="56">
        <f t="shared" ca="1" si="297"/>
        <v>0</v>
      </c>
      <c r="P471" s="56">
        <f t="shared" ca="1" si="297"/>
        <v>0</v>
      </c>
      <c r="Q471" s="56">
        <f t="shared" ca="1" si="297"/>
        <v>0</v>
      </c>
      <c r="R471" s="56">
        <f t="shared" ca="1" si="297"/>
        <v>0</v>
      </c>
      <c r="S471" s="56">
        <f t="shared" ca="1" si="297"/>
        <v>0</v>
      </c>
      <c r="T471" s="56">
        <f t="shared" ca="1" si="297"/>
        <v>0</v>
      </c>
      <c r="U471" s="56">
        <f t="shared" ca="1" si="297"/>
        <v>0</v>
      </c>
      <c r="V471" s="56">
        <f t="shared" ca="1" si="297"/>
        <v>0</v>
      </c>
      <c r="W471" s="56">
        <f t="shared" ca="1" si="297"/>
        <v>0</v>
      </c>
      <c r="X471" s="56">
        <f t="shared" ca="1" si="297"/>
        <v>0</v>
      </c>
      <c r="Y471" s="56">
        <f t="shared" ca="1" si="297"/>
        <v>0</v>
      </c>
      <c r="Z471" s="56">
        <f t="shared" ca="1" si="297"/>
        <v>0</v>
      </c>
      <c r="AA471" s="56">
        <f t="shared" ca="1" si="297"/>
        <v>0</v>
      </c>
      <c r="AB471" s="56">
        <f t="shared" ca="1" si="297"/>
        <v>0</v>
      </c>
      <c r="AC471" s="56">
        <f t="shared" ca="1" si="297"/>
        <v>0</v>
      </c>
      <c r="AD471" s="56">
        <f t="shared" ca="1" si="297"/>
        <v>0</v>
      </c>
      <c r="AE471" s="56">
        <f t="shared" ca="1" si="297"/>
        <v>0</v>
      </c>
      <c r="AF471" s="56">
        <f t="shared" ca="1" si="297"/>
        <v>0</v>
      </c>
      <c r="AG471" s="56">
        <f t="shared" ca="1" si="297"/>
        <v>0</v>
      </c>
      <c r="AH471" s="56">
        <f t="shared" ca="1" si="297"/>
        <v>0</v>
      </c>
      <c r="AI471" s="56">
        <f t="shared" ca="1" si="297"/>
        <v>0</v>
      </c>
      <c r="AJ471" s="56">
        <f t="shared" ca="1" si="297"/>
        <v>0</v>
      </c>
      <c r="AK471" s="56">
        <f t="shared" ca="1" si="297"/>
        <v>0</v>
      </c>
      <c r="AL471" s="56">
        <f t="shared" ca="1" si="297"/>
        <v>0</v>
      </c>
      <c r="AM471" s="56">
        <f t="shared" ca="1" si="297"/>
        <v>0</v>
      </c>
      <c r="AN471" s="56">
        <f t="shared" ca="1" si="297"/>
        <v>0</v>
      </c>
      <c r="AO471" s="56">
        <f t="shared" ca="1" si="297"/>
        <v>0</v>
      </c>
      <c r="AP471" s="56">
        <f t="shared" ca="1" si="297"/>
        <v>0</v>
      </c>
      <c r="AQ471" s="56">
        <f t="shared" ca="1" si="297"/>
        <v>0</v>
      </c>
      <c r="AR471" s="56">
        <f t="shared" ca="1" si="297"/>
        <v>0</v>
      </c>
      <c r="AS471" s="56">
        <f t="shared" ca="1" si="297"/>
        <v>0</v>
      </c>
      <c r="AT471" s="56">
        <f t="shared" ca="1" si="297"/>
        <v>0</v>
      </c>
    </row>
    <row r="472" spans="3:46" ht="14.65" outlineLevel="1" thickBot="1" x14ac:dyDescent="0.5">
      <c r="D472" s="42">
        <v>148</v>
      </c>
      <c r="E472" s="42" t="str">
        <v>Unused</v>
      </c>
      <c r="G472" s="56">
        <f t="shared" ref="G472" ca="1" si="298">G$317*G310</f>
        <v>0</v>
      </c>
      <c r="H472" s="56">
        <f t="shared" ref="H472:AT472" ca="1" si="299">H$317*H310</f>
        <v>0</v>
      </c>
      <c r="I472" s="56">
        <f t="shared" ca="1" si="299"/>
        <v>0</v>
      </c>
      <c r="J472" s="56">
        <f t="shared" ca="1" si="299"/>
        <v>0</v>
      </c>
      <c r="K472" s="56">
        <f t="shared" ca="1" si="299"/>
        <v>0</v>
      </c>
      <c r="L472" s="56">
        <f t="shared" ca="1" si="299"/>
        <v>0</v>
      </c>
      <c r="M472" s="56">
        <f t="shared" ca="1" si="299"/>
        <v>0</v>
      </c>
      <c r="N472" s="56">
        <f t="shared" ca="1" si="299"/>
        <v>0</v>
      </c>
      <c r="O472" s="56">
        <f t="shared" ca="1" si="299"/>
        <v>0</v>
      </c>
      <c r="P472" s="56">
        <f t="shared" ca="1" si="299"/>
        <v>0</v>
      </c>
      <c r="Q472" s="56">
        <f t="shared" ca="1" si="299"/>
        <v>0</v>
      </c>
      <c r="R472" s="56">
        <f t="shared" ca="1" si="299"/>
        <v>0</v>
      </c>
      <c r="S472" s="56">
        <f t="shared" ca="1" si="299"/>
        <v>0</v>
      </c>
      <c r="T472" s="56">
        <f t="shared" ca="1" si="299"/>
        <v>0</v>
      </c>
      <c r="U472" s="56">
        <f t="shared" ca="1" si="299"/>
        <v>0</v>
      </c>
      <c r="V472" s="56">
        <f t="shared" ca="1" si="299"/>
        <v>0</v>
      </c>
      <c r="W472" s="56">
        <f t="shared" ca="1" si="299"/>
        <v>0</v>
      </c>
      <c r="X472" s="56">
        <f t="shared" ca="1" si="299"/>
        <v>0</v>
      </c>
      <c r="Y472" s="56">
        <f t="shared" ca="1" si="299"/>
        <v>0</v>
      </c>
      <c r="Z472" s="56">
        <f t="shared" ca="1" si="299"/>
        <v>0</v>
      </c>
      <c r="AA472" s="56">
        <f t="shared" ca="1" si="299"/>
        <v>0</v>
      </c>
      <c r="AB472" s="56">
        <f t="shared" ca="1" si="299"/>
        <v>0</v>
      </c>
      <c r="AC472" s="56">
        <f t="shared" ca="1" si="299"/>
        <v>0</v>
      </c>
      <c r="AD472" s="56">
        <f t="shared" ca="1" si="299"/>
        <v>0</v>
      </c>
      <c r="AE472" s="56">
        <f t="shared" ca="1" si="299"/>
        <v>0</v>
      </c>
      <c r="AF472" s="56">
        <f t="shared" ca="1" si="299"/>
        <v>0</v>
      </c>
      <c r="AG472" s="56">
        <f t="shared" ca="1" si="299"/>
        <v>0</v>
      </c>
      <c r="AH472" s="56">
        <f t="shared" ca="1" si="299"/>
        <v>0</v>
      </c>
      <c r="AI472" s="56">
        <f t="shared" ca="1" si="299"/>
        <v>0</v>
      </c>
      <c r="AJ472" s="56">
        <f t="shared" ca="1" si="299"/>
        <v>0</v>
      </c>
      <c r="AK472" s="56">
        <f t="shared" ca="1" si="299"/>
        <v>0</v>
      </c>
      <c r="AL472" s="56">
        <f t="shared" ca="1" si="299"/>
        <v>0</v>
      </c>
      <c r="AM472" s="56">
        <f t="shared" ca="1" si="299"/>
        <v>0</v>
      </c>
      <c r="AN472" s="56">
        <f t="shared" ca="1" si="299"/>
        <v>0</v>
      </c>
      <c r="AO472" s="56">
        <f t="shared" ca="1" si="299"/>
        <v>0</v>
      </c>
      <c r="AP472" s="56">
        <f t="shared" ca="1" si="299"/>
        <v>0</v>
      </c>
      <c r="AQ472" s="56">
        <f t="shared" ca="1" si="299"/>
        <v>0</v>
      </c>
      <c r="AR472" s="56">
        <f t="shared" ca="1" si="299"/>
        <v>0</v>
      </c>
      <c r="AS472" s="56">
        <f t="shared" ca="1" si="299"/>
        <v>0</v>
      </c>
      <c r="AT472" s="56">
        <f t="shared" ca="1" si="299"/>
        <v>0</v>
      </c>
    </row>
    <row r="473" spans="3:46" ht="14.65" outlineLevel="1" thickBot="1" x14ac:dyDescent="0.5">
      <c r="D473" s="42">
        <v>149</v>
      </c>
      <c r="E473" s="42" t="str">
        <v>Unused</v>
      </c>
      <c r="G473" s="56">
        <f t="shared" ref="G473" ca="1" si="300">G$317*G311</f>
        <v>0</v>
      </c>
      <c r="H473" s="56">
        <f t="shared" ref="H473:AT473" ca="1" si="301">H$317*H311</f>
        <v>0</v>
      </c>
      <c r="I473" s="56">
        <f t="shared" ca="1" si="301"/>
        <v>0</v>
      </c>
      <c r="J473" s="56">
        <f t="shared" ca="1" si="301"/>
        <v>0</v>
      </c>
      <c r="K473" s="56">
        <f t="shared" ca="1" si="301"/>
        <v>0</v>
      </c>
      <c r="L473" s="56">
        <f t="shared" ca="1" si="301"/>
        <v>0</v>
      </c>
      <c r="M473" s="56">
        <f t="shared" ca="1" si="301"/>
        <v>0</v>
      </c>
      <c r="N473" s="56">
        <f t="shared" ca="1" si="301"/>
        <v>0</v>
      </c>
      <c r="O473" s="56">
        <f t="shared" ca="1" si="301"/>
        <v>0</v>
      </c>
      <c r="P473" s="56">
        <f t="shared" ca="1" si="301"/>
        <v>0</v>
      </c>
      <c r="Q473" s="56">
        <f t="shared" ca="1" si="301"/>
        <v>0</v>
      </c>
      <c r="R473" s="56">
        <f t="shared" ca="1" si="301"/>
        <v>0</v>
      </c>
      <c r="S473" s="56">
        <f t="shared" ca="1" si="301"/>
        <v>0</v>
      </c>
      <c r="T473" s="56">
        <f t="shared" ca="1" si="301"/>
        <v>0</v>
      </c>
      <c r="U473" s="56">
        <f t="shared" ca="1" si="301"/>
        <v>0</v>
      </c>
      <c r="V473" s="56">
        <f t="shared" ca="1" si="301"/>
        <v>0</v>
      </c>
      <c r="W473" s="56">
        <f t="shared" ca="1" si="301"/>
        <v>0</v>
      </c>
      <c r="X473" s="56">
        <f t="shared" ca="1" si="301"/>
        <v>0</v>
      </c>
      <c r="Y473" s="56">
        <f t="shared" ca="1" si="301"/>
        <v>0</v>
      </c>
      <c r="Z473" s="56">
        <f t="shared" ca="1" si="301"/>
        <v>0</v>
      </c>
      <c r="AA473" s="56">
        <f t="shared" ca="1" si="301"/>
        <v>0</v>
      </c>
      <c r="AB473" s="56">
        <f t="shared" ca="1" si="301"/>
        <v>0</v>
      </c>
      <c r="AC473" s="56">
        <f t="shared" ca="1" si="301"/>
        <v>0</v>
      </c>
      <c r="AD473" s="56">
        <f t="shared" ca="1" si="301"/>
        <v>0</v>
      </c>
      <c r="AE473" s="56">
        <f t="shared" ca="1" si="301"/>
        <v>0</v>
      </c>
      <c r="AF473" s="56">
        <f t="shared" ca="1" si="301"/>
        <v>0</v>
      </c>
      <c r="AG473" s="56">
        <f t="shared" ca="1" si="301"/>
        <v>0</v>
      </c>
      <c r="AH473" s="56">
        <f t="shared" ca="1" si="301"/>
        <v>0</v>
      </c>
      <c r="AI473" s="56">
        <f t="shared" ca="1" si="301"/>
        <v>0</v>
      </c>
      <c r="AJ473" s="56">
        <f t="shared" ca="1" si="301"/>
        <v>0</v>
      </c>
      <c r="AK473" s="56">
        <f t="shared" ca="1" si="301"/>
        <v>0</v>
      </c>
      <c r="AL473" s="56">
        <f t="shared" ca="1" si="301"/>
        <v>0</v>
      </c>
      <c r="AM473" s="56">
        <f t="shared" ca="1" si="301"/>
        <v>0</v>
      </c>
      <c r="AN473" s="56">
        <f t="shared" ca="1" si="301"/>
        <v>0</v>
      </c>
      <c r="AO473" s="56">
        <f t="shared" ca="1" si="301"/>
        <v>0</v>
      </c>
      <c r="AP473" s="56">
        <f t="shared" ca="1" si="301"/>
        <v>0</v>
      </c>
      <c r="AQ473" s="56">
        <f t="shared" ca="1" si="301"/>
        <v>0</v>
      </c>
      <c r="AR473" s="56">
        <f t="shared" ca="1" si="301"/>
        <v>0</v>
      </c>
      <c r="AS473" s="56">
        <f t="shared" ca="1" si="301"/>
        <v>0</v>
      </c>
      <c r="AT473" s="56">
        <f t="shared" ca="1" si="301"/>
        <v>0</v>
      </c>
    </row>
    <row r="474" spans="3:46" ht="14.65" thickBot="1" x14ac:dyDescent="0.5">
      <c r="D474" s="42">
        <v>150</v>
      </c>
      <c r="E474" s="42" t="str">
        <v>Unused</v>
      </c>
      <c r="G474" s="56">
        <f t="shared" ref="G474" ca="1" si="302">G$317*G312</f>
        <v>0</v>
      </c>
      <c r="H474" s="56">
        <f t="shared" ref="H474:AT474" ca="1" si="303">H$317*H312</f>
        <v>0</v>
      </c>
      <c r="I474" s="56">
        <f t="shared" ca="1" si="303"/>
        <v>0</v>
      </c>
      <c r="J474" s="56">
        <f t="shared" ca="1" si="303"/>
        <v>0</v>
      </c>
      <c r="K474" s="56">
        <f t="shared" ca="1" si="303"/>
        <v>0</v>
      </c>
      <c r="L474" s="56">
        <f t="shared" ca="1" si="303"/>
        <v>0</v>
      </c>
      <c r="M474" s="56">
        <f t="shared" ca="1" si="303"/>
        <v>0</v>
      </c>
      <c r="N474" s="56">
        <f t="shared" ca="1" si="303"/>
        <v>0</v>
      </c>
      <c r="O474" s="56">
        <f t="shared" ca="1" si="303"/>
        <v>0</v>
      </c>
      <c r="P474" s="56">
        <f t="shared" ca="1" si="303"/>
        <v>0</v>
      </c>
      <c r="Q474" s="56">
        <f t="shared" ca="1" si="303"/>
        <v>0</v>
      </c>
      <c r="R474" s="56">
        <f t="shared" ca="1" si="303"/>
        <v>0</v>
      </c>
      <c r="S474" s="56">
        <f t="shared" ca="1" si="303"/>
        <v>0</v>
      </c>
      <c r="T474" s="56">
        <f t="shared" ca="1" si="303"/>
        <v>0</v>
      </c>
      <c r="U474" s="56">
        <f t="shared" ca="1" si="303"/>
        <v>0</v>
      </c>
      <c r="V474" s="56">
        <f t="shared" ca="1" si="303"/>
        <v>0</v>
      </c>
      <c r="W474" s="56">
        <f t="shared" ca="1" si="303"/>
        <v>0</v>
      </c>
      <c r="X474" s="56">
        <f t="shared" ca="1" si="303"/>
        <v>0</v>
      </c>
      <c r="Y474" s="56">
        <f t="shared" ca="1" si="303"/>
        <v>0</v>
      </c>
      <c r="Z474" s="56">
        <f t="shared" ca="1" si="303"/>
        <v>0</v>
      </c>
      <c r="AA474" s="56">
        <f t="shared" ca="1" si="303"/>
        <v>0</v>
      </c>
      <c r="AB474" s="56">
        <f t="shared" ca="1" si="303"/>
        <v>0</v>
      </c>
      <c r="AC474" s="56">
        <f t="shared" ca="1" si="303"/>
        <v>0</v>
      </c>
      <c r="AD474" s="56">
        <f t="shared" ca="1" si="303"/>
        <v>0</v>
      </c>
      <c r="AE474" s="56">
        <f t="shared" ca="1" si="303"/>
        <v>0</v>
      </c>
      <c r="AF474" s="56">
        <f t="shared" ca="1" si="303"/>
        <v>0</v>
      </c>
      <c r="AG474" s="56">
        <f t="shared" ca="1" si="303"/>
        <v>0</v>
      </c>
      <c r="AH474" s="56">
        <f t="shared" ca="1" si="303"/>
        <v>0</v>
      </c>
      <c r="AI474" s="56">
        <f t="shared" ca="1" si="303"/>
        <v>0</v>
      </c>
      <c r="AJ474" s="56">
        <f t="shared" ca="1" si="303"/>
        <v>0</v>
      </c>
      <c r="AK474" s="56">
        <f t="shared" ca="1" si="303"/>
        <v>0</v>
      </c>
      <c r="AL474" s="56">
        <f t="shared" ca="1" si="303"/>
        <v>0</v>
      </c>
      <c r="AM474" s="56">
        <f t="shared" ca="1" si="303"/>
        <v>0</v>
      </c>
      <c r="AN474" s="56">
        <f t="shared" ca="1" si="303"/>
        <v>0</v>
      </c>
      <c r="AO474" s="56">
        <f t="shared" ca="1" si="303"/>
        <v>0</v>
      </c>
      <c r="AP474" s="56">
        <f t="shared" ca="1" si="303"/>
        <v>0</v>
      </c>
      <c r="AQ474" s="56">
        <f t="shared" ca="1" si="303"/>
        <v>0</v>
      </c>
      <c r="AR474" s="56">
        <f t="shared" ca="1" si="303"/>
        <v>0</v>
      </c>
      <c r="AS474" s="56">
        <f t="shared" ca="1" si="303"/>
        <v>0</v>
      </c>
      <c r="AT474" s="56">
        <f t="shared" ca="1" si="303"/>
        <v>0</v>
      </c>
    </row>
    <row r="475" spans="3:46" ht="14.25" x14ac:dyDescent="0.45">
      <c r="D475" s="42"/>
      <c r="E475" s="42"/>
    </row>
    <row r="477" spans="3:46" ht="18" x14ac:dyDescent="0.45">
      <c r="C477" s="49" t="s">
        <v>126</v>
      </c>
      <c r="E477" s="53"/>
      <c r="F477" s="53"/>
    </row>
    <row r="478" spans="3:46" ht="13.5" thickBot="1" x14ac:dyDescent="0.5">
      <c r="D478" s="51" t="s">
        <v>127</v>
      </c>
    </row>
    <row r="479" spans="3:46" ht="14.65" thickBot="1" x14ac:dyDescent="0.5">
      <c r="D479" s="42">
        <v>1</v>
      </c>
      <c r="E479" s="42" t="str">
        <f t="array" ref="E479:E628">network_element_names</f>
        <v>EXCH_FTTP_OLT_Chassis</v>
      </c>
      <c r="G479" s="56">
        <f ca="1">G9*G325</f>
        <v>483132.77638849634</v>
      </c>
      <c r="H479" s="56">
        <f t="shared" ref="H479" ca="1" si="304">H9*H325</f>
        <v>1605993.3911715585</v>
      </c>
      <c r="I479" s="56">
        <f t="shared" ref="I479:AT479" ca="1" si="305">I9*I325</f>
        <v>3523276.8634134373</v>
      </c>
      <c r="J479" s="56">
        <f t="shared" ca="1" si="305"/>
        <v>6574830.9556298787</v>
      </c>
      <c r="K479" s="56">
        <f t="shared" ca="1" si="305"/>
        <v>10205084.901238095</v>
      </c>
      <c r="L479" s="56">
        <f t="shared" ca="1" si="305"/>
        <v>14235776.590243254</v>
      </c>
      <c r="M479" s="56">
        <f t="shared" ca="1" si="305"/>
        <v>18352644.489484109</v>
      </c>
      <c r="N479" s="56">
        <f t="shared" ca="1" si="305"/>
        <v>46493568</v>
      </c>
      <c r="O479" s="56">
        <f t="shared" ca="1" si="305"/>
        <v>61504536.5088</v>
      </c>
      <c r="P479" s="56">
        <f t="shared" ca="1" si="305"/>
        <v>77881394.297034249</v>
      </c>
      <c r="Q479" s="56">
        <f t="shared" ca="1" si="305"/>
        <v>93113991.445787966</v>
      </c>
      <c r="R479" s="56">
        <f t="shared" ca="1" si="305"/>
        <v>94640543.605546385</v>
      </c>
      <c r="S479" s="56">
        <f t="shared" ca="1" si="305"/>
        <v>95925662.566084877</v>
      </c>
      <c r="T479" s="56">
        <f t="shared" ca="1" si="305"/>
        <v>92366820.4848831</v>
      </c>
      <c r="U479" s="56">
        <f t="shared" ca="1" si="305"/>
        <v>88940011.444893941</v>
      </c>
      <c r="V479" s="56">
        <f t="shared" ca="1" si="305"/>
        <v>85640337.020288393</v>
      </c>
      <c r="W479" s="56">
        <f t="shared" ca="1" si="305"/>
        <v>82463080.51683569</v>
      </c>
      <c r="X479" s="56">
        <f t="shared" ca="1" si="305"/>
        <v>79403700.229661062</v>
      </c>
      <c r="Y479" s="56">
        <f t="shared" ca="1" si="305"/>
        <v>76457822.951140657</v>
      </c>
      <c r="Z479" s="56">
        <f t="shared" ca="1" si="305"/>
        <v>73621237.719653338</v>
      </c>
      <c r="AA479" s="56">
        <f t="shared" ca="1" si="305"/>
        <v>70889889.800254181</v>
      </c>
      <c r="AB479" s="56">
        <f t="shared" ca="1" si="305"/>
        <v>68259874.888664767</v>
      </c>
      <c r="AC479" s="56">
        <f t="shared" ca="1" si="305"/>
        <v>65727433.53029529</v>
      </c>
      <c r="AD479" s="56">
        <f t="shared" ca="1" si="305"/>
        <v>63288945.74632135</v>
      </c>
      <c r="AE479" s="56">
        <f t="shared" ca="1" si="305"/>
        <v>60940925.859132819</v>
      </c>
      <c r="AF479" s="56">
        <f t="shared" ca="1" si="305"/>
        <v>58680017.509758994</v>
      </c>
      <c r="AG479" s="56">
        <f t="shared" ca="1" si="305"/>
        <v>56502988.860146932</v>
      </c>
      <c r="AH479" s="56">
        <f t="shared" ca="1" si="305"/>
        <v>54406727.973435476</v>
      </c>
      <c r="AI479" s="56">
        <f t="shared" ca="1" si="305"/>
        <v>52388238.365621045</v>
      </c>
      <c r="AJ479" s="56">
        <f t="shared" ca="1" si="305"/>
        <v>50444634.722256497</v>
      </c>
      <c r="AK479" s="56">
        <f t="shared" ca="1" si="305"/>
        <v>48573138.774060786</v>
      </c>
      <c r="AL479" s="56">
        <f t="shared" ca="1" si="305"/>
        <v>46771075.325543121</v>
      </c>
      <c r="AM479" s="56">
        <f t="shared" ca="1" si="305"/>
        <v>45035868.430965468</v>
      </c>
      <c r="AN479" s="56">
        <f t="shared" ca="1" si="305"/>
        <v>43365037.712176658</v>
      </c>
      <c r="AO479" s="56">
        <f t="shared" ca="1" si="305"/>
        <v>41756194.813054897</v>
      </c>
      <c r="AP479" s="56">
        <f t="shared" ca="1" si="305"/>
        <v>40207039.985490553</v>
      </c>
      <c r="AQ479" s="56">
        <f t="shared" ca="1" si="305"/>
        <v>38715358.802028857</v>
      </c>
      <c r="AR479" s="56">
        <f t="shared" ca="1" si="305"/>
        <v>37279018.990473583</v>
      </c>
      <c r="AS479" s="56">
        <f t="shared" ca="1" si="305"/>
        <v>35895967.385927007</v>
      </c>
      <c r="AT479" s="56">
        <f t="shared" ca="1" si="305"/>
        <v>34564226.995909117</v>
      </c>
    </row>
    <row r="480" spans="3:46" ht="14.65" thickBot="1" x14ac:dyDescent="0.5">
      <c r="D480" s="42">
        <v>2</v>
      </c>
      <c r="E480" s="42" t="str">
        <v>EXCH_FTTP_OLT_SBCard</v>
      </c>
      <c r="G480" s="56">
        <f t="shared" ref="G480" ca="1" si="306">G10*G326</f>
        <v>0</v>
      </c>
      <c r="H480" s="56">
        <f t="shared" ref="H480:H498" ca="1" si="307">H10*H326</f>
        <v>2705850.5582423997</v>
      </c>
      <c r="I480" s="56">
        <f t="shared" ref="I480:AT480" ca="1" si="308">I10*I326</f>
        <v>8612918.4727582633</v>
      </c>
      <c r="J480" s="56">
        <f t="shared" ca="1" si="308"/>
        <v>18062528.355174862</v>
      </c>
      <c r="K480" s="56">
        <f t="shared" ca="1" si="308"/>
        <v>32097559.043337051</v>
      </c>
      <c r="L480" s="56">
        <f t="shared" ca="1" si="308"/>
        <v>49726357.696910016</v>
      </c>
      <c r="M480" s="56">
        <f t="shared" ca="1" si="308"/>
        <v>66067610.688910782</v>
      </c>
      <c r="N480" s="56">
        <f t="shared" ca="1" si="308"/>
        <v>254991819.60000002</v>
      </c>
      <c r="O480" s="56">
        <f t="shared" ca="1" si="308"/>
        <v>331516470.34800005</v>
      </c>
      <c r="P480" s="56">
        <f t="shared" ca="1" si="308"/>
        <v>408763229.44078147</v>
      </c>
      <c r="Q480" s="56">
        <f t="shared" ca="1" si="308"/>
        <v>484828966.87848079</v>
      </c>
      <c r="R480" s="56">
        <f t="shared" ca="1" si="308"/>
        <v>517468299.39174366</v>
      </c>
      <c r="S480" s="56">
        <f t="shared" ca="1" si="308"/>
        <v>499057322.00285846</v>
      </c>
      <c r="T480" s="56">
        <f t="shared" ca="1" si="308"/>
        <v>457236318.41901881</v>
      </c>
      <c r="U480" s="56">
        <f t="shared" ca="1" si="308"/>
        <v>418919914.93550503</v>
      </c>
      <c r="V480" s="56">
        <f t="shared" ca="1" si="308"/>
        <v>383814426.06390983</v>
      </c>
      <c r="W480" s="56">
        <f t="shared" ca="1" si="308"/>
        <v>351650777.1597541</v>
      </c>
      <c r="X480" s="56">
        <f t="shared" ca="1" si="308"/>
        <v>322182442.03376681</v>
      </c>
      <c r="Y480" s="56">
        <f t="shared" ca="1" si="308"/>
        <v>295183553.39133716</v>
      </c>
      <c r="Z480" s="56">
        <f t="shared" ca="1" si="308"/>
        <v>270447171.61714303</v>
      </c>
      <c r="AA480" s="56">
        <f t="shared" ca="1" si="308"/>
        <v>247783698.63562647</v>
      </c>
      <c r="AB480" s="56">
        <f t="shared" ca="1" si="308"/>
        <v>227019424.68996093</v>
      </c>
      <c r="AC480" s="56">
        <f t="shared" ca="1" si="308"/>
        <v>207995196.90094221</v>
      </c>
      <c r="AD480" s="56">
        <f t="shared" ca="1" si="308"/>
        <v>190565199.40064326</v>
      </c>
      <c r="AE480" s="56">
        <f t="shared" ca="1" si="308"/>
        <v>174595835.69086933</v>
      </c>
      <c r="AF480" s="56">
        <f t="shared" ca="1" si="308"/>
        <v>159964704.65997449</v>
      </c>
      <c r="AG480" s="56">
        <f t="shared" ca="1" si="308"/>
        <v>146559662.40946865</v>
      </c>
      <c r="AH480" s="56">
        <f t="shared" ca="1" si="308"/>
        <v>134277962.69955516</v>
      </c>
      <c r="AI480" s="56">
        <f t="shared" ca="1" si="308"/>
        <v>123025469.42533243</v>
      </c>
      <c r="AJ480" s="56">
        <f t="shared" ca="1" si="308"/>
        <v>112715935.08748958</v>
      </c>
      <c r="AK480" s="56">
        <f t="shared" ca="1" si="308"/>
        <v>103270339.72715797</v>
      </c>
      <c r="AL480" s="56">
        <f t="shared" ca="1" si="308"/>
        <v>94616285.2580221</v>
      </c>
      <c r="AM480" s="56">
        <f t="shared" ca="1" si="308"/>
        <v>86687440.553399861</v>
      </c>
      <c r="AN480" s="56">
        <f t="shared" ca="1" si="308"/>
        <v>79423033.035024956</v>
      </c>
      <c r="AO480" s="56">
        <f t="shared" ca="1" si="308"/>
        <v>72767382.866689861</v>
      </c>
      <c r="AP480" s="56">
        <f t="shared" ca="1" si="308"/>
        <v>66669476.182461254</v>
      </c>
      <c r="AQ480" s="56">
        <f t="shared" ca="1" si="308"/>
        <v>61082574.078370996</v>
      </c>
      <c r="AR480" s="56">
        <f t="shared" ca="1" si="308"/>
        <v>55963854.370603524</v>
      </c>
      <c r="AS480" s="56">
        <f t="shared" ca="1" si="308"/>
        <v>51274083.374346949</v>
      </c>
      <c r="AT480" s="56">
        <f t="shared" ca="1" si="308"/>
        <v>46977315.187576674</v>
      </c>
    </row>
    <row r="481" spans="4:46" ht="14.65" thickBot="1" x14ac:dyDescent="0.5">
      <c r="D481" s="42">
        <v>3</v>
      </c>
      <c r="E481" s="42" t="str">
        <v>EXCH_FTTP_OLT_NBCard</v>
      </c>
      <c r="G481" s="56">
        <f t="shared" ref="G481:G512" ca="1" si="309">G11*G327</f>
        <v>0</v>
      </c>
      <c r="H481" s="56">
        <f t="shared" ca="1" si="307"/>
        <v>26630.116536576352</v>
      </c>
      <c r="I481" s="56">
        <f t="shared" ref="I481:AT481" ca="1" si="310">I11*I327</f>
        <v>45526.389734626682</v>
      </c>
      <c r="J481" s="56">
        <f t="shared" ca="1" si="310"/>
        <v>111074.77982576736</v>
      </c>
      <c r="K481" s="56">
        <f t="shared" ca="1" si="310"/>
        <v>209012.47177904018</v>
      </c>
      <c r="L481" s="56">
        <f t="shared" ca="1" si="310"/>
        <v>324814.48938623874</v>
      </c>
      <c r="M481" s="56">
        <f t="shared" ca="1" si="310"/>
        <v>436771.21512084396</v>
      </c>
      <c r="N481" s="56">
        <f t="shared" ca="1" si="310"/>
        <v>1301630.3999999999</v>
      </c>
      <c r="O481" s="56">
        <f t="shared" ca="1" si="310"/>
        <v>1707331.2530399999</v>
      </c>
      <c r="P481" s="56">
        <f t="shared" ca="1" si="310"/>
        <v>2175585.097512959</v>
      </c>
      <c r="Q481" s="56">
        <f t="shared" ca="1" si="310"/>
        <v>2638478.5598128769</v>
      </c>
      <c r="R481" s="56">
        <f t="shared" ca="1" si="310"/>
        <v>2948334.6287564812</v>
      </c>
      <c r="S481" s="56">
        <f t="shared" ca="1" si="310"/>
        <v>2962921.1263934867</v>
      </c>
      <c r="T481" s="56">
        <f t="shared" ca="1" si="310"/>
        <v>2828700.7993678618</v>
      </c>
      <c r="U481" s="56">
        <f t="shared" ca="1" si="310"/>
        <v>2700560.6531564984</v>
      </c>
      <c r="V481" s="56">
        <f t="shared" ca="1" si="310"/>
        <v>2578225.255568509</v>
      </c>
      <c r="W481" s="56">
        <f t="shared" ca="1" si="310"/>
        <v>2461431.651491255</v>
      </c>
      <c r="X481" s="56">
        <f t="shared" ca="1" si="310"/>
        <v>2349928.7976787011</v>
      </c>
      <c r="Y481" s="56">
        <f t="shared" ca="1" si="310"/>
        <v>2243477.0231438559</v>
      </c>
      <c r="Z481" s="56">
        <f t="shared" ca="1" si="310"/>
        <v>2141847.5139954388</v>
      </c>
      <c r="AA481" s="56">
        <f t="shared" ca="1" si="310"/>
        <v>2044821.8216114459</v>
      </c>
      <c r="AB481" s="56">
        <f t="shared" ca="1" si="310"/>
        <v>1952191.3930924479</v>
      </c>
      <c r="AC481" s="56">
        <f t="shared" ca="1" si="310"/>
        <v>1863757.1229853597</v>
      </c>
      <c r="AD481" s="56">
        <f t="shared" ca="1" si="310"/>
        <v>1779328.9253141226</v>
      </c>
      <c r="AE481" s="56">
        <f t="shared" ca="1" si="310"/>
        <v>1698725.3249973929</v>
      </c>
      <c r="AF481" s="56">
        <f t="shared" ca="1" si="310"/>
        <v>1621773.0677750113</v>
      </c>
      <c r="AG481" s="56">
        <f t="shared" ca="1" si="310"/>
        <v>1548306.7478048031</v>
      </c>
      <c r="AH481" s="56">
        <f t="shared" ca="1" si="310"/>
        <v>1478168.4521292453</v>
      </c>
      <c r="AI481" s="56">
        <f t="shared" ca="1" si="310"/>
        <v>1411207.4212477903</v>
      </c>
      <c r="AJ481" s="56">
        <f t="shared" ca="1" si="310"/>
        <v>1347279.7250652655</v>
      </c>
      <c r="AK481" s="56">
        <f t="shared" ca="1" si="310"/>
        <v>1286247.9535198088</v>
      </c>
      <c r="AL481" s="56">
        <f t="shared" ca="1" si="310"/>
        <v>1227980.9212253615</v>
      </c>
      <c r="AM481" s="56">
        <f t="shared" ca="1" si="310"/>
        <v>1172353.3854938527</v>
      </c>
      <c r="AN481" s="56">
        <f t="shared" ca="1" si="310"/>
        <v>1119245.777130981</v>
      </c>
      <c r="AO481" s="56">
        <f t="shared" ca="1" si="310"/>
        <v>1068543.9434269476</v>
      </c>
      <c r="AP481" s="56">
        <f t="shared" ca="1" si="310"/>
        <v>1020138.9027897071</v>
      </c>
      <c r="AQ481" s="56">
        <f t="shared" ca="1" si="310"/>
        <v>973926.6104933332</v>
      </c>
      <c r="AR481" s="56">
        <f t="shared" ca="1" si="310"/>
        <v>929807.73503798514</v>
      </c>
      <c r="AS481" s="56">
        <f t="shared" ca="1" si="310"/>
        <v>887687.44464076427</v>
      </c>
      <c r="AT481" s="56">
        <f t="shared" ca="1" si="310"/>
        <v>847475.20339853759</v>
      </c>
    </row>
    <row r="482" spans="4:46" ht="14.65" thickBot="1" x14ac:dyDescent="0.5">
      <c r="D482" s="42">
        <v>4</v>
      </c>
      <c r="E482" s="42" t="str">
        <v>Unused</v>
      </c>
      <c r="G482" s="56">
        <f t="shared" ca="1" si="309"/>
        <v>0</v>
      </c>
      <c r="H482" s="56">
        <f t="shared" ca="1" si="307"/>
        <v>0</v>
      </c>
      <c r="I482" s="56">
        <f t="shared" ref="I482:AT482" ca="1" si="311">I12*I328</f>
        <v>0</v>
      </c>
      <c r="J482" s="56">
        <f t="shared" ca="1" si="311"/>
        <v>0</v>
      </c>
      <c r="K482" s="56">
        <f t="shared" ca="1" si="311"/>
        <v>0</v>
      </c>
      <c r="L482" s="56">
        <f t="shared" ca="1" si="311"/>
        <v>0</v>
      </c>
      <c r="M482" s="56">
        <f t="shared" ca="1" si="311"/>
        <v>0</v>
      </c>
      <c r="N482" s="56">
        <f t="shared" ca="1" si="311"/>
        <v>0</v>
      </c>
      <c r="O482" s="56">
        <f t="shared" ca="1" si="311"/>
        <v>0</v>
      </c>
      <c r="P482" s="56">
        <f t="shared" ca="1" si="311"/>
        <v>0</v>
      </c>
      <c r="Q482" s="56">
        <f t="shared" ca="1" si="311"/>
        <v>0</v>
      </c>
      <c r="R482" s="56">
        <f t="shared" ca="1" si="311"/>
        <v>0</v>
      </c>
      <c r="S482" s="56">
        <f t="shared" ca="1" si="311"/>
        <v>0</v>
      </c>
      <c r="T482" s="56">
        <f t="shared" ca="1" si="311"/>
        <v>0</v>
      </c>
      <c r="U482" s="56">
        <f t="shared" ca="1" si="311"/>
        <v>0</v>
      </c>
      <c r="V482" s="56">
        <f t="shared" ca="1" si="311"/>
        <v>0</v>
      </c>
      <c r="W482" s="56">
        <f t="shared" ca="1" si="311"/>
        <v>0</v>
      </c>
      <c r="X482" s="56">
        <f t="shared" ca="1" si="311"/>
        <v>0</v>
      </c>
      <c r="Y482" s="56">
        <f t="shared" ca="1" si="311"/>
        <v>0</v>
      </c>
      <c r="Z482" s="56">
        <f t="shared" ca="1" si="311"/>
        <v>0</v>
      </c>
      <c r="AA482" s="56">
        <f t="shared" ca="1" si="311"/>
        <v>0</v>
      </c>
      <c r="AB482" s="56">
        <f t="shared" ca="1" si="311"/>
        <v>0</v>
      </c>
      <c r="AC482" s="56">
        <f t="shared" ca="1" si="311"/>
        <v>0</v>
      </c>
      <c r="AD482" s="56">
        <f t="shared" ca="1" si="311"/>
        <v>0</v>
      </c>
      <c r="AE482" s="56">
        <f t="shared" ca="1" si="311"/>
        <v>0</v>
      </c>
      <c r="AF482" s="56">
        <f t="shared" ca="1" si="311"/>
        <v>0</v>
      </c>
      <c r="AG482" s="56">
        <f t="shared" ca="1" si="311"/>
        <v>0</v>
      </c>
      <c r="AH482" s="56">
        <f t="shared" ca="1" si="311"/>
        <v>0</v>
      </c>
      <c r="AI482" s="56">
        <f t="shared" ca="1" si="311"/>
        <v>0</v>
      </c>
      <c r="AJ482" s="56">
        <f t="shared" ca="1" si="311"/>
        <v>0</v>
      </c>
      <c r="AK482" s="56">
        <f t="shared" ca="1" si="311"/>
        <v>0</v>
      </c>
      <c r="AL482" s="56">
        <f t="shared" ca="1" si="311"/>
        <v>0</v>
      </c>
      <c r="AM482" s="56">
        <f t="shared" ca="1" si="311"/>
        <v>0</v>
      </c>
      <c r="AN482" s="56">
        <f t="shared" ca="1" si="311"/>
        <v>0</v>
      </c>
      <c r="AO482" s="56">
        <f t="shared" ca="1" si="311"/>
        <v>0</v>
      </c>
      <c r="AP482" s="56">
        <f t="shared" ca="1" si="311"/>
        <v>0</v>
      </c>
      <c r="AQ482" s="56">
        <f t="shared" ca="1" si="311"/>
        <v>0</v>
      </c>
      <c r="AR482" s="56">
        <f t="shared" ca="1" si="311"/>
        <v>0</v>
      </c>
      <c r="AS482" s="56">
        <f t="shared" ca="1" si="311"/>
        <v>0</v>
      </c>
      <c r="AT482" s="56">
        <f t="shared" ca="1" si="311"/>
        <v>0</v>
      </c>
    </row>
    <row r="483" spans="4:46" ht="14.65" thickBot="1" x14ac:dyDescent="0.5">
      <c r="D483" s="42">
        <v>5</v>
      </c>
      <c r="E483" s="42" t="str">
        <v>Unused</v>
      </c>
      <c r="G483" s="56">
        <f t="shared" ca="1" si="309"/>
        <v>0</v>
      </c>
      <c r="H483" s="56">
        <f t="shared" ca="1" si="307"/>
        <v>0</v>
      </c>
      <c r="I483" s="56">
        <f t="shared" ref="I483:AT483" ca="1" si="312">I13*I329</f>
        <v>0</v>
      </c>
      <c r="J483" s="56">
        <f t="shared" ca="1" si="312"/>
        <v>0</v>
      </c>
      <c r="K483" s="56">
        <f t="shared" ca="1" si="312"/>
        <v>0</v>
      </c>
      <c r="L483" s="56">
        <f t="shared" ca="1" si="312"/>
        <v>0</v>
      </c>
      <c r="M483" s="56">
        <f t="shared" ca="1" si="312"/>
        <v>0</v>
      </c>
      <c r="N483" s="56">
        <f t="shared" ca="1" si="312"/>
        <v>0</v>
      </c>
      <c r="O483" s="56">
        <f t="shared" ca="1" si="312"/>
        <v>0</v>
      </c>
      <c r="P483" s="56">
        <f t="shared" ca="1" si="312"/>
        <v>0</v>
      </c>
      <c r="Q483" s="56">
        <f t="shared" ca="1" si="312"/>
        <v>0</v>
      </c>
      <c r="R483" s="56">
        <f t="shared" ca="1" si="312"/>
        <v>0</v>
      </c>
      <c r="S483" s="56">
        <f t="shared" ca="1" si="312"/>
        <v>0</v>
      </c>
      <c r="T483" s="56">
        <f t="shared" ca="1" si="312"/>
        <v>0</v>
      </c>
      <c r="U483" s="56">
        <f t="shared" ca="1" si="312"/>
        <v>0</v>
      </c>
      <c r="V483" s="56">
        <f t="shared" ca="1" si="312"/>
        <v>0</v>
      </c>
      <c r="W483" s="56">
        <f t="shared" ca="1" si="312"/>
        <v>0</v>
      </c>
      <c r="X483" s="56">
        <f t="shared" ca="1" si="312"/>
        <v>0</v>
      </c>
      <c r="Y483" s="56">
        <f t="shared" ca="1" si="312"/>
        <v>0</v>
      </c>
      <c r="Z483" s="56">
        <f t="shared" ca="1" si="312"/>
        <v>0</v>
      </c>
      <c r="AA483" s="56">
        <f t="shared" ca="1" si="312"/>
        <v>0</v>
      </c>
      <c r="AB483" s="56">
        <f t="shared" ca="1" si="312"/>
        <v>0</v>
      </c>
      <c r="AC483" s="56">
        <f t="shared" ca="1" si="312"/>
        <v>0</v>
      </c>
      <c r="AD483" s="56">
        <f t="shared" ca="1" si="312"/>
        <v>0</v>
      </c>
      <c r="AE483" s="56">
        <f t="shared" ca="1" si="312"/>
        <v>0</v>
      </c>
      <c r="AF483" s="56">
        <f t="shared" ca="1" si="312"/>
        <v>0</v>
      </c>
      <c r="AG483" s="56">
        <f t="shared" ca="1" si="312"/>
        <v>0</v>
      </c>
      <c r="AH483" s="56">
        <f t="shared" ca="1" si="312"/>
        <v>0</v>
      </c>
      <c r="AI483" s="56">
        <f t="shared" ca="1" si="312"/>
        <v>0</v>
      </c>
      <c r="AJ483" s="56">
        <f t="shared" ca="1" si="312"/>
        <v>0</v>
      </c>
      <c r="AK483" s="56">
        <f t="shared" ca="1" si="312"/>
        <v>0</v>
      </c>
      <c r="AL483" s="56">
        <f t="shared" ca="1" si="312"/>
        <v>0</v>
      </c>
      <c r="AM483" s="56">
        <f t="shared" ca="1" si="312"/>
        <v>0</v>
      </c>
      <c r="AN483" s="56">
        <f t="shared" ca="1" si="312"/>
        <v>0</v>
      </c>
      <c r="AO483" s="56">
        <f t="shared" ca="1" si="312"/>
        <v>0</v>
      </c>
      <c r="AP483" s="56">
        <f t="shared" ca="1" si="312"/>
        <v>0</v>
      </c>
      <c r="AQ483" s="56">
        <f t="shared" ca="1" si="312"/>
        <v>0</v>
      </c>
      <c r="AR483" s="56">
        <f t="shared" ca="1" si="312"/>
        <v>0</v>
      </c>
      <c r="AS483" s="56">
        <f t="shared" ca="1" si="312"/>
        <v>0</v>
      </c>
      <c r="AT483" s="56">
        <f t="shared" ca="1" si="312"/>
        <v>0</v>
      </c>
    </row>
    <row r="484" spans="4:46" ht="14.65" thickBot="1" x14ac:dyDescent="0.5">
      <c r="D484" s="42">
        <v>6</v>
      </c>
      <c r="E484" s="42" t="str">
        <v>EXCH_Eth_LA_NTE_1G</v>
      </c>
      <c r="G484" s="56">
        <f t="shared" ca="1" si="309"/>
        <v>0</v>
      </c>
      <c r="H484" s="56">
        <f t="shared" ca="1" si="307"/>
        <v>0</v>
      </c>
      <c r="I484" s="56">
        <f t="shared" ref="I484:AT484" ca="1" si="313">I14*I330</f>
        <v>0</v>
      </c>
      <c r="J484" s="56">
        <f t="shared" ca="1" si="313"/>
        <v>0</v>
      </c>
      <c r="K484" s="56">
        <f t="shared" ca="1" si="313"/>
        <v>0</v>
      </c>
      <c r="L484" s="56">
        <f t="shared" ca="1" si="313"/>
        <v>0</v>
      </c>
      <c r="M484" s="56">
        <f t="shared" ca="1" si="313"/>
        <v>0</v>
      </c>
      <c r="N484" s="56">
        <f t="shared" ca="1" si="313"/>
        <v>0</v>
      </c>
      <c r="O484" s="56">
        <f t="shared" ca="1" si="313"/>
        <v>0</v>
      </c>
      <c r="P484" s="56">
        <f t="shared" ca="1" si="313"/>
        <v>0</v>
      </c>
      <c r="Q484" s="56">
        <f t="shared" ca="1" si="313"/>
        <v>0</v>
      </c>
      <c r="R484" s="56">
        <f t="shared" ca="1" si="313"/>
        <v>0</v>
      </c>
      <c r="S484" s="56">
        <f t="shared" ca="1" si="313"/>
        <v>0</v>
      </c>
      <c r="T484" s="56">
        <f t="shared" ca="1" si="313"/>
        <v>0</v>
      </c>
      <c r="U484" s="56">
        <f t="shared" ca="1" si="313"/>
        <v>0</v>
      </c>
      <c r="V484" s="56">
        <f t="shared" ca="1" si="313"/>
        <v>0</v>
      </c>
      <c r="W484" s="56">
        <f t="shared" ca="1" si="313"/>
        <v>0</v>
      </c>
      <c r="X484" s="56">
        <f t="shared" ca="1" si="313"/>
        <v>0</v>
      </c>
      <c r="Y484" s="56">
        <f t="shared" ca="1" si="313"/>
        <v>0</v>
      </c>
      <c r="Z484" s="56">
        <f t="shared" ca="1" si="313"/>
        <v>0</v>
      </c>
      <c r="AA484" s="56">
        <f t="shared" ca="1" si="313"/>
        <v>0</v>
      </c>
      <c r="AB484" s="56">
        <f t="shared" ca="1" si="313"/>
        <v>0</v>
      </c>
      <c r="AC484" s="56">
        <f t="shared" ca="1" si="313"/>
        <v>0</v>
      </c>
      <c r="AD484" s="56">
        <f t="shared" ca="1" si="313"/>
        <v>0</v>
      </c>
      <c r="AE484" s="56">
        <f t="shared" ca="1" si="313"/>
        <v>0</v>
      </c>
      <c r="AF484" s="56">
        <f t="shared" ca="1" si="313"/>
        <v>0</v>
      </c>
      <c r="AG484" s="56">
        <f t="shared" ca="1" si="313"/>
        <v>0</v>
      </c>
      <c r="AH484" s="56">
        <f t="shared" ca="1" si="313"/>
        <v>0</v>
      </c>
      <c r="AI484" s="56">
        <f t="shared" ca="1" si="313"/>
        <v>0</v>
      </c>
      <c r="AJ484" s="56">
        <f t="shared" ca="1" si="313"/>
        <v>0</v>
      </c>
      <c r="AK484" s="56">
        <f t="shared" ca="1" si="313"/>
        <v>0</v>
      </c>
      <c r="AL484" s="56">
        <f t="shared" ca="1" si="313"/>
        <v>0</v>
      </c>
      <c r="AM484" s="56">
        <f t="shared" ca="1" si="313"/>
        <v>0</v>
      </c>
      <c r="AN484" s="56">
        <f t="shared" ca="1" si="313"/>
        <v>0</v>
      </c>
      <c r="AO484" s="56">
        <f t="shared" ca="1" si="313"/>
        <v>0</v>
      </c>
      <c r="AP484" s="56">
        <f t="shared" ca="1" si="313"/>
        <v>0</v>
      </c>
      <c r="AQ484" s="56">
        <f t="shared" ca="1" si="313"/>
        <v>0</v>
      </c>
      <c r="AR484" s="56">
        <f t="shared" ca="1" si="313"/>
        <v>0</v>
      </c>
      <c r="AS484" s="56">
        <f t="shared" ca="1" si="313"/>
        <v>0</v>
      </c>
      <c r="AT484" s="56">
        <f t="shared" ca="1" si="313"/>
        <v>0</v>
      </c>
    </row>
    <row r="485" spans="4:46" ht="14.65" thickBot="1" x14ac:dyDescent="0.5">
      <c r="D485" s="42">
        <v>7</v>
      </c>
      <c r="E485" s="42" t="str">
        <v>EXCH_Eth_LA_NTE_10G</v>
      </c>
      <c r="G485" s="56">
        <f t="shared" ca="1" si="309"/>
        <v>0</v>
      </c>
      <c r="H485" s="56">
        <f t="shared" ca="1" si="307"/>
        <v>0</v>
      </c>
      <c r="I485" s="56">
        <f t="shared" ref="I485:AQ485" ca="1" si="314">I15*I331</f>
        <v>0</v>
      </c>
      <c r="J485" s="56">
        <f t="shared" ca="1" si="314"/>
        <v>0</v>
      </c>
      <c r="K485" s="56">
        <f t="shared" ca="1" si="314"/>
        <v>0</v>
      </c>
      <c r="L485" s="56">
        <f t="shared" ca="1" si="314"/>
        <v>0</v>
      </c>
      <c r="M485" s="56">
        <f t="shared" ca="1" si="314"/>
        <v>0</v>
      </c>
      <c r="N485" s="56">
        <f t="shared" ca="1" si="314"/>
        <v>0</v>
      </c>
      <c r="O485" s="56">
        <f t="shared" ca="1" si="314"/>
        <v>0</v>
      </c>
      <c r="P485" s="56">
        <f t="shared" ca="1" si="314"/>
        <v>0</v>
      </c>
      <c r="Q485" s="56">
        <f t="shared" ca="1" si="314"/>
        <v>0</v>
      </c>
      <c r="R485" s="56">
        <f t="shared" ca="1" si="314"/>
        <v>0</v>
      </c>
      <c r="S485" s="56">
        <f t="shared" ca="1" si="314"/>
        <v>0</v>
      </c>
      <c r="T485" s="56">
        <f t="shared" ca="1" si="314"/>
        <v>0</v>
      </c>
      <c r="U485" s="56">
        <f t="shared" ca="1" si="314"/>
        <v>0</v>
      </c>
      <c r="V485" s="56">
        <f t="shared" ca="1" si="314"/>
        <v>0</v>
      </c>
      <c r="W485" s="56">
        <f t="shared" ca="1" si="314"/>
        <v>0</v>
      </c>
      <c r="X485" s="56">
        <f t="shared" ca="1" si="314"/>
        <v>0</v>
      </c>
      <c r="Y485" s="56">
        <f t="shared" ca="1" si="314"/>
        <v>0</v>
      </c>
      <c r="Z485" s="56">
        <f t="shared" ca="1" si="314"/>
        <v>0</v>
      </c>
      <c r="AA485" s="56">
        <f t="shared" ca="1" si="314"/>
        <v>0</v>
      </c>
      <c r="AB485" s="56">
        <f t="shared" ca="1" si="314"/>
        <v>0</v>
      </c>
      <c r="AC485" s="56">
        <f t="shared" ca="1" si="314"/>
        <v>0</v>
      </c>
      <c r="AD485" s="56">
        <f t="shared" ca="1" si="314"/>
        <v>0</v>
      </c>
      <c r="AE485" s="56">
        <f t="shared" ca="1" si="314"/>
        <v>0</v>
      </c>
      <c r="AF485" s="56">
        <f t="shared" ca="1" si="314"/>
        <v>0</v>
      </c>
      <c r="AG485" s="56">
        <f t="shared" ca="1" si="314"/>
        <v>0</v>
      </c>
      <c r="AH485" s="56">
        <f t="shared" ca="1" si="314"/>
        <v>0</v>
      </c>
      <c r="AI485" s="56">
        <f t="shared" ca="1" si="314"/>
        <v>0</v>
      </c>
      <c r="AJ485" s="56">
        <f t="shared" ca="1" si="314"/>
        <v>0</v>
      </c>
      <c r="AK485" s="56">
        <f t="shared" ca="1" si="314"/>
        <v>0</v>
      </c>
      <c r="AL485" s="56">
        <f t="shared" ca="1" si="314"/>
        <v>0</v>
      </c>
      <c r="AM485" s="56">
        <f t="shared" ca="1" si="314"/>
        <v>0</v>
      </c>
      <c r="AN485" s="56">
        <f t="shared" ca="1" si="314"/>
        <v>0</v>
      </c>
      <c r="AO485" s="56">
        <f t="shared" ca="1" si="314"/>
        <v>0</v>
      </c>
      <c r="AP485" s="56">
        <f t="shared" ca="1" si="314"/>
        <v>0</v>
      </c>
      <c r="AQ485" s="56">
        <f t="shared" ca="1" si="314"/>
        <v>0</v>
      </c>
      <c r="AR485" s="56">
        <f t="shared" ref="AR485" ca="1" si="315">AR15*AR331</f>
        <v>0</v>
      </c>
      <c r="AS485" s="56">
        <f t="shared" ref="AS485:AT504" ca="1" si="316">AS15*AS331</f>
        <v>0</v>
      </c>
      <c r="AT485" s="56">
        <f t="shared" ca="1" si="316"/>
        <v>0</v>
      </c>
    </row>
    <row r="486" spans="4:46" ht="14.65" thickBot="1" x14ac:dyDescent="0.5">
      <c r="D486" s="42">
        <v>8</v>
      </c>
      <c r="E486" s="42" t="str">
        <v>Unused</v>
      </c>
      <c r="G486" s="56">
        <f t="shared" ca="1" si="309"/>
        <v>0</v>
      </c>
      <c r="H486" s="56">
        <f t="shared" ca="1" si="307"/>
        <v>0</v>
      </c>
      <c r="I486" s="56">
        <f t="shared" ref="I486:AQ486" ca="1" si="317">I16*I332</f>
        <v>0</v>
      </c>
      <c r="J486" s="56">
        <f t="shared" ca="1" si="317"/>
        <v>0</v>
      </c>
      <c r="K486" s="56">
        <f t="shared" ca="1" si="317"/>
        <v>0</v>
      </c>
      <c r="L486" s="56">
        <f t="shared" ca="1" si="317"/>
        <v>0</v>
      </c>
      <c r="M486" s="56">
        <f t="shared" ca="1" si="317"/>
        <v>0</v>
      </c>
      <c r="N486" s="56">
        <f t="shared" ca="1" si="317"/>
        <v>0</v>
      </c>
      <c r="O486" s="56">
        <f t="shared" ca="1" si="317"/>
        <v>0</v>
      </c>
      <c r="P486" s="56">
        <f t="shared" ca="1" si="317"/>
        <v>0</v>
      </c>
      <c r="Q486" s="56">
        <f t="shared" ca="1" si="317"/>
        <v>0</v>
      </c>
      <c r="R486" s="56">
        <f t="shared" ca="1" si="317"/>
        <v>0</v>
      </c>
      <c r="S486" s="56">
        <f t="shared" ca="1" si="317"/>
        <v>0</v>
      </c>
      <c r="T486" s="56">
        <f t="shared" ca="1" si="317"/>
        <v>0</v>
      </c>
      <c r="U486" s="56">
        <f t="shared" ca="1" si="317"/>
        <v>0</v>
      </c>
      <c r="V486" s="56">
        <f t="shared" ca="1" si="317"/>
        <v>0</v>
      </c>
      <c r="W486" s="56">
        <f t="shared" ca="1" si="317"/>
        <v>0</v>
      </c>
      <c r="X486" s="56">
        <f t="shared" ca="1" si="317"/>
        <v>0</v>
      </c>
      <c r="Y486" s="56">
        <f t="shared" ca="1" si="317"/>
        <v>0</v>
      </c>
      <c r="Z486" s="56">
        <f t="shared" ca="1" si="317"/>
        <v>0</v>
      </c>
      <c r="AA486" s="56">
        <f t="shared" ca="1" si="317"/>
        <v>0</v>
      </c>
      <c r="AB486" s="56">
        <f t="shared" ca="1" si="317"/>
        <v>0</v>
      </c>
      <c r="AC486" s="56">
        <f t="shared" ca="1" si="317"/>
        <v>0</v>
      </c>
      <c r="AD486" s="56">
        <f t="shared" ca="1" si="317"/>
        <v>0</v>
      </c>
      <c r="AE486" s="56">
        <f t="shared" ca="1" si="317"/>
        <v>0</v>
      </c>
      <c r="AF486" s="56">
        <f t="shared" ca="1" si="317"/>
        <v>0</v>
      </c>
      <c r="AG486" s="56">
        <f t="shared" ca="1" si="317"/>
        <v>0</v>
      </c>
      <c r="AH486" s="56">
        <f t="shared" ca="1" si="317"/>
        <v>0</v>
      </c>
      <c r="AI486" s="56">
        <f t="shared" ca="1" si="317"/>
        <v>0</v>
      </c>
      <c r="AJ486" s="56">
        <f t="shared" ca="1" si="317"/>
        <v>0</v>
      </c>
      <c r="AK486" s="56">
        <f t="shared" ca="1" si="317"/>
        <v>0</v>
      </c>
      <c r="AL486" s="56">
        <f t="shared" ca="1" si="317"/>
        <v>0</v>
      </c>
      <c r="AM486" s="56">
        <f t="shared" ca="1" si="317"/>
        <v>0</v>
      </c>
      <c r="AN486" s="56">
        <f t="shared" ca="1" si="317"/>
        <v>0</v>
      </c>
      <c r="AO486" s="56">
        <f t="shared" ca="1" si="317"/>
        <v>0</v>
      </c>
      <c r="AP486" s="56">
        <f t="shared" ca="1" si="317"/>
        <v>0</v>
      </c>
      <c r="AQ486" s="56">
        <f t="shared" ca="1" si="317"/>
        <v>0</v>
      </c>
      <c r="AR486" s="56">
        <f t="shared" ref="AR486:AR517" ca="1" si="318">AR16*AR332</f>
        <v>0</v>
      </c>
      <c r="AS486" s="56">
        <f t="shared" ca="1" si="316"/>
        <v>0</v>
      </c>
      <c r="AT486" s="56">
        <f t="shared" ca="1" si="316"/>
        <v>0</v>
      </c>
    </row>
    <row r="487" spans="4:46" ht="14.65" thickBot="1" x14ac:dyDescent="0.5">
      <c r="D487" s="42">
        <v>9</v>
      </c>
      <c r="E487" s="42" t="str">
        <v>Unused</v>
      </c>
      <c r="G487" s="56">
        <f t="shared" ca="1" si="309"/>
        <v>0</v>
      </c>
      <c r="H487" s="56">
        <f t="shared" ca="1" si="307"/>
        <v>0</v>
      </c>
      <c r="I487" s="56">
        <f t="shared" ref="I487:AQ487" ca="1" si="319">I17*I333</f>
        <v>0</v>
      </c>
      <c r="J487" s="56">
        <f t="shared" ca="1" si="319"/>
        <v>0</v>
      </c>
      <c r="K487" s="56">
        <f t="shared" ca="1" si="319"/>
        <v>0</v>
      </c>
      <c r="L487" s="56">
        <f t="shared" ca="1" si="319"/>
        <v>0</v>
      </c>
      <c r="M487" s="56">
        <f t="shared" ca="1" si="319"/>
        <v>0</v>
      </c>
      <c r="N487" s="56">
        <f t="shared" ca="1" si="319"/>
        <v>0</v>
      </c>
      <c r="O487" s="56">
        <f t="shared" ca="1" si="319"/>
        <v>0</v>
      </c>
      <c r="P487" s="56">
        <f t="shared" ca="1" si="319"/>
        <v>0</v>
      </c>
      <c r="Q487" s="56">
        <f t="shared" ca="1" si="319"/>
        <v>0</v>
      </c>
      <c r="R487" s="56">
        <f t="shared" ca="1" si="319"/>
        <v>0</v>
      </c>
      <c r="S487" s="56">
        <f t="shared" ca="1" si="319"/>
        <v>0</v>
      </c>
      <c r="T487" s="56">
        <f t="shared" ca="1" si="319"/>
        <v>0</v>
      </c>
      <c r="U487" s="56">
        <f t="shared" ca="1" si="319"/>
        <v>0</v>
      </c>
      <c r="V487" s="56">
        <f t="shared" ca="1" si="319"/>
        <v>0</v>
      </c>
      <c r="W487" s="56">
        <f t="shared" ca="1" si="319"/>
        <v>0</v>
      </c>
      <c r="X487" s="56">
        <f t="shared" ca="1" si="319"/>
        <v>0</v>
      </c>
      <c r="Y487" s="56">
        <f t="shared" ca="1" si="319"/>
        <v>0</v>
      </c>
      <c r="Z487" s="56">
        <f t="shared" ca="1" si="319"/>
        <v>0</v>
      </c>
      <c r="AA487" s="56">
        <f t="shared" ca="1" si="319"/>
        <v>0</v>
      </c>
      <c r="AB487" s="56">
        <f t="shared" ca="1" si="319"/>
        <v>0</v>
      </c>
      <c r="AC487" s="56">
        <f t="shared" ca="1" si="319"/>
        <v>0</v>
      </c>
      <c r="AD487" s="56">
        <f t="shared" ca="1" si="319"/>
        <v>0</v>
      </c>
      <c r="AE487" s="56">
        <f t="shared" ca="1" si="319"/>
        <v>0</v>
      </c>
      <c r="AF487" s="56">
        <f t="shared" ca="1" si="319"/>
        <v>0</v>
      </c>
      <c r="AG487" s="56">
        <f t="shared" ca="1" si="319"/>
        <v>0</v>
      </c>
      <c r="AH487" s="56">
        <f t="shared" ca="1" si="319"/>
        <v>0</v>
      </c>
      <c r="AI487" s="56">
        <f t="shared" ca="1" si="319"/>
        <v>0</v>
      </c>
      <c r="AJ487" s="56">
        <f t="shared" ca="1" si="319"/>
        <v>0</v>
      </c>
      <c r="AK487" s="56">
        <f t="shared" ca="1" si="319"/>
        <v>0</v>
      </c>
      <c r="AL487" s="56">
        <f t="shared" ca="1" si="319"/>
        <v>0</v>
      </c>
      <c r="AM487" s="56">
        <f t="shared" ca="1" si="319"/>
        <v>0</v>
      </c>
      <c r="AN487" s="56">
        <f t="shared" ca="1" si="319"/>
        <v>0</v>
      </c>
      <c r="AO487" s="56">
        <f t="shared" ca="1" si="319"/>
        <v>0</v>
      </c>
      <c r="AP487" s="56">
        <f t="shared" ca="1" si="319"/>
        <v>0</v>
      </c>
      <c r="AQ487" s="56">
        <f t="shared" ca="1" si="319"/>
        <v>0</v>
      </c>
      <c r="AR487" s="56">
        <f t="shared" ca="1" si="318"/>
        <v>0</v>
      </c>
      <c r="AS487" s="56">
        <f t="shared" ca="1" si="316"/>
        <v>0</v>
      </c>
      <c r="AT487" s="56">
        <f t="shared" ca="1" si="316"/>
        <v>0</v>
      </c>
    </row>
    <row r="488" spans="4:46" ht="14.65" thickBot="1" x14ac:dyDescent="0.5">
      <c r="D488" s="42">
        <v>10</v>
      </c>
      <c r="E488" s="42" t="str">
        <v>EXCH_Eth_Bckhl_NTE_1G</v>
      </c>
      <c r="G488" s="56">
        <f t="shared" ca="1" si="309"/>
        <v>0</v>
      </c>
      <c r="H488" s="56">
        <f t="shared" ca="1" si="307"/>
        <v>0</v>
      </c>
      <c r="I488" s="56">
        <f t="shared" ref="I488:AQ488" ca="1" si="320">I18*I334</f>
        <v>0</v>
      </c>
      <c r="J488" s="56">
        <f t="shared" ca="1" si="320"/>
        <v>0</v>
      </c>
      <c r="K488" s="56">
        <f t="shared" ca="1" si="320"/>
        <v>0</v>
      </c>
      <c r="L488" s="56">
        <f t="shared" ca="1" si="320"/>
        <v>0</v>
      </c>
      <c r="M488" s="56">
        <f t="shared" ca="1" si="320"/>
        <v>0</v>
      </c>
      <c r="N488" s="56">
        <f t="shared" ca="1" si="320"/>
        <v>0</v>
      </c>
      <c r="O488" s="56">
        <f t="shared" ca="1" si="320"/>
        <v>0</v>
      </c>
      <c r="P488" s="56">
        <f t="shared" ca="1" si="320"/>
        <v>0</v>
      </c>
      <c r="Q488" s="56">
        <f t="shared" ca="1" si="320"/>
        <v>0</v>
      </c>
      <c r="R488" s="56">
        <f t="shared" ca="1" si="320"/>
        <v>0</v>
      </c>
      <c r="S488" s="56">
        <f t="shared" ca="1" si="320"/>
        <v>0</v>
      </c>
      <c r="T488" s="56">
        <f t="shared" ca="1" si="320"/>
        <v>0</v>
      </c>
      <c r="U488" s="56">
        <f t="shared" ca="1" si="320"/>
        <v>0</v>
      </c>
      <c r="V488" s="56">
        <f t="shared" ca="1" si="320"/>
        <v>0</v>
      </c>
      <c r="W488" s="56">
        <f t="shared" ca="1" si="320"/>
        <v>0</v>
      </c>
      <c r="X488" s="56">
        <f t="shared" ca="1" si="320"/>
        <v>0</v>
      </c>
      <c r="Y488" s="56">
        <f t="shared" ca="1" si="320"/>
        <v>0</v>
      </c>
      <c r="Z488" s="56">
        <f t="shared" ca="1" si="320"/>
        <v>0</v>
      </c>
      <c r="AA488" s="56">
        <f t="shared" ca="1" si="320"/>
        <v>0</v>
      </c>
      <c r="AB488" s="56">
        <f t="shared" ca="1" si="320"/>
        <v>0</v>
      </c>
      <c r="AC488" s="56">
        <f t="shared" ca="1" si="320"/>
        <v>0</v>
      </c>
      <c r="AD488" s="56">
        <f t="shared" ca="1" si="320"/>
        <v>0</v>
      </c>
      <c r="AE488" s="56">
        <f t="shared" ca="1" si="320"/>
        <v>0</v>
      </c>
      <c r="AF488" s="56">
        <f t="shared" ca="1" si="320"/>
        <v>0</v>
      </c>
      <c r="AG488" s="56">
        <f t="shared" ca="1" si="320"/>
        <v>0</v>
      </c>
      <c r="AH488" s="56">
        <f t="shared" ca="1" si="320"/>
        <v>0</v>
      </c>
      <c r="AI488" s="56">
        <f t="shared" ca="1" si="320"/>
        <v>0</v>
      </c>
      <c r="AJ488" s="56">
        <f t="shared" ca="1" si="320"/>
        <v>0</v>
      </c>
      <c r="AK488" s="56">
        <f t="shared" ca="1" si="320"/>
        <v>0</v>
      </c>
      <c r="AL488" s="56">
        <f t="shared" ca="1" si="320"/>
        <v>0</v>
      </c>
      <c r="AM488" s="56">
        <f t="shared" ca="1" si="320"/>
        <v>0</v>
      </c>
      <c r="AN488" s="56">
        <f t="shared" ca="1" si="320"/>
        <v>0</v>
      </c>
      <c r="AO488" s="56">
        <f t="shared" ca="1" si="320"/>
        <v>0</v>
      </c>
      <c r="AP488" s="56">
        <f t="shared" ca="1" si="320"/>
        <v>0</v>
      </c>
      <c r="AQ488" s="56">
        <f t="shared" ca="1" si="320"/>
        <v>0</v>
      </c>
      <c r="AR488" s="56">
        <f t="shared" ca="1" si="318"/>
        <v>0</v>
      </c>
      <c r="AS488" s="56">
        <f t="shared" ca="1" si="316"/>
        <v>0</v>
      </c>
      <c r="AT488" s="56">
        <f t="shared" ca="1" si="316"/>
        <v>0</v>
      </c>
    </row>
    <row r="489" spans="4:46" ht="14.65" outlineLevel="1" thickBot="1" x14ac:dyDescent="0.5">
      <c r="D489" s="42">
        <v>11</v>
      </c>
      <c r="E489" s="42" t="str">
        <v>EXCH_Eth_Bckhl_NTE_10G</v>
      </c>
      <c r="G489" s="56">
        <f t="shared" ca="1" si="309"/>
        <v>0</v>
      </c>
      <c r="H489" s="56">
        <f t="shared" ca="1" si="307"/>
        <v>0</v>
      </c>
      <c r="I489" s="56">
        <f t="shared" ref="I489:AQ489" ca="1" si="321">I19*I335</f>
        <v>0</v>
      </c>
      <c r="J489" s="56">
        <f t="shared" ca="1" si="321"/>
        <v>0</v>
      </c>
      <c r="K489" s="56">
        <f t="shared" ca="1" si="321"/>
        <v>0</v>
      </c>
      <c r="L489" s="56">
        <f t="shared" ca="1" si="321"/>
        <v>0</v>
      </c>
      <c r="M489" s="56">
        <f t="shared" ca="1" si="321"/>
        <v>0</v>
      </c>
      <c r="N489" s="56">
        <f t="shared" ca="1" si="321"/>
        <v>0</v>
      </c>
      <c r="O489" s="56">
        <f t="shared" ca="1" si="321"/>
        <v>0</v>
      </c>
      <c r="P489" s="56">
        <f t="shared" ca="1" si="321"/>
        <v>0</v>
      </c>
      <c r="Q489" s="56">
        <f t="shared" ca="1" si="321"/>
        <v>0</v>
      </c>
      <c r="R489" s="56">
        <f t="shared" ca="1" si="321"/>
        <v>0</v>
      </c>
      <c r="S489" s="56">
        <f t="shared" ca="1" si="321"/>
        <v>0</v>
      </c>
      <c r="T489" s="56">
        <f t="shared" ca="1" si="321"/>
        <v>0</v>
      </c>
      <c r="U489" s="56">
        <f t="shared" ca="1" si="321"/>
        <v>0</v>
      </c>
      <c r="V489" s="56">
        <f t="shared" ca="1" si="321"/>
        <v>0</v>
      </c>
      <c r="W489" s="56">
        <f t="shared" ca="1" si="321"/>
        <v>0</v>
      </c>
      <c r="X489" s="56">
        <f t="shared" ca="1" si="321"/>
        <v>0</v>
      </c>
      <c r="Y489" s="56">
        <f t="shared" ca="1" si="321"/>
        <v>0</v>
      </c>
      <c r="Z489" s="56">
        <f t="shared" ca="1" si="321"/>
        <v>0</v>
      </c>
      <c r="AA489" s="56">
        <f t="shared" ca="1" si="321"/>
        <v>0</v>
      </c>
      <c r="AB489" s="56">
        <f t="shared" ca="1" si="321"/>
        <v>0</v>
      </c>
      <c r="AC489" s="56">
        <f t="shared" ca="1" si="321"/>
        <v>0</v>
      </c>
      <c r="AD489" s="56">
        <f t="shared" ca="1" si="321"/>
        <v>0</v>
      </c>
      <c r="AE489" s="56">
        <f t="shared" ca="1" si="321"/>
        <v>0</v>
      </c>
      <c r="AF489" s="56">
        <f t="shared" ca="1" si="321"/>
        <v>0</v>
      </c>
      <c r="AG489" s="56">
        <f t="shared" ca="1" si="321"/>
        <v>0</v>
      </c>
      <c r="AH489" s="56">
        <f t="shared" ca="1" si="321"/>
        <v>0</v>
      </c>
      <c r="AI489" s="56">
        <f t="shared" ca="1" si="321"/>
        <v>0</v>
      </c>
      <c r="AJ489" s="56">
        <f t="shared" ca="1" si="321"/>
        <v>0</v>
      </c>
      <c r="AK489" s="56">
        <f t="shared" ca="1" si="321"/>
        <v>0</v>
      </c>
      <c r="AL489" s="56">
        <f t="shared" ca="1" si="321"/>
        <v>0</v>
      </c>
      <c r="AM489" s="56">
        <f t="shared" ca="1" si="321"/>
        <v>0</v>
      </c>
      <c r="AN489" s="56">
        <f t="shared" ca="1" si="321"/>
        <v>0</v>
      </c>
      <c r="AO489" s="56">
        <f t="shared" ca="1" si="321"/>
        <v>0</v>
      </c>
      <c r="AP489" s="56">
        <f t="shared" ca="1" si="321"/>
        <v>0</v>
      </c>
      <c r="AQ489" s="56">
        <f t="shared" ca="1" si="321"/>
        <v>0</v>
      </c>
      <c r="AR489" s="56">
        <f t="shared" ca="1" si="318"/>
        <v>0</v>
      </c>
      <c r="AS489" s="56">
        <f t="shared" ca="1" si="316"/>
        <v>0</v>
      </c>
      <c r="AT489" s="56">
        <f t="shared" ca="1" si="316"/>
        <v>0</v>
      </c>
    </row>
    <row r="490" spans="4:46" ht="14.65" outlineLevel="1" thickBot="1" x14ac:dyDescent="0.5">
      <c r="D490" s="42">
        <v>12</v>
      </c>
      <c r="E490" s="42" t="str">
        <v>EXCH_OPT_NTU</v>
      </c>
      <c r="G490" s="56">
        <f t="shared" ca="1" si="309"/>
        <v>0</v>
      </c>
      <c r="H490" s="56">
        <f t="shared" ca="1" si="307"/>
        <v>0</v>
      </c>
      <c r="I490" s="56">
        <f t="shared" ref="I490:AQ490" ca="1" si="322">I20*I336</f>
        <v>0</v>
      </c>
      <c r="J490" s="56">
        <f t="shared" ca="1" si="322"/>
        <v>0</v>
      </c>
      <c r="K490" s="56">
        <f t="shared" ca="1" si="322"/>
        <v>0</v>
      </c>
      <c r="L490" s="56">
        <f t="shared" ca="1" si="322"/>
        <v>0</v>
      </c>
      <c r="M490" s="56">
        <f t="shared" ca="1" si="322"/>
        <v>0</v>
      </c>
      <c r="N490" s="56">
        <f t="shared" ca="1" si="322"/>
        <v>0</v>
      </c>
      <c r="O490" s="56">
        <f t="shared" ca="1" si="322"/>
        <v>0</v>
      </c>
      <c r="P490" s="56">
        <f t="shared" ca="1" si="322"/>
        <v>0</v>
      </c>
      <c r="Q490" s="56">
        <f t="shared" ca="1" si="322"/>
        <v>0</v>
      </c>
      <c r="R490" s="56">
        <f t="shared" ca="1" si="322"/>
        <v>0</v>
      </c>
      <c r="S490" s="56">
        <f t="shared" ca="1" si="322"/>
        <v>0</v>
      </c>
      <c r="T490" s="56">
        <f t="shared" ca="1" si="322"/>
        <v>0</v>
      </c>
      <c r="U490" s="56">
        <f t="shared" ca="1" si="322"/>
        <v>0</v>
      </c>
      <c r="V490" s="56">
        <f t="shared" ca="1" si="322"/>
        <v>0</v>
      </c>
      <c r="W490" s="56">
        <f t="shared" ca="1" si="322"/>
        <v>0</v>
      </c>
      <c r="X490" s="56">
        <f t="shared" ca="1" si="322"/>
        <v>0</v>
      </c>
      <c r="Y490" s="56">
        <f t="shared" ca="1" si="322"/>
        <v>0</v>
      </c>
      <c r="Z490" s="56">
        <f t="shared" ca="1" si="322"/>
        <v>0</v>
      </c>
      <c r="AA490" s="56">
        <f t="shared" ca="1" si="322"/>
        <v>0</v>
      </c>
      <c r="AB490" s="56">
        <f t="shared" ca="1" si="322"/>
        <v>0</v>
      </c>
      <c r="AC490" s="56">
        <f t="shared" ca="1" si="322"/>
        <v>0</v>
      </c>
      <c r="AD490" s="56">
        <f t="shared" ca="1" si="322"/>
        <v>0</v>
      </c>
      <c r="AE490" s="56">
        <f t="shared" ca="1" si="322"/>
        <v>0</v>
      </c>
      <c r="AF490" s="56">
        <f t="shared" ca="1" si="322"/>
        <v>0</v>
      </c>
      <c r="AG490" s="56">
        <f t="shared" ca="1" si="322"/>
        <v>0</v>
      </c>
      <c r="AH490" s="56">
        <f t="shared" ca="1" si="322"/>
        <v>0</v>
      </c>
      <c r="AI490" s="56">
        <f t="shared" ca="1" si="322"/>
        <v>0</v>
      </c>
      <c r="AJ490" s="56">
        <f t="shared" ca="1" si="322"/>
        <v>0</v>
      </c>
      <c r="AK490" s="56">
        <f t="shared" ca="1" si="322"/>
        <v>0</v>
      </c>
      <c r="AL490" s="56">
        <f t="shared" ca="1" si="322"/>
        <v>0</v>
      </c>
      <c r="AM490" s="56">
        <f t="shared" ca="1" si="322"/>
        <v>0</v>
      </c>
      <c r="AN490" s="56">
        <f t="shared" ca="1" si="322"/>
        <v>0</v>
      </c>
      <c r="AO490" s="56">
        <f t="shared" ca="1" si="322"/>
        <v>0</v>
      </c>
      <c r="AP490" s="56">
        <f t="shared" ca="1" si="322"/>
        <v>0</v>
      </c>
      <c r="AQ490" s="56">
        <f t="shared" ca="1" si="322"/>
        <v>0</v>
      </c>
      <c r="AR490" s="56">
        <f t="shared" ca="1" si="318"/>
        <v>0</v>
      </c>
      <c r="AS490" s="56">
        <f t="shared" ca="1" si="316"/>
        <v>0</v>
      </c>
      <c r="AT490" s="56">
        <f t="shared" ca="1" si="316"/>
        <v>0</v>
      </c>
    </row>
    <row r="491" spans="4:46" ht="14.65" outlineLevel="1" thickBot="1" x14ac:dyDescent="0.5">
      <c r="D491" s="42">
        <v>13</v>
      </c>
      <c r="E491" s="42" t="str">
        <v>Unused</v>
      </c>
      <c r="G491" s="56">
        <f t="shared" ca="1" si="309"/>
        <v>0</v>
      </c>
      <c r="H491" s="56">
        <f t="shared" ca="1" si="307"/>
        <v>0</v>
      </c>
      <c r="I491" s="56">
        <f t="shared" ref="I491:AQ491" ca="1" si="323">I21*I337</f>
        <v>0</v>
      </c>
      <c r="J491" s="56">
        <f t="shared" ca="1" si="323"/>
        <v>0</v>
      </c>
      <c r="K491" s="56">
        <f t="shared" ca="1" si="323"/>
        <v>0</v>
      </c>
      <c r="L491" s="56">
        <f t="shared" ca="1" si="323"/>
        <v>0</v>
      </c>
      <c r="M491" s="56">
        <f t="shared" ca="1" si="323"/>
        <v>0</v>
      </c>
      <c r="N491" s="56">
        <f t="shared" ca="1" si="323"/>
        <v>0</v>
      </c>
      <c r="O491" s="56">
        <f t="shared" ca="1" si="323"/>
        <v>0</v>
      </c>
      <c r="P491" s="56">
        <f t="shared" ca="1" si="323"/>
        <v>0</v>
      </c>
      <c r="Q491" s="56">
        <f t="shared" ca="1" si="323"/>
        <v>0</v>
      </c>
      <c r="R491" s="56">
        <f t="shared" ca="1" si="323"/>
        <v>0</v>
      </c>
      <c r="S491" s="56">
        <f t="shared" ca="1" si="323"/>
        <v>0</v>
      </c>
      <c r="T491" s="56">
        <f t="shared" ca="1" si="323"/>
        <v>0</v>
      </c>
      <c r="U491" s="56">
        <f t="shared" ca="1" si="323"/>
        <v>0</v>
      </c>
      <c r="V491" s="56">
        <f t="shared" ca="1" si="323"/>
        <v>0</v>
      </c>
      <c r="W491" s="56">
        <f t="shared" ca="1" si="323"/>
        <v>0</v>
      </c>
      <c r="X491" s="56">
        <f t="shared" ca="1" si="323"/>
        <v>0</v>
      </c>
      <c r="Y491" s="56">
        <f t="shared" ca="1" si="323"/>
        <v>0</v>
      </c>
      <c r="Z491" s="56">
        <f t="shared" ca="1" si="323"/>
        <v>0</v>
      </c>
      <c r="AA491" s="56">
        <f t="shared" ca="1" si="323"/>
        <v>0</v>
      </c>
      <c r="AB491" s="56">
        <f t="shared" ca="1" si="323"/>
        <v>0</v>
      </c>
      <c r="AC491" s="56">
        <f t="shared" ca="1" si="323"/>
        <v>0</v>
      </c>
      <c r="AD491" s="56">
        <f t="shared" ca="1" si="323"/>
        <v>0</v>
      </c>
      <c r="AE491" s="56">
        <f t="shared" ca="1" si="323"/>
        <v>0</v>
      </c>
      <c r="AF491" s="56">
        <f t="shared" ca="1" si="323"/>
        <v>0</v>
      </c>
      <c r="AG491" s="56">
        <f t="shared" ca="1" si="323"/>
        <v>0</v>
      </c>
      <c r="AH491" s="56">
        <f t="shared" ca="1" si="323"/>
        <v>0</v>
      </c>
      <c r="AI491" s="56">
        <f t="shared" ca="1" si="323"/>
        <v>0</v>
      </c>
      <c r="AJ491" s="56">
        <f t="shared" ca="1" si="323"/>
        <v>0</v>
      </c>
      <c r="AK491" s="56">
        <f t="shared" ca="1" si="323"/>
        <v>0</v>
      </c>
      <c r="AL491" s="56">
        <f t="shared" ca="1" si="323"/>
        <v>0</v>
      </c>
      <c r="AM491" s="56">
        <f t="shared" ca="1" si="323"/>
        <v>0</v>
      </c>
      <c r="AN491" s="56">
        <f t="shared" ca="1" si="323"/>
        <v>0</v>
      </c>
      <c r="AO491" s="56">
        <f t="shared" ca="1" si="323"/>
        <v>0</v>
      </c>
      <c r="AP491" s="56">
        <f t="shared" ca="1" si="323"/>
        <v>0</v>
      </c>
      <c r="AQ491" s="56">
        <f t="shared" ca="1" si="323"/>
        <v>0</v>
      </c>
      <c r="AR491" s="56">
        <f t="shared" ca="1" si="318"/>
        <v>0</v>
      </c>
      <c r="AS491" s="56">
        <f t="shared" ca="1" si="316"/>
        <v>0</v>
      </c>
      <c r="AT491" s="56">
        <f t="shared" ca="1" si="316"/>
        <v>0</v>
      </c>
    </row>
    <row r="492" spans="4:46" ht="14.65" outlineLevel="1" thickBot="1" x14ac:dyDescent="0.5">
      <c r="D492" s="42">
        <v>14</v>
      </c>
      <c r="E492" s="42" t="str">
        <v>Unused</v>
      </c>
      <c r="G492" s="56">
        <f t="shared" ca="1" si="309"/>
        <v>0</v>
      </c>
      <c r="H492" s="56">
        <f t="shared" ca="1" si="307"/>
        <v>0</v>
      </c>
      <c r="I492" s="56">
        <f t="shared" ref="I492:Y492" ca="1" si="324">I22*I338</f>
        <v>0</v>
      </c>
      <c r="J492" s="56">
        <f t="shared" ca="1" si="324"/>
        <v>0</v>
      </c>
      <c r="K492" s="56">
        <f t="shared" ca="1" si="324"/>
        <v>0</v>
      </c>
      <c r="L492" s="56">
        <f t="shared" ca="1" si="324"/>
        <v>0</v>
      </c>
      <c r="M492" s="56">
        <f t="shared" ca="1" si="324"/>
        <v>0</v>
      </c>
      <c r="N492" s="56">
        <f t="shared" ca="1" si="324"/>
        <v>0</v>
      </c>
      <c r="O492" s="56">
        <f t="shared" ca="1" si="324"/>
        <v>0</v>
      </c>
      <c r="P492" s="56">
        <f t="shared" ca="1" si="324"/>
        <v>0</v>
      </c>
      <c r="Q492" s="56">
        <f t="shared" ca="1" si="324"/>
        <v>0</v>
      </c>
      <c r="R492" s="56">
        <f t="shared" ca="1" si="324"/>
        <v>0</v>
      </c>
      <c r="S492" s="56">
        <f t="shared" ca="1" si="324"/>
        <v>0</v>
      </c>
      <c r="T492" s="56">
        <f t="shared" ca="1" si="324"/>
        <v>0</v>
      </c>
      <c r="U492" s="56">
        <f t="shared" ca="1" si="324"/>
        <v>0</v>
      </c>
      <c r="V492" s="56">
        <f t="shared" ca="1" si="324"/>
        <v>0</v>
      </c>
      <c r="W492" s="56">
        <f t="shared" ca="1" si="324"/>
        <v>0</v>
      </c>
      <c r="X492" s="56">
        <f t="shared" ca="1" si="324"/>
        <v>0</v>
      </c>
      <c r="Y492" s="56">
        <f t="shared" ca="1" si="324"/>
        <v>0</v>
      </c>
      <c r="Z492" s="56">
        <f t="shared" ref="Z492" ca="1" si="325">Z22*Z338</f>
        <v>0</v>
      </c>
      <c r="AA492" s="56">
        <f t="shared" ref="AA492:AQ492" ca="1" si="326">AA22*AA338</f>
        <v>0</v>
      </c>
      <c r="AB492" s="56">
        <f t="shared" ca="1" si="326"/>
        <v>0</v>
      </c>
      <c r="AC492" s="56">
        <f t="shared" ca="1" si="326"/>
        <v>0</v>
      </c>
      <c r="AD492" s="56">
        <f t="shared" ca="1" si="326"/>
        <v>0</v>
      </c>
      <c r="AE492" s="56">
        <f t="shared" ca="1" si="326"/>
        <v>0</v>
      </c>
      <c r="AF492" s="56">
        <f t="shared" ca="1" si="326"/>
        <v>0</v>
      </c>
      <c r="AG492" s="56">
        <f t="shared" ca="1" si="326"/>
        <v>0</v>
      </c>
      <c r="AH492" s="56">
        <f t="shared" ca="1" si="326"/>
        <v>0</v>
      </c>
      <c r="AI492" s="56">
        <f t="shared" ca="1" si="326"/>
        <v>0</v>
      </c>
      <c r="AJ492" s="56">
        <f t="shared" ca="1" si="326"/>
        <v>0</v>
      </c>
      <c r="AK492" s="56">
        <f t="shared" ca="1" si="326"/>
        <v>0</v>
      </c>
      <c r="AL492" s="56">
        <f t="shared" ca="1" si="326"/>
        <v>0</v>
      </c>
      <c r="AM492" s="56">
        <f t="shared" ca="1" si="326"/>
        <v>0</v>
      </c>
      <c r="AN492" s="56">
        <f t="shared" ca="1" si="326"/>
        <v>0</v>
      </c>
      <c r="AO492" s="56">
        <f t="shared" ca="1" si="326"/>
        <v>0</v>
      </c>
      <c r="AP492" s="56">
        <f t="shared" ca="1" si="326"/>
        <v>0</v>
      </c>
      <c r="AQ492" s="56">
        <f t="shared" ca="1" si="326"/>
        <v>0</v>
      </c>
      <c r="AR492" s="56">
        <f t="shared" ca="1" si="318"/>
        <v>0</v>
      </c>
      <c r="AS492" s="56">
        <f t="shared" ca="1" si="316"/>
        <v>0</v>
      </c>
      <c r="AT492" s="56">
        <f t="shared" ca="1" si="316"/>
        <v>0</v>
      </c>
    </row>
    <row r="493" spans="4:46" ht="14.65" outlineLevel="1" thickBot="1" x14ac:dyDescent="0.5">
      <c r="D493" s="42">
        <v>15</v>
      </c>
      <c r="E493" s="42" t="str">
        <v>Unused</v>
      </c>
      <c r="G493" s="56">
        <f t="shared" ca="1" si="309"/>
        <v>0</v>
      </c>
      <c r="H493" s="56">
        <f t="shared" ca="1" si="307"/>
        <v>0</v>
      </c>
      <c r="I493" s="56">
        <f t="shared" ref="I493:Y493" ca="1" si="327">I23*I339</f>
        <v>0</v>
      </c>
      <c r="J493" s="56">
        <f t="shared" ca="1" si="327"/>
        <v>0</v>
      </c>
      <c r="K493" s="56">
        <f t="shared" ca="1" si="327"/>
        <v>0</v>
      </c>
      <c r="L493" s="56">
        <f t="shared" ca="1" si="327"/>
        <v>0</v>
      </c>
      <c r="M493" s="56">
        <f t="shared" ca="1" si="327"/>
        <v>0</v>
      </c>
      <c r="N493" s="56">
        <f t="shared" ca="1" si="327"/>
        <v>0</v>
      </c>
      <c r="O493" s="56">
        <f t="shared" ca="1" si="327"/>
        <v>0</v>
      </c>
      <c r="P493" s="56">
        <f t="shared" ca="1" si="327"/>
        <v>0</v>
      </c>
      <c r="Q493" s="56">
        <f t="shared" ca="1" si="327"/>
        <v>0</v>
      </c>
      <c r="R493" s="56">
        <f t="shared" ca="1" si="327"/>
        <v>0</v>
      </c>
      <c r="S493" s="56">
        <f t="shared" ca="1" si="327"/>
        <v>0</v>
      </c>
      <c r="T493" s="56">
        <f t="shared" ca="1" si="327"/>
        <v>0</v>
      </c>
      <c r="U493" s="56">
        <f t="shared" ca="1" si="327"/>
        <v>0</v>
      </c>
      <c r="V493" s="56">
        <f t="shared" ca="1" si="327"/>
        <v>0</v>
      </c>
      <c r="W493" s="56">
        <f t="shared" ca="1" si="327"/>
        <v>0</v>
      </c>
      <c r="X493" s="56">
        <f t="shared" ca="1" si="327"/>
        <v>0</v>
      </c>
      <c r="Y493" s="56">
        <f t="shared" ca="1" si="327"/>
        <v>0</v>
      </c>
      <c r="Z493" s="56">
        <f t="shared" ref="Z493:Z524" ca="1" si="328">Z23*Z339</f>
        <v>0</v>
      </c>
      <c r="AA493" s="56">
        <f t="shared" ref="AA493:AQ493" ca="1" si="329">AA23*AA339</f>
        <v>0</v>
      </c>
      <c r="AB493" s="56">
        <f t="shared" ca="1" si="329"/>
        <v>0</v>
      </c>
      <c r="AC493" s="56">
        <f t="shared" ca="1" si="329"/>
        <v>0</v>
      </c>
      <c r="AD493" s="56">
        <f t="shared" ca="1" si="329"/>
        <v>0</v>
      </c>
      <c r="AE493" s="56">
        <f t="shared" ca="1" si="329"/>
        <v>0</v>
      </c>
      <c r="AF493" s="56">
        <f t="shared" ca="1" si="329"/>
        <v>0</v>
      </c>
      <c r="AG493" s="56">
        <f t="shared" ca="1" si="329"/>
        <v>0</v>
      </c>
      <c r="AH493" s="56">
        <f t="shared" ca="1" si="329"/>
        <v>0</v>
      </c>
      <c r="AI493" s="56">
        <f t="shared" ca="1" si="329"/>
        <v>0</v>
      </c>
      <c r="AJ493" s="56">
        <f t="shared" ca="1" si="329"/>
        <v>0</v>
      </c>
      <c r="AK493" s="56">
        <f t="shared" ca="1" si="329"/>
        <v>0</v>
      </c>
      <c r="AL493" s="56">
        <f t="shared" ca="1" si="329"/>
        <v>0</v>
      </c>
      <c r="AM493" s="56">
        <f t="shared" ca="1" si="329"/>
        <v>0</v>
      </c>
      <c r="AN493" s="56">
        <f t="shared" ca="1" si="329"/>
        <v>0</v>
      </c>
      <c r="AO493" s="56">
        <f t="shared" ca="1" si="329"/>
        <v>0</v>
      </c>
      <c r="AP493" s="56">
        <f t="shared" ca="1" si="329"/>
        <v>0</v>
      </c>
      <c r="AQ493" s="56">
        <f t="shared" ca="1" si="329"/>
        <v>0</v>
      </c>
      <c r="AR493" s="56">
        <f t="shared" ca="1" si="318"/>
        <v>0</v>
      </c>
      <c r="AS493" s="56">
        <f t="shared" ca="1" si="316"/>
        <v>0</v>
      </c>
      <c r="AT493" s="56">
        <f t="shared" ca="1" si="316"/>
        <v>0</v>
      </c>
    </row>
    <row r="494" spans="4:46" ht="14.65" outlineLevel="1" thickBot="1" x14ac:dyDescent="0.5">
      <c r="D494" s="42">
        <v>16</v>
      </c>
      <c r="E494" s="42" t="str">
        <v>Unused</v>
      </c>
      <c r="G494" s="56">
        <f t="shared" ca="1" si="309"/>
        <v>0</v>
      </c>
      <c r="H494" s="56">
        <f t="shared" ca="1" si="307"/>
        <v>0</v>
      </c>
      <c r="I494" s="56">
        <f t="shared" ref="I494:Y494" ca="1" si="330">I24*I340</f>
        <v>0</v>
      </c>
      <c r="J494" s="56">
        <f t="shared" ca="1" si="330"/>
        <v>0</v>
      </c>
      <c r="K494" s="56">
        <f t="shared" ca="1" si="330"/>
        <v>0</v>
      </c>
      <c r="L494" s="56">
        <f t="shared" ca="1" si="330"/>
        <v>0</v>
      </c>
      <c r="M494" s="56">
        <f t="shared" ca="1" si="330"/>
        <v>0</v>
      </c>
      <c r="N494" s="56">
        <f t="shared" ca="1" si="330"/>
        <v>0</v>
      </c>
      <c r="O494" s="56">
        <f t="shared" ca="1" si="330"/>
        <v>0</v>
      </c>
      <c r="P494" s="56">
        <f t="shared" ca="1" si="330"/>
        <v>0</v>
      </c>
      <c r="Q494" s="56">
        <f t="shared" ca="1" si="330"/>
        <v>0</v>
      </c>
      <c r="R494" s="56">
        <f t="shared" ca="1" si="330"/>
        <v>0</v>
      </c>
      <c r="S494" s="56">
        <f t="shared" ca="1" si="330"/>
        <v>0</v>
      </c>
      <c r="T494" s="56">
        <f t="shared" ca="1" si="330"/>
        <v>0</v>
      </c>
      <c r="U494" s="56">
        <f t="shared" ca="1" si="330"/>
        <v>0</v>
      </c>
      <c r="V494" s="56">
        <f t="shared" ca="1" si="330"/>
        <v>0</v>
      </c>
      <c r="W494" s="56">
        <f t="shared" ca="1" si="330"/>
        <v>0</v>
      </c>
      <c r="X494" s="56">
        <f t="shared" ca="1" si="330"/>
        <v>0</v>
      </c>
      <c r="Y494" s="56">
        <f t="shared" ca="1" si="330"/>
        <v>0</v>
      </c>
      <c r="Z494" s="56">
        <f t="shared" ca="1" si="328"/>
        <v>0</v>
      </c>
      <c r="AA494" s="56">
        <f t="shared" ref="AA494:AQ494" ca="1" si="331">AA24*AA340</f>
        <v>0</v>
      </c>
      <c r="AB494" s="56">
        <f t="shared" ca="1" si="331"/>
        <v>0</v>
      </c>
      <c r="AC494" s="56">
        <f t="shared" ca="1" si="331"/>
        <v>0</v>
      </c>
      <c r="AD494" s="56">
        <f t="shared" ca="1" si="331"/>
        <v>0</v>
      </c>
      <c r="AE494" s="56">
        <f t="shared" ca="1" si="331"/>
        <v>0</v>
      </c>
      <c r="AF494" s="56">
        <f t="shared" ca="1" si="331"/>
        <v>0</v>
      </c>
      <c r="AG494" s="56">
        <f t="shared" ca="1" si="331"/>
        <v>0</v>
      </c>
      <c r="AH494" s="56">
        <f t="shared" ca="1" si="331"/>
        <v>0</v>
      </c>
      <c r="AI494" s="56">
        <f t="shared" ca="1" si="331"/>
        <v>0</v>
      </c>
      <c r="AJ494" s="56">
        <f t="shared" ca="1" si="331"/>
        <v>0</v>
      </c>
      <c r="AK494" s="56">
        <f t="shared" ca="1" si="331"/>
        <v>0</v>
      </c>
      <c r="AL494" s="56">
        <f t="shared" ca="1" si="331"/>
        <v>0</v>
      </c>
      <c r="AM494" s="56">
        <f t="shared" ca="1" si="331"/>
        <v>0</v>
      </c>
      <c r="AN494" s="56">
        <f t="shared" ca="1" si="331"/>
        <v>0</v>
      </c>
      <c r="AO494" s="56">
        <f t="shared" ca="1" si="331"/>
        <v>0</v>
      </c>
      <c r="AP494" s="56">
        <f t="shared" ca="1" si="331"/>
        <v>0</v>
      </c>
      <c r="AQ494" s="56">
        <f t="shared" ca="1" si="331"/>
        <v>0</v>
      </c>
      <c r="AR494" s="56">
        <f t="shared" ca="1" si="318"/>
        <v>0</v>
      </c>
      <c r="AS494" s="56">
        <f t="shared" ca="1" si="316"/>
        <v>0</v>
      </c>
      <c r="AT494" s="56">
        <f t="shared" ca="1" si="316"/>
        <v>0</v>
      </c>
    </row>
    <row r="495" spans="4:46" ht="14.65" outlineLevel="1" thickBot="1" x14ac:dyDescent="0.5">
      <c r="D495" s="42">
        <v>17</v>
      </c>
      <c r="E495" s="42" t="str">
        <v>EXCH_DF_PatchPanel</v>
      </c>
      <c r="G495" s="56">
        <f t="shared" ca="1" si="309"/>
        <v>0</v>
      </c>
      <c r="H495" s="56">
        <f t="shared" ca="1" si="307"/>
        <v>28.192251338954804</v>
      </c>
      <c r="I495" s="56">
        <f t="shared" ref="I495:Y495" ca="1" si="332">I25*I341</f>
        <v>108.39616603482544</v>
      </c>
      <c r="J495" s="56">
        <f t="shared" ca="1" si="332"/>
        <v>277.56644915984299</v>
      </c>
      <c r="K495" s="56">
        <f t="shared" ca="1" si="332"/>
        <v>548.18166898420463</v>
      </c>
      <c r="L495" s="56">
        <f t="shared" ca="1" si="332"/>
        <v>851.52852643188169</v>
      </c>
      <c r="M495" s="56">
        <f t="shared" ca="1" si="332"/>
        <v>1147.1368454289138</v>
      </c>
      <c r="N495" s="56">
        <f t="shared" ca="1" si="332"/>
        <v>2173.2779729895119</v>
      </c>
      <c r="O495" s="56">
        <f t="shared" ca="1" si="332"/>
        <v>2564.4804624426556</v>
      </c>
      <c r="P495" s="56">
        <f t="shared" ca="1" si="332"/>
        <v>3001.0037061226753</v>
      </c>
      <c r="Q495" s="56">
        <f t="shared" ca="1" si="332"/>
        <v>3395.4106181998477</v>
      </c>
      <c r="R495" s="56">
        <f t="shared" ca="1" si="332"/>
        <v>3772.5517806294915</v>
      </c>
      <c r="S495" s="56">
        <f t="shared" ca="1" si="332"/>
        <v>3780.0968841907516</v>
      </c>
      <c r="T495" s="56">
        <f t="shared" ca="1" si="332"/>
        <v>3787.657077959132</v>
      </c>
      <c r="U495" s="56">
        <f t="shared" ca="1" si="332"/>
        <v>3795.232392115051</v>
      </c>
      <c r="V495" s="56">
        <f t="shared" ca="1" si="332"/>
        <v>3802.8228568992813</v>
      </c>
      <c r="W495" s="56">
        <f t="shared" ca="1" si="332"/>
        <v>3810.4285026130797</v>
      </c>
      <c r="X495" s="56">
        <f t="shared" ca="1" si="332"/>
        <v>3818.0493596183064</v>
      </c>
      <c r="Y495" s="56">
        <f t="shared" ca="1" si="332"/>
        <v>3825.685458337543</v>
      </c>
      <c r="Z495" s="56">
        <f t="shared" ca="1" si="328"/>
        <v>3833.3368292542186</v>
      </c>
      <c r="AA495" s="56">
        <f t="shared" ref="AA495:AQ495" ca="1" si="333">AA25*AA341</f>
        <v>3841.0035029127271</v>
      </c>
      <c r="AB495" s="56">
        <f t="shared" ca="1" si="333"/>
        <v>3848.6855099185523</v>
      </c>
      <c r="AC495" s="56">
        <f t="shared" ca="1" si="333"/>
        <v>3856.3828809383904</v>
      </c>
      <c r="AD495" s="56">
        <f t="shared" ca="1" si="333"/>
        <v>3864.0956467002666</v>
      </c>
      <c r="AE495" s="56">
        <f t="shared" ca="1" si="333"/>
        <v>3871.8238379936665</v>
      </c>
      <c r="AF495" s="56">
        <f t="shared" ca="1" si="333"/>
        <v>3879.5674856696551</v>
      </c>
      <c r="AG495" s="56">
        <f t="shared" ca="1" si="333"/>
        <v>3887.3266206409949</v>
      </c>
      <c r="AH495" s="56">
        <f t="shared" ca="1" si="333"/>
        <v>3895.1012738822765</v>
      </c>
      <c r="AI495" s="56">
        <f t="shared" ca="1" si="333"/>
        <v>3902.8914764300407</v>
      </c>
      <c r="AJ495" s="56">
        <f t="shared" ca="1" si="333"/>
        <v>3910.6972593829014</v>
      </c>
      <c r="AK495" s="56">
        <f t="shared" ca="1" si="333"/>
        <v>3918.5186539016672</v>
      </c>
      <c r="AL495" s="56">
        <f t="shared" ca="1" si="333"/>
        <v>3926.3556912094705</v>
      </c>
      <c r="AM495" s="56">
        <f t="shared" ca="1" si="333"/>
        <v>3934.2084025918894</v>
      </c>
      <c r="AN495" s="56">
        <f t="shared" ca="1" si="333"/>
        <v>3942.076819397073</v>
      </c>
      <c r="AO495" s="56">
        <f t="shared" ca="1" si="333"/>
        <v>3949.960973035867</v>
      </c>
      <c r="AP495" s="56">
        <f t="shared" ca="1" si="333"/>
        <v>3957.8608949819386</v>
      </c>
      <c r="AQ495" s="56">
        <f t="shared" ca="1" si="333"/>
        <v>3965.7766167719024</v>
      </c>
      <c r="AR495" s="56">
        <f t="shared" ca="1" si="318"/>
        <v>3973.7081700054468</v>
      </c>
      <c r="AS495" s="56">
        <f t="shared" ca="1" si="316"/>
        <v>3981.6555863454564</v>
      </c>
      <c r="AT495" s="56">
        <f t="shared" ca="1" si="316"/>
        <v>3989.6188975181485</v>
      </c>
    </row>
    <row r="496" spans="4:46" ht="14.65" outlineLevel="1" thickBot="1" x14ac:dyDescent="0.5">
      <c r="D496" s="42">
        <v>18</v>
      </c>
      <c r="E496" s="42" t="str">
        <v>Unused</v>
      </c>
      <c r="G496" s="56">
        <f t="shared" ca="1" si="309"/>
        <v>0</v>
      </c>
      <c r="H496" s="56">
        <f t="shared" ca="1" si="307"/>
        <v>0</v>
      </c>
      <c r="I496" s="56">
        <f t="shared" ref="I496:Y496" ca="1" si="334">I26*I342</f>
        <v>0</v>
      </c>
      <c r="J496" s="56">
        <f t="shared" ca="1" si="334"/>
        <v>0</v>
      </c>
      <c r="K496" s="56">
        <f t="shared" ca="1" si="334"/>
        <v>0</v>
      </c>
      <c r="L496" s="56">
        <f t="shared" ca="1" si="334"/>
        <v>0</v>
      </c>
      <c r="M496" s="56">
        <f t="shared" ca="1" si="334"/>
        <v>0</v>
      </c>
      <c r="N496" s="56">
        <f t="shared" ca="1" si="334"/>
        <v>0</v>
      </c>
      <c r="O496" s="56">
        <f t="shared" ca="1" si="334"/>
        <v>0</v>
      </c>
      <c r="P496" s="56">
        <f t="shared" ca="1" si="334"/>
        <v>0</v>
      </c>
      <c r="Q496" s="56">
        <f t="shared" ca="1" si="334"/>
        <v>0</v>
      </c>
      <c r="R496" s="56">
        <f t="shared" ca="1" si="334"/>
        <v>0</v>
      </c>
      <c r="S496" s="56">
        <f t="shared" ca="1" si="334"/>
        <v>0</v>
      </c>
      <c r="T496" s="56">
        <f t="shared" ca="1" si="334"/>
        <v>0</v>
      </c>
      <c r="U496" s="56">
        <f t="shared" ca="1" si="334"/>
        <v>0</v>
      </c>
      <c r="V496" s="56">
        <f t="shared" ca="1" si="334"/>
        <v>0</v>
      </c>
      <c r="W496" s="56">
        <f t="shared" ca="1" si="334"/>
        <v>0</v>
      </c>
      <c r="X496" s="56">
        <f t="shared" ca="1" si="334"/>
        <v>0</v>
      </c>
      <c r="Y496" s="56">
        <f t="shared" ca="1" si="334"/>
        <v>0</v>
      </c>
      <c r="Z496" s="56">
        <f t="shared" ca="1" si="328"/>
        <v>0</v>
      </c>
      <c r="AA496" s="56">
        <f t="shared" ref="AA496:AQ496" ca="1" si="335">AA26*AA342</f>
        <v>0</v>
      </c>
      <c r="AB496" s="56">
        <f t="shared" ca="1" si="335"/>
        <v>0</v>
      </c>
      <c r="AC496" s="56">
        <f t="shared" ca="1" si="335"/>
        <v>0</v>
      </c>
      <c r="AD496" s="56">
        <f t="shared" ca="1" si="335"/>
        <v>0</v>
      </c>
      <c r="AE496" s="56">
        <f t="shared" ca="1" si="335"/>
        <v>0</v>
      </c>
      <c r="AF496" s="56">
        <f t="shared" ca="1" si="335"/>
        <v>0</v>
      </c>
      <c r="AG496" s="56">
        <f t="shared" ca="1" si="335"/>
        <v>0</v>
      </c>
      <c r="AH496" s="56">
        <f t="shared" ca="1" si="335"/>
        <v>0</v>
      </c>
      <c r="AI496" s="56">
        <f t="shared" ca="1" si="335"/>
        <v>0</v>
      </c>
      <c r="AJ496" s="56">
        <f t="shared" ca="1" si="335"/>
        <v>0</v>
      </c>
      <c r="AK496" s="56">
        <f t="shared" ca="1" si="335"/>
        <v>0</v>
      </c>
      <c r="AL496" s="56">
        <f t="shared" ca="1" si="335"/>
        <v>0</v>
      </c>
      <c r="AM496" s="56">
        <f t="shared" ca="1" si="335"/>
        <v>0</v>
      </c>
      <c r="AN496" s="56">
        <f t="shared" ca="1" si="335"/>
        <v>0</v>
      </c>
      <c r="AO496" s="56">
        <f t="shared" ca="1" si="335"/>
        <v>0</v>
      </c>
      <c r="AP496" s="56">
        <f t="shared" ca="1" si="335"/>
        <v>0</v>
      </c>
      <c r="AQ496" s="56">
        <f t="shared" ca="1" si="335"/>
        <v>0</v>
      </c>
      <c r="AR496" s="56">
        <f t="shared" ca="1" si="318"/>
        <v>0</v>
      </c>
      <c r="AS496" s="56">
        <f t="shared" ca="1" si="316"/>
        <v>0</v>
      </c>
      <c r="AT496" s="56">
        <f t="shared" ca="1" si="316"/>
        <v>0</v>
      </c>
    </row>
    <row r="497" spans="4:46" ht="14.65" outlineLevel="1" thickBot="1" x14ac:dyDescent="0.5">
      <c r="D497" s="42">
        <v>19</v>
      </c>
      <c r="E497" s="42" t="str">
        <v>EXCH_All_Accommodation</v>
      </c>
      <c r="G497" s="56">
        <f ca="1">G27*G343</f>
        <v>278851.79812855495</v>
      </c>
      <c r="H497" s="56">
        <f t="shared" ca="1" si="307"/>
        <v>966591.47447845037</v>
      </c>
      <c r="I497" s="56">
        <f t="shared" ref="I497:Y497" ca="1" si="336">I27*I343</f>
        <v>2204055.3760414505</v>
      </c>
      <c r="J497" s="56">
        <f t="shared" ca="1" si="336"/>
        <v>4276132.3979262775</v>
      </c>
      <c r="K497" s="56">
        <f t="shared" ca="1" si="336"/>
        <v>6908701.3282274026</v>
      </c>
      <c r="L497" s="56">
        <f t="shared" ca="1" si="336"/>
        <v>9548419.4006532319</v>
      </c>
      <c r="M497" s="56">
        <f t="shared" ca="1" si="336"/>
        <v>12229370.539431212</v>
      </c>
      <c r="N497" s="56">
        <f t="shared" ca="1" si="336"/>
        <v>22847440.925210655</v>
      </c>
      <c r="O497" s="56">
        <f t="shared" ca="1" si="336"/>
        <v>26961362.720717065</v>
      </c>
      <c r="P497" s="56">
        <f t="shared" ca="1" si="336"/>
        <v>31085396.722587377</v>
      </c>
      <c r="Q497" s="56">
        <f t="shared" ca="1" si="336"/>
        <v>34373834.06284605</v>
      </c>
      <c r="R497" s="56">
        <f t="shared" ca="1" si="336"/>
        <v>34442581.730971746</v>
      </c>
      <c r="S497" s="56">
        <f t="shared" ca="1" si="336"/>
        <v>34511466.8944337</v>
      </c>
      <c r="T497" s="56">
        <f t="shared" ca="1" si="336"/>
        <v>34580489.828222558</v>
      </c>
      <c r="U497" s="56">
        <f t="shared" ca="1" si="336"/>
        <v>34649650.807879008</v>
      </c>
      <c r="V497" s="56">
        <f t="shared" ca="1" si="336"/>
        <v>34718950.109494776</v>
      </c>
      <c r="W497" s="56">
        <f t="shared" ca="1" si="336"/>
        <v>34788388.009713762</v>
      </c>
      <c r="X497" s="56">
        <f t="shared" ca="1" si="336"/>
        <v>34857964.785733186</v>
      </c>
      <c r="Y497" s="56">
        <f t="shared" ca="1" si="336"/>
        <v>34927680.715304658</v>
      </c>
      <c r="Z497" s="56">
        <f t="shared" ca="1" si="328"/>
        <v>34997536.076735266</v>
      </c>
      <c r="AA497" s="56">
        <f t="shared" ref="AA497:AQ497" ca="1" si="337">AA27*AA343</f>
        <v>35067531.148888744</v>
      </c>
      <c r="AB497" s="56">
        <f t="shared" ca="1" si="337"/>
        <v>35137666.211186521</v>
      </c>
      <c r="AC497" s="56">
        <f t="shared" ca="1" si="337"/>
        <v>35207941.543608896</v>
      </c>
      <c r="AD497" s="56">
        <f t="shared" ca="1" si="337"/>
        <v>35278357.426696114</v>
      </c>
      <c r="AE497" s="56">
        <f t="shared" ca="1" si="337"/>
        <v>35348914.141549505</v>
      </c>
      <c r="AF497" s="56">
        <f t="shared" ca="1" si="337"/>
        <v>35419611.969832607</v>
      </c>
      <c r="AG497" s="56">
        <f t="shared" ca="1" si="337"/>
        <v>35490451.193772279</v>
      </c>
      <c r="AH497" s="56">
        <f t="shared" ca="1" si="337"/>
        <v>35561432.096159823</v>
      </c>
      <c r="AI497" s="56">
        <f t="shared" ca="1" si="337"/>
        <v>35632554.960352138</v>
      </c>
      <c r="AJ497" s="56">
        <f t="shared" ca="1" si="337"/>
        <v>35703820.070272841</v>
      </c>
      <c r="AK497" s="56">
        <f t="shared" ca="1" si="337"/>
        <v>35775227.710413389</v>
      </c>
      <c r="AL497" s="56">
        <f t="shared" ca="1" si="337"/>
        <v>35846778.165834211</v>
      </c>
      <c r="AM497" s="56">
        <f t="shared" ca="1" si="337"/>
        <v>35918471.722165883</v>
      </c>
      <c r="AN497" s="56">
        <f t="shared" ca="1" si="337"/>
        <v>35990308.665610209</v>
      </c>
      <c r="AO497" s="56">
        <f t="shared" ca="1" si="337"/>
        <v>36062289.282941431</v>
      </c>
      <c r="AP497" s="56">
        <f t="shared" ca="1" si="337"/>
        <v>36134413.861507311</v>
      </c>
      <c r="AQ497" s="56">
        <f t="shared" ca="1" si="337"/>
        <v>36206682.68923033</v>
      </c>
      <c r="AR497" s="56">
        <f t="shared" ca="1" si="318"/>
        <v>36279096.0546088</v>
      </c>
      <c r="AS497" s="56">
        <f t="shared" ca="1" si="316"/>
        <v>36351654.246718012</v>
      </c>
      <c r="AT497" s="56">
        <f t="shared" ca="1" si="316"/>
        <v>36424357.555211447</v>
      </c>
    </row>
    <row r="498" spans="4:46" ht="14.65" outlineLevel="1" thickBot="1" x14ac:dyDescent="0.5">
      <c r="D498" s="42">
        <v>20</v>
      </c>
      <c r="E498" s="42" t="str">
        <v>EXCH_OCR_Tie_Cable</v>
      </c>
      <c r="G498" s="56">
        <f t="shared" ca="1" si="309"/>
        <v>134643.07800394029</v>
      </c>
      <c r="H498" s="56">
        <f t="shared" ca="1" si="307"/>
        <v>449934.6176459617</v>
      </c>
      <c r="I498" s="56">
        <f t="shared" ref="I498:Y498" ca="1" si="338">I28*I344</f>
        <v>985730.64588380582</v>
      </c>
      <c r="J498" s="56">
        <f t="shared" ca="1" si="338"/>
        <v>1839423.1607386249</v>
      </c>
      <c r="K498" s="56">
        <f t="shared" ca="1" si="338"/>
        <v>2852157.4569608481</v>
      </c>
      <c r="L498" s="56">
        <f t="shared" ca="1" si="338"/>
        <v>3786352.8931222763</v>
      </c>
      <c r="M498" s="56">
        <f t="shared" ca="1" si="338"/>
        <v>4655787.1156033613</v>
      </c>
      <c r="N498" s="56">
        <f t="shared" ca="1" si="338"/>
        <v>9329778</v>
      </c>
      <c r="O498" s="56">
        <f t="shared" ca="1" si="338"/>
        <v>10570024.695401998</v>
      </c>
      <c r="P498" s="56">
        <f t="shared" ca="1" si="338"/>
        <v>11702270.822271528</v>
      </c>
      <c r="Q498" s="56">
        <f t="shared" ca="1" si="338"/>
        <v>12425508.365900544</v>
      </c>
      <c r="R498" s="56">
        <f t="shared" ca="1" si="338"/>
        <v>11954581.598832915</v>
      </c>
      <c r="S498" s="56">
        <f t="shared" ca="1" si="338"/>
        <v>11501502.956237147</v>
      </c>
      <c r="T498" s="56">
        <f t="shared" ca="1" si="338"/>
        <v>11065595.994195757</v>
      </c>
      <c r="U498" s="56">
        <f t="shared" ca="1" si="338"/>
        <v>10646209.906015737</v>
      </c>
      <c r="V498" s="56">
        <f t="shared" ca="1" si="338"/>
        <v>10242718.550577743</v>
      </c>
      <c r="W498" s="56">
        <f t="shared" ca="1" si="338"/>
        <v>9854519.5175108444</v>
      </c>
      <c r="X498" s="56">
        <f t="shared" ca="1" si="338"/>
        <v>9481033.2277971841</v>
      </c>
      <c r="Y498" s="56">
        <f t="shared" ca="1" si="338"/>
        <v>9121702.0684636701</v>
      </c>
      <c r="Z498" s="56">
        <f t="shared" ca="1" si="328"/>
        <v>8775989.560068896</v>
      </c>
      <c r="AA498" s="56">
        <f t="shared" ref="AA498:AQ498" ca="1" si="339">AA28*AA344</f>
        <v>8443379.5557422843</v>
      </c>
      <c r="AB498" s="56">
        <f t="shared" ca="1" si="339"/>
        <v>8123375.4705796521</v>
      </c>
      <c r="AC498" s="56">
        <f t="shared" ca="1" si="339"/>
        <v>7815499.5402446836</v>
      </c>
      <c r="AD498" s="56">
        <f t="shared" ca="1" si="339"/>
        <v>7519292.1076694084</v>
      </c>
      <c r="AE498" s="56">
        <f t="shared" ca="1" si="339"/>
        <v>7234310.9367887378</v>
      </c>
      <c r="AF498" s="56">
        <f t="shared" ca="1" si="339"/>
        <v>6960130.5522844438</v>
      </c>
      <c r="AG498" s="56">
        <f t="shared" ca="1" si="339"/>
        <v>6696341.6043528644</v>
      </c>
      <c r="AH498" s="56">
        <f t="shared" ca="1" si="339"/>
        <v>6442550.2575478908</v>
      </c>
      <c r="AI498" s="56">
        <f t="shared" ca="1" si="339"/>
        <v>6198377.6027868241</v>
      </c>
      <c r="AJ498" s="56">
        <f t="shared" ca="1" si="339"/>
        <v>5963459.0916412026</v>
      </c>
      <c r="AK498" s="56">
        <f t="shared" ca="1" si="339"/>
        <v>5737443.9920680029</v>
      </c>
      <c r="AL498" s="56">
        <f t="shared" ca="1" si="339"/>
        <v>5519994.8647686243</v>
      </c>
      <c r="AM498" s="56">
        <f t="shared" ca="1" si="339"/>
        <v>5310787.059393893</v>
      </c>
      <c r="AN498" s="56">
        <f t="shared" ca="1" si="339"/>
        <v>5109508.229842864</v>
      </c>
      <c r="AO498" s="56">
        <f t="shared" ca="1" si="339"/>
        <v>4915857.8679318195</v>
      </c>
      <c r="AP498" s="56">
        <f t="shared" ca="1" si="339"/>
        <v>4729546.8547372036</v>
      </c>
      <c r="AQ498" s="56">
        <f t="shared" ca="1" si="339"/>
        <v>4550297.0289426632</v>
      </c>
      <c r="AR498" s="56">
        <f t="shared" ca="1" si="318"/>
        <v>4377840.7715457352</v>
      </c>
      <c r="AS498" s="56">
        <f t="shared" ca="1" si="316"/>
        <v>4211920.6063041519</v>
      </c>
      <c r="AT498" s="56">
        <f t="shared" ca="1" si="316"/>
        <v>4052288.8153252243</v>
      </c>
    </row>
    <row r="499" spans="4:46" ht="14.65" outlineLevel="1" thickBot="1" x14ac:dyDescent="0.5">
      <c r="D499" s="42">
        <v>21</v>
      </c>
      <c r="E499" s="42" t="str">
        <v>EXCH_OCR_Chassis</v>
      </c>
      <c r="G499" s="56">
        <f t="shared" ca="1" si="309"/>
        <v>18428.466658930589</v>
      </c>
      <c r="H499" s="56">
        <f t="shared" ref="H499" ca="1" si="340">H29*H345</f>
        <v>64278.333052816954</v>
      </c>
      <c r="I499" s="56">
        <f t="shared" ref="I499:Y499" ca="1" si="341">I29*I345</f>
        <v>145692.47649643759</v>
      </c>
      <c r="J499" s="56">
        <f t="shared" ca="1" si="341"/>
        <v>282795.96197010094</v>
      </c>
      <c r="K499" s="56">
        <f t="shared" ca="1" si="341"/>
        <v>455676.01234312018</v>
      </c>
      <c r="L499" s="56">
        <f t="shared" ca="1" si="341"/>
        <v>630292.53676839464</v>
      </c>
      <c r="M499" s="56">
        <f t="shared" ca="1" si="341"/>
        <v>807130.34862828755</v>
      </c>
      <c r="N499" s="56">
        <f t="shared" ca="1" si="341"/>
        <v>1507345.7482574249</v>
      </c>
      <c r="O499" s="56">
        <f t="shared" ca="1" si="341"/>
        <v>1779474.8980146493</v>
      </c>
      <c r="P499" s="56">
        <f t="shared" ca="1" si="341"/>
        <v>2051498.6376875697</v>
      </c>
      <c r="Q499" s="56">
        <f t="shared" ca="1" si="341"/>
        <v>2268660.5189573667</v>
      </c>
      <c r="R499" s="56">
        <f t="shared" ca="1" si="341"/>
        <v>2273197.8399952813</v>
      </c>
      <c r="S499" s="56">
        <f t="shared" ca="1" si="341"/>
        <v>2277744.2356752725</v>
      </c>
      <c r="T499" s="56">
        <f t="shared" ca="1" si="341"/>
        <v>2282299.7241466222</v>
      </c>
      <c r="U499" s="56">
        <f t="shared" ca="1" si="341"/>
        <v>2286864.3235949161</v>
      </c>
      <c r="V499" s="56">
        <f t="shared" ca="1" si="341"/>
        <v>2291438.0522421063</v>
      </c>
      <c r="W499" s="56">
        <f t="shared" ca="1" si="341"/>
        <v>2296020.9283465906</v>
      </c>
      <c r="X499" s="56">
        <f t="shared" ca="1" si="341"/>
        <v>2300612.9702032837</v>
      </c>
      <c r="Y499" s="56">
        <f t="shared" ca="1" si="341"/>
        <v>2305214.1961436905</v>
      </c>
      <c r="Z499" s="56">
        <f t="shared" ca="1" si="328"/>
        <v>2309824.6245359778</v>
      </c>
      <c r="AA499" s="56">
        <f t="shared" ref="AA499:AQ499" ca="1" si="342">AA29*AA345</f>
        <v>2314444.27378505</v>
      </c>
      <c r="AB499" s="56">
        <f t="shared" ca="1" si="342"/>
        <v>2319073.1623326205</v>
      </c>
      <c r="AC499" s="56">
        <f t="shared" ca="1" si="342"/>
        <v>2323711.3086572858</v>
      </c>
      <c r="AD499" s="56">
        <f t="shared" ca="1" si="342"/>
        <v>2328358.7312746001</v>
      </c>
      <c r="AE499" s="56">
        <f t="shared" ca="1" si="342"/>
        <v>2333015.4487371491</v>
      </c>
      <c r="AF499" s="56">
        <f t="shared" ca="1" si="342"/>
        <v>2337681.479634624</v>
      </c>
      <c r="AG499" s="56">
        <f t="shared" ca="1" si="342"/>
        <v>2342356.8425938934</v>
      </c>
      <c r="AH499" s="56">
        <f t="shared" ca="1" si="342"/>
        <v>2347041.5562790809</v>
      </c>
      <c r="AI499" s="56">
        <f t="shared" ca="1" si="342"/>
        <v>2351735.6393916393</v>
      </c>
      <c r="AJ499" s="56">
        <f t="shared" ca="1" si="342"/>
        <v>2356439.1106704227</v>
      </c>
      <c r="AK499" s="56">
        <f t="shared" ca="1" si="342"/>
        <v>2361151.9888917636</v>
      </c>
      <c r="AL499" s="56">
        <f t="shared" ca="1" si="342"/>
        <v>2365874.2928695465</v>
      </c>
      <c r="AM499" s="56">
        <f t="shared" ca="1" si="342"/>
        <v>2370606.0414552861</v>
      </c>
      <c r="AN499" s="56">
        <f t="shared" ca="1" si="342"/>
        <v>2375347.2535381964</v>
      </c>
      <c r="AO499" s="56">
        <f t="shared" ca="1" si="342"/>
        <v>2380097.9480452728</v>
      </c>
      <c r="AP499" s="56">
        <f t="shared" ca="1" si="342"/>
        <v>2384858.1439413633</v>
      </c>
      <c r="AQ499" s="56">
        <f t="shared" ca="1" si="342"/>
        <v>2389627.8602292459</v>
      </c>
      <c r="AR499" s="56">
        <f t="shared" ca="1" si="318"/>
        <v>2394407.1159497048</v>
      </c>
      <c r="AS499" s="56">
        <f t="shared" ca="1" si="316"/>
        <v>2399195.9301816034</v>
      </c>
      <c r="AT499" s="56">
        <f t="shared" ca="1" si="316"/>
        <v>2403994.322041967</v>
      </c>
    </row>
    <row r="500" spans="4:46" ht="14.65" outlineLevel="1" thickBot="1" x14ac:dyDescent="0.5">
      <c r="D500" s="42">
        <v>22</v>
      </c>
      <c r="E500" s="42" t="str">
        <v>EXCH_OCR_Sub-rack</v>
      </c>
      <c r="G500" s="56">
        <f t="shared" ca="1" si="309"/>
        <v>92748.532855801983</v>
      </c>
      <c r="H500" s="56">
        <f t="shared" ref="H500:H531" ca="1" si="343">H30*H346</f>
        <v>321391.66526408476</v>
      </c>
      <c r="I500" s="56">
        <f t="shared" ref="I500:Y500" ca="1" si="344">I30*I346</f>
        <v>733480.72350231872</v>
      </c>
      <c r="J500" s="56">
        <f t="shared" ca="1" si="344"/>
        <v>1425846.7812276285</v>
      </c>
      <c r="K500" s="56">
        <f t="shared" ca="1" si="344"/>
        <v>2301758.3975987504</v>
      </c>
      <c r="L500" s="56">
        <f t="shared" ca="1" si="344"/>
        <v>3182940.9895584122</v>
      </c>
      <c r="M500" s="56">
        <f t="shared" ca="1" si="344"/>
        <v>4075578.590941702</v>
      </c>
      <c r="N500" s="56">
        <f t="shared" ca="1" si="344"/>
        <v>7615502.2838610988</v>
      </c>
      <c r="O500" s="56">
        <f t="shared" ca="1" si="344"/>
        <v>8985976.9780700505</v>
      </c>
      <c r="P500" s="56">
        <f t="shared" ca="1" si="344"/>
        <v>10360965.295388537</v>
      </c>
      <c r="Q500" s="56">
        <f t="shared" ca="1" si="344"/>
        <v>11457631.457853526</v>
      </c>
      <c r="R500" s="56">
        <f t="shared" ca="1" si="344"/>
        <v>11480546.720769234</v>
      </c>
      <c r="S500" s="56">
        <f t="shared" ca="1" si="344"/>
        <v>11503507.814210774</v>
      </c>
      <c r="T500" s="56">
        <f t="shared" ca="1" si="344"/>
        <v>11526514.829839194</v>
      </c>
      <c r="U500" s="56">
        <f t="shared" ca="1" si="344"/>
        <v>11549567.859498873</v>
      </c>
      <c r="V500" s="56">
        <f t="shared" ca="1" si="344"/>
        <v>11572666.995217873</v>
      </c>
      <c r="W500" s="56">
        <f t="shared" ca="1" si="344"/>
        <v>11595812.329208309</v>
      </c>
      <c r="X500" s="56">
        <f t="shared" ca="1" si="344"/>
        <v>11619003.953866726</v>
      </c>
      <c r="Y500" s="56">
        <f t="shared" ca="1" si="344"/>
        <v>11642241.961774459</v>
      </c>
      <c r="Z500" s="56">
        <f t="shared" ca="1" si="328"/>
        <v>11665526.44569801</v>
      </c>
      <c r="AA500" s="56">
        <f t="shared" ref="AA500:AQ500" ca="1" si="345">AA30*AA346</f>
        <v>11688857.498589406</v>
      </c>
      <c r="AB500" s="56">
        <f t="shared" ca="1" si="345"/>
        <v>11712235.213586586</v>
      </c>
      <c r="AC500" s="56">
        <f t="shared" ca="1" si="345"/>
        <v>11735659.68401376</v>
      </c>
      <c r="AD500" s="56">
        <f t="shared" ca="1" si="345"/>
        <v>11759131.003381787</v>
      </c>
      <c r="AE500" s="56">
        <f t="shared" ca="1" si="345"/>
        <v>11782649.265388548</v>
      </c>
      <c r="AF500" s="56">
        <f t="shared" ca="1" si="345"/>
        <v>11806214.563919328</v>
      </c>
      <c r="AG500" s="56">
        <f t="shared" ca="1" si="345"/>
        <v>11829826.993047167</v>
      </c>
      <c r="AH500" s="56">
        <f t="shared" ca="1" si="345"/>
        <v>11853486.647033261</v>
      </c>
      <c r="AI500" s="56">
        <f t="shared" ca="1" si="345"/>
        <v>11877193.620327326</v>
      </c>
      <c r="AJ500" s="56">
        <f t="shared" ca="1" si="345"/>
        <v>11900948.007567983</v>
      </c>
      <c r="AK500" s="56">
        <f t="shared" ca="1" si="345"/>
        <v>11924749.903583119</v>
      </c>
      <c r="AL500" s="56">
        <f t="shared" ca="1" si="345"/>
        <v>11948599.403390283</v>
      </c>
      <c r="AM500" s="56">
        <f t="shared" ca="1" si="345"/>
        <v>11972496.602197066</v>
      </c>
      <c r="AN500" s="56">
        <f t="shared" ca="1" si="345"/>
        <v>11996441.595401457</v>
      </c>
      <c r="AO500" s="56">
        <f t="shared" ca="1" si="345"/>
        <v>12020434.478592262</v>
      </c>
      <c r="AP500" s="56">
        <f t="shared" ca="1" si="345"/>
        <v>12044475.347549446</v>
      </c>
      <c r="AQ500" s="56">
        <f t="shared" ca="1" si="345"/>
        <v>12068564.298244545</v>
      </c>
      <c r="AR500" s="56">
        <f t="shared" ca="1" si="318"/>
        <v>12092701.426841035</v>
      </c>
      <c r="AS500" s="56">
        <f t="shared" ca="1" si="316"/>
        <v>12116886.829694716</v>
      </c>
      <c r="AT500" s="56">
        <f t="shared" ca="1" si="316"/>
        <v>12141120.603354106</v>
      </c>
    </row>
    <row r="501" spans="4:46" ht="14.65" outlineLevel="1" thickBot="1" x14ac:dyDescent="0.5">
      <c r="D501" s="42">
        <v>23</v>
      </c>
      <c r="E501" s="42" t="str">
        <v>EXCH_CCJ_Tie_Cable</v>
      </c>
      <c r="G501" s="56">
        <f t="shared" ca="1" si="309"/>
        <v>14996.56396248776</v>
      </c>
      <c r="H501" s="56">
        <f t="shared" ca="1" si="343"/>
        <v>51525.511775138068</v>
      </c>
      <c r="I501" s="56">
        <f t="shared" ref="I501:Y501" ca="1" si="346">I31*I347</f>
        <v>117356.915760371</v>
      </c>
      <c r="J501" s="56">
        <f t="shared" ca="1" si="346"/>
        <v>227776.47689451318</v>
      </c>
      <c r="K501" s="56">
        <f t="shared" ca="1" si="346"/>
        <v>366908.97800943581</v>
      </c>
      <c r="L501" s="56">
        <f t="shared" ca="1" si="346"/>
        <v>506227.11685300886</v>
      </c>
      <c r="M501" s="56">
        <f t="shared" ca="1" si="346"/>
        <v>646998.32298283151</v>
      </c>
      <c r="N501" s="56">
        <f t="shared" ca="1" si="346"/>
        <v>665651.79</v>
      </c>
      <c r="O501" s="56">
        <f t="shared" ca="1" si="346"/>
        <v>783859.27000000014</v>
      </c>
      <c r="P501" s="56">
        <f t="shared" ca="1" si="346"/>
        <v>901903.4800000001</v>
      </c>
      <c r="Q501" s="56">
        <f t="shared" ca="1" si="346"/>
        <v>995457.19000000006</v>
      </c>
      <c r="R501" s="56">
        <f t="shared" ca="1" si="346"/>
        <v>995457.19</v>
      </c>
      <c r="S501" s="56">
        <f t="shared" ca="1" si="346"/>
        <v>995457.19000000006</v>
      </c>
      <c r="T501" s="56">
        <f t="shared" ca="1" si="346"/>
        <v>995457.19000000006</v>
      </c>
      <c r="U501" s="56">
        <f t="shared" ca="1" si="346"/>
        <v>995457.19000000006</v>
      </c>
      <c r="V501" s="56">
        <f t="shared" ca="1" si="346"/>
        <v>995457.19</v>
      </c>
      <c r="W501" s="56">
        <f t="shared" ca="1" si="346"/>
        <v>995457.19</v>
      </c>
      <c r="X501" s="56">
        <f t="shared" ca="1" si="346"/>
        <v>995457.19000000006</v>
      </c>
      <c r="Y501" s="56">
        <f t="shared" ca="1" si="346"/>
        <v>995457.19</v>
      </c>
      <c r="Z501" s="56">
        <f t="shared" ca="1" si="328"/>
        <v>995457.19000000006</v>
      </c>
      <c r="AA501" s="56">
        <f t="shared" ref="AA501:AQ501" ca="1" si="347">AA31*AA347</f>
        <v>995457.19000000006</v>
      </c>
      <c r="AB501" s="56">
        <f t="shared" ca="1" si="347"/>
        <v>995457.19000000006</v>
      </c>
      <c r="AC501" s="56">
        <f t="shared" ca="1" si="347"/>
        <v>995457.19000000006</v>
      </c>
      <c r="AD501" s="56">
        <f t="shared" ca="1" si="347"/>
        <v>995457.19000000006</v>
      </c>
      <c r="AE501" s="56">
        <f t="shared" ca="1" si="347"/>
        <v>995457.19000000006</v>
      </c>
      <c r="AF501" s="56">
        <f t="shared" ca="1" si="347"/>
        <v>995457.19000000029</v>
      </c>
      <c r="AG501" s="56">
        <f t="shared" ca="1" si="347"/>
        <v>995457.19000000006</v>
      </c>
      <c r="AH501" s="56">
        <f t="shared" ca="1" si="347"/>
        <v>995457.19000000006</v>
      </c>
      <c r="AI501" s="56">
        <f t="shared" ca="1" si="347"/>
        <v>995457.19000000006</v>
      </c>
      <c r="AJ501" s="56">
        <f t="shared" ca="1" si="347"/>
        <v>995457.19000000006</v>
      </c>
      <c r="AK501" s="56">
        <f t="shared" ca="1" si="347"/>
        <v>995457.19000000006</v>
      </c>
      <c r="AL501" s="56">
        <f t="shared" ca="1" si="347"/>
        <v>995457.19000000029</v>
      </c>
      <c r="AM501" s="56">
        <f t="shared" ca="1" si="347"/>
        <v>995457.19000000006</v>
      </c>
      <c r="AN501" s="56">
        <f t="shared" ca="1" si="347"/>
        <v>995457.19</v>
      </c>
      <c r="AO501" s="56">
        <f t="shared" ca="1" si="347"/>
        <v>995457.19000000029</v>
      </c>
      <c r="AP501" s="56">
        <f t="shared" ca="1" si="347"/>
        <v>995457.19000000006</v>
      </c>
      <c r="AQ501" s="56">
        <f t="shared" ca="1" si="347"/>
        <v>995457.19000000006</v>
      </c>
      <c r="AR501" s="56">
        <f t="shared" ca="1" si="318"/>
        <v>995457.19000000006</v>
      </c>
      <c r="AS501" s="56">
        <f t="shared" ca="1" si="316"/>
        <v>995457.19000000006</v>
      </c>
      <c r="AT501" s="56">
        <f t="shared" ca="1" si="316"/>
        <v>995457.19000000006</v>
      </c>
    </row>
    <row r="502" spans="4:46" ht="14.65" outlineLevel="1" thickBot="1" x14ac:dyDescent="0.5">
      <c r="D502" s="42">
        <v>24</v>
      </c>
      <c r="E502" s="42" t="str">
        <v>EXCH_Cable Chamber Joint</v>
      </c>
      <c r="G502" s="56">
        <f t="shared" ca="1" si="309"/>
        <v>82546.854808368167</v>
      </c>
      <c r="H502" s="56">
        <f t="shared" ca="1" si="343"/>
        <v>281347.30051948712</v>
      </c>
      <c r="I502" s="56">
        <f t="shared" ref="I502:Y502" ca="1" si="348">I32*I348</f>
        <v>635683.2937020096</v>
      </c>
      <c r="J502" s="56">
        <f t="shared" ca="1" si="348"/>
        <v>1223918.9358465176</v>
      </c>
      <c r="K502" s="56">
        <f t="shared" ca="1" si="348"/>
        <v>1955752.0479026693</v>
      </c>
      <c r="L502" s="56">
        <f t="shared" ca="1" si="348"/>
        <v>2676779.0966945626</v>
      </c>
      <c r="M502" s="56">
        <f t="shared" ca="1" si="348"/>
        <v>3393766.4670051234</v>
      </c>
      <c r="N502" s="56">
        <f t="shared" ca="1" si="348"/>
        <v>6600911.5098233297</v>
      </c>
      <c r="O502" s="56">
        <f t="shared" ca="1" si="348"/>
        <v>7710926.7474595327</v>
      </c>
      <c r="P502" s="56">
        <f t="shared" ca="1" si="348"/>
        <v>8801166.0233581997</v>
      </c>
      <c r="Q502" s="56">
        <f t="shared" ca="1" si="348"/>
        <v>9636390.9432403389</v>
      </c>
      <c r="R502" s="56">
        <f t="shared" ca="1" si="348"/>
        <v>9559299.8156944159</v>
      </c>
      <c r="S502" s="56">
        <f t="shared" ca="1" si="348"/>
        <v>9482825.4171688594</v>
      </c>
      <c r="T502" s="56">
        <f t="shared" ca="1" si="348"/>
        <v>9406962.8138315082</v>
      </c>
      <c r="U502" s="56">
        <f t="shared" ca="1" si="348"/>
        <v>9331707.111320857</v>
      </c>
      <c r="V502" s="56">
        <f t="shared" ca="1" si="348"/>
        <v>9257053.4544302896</v>
      </c>
      <c r="W502" s="56">
        <f t="shared" ca="1" si="348"/>
        <v>9182997.0267948471</v>
      </c>
      <c r="X502" s="56">
        <f t="shared" ca="1" si="348"/>
        <v>9109533.0505804885</v>
      </c>
      <c r="Y502" s="56">
        <f t="shared" ca="1" si="348"/>
        <v>9036656.7861758452</v>
      </c>
      <c r="Z502" s="56">
        <f t="shared" ca="1" si="328"/>
        <v>8964363.5318864379</v>
      </c>
      <c r="AA502" s="56">
        <f t="shared" ref="AA502:AQ502" ca="1" si="349">AA32*AA348</f>
        <v>8892648.623631347</v>
      </c>
      <c r="AB502" s="56">
        <f t="shared" ca="1" si="349"/>
        <v>8821507.4346422963</v>
      </c>
      <c r="AC502" s="56">
        <f t="shared" ca="1" si="349"/>
        <v>8750935.375165157</v>
      </c>
      <c r="AD502" s="56">
        <f t="shared" ca="1" si="349"/>
        <v>8680927.8921638355</v>
      </c>
      <c r="AE502" s="56">
        <f t="shared" ca="1" si="349"/>
        <v>8611480.4690265246</v>
      </c>
      <c r="AF502" s="56">
        <f t="shared" ca="1" si="349"/>
        <v>8542588.6252743136</v>
      </c>
      <c r="AG502" s="56">
        <f t="shared" ca="1" si="349"/>
        <v>8474247.9162721187</v>
      </c>
      <c r="AH502" s="56">
        <f t="shared" ca="1" si="349"/>
        <v>8406453.9329419397</v>
      </c>
      <c r="AI502" s="56">
        <f t="shared" ca="1" si="349"/>
        <v>8339202.3014784055</v>
      </c>
      <c r="AJ502" s="56">
        <f t="shared" ca="1" si="349"/>
        <v>8272488.6830665786</v>
      </c>
      <c r="AK502" s="56">
        <f t="shared" ca="1" si="349"/>
        <v>8206308.7736020451</v>
      </c>
      <c r="AL502" s="56">
        <f t="shared" ca="1" si="349"/>
        <v>8140658.3034132291</v>
      </c>
      <c r="AM502" s="56">
        <f t="shared" ca="1" si="349"/>
        <v>8075533.0369859235</v>
      </c>
      <c r="AN502" s="56">
        <f t="shared" ca="1" si="349"/>
        <v>8010928.7726900354</v>
      </c>
      <c r="AO502" s="56">
        <f t="shared" ca="1" si="349"/>
        <v>7946841.3425085144</v>
      </c>
      <c r="AP502" s="56">
        <f t="shared" ca="1" si="349"/>
        <v>7883266.6117684469</v>
      </c>
      <c r="AQ502" s="56">
        <f t="shared" ca="1" si="349"/>
        <v>7820200.4788742978</v>
      </c>
      <c r="AR502" s="56">
        <f t="shared" ca="1" si="318"/>
        <v>7757638.8750433037</v>
      </c>
      <c r="AS502" s="56">
        <f t="shared" ca="1" si="316"/>
        <v>7695577.7640429586</v>
      </c>
      <c r="AT502" s="56">
        <f t="shared" ca="1" si="316"/>
        <v>7634013.1419306127</v>
      </c>
    </row>
    <row r="503" spans="4:46" ht="14.65" outlineLevel="1" thickBot="1" x14ac:dyDescent="0.5">
      <c r="D503" s="42">
        <v>25</v>
      </c>
      <c r="E503" s="42" t="str">
        <v>Unused</v>
      </c>
      <c r="G503" s="56">
        <f t="shared" ca="1" si="309"/>
        <v>0</v>
      </c>
      <c r="H503" s="56">
        <f t="shared" ca="1" si="343"/>
        <v>0</v>
      </c>
      <c r="I503" s="56">
        <f t="shared" ref="I503:Y503" ca="1" si="350">I33*I349</f>
        <v>0</v>
      </c>
      <c r="J503" s="56">
        <f t="shared" ca="1" si="350"/>
        <v>0</v>
      </c>
      <c r="K503" s="56">
        <f t="shared" ca="1" si="350"/>
        <v>0</v>
      </c>
      <c r="L503" s="56">
        <f t="shared" ca="1" si="350"/>
        <v>0</v>
      </c>
      <c r="M503" s="56">
        <f t="shared" ca="1" si="350"/>
        <v>0</v>
      </c>
      <c r="N503" s="56">
        <f t="shared" ca="1" si="350"/>
        <v>0</v>
      </c>
      <c r="O503" s="56">
        <f t="shared" ca="1" si="350"/>
        <v>0</v>
      </c>
      <c r="P503" s="56">
        <f t="shared" ca="1" si="350"/>
        <v>0</v>
      </c>
      <c r="Q503" s="56">
        <f t="shared" ca="1" si="350"/>
        <v>0</v>
      </c>
      <c r="R503" s="56">
        <f t="shared" ca="1" si="350"/>
        <v>0</v>
      </c>
      <c r="S503" s="56">
        <f t="shared" ca="1" si="350"/>
        <v>0</v>
      </c>
      <c r="T503" s="56">
        <f t="shared" ca="1" si="350"/>
        <v>0</v>
      </c>
      <c r="U503" s="56">
        <f t="shared" ca="1" si="350"/>
        <v>0</v>
      </c>
      <c r="V503" s="56">
        <f t="shared" ca="1" si="350"/>
        <v>0</v>
      </c>
      <c r="W503" s="56">
        <f t="shared" ca="1" si="350"/>
        <v>0</v>
      </c>
      <c r="X503" s="56">
        <f t="shared" ca="1" si="350"/>
        <v>0</v>
      </c>
      <c r="Y503" s="56">
        <f t="shared" ca="1" si="350"/>
        <v>0</v>
      </c>
      <c r="Z503" s="56">
        <f t="shared" ca="1" si="328"/>
        <v>0</v>
      </c>
      <c r="AA503" s="56">
        <f t="shared" ref="AA503:AQ503" ca="1" si="351">AA33*AA349</f>
        <v>0</v>
      </c>
      <c r="AB503" s="56">
        <f t="shared" ca="1" si="351"/>
        <v>0</v>
      </c>
      <c r="AC503" s="56">
        <f t="shared" ca="1" si="351"/>
        <v>0</v>
      </c>
      <c r="AD503" s="56">
        <f t="shared" ca="1" si="351"/>
        <v>0</v>
      </c>
      <c r="AE503" s="56">
        <f t="shared" ca="1" si="351"/>
        <v>0</v>
      </c>
      <c r="AF503" s="56">
        <f t="shared" ca="1" si="351"/>
        <v>0</v>
      </c>
      <c r="AG503" s="56">
        <f t="shared" ca="1" si="351"/>
        <v>0</v>
      </c>
      <c r="AH503" s="56">
        <f t="shared" ca="1" si="351"/>
        <v>0</v>
      </c>
      <c r="AI503" s="56">
        <f t="shared" ca="1" si="351"/>
        <v>0</v>
      </c>
      <c r="AJ503" s="56">
        <f t="shared" ca="1" si="351"/>
        <v>0</v>
      </c>
      <c r="AK503" s="56">
        <f t="shared" ca="1" si="351"/>
        <v>0</v>
      </c>
      <c r="AL503" s="56">
        <f t="shared" ca="1" si="351"/>
        <v>0</v>
      </c>
      <c r="AM503" s="56">
        <f t="shared" ca="1" si="351"/>
        <v>0</v>
      </c>
      <c r="AN503" s="56">
        <f t="shared" ca="1" si="351"/>
        <v>0</v>
      </c>
      <c r="AO503" s="56">
        <f t="shared" ca="1" si="351"/>
        <v>0</v>
      </c>
      <c r="AP503" s="56">
        <f t="shared" ca="1" si="351"/>
        <v>0</v>
      </c>
      <c r="AQ503" s="56">
        <f t="shared" ca="1" si="351"/>
        <v>0</v>
      </c>
      <c r="AR503" s="56">
        <f t="shared" ca="1" si="318"/>
        <v>0</v>
      </c>
      <c r="AS503" s="56">
        <f t="shared" ca="1" si="316"/>
        <v>0</v>
      </c>
      <c r="AT503" s="56">
        <f t="shared" ca="1" si="316"/>
        <v>0</v>
      </c>
    </row>
    <row r="504" spans="4:46" ht="14.65" outlineLevel="1" thickBot="1" x14ac:dyDescent="0.5">
      <c r="D504" s="42">
        <v>26</v>
      </c>
      <c r="E504" s="42" t="str">
        <v>BCKH_Business_Serv_Mainlink_Fibre</v>
      </c>
      <c r="G504" s="56">
        <f t="shared" ca="1" si="309"/>
        <v>0</v>
      </c>
      <c r="H504" s="56">
        <f t="shared" ca="1" si="343"/>
        <v>0</v>
      </c>
      <c r="I504" s="56">
        <f t="shared" ref="I504:Y504" ca="1" si="352">I34*I350</f>
        <v>0</v>
      </c>
      <c r="J504" s="56">
        <f t="shared" ca="1" si="352"/>
        <v>0</v>
      </c>
      <c r="K504" s="56">
        <f t="shared" ca="1" si="352"/>
        <v>0</v>
      </c>
      <c r="L504" s="56">
        <f t="shared" ca="1" si="352"/>
        <v>0</v>
      </c>
      <c r="M504" s="56">
        <f t="shared" ca="1" si="352"/>
        <v>0</v>
      </c>
      <c r="N504" s="56">
        <f t="shared" ca="1" si="352"/>
        <v>0</v>
      </c>
      <c r="O504" s="56">
        <f t="shared" ca="1" si="352"/>
        <v>0</v>
      </c>
      <c r="P504" s="56">
        <f t="shared" ca="1" si="352"/>
        <v>0</v>
      </c>
      <c r="Q504" s="56">
        <f t="shared" ca="1" si="352"/>
        <v>0</v>
      </c>
      <c r="R504" s="56">
        <f t="shared" ca="1" si="352"/>
        <v>0</v>
      </c>
      <c r="S504" s="56">
        <f t="shared" ca="1" si="352"/>
        <v>0</v>
      </c>
      <c r="T504" s="56">
        <f t="shared" ca="1" si="352"/>
        <v>0</v>
      </c>
      <c r="U504" s="56">
        <f t="shared" ca="1" si="352"/>
        <v>0</v>
      </c>
      <c r="V504" s="56">
        <f t="shared" ca="1" si="352"/>
        <v>0</v>
      </c>
      <c r="W504" s="56">
        <f t="shared" ca="1" si="352"/>
        <v>0</v>
      </c>
      <c r="X504" s="56">
        <f t="shared" ca="1" si="352"/>
        <v>0</v>
      </c>
      <c r="Y504" s="56">
        <f t="shared" ca="1" si="352"/>
        <v>0</v>
      </c>
      <c r="Z504" s="56">
        <f t="shared" ca="1" si="328"/>
        <v>0</v>
      </c>
      <c r="AA504" s="56">
        <f t="shared" ref="AA504:AQ504" ca="1" si="353">AA34*AA350</f>
        <v>0</v>
      </c>
      <c r="AB504" s="56">
        <f t="shared" ca="1" si="353"/>
        <v>0</v>
      </c>
      <c r="AC504" s="56">
        <f t="shared" ca="1" si="353"/>
        <v>0</v>
      </c>
      <c r="AD504" s="56">
        <f t="shared" ca="1" si="353"/>
        <v>0</v>
      </c>
      <c r="AE504" s="56">
        <f t="shared" ca="1" si="353"/>
        <v>0</v>
      </c>
      <c r="AF504" s="56">
        <f t="shared" ca="1" si="353"/>
        <v>0</v>
      </c>
      <c r="AG504" s="56">
        <f t="shared" ca="1" si="353"/>
        <v>0</v>
      </c>
      <c r="AH504" s="56">
        <f t="shared" ca="1" si="353"/>
        <v>0</v>
      </c>
      <c r="AI504" s="56">
        <f t="shared" ca="1" si="353"/>
        <v>0</v>
      </c>
      <c r="AJ504" s="56">
        <f t="shared" ca="1" si="353"/>
        <v>0</v>
      </c>
      <c r="AK504" s="56">
        <f t="shared" ca="1" si="353"/>
        <v>0</v>
      </c>
      <c r="AL504" s="56">
        <f t="shared" ca="1" si="353"/>
        <v>0</v>
      </c>
      <c r="AM504" s="56">
        <f t="shared" ca="1" si="353"/>
        <v>0</v>
      </c>
      <c r="AN504" s="56">
        <f t="shared" ca="1" si="353"/>
        <v>0</v>
      </c>
      <c r="AO504" s="56">
        <f t="shared" ca="1" si="353"/>
        <v>0</v>
      </c>
      <c r="AP504" s="56">
        <f t="shared" ca="1" si="353"/>
        <v>0</v>
      </c>
      <c r="AQ504" s="56">
        <f t="shared" ca="1" si="353"/>
        <v>0</v>
      </c>
      <c r="AR504" s="56">
        <f t="shared" ca="1" si="318"/>
        <v>0</v>
      </c>
      <c r="AS504" s="56">
        <f t="shared" ca="1" si="316"/>
        <v>0</v>
      </c>
      <c r="AT504" s="56">
        <f t="shared" ca="1" si="316"/>
        <v>0</v>
      </c>
    </row>
    <row r="505" spans="4:46" ht="14.65" outlineLevel="1" thickBot="1" x14ac:dyDescent="0.5">
      <c r="D505" s="42">
        <v>27</v>
      </c>
      <c r="E505" s="42" t="str">
        <v>BCKH_Business_Serv_Mainlink_Fibre_Testing</v>
      </c>
      <c r="G505" s="56">
        <f t="shared" ca="1" si="309"/>
        <v>0</v>
      </c>
      <c r="H505" s="56">
        <f t="shared" ca="1" si="343"/>
        <v>0</v>
      </c>
      <c r="I505" s="56">
        <f t="shared" ref="I505:Y505" ca="1" si="354">I35*I351</f>
        <v>0</v>
      </c>
      <c r="J505" s="56">
        <f t="shared" ca="1" si="354"/>
        <v>0</v>
      </c>
      <c r="K505" s="56">
        <f t="shared" ca="1" si="354"/>
        <v>0</v>
      </c>
      <c r="L505" s="56">
        <f t="shared" ca="1" si="354"/>
        <v>0</v>
      </c>
      <c r="M505" s="56">
        <f t="shared" ca="1" si="354"/>
        <v>0</v>
      </c>
      <c r="N505" s="56">
        <f t="shared" ca="1" si="354"/>
        <v>0</v>
      </c>
      <c r="O505" s="56">
        <f t="shared" ca="1" si="354"/>
        <v>0</v>
      </c>
      <c r="P505" s="56">
        <f t="shared" ca="1" si="354"/>
        <v>0</v>
      </c>
      <c r="Q505" s="56">
        <f t="shared" ca="1" si="354"/>
        <v>0</v>
      </c>
      <c r="R505" s="56">
        <f t="shared" ca="1" si="354"/>
        <v>0</v>
      </c>
      <c r="S505" s="56">
        <f t="shared" ca="1" si="354"/>
        <v>0</v>
      </c>
      <c r="T505" s="56">
        <f t="shared" ca="1" si="354"/>
        <v>0</v>
      </c>
      <c r="U505" s="56">
        <f t="shared" ca="1" si="354"/>
        <v>0</v>
      </c>
      <c r="V505" s="56">
        <f t="shared" ca="1" si="354"/>
        <v>0</v>
      </c>
      <c r="W505" s="56">
        <f t="shared" ca="1" si="354"/>
        <v>0</v>
      </c>
      <c r="X505" s="56">
        <f t="shared" ca="1" si="354"/>
        <v>0</v>
      </c>
      <c r="Y505" s="56">
        <f t="shared" ca="1" si="354"/>
        <v>0</v>
      </c>
      <c r="Z505" s="56">
        <f t="shared" ca="1" si="328"/>
        <v>0</v>
      </c>
      <c r="AA505" s="56">
        <f t="shared" ref="AA505:AB524" ca="1" si="355">AA35*AA351</f>
        <v>0</v>
      </c>
      <c r="AB505" s="56">
        <f t="shared" ca="1" si="355"/>
        <v>0</v>
      </c>
      <c r="AC505" s="56">
        <f t="shared" ref="AC505" ca="1" si="356">AC35*AC351</f>
        <v>0</v>
      </c>
      <c r="AD505" s="56">
        <f t="shared" ref="AD505:AQ505" ca="1" si="357">AD35*AD351</f>
        <v>0</v>
      </c>
      <c r="AE505" s="56">
        <f t="shared" ca="1" si="357"/>
        <v>0</v>
      </c>
      <c r="AF505" s="56">
        <f t="shared" ca="1" si="357"/>
        <v>0</v>
      </c>
      <c r="AG505" s="56">
        <f t="shared" ca="1" si="357"/>
        <v>0</v>
      </c>
      <c r="AH505" s="56">
        <f t="shared" ca="1" si="357"/>
        <v>0</v>
      </c>
      <c r="AI505" s="56">
        <f t="shared" ca="1" si="357"/>
        <v>0</v>
      </c>
      <c r="AJ505" s="56">
        <f t="shared" ca="1" si="357"/>
        <v>0</v>
      </c>
      <c r="AK505" s="56">
        <f t="shared" ca="1" si="357"/>
        <v>0</v>
      </c>
      <c r="AL505" s="56">
        <f t="shared" ca="1" si="357"/>
        <v>0</v>
      </c>
      <c r="AM505" s="56">
        <f t="shared" ca="1" si="357"/>
        <v>0</v>
      </c>
      <c r="AN505" s="56">
        <f t="shared" ca="1" si="357"/>
        <v>0</v>
      </c>
      <c r="AO505" s="56">
        <f t="shared" ca="1" si="357"/>
        <v>0</v>
      </c>
      <c r="AP505" s="56">
        <f t="shared" ca="1" si="357"/>
        <v>0</v>
      </c>
      <c r="AQ505" s="56">
        <f t="shared" ca="1" si="357"/>
        <v>0</v>
      </c>
      <c r="AR505" s="56">
        <f t="shared" ca="1" si="318"/>
        <v>0</v>
      </c>
      <c r="AS505" s="56">
        <f t="shared" ref="AS505:AT524" ca="1" si="358">AS35*AS351</f>
        <v>0</v>
      </c>
      <c r="AT505" s="56">
        <f t="shared" ca="1" si="358"/>
        <v>0</v>
      </c>
    </row>
    <row r="506" spans="4:46" ht="14.65" outlineLevel="1" thickBot="1" x14ac:dyDescent="0.5">
      <c r="D506" s="42">
        <v>28</v>
      </c>
      <c r="E506" s="42" t="str">
        <v>Unused</v>
      </c>
      <c r="G506" s="56">
        <f t="shared" ca="1" si="309"/>
        <v>0</v>
      </c>
      <c r="H506" s="56">
        <f t="shared" ca="1" si="343"/>
        <v>0</v>
      </c>
      <c r="I506" s="56">
        <f t="shared" ref="I506:Y506" ca="1" si="359">I36*I352</f>
        <v>0</v>
      </c>
      <c r="J506" s="56">
        <f t="shared" ca="1" si="359"/>
        <v>0</v>
      </c>
      <c r="K506" s="56">
        <f t="shared" ca="1" si="359"/>
        <v>0</v>
      </c>
      <c r="L506" s="56">
        <f t="shared" ca="1" si="359"/>
        <v>0</v>
      </c>
      <c r="M506" s="56">
        <f t="shared" ca="1" si="359"/>
        <v>0</v>
      </c>
      <c r="N506" s="56">
        <f t="shared" ca="1" si="359"/>
        <v>0</v>
      </c>
      <c r="O506" s="56">
        <f t="shared" ca="1" si="359"/>
        <v>0</v>
      </c>
      <c r="P506" s="56">
        <f t="shared" ca="1" si="359"/>
        <v>0</v>
      </c>
      <c r="Q506" s="56">
        <f t="shared" ca="1" si="359"/>
        <v>0</v>
      </c>
      <c r="R506" s="56">
        <f t="shared" ca="1" si="359"/>
        <v>0</v>
      </c>
      <c r="S506" s="56">
        <f t="shared" ca="1" si="359"/>
        <v>0</v>
      </c>
      <c r="T506" s="56">
        <f t="shared" ca="1" si="359"/>
        <v>0</v>
      </c>
      <c r="U506" s="56">
        <f t="shared" ca="1" si="359"/>
        <v>0</v>
      </c>
      <c r="V506" s="56">
        <f t="shared" ca="1" si="359"/>
        <v>0</v>
      </c>
      <c r="W506" s="56">
        <f t="shared" ca="1" si="359"/>
        <v>0</v>
      </c>
      <c r="X506" s="56">
        <f t="shared" ca="1" si="359"/>
        <v>0</v>
      </c>
      <c r="Y506" s="56">
        <f t="shared" ca="1" si="359"/>
        <v>0</v>
      </c>
      <c r="Z506" s="56">
        <f t="shared" ca="1" si="328"/>
        <v>0</v>
      </c>
      <c r="AA506" s="56">
        <f t="shared" ca="1" si="355"/>
        <v>0</v>
      </c>
      <c r="AB506" s="56">
        <f t="shared" ca="1" si="355"/>
        <v>0</v>
      </c>
      <c r="AC506" s="56">
        <f t="shared" ref="AC506:AC537" ca="1" si="360">AC36*AC352</f>
        <v>0</v>
      </c>
      <c r="AD506" s="56">
        <f t="shared" ref="AD506:AQ506" ca="1" si="361">AD36*AD352</f>
        <v>0</v>
      </c>
      <c r="AE506" s="56">
        <f t="shared" ca="1" si="361"/>
        <v>0</v>
      </c>
      <c r="AF506" s="56">
        <f t="shared" ca="1" si="361"/>
        <v>0</v>
      </c>
      <c r="AG506" s="56">
        <f t="shared" ca="1" si="361"/>
        <v>0</v>
      </c>
      <c r="AH506" s="56">
        <f t="shared" ca="1" si="361"/>
        <v>0</v>
      </c>
      <c r="AI506" s="56">
        <f t="shared" ca="1" si="361"/>
        <v>0</v>
      </c>
      <c r="AJ506" s="56">
        <f t="shared" ca="1" si="361"/>
        <v>0</v>
      </c>
      <c r="AK506" s="56">
        <f t="shared" ca="1" si="361"/>
        <v>0</v>
      </c>
      <c r="AL506" s="56">
        <f t="shared" ca="1" si="361"/>
        <v>0</v>
      </c>
      <c r="AM506" s="56">
        <f t="shared" ca="1" si="361"/>
        <v>0</v>
      </c>
      <c r="AN506" s="56">
        <f t="shared" ca="1" si="361"/>
        <v>0</v>
      </c>
      <c r="AO506" s="56">
        <f t="shared" ca="1" si="361"/>
        <v>0</v>
      </c>
      <c r="AP506" s="56">
        <f t="shared" ca="1" si="361"/>
        <v>0</v>
      </c>
      <c r="AQ506" s="56">
        <f t="shared" ca="1" si="361"/>
        <v>0</v>
      </c>
      <c r="AR506" s="56">
        <f t="shared" ca="1" si="318"/>
        <v>0</v>
      </c>
      <c r="AS506" s="56">
        <f t="shared" ca="1" si="358"/>
        <v>0</v>
      </c>
      <c r="AT506" s="56">
        <f t="shared" ca="1" si="358"/>
        <v>0</v>
      </c>
    </row>
    <row r="507" spans="4:46" ht="14.65" outlineLevel="1" thickBot="1" x14ac:dyDescent="0.5">
      <c r="D507" s="42">
        <v>29</v>
      </c>
      <c r="E507" s="42" t="str">
        <v>Unused</v>
      </c>
      <c r="G507" s="56">
        <f t="shared" ca="1" si="309"/>
        <v>0</v>
      </c>
      <c r="H507" s="56">
        <f t="shared" ca="1" si="343"/>
        <v>0</v>
      </c>
      <c r="I507" s="56">
        <f t="shared" ref="I507:Y507" ca="1" si="362">I37*I353</f>
        <v>0</v>
      </c>
      <c r="J507" s="56">
        <f t="shared" ca="1" si="362"/>
        <v>0</v>
      </c>
      <c r="K507" s="56">
        <f t="shared" ca="1" si="362"/>
        <v>0</v>
      </c>
      <c r="L507" s="56">
        <f t="shared" ca="1" si="362"/>
        <v>0</v>
      </c>
      <c r="M507" s="56">
        <f t="shared" ca="1" si="362"/>
        <v>0</v>
      </c>
      <c r="N507" s="56">
        <f t="shared" ca="1" si="362"/>
        <v>0</v>
      </c>
      <c r="O507" s="56">
        <f t="shared" ca="1" si="362"/>
        <v>0</v>
      </c>
      <c r="P507" s="56">
        <f t="shared" ca="1" si="362"/>
        <v>0</v>
      </c>
      <c r="Q507" s="56">
        <f t="shared" ca="1" si="362"/>
        <v>0</v>
      </c>
      <c r="R507" s="56">
        <f t="shared" ca="1" si="362"/>
        <v>0</v>
      </c>
      <c r="S507" s="56">
        <f t="shared" ca="1" si="362"/>
        <v>0</v>
      </c>
      <c r="T507" s="56">
        <f t="shared" ca="1" si="362"/>
        <v>0</v>
      </c>
      <c r="U507" s="56">
        <f t="shared" ca="1" si="362"/>
        <v>0</v>
      </c>
      <c r="V507" s="56">
        <f t="shared" ca="1" si="362"/>
        <v>0</v>
      </c>
      <c r="W507" s="56">
        <f t="shared" ca="1" si="362"/>
        <v>0</v>
      </c>
      <c r="X507" s="56">
        <f t="shared" ca="1" si="362"/>
        <v>0</v>
      </c>
      <c r="Y507" s="56">
        <f t="shared" ca="1" si="362"/>
        <v>0</v>
      </c>
      <c r="Z507" s="56">
        <f t="shared" ca="1" si="328"/>
        <v>0</v>
      </c>
      <c r="AA507" s="56">
        <f t="shared" ca="1" si="355"/>
        <v>0</v>
      </c>
      <c r="AB507" s="56">
        <f t="shared" ca="1" si="355"/>
        <v>0</v>
      </c>
      <c r="AC507" s="56">
        <f t="shared" ca="1" si="360"/>
        <v>0</v>
      </c>
      <c r="AD507" s="56">
        <f t="shared" ref="AD507:AQ507" ca="1" si="363">AD37*AD353</f>
        <v>0</v>
      </c>
      <c r="AE507" s="56">
        <f t="shared" ca="1" si="363"/>
        <v>0</v>
      </c>
      <c r="AF507" s="56">
        <f t="shared" ca="1" si="363"/>
        <v>0</v>
      </c>
      <c r="AG507" s="56">
        <f t="shared" ca="1" si="363"/>
        <v>0</v>
      </c>
      <c r="AH507" s="56">
        <f t="shared" ca="1" si="363"/>
        <v>0</v>
      </c>
      <c r="AI507" s="56">
        <f t="shared" ca="1" si="363"/>
        <v>0</v>
      </c>
      <c r="AJ507" s="56">
        <f t="shared" ca="1" si="363"/>
        <v>0</v>
      </c>
      <c r="AK507" s="56">
        <f t="shared" ca="1" si="363"/>
        <v>0</v>
      </c>
      <c r="AL507" s="56">
        <f t="shared" ca="1" si="363"/>
        <v>0</v>
      </c>
      <c r="AM507" s="56">
        <f t="shared" ca="1" si="363"/>
        <v>0</v>
      </c>
      <c r="AN507" s="56">
        <f t="shared" ca="1" si="363"/>
        <v>0</v>
      </c>
      <c r="AO507" s="56">
        <f t="shared" ca="1" si="363"/>
        <v>0</v>
      </c>
      <c r="AP507" s="56">
        <f t="shared" ca="1" si="363"/>
        <v>0</v>
      </c>
      <c r="AQ507" s="56">
        <f t="shared" ca="1" si="363"/>
        <v>0</v>
      </c>
      <c r="AR507" s="56">
        <f t="shared" ca="1" si="318"/>
        <v>0</v>
      </c>
      <c r="AS507" s="56">
        <f t="shared" ca="1" si="358"/>
        <v>0</v>
      </c>
      <c r="AT507" s="56">
        <f t="shared" ca="1" si="358"/>
        <v>0</v>
      </c>
    </row>
    <row r="508" spans="4:46" ht="14.65" outlineLevel="1" thickBot="1" x14ac:dyDescent="0.5">
      <c r="D508" s="42">
        <v>30</v>
      </c>
      <c r="E508" s="42" t="str">
        <v>SEG1_FTTP_UG_Fibre</v>
      </c>
      <c r="G508" s="56">
        <f t="shared" ca="1" si="309"/>
        <v>2321701.5482796454</v>
      </c>
      <c r="H508" s="56">
        <f t="shared" ca="1" si="343"/>
        <v>8330712.092612247</v>
      </c>
      <c r="I508" s="56">
        <f t="shared" ref="I508:Y508" ca="1" si="364">I38*I354</f>
        <v>21721068.538629971</v>
      </c>
      <c r="J508" s="56">
        <f t="shared" ca="1" si="364"/>
        <v>47941010.896596625</v>
      </c>
      <c r="K508" s="56">
        <f t="shared" ca="1" si="364"/>
        <v>86011032.012468308</v>
      </c>
      <c r="L508" s="56">
        <f t="shared" ca="1" si="364"/>
        <v>131281076.09280668</v>
      </c>
      <c r="M508" s="56">
        <f t="shared" ca="1" si="364"/>
        <v>181214831.81205961</v>
      </c>
      <c r="N508" s="56">
        <f t="shared" ca="1" si="364"/>
        <v>284081310</v>
      </c>
      <c r="O508" s="56">
        <f t="shared" ca="1" si="364"/>
        <v>362837057.37199998</v>
      </c>
      <c r="P508" s="56">
        <f t="shared" ca="1" si="364"/>
        <v>434606391.33970398</v>
      </c>
      <c r="Q508" s="56">
        <f t="shared" ca="1" si="364"/>
        <v>495668902.96211171</v>
      </c>
      <c r="R508" s="56">
        <f t="shared" ca="1" si="364"/>
        <v>488729538.32064205</v>
      </c>
      <c r="S508" s="56">
        <f t="shared" ca="1" si="364"/>
        <v>481887324.7841531</v>
      </c>
      <c r="T508" s="56">
        <f t="shared" ca="1" si="364"/>
        <v>475140902.23717499</v>
      </c>
      <c r="U508" s="56">
        <f t="shared" ca="1" si="364"/>
        <v>468488929.60585445</v>
      </c>
      <c r="V508" s="56">
        <f t="shared" ca="1" si="364"/>
        <v>461930084.59137249</v>
      </c>
      <c r="W508" s="56">
        <f t="shared" ca="1" si="364"/>
        <v>455463063.40709329</v>
      </c>
      <c r="X508" s="56">
        <f t="shared" ca="1" si="364"/>
        <v>449086580.51939398</v>
      </c>
      <c r="Y508" s="56">
        <f t="shared" ca="1" si="364"/>
        <v>442799368.39212245</v>
      </c>
      <c r="Z508" s="56">
        <f t="shared" ca="1" si="328"/>
        <v>436600177.23463273</v>
      </c>
      <c r="AA508" s="56">
        <f t="shared" ca="1" si="355"/>
        <v>430487774.75334787</v>
      </c>
      <c r="AB508" s="56">
        <f t="shared" ca="1" si="355"/>
        <v>424460945.90680093</v>
      </c>
      <c r="AC508" s="56">
        <f t="shared" ca="1" si="360"/>
        <v>418518492.66410577</v>
      </c>
      <c r="AD508" s="56">
        <f t="shared" ref="AD508:AQ508" ca="1" si="365">AD38*AD354</f>
        <v>412659233.76680821</v>
      </c>
      <c r="AE508" s="56">
        <f t="shared" ca="1" si="365"/>
        <v>406882004.49407285</v>
      </c>
      <c r="AF508" s="56">
        <f t="shared" ca="1" si="365"/>
        <v>401185656.43115586</v>
      </c>
      <c r="AG508" s="56">
        <f t="shared" ca="1" si="365"/>
        <v>395569057.24111974</v>
      </c>
      <c r="AH508" s="56">
        <f t="shared" ca="1" si="365"/>
        <v>390031090.439744</v>
      </c>
      <c r="AI508" s="56">
        <f t="shared" ca="1" si="365"/>
        <v>384570655.17358756</v>
      </c>
      <c r="AJ508" s="56">
        <f t="shared" ca="1" si="365"/>
        <v>379186666.00115734</v>
      </c>
      <c r="AK508" s="56">
        <f t="shared" ca="1" si="365"/>
        <v>373878052.67714113</v>
      </c>
      <c r="AL508" s="56">
        <f t="shared" ca="1" si="365"/>
        <v>368643759.93966115</v>
      </c>
      <c r="AM508" s="56">
        <f t="shared" ca="1" si="365"/>
        <v>363482747.30050588</v>
      </c>
      <c r="AN508" s="56">
        <f t="shared" ca="1" si="365"/>
        <v>358393988.8382988</v>
      </c>
      <c r="AO508" s="56">
        <f t="shared" ca="1" si="365"/>
        <v>353376472.99456263</v>
      </c>
      <c r="AP508" s="56">
        <f t="shared" ca="1" si="365"/>
        <v>348429202.37263876</v>
      </c>
      <c r="AQ508" s="56">
        <f t="shared" ca="1" si="365"/>
        <v>343551193.5394218</v>
      </c>
      <c r="AR508" s="56">
        <f t="shared" ca="1" si="318"/>
        <v>338741476.82986993</v>
      </c>
      <c r="AS508" s="56">
        <f t="shared" ca="1" si="358"/>
        <v>333999096.15425169</v>
      </c>
      <c r="AT508" s="56">
        <f t="shared" ca="1" si="358"/>
        <v>329323108.80809218</v>
      </c>
    </row>
    <row r="509" spans="4:46" ht="14.65" outlineLevel="1" thickBot="1" x14ac:dyDescent="0.5">
      <c r="D509" s="42">
        <v>31</v>
      </c>
      <c r="E509" s="42" t="str">
        <v>SEG1_FTTP_OH_Fibre</v>
      </c>
      <c r="G509" s="56">
        <f t="shared" ca="1" si="309"/>
        <v>0</v>
      </c>
      <c r="H509" s="56">
        <f t="shared" ca="1" si="343"/>
        <v>0</v>
      </c>
      <c r="I509" s="56">
        <f t="shared" ref="I509:Y509" ca="1" si="366">I39*I355</f>
        <v>5013.2022389261938</v>
      </c>
      <c r="J509" s="56">
        <f t="shared" ca="1" si="366"/>
        <v>100750.12048679919</v>
      </c>
      <c r="K509" s="56">
        <f t="shared" ca="1" si="366"/>
        <v>375003.84095463582</v>
      </c>
      <c r="L509" s="56">
        <f t="shared" ca="1" si="366"/>
        <v>937406.44070100237</v>
      </c>
      <c r="M509" s="56">
        <f t="shared" ca="1" si="366"/>
        <v>1757844.5205802037</v>
      </c>
      <c r="N509" s="56">
        <f t="shared" ca="1" si="366"/>
        <v>2667139.86</v>
      </c>
      <c r="O509" s="56">
        <f t="shared" ca="1" si="366"/>
        <v>4253552.8266000003</v>
      </c>
      <c r="P509" s="56">
        <f t="shared" ca="1" si="366"/>
        <v>5843388.4328819998</v>
      </c>
      <c r="Q509" s="56">
        <f t="shared" ca="1" si="366"/>
        <v>7519543.5517312381</v>
      </c>
      <c r="R509" s="56">
        <f t="shared" ca="1" si="366"/>
        <v>7414269.9420069996</v>
      </c>
      <c r="S509" s="56">
        <f t="shared" ca="1" si="366"/>
        <v>7310470.1628189012</v>
      </c>
      <c r="T509" s="56">
        <f t="shared" ca="1" si="366"/>
        <v>7208123.5805394361</v>
      </c>
      <c r="U509" s="56">
        <f t="shared" ca="1" si="366"/>
        <v>7107209.8504118845</v>
      </c>
      <c r="V509" s="56">
        <f t="shared" ca="1" si="366"/>
        <v>7007708.9125061184</v>
      </c>
      <c r="W509" s="56">
        <f t="shared" ca="1" si="366"/>
        <v>6909600.987731033</v>
      </c>
      <c r="X509" s="56">
        <f t="shared" ca="1" si="366"/>
        <v>6812866.5739027988</v>
      </c>
      <c r="Y509" s="56">
        <f t="shared" ca="1" si="366"/>
        <v>6717486.4418681571</v>
      </c>
      <c r="Z509" s="56">
        <f t="shared" ca="1" si="328"/>
        <v>6623441.6316820038</v>
      </c>
      <c r="AA509" s="56">
        <f t="shared" ca="1" si="355"/>
        <v>6530713.4488384556</v>
      </c>
      <c r="AB509" s="56">
        <f t="shared" ca="1" si="355"/>
        <v>6439283.4605547171</v>
      </c>
      <c r="AC509" s="56">
        <f t="shared" ca="1" si="360"/>
        <v>6349133.4921069499</v>
      </c>
      <c r="AD509" s="56">
        <f t="shared" ref="AD509:AQ509" ca="1" si="367">AD39*AD355</f>
        <v>6260245.6232174523</v>
      </c>
      <c r="AE509" s="56">
        <f t="shared" ca="1" si="367"/>
        <v>6172602.1844924083</v>
      </c>
      <c r="AF509" s="56">
        <f t="shared" ca="1" si="367"/>
        <v>6086185.7539095143</v>
      </c>
      <c r="AG509" s="56">
        <f t="shared" ca="1" si="367"/>
        <v>6000979.1533547826</v>
      </c>
      <c r="AH509" s="56">
        <f t="shared" ca="1" si="367"/>
        <v>5916965.4452078138</v>
      </c>
      <c r="AI509" s="56">
        <f t="shared" ca="1" si="367"/>
        <v>5834127.9289749041</v>
      </c>
      <c r="AJ509" s="56">
        <f t="shared" ca="1" si="367"/>
        <v>5752450.1379692554</v>
      </c>
      <c r="AK509" s="56">
        <f t="shared" ca="1" si="367"/>
        <v>5671915.836037687</v>
      </c>
      <c r="AL509" s="56">
        <f t="shared" ca="1" si="367"/>
        <v>5592509.0143331587</v>
      </c>
      <c r="AM509" s="56">
        <f t="shared" ca="1" si="367"/>
        <v>5514213.8881324949</v>
      </c>
      <c r="AN509" s="56">
        <f t="shared" ca="1" si="367"/>
        <v>5437014.8936986392</v>
      </c>
      <c r="AO509" s="56">
        <f t="shared" ca="1" si="367"/>
        <v>5360896.6851868592</v>
      </c>
      <c r="AP509" s="56">
        <f t="shared" ca="1" si="367"/>
        <v>5285844.1315942425</v>
      </c>
      <c r="AQ509" s="56">
        <f t="shared" ca="1" si="367"/>
        <v>5211842.313751922</v>
      </c>
      <c r="AR509" s="56">
        <f t="shared" ca="1" si="318"/>
        <v>5138876.5213593971</v>
      </c>
      <c r="AS509" s="56">
        <f t="shared" ca="1" si="358"/>
        <v>5066932.2500603646</v>
      </c>
      <c r="AT509" s="56">
        <f t="shared" ca="1" si="358"/>
        <v>4995995.1985595189</v>
      </c>
    </row>
    <row r="510" spans="4:46" ht="14.65" outlineLevel="1" thickBot="1" x14ac:dyDescent="0.5">
      <c r="D510" s="42">
        <v>32</v>
      </c>
      <c r="E510" s="42" t="str">
        <v>SEG1_FTTP_Fibre_Testing</v>
      </c>
      <c r="G510" s="56">
        <f t="shared" ca="1" si="309"/>
        <v>2520967.5188025655</v>
      </c>
      <c r="H510" s="56">
        <f t="shared" ca="1" si="343"/>
        <v>8608383.8658553697</v>
      </c>
      <c r="I510" s="56">
        <f t="shared" ref="I510:Y510" ca="1" si="368">I40*I356</f>
        <v>19305732.944178</v>
      </c>
      <c r="J510" s="56">
        <f t="shared" ca="1" si="368"/>
        <v>36795536.418989465</v>
      </c>
      <c r="K510" s="56">
        <f t="shared" ca="1" si="368"/>
        <v>58464982.666496716</v>
      </c>
      <c r="L510" s="56">
        <f t="shared" ca="1" si="368"/>
        <v>79444538.523515984</v>
      </c>
      <c r="M510" s="56">
        <f t="shared" ca="1" si="368"/>
        <v>100030445.93770905</v>
      </c>
      <c r="N510" s="56">
        <f t="shared" ca="1" si="368"/>
        <v>189176910.72</v>
      </c>
      <c r="O510" s="56">
        <f t="shared" ca="1" si="368"/>
        <v>219415862.24726996</v>
      </c>
      <c r="P510" s="56">
        <f t="shared" ca="1" si="368"/>
        <v>248805296.8201187</v>
      </c>
      <c r="Q510" s="56">
        <f t="shared" ca="1" si="368"/>
        <v>270474032.33344638</v>
      </c>
      <c r="R510" s="56">
        <f t="shared" ca="1" si="368"/>
        <v>266470205.23281437</v>
      </c>
      <c r="S510" s="56">
        <f t="shared" ca="1" si="368"/>
        <v>262525646.78475296</v>
      </c>
      <c r="T510" s="56">
        <f t="shared" ca="1" si="368"/>
        <v>258639479.63539827</v>
      </c>
      <c r="U510" s="56">
        <f t="shared" ca="1" si="368"/>
        <v>254810839.41835552</v>
      </c>
      <c r="V510" s="56">
        <f t="shared" ca="1" si="368"/>
        <v>251038874.56244558</v>
      </c>
      <c r="W510" s="56">
        <f t="shared" ca="1" si="368"/>
        <v>247322746.10229772</v>
      </c>
      <c r="X510" s="56">
        <f t="shared" ca="1" si="368"/>
        <v>243661627.49174538</v>
      </c>
      <c r="Y510" s="56">
        <f t="shared" ca="1" si="368"/>
        <v>240054704.41998503</v>
      </c>
      <c r="Z510" s="56">
        <f t="shared" ca="1" si="328"/>
        <v>236501174.63045597</v>
      </c>
      <c r="AA510" s="56">
        <f t="shared" ca="1" si="355"/>
        <v>233000247.74240139</v>
      </c>
      <c r="AB510" s="56">
        <f t="shared" ca="1" si="355"/>
        <v>229551145.07507056</v>
      </c>
      <c r="AC510" s="56">
        <f t="shared" ca="1" si="360"/>
        <v>226153099.47452432</v>
      </c>
      <c r="AD510" s="56">
        <f t="shared" ref="AD510:AQ510" ca="1" si="369">AD40*AD356</f>
        <v>222805355.1430029</v>
      </c>
      <c r="AE510" s="56">
        <f t="shared" ca="1" si="369"/>
        <v>219507167.47082099</v>
      </c>
      <c r="AF510" s="56">
        <f t="shared" ca="1" si="369"/>
        <v>216257802.87075046</v>
      </c>
      <c r="AG510" s="56">
        <f t="shared" ca="1" si="369"/>
        <v>213056538.61485469</v>
      </c>
      <c r="AH510" s="56">
        <f t="shared" ca="1" si="369"/>
        <v>209902662.67373905</v>
      </c>
      <c r="AI510" s="56">
        <f t="shared" ca="1" si="369"/>
        <v>206795473.55817965</v>
      </c>
      <c r="AJ510" s="56">
        <f t="shared" ca="1" si="369"/>
        <v>203734280.16309792</v>
      </c>
      <c r="AK510" s="56">
        <f t="shared" ca="1" si="369"/>
        <v>200718401.61384356</v>
      </c>
      <c r="AL510" s="56">
        <f t="shared" ca="1" si="369"/>
        <v>197747167.11475384</v>
      </c>
      <c r="AM510" s="56">
        <f t="shared" ca="1" si="369"/>
        <v>194819915.79995415</v>
      </c>
      <c r="AN510" s="56">
        <f t="shared" ca="1" si="369"/>
        <v>191935996.58636743</v>
      </c>
      <c r="AO510" s="56">
        <f t="shared" ca="1" si="369"/>
        <v>189094768.0288994</v>
      </c>
      <c r="AP510" s="56">
        <f t="shared" ca="1" si="369"/>
        <v>186295598.1777676</v>
      </c>
      <c r="AQ510" s="56">
        <f t="shared" ca="1" si="369"/>
        <v>183537864.43794209</v>
      </c>
      <c r="AR510" s="56">
        <f t="shared" ca="1" si="318"/>
        <v>180820953.43066728</v>
      </c>
      <c r="AS510" s="56">
        <f t="shared" ca="1" si="358"/>
        <v>178144260.85703307</v>
      </c>
      <c r="AT510" s="56">
        <f t="shared" ca="1" si="358"/>
        <v>175507191.3635664</v>
      </c>
    </row>
    <row r="511" spans="4:46" ht="14.65" outlineLevel="1" thickBot="1" x14ac:dyDescent="0.5">
      <c r="D511" s="42">
        <v>33</v>
      </c>
      <c r="E511" s="42" t="str">
        <v>SEG1_Business_Serv_UG_Fibre</v>
      </c>
      <c r="G511" s="56">
        <f t="shared" ca="1" si="309"/>
        <v>0</v>
      </c>
      <c r="H511" s="56">
        <f t="shared" ca="1" si="343"/>
        <v>0</v>
      </c>
      <c r="I511" s="56">
        <f t="shared" ref="I511:Y511" ca="1" si="370">I41*I357</f>
        <v>0</v>
      </c>
      <c r="J511" s="56">
        <f t="shared" ca="1" si="370"/>
        <v>0</v>
      </c>
      <c r="K511" s="56">
        <f t="shared" ca="1" si="370"/>
        <v>0</v>
      </c>
      <c r="L511" s="56">
        <f t="shared" ca="1" si="370"/>
        <v>0</v>
      </c>
      <c r="M511" s="56">
        <f t="shared" ca="1" si="370"/>
        <v>0</v>
      </c>
      <c r="N511" s="56">
        <f t="shared" ca="1" si="370"/>
        <v>0</v>
      </c>
      <c r="O511" s="56">
        <f t="shared" ca="1" si="370"/>
        <v>0</v>
      </c>
      <c r="P511" s="56">
        <f t="shared" ca="1" si="370"/>
        <v>0</v>
      </c>
      <c r="Q511" s="56">
        <f t="shared" ca="1" si="370"/>
        <v>0</v>
      </c>
      <c r="R511" s="56">
        <f t="shared" ca="1" si="370"/>
        <v>0</v>
      </c>
      <c r="S511" s="56">
        <f t="shared" ca="1" si="370"/>
        <v>0</v>
      </c>
      <c r="T511" s="56">
        <f t="shared" ca="1" si="370"/>
        <v>0</v>
      </c>
      <c r="U511" s="56">
        <f t="shared" ca="1" si="370"/>
        <v>0</v>
      </c>
      <c r="V511" s="56">
        <f t="shared" ca="1" si="370"/>
        <v>0</v>
      </c>
      <c r="W511" s="56">
        <f t="shared" ca="1" si="370"/>
        <v>0</v>
      </c>
      <c r="X511" s="56">
        <f t="shared" ca="1" si="370"/>
        <v>0</v>
      </c>
      <c r="Y511" s="56">
        <f t="shared" ca="1" si="370"/>
        <v>0</v>
      </c>
      <c r="Z511" s="56">
        <f t="shared" ca="1" si="328"/>
        <v>0</v>
      </c>
      <c r="AA511" s="56">
        <f t="shared" ca="1" si="355"/>
        <v>0</v>
      </c>
      <c r="AB511" s="56">
        <f t="shared" ca="1" si="355"/>
        <v>0</v>
      </c>
      <c r="AC511" s="56">
        <f t="shared" ca="1" si="360"/>
        <v>0</v>
      </c>
      <c r="AD511" s="56">
        <f t="shared" ref="AD511:AQ511" ca="1" si="371">AD41*AD357</f>
        <v>0</v>
      </c>
      <c r="AE511" s="56">
        <f t="shared" ca="1" si="371"/>
        <v>0</v>
      </c>
      <c r="AF511" s="56">
        <f t="shared" ca="1" si="371"/>
        <v>0</v>
      </c>
      <c r="AG511" s="56">
        <f t="shared" ca="1" si="371"/>
        <v>0</v>
      </c>
      <c r="AH511" s="56">
        <f t="shared" ca="1" si="371"/>
        <v>0</v>
      </c>
      <c r="AI511" s="56">
        <f t="shared" ca="1" si="371"/>
        <v>0</v>
      </c>
      <c r="AJ511" s="56">
        <f t="shared" ca="1" si="371"/>
        <v>0</v>
      </c>
      <c r="AK511" s="56">
        <f t="shared" ca="1" si="371"/>
        <v>0</v>
      </c>
      <c r="AL511" s="56">
        <f t="shared" ca="1" si="371"/>
        <v>0</v>
      </c>
      <c r="AM511" s="56">
        <f t="shared" ca="1" si="371"/>
        <v>0</v>
      </c>
      <c r="AN511" s="56">
        <f t="shared" ca="1" si="371"/>
        <v>0</v>
      </c>
      <c r="AO511" s="56">
        <f t="shared" ca="1" si="371"/>
        <v>0</v>
      </c>
      <c r="AP511" s="56">
        <f t="shared" ca="1" si="371"/>
        <v>0</v>
      </c>
      <c r="AQ511" s="56">
        <f t="shared" ca="1" si="371"/>
        <v>0</v>
      </c>
      <c r="AR511" s="56">
        <f t="shared" ca="1" si="318"/>
        <v>0</v>
      </c>
      <c r="AS511" s="56">
        <f t="shared" ca="1" si="358"/>
        <v>0</v>
      </c>
      <c r="AT511" s="56">
        <f t="shared" ca="1" si="358"/>
        <v>0</v>
      </c>
    </row>
    <row r="512" spans="4:46" ht="14.65" outlineLevel="1" thickBot="1" x14ac:dyDescent="0.5">
      <c r="D512" s="42">
        <v>34</v>
      </c>
      <c r="E512" s="42" t="str">
        <v>SEG1_Business_Serv_OH_Fibre</v>
      </c>
      <c r="G512" s="56">
        <f t="shared" ca="1" si="309"/>
        <v>0</v>
      </c>
      <c r="H512" s="56">
        <f t="shared" ca="1" si="343"/>
        <v>0</v>
      </c>
      <c r="I512" s="56">
        <f t="shared" ref="I512:J531" ca="1" si="372">I42*I358</f>
        <v>0</v>
      </c>
      <c r="J512" s="56">
        <f t="shared" ca="1" si="372"/>
        <v>0</v>
      </c>
      <c r="K512" s="56">
        <f t="shared" ref="K512" ca="1" si="373">K42*K358</f>
        <v>0</v>
      </c>
      <c r="L512" s="56">
        <f t="shared" ref="L512:Y512" ca="1" si="374">L42*L358</f>
        <v>0</v>
      </c>
      <c r="M512" s="56">
        <f t="shared" ca="1" si="374"/>
        <v>0</v>
      </c>
      <c r="N512" s="56">
        <f t="shared" ca="1" si="374"/>
        <v>0</v>
      </c>
      <c r="O512" s="56">
        <f t="shared" ca="1" si="374"/>
        <v>0</v>
      </c>
      <c r="P512" s="56">
        <f t="shared" ca="1" si="374"/>
        <v>0</v>
      </c>
      <c r="Q512" s="56">
        <f t="shared" ca="1" si="374"/>
        <v>0</v>
      </c>
      <c r="R512" s="56">
        <f t="shared" ca="1" si="374"/>
        <v>0</v>
      </c>
      <c r="S512" s="56">
        <f t="shared" ca="1" si="374"/>
        <v>0</v>
      </c>
      <c r="T512" s="56">
        <f t="shared" ca="1" si="374"/>
        <v>0</v>
      </c>
      <c r="U512" s="56">
        <f t="shared" ca="1" si="374"/>
        <v>0</v>
      </c>
      <c r="V512" s="56">
        <f t="shared" ca="1" si="374"/>
        <v>0</v>
      </c>
      <c r="W512" s="56">
        <f t="shared" ca="1" si="374"/>
        <v>0</v>
      </c>
      <c r="X512" s="56">
        <f t="shared" ca="1" si="374"/>
        <v>0</v>
      </c>
      <c r="Y512" s="56">
        <f t="shared" ca="1" si="374"/>
        <v>0</v>
      </c>
      <c r="Z512" s="56">
        <f t="shared" ca="1" si="328"/>
        <v>0</v>
      </c>
      <c r="AA512" s="56">
        <f t="shared" ca="1" si="355"/>
        <v>0</v>
      </c>
      <c r="AB512" s="56">
        <f t="shared" ca="1" si="355"/>
        <v>0</v>
      </c>
      <c r="AC512" s="56">
        <f t="shared" ca="1" si="360"/>
        <v>0</v>
      </c>
      <c r="AD512" s="56">
        <f t="shared" ref="AD512:AQ512" ca="1" si="375">AD42*AD358</f>
        <v>0</v>
      </c>
      <c r="AE512" s="56">
        <f t="shared" ca="1" si="375"/>
        <v>0</v>
      </c>
      <c r="AF512" s="56">
        <f t="shared" ca="1" si="375"/>
        <v>0</v>
      </c>
      <c r="AG512" s="56">
        <f t="shared" ca="1" si="375"/>
        <v>0</v>
      </c>
      <c r="AH512" s="56">
        <f t="shared" ca="1" si="375"/>
        <v>0</v>
      </c>
      <c r="AI512" s="56">
        <f t="shared" ca="1" si="375"/>
        <v>0</v>
      </c>
      <c r="AJ512" s="56">
        <f t="shared" ca="1" si="375"/>
        <v>0</v>
      </c>
      <c r="AK512" s="56">
        <f t="shared" ca="1" si="375"/>
        <v>0</v>
      </c>
      <c r="AL512" s="56">
        <f t="shared" ca="1" si="375"/>
        <v>0</v>
      </c>
      <c r="AM512" s="56">
        <f t="shared" ca="1" si="375"/>
        <v>0</v>
      </c>
      <c r="AN512" s="56">
        <f t="shared" ca="1" si="375"/>
        <v>0</v>
      </c>
      <c r="AO512" s="56">
        <f t="shared" ca="1" si="375"/>
        <v>0</v>
      </c>
      <c r="AP512" s="56">
        <f t="shared" ca="1" si="375"/>
        <v>0</v>
      </c>
      <c r="AQ512" s="56">
        <f t="shared" ca="1" si="375"/>
        <v>0</v>
      </c>
      <c r="AR512" s="56">
        <f t="shared" ca="1" si="318"/>
        <v>0</v>
      </c>
      <c r="AS512" s="56">
        <f t="shared" ca="1" si="358"/>
        <v>0</v>
      </c>
      <c r="AT512" s="56">
        <f t="shared" ca="1" si="358"/>
        <v>0</v>
      </c>
    </row>
    <row r="513" spans="4:46" ht="14.65" outlineLevel="1" thickBot="1" x14ac:dyDescent="0.5">
      <c r="D513" s="42">
        <v>35</v>
      </c>
      <c r="E513" s="42" t="str">
        <v>SEG1_Business_Serv_Fibre_Testing</v>
      </c>
      <c r="G513" s="56">
        <f t="shared" ref="G513:G543" ca="1" si="376">G43*G359</f>
        <v>0</v>
      </c>
      <c r="H513" s="56">
        <f t="shared" ca="1" si="343"/>
        <v>0</v>
      </c>
      <c r="I513" s="56">
        <f t="shared" ca="1" si="372"/>
        <v>0</v>
      </c>
      <c r="J513" s="56">
        <f t="shared" ca="1" si="372"/>
        <v>0</v>
      </c>
      <c r="K513" s="56">
        <f t="shared" ref="K513:K544" ca="1" si="377">K43*K359</f>
        <v>0</v>
      </c>
      <c r="L513" s="56">
        <f t="shared" ref="L513:Y513" ca="1" si="378">L43*L359</f>
        <v>0</v>
      </c>
      <c r="M513" s="56">
        <f t="shared" ca="1" si="378"/>
        <v>0</v>
      </c>
      <c r="N513" s="56">
        <f t="shared" ca="1" si="378"/>
        <v>0</v>
      </c>
      <c r="O513" s="56">
        <f t="shared" ca="1" si="378"/>
        <v>0</v>
      </c>
      <c r="P513" s="56">
        <f t="shared" ca="1" si="378"/>
        <v>0</v>
      </c>
      <c r="Q513" s="56">
        <f t="shared" ca="1" si="378"/>
        <v>0</v>
      </c>
      <c r="R513" s="56">
        <f t="shared" ca="1" si="378"/>
        <v>0</v>
      </c>
      <c r="S513" s="56">
        <f t="shared" ca="1" si="378"/>
        <v>0</v>
      </c>
      <c r="T513" s="56">
        <f t="shared" ca="1" si="378"/>
        <v>0</v>
      </c>
      <c r="U513" s="56">
        <f t="shared" ca="1" si="378"/>
        <v>0</v>
      </c>
      <c r="V513" s="56">
        <f t="shared" ca="1" si="378"/>
        <v>0</v>
      </c>
      <c r="W513" s="56">
        <f t="shared" ca="1" si="378"/>
        <v>0</v>
      </c>
      <c r="X513" s="56">
        <f t="shared" ca="1" si="378"/>
        <v>0</v>
      </c>
      <c r="Y513" s="56">
        <f t="shared" ca="1" si="378"/>
        <v>0</v>
      </c>
      <c r="Z513" s="56">
        <f t="shared" ca="1" si="328"/>
        <v>0</v>
      </c>
      <c r="AA513" s="56">
        <f t="shared" ca="1" si="355"/>
        <v>0</v>
      </c>
      <c r="AB513" s="56">
        <f t="shared" ca="1" si="355"/>
        <v>0</v>
      </c>
      <c r="AC513" s="56">
        <f t="shared" ca="1" si="360"/>
        <v>0</v>
      </c>
      <c r="AD513" s="56">
        <f t="shared" ref="AD513:AQ513" ca="1" si="379">AD43*AD359</f>
        <v>0</v>
      </c>
      <c r="AE513" s="56">
        <f t="shared" ca="1" si="379"/>
        <v>0</v>
      </c>
      <c r="AF513" s="56">
        <f t="shared" ca="1" si="379"/>
        <v>0</v>
      </c>
      <c r="AG513" s="56">
        <f t="shared" ca="1" si="379"/>
        <v>0</v>
      </c>
      <c r="AH513" s="56">
        <f t="shared" ca="1" si="379"/>
        <v>0</v>
      </c>
      <c r="AI513" s="56">
        <f t="shared" ca="1" si="379"/>
        <v>0</v>
      </c>
      <c r="AJ513" s="56">
        <f t="shared" ca="1" si="379"/>
        <v>0</v>
      </c>
      <c r="AK513" s="56">
        <f t="shared" ca="1" si="379"/>
        <v>0</v>
      </c>
      <c r="AL513" s="56">
        <f t="shared" ca="1" si="379"/>
        <v>0</v>
      </c>
      <c r="AM513" s="56">
        <f t="shared" ca="1" si="379"/>
        <v>0</v>
      </c>
      <c r="AN513" s="56">
        <f t="shared" ca="1" si="379"/>
        <v>0</v>
      </c>
      <c r="AO513" s="56">
        <f t="shared" ca="1" si="379"/>
        <v>0</v>
      </c>
      <c r="AP513" s="56">
        <f t="shared" ca="1" si="379"/>
        <v>0</v>
      </c>
      <c r="AQ513" s="56">
        <f t="shared" ca="1" si="379"/>
        <v>0</v>
      </c>
      <c r="AR513" s="56">
        <f t="shared" ca="1" si="318"/>
        <v>0</v>
      </c>
      <c r="AS513" s="56">
        <f t="shared" ca="1" si="358"/>
        <v>0</v>
      </c>
      <c r="AT513" s="56">
        <f t="shared" ca="1" si="358"/>
        <v>0</v>
      </c>
    </row>
    <row r="514" spans="4:46" ht="14.65" outlineLevel="1" thickBot="1" x14ac:dyDescent="0.5">
      <c r="D514" s="42">
        <v>36</v>
      </c>
      <c r="E514" s="42" t="str">
        <v>Unused</v>
      </c>
      <c r="G514" s="56">
        <f t="shared" ca="1" si="376"/>
        <v>0</v>
      </c>
      <c r="H514" s="56">
        <f t="shared" ca="1" si="343"/>
        <v>0</v>
      </c>
      <c r="I514" s="56">
        <f t="shared" ca="1" si="372"/>
        <v>0</v>
      </c>
      <c r="J514" s="56">
        <f t="shared" ca="1" si="372"/>
        <v>0</v>
      </c>
      <c r="K514" s="56">
        <f t="shared" ca="1" si="377"/>
        <v>0</v>
      </c>
      <c r="L514" s="56">
        <f t="shared" ref="L514:Y514" ca="1" si="380">L44*L360</f>
        <v>0</v>
      </c>
      <c r="M514" s="56">
        <f t="shared" ca="1" si="380"/>
        <v>0</v>
      </c>
      <c r="N514" s="56">
        <f t="shared" ca="1" si="380"/>
        <v>0</v>
      </c>
      <c r="O514" s="56">
        <f t="shared" ca="1" si="380"/>
        <v>0</v>
      </c>
      <c r="P514" s="56">
        <f t="shared" ca="1" si="380"/>
        <v>0</v>
      </c>
      <c r="Q514" s="56">
        <f t="shared" ca="1" si="380"/>
        <v>0</v>
      </c>
      <c r="R514" s="56">
        <f t="shared" ca="1" si="380"/>
        <v>0</v>
      </c>
      <c r="S514" s="56">
        <f t="shared" ca="1" si="380"/>
        <v>0</v>
      </c>
      <c r="T514" s="56">
        <f t="shared" ca="1" si="380"/>
        <v>0</v>
      </c>
      <c r="U514" s="56">
        <f t="shared" ca="1" si="380"/>
        <v>0</v>
      </c>
      <c r="V514" s="56">
        <f t="shared" ca="1" si="380"/>
        <v>0</v>
      </c>
      <c r="W514" s="56">
        <f t="shared" ca="1" si="380"/>
        <v>0</v>
      </c>
      <c r="X514" s="56">
        <f t="shared" ca="1" si="380"/>
        <v>0</v>
      </c>
      <c r="Y514" s="56">
        <f t="shared" ca="1" si="380"/>
        <v>0</v>
      </c>
      <c r="Z514" s="56">
        <f t="shared" ca="1" si="328"/>
        <v>0</v>
      </c>
      <c r="AA514" s="56">
        <f t="shared" ca="1" si="355"/>
        <v>0</v>
      </c>
      <c r="AB514" s="56">
        <f t="shared" ca="1" si="355"/>
        <v>0</v>
      </c>
      <c r="AC514" s="56">
        <f t="shared" ca="1" si="360"/>
        <v>0</v>
      </c>
      <c r="AD514" s="56">
        <f t="shared" ref="AD514:AQ514" ca="1" si="381">AD44*AD360</f>
        <v>0</v>
      </c>
      <c r="AE514" s="56">
        <f t="shared" ca="1" si="381"/>
        <v>0</v>
      </c>
      <c r="AF514" s="56">
        <f t="shared" ca="1" si="381"/>
        <v>0</v>
      </c>
      <c r="AG514" s="56">
        <f t="shared" ca="1" si="381"/>
        <v>0</v>
      </c>
      <c r="AH514" s="56">
        <f t="shared" ca="1" si="381"/>
        <v>0</v>
      </c>
      <c r="AI514" s="56">
        <f t="shared" ca="1" si="381"/>
        <v>0</v>
      </c>
      <c r="AJ514" s="56">
        <f t="shared" ca="1" si="381"/>
        <v>0</v>
      </c>
      <c r="AK514" s="56">
        <f t="shared" ca="1" si="381"/>
        <v>0</v>
      </c>
      <c r="AL514" s="56">
        <f t="shared" ca="1" si="381"/>
        <v>0</v>
      </c>
      <c r="AM514" s="56">
        <f t="shared" ca="1" si="381"/>
        <v>0</v>
      </c>
      <c r="AN514" s="56">
        <f t="shared" ca="1" si="381"/>
        <v>0</v>
      </c>
      <c r="AO514" s="56">
        <f t="shared" ca="1" si="381"/>
        <v>0</v>
      </c>
      <c r="AP514" s="56">
        <f t="shared" ca="1" si="381"/>
        <v>0</v>
      </c>
      <c r="AQ514" s="56">
        <f t="shared" ca="1" si="381"/>
        <v>0</v>
      </c>
      <c r="AR514" s="56">
        <f t="shared" ca="1" si="318"/>
        <v>0</v>
      </c>
      <c r="AS514" s="56">
        <f t="shared" ca="1" si="358"/>
        <v>0</v>
      </c>
      <c r="AT514" s="56">
        <f t="shared" ca="1" si="358"/>
        <v>0</v>
      </c>
    </row>
    <row r="515" spans="4:46" ht="14.65" outlineLevel="1" thickBot="1" x14ac:dyDescent="0.5">
      <c r="D515" s="42">
        <v>37</v>
      </c>
      <c r="E515" s="42" t="str">
        <v>SEG1_FootwayBox_Aggreg_Node</v>
      </c>
      <c r="G515" s="56">
        <f t="shared" ca="1" si="376"/>
        <v>35655.352415194182</v>
      </c>
      <c r="H515" s="56">
        <f t="shared" ca="1" si="343"/>
        <v>135943.20125079699</v>
      </c>
      <c r="I515" s="56">
        <f t="shared" ca="1" si="372"/>
        <v>343495.40614591353</v>
      </c>
      <c r="J515" s="56">
        <f t="shared" ca="1" si="372"/>
        <v>672880.81751843949</v>
      </c>
      <c r="K515" s="56">
        <f t="shared" ca="1" si="377"/>
        <v>1037550.1350832746</v>
      </c>
      <c r="L515" s="56">
        <f t="shared" ref="L515:Y515" ca="1" si="382">L45*L361</f>
        <v>1381986.7924029015</v>
      </c>
      <c r="M515" s="56">
        <f t="shared" ca="1" si="382"/>
        <v>1697909.7675772805</v>
      </c>
      <c r="N515" s="56">
        <f t="shared" ca="1" si="382"/>
        <v>3298439.4</v>
      </c>
      <c r="O515" s="56">
        <f t="shared" ca="1" si="382"/>
        <v>3828558.8020799998</v>
      </c>
      <c r="P515" s="56">
        <f t="shared" ca="1" si="382"/>
        <v>4296558.878865514</v>
      </c>
      <c r="Q515" s="56">
        <f t="shared" ca="1" si="382"/>
        <v>4735036.7040154021</v>
      </c>
      <c r="R515" s="56">
        <f t="shared" ca="1" si="382"/>
        <v>4705987.2538362658</v>
      </c>
      <c r="S515" s="56">
        <f t="shared" ca="1" si="382"/>
        <v>4677116.022033981</v>
      </c>
      <c r="T515" s="56">
        <f t="shared" ca="1" si="382"/>
        <v>4648421.9152388014</v>
      </c>
      <c r="U515" s="56">
        <f t="shared" ca="1" si="382"/>
        <v>4619903.8467888124</v>
      </c>
      <c r="V515" s="56">
        <f t="shared" ca="1" si="382"/>
        <v>4591560.736688762</v>
      </c>
      <c r="W515" s="56">
        <f t="shared" ca="1" si="382"/>
        <v>4563391.5115691759</v>
      </c>
      <c r="X515" s="56">
        <f t="shared" ca="1" si="382"/>
        <v>4535395.1046456983</v>
      </c>
      <c r="Y515" s="56">
        <f t="shared" ca="1" si="382"/>
        <v>4507570.4556786958</v>
      </c>
      <c r="Z515" s="56">
        <f t="shared" ca="1" si="328"/>
        <v>4479916.5109331077</v>
      </c>
      <c r="AA515" s="56">
        <f t="shared" ca="1" si="355"/>
        <v>4452432.2231385326</v>
      </c>
      <c r="AB515" s="56">
        <f t="shared" ca="1" si="355"/>
        <v>4425116.5514495764</v>
      </c>
      <c r="AC515" s="56">
        <f t="shared" ca="1" si="360"/>
        <v>4397968.461406433</v>
      </c>
      <c r="AD515" s="56">
        <f t="shared" ref="AD515:AQ515" ca="1" si="383">AD45*AD361</f>
        <v>4370986.9248957047</v>
      </c>
      <c r="AE515" s="56">
        <f t="shared" ca="1" si="383"/>
        <v>4344170.9201114681</v>
      </c>
      <c r="AF515" s="56">
        <f t="shared" ca="1" si="383"/>
        <v>4317519.431516584</v>
      </c>
      <c r="AG515" s="56">
        <f t="shared" ca="1" si="383"/>
        <v>4291031.4498042287</v>
      </c>
      <c r="AH515" s="56">
        <f t="shared" ca="1" si="383"/>
        <v>4264705.9718596796</v>
      </c>
      <c r="AI515" s="56">
        <f t="shared" ca="1" si="383"/>
        <v>4238542.0007223198</v>
      </c>
      <c r="AJ515" s="56">
        <f t="shared" ca="1" si="383"/>
        <v>4212538.5455478877</v>
      </c>
      <c r="AK515" s="56">
        <f t="shared" ca="1" si="383"/>
        <v>4186694.6215709518</v>
      </c>
      <c r="AL515" s="56">
        <f t="shared" ca="1" si="383"/>
        <v>4161009.2500676131</v>
      </c>
      <c r="AM515" s="56">
        <f t="shared" ca="1" si="383"/>
        <v>4135481.4583184482</v>
      </c>
      <c r="AN515" s="56">
        <f t="shared" ca="1" si="383"/>
        <v>4110110.2795716631</v>
      </c>
      <c r="AO515" s="56">
        <f t="shared" ca="1" si="383"/>
        <v>4084894.7530064909</v>
      </c>
      <c r="AP515" s="56">
        <f t="shared" ca="1" si="383"/>
        <v>4059833.9236967964</v>
      </c>
      <c r="AQ515" s="56">
        <f t="shared" ca="1" si="383"/>
        <v>4034926.8425749158</v>
      </c>
      <c r="AR515" s="56">
        <f t="shared" ca="1" si="318"/>
        <v>4010172.5663957186</v>
      </c>
      <c r="AS515" s="56">
        <f t="shared" ca="1" si="358"/>
        <v>3985570.1577008804</v>
      </c>
      <c r="AT515" s="56">
        <f t="shared" ca="1" si="358"/>
        <v>3961118.6847833847</v>
      </c>
    </row>
    <row r="516" spans="4:46" ht="14.65" outlineLevel="1" thickBot="1" x14ac:dyDescent="0.5">
      <c r="D516" s="42">
        <v>38</v>
      </c>
      <c r="E516" s="42" t="str">
        <v>SEG1_Aggregation_Node</v>
      </c>
      <c r="G516" s="56">
        <f t="shared" ca="1" si="376"/>
        <v>35200.504737120049</v>
      </c>
      <c r="H516" s="56">
        <f t="shared" ca="1" si="343"/>
        <v>132876.85848851627</v>
      </c>
      <c r="I516" s="56">
        <f t="shared" ca="1" si="372"/>
        <v>332414.90917346469</v>
      </c>
      <c r="J516" s="56">
        <f t="shared" ca="1" si="372"/>
        <v>644711.4899308657</v>
      </c>
      <c r="K516" s="56">
        <f t="shared" ca="1" si="377"/>
        <v>984246.89989269176</v>
      </c>
      <c r="L516" s="56">
        <f t="shared" ref="L516:Y516" ca="1" si="384">L46*L362</f>
        <v>1297975.6897896628</v>
      </c>
      <c r="M516" s="56">
        <f t="shared" ca="1" si="384"/>
        <v>1578864.9160150611</v>
      </c>
      <c r="N516" s="56">
        <f t="shared" ca="1" si="384"/>
        <v>1565745.5999999999</v>
      </c>
      <c r="O516" s="56">
        <f t="shared" ca="1" si="384"/>
        <v>1799350.2719999999</v>
      </c>
      <c r="P516" s="56">
        <f t="shared" ca="1" si="384"/>
        <v>1999258.0872191999</v>
      </c>
      <c r="Q516" s="56">
        <f t="shared" ca="1" si="384"/>
        <v>2181419.2705757185</v>
      </c>
      <c r="R516" s="56">
        <f t="shared" ca="1" si="384"/>
        <v>2146516.5622465066</v>
      </c>
      <c r="S516" s="56">
        <f t="shared" ca="1" si="384"/>
        <v>2112172.2972505628</v>
      </c>
      <c r="T516" s="56">
        <f t="shared" ca="1" si="384"/>
        <v>2078377.5404945537</v>
      </c>
      <c r="U516" s="56">
        <f t="shared" ca="1" si="384"/>
        <v>2045123.4998466407</v>
      </c>
      <c r="V516" s="56">
        <f t="shared" ca="1" si="384"/>
        <v>2012401.5238490948</v>
      </c>
      <c r="W516" s="56">
        <f t="shared" ca="1" si="384"/>
        <v>1980203.099467509</v>
      </c>
      <c r="X516" s="56">
        <f t="shared" ca="1" si="384"/>
        <v>1948519.849876029</v>
      </c>
      <c r="Y516" s="56">
        <f t="shared" ca="1" si="384"/>
        <v>1917343.5322780123</v>
      </c>
      <c r="Z516" s="56">
        <f t="shared" ca="1" si="328"/>
        <v>1886666.035761564</v>
      </c>
      <c r="AA516" s="56">
        <f t="shared" ca="1" si="355"/>
        <v>1856479.3791893788</v>
      </c>
      <c r="AB516" s="56">
        <f t="shared" ca="1" si="355"/>
        <v>1826775.7091223488</v>
      </c>
      <c r="AC516" s="56">
        <f t="shared" ca="1" si="360"/>
        <v>1797547.2977763908</v>
      </c>
      <c r="AD516" s="56">
        <f t="shared" ref="AD516:AQ516" ca="1" si="385">AD46*AD362</f>
        <v>1768786.5410119689</v>
      </c>
      <c r="AE516" s="56">
        <f t="shared" ca="1" si="385"/>
        <v>1740485.9563557776</v>
      </c>
      <c r="AF516" s="56">
        <f t="shared" ca="1" si="385"/>
        <v>1712638.1810540848</v>
      </c>
      <c r="AG516" s="56">
        <f t="shared" ca="1" si="385"/>
        <v>1685235.9701572198</v>
      </c>
      <c r="AH516" s="56">
        <f t="shared" ca="1" si="385"/>
        <v>1658272.1946347039</v>
      </c>
      <c r="AI516" s="56">
        <f t="shared" ca="1" si="385"/>
        <v>1631739.8395205487</v>
      </c>
      <c r="AJ516" s="56">
        <f t="shared" ca="1" si="385"/>
        <v>1605632.0020882203</v>
      </c>
      <c r="AK516" s="56">
        <f t="shared" ca="1" si="385"/>
        <v>1579941.8900548089</v>
      </c>
      <c r="AL516" s="56">
        <f t="shared" ca="1" si="385"/>
        <v>1554662.8198139318</v>
      </c>
      <c r="AM516" s="56">
        <f t="shared" ca="1" si="385"/>
        <v>1529788.2146969088</v>
      </c>
      <c r="AN516" s="56">
        <f t="shared" ca="1" si="385"/>
        <v>1505311.6032617581</v>
      </c>
      <c r="AO516" s="56">
        <f t="shared" ca="1" si="385"/>
        <v>1481226.6176095703</v>
      </c>
      <c r="AP516" s="56">
        <f t="shared" ca="1" si="385"/>
        <v>1457526.9917278171</v>
      </c>
      <c r="AQ516" s="56">
        <f t="shared" ca="1" si="385"/>
        <v>1434206.5598601722</v>
      </c>
      <c r="AR516" s="56">
        <f t="shared" ca="1" si="318"/>
        <v>1411259.2549024094</v>
      </c>
      <c r="AS516" s="56">
        <f t="shared" ca="1" si="358"/>
        <v>1388679.1068239708</v>
      </c>
      <c r="AT516" s="56">
        <f t="shared" ca="1" si="358"/>
        <v>1366460.2411147873</v>
      </c>
    </row>
    <row r="517" spans="4:46" ht="14.65" outlineLevel="1" thickBot="1" x14ac:dyDescent="0.5">
      <c r="D517" s="42">
        <v>39</v>
      </c>
      <c r="E517" s="42" t="str">
        <v>SEG1_FootwayBox_UG_Track_Joint</v>
      </c>
      <c r="G517" s="56">
        <f t="shared" ca="1" si="376"/>
        <v>8149.7948377586708</v>
      </c>
      <c r="H517" s="56">
        <f t="shared" ca="1" si="343"/>
        <v>28699.120264057139</v>
      </c>
      <c r="I517" s="56">
        <f t="shared" ca="1" si="372"/>
        <v>79153.289242319195</v>
      </c>
      <c r="J517" s="56">
        <f t="shared" ca="1" si="372"/>
        <v>179105.04113358463</v>
      </c>
      <c r="K517" s="56">
        <f t="shared" ca="1" si="377"/>
        <v>327983.85786755645</v>
      </c>
      <c r="L517" s="56">
        <f t="shared" ref="L517:Y517" ca="1" si="386">L47*L363</f>
        <v>497124.57762054901</v>
      </c>
      <c r="M517" s="56">
        <f t="shared" ca="1" si="386"/>
        <v>675271.85025709611</v>
      </c>
      <c r="N517" s="56">
        <f t="shared" ca="1" si="386"/>
        <v>1887488.24</v>
      </c>
      <c r="O517" s="56">
        <f t="shared" ca="1" si="386"/>
        <v>2361597.5042890999</v>
      </c>
      <c r="P517" s="56">
        <f t="shared" ca="1" si="386"/>
        <v>2855770.5192412143</v>
      </c>
      <c r="Q517" s="56">
        <f t="shared" ca="1" si="386"/>
        <v>3272602.7497125347</v>
      </c>
      <c r="R517" s="56">
        <f t="shared" ca="1" si="386"/>
        <v>3252525.3318430474</v>
      </c>
      <c r="S517" s="56">
        <f t="shared" ca="1" si="386"/>
        <v>3232571.0889321901</v>
      </c>
      <c r="T517" s="56">
        <f t="shared" ca="1" si="386"/>
        <v>3212739.2653015908</v>
      </c>
      <c r="U517" s="56">
        <f t="shared" ca="1" si="386"/>
        <v>3193029.1099089654</v>
      </c>
      <c r="V517" s="56">
        <f t="shared" ca="1" si="386"/>
        <v>3173439.8763196734</v>
      </c>
      <c r="W517" s="56">
        <f t="shared" ca="1" si="386"/>
        <v>3153970.8226784519</v>
      </c>
      <c r="X517" s="56">
        <f t="shared" ca="1" si="386"/>
        <v>3134621.2116813194</v>
      </c>
      <c r="Y517" s="56">
        <f t="shared" ca="1" si="386"/>
        <v>3115390.3105476541</v>
      </c>
      <c r="Z517" s="56">
        <f t="shared" ca="1" si="328"/>
        <v>3096277.3909924445</v>
      </c>
      <c r="AA517" s="56">
        <f t="shared" ca="1" si="355"/>
        <v>3077281.7291987049</v>
      </c>
      <c r="AB517" s="56">
        <f t="shared" ca="1" si="355"/>
        <v>3058402.6057900707</v>
      </c>
      <c r="AC517" s="56">
        <f t="shared" ca="1" si="360"/>
        <v>3039639.3058035485</v>
      </c>
      <c r="AD517" s="56">
        <f t="shared" ref="AD517:AQ517" ca="1" si="387">AD47*AD363</f>
        <v>3020991.1186624435</v>
      </c>
      <c r="AE517" s="56">
        <f t="shared" ca="1" si="387"/>
        <v>3002457.3381494493</v>
      </c>
      <c r="AF517" s="56">
        <f t="shared" ca="1" si="387"/>
        <v>2984037.2623799015</v>
      </c>
      <c r="AG517" s="56">
        <f t="shared" ca="1" si="387"/>
        <v>2965730.1937752003</v>
      </c>
      <c r="AH517" s="56">
        <f t="shared" ca="1" si="387"/>
        <v>2947535.4390363898</v>
      </c>
      <c r="AI517" s="56">
        <f t="shared" ca="1" si="387"/>
        <v>2929452.3091179007</v>
      </c>
      <c r="AJ517" s="56">
        <f t="shared" ca="1" si="387"/>
        <v>2911480.1192014623</v>
      </c>
      <c r="AK517" s="56">
        <f t="shared" ca="1" si="387"/>
        <v>2893618.1886701612</v>
      </c>
      <c r="AL517" s="56">
        <f t="shared" ca="1" si="387"/>
        <v>2875865.8410826693</v>
      </c>
      <c r="AM517" s="56">
        <f t="shared" ca="1" si="387"/>
        <v>2858222.4041476273</v>
      </c>
      <c r="AN517" s="56">
        <f t="shared" ca="1" si="387"/>
        <v>2840687.2096981807</v>
      </c>
      <c r="AO517" s="56">
        <f t="shared" ca="1" si="387"/>
        <v>2823259.5936666816</v>
      </c>
      <c r="AP517" s="56">
        <f t="shared" ca="1" si="387"/>
        <v>2805938.8960595368</v>
      </c>
      <c r="AQ517" s="56">
        <f t="shared" ca="1" si="387"/>
        <v>2788724.4609322115</v>
      </c>
      <c r="AR517" s="56">
        <f t="shared" ca="1" si="318"/>
        <v>2771615.636364392</v>
      </c>
      <c r="AS517" s="56">
        <f t="shared" ca="1" si="358"/>
        <v>2754611.7744352962</v>
      </c>
      <c r="AT517" s="56">
        <f t="shared" ca="1" si="358"/>
        <v>2737712.2311991355</v>
      </c>
    </row>
    <row r="518" spans="4:46" ht="14.65" outlineLevel="1" thickBot="1" x14ac:dyDescent="0.5">
      <c r="D518" s="42">
        <v>40</v>
      </c>
      <c r="E518" s="42" t="str">
        <v>SEG1_UG_Track_Joint</v>
      </c>
      <c r="G518" s="56">
        <f t="shared" ca="1" si="376"/>
        <v>38796.771913538083</v>
      </c>
      <c r="H518" s="56">
        <f t="shared" ca="1" si="343"/>
        <v>136289.39790146152</v>
      </c>
      <c r="I518" s="56">
        <f t="shared" ca="1" si="372"/>
        <v>381072.743704653</v>
      </c>
      <c r="J518" s="56">
        <f t="shared" ca="1" si="372"/>
        <v>872765.46101042815</v>
      </c>
      <c r="K518" s="56">
        <f t="shared" ca="1" si="377"/>
        <v>1611654.1068135616</v>
      </c>
      <c r="L518" s="56">
        <f t="shared" ref="L518:Y518" ca="1" si="388">L48*L364</f>
        <v>2464993.4784103944</v>
      </c>
      <c r="M518" s="56">
        <f t="shared" ca="1" si="388"/>
        <v>3374284.7901372621</v>
      </c>
      <c r="N518" s="56">
        <f t="shared" ca="1" si="388"/>
        <v>9436390.2599999998</v>
      </c>
      <c r="O518" s="56">
        <f t="shared" ca="1" si="388"/>
        <v>11902532.36964</v>
      </c>
      <c r="P518" s="56">
        <f t="shared" ca="1" si="388"/>
        <v>14510394.79762752</v>
      </c>
      <c r="Q518" s="56">
        <f t="shared" ca="1" si="388"/>
        <v>16766001.482124692</v>
      </c>
      <c r="R518" s="56">
        <f t="shared" ca="1" si="388"/>
        <v>16799533.485088941</v>
      </c>
      <c r="S518" s="56">
        <f t="shared" ca="1" si="388"/>
        <v>16833132.552059125</v>
      </c>
      <c r="T518" s="56">
        <f t="shared" ca="1" si="388"/>
        <v>16866798.817163236</v>
      </c>
      <c r="U518" s="56">
        <f t="shared" ca="1" si="388"/>
        <v>16900532.414797563</v>
      </c>
      <c r="V518" s="56">
        <f t="shared" ca="1" si="388"/>
        <v>16934333.479627162</v>
      </c>
      <c r="W518" s="56">
        <f t="shared" ca="1" si="388"/>
        <v>16968202.146586414</v>
      </c>
      <c r="X518" s="56">
        <f t="shared" ca="1" si="388"/>
        <v>17002138.55087959</v>
      </c>
      <c r="Y518" s="56">
        <f t="shared" ca="1" si="388"/>
        <v>17036142.827981349</v>
      </c>
      <c r="Z518" s="56">
        <f t="shared" ca="1" si="328"/>
        <v>17070215.113637313</v>
      </c>
      <c r="AA518" s="56">
        <f t="shared" ca="1" si="355"/>
        <v>17104355.543864593</v>
      </c>
      <c r="AB518" s="56">
        <f t="shared" ca="1" si="355"/>
        <v>17138564.254952319</v>
      </c>
      <c r="AC518" s="56">
        <f t="shared" ca="1" si="360"/>
        <v>17172841.383462224</v>
      </c>
      <c r="AD518" s="56">
        <f t="shared" ref="AD518:AE537" ca="1" si="389">AD48*AD364</f>
        <v>17207187.06622915</v>
      </c>
      <c r="AE518" s="56">
        <f t="shared" ca="1" si="389"/>
        <v>17241601.440361604</v>
      </c>
      <c r="AF518" s="56">
        <f t="shared" ref="AF518" ca="1" si="390">AF48*AF364</f>
        <v>17276084.643242333</v>
      </c>
      <c r="AG518" s="56">
        <f t="shared" ref="AG518:AQ518" ca="1" si="391">AG48*AG364</f>
        <v>17310636.812528815</v>
      </c>
      <c r="AH518" s="56">
        <f t="shared" ca="1" si="391"/>
        <v>17345258.086153876</v>
      </c>
      <c r="AI518" s="56">
        <f t="shared" ca="1" si="391"/>
        <v>17379948.602326185</v>
      </c>
      <c r="AJ518" s="56">
        <f t="shared" ca="1" si="391"/>
        <v>17414708.499530833</v>
      </c>
      <c r="AK518" s="56">
        <f t="shared" ca="1" si="391"/>
        <v>17449537.916529898</v>
      </c>
      <c r="AL518" s="56">
        <f t="shared" ca="1" si="391"/>
        <v>17484436.992362954</v>
      </c>
      <c r="AM518" s="56">
        <f t="shared" ca="1" si="391"/>
        <v>17519405.866347685</v>
      </c>
      <c r="AN518" s="56">
        <f t="shared" ca="1" si="391"/>
        <v>17554444.678080376</v>
      </c>
      <c r="AO518" s="56">
        <f t="shared" ca="1" si="391"/>
        <v>17589553.567436535</v>
      </c>
      <c r="AP518" s="56">
        <f t="shared" ca="1" si="391"/>
        <v>17624732.67457141</v>
      </c>
      <c r="AQ518" s="56">
        <f t="shared" ca="1" si="391"/>
        <v>17659982.139920551</v>
      </c>
      <c r="AR518" s="56">
        <f t="shared" ref="AR518:AR549" ca="1" si="392">AR48*AR364</f>
        <v>17695302.1042004</v>
      </c>
      <c r="AS518" s="56">
        <f t="shared" ca="1" si="358"/>
        <v>17730692.708408795</v>
      </c>
      <c r="AT518" s="56">
        <f t="shared" ca="1" si="358"/>
        <v>17766154.093825612</v>
      </c>
    </row>
    <row r="519" spans="4:46" ht="14.65" outlineLevel="1" thickBot="1" x14ac:dyDescent="0.5">
      <c r="D519" s="42">
        <v>41</v>
      </c>
      <c r="E519" s="42" t="str">
        <v>SEG1_OH_Track_Joint</v>
      </c>
      <c r="G519" s="56">
        <f t="shared" ca="1" si="376"/>
        <v>0</v>
      </c>
      <c r="H519" s="56">
        <f t="shared" ca="1" si="343"/>
        <v>0</v>
      </c>
      <c r="I519" s="56">
        <f t="shared" ca="1" si="372"/>
        <v>481.7607379325575</v>
      </c>
      <c r="J519" s="56">
        <f t="shared" ca="1" si="372"/>
        <v>1930.8970376336906</v>
      </c>
      <c r="K519" s="56">
        <f t="shared" ca="1" si="377"/>
        <v>7255.345618908591</v>
      </c>
      <c r="L519" s="56">
        <f t="shared" ref="L519:Y519" ca="1" si="393">L49*L365</f>
        <v>18402.701803456777</v>
      </c>
      <c r="M519" s="56">
        <f t="shared" ca="1" si="393"/>
        <v>33076.454624381404</v>
      </c>
      <c r="N519" s="56">
        <f t="shared" ca="1" si="393"/>
        <v>114552.46</v>
      </c>
      <c r="O519" s="56">
        <f t="shared" ca="1" si="393"/>
        <v>181123.20335999998</v>
      </c>
      <c r="P519" s="56">
        <f t="shared" ca="1" si="393"/>
        <v>257456.10315744</v>
      </c>
      <c r="Q519" s="56">
        <f t="shared" ca="1" si="393"/>
        <v>339379.9013596939</v>
      </c>
      <c r="R519" s="56">
        <f t="shared" ca="1" si="393"/>
        <v>340058.66116241331</v>
      </c>
      <c r="S519" s="56">
        <f t="shared" ca="1" si="393"/>
        <v>340738.7784847382</v>
      </c>
      <c r="T519" s="56">
        <f t="shared" ca="1" si="393"/>
        <v>341420.25604170765</v>
      </c>
      <c r="U519" s="56">
        <f t="shared" ca="1" si="393"/>
        <v>342103.09655379102</v>
      </c>
      <c r="V519" s="56">
        <f t="shared" ca="1" si="393"/>
        <v>342787.30274689873</v>
      </c>
      <c r="W519" s="56">
        <f t="shared" ca="1" si="393"/>
        <v>343472.87735239242</v>
      </c>
      <c r="X519" s="56">
        <f t="shared" ca="1" si="393"/>
        <v>344159.8231070973</v>
      </c>
      <c r="Y519" s="56">
        <f t="shared" ca="1" si="393"/>
        <v>344848.14275331149</v>
      </c>
      <c r="Z519" s="56">
        <f t="shared" ca="1" si="328"/>
        <v>345537.83903881814</v>
      </c>
      <c r="AA519" s="56">
        <f t="shared" ca="1" si="355"/>
        <v>346228.91471689579</v>
      </c>
      <c r="AB519" s="56">
        <f t="shared" ca="1" si="355"/>
        <v>346921.37254632963</v>
      </c>
      <c r="AC519" s="56">
        <f t="shared" ca="1" si="360"/>
        <v>347615.21529142227</v>
      </c>
      <c r="AD519" s="56">
        <f t="shared" ca="1" si="389"/>
        <v>348310.4457220051</v>
      </c>
      <c r="AE519" s="56">
        <f t="shared" ca="1" si="389"/>
        <v>349007.06661344907</v>
      </c>
      <c r="AF519" s="56">
        <f t="shared" ref="AF519:AF550" ca="1" si="394">AF49*AF365</f>
        <v>349705.08074667607</v>
      </c>
      <c r="AG519" s="56">
        <f t="shared" ref="AG519:AQ519" ca="1" si="395">AG49*AG365</f>
        <v>350404.49090816936</v>
      </c>
      <c r="AH519" s="56">
        <f t="shared" ca="1" si="395"/>
        <v>351105.29988998576</v>
      </c>
      <c r="AI519" s="56">
        <f t="shared" ca="1" si="395"/>
        <v>351807.51048976573</v>
      </c>
      <c r="AJ519" s="56">
        <f t="shared" ca="1" si="395"/>
        <v>352511.12551074522</v>
      </c>
      <c r="AK519" s="56">
        <f t="shared" ca="1" si="395"/>
        <v>353216.14776176674</v>
      </c>
      <c r="AL519" s="56">
        <f t="shared" ca="1" si="395"/>
        <v>353922.58005729027</v>
      </c>
      <c r="AM519" s="56">
        <f t="shared" ca="1" si="395"/>
        <v>354630.4252174049</v>
      </c>
      <c r="AN519" s="56">
        <f t="shared" ca="1" si="395"/>
        <v>355339.68606783962</v>
      </c>
      <c r="AO519" s="56">
        <f t="shared" ca="1" si="395"/>
        <v>356050.36543997528</v>
      </c>
      <c r="AP519" s="56">
        <f t="shared" ca="1" si="395"/>
        <v>356762.46617085527</v>
      </c>
      <c r="AQ519" s="56">
        <f t="shared" ca="1" si="395"/>
        <v>357475.99110319698</v>
      </c>
      <c r="AR519" s="56">
        <f t="shared" ca="1" si="392"/>
        <v>358190.94308540347</v>
      </c>
      <c r="AS519" s="56">
        <f t="shared" ca="1" si="358"/>
        <v>358907.32497157418</v>
      </c>
      <c r="AT519" s="56">
        <f t="shared" ca="1" si="358"/>
        <v>359625.13962151733</v>
      </c>
    </row>
    <row r="520" spans="4:46" ht="14.65" outlineLevel="1" thickBot="1" x14ac:dyDescent="0.5">
      <c r="D520" s="42">
        <v>42</v>
      </c>
      <c r="E520" s="42" t="str">
        <v>Unused</v>
      </c>
      <c r="G520" s="56">
        <f t="shared" ca="1" si="376"/>
        <v>0</v>
      </c>
      <c r="H520" s="56">
        <f t="shared" ca="1" si="343"/>
        <v>0</v>
      </c>
      <c r="I520" s="56">
        <f t="shared" ca="1" si="372"/>
        <v>0</v>
      </c>
      <c r="J520" s="56">
        <f t="shared" ca="1" si="372"/>
        <v>0</v>
      </c>
      <c r="K520" s="56">
        <f t="shared" ca="1" si="377"/>
        <v>0</v>
      </c>
      <c r="L520" s="56">
        <f t="shared" ref="L520:Y520" ca="1" si="396">L50*L366</f>
        <v>0</v>
      </c>
      <c r="M520" s="56">
        <f t="shared" ca="1" si="396"/>
        <v>0</v>
      </c>
      <c r="N520" s="56">
        <f t="shared" ca="1" si="396"/>
        <v>0</v>
      </c>
      <c r="O520" s="56">
        <f t="shared" ca="1" si="396"/>
        <v>0</v>
      </c>
      <c r="P520" s="56">
        <f t="shared" ca="1" si="396"/>
        <v>0</v>
      </c>
      <c r="Q520" s="56">
        <f t="shared" ca="1" si="396"/>
        <v>0</v>
      </c>
      <c r="R520" s="56">
        <f t="shared" ca="1" si="396"/>
        <v>0</v>
      </c>
      <c r="S520" s="56">
        <f t="shared" ca="1" si="396"/>
        <v>0</v>
      </c>
      <c r="T520" s="56">
        <f t="shared" ca="1" si="396"/>
        <v>0</v>
      </c>
      <c r="U520" s="56">
        <f t="shared" ca="1" si="396"/>
        <v>0</v>
      </c>
      <c r="V520" s="56">
        <f t="shared" ca="1" si="396"/>
        <v>0</v>
      </c>
      <c r="W520" s="56">
        <f t="shared" ca="1" si="396"/>
        <v>0</v>
      </c>
      <c r="X520" s="56">
        <f t="shared" ca="1" si="396"/>
        <v>0</v>
      </c>
      <c r="Y520" s="56">
        <f t="shared" ca="1" si="396"/>
        <v>0</v>
      </c>
      <c r="Z520" s="56">
        <f t="shared" ca="1" si="328"/>
        <v>0</v>
      </c>
      <c r="AA520" s="56">
        <f t="shared" ca="1" si="355"/>
        <v>0</v>
      </c>
      <c r="AB520" s="56">
        <f t="shared" ca="1" si="355"/>
        <v>0</v>
      </c>
      <c r="AC520" s="56">
        <f t="shared" ca="1" si="360"/>
        <v>0</v>
      </c>
      <c r="AD520" s="56">
        <f t="shared" ca="1" si="389"/>
        <v>0</v>
      </c>
      <c r="AE520" s="56">
        <f t="shared" ca="1" si="389"/>
        <v>0</v>
      </c>
      <c r="AF520" s="56">
        <f t="shared" ca="1" si="394"/>
        <v>0</v>
      </c>
      <c r="AG520" s="56">
        <f t="shared" ref="AG520:AQ520" ca="1" si="397">AG50*AG366</f>
        <v>0</v>
      </c>
      <c r="AH520" s="56">
        <f t="shared" ca="1" si="397"/>
        <v>0</v>
      </c>
      <c r="AI520" s="56">
        <f t="shared" ca="1" si="397"/>
        <v>0</v>
      </c>
      <c r="AJ520" s="56">
        <f t="shared" ca="1" si="397"/>
        <v>0</v>
      </c>
      <c r="AK520" s="56">
        <f t="shared" ca="1" si="397"/>
        <v>0</v>
      </c>
      <c r="AL520" s="56">
        <f t="shared" ca="1" si="397"/>
        <v>0</v>
      </c>
      <c r="AM520" s="56">
        <f t="shared" ca="1" si="397"/>
        <v>0</v>
      </c>
      <c r="AN520" s="56">
        <f t="shared" ca="1" si="397"/>
        <v>0</v>
      </c>
      <c r="AO520" s="56">
        <f t="shared" ca="1" si="397"/>
        <v>0</v>
      </c>
      <c r="AP520" s="56">
        <f t="shared" ca="1" si="397"/>
        <v>0</v>
      </c>
      <c r="AQ520" s="56">
        <f t="shared" ca="1" si="397"/>
        <v>0</v>
      </c>
      <c r="AR520" s="56">
        <f t="shared" ca="1" si="392"/>
        <v>0</v>
      </c>
      <c r="AS520" s="56">
        <f t="shared" ca="1" si="358"/>
        <v>0</v>
      </c>
      <c r="AT520" s="56">
        <f t="shared" ca="1" si="358"/>
        <v>0</v>
      </c>
    </row>
    <row r="521" spans="4:46" ht="14.65" outlineLevel="1" thickBot="1" x14ac:dyDescent="0.5">
      <c r="D521" s="42">
        <v>43</v>
      </c>
      <c r="E521" s="42" t="str">
        <v>SEG1_Existing_Duct</v>
      </c>
      <c r="G521" s="56">
        <f t="shared" ca="1" si="376"/>
        <v>0</v>
      </c>
      <c r="H521" s="56">
        <f t="shared" ca="1" si="343"/>
        <v>0</v>
      </c>
      <c r="I521" s="56">
        <f t="shared" ca="1" si="372"/>
        <v>0</v>
      </c>
      <c r="J521" s="56">
        <f t="shared" ca="1" si="372"/>
        <v>0</v>
      </c>
      <c r="K521" s="56">
        <f t="shared" ca="1" si="377"/>
        <v>0</v>
      </c>
      <c r="L521" s="56">
        <f t="shared" ref="L521:Y521" ca="1" si="398">L51*L367</f>
        <v>0</v>
      </c>
      <c r="M521" s="56">
        <f t="shared" ca="1" si="398"/>
        <v>0</v>
      </c>
      <c r="N521" s="56">
        <f t="shared" ca="1" si="398"/>
        <v>0</v>
      </c>
      <c r="O521" s="56">
        <f t="shared" ca="1" si="398"/>
        <v>0</v>
      </c>
      <c r="P521" s="56">
        <f t="shared" ca="1" si="398"/>
        <v>0</v>
      </c>
      <c r="Q521" s="56">
        <f t="shared" ca="1" si="398"/>
        <v>0</v>
      </c>
      <c r="R521" s="56">
        <f t="shared" ca="1" si="398"/>
        <v>0</v>
      </c>
      <c r="S521" s="56">
        <f t="shared" ca="1" si="398"/>
        <v>0</v>
      </c>
      <c r="T521" s="56">
        <f t="shared" ca="1" si="398"/>
        <v>0</v>
      </c>
      <c r="U521" s="56">
        <f t="shared" ca="1" si="398"/>
        <v>0</v>
      </c>
      <c r="V521" s="56">
        <f t="shared" ca="1" si="398"/>
        <v>0</v>
      </c>
      <c r="W521" s="56">
        <f t="shared" ca="1" si="398"/>
        <v>0</v>
      </c>
      <c r="X521" s="56">
        <f t="shared" ca="1" si="398"/>
        <v>0</v>
      </c>
      <c r="Y521" s="56">
        <f t="shared" ca="1" si="398"/>
        <v>0</v>
      </c>
      <c r="Z521" s="56">
        <f t="shared" ca="1" si="328"/>
        <v>0</v>
      </c>
      <c r="AA521" s="56">
        <f t="shared" ca="1" si="355"/>
        <v>0</v>
      </c>
      <c r="AB521" s="56">
        <f t="shared" ca="1" si="355"/>
        <v>0</v>
      </c>
      <c r="AC521" s="56">
        <f t="shared" ca="1" si="360"/>
        <v>0</v>
      </c>
      <c r="AD521" s="56">
        <f t="shared" ca="1" si="389"/>
        <v>0</v>
      </c>
      <c r="AE521" s="56">
        <f t="shared" ca="1" si="389"/>
        <v>0</v>
      </c>
      <c r="AF521" s="56">
        <f t="shared" ca="1" si="394"/>
        <v>0</v>
      </c>
      <c r="AG521" s="56">
        <f t="shared" ref="AG521:AQ521" ca="1" si="399">AG51*AG367</f>
        <v>0</v>
      </c>
      <c r="AH521" s="56">
        <f t="shared" ca="1" si="399"/>
        <v>0</v>
      </c>
      <c r="AI521" s="56">
        <f t="shared" ca="1" si="399"/>
        <v>0</v>
      </c>
      <c r="AJ521" s="56">
        <f t="shared" ca="1" si="399"/>
        <v>0</v>
      </c>
      <c r="AK521" s="56">
        <f t="shared" ca="1" si="399"/>
        <v>0</v>
      </c>
      <c r="AL521" s="56">
        <f t="shared" ca="1" si="399"/>
        <v>0</v>
      </c>
      <c r="AM521" s="56">
        <f t="shared" ca="1" si="399"/>
        <v>0</v>
      </c>
      <c r="AN521" s="56">
        <f t="shared" ca="1" si="399"/>
        <v>0</v>
      </c>
      <c r="AO521" s="56">
        <f t="shared" ca="1" si="399"/>
        <v>0</v>
      </c>
      <c r="AP521" s="56">
        <f t="shared" ca="1" si="399"/>
        <v>0</v>
      </c>
      <c r="AQ521" s="56">
        <f t="shared" ca="1" si="399"/>
        <v>0</v>
      </c>
      <c r="AR521" s="56">
        <f t="shared" ca="1" si="392"/>
        <v>0</v>
      </c>
      <c r="AS521" s="56">
        <f t="shared" ca="1" si="358"/>
        <v>0</v>
      </c>
      <c r="AT521" s="56">
        <f t="shared" ca="1" si="358"/>
        <v>0</v>
      </c>
    </row>
    <row r="522" spans="4:46" ht="14.65" outlineLevel="1" thickBot="1" x14ac:dyDescent="0.5">
      <c r="D522" s="42">
        <v>44</v>
      </c>
      <c r="E522" s="42" t="str">
        <v>SEG1_Sub-duct in Existing_Duct</v>
      </c>
      <c r="G522" s="56">
        <f t="shared" ca="1" si="376"/>
        <v>60858.762393849276</v>
      </c>
      <c r="H522" s="56">
        <f t="shared" ca="1" si="343"/>
        <v>221171.83163777395</v>
      </c>
      <c r="I522" s="56">
        <f t="shared" ca="1" si="372"/>
        <v>646496.89522564388</v>
      </c>
      <c r="J522" s="56">
        <f t="shared" ca="1" si="372"/>
        <v>1575547.6112647648</v>
      </c>
      <c r="K522" s="56">
        <f t="shared" ca="1" si="377"/>
        <v>3140510.1391606862</v>
      </c>
      <c r="L522" s="56">
        <f t="shared" ref="L522:Y522" ca="1" si="400">L52*L368</f>
        <v>5160435.9001900805</v>
      </c>
      <c r="M522" s="56">
        <f t="shared" ca="1" si="400"/>
        <v>7337997.7420524675</v>
      </c>
      <c r="N522" s="56">
        <f t="shared" ca="1" si="400"/>
        <v>58694980.899999999</v>
      </c>
      <c r="O522" s="56">
        <f t="shared" ca="1" si="400"/>
        <v>76096515.080430999</v>
      </c>
      <c r="P522" s="56">
        <f t="shared" ca="1" si="400"/>
        <v>94218108.229064435</v>
      </c>
      <c r="Q522" s="56">
        <f t="shared" ca="1" si="400"/>
        <v>110667497.61843824</v>
      </c>
      <c r="R522" s="56">
        <f t="shared" ca="1" si="400"/>
        <v>112086855.02490461</v>
      </c>
      <c r="S522" s="56">
        <f t="shared" ca="1" si="400"/>
        <v>113524416.28969108</v>
      </c>
      <c r="T522" s="56">
        <f t="shared" ca="1" si="400"/>
        <v>114980414.88497056</v>
      </c>
      <c r="U522" s="56">
        <f t="shared" ca="1" si="400"/>
        <v>116455087.27729517</v>
      </c>
      <c r="V522" s="56">
        <f t="shared" ca="1" si="400"/>
        <v>117948672.96600033</v>
      </c>
      <c r="W522" s="56">
        <f t="shared" ca="1" si="400"/>
        <v>119461414.52210177</v>
      </c>
      <c r="X522" s="56">
        <f t="shared" ca="1" si="400"/>
        <v>120993557.6276909</v>
      </c>
      <c r="Y522" s="56">
        <f t="shared" ca="1" si="400"/>
        <v>122545351.11583573</v>
      </c>
      <c r="Z522" s="56">
        <f t="shared" ca="1" si="328"/>
        <v>124117047.0109935</v>
      </c>
      <c r="AA522" s="56">
        <f t="shared" ca="1" si="355"/>
        <v>125708900.56994154</v>
      </c>
      <c r="AB522" s="56">
        <f t="shared" ca="1" si="355"/>
        <v>127321170.32323325</v>
      </c>
      <c r="AC522" s="56">
        <f t="shared" ca="1" si="360"/>
        <v>128954118.11718549</v>
      </c>
      <c r="AD522" s="56">
        <f t="shared" ca="1" si="389"/>
        <v>130608009.15640485</v>
      </c>
      <c r="AE522" s="56">
        <f t="shared" ca="1" si="389"/>
        <v>132283112.04685895</v>
      </c>
      <c r="AF522" s="56">
        <f t="shared" ca="1" si="394"/>
        <v>133979698.83950044</v>
      </c>
      <c r="AG522" s="56">
        <f t="shared" ref="AG522:AQ522" ca="1" si="401">AG52*AG368</f>
        <v>135698045.0744504</v>
      </c>
      <c r="AH522" s="56">
        <f t="shared" ca="1" si="401"/>
        <v>137438429.82574829</v>
      </c>
      <c r="AI522" s="56">
        <f t="shared" ca="1" si="401"/>
        <v>139201135.74667609</v>
      </c>
      <c r="AJ522" s="56">
        <f t="shared" ca="1" si="401"/>
        <v>140986449.11566344</v>
      </c>
      <c r="AK522" s="56">
        <f t="shared" ca="1" si="401"/>
        <v>142794659.88278183</v>
      </c>
      <c r="AL522" s="56">
        <f t="shared" ca="1" si="401"/>
        <v>144626061.7168349</v>
      </c>
      <c r="AM522" s="56">
        <f t="shared" ca="1" si="401"/>
        <v>146480952.05305272</v>
      </c>
      <c r="AN522" s="56">
        <f t="shared" ca="1" si="401"/>
        <v>148359632.14139786</v>
      </c>
      <c r="AO522" s="56">
        <f t="shared" ca="1" si="401"/>
        <v>150262407.09549093</v>
      </c>
      <c r="AP522" s="56">
        <f t="shared" ca="1" si="401"/>
        <v>152189585.94216353</v>
      </c>
      <c r="AQ522" s="56">
        <f t="shared" ca="1" si="401"/>
        <v>154141481.67164707</v>
      </c>
      <c r="AR522" s="56">
        <f t="shared" ca="1" si="392"/>
        <v>156118411.28840473</v>
      </c>
      <c r="AS522" s="56">
        <f t="shared" ca="1" si="358"/>
        <v>158120695.86261597</v>
      </c>
      <c r="AT522" s="56">
        <f t="shared" ca="1" si="358"/>
        <v>160148660.58232084</v>
      </c>
    </row>
    <row r="523" spans="4:46" ht="14.65" outlineLevel="1" thickBot="1" x14ac:dyDescent="0.5">
      <c r="D523" s="42">
        <v>45</v>
      </c>
      <c r="E523" s="42" t="str">
        <v>SEG1_Existing_Pole</v>
      </c>
      <c r="G523" s="56">
        <f t="shared" ca="1" si="376"/>
        <v>0</v>
      </c>
      <c r="H523" s="56">
        <f t="shared" ca="1" si="343"/>
        <v>0</v>
      </c>
      <c r="I523" s="56">
        <f t="shared" ca="1" si="372"/>
        <v>0</v>
      </c>
      <c r="J523" s="56">
        <f t="shared" ca="1" si="372"/>
        <v>0</v>
      </c>
      <c r="K523" s="56">
        <f t="shared" ca="1" si="377"/>
        <v>0</v>
      </c>
      <c r="L523" s="56">
        <f t="shared" ref="L523:Y523" ca="1" si="402">L53*L369</f>
        <v>0</v>
      </c>
      <c r="M523" s="56">
        <f t="shared" ca="1" si="402"/>
        <v>0</v>
      </c>
      <c r="N523" s="56">
        <f t="shared" ca="1" si="402"/>
        <v>0</v>
      </c>
      <c r="O523" s="56">
        <f t="shared" ca="1" si="402"/>
        <v>0</v>
      </c>
      <c r="P523" s="56">
        <f t="shared" ca="1" si="402"/>
        <v>0</v>
      </c>
      <c r="Q523" s="56">
        <f t="shared" ca="1" si="402"/>
        <v>0</v>
      </c>
      <c r="R523" s="56">
        <f t="shared" ca="1" si="402"/>
        <v>0</v>
      </c>
      <c r="S523" s="56">
        <f t="shared" ca="1" si="402"/>
        <v>0</v>
      </c>
      <c r="T523" s="56">
        <f t="shared" ca="1" si="402"/>
        <v>0</v>
      </c>
      <c r="U523" s="56">
        <f t="shared" ca="1" si="402"/>
        <v>0</v>
      </c>
      <c r="V523" s="56">
        <f t="shared" ca="1" si="402"/>
        <v>0</v>
      </c>
      <c r="W523" s="56">
        <f t="shared" ca="1" si="402"/>
        <v>0</v>
      </c>
      <c r="X523" s="56">
        <f t="shared" ca="1" si="402"/>
        <v>0</v>
      </c>
      <c r="Y523" s="56">
        <f t="shared" ca="1" si="402"/>
        <v>0</v>
      </c>
      <c r="Z523" s="56">
        <f t="shared" ca="1" si="328"/>
        <v>0</v>
      </c>
      <c r="AA523" s="56">
        <f t="shared" ca="1" si="355"/>
        <v>0</v>
      </c>
      <c r="AB523" s="56">
        <f t="shared" ca="1" si="355"/>
        <v>0</v>
      </c>
      <c r="AC523" s="56">
        <f t="shared" ca="1" si="360"/>
        <v>0</v>
      </c>
      <c r="AD523" s="56">
        <f t="shared" ca="1" si="389"/>
        <v>0</v>
      </c>
      <c r="AE523" s="56">
        <f t="shared" ca="1" si="389"/>
        <v>0</v>
      </c>
      <c r="AF523" s="56">
        <f t="shared" ca="1" si="394"/>
        <v>0</v>
      </c>
      <c r="AG523" s="56">
        <f t="shared" ref="AG523:AQ523" ca="1" si="403">AG53*AG369</f>
        <v>0</v>
      </c>
      <c r="AH523" s="56">
        <f t="shared" ca="1" si="403"/>
        <v>0</v>
      </c>
      <c r="AI523" s="56">
        <f t="shared" ca="1" si="403"/>
        <v>0</v>
      </c>
      <c r="AJ523" s="56">
        <f t="shared" ca="1" si="403"/>
        <v>0</v>
      </c>
      <c r="AK523" s="56">
        <f t="shared" ca="1" si="403"/>
        <v>0</v>
      </c>
      <c r="AL523" s="56">
        <f t="shared" ca="1" si="403"/>
        <v>0</v>
      </c>
      <c r="AM523" s="56">
        <f t="shared" ca="1" si="403"/>
        <v>0</v>
      </c>
      <c r="AN523" s="56">
        <f t="shared" ca="1" si="403"/>
        <v>0</v>
      </c>
      <c r="AO523" s="56">
        <f t="shared" ca="1" si="403"/>
        <v>0</v>
      </c>
      <c r="AP523" s="56">
        <f t="shared" ca="1" si="403"/>
        <v>0</v>
      </c>
      <c r="AQ523" s="56">
        <f t="shared" ca="1" si="403"/>
        <v>0</v>
      </c>
      <c r="AR523" s="56">
        <f t="shared" ca="1" si="392"/>
        <v>0</v>
      </c>
      <c r="AS523" s="56">
        <f t="shared" ca="1" si="358"/>
        <v>0</v>
      </c>
      <c r="AT523" s="56">
        <f t="shared" ca="1" si="358"/>
        <v>0</v>
      </c>
    </row>
    <row r="524" spans="4:46" ht="14.65" outlineLevel="1" thickBot="1" x14ac:dyDescent="0.5">
      <c r="D524" s="42">
        <v>46</v>
      </c>
      <c r="E524" s="42" t="str">
        <v>Unused</v>
      </c>
      <c r="G524" s="56">
        <f t="shared" ca="1" si="376"/>
        <v>0</v>
      </c>
      <c r="H524" s="56">
        <f t="shared" ca="1" si="343"/>
        <v>0</v>
      </c>
      <c r="I524" s="56">
        <f t="shared" ca="1" si="372"/>
        <v>0</v>
      </c>
      <c r="J524" s="56">
        <f t="shared" ca="1" si="372"/>
        <v>0</v>
      </c>
      <c r="K524" s="56">
        <f t="shared" ca="1" si="377"/>
        <v>0</v>
      </c>
      <c r="L524" s="56">
        <f t="shared" ref="L524:Y524" ca="1" si="404">L54*L370</f>
        <v>0</v>
      </c>
      <c r="M524" s="56">
        <f t="shared" ca="1" si="404"/>
        <v>0</v>
      </c>
      <c r="N524" s="56">
        <f t="shared" ca="1" si="404"/>
        <v>0</v>
      </c>
      <c r="O524" s="56">
        <f t="shared" ca="1" si="404"/>
        <v>0</v>
      </c>
      <c r="P524" s="56">
        <f t="shared" ca="1" si="404"/>
        <v>0</v>
      </c>
      <c r="Q524" s="56">
        <f t="shared" ca="1" si="404"/>
        <v>0</v>
      </c>
      <c r="R524" s="56">
        <f t="shared" ca="1" si="404"/>
        <v>0</v>
      </c>
      <c r="S524" s="56">
        <f t="shared" ca="1" si="404"/>
        <v>0</v>
      </c>
      <c r="T524" s="56">
        <f t="shared" ca="1" si="404"/>
        <v>0</v>
      </c>
      <c r="U524" s="56">
        <f t="shared" ca="1" si="404"/>
        <v>0</v>
      </c>
      <c r="V524" s="56">
        <f t="shared" ca="1" si="404"/>
        <v>0</v>
      </c>
      <c r="W524" s="56">
        <f t="shared" ca="1" si="404"/>
        <v>0</v>
      </c>
      <c r="X524" s="56">
        <f t="shared" ca="1" si="404"/>
        <v>0</v>
      </c>
      <c r="Y524" s="56">
        <f t="shared" ca="1" si="404"/>
        <v>0</v>
      </c>
      <c r="Z524" s="56">
        <f t="shared" ca="1" si="328"/>
        <v>0</v>
      </c>
      <c r="AA524" s="56">
        <f t="shared" ca="1" si="355"/>
        <v>0</v>
      </c>
      <c r="AB524" s="56">
        <f t="shared" ca="1" si="355"/>
        <v>0</v>
      </c>
      <c r="AC524" s="56">
        <f t="shared" ca="1" si="360"/>
        <v>0</v>
      </c>
      <c r="AD524" s="56">
        <f t="shared" ca="1" si="389"/>
        <v>0</v>
      </c>
      <c r="AE524" s="56">
        <f t="shared" ca="1" si="389"/>
        <v>0</v>
      </c>
      <c r="AF524" s="56">
        <f t="shared" ca="1" si="394"/>
        <v>0</v>
      </c>
      <c r="AG524" s="56">
        <f t="shared" ref="AG524:AQ524" ca="1" si="405">AG54*AG370</f>
        <v>0</v>
      </c>
      <c r="AH524" s="56">
        <f t="shared" ca="1" si="405"/>
        <v>0</v>
      </c>
      <c r="AI524" s="56">
        <f t="shared" ca="1" si="405"/>
        <v>0</v>
      </c>
      <c r="AJ524" s="56">
        <f t="shared" ca="1" si="405"/>
        <v>0</v>
      </c>
      <c r="AK524" s="56">
        <f t="shared" ca="1" si="405"/>
        <v>0</v>
      </c>
      <c r="AL524" s="56">
        <f t="shared" ca="1" si="405"/>
        <v>0</v>
      </c>
      <c r="AM524" s="56">
        <f t="shared" ca="1" si="405"/>
        <v>0</v>
      </c>
      <c r="AN524" s="56">
        <f t="shared" ca="1" si="405"/>
        <v>0</v>
      </c>
      <c r="AO524" s="56">
        <f t="shared" ca="1" si="405"/>
        <v>0</v>
      </c>
      <c r="AP524" s="56">
        <f t="shared" ca="1" si="405"/>
        <v>0</v>
      </c>
      <c r="AQ524" s="56">
        <f t="shared" ca="1" si="405"/>
        <v>0</v>
      </c>
      <c r="AR524" s="56">
        <f t="shared" ca="1" si="392"/>
        <v>0</v>
      </c>
      <c r="AS524" s="56">
        <f t="shared" ca="1" si="358"/>
        <v>0</v>
      </c>
      <c r="AT524" s="56">
        <f t="shared" ca="1" si="358"/>
        <v>0</v>
      </c>
    </row>
    <row r="525" spans="4:46" ht="14.65" outlineLevel="1" thickBot="1" x14ac:dyDescent="0.5">
      <c r="D525" s="42">
        <v>47</v>
      </c>
      <c r="E525" s="42" t="str">
        <v>SEG1_New Microtrench</v>
      </c>
      <c r="G525" s="56">
        <f t="shared" ca="1" si="376"/>
        <v>0</v>
      </c>
      <c r="H525" s="56">
        <f t="shared" ca="1" si="343"/>
        <v>0</v>
      </c>
      <c r="I525" s="56">
        <f t="shared" ca="1" si="372"/>
        <v>0</v>
      </c>
      <c r="J525" s="56">
        <f t="shared" ca="1" si="372"/>
        <v>0</v>
      </c>
      <c r="K525" s="56">
        <f t="shared" ca="1" si="377"/>
        <v>0</v>
      </c>
      <c r="L525" s="56">
        <f t="shared" ref="L525:M544" ca="1" si="406">L55*L371</f>
        <v>0</v>
      </c>
      <c r="M525" s="56">
        <f t="shared" ca="1" si="406"/>
        <v>0</v>
      </c>
      <c r="N525" s="56">
        <f t="shared" ref="N525" ca="1" si="407">N55*N371</f>
        <v>0</v>
      </c>
      <c r="O525" s="56">
        <f t="shared" ref="O525:Y525" ca="1" si="408">O55*O371</f>
        <v>0</v>
      </c>
      <c r="P525" s="56">
        <f t="shared" ca="1" si="408"/>
        <v>0</v>
      </c>
      <c r="Q525" s="56">
        <f t="shared" ca="1" si="408"/>
        <v>0</v>
      </c>
      <c r="R525" s="56">
        <f t="shared" ca="1" si="408"/>
        <v>0</v>
      </c>
      <c r="S525" s="56">
        <f t="shared" ca="1" si="408"/>
        <v>0</v>
      </c>
      <c r="T525" s="56">
        <f t="shared" ca="1" si="408"/>
        <v>0</v>
      </c>
      <c r="U525" s="56">
        <f t="shared" ca="1" si="408"/>
        <v>0</v>
      </c>
      <c r="V525" s="56">
        <f t="shared" ca="1" si="408"/>
        <v>0</v>
      </c>
      <c r="W525" s="56">
        <f t="shared" ca="1" si="408"/>
        <v>0</v>
      </c>
      <c r="X525" s="56">
        <f t="shared" ca="1" si="408"/>
        <v>0</v>
      </c>
      <c r="Y525" s="56">
        <f t="shared" ca="1" si="408"/>
        <v>0</v>
      </c>
      <c r="Z525" s="56">
        <f t="shared" ref="Z525:Z556" ca="1" si="409">Z55*Z371</f>
        <v>0</v>
      </c>
      <c r="AA525" s="56">
        <f t="shared" ref="AA525:AB544" ca="1" si="410">AA55*AA371</f>
        <v>0</v>
      </c>
      <c r="AB525" s="56">
        <f t="shared" ca="1" si="410"/>
        <v>0</v>
      </c>
      <c r="AC525" s="56">
        <f t="shared" ca="1" si="360"/>
        <v>0</v>
      </c>
      <c r="AD525" s="56">
        <f t="shared" ca="1" si="389"/>
        <v>0</v>
      </c>
      <c r="AE525" s="56">
        <f t="shared" ca="1" si="389"/>
        <v>0</v>
      </c>
      <c r="AF525" s="56">
        <f t="shared" ca="1" si="394"/>
        <v>0</v>
      </c>
      <c r="AG525" s="56">
        <f t="shared" ref="AG525:AQ525" ca="1" si="411">AG55*AG371</f>
        <v>0</v>
      </c>
      <c r="AH525" s="56">
        <f t="shared" ca="1" si="411"/>
        <v>0</v>
      </c>
      <c r="AI525" s="56">
        <f t="shared" ca="1" si="411"/>
        <v>0</v>
      </c>
      <c r="AJ525" s="56">
        <f t="shared" ca="1" si="411"/>
        <v>0</v>
      </c>
      <c r="AK525" s="56">
        <f t="shared" ca="1" si="411"/>
        <v>0</v>
      </c>
      <c r="AL525" s="56">
        <f t="shared" ca="1" si="411"/>
        <v>0</v>
      </c>
      <c r="AM525" s="56">
        <f t="shared" ca="1" si="411"/>
        <v>0</v>
      </c>
      <c r="AN525" s="56">
        <f t="shared" ca="1" si="411"/>
        <v>0</v>
      </c>
      <c r="AO525" s="56">
        <f t="shared" ca="1" si="411"/>
        <v>0</v>
      </c>
      <c r="AP525" s="56">
        <f t="shared" ca="1" si="411"/>
        <v>0</v>
      </c>
      <c r="AQ525" s="56">
        <f t="shared" ca="1" si="411"/>
        <v>0</v>
      </c>
      <c r="AR525" s="56">
        <f t="shared" ca="1" si="392"/>
        <v>0</v>
      </c>
      <c r="AS525" s="56">
        <f t="shared" ref="AS525:AT544" ca="1" si="412">AS55*AS371</f>
        <v>0</v>
      </c>
      <c r="AT525" s="56">
        <f t="shared" ca="1" si="412"/>
        <v>0</v>
      </c>
    </row>
    <row r="526" spans="4:46" ht="14.65" outlineLevel="1" thickBot="1" x14ac:dyDescent="0.5">
      <c r="D526" s="42">
        <v>48</v>
      </c>
      <c r="E526" s="42" t="str">
        <v>SEG1_Soft_Duct in New_Duct</v>
      </c>
      <c r="G526" s="56">
        <f t="shared" ca="1" si="376"/>
        <v>101891.15204660512</v>
      </c>
      <c r="H526" s="56">
        <f t="shared" ca="1" si="343"/>
        <v>399158.95191197487</v>
      </c>
      <c r="I526" s="56">
        <f t="shared" ca="1" si="372"/>
        <v>1324741.6624941307</v>
      </c>
      <c r="J526" s="56">
        <f t="shared" ca="1" si="372"/>
        <v>4150047.6272113188</v>
      </c>
      <c r="K526" s="56">
        <f t="shared" ca="1" si="377"/>
        <v>10593845.262117503</v>
      </c>
      <c r="L526" s="56">
        <f t="shared" ca="1" si="406"/>
        <v>20840107.832377777</v>
      </c>
      <c r="M526" s="56">
        <f t="shared" ca="1" si="406"/>
        <v>32743048.784248769</v>
      </c>
      <c r="N526" s="56">
        <f t="shared" ref="N526:N544" ca="1" si="413">N56*N372</f>
        <v>69806349.420000002</v>
      </c>
      <c r="O526" s="56">
        <f t="shared" ref="O526:Y526" ca="1" si="414">O56*O372</f>
        <v>95394242.359772176</v>
      </c>
      <c r="P526" s="56">
        <f t="shared" ca="1" si="414"/>
        <v>125078053.66533889</v>
      </c>
      <c r="Q526" s="56">
        <f t="shared" ca="1" si="414"/>
        <v>152359985.02139479</v>
      </c>
      <c r="R526" s="56">
        <f t="shared" ca="1" si="414"/>
        <v>154314066.19105148</v>
      </c>
      <c r="S526" s="56">
        <f t="shared" ca="1" si="414"/>
        <v>156293209.27717575</v>
      </c>
      <c r="T526" s="56">
        <f t="shared" ca="1" si="414"/>
        <v>158297735.70943326</v>
      </c>
      <c r="U526" s="56">
        <f t="shared" ca="1" si="414"/>
        <v>160327971.03996092</v>
      </c>
      <c r="V526" s="56">
        <f t="shared" ca="1" si="414"/>
        <v>162384244.99623924</v>
      </c>
      <c r="W526" s="56">
        <f t="shared" ca="1" si="414"/>
        <v>164466891.53464308</v>
      </c>
      <c r="X526" s="56">
        <f t="shared" ca="1" si="414"/>
        <v>166576248.89467883</v>
      </c>
      <c r="Y526" s="56">
        <f t="shared" ca="1" si="414"/>
        <v>168712659.65391749</v>
      </c>
      <c r="Z526" s="56">
        <f t="shared" ca="1" si="409"/>
        <v>170876470.78363192</v>
      </c>
      <c r="AA526" s="56">
        <f t="shared" ca="1" si="410"/>
        <v>173068033.7051484</v>
      </c>
      <c r="AB526" s="56">
        <f t="shared" ca="1" si="410"/>
        <v>175287704.34691992</v>
      </c>
      <c r="AC526" s="56">
        <f t="shared" ca="1" si="360"/>
        <v>177535843.20233247</v>
      </c>
      <c r="AD526" s="56">
        <f t="shared" ca="1" si="389"/>
        <v>179812815.38825181</v>
      </c>
      <c r="AE526" s="56">
        <f t="shared" ca="1" si="389"/>
        <v>182118990.70432186</v>
      </c>
      <c r="AF526" s="56">
        <f t="shared" ca="1" si="394"/>
        <v>184454743.69302309</v>
      </c>
      <c r="AG526" s="56">
        <f t="shared" ref="AG526:AQ526" ca="1" si="415">AG56*AG372</f>
        <v>186820453.70050162</v>
      </c>
      <c r="AH526" s="56">
        <f t="shared" ca="1" si="415"/>
        <v>189216504.93817803</v>
      </c>
      <c r="AI526" s="56">
        <f t="shared" ca="1" si="415"/>
        <v>191643286.54514673</v>
      </c>
      <c r="AJ526" s="56">
        <f t="shared" ca="1" si="415"/>
        <v>194101192.65137547</v>
      </c>
      <c r="AK526" s="56">
        <f t="shared" ca="1" si="415"/>
        <v>196590622.44171512</v>
      </c>
      <c r="AL526" s="56">
        <f t="shared" ca="1" si="415"/>
        <v>199111980.22073111</v>
      </c>
      <c r="AM526" s="56">
        <f t="shared" ca="1" si="415"/>
        <v>201665675.47836554</v>
      </c>
      <c r="AN526" s="56">
        <f t="shared" ca="1" si="415"/>
        <v>204252122.95644212</v>
      </c>
      <c r="AO526" s="56">
        <f t="shared" ca="1" si="415"/>
        <v>206871742.71602365</v>
      </c>
      <c r="AP526" s="56">
        <f t="shared" ca="1" si="415"/>
        <v>209524960.20563349</v>
      </c>
      <c r="AQ526" s="56">
        <f t="shared" ca="1" si="415"/>
        <v>212212206.33035186</v>
      </c>
      <c r="AR526" s="56">
        <f t="shared" ca="1" si="392"/>
        <v>214933917.521799</v>
      </c>
      <c r="AS526" s="56">
        <f t="shared" ca="1" si="412"/>
        <v>217690535.80901474</v>
      </c>
      <c r="AT526" s="56">
        <f t="shared" ca="1" si="412"/>
        <v>220482508.89024827</v>
      </c>
    </row>
    <row r="527" spans="4:46" ht="14.65" outlineLevel="1" thickBot="1" x14ac:dyDescent="0.5">
      <c r="D527" s="42">
        <v>49</v>
      </c>
      <c r="E527" s="42" t="str">
        <v>SEG1_Footway_Duct in New_Duct</v>
      </c>
      <c r="G527" s="56">
        <f t="shared" ca="1" si="376"/>
        <v>4009784.6854073708</v>
      </c>
      <c r="H527" s="56">
        <f t="shared" ca="1" si="343"/>
        <v>14064683.228698565</v>
      </c>
      <c r="I527" s="56">
        <f t="shared" ca="1" si="372"/>
        <v>38699916.356905848</v>
      </c>
      <c r="J527" s="56">
        <f t="shared" ca="1" si="372"/>
        <v>81785300.016853958</v>
      </c>
      <c r="K527" s="56">
        <f t="shared" ca="1" si="377"/>
        <v>131698858.38591883</v>
      </c>
      <c r="L527" s="56">
        <f t="shared" ca="1" si="406"/>
        <v>171204135.89844432</v>
      </c>
      <c r="M527" s="56">
        <f t="shared" ca="1" si="406"/>
        <v>213521338.2602711</v>
      </c>
      <c r="N527" s="56">
        <f t="shared" ca="1" si="413"/>
        <v>491076253.25000006</v>
      </c>
      <c r="O527" s="56">
        <f t="shared" ref="O527:Y527" ca="1" si="416">O57*O373</f>
        <v>581895506.65615571</v>
      </c>
      <c r="P527" s="56">
        <f t="shared" ca="1" si="416"/>
        <v>684021692.90740144</v>
      </c>
      <c r="Q527" s="56">
        <f t="shared" ca="1" si="416"/>
        <v>768895301.75245285</v>
      </c>
      <c r="R527" s="56">
        <f t="shared" ca="1" si="416"/>
        <v>778756708.80352986</v>
      </c>
      <c r="S527" s="56">
        <f t="shared" ca="1" si="416"/>
        <v>788744592.56581247</v>
      </c>
      <c r="T527" s="56">
        <f t="shared" ca="1" si="416"/>
        <v>798860575.15654957</v>
      </c>
      <c r="U527" s="56">
        <f t="shared" ca="1" si="416"/>
        <v>809106299.49732935</v>
      </c>
      <c r="V527" s="56">
        <f t="shared" ca="1" si="416"/>
        <v>819483429.58090293</v>
      </c>
      <c r="W527" s="56">
        <f t="shared" ca="1" si="416"/>
        <v>829993650.74143183</v>
      </c>
      <c r="X527" s="56">
        <f t="shared" ca="1" si="416"/>
        <v>840638669.92820001</v>
      </c>
      <c r="Y527" s="56">
        <f t="shared" ca="1" si="416"/>
        <v>851420215.98283696</v>
      </c>
      <c r="Z527" s="56">
        <f t="shared" ca="1" si="409"/>
        <v>862340039.92009628</v>
      </c>
      <c r="AA527" s="56">
        <f t="shared" ca="1" si="410"/>
        <v>873399915.21223605</v>
      </c>
      <c r="AB527" s="56">
        <f t="shared" ca="1" si="410"/>
        <v>884601638.07704413</v>
      </c>
      <c r="AC527" s="56">
        <f t="shared" ca="1" si="360"/>
        <v>895947027.76956141</v>
      </c>
      <c r="AD527" s="56">
        <f t="shared" ca="1" si="389"/>
        <v>907437926.87754285</v>
      </c>
      <c r="AE527" s="56">
        <f t="shared" ca="1" si="389"/>
        <v>919076201.62070942</v>
      </c>
      <c r="AF527" s="56">
        <f t="shared" ca="1" si="394"/>
        <v>930863742.15383863</v>
      </c>
      <c r="AG527" s="56">
        <f t="shared" ref="AG527:AQ527" ca="1" si="417">AG57*AG373</f>
        <v>942802462.87374127</v>
      </c>
      <c r="AH527" s="56">
        <f t="shared" ca="1" si="417"/>
        <v>954894302.73017621</v>
      </c>
      <c r="AI527" s="56">
        <f t="shared" ca="1" si="417"/>
        <v>967141225.54075205</v>
      </c>
      <c r="AJ527" s="56">
        <f t="shared" ca="1" si="417"/>
        <v>979545220.30986786</v>
      </c>
      <c r="AK527" s="56">
        <f t="shared" ca="1" si="417"/>
        <v>992108301.55174351</v>
      </c>
      <c r="AL527" s="56">
        <f t="shared" ca="1" si="417"/>
        <v>1004832509.617596</v>
      </c>
      <c r="AM527" s="56">
        <f t="shared" ca="1" si="417"/>
        <v>1017719911.0270075</v>
      </c>
      <c r="AN527" s="56">
        <f t="shared" ca="1" si="417"/>
        <v>1030772598.8035476</v>
      </c>
      <c r="AO527" s="56">
        <f t="shared" ca="1" si="417"/>
        <v>1043992692.8146969</v>
      </c>
      <c r="AP527" s="56">
        <f t="shared" ca="1" si="417"/>
        <v>1057382340.1161319</v>
      </c>
      <c r="AQ527" s="56">
        <f t="shared" ca="1" si="417"/>
        <v>1070943715.3004253</v>
      </c>
      <c r="AR527" s="56">
        <f t="shared" ca="1" si="392"/>
        <v>1084679020.8502185</v>
      </c>
      <c r="AS527" s="56">
        <f t="shared" ca="1" si="412"/>
        <v>1098590487.4959226</v>
      </c>
      <c r="AT527" s="56">
        <f t="shared" ca="1" si="412"/>
        <v>1112680374.5780084</v>
      </c>
    </row>
    <row r="528" spans="4:46" ht="14.65" outlineLevel="1" thickBot="1" x14ac:dyDescent="0.5">
      <c r="D528" s="42">
        <v>50</v>
      </c>
      <c r="E528" s="42" t="str">
        <v>SEG1_Carriageway_Duct in New_Duct</v>
      </c>
      <c r="G528" s="56">
        <f t="shared" ca="1" si="376"/>
        <v>1303016.1702351312</v>
      </c>
      <c r="H528" s="56">
        <f t="shared" ca="1" si="343"/>
        <v>4166903.8920896719</v>
      </c>
      <c r="I528" s="56">
        <f t="shared" ca="1" si="372"/>
        <v>10672481.759475291</v>
      </c>
      <c r="J528" s="56">
        <f t="shared" ca="1" si="372"/>
        <v>24193554.1582883</v>
      </c>
      <c r="K528" s="56">
        <f t="shared" ca="1" si="377"/>
        <v>45695853.226705104</v>
      </c>
      <c r="L528" s="56">
        <f t="shared" ca="1" si="406"/>
        <v>72258856.878943101</v>
      </c>
      <c r="M528" s="56">
        <f t="shared" ca="1" si="406"/>
        <v>102025542.37786855</v>
      </c>
      <c r="N528" s="56">
        <f t="shared" ca="1" si="413"/>
        <v>236754281.19</v>
      </c>
      <c r="O528" s="56">
        <f t="shared" ref="O528:Y528" ca="1" si="418">O58*O374</f>
        <v>307319097.8771432</v>
      </c>
      <c r="P528" s="56">
        <f t="shared" ca="1" si="418"/>
        <v>386120795.36868078</v>
      </c>
      <c r="Q528" s="56">
        <f t="shared" ca="1" si="418"/>
        <v>457894413.27516651</v>
      </c>
      <c r="R528" s="56">
        <f t="shared" ca="1" si="418"/>
        <v>463767102.55474585</v>
      </c>
      <c r="S528" s="56">
        <f t="shared" ca="1" si="418"/>
        <v>469715111.55514854</v>
      </c>
      <c r="T528" s="56">
        <f t="shared" ca="1" si="418"/>
        <v>475739406.28361166</v>
      </c>
      <c r="U528" s="56">
        <f t="shared" ca="1" si="418"/>
        <v>481840965.1368233</v>
      </c>
      <c r="V528" s="56">
        <f t="shared" ca="1" si="418"/>
        <v>488020779.05982184</v>
      </c>
      <c r="W528" s="56">
        <f t="shared" ca="1" si="418"/>
        <v>494279851.70693511</v>
      </c>
      <c r="X528" s="56">
        <f t="shared" ca="1" si="418"/>
        <v>500619199.60478109</v>
      </c>
      <c r="Y528" s="56">
        <f t="shared" ca="1" si="418"/>
        <v>507039852.31736147</v>
      </c>
      <c r="Z528" s="56">
        <f t="shared" ca="1" si="409"/>
        <v>513542852.61327082</v>
      </c>
      <c r="AA528" s="56">
        <f t="shared" ca="1" si="410"/>
        <v>520129256.63505161</v>
      </c>
      <c r="AB528" s="56">
        <f t="shared" ca="1" si="410"/>
        <v>526800134.07072073</v>
      </c>
      <c r="AC528" s="56">
        <f t="shared" ca="1" si="360"/>
        <v>533556568.32749534</v>
      </c>
      <c r="AD528" s="56">
        <f t="shared" ca="1" si="389"/>
        <v>540399656.70774829</v>
      </c>
      <c r="AE528" s="56">
        <f t="shared" ca="1" si="389"/>
        <v>547330510.58721852</v>
      </c>
      <c r="AF528" s="56">
        <f t="shared" ca="1" si="394"/>
        <v>554350255.59550846</v>
      </c>
      <c r="AG528" s="56">
        <f t="shared" ref="AG528:AQ528" ca="1" si="419">AG58*AG374</f>
        <v>561460031.79889584</v>
      </c>
      <c r="AH528" s="56">
        <f t="shared" ca="1" si="419"/>
        <v>568660993.88548982</v>
      </c>
      <c r="AI528" s="56">
        <f t="shared" ca="1" si="419"/>
        <v>575954311.35276234</v>
      </c>
      <c r="AJ528" s="56">
        <f t="shared" ca="1" si="419"/>
        <v>583341168.69748437</v>
      </c>
      <c r="AK528" s="56">
        <f t="shared" ca="1" si="419"/>
        <v>590822765.60809863</v>
      </c>
      <c r="AL528" s="56">
        <f t="shared" ca="1" si="419"/>
        <v>598400317.15955865</v>
      </c>
      <c r="AM528" s="56">
        <f t="shared" ca="1" si="419"/>
        <v>606075054.01066744</v>
      </c>
      <c r="AN528" s="56">
        <f t="shared" ca="1" si="419"/>
        <v>613848222.6039474</v>
      </c>
      <c r="AO528" s="56">
        <f t="shared" ca="1" si="419"/>
        <v>621721085.36807275</v>
      </c>
      <c r="AP528" s="56">
        <f t="shared" ca="1" si="419"/>
        <v>629694920.92289829</v>
      </c>
      <c r="AQ528" s="56">
        <f t="shared" ca="1" si="419"/>
        <v>637771024.28711903</v>
      </c>
      <c r="AR528" s="56">
        <f t="shared" ca="1" si="392"/>
        <v>645950707.08859169</v>
      </c>
      <c r="AS528" s="56">
        <f t="shared" ca="1" si="412"/>
        <v>654235297.77735436</v>
      </c>
      <c r="AT528" s="56">
        <f t="shared" ca="1" si="412"/>
        <v>662626141.84137774</v>
      </c>
    </row>
    <row r="529" spans="4:46" ht="14.65" outlineLevel="1" thickBot="1" x14ac:dyDescent="0.5">
      <c r="D529" s="42">
        <v>51</v>
      </c>
      <c r="E529" s="42" t="str">
        <v>Unused</v>
      </c>
      <c r="G529" s="56">
        <f t="shared" ca="1" si="376"/>
        <v>0</v>
      </c>
      <c r="H529" s="56">
        <f t="shared" ca="1" si="343"/>
        <v>0</v>
      </c>
      <c r="I529" s="56">
        <f t="shared" ca="1" si="372"/>
        <v>0</v>
      </c>
      <c r="J529" s="56">
        <f t="shared" ca="1" si="372"/>
        <v>0</v>
      </c>
      <c r="K529" s="56">
        <f t="shared" ca="1" si="377"/>
        <v>0</v>
      </c>
      <c r="L529" s="56">
        <f t="shared" ca="1" si="406"/>
        <v>0</v>
      </c>
      <c r="M529" s="56">
        <f t="shared" ca="1" si="406"/>
        <v>0</v>
      </c>
      <c r="N529" s="56">
        <f t="shared" ca="1" si="413"/>
        <v>0</v>
      </c>
      <c r="O529" s="56">
        <f t="shared" ref="O529:Y529" ca="1" si="420">O59*O375</f>
        <v>0</v>
      </c>
      <c r="P529" s="56">
        <f t="shared" ca="1" si="420"/>
        <v>0</v>
      </c>
      <c r="Q529" s="56">
        <f t="shared" ca="1" si="420"/>
        <v>0</v>
      </c>
      <c r="R529" s="56">
        <f t="shared" ca="1" si="420"/>
        <v>0</v>
      </c>
      <c r="S529" s="56">
        <f t="shared" ca="1" si="420"/>
        <v>0</v>
      </c>
      <c r="T529" s="56">
        <f t="shared" ca="1" si="420"/>
        <v>0</v>
      </c>
      <c r="U529" s="56">
        <f t="shared" ca="1" si="420"/>
        <v>0</v>
      </c>
      <c r="V529" s="56">
        <f t="shared" ca="1" si="420"/>
        <v>0</v>
      </c>
      <c r="W529" s="56">
        <f t="shared" ca="1" si="420"/>
        <v>0</v>
      </c>
      <c r="X529" s="56">
        <f t="shared" ca="1" si="420"/>
        <v>0</v>
      </c>
      <c r="Y529" s="56">
        <f t="shared" ca="1" si="420"/>
        <v>0</v>
      </c>
      <c r="Z529" s="56">
        <f t="shared" ca="1" si="409"/>
        <v>0</v>
      </c>
      <c r="AA529" s="56">
        <f t="shared" ca="1" si="410"/>
        <v>0</v>
      </c>
      <c r="AB529" s="56">
        <f t="shared" ca="1" si="410"/>
        <v>0</v>
      </c>
      <c r="AC529" s="56">
        <f t="shared" ca="1" si="360"/>
        <v>0</v>
      </c>
      <c r="AD529" s="56">
        <f t="shared" ca="1" si="389"/>
        <v>0</v>
      </c>
      <c r="AE529" s="56">
        <f t="shared" ca="1" si="389"/>
        <v>0</v>
      </c>
      <c r="AF529" s="56">
        <f t="shared" ca="1" si="394"/>
        <v>0</v>
      </c>
      <c r="AG529" s="56">
        <f t="shared" ref="AG529:AQ529" ca="1" si="421">AG59*AG375</f>
        <v>0</v>
      </c>
      <c r="AH529" s="56">
        <f t="shared" ca="1" si="421"/>
        <v>0</v>
      </c>
      <c r="AI529" s="56">
        <f t="shared" ca="1" si="421"/>
        <v>0</v>
      </c>
      <c r="AJ529" s="56">
        <f t="shared" ca="1" si="421"/>
        <v>0</v>
      </c>
      <c r="AK529" s="56">
        <f t="shared" ca="1" si="421"/>
        <v>0</v>
      </c>
      <c r="AL529" s="56">
        <f t="shared" ca="1" si="421"/>
        <v>0</v>
      </c>
      <c r="AM529" s="56">
        <f t="shared" ca="1" si="421"/>
        <v>0</v>
      </c>
      <c r="AN529" s="56">
        <f t="shared" ca="1" si="421"/>
        <v>0</v>
      </c>
      <c r="AO529" s="56">
        <f t="shared" ca="1" si="421"/>
        <v>0</v>
      </c>
      <c r="AP529" s="56">
        <f t="shared" ca="1" si="421"/>
        <v>0</v>
      </c>
      <c r="AQ529" s="56">
        <f t="shared" ca="1" si="421"/>
        <v>0</v>
      </c>
      <c r="AR529" s="56">
        <f t="shared" ca="1" si="392"/>
        <v>0</v>
      </c>
      <c r="AS529" s="56">
        <f t="shared" ca="1" si="412"/>
        <v>0</v>
      </c>
      <c r="AT529" s="56">
        <f t="shared" ca="1" si="412"/>
        <v>0</v>
      </c>
    </row>
    <row r="530" spans="4:46" ht="14.65" outlineLevel="1" thickBot="1" x14ac:dyDescent="0.5">
      <c r="D530" s="42">
        <v>52</v>
      </c>
      <c r="E530" s="42" t="str">
        <v>Unused</v>
      </c>
      <c r="G530" s="56">
        <f t="shared" ca="1" si="376"/>
        <v>0</v>
      </c>
      <c r="H530" s="56">
        <f t="shared" ca="1" si="343"/>
        <v>0</v>
      </c>
      <c r="I530" s="56">
        <f t="shared" ca="1" si="372"/>
        <v>0</v>
      </c>
      <c r="J530" s="56">
        <f t="shared" ca="1" si="372"/>
        <v>0</v>
      </c>
      <c r="K530" s="56">
        <f t="shared" ca="1" si="377"/>
        <v>0</v>
      </c>
      <c r="L530" s="56">
        <f t="shared" ca="1" si="406"/>
        <v>0</v>
      </c>
      <c r="M530" s="56">
        <f t="shared" ca="1" si="406"/>
        <v>0</v>
      </c>
      <c r="N530" s="56">
        <f t="shared" ca="1" si="413"/>
        <v>0</v>
      </c>
      <c r="O530" s="56">
        <f t="shared" ref="O530:Y530" ca="1" si="422">O60*O376</f>
        <v>0</v>
      </c>
      <c r="P530" s="56">
        <f t="shared" ca="1" si="422"/>
        <v>0</v>
      </c>
      <c r="Q530" s="56">
        <f t="shared" ca="1" si="422"/>
        <v>0</v>
      </c>
      <c r="R530" s="56">
        <f t="shared" ca="1" si="422"/>
        <v>0</v>
      </c>
      <c r="S530" s="56">
        <f t="shared" ca="1" si="422"/>
        <v>0</v>
      </c>
      <c r="T530" s="56">
        <f t="shared" ca="1" si="422"/>
        <v>0</v>
      </c>
      <c r="U530" s="56">
        <f t="shared" ca="1" si="422"/>
        <v>0</v>
      </c>
      <c r="V530" s="56">
        <f t="shared" ca="1" si="422"/>
        <v>0</v>
      </c>
      <c r="W530" s="56">
        <f t="shared" ca="1" si="422"/>
        <v>0</v>
      </c>
      <c r="X530" s="56">
        <f t="shared" ca="1" si="422"/>
        <v>0</v>
      </c>
      <c r="Y530" s="56">
        <f t="shared" ca="1" si="422"/>
        <v>0</v>
      </c>
      <c r="Z530" s="56">
        <f t="shared" ca="1" si="409"/>
        <v>0</v>
      </c>
      <c r="AA530" s="56">
        <f t="shared" ca="1" si="410"/>
        <v>0</v>
      </c>
      <c r="AB530" s="56">
        <f t="shared" ca="1" si="410"/>
        <v>0</v>
      </c>
      <c r="AC530" s="56">
        <f t="shared" ca="1" si="360"/>
        <v>0</v>
      </c>
      <c r="AD530" s="56">
        <f t="shared" ca="1" si="389"/>
        <v>0</v>
      </c>
      <c r="AE530" s="56">
        <f t="shared" ca="1" si="389"/>
        <v>0</v>
      </c>
      <c r="AF530" s="56">
        <f t="shared" ca="1" si="394"/>
        <v>0</v>
      </c>
      <c r="AG530" s="56">
        <f t="shared" ref="AG530:AQ530" ca="1" si="423">AG60*AG376</f>
        <v>0</v>
      </c>
      <c r="AH530" s="56">
        <f t="shared" ca="1" si="423"/>
        <v>0</v>
      </c>
      <c r="AI530" s="56">
        <f t="shared" ca="1" si="423"/>
        <v>0</v>
      </c>
      <c r="AJ530" s="56">
        <f t="shared" ca="1" si="423"/>
        <v>0</v>
      </c>
      <c r="AK530" s="56">
        <f t="shared" ca="1" si="423"/>
        <v>0</v>
      </c>
      <c r="AL530" s="56">
        <f t="shared" ca="1" si="423"/>
        <v>0</v>
      </c>
      <c r="AM530" s="56">
        <f t="shared" ca="1" si="423"/>
        <v>0</v>
      </c>
      <c r="AN530" s="56">
        <f t="shared" ca="1" si="423"/>
        <v>0</v>
      </c>
      <c r="AO530" s="56">
        <f t="shared" ca="1" si="423"/>
        <v>0</v>
      </c>
      <c r="AP530" s="56">
        <f t="shared" ca="1" si="423"/>
        <v>0</v>
      </c>
      <c r="AQ530" s="56">
        <f t="shared" ca="1" si="423"/>
        <v>0</v>
      </c>
      <c r="AR530" s="56">
        <f t="shared" ca="1" si="392"/>
        <v>0</v>
      </c>
      <c r="AS530" s="56">
        <f t="shared" ca="1" si="412"/>
        <v>0</v>
      </c>
      <c r="AT530" s="56">
        <f t="shared" ca="1" si="412"/>
        <v>0</v>
      </c>
    </row>
    <row r="531" spans="4:46" ht="14.65" outlineLevel="1" thickBot="1" x14ac:dyDescent="0.5">
      <c r="D531" s="42">
        <v>53</v>
      </c>
      <c r="E531" s="42" t="str">
        <v>SEG2_FootwayBox_Splitter_1:32</v>
      </c>
      <c r="G531" s="56">
        <f t="shared" ca="1" si="376"/>
        <v>187437.06574945975</v>
      </c>
      <c r="H531" s="56">
        <f t="shared" ca="1" si="343"/>
        <v>647151.35649199586</v>
      </c>
      <c r="I531" s="56">
        <f t="shared" ca="1" si="372"/>
        <v>1464994.2573247463</v>
      </c>
      <c r="J531" s="56">
        <f t="shared" ca="1" si="372"/>
        <v>2823314.383704178</v>
      </c>
      <c r="K531" s="56">
        <f t="shared" ca="1" si="377"/>
        <v>4522170.4328220561</v>
      </c>
      <c r="L531" s="56">
        <f t="shared" ca="1" si="406"/>
        <v>6201415.6563573591</v>
      </c>
      <c r="M531" s="56">
        <f t="shared" ca="1" si="406"/>
        <v>7877177.6471029148</v>
      </c>
      <c r="N531" s="56">
        <f t="shared" ca="1" si="413"/>
        <v>17407884.16</v>
      </c>
      <c r="O531" s="56">
        <f t="shared" ref="O531:Y531" ca="1" si="424">O61*O377</f>
        <v>20358987.565010399</v>
      </c>
      <c r="P531" s="56">
        <f t="shared" ca="1" si="424"/>
        <v>23285125.978534158</v>
      </c>
      <c r="Q531" s="56">
        <f t="shared" ca="1" si="424"/>
        <v>25538652.740151763</v>
      </c>
      <c r="R531" s="56">
        <f t="shared" ca="1" si="424"/>
        <v>25381973.105590925</v>
      </c>
      <c r="S531" s="56">
        <f t="shared" ca="1" si="424"/>
        <v>25226254.700588122</v>
      </c>
      <c r="T531" s="56">
        <f t="shared" ca="1" si="424"/>
        <v>25071491.62800001</v>
      </c>
      <c r="U531" s="56">
        <f t="shared" ca="1" si="424"/>
        <v>24917678.026862234</v>
      </c>
      <c r="V531" s="56">
        <f t="shared" ca="1" si="424"/>
        <v>24764808.07216743</v>
      </c>
      <c r="W531" s="56">
        <f t="shared" ca="1" si="424"/>
        <v>24612875.974644676</v>
      </c>
      <c r="X531" s="56">
        <f t="shared" ca="1" si="424"/>
        <v>24461875.980540231</v>
      </c>
      <c r="Y531" s="56">
        <f t="shared" ca="1" si="424"/>
        <v>24311802.371399611</v>
      </c>
      <c r="Z531" s="56">
        <f t="shared" ca="1" si="409"/>
        <v>24162649.463851076</v>
      </c>
      <c r="AA531" s="56">
        <f t="shared" ca="1" si="410"/>
        <v>24014411.609390344</v>
      </c>
      <c r="AB531" s="56">
        <f t="shared" ca="1" si="410"/>
        <v>23867083.194166735</v>
      </c>
      <c r="AC531" s="56">
        <f t="shared" ca="1" si="360"/>
        <v>23720658.638770521</v>
      </c>
      <c r="AD531" s="56">
        <f t="shared" ca="1" si="389"/>
        <v>23575132.398021661</v>
      </c>
      <c r="AE531" s="56">
        <f t="shared" ca="1" si="389"/>
        <v>23430498.960759792</v>
      </c>
      <c r="AF531" s="56">
        <f t="shared" ca="1" si="394"/>
        <v>23286752.849635527</v>
      </c>
      <c r="AG531" s="56">
        <f t="shared" ref="AG531:AH550" ca="1" si="425">AG61*AG377</f>
        <v>23143888.620903008</v>
      </c>
      <c r="AH531" s="56">
        <f t="shared" ca="1" si="425"/>
        <v>23001900.864213768</v>
      </c>
      <c r="AI531" s="56">
        <f t="shared" ref="AI531" ca="1" si="426">AI61*AI377</f>
        <v>22860784.202411819</v>
      </c>
      <c r="AJ531" s="56">
        <f t="shared" ref="AJ531:AQ540" ca="1" si="427">AJ61*AJ377</f>
        <v>22720533.291330017</v>
      </c>
      <c r="AK531" s="56">
        <f t="shared" ca="1" si="427"/>
        <v>22581142.819587708</v>
      </c>
      <c r="AL531" s="56">
        <f t="shared" ca="1" si="427"/>
        <v>22442607.508389536</v>
      </c>
      <c r="AM531" s="56">
        <f t="shared" ca="1" si="427"/>
        <v>22304922.111325562</v>
      </c>
      <c r="AN531" s="56">
        <f t="shared" ca="1" si="427"/>
        <v>22168081.414172571</v>
      </c>
      <c r="AO531" s="56">
        <f t="shared" ca="1" si="427"/>
        <v>22032080.234696627</v>
      </c>
      <c r="AP531" s="56">
        <f t="shared" ca="1" si="427"/>
        <v>21896913.42245676</v>
      </c>
      <c r="AQ531" s="56">
        <f t="shared" ca="1" si="427"/>
        <v>21762575.858609986</v>
      </c>
      <c r="AR531" s="56">
        <f t="shared" ca="1" si="392"/>
        <v>21629062.455717411</v>
      </c>
      <c r="AS531" s="56">
        <f t="shared" ca="1" si="412"/>
        <v>21496368.157551583</v>
      </c>
      <c r="AT531" s="56">
        <f t="shared" ca="1" si="412"/>
        <v>21364487.938905001</v>
      </c>
    </row>
    <row r="532" spans="4:46" ht="14.65" outlineLevel="1" thickBot="1" x14ac:dyDescent="0.5">
      <c r="D532" s="42">
        <v>54</v>
      </c>
      <c r="E532" s="42" t="str">
        <v>SEG2_Splitter_Node_1:32</v>
      </c>
      <c r="G532" s="56">
        <f t="shared" ca="1" si="376"/>
        <v>992729.66323979362</v>
      </c>
      <c r="H532" s="56">
        <f t="shared" ref="H532:H563" ca="1" si="428">H62*H378</f>
        <v>3393010.581504263</v>
      </c>
      <c r="I532" s="56">
        <f t="shared" ref="I532:J551" ca="1" si="429">I62*I378</f>
        <v>7604207.8396750744</v>
      </c>
      <c r="J532" s="56">
        <f t="shared" ca="1" si="429"/>
        <v>14512408.233087175</v>
      </c>
      <c r="K532" s="56">
        <f t="shared" ca="1" si="377"/>
        <v>23014794.529862832</v>
      </c>
      <c r="L532" s="56">
        <f t="shared" ca="1" si="406"/>
        <v>31248764.73168613</v>
      </c>
      <c r="M532" s="56">
        <f t="shared" ca="1" si="406"/>
        <v>39299621.627863944</v>
      </c>
      <c r="N532" s="56">
        <f t="shared" ca="1" si="413"/>
        <v>48143186.960000001</v>
      </c>
      <c r="O532" s="56">
        <f t="shared" ref="O532:Y532" ca="1" si="430">O62*O378</f>
        <v>55745909.408639997</v>
      </c>
      <c r="P532" s="56">
        <f t="shared" ca="1" si="430"/>
        <v>63124586.545489915</v>
      </c>
      <c r="Q532" s="56">
        <f t="shared" ca="1" si="430"/>
        <v>68545865.597516149</v>
      </c>
      <c r="R532" s="56">
        <f t="shared" ca="1" si="430"/>
        <v>67449131.747955889</v>
      </c>
      <c r="S532" s="56">
        <f t="shared" ca="1" si="430"/>
        <v>66369945.639988586</v>
      </c>
      <c r="T532" s="56">
        <f t="shared" ca="1" si="430"/>
        <v>65308026.509748779</v>
      </c>
      <c r="U532" s="56">
        <f t="shared" ca="1" si="430"/>
        <v>64263098.085592777</v>
      </c>
      <c r="V532" s="56">
        <f t="shared" ca="1" si="430"/>
        <v>63234888.516223304</v>
      </c>
      <c r="W532" s="56">
        <f t="shared" ca="1" si="430"/>
        <v>62223130.299963728</v>
      </c>
      <c r="X532" s="56">
        <f t="shared" ca="1" si="430"/>
        <v>61227560.215164304</v>
      </c>
      <c r="Y532" s="56">
        <f t="shared" ca="1" si="430"/>
        <v>60247919.251721695</v>
      </c>
      <c r="Z532" s="56">
        <f t="shared" ca="1" si="409"/>
        <v>59283952.543694139</v>
      </c>
      <c r="AA532" s="56">
        <f t="shared" ca="1" si="410"/>
        <v>58335409.302995026</v>
      </c>
      <c r="AB532" s="56">
        <f t="shared" ca="1" si="410"/>
        <v>57402042.754147097</v>
      </c>
      <c r="AC532" s="56">
        <f t="shared" ca="1" si="360"/>
        <v>56483610.070080742</v>
      </c>
      <c r="AD532" s="56">
        <f t="shared" ca="1" si="389"/>
        <v>55579872.308959454</v>
      </c>
      <c r="AE532" s="56">
        <f t="shared" ca="1" si="389"/>
        <v>54690594.352016106</v>
      </c>
      <c r="AF532" s="56">
        <f t="shared" ca="1" si="394"/>
        <v>53815544.842383839</v>
      </c>
      <c r="AG532" s="56">
        <f t="shared" ca="1" si="425"/>
        <v>52954496.124905705</v>
      </c>
      <c r="AH532" s="56">
        <f t="shared" ca="1" si="425"/>
        <v>52107224.186907209</v>
      </c>
      <c r="AI532" s="56">
        <f t="shared" ref="AI532:AI550" ca="1" si="431">AI62*AI378</f>
        <v>51273508.599916704</v>
      </c>
      <c r="AJ532" s="56">
        <f t="shared" ca="1" si="427"/>
        <v>50453132.462318033</v>
      </c>
      <c r="AK532" s="56">
        <f t="shared" ca="1" si="427"/>
        <v>49645882.342920952</v>
      </c>
      <c r="AL532" s="56">
        <f t="shared" ca="1" si="427"/>
        <v>48851548.225434221</v>
      </c>
      <c r="AM532" s="56">
        <f t="shared" ca="1" si="427"/>
        <v>48069923.453827262</v>
      </c>
      <c r="AN532" s="56">
        <f t="shared" ca="1" si="427"/>
        <v>47300804.678566024</v>
      </c>
      <c r="AO532" s="56">
        <f t="shared" ca="1" si="427"/>
        <v>46543991.803708978</v>
      </c>
      <c r="AP532" s="56">
        <f t="shared" ca="1" si="427"/>
        <v>45799287.93484962</v>
      </c>
      <c r="AQ532" s="56">
        <f t="shared" ca="1" si="427"/>
        <v>45066499.327892043</v>
      </c>
      <c r="AR532" s="56">
        <f t="shared" ca="1" si="392"/>
        <v>44345435.338645771</v>
      </c>
      <c r="AS532" s="56">
        <f t="shared" ca="1" si="412"/>
        <v>43635908.373227432</v>
      </c>
      <c r="AT532" s="56">
        <f t="shared" ca="1" si="412"/>
        <v>42937733.839255795</v>
      </c>
    </row>
    <row r="533" spans="4:46" ht="14.65" outlineLevel="1" thickBot="1" x14ac:dyDescent="0.5">
      <c r="D533" s="42">
        <v>55</v>
      </c>
      <c r="E533" s="42" t="str">
        <v>SEG2_FootwayBox_Splitter_1:16</v>
      </c>
      <c r="G533" s="56">
        <f t="shared" ca="1" si="376"/>
        <v>0</v>
      </c>
      <c r="H533" s="56">
        <f t="shared" ca="1" si="428"/>
        <v>0</v>
      </c>
      <c r="I533" s="56">
        <f t="shared" ca="1" si="429"/>
        <v>0</v>
      </c>
      <c r="J533" s="56">
        <f t="shared" ca="1" si="429"/>
        <v>0</v>
      </c>
      <c r="K533" s="56">
        <f t="shared" ca="1" si="377"/>
        <v>0</v>
      </c>
      <c r="L533" s="56">
        <f t="shared" ca="1" si="406"/>
        <v>0</v>
      </c>
      <c r="M533" s="56">
        <f t="shared" ca="1" si="406"/>
        <v>0</v>
      </c>
      <c r="N533" s="56">
        <f t="shared" ca="1" si="413"/>
        <v>0</v>
      </c>
      <c r="O533" s="56">
        <f t="shared" ref="O533:Y533" ca="1" si="432">O63*O379</f>
        <v>14736.871201599999</v>
      </c>
      <c r="P533" s="56">
        <f t="shared" ca="1" si="432"/>
        <v>15561.864277826817</v>
      </c>
      <c r="Q533" s="56">
        <f t="shared" ca="1" si="432"/>
        <v>19105.543355889957</v>
      </c>
      <c r="R533" s="56">
        <f t="shared" ca="1" si="432"/>
        <v>18988.330847401568</v>
      </c>
      <c r="S533" s="56">
        <f t="shared" ca="1" si="432"/>
        <v>18871.837437652757</v>
      </c>
      <c r="T533" s="56">
        <f t="shared" ca="1" si="432"/>
        <v>18756.058714972754</v>
      </c>
      <c r="U533" s="56">
        <f t="shared" ca="1" si="432"/>
        <v>18640.990294756401</v>
      </c>
      <c r="V533" s="56">
        <f t="shared" ca="1" si="432"/>
        <v>18526.627819298068</v>
      </c>
      <c r="W533" s="56">
        <f t="shared" ca="1" si="432"/>
        <v>18412.966957626668</v>
      </c>
      <c r="X533" s="56">
        <f t="shared" ca="1" si="432"/>
        <v>18300.003405341628</v>
      </c>
      <c r="Y533" s="56">
        <f t="shared" ca="1" si="432"/>
        <v>18187.732884449852</v>
      </c>
      <c r="Z533" s="56">
        <f t="shared" ca="1" si="409"/>
        <v>18076.151143203755</v>
      </c>
      <c r="AA533" s="56">
        <f t="shared" ca="1" si="410"/>
        <v>17965.253955940196</v>
      </c>
      <c r="AB533" s="56">
        <f t="shared" ca="1" si="410"/>
        <v>17855.037122920501</v>
      </c>
      <c r="AC533" s="56">
        <f t="shared" ca="1" si="360"/>
        <v>17745.496470171383</v>
      </c>
      <c r="AD533" s="56">
        <f t="shared" ca="1" si="389"/>
        <v>17636.62784932688</v>
      </c>
      <c r="AE533" s="56">
        <f t="shared" ca="1" si="389"/>
        <v>17528.427137471259</v>
      </c>
      <c r="AF533" s="56">
        <f t="shared" ca="1" si="394"/>
        <v>17420.890236982868</v>
      </c>
      <c r="AG533" s="56">
        <f t="shared" ca="1" si="425"/>
        <v>17314.013075378974</v>
      </c>
      <c r="AH533" s="56">
        <f t="shared" ca="1" si="425"/>
        <v>17207.791605161525</v>
      </c>
      <c r="AI533" s="56">
        <f t="shared" ca="1" si="431"/>
        <v>17102.221803663859</v>
      </c>
      <c r="AJ533" s="56">
        <f t="shared" ca="1" si="427"/>
        <v>16997.299672898378</v>
      </c>
      <c r="AK533" s="56">
        <f t="shared" ca="1" si="427"/>
        <v>16893.021239405145</v>
      </c>
      <c r="AL533" s="56">
        <f t="shared" ca="1" si="427"/>
        <v>16789.382554101394</v>
      </c>
      <c r="AM533" s="56">
        <f t="shared" ca="1" si="427"/>
        <v>16686.379692131981</v>
      </c>
      <c r="AN533" s="56">
        <f t="shared" ca="1" si="427"/>
        <v>16584.008752720743</v>
      </c>
      <c r="AO533" s="56">
        <f t="shared" ca="1" si="427"/>
        <v>16482.265859022806</v>
      </c>
      <c r="AP533" s="56">
        <f t="shared" ca="1" si="427"/>
        <v>16381.147157977699</v>
      </c>
      <c r="AQ533" s="56">
        <f t="shared" ca="1" si="427"/>
        <v>16280.648820163504</v>
      </c>
      <c r="AR533" s="56">
        <f t="shared" ca="1" si="392"/>
        <v>16180.767039651797</v>
      </c>
      <c r="AS533" s="56">
        <f t="shared" ca="1" si="412"/>
        <v>16081.498033863532</v>
      </c>
      <c r="AT533" s="56">
        <f t="shared" ca="1" si="412"/>
        <v>15982.838043425778</v>
      </c>
    </row>
    <row r="534" spans="4:46" ht="14.65" outlineLevel="1" thickBot="1" x14ac:dyDescent="0.5">
      <c r="D534" s="42">
        <v>56</v>
      </c>
      <c r="E534" s="42" t="str">
        <v>SEG2_Splitter_Node_1:16</v>
      </c>
      <c r="G534" s="56">
        <f t="shared" ca="1" si="376"/>
        <v>0</v>
      </c>
      <c r="H534" s="56">
        <f t="shared" ca="1" si="428"/>
        <v>0</v>
      </c>
      <c r="I534" s="56">
        <f t="shared" ca="1" si="429"/>
        <v>0</v>
      </c>
      <c r="J534" s="56">
        <f t="shared" ca="1" si="429"/>
        <v>0</v>
      </c>
      <c r="K534" s="56">
        <f t="shared" ca="1" si="377"/>
        <v>0</v>
      </c>
      <c r="L534" s="56">
        <f t="shared" ca="1" si="406"/>
        <v>0</v>
      </c>
      <c r="M534" s="56">
        <f t="shared" ca="1" si="406"/>
        <v>0</v>
      </c>
      <c r="N534" s="56">
        <f t="shared" ca="1" si="413"/>
        <v>0</v>
      </c>
      <c r="O534" s="56">
        <f t="shared" ref="O534:Y534" ca="1" si="433">O64*O380</f>
        <v>47278.444800000005</v>
      </c>
      <c r="P534" s="56">
        <f t="shared" ca="1" si="433"/>
        <v>51419.041228800008</v>
      </c>
      <c r="Q534" s="56">
        <f t="shared" ca="1" si="433"/>
        <v>62884.018307358725</v>
      </c>
      <c r="R534" s="56">
        <f t="shared" ca="1" si="433"/>
        <v>61877.874014440982</v>
      </c>
      <c r="S534" s="56">
        <f t="shared" ca="1" si="433"/>
        <v>60887.82803020993</v>
      </c>
      <c r="T534" s="56">
        <f t="shared" ca="1" si="433"/>
        <v>59913.622781726575</v>
      </c>
      <c r="U534" s="56">
        <f t="shared" ca="1" si="433"/>
        <v>58955.004817218949</v>
      </c>
      <c r="V534" s="56">
        <f t="shared" ca="1" si="433"/>
        <v>58011.724740143436</v>
      </c>
      <c r="W534" s="56">
        <f t="shared" ca="1" si="433"/>
        <v>57083.537144301154</v>
      </c>
      <c r="X534" s="56">
        <f t="shared" ca="1" si="433"/>
        <v>56170.200549992333</v>
      </c>
      <c r="Y534" s="56">
        <f t="shared" ca="1" si="433"/>
        <v>55271.477341192454</v>
      </c>
      <c r="Z534" s="56">
        <f t="shared" ca="1" si="409"/>
        <v>54387.133703733372</v>
      </c>
      <c r="AA534" s="56">
        <f t="shared" ca="1" si="410"/>
        <v>53516.939564473643</v>
      </c>
      <c r="AB534" s="56">
        <f t="shared" ca="1" si="410"/>
        <v>52660.668531442061</v>
      </c>
      <c r="AC534" s="56">
        <f t="shared" ca="1" si="360"/>
        <v>51818.097834938977</v>
      </c>
      <c r="AD534" s="56">
        <f t="shared" ca="1" si="389"/>
        <v>50989.008269579957</v>
      </c>
      <c r="AE534" s="56">
        <f t="shared" ca="1" si="389"/>
        <v>50173.18413726669</v>
      </c>
      <c r="AF534" s="56">
        <f t="shared" ca="1" si="394"/>
        <v>49370.413191070416</v>
      </c>
      <c r="AG534" s="56">
        <f t="shared" ca="1" si="425"/>
        <v>48580.486580013283</v>
      </c>
      <c r="AH534" s="56">
        <f t="shared" ca="1" si="425"/>
        <v>47803.198794733078</v>
      </c>
      <c r="AI534" s="56">
        <f t="shared" ca="1" si="431"/>
        <v>47038.347614017344</v>
      </c>
      <c r="AJ534" s="56">
        <f t="shared" ca="1" si="427"/>
        <v>46285.734052193067</v>
      </c>
      <c r="AK534" s="56">
        <f t="shared" ca="1" si="427"/>
        <v>45545.162307357983</v>
      </c>
      <c r="AL534" s="56">
        <f t="shared" ca="1" si="427"/>
        <v>44816.439710440252</v>
      </c>
      <c r="AM534" s="56">
        <f t="shared" ca="1" si="427"/>
        <v>44099.376675073203</v>
      </c>
      <c r="AN534" s="56">
        <f t="shared" ca="1" si="427"/>
        <v>43393.786648272027</v>
      </c>
      <c r="AO534" s="56">
        <f t="shared" ca="1" si="427"/>
        <v>42699.48606189969</v>
      </c>
      <c r="AP534" s="56">
        <f t="shared" ca="1" si="427"/>
        <v>42016.294284909287</v>
      </c>
      <c r="AQ534" s="56">
        <f t="shared" ca="1" si="427"/>
        <v>41344.033576350746</v>
      </c>
      <c r="AR534" s="56">
        <f t="shared" ca="1" si="392"/>
        <v>40682.529039129135</v>
      </c>
      <c r="AS534" s="56">
        <f t="shared" ca="1" si="412"/>
        <v>40031.608574503058</v>
      </c>
      <c r="AT534" s="56">
        <f t="shared" ca="1" si="412"/>
        <v>39391.102837311017</v>
      </c>
    </row>
    <row r="535" spans="4:46" ht="14.65" outlineLevel="1" thickBot="1" x14ac:dyDescent="0.5">
      <c r="D535" s="42">
        <v>57</v>
      </c>
      <c r="E535" s="42" t="str">
        <v>Unused</v>
      </c>
      <c r="G535" s="56">
        <f t="shared" ca="1" si="376"/>
        <v>0</v>
      </c>
      <c r="H535" s="56">
        <f t="shared" ca="1" si="428"/>
        <v>0</v>
      </c>
      <c r="I535" s="56">
        <f t="shared" ca="1" si="429"/>
        <v>0</v>
      </c>
      <c r="J535" s="56">
        <f t="shared" ca="1" si="429"/>
        <v>0</v>
      </c>
      <c r="K535" s="56">
        <f t="shared" ca="1" si="377"/>
        <v>0</v>
      </c>
      <c r="L535" s="56">
        <f t="shared" ca="1" si="406"/>
        <v>0</v>
      </c>
      <c r="M535" s="56">
        <f t="shared" ca="1" si="406"/>
        <v>0</v>
      </c>
      <c r="N535" s="56">
        <f t="shared" ca="1" si="413"/>
        <v>0</v>
      </c>
      <c r="O535" s="56">
        <f t="shared" ref="O535:Y535" ca="1" si="434">O65*O381</f>
        <v>0</v>
      </c>
      <c r="P535" s="56">
        <f t="shared" ca="1" si="434"/>
        <v>0</v>
      </c>
      <c r="Q535" s="56">
        <f t="shared" ca="1" si="434"/>
        <v>0</v>
      </c>
      <c r="R535" s="56">
        <f t="shared" ca="1" si="434"/>
        <v>0</v>
      </c>
      <c r="S535" s="56">
        <f t="shared" ca="1" si="434"/>
        <v>0</v>
      </c>
      <c r="T535" s="56">
        <f t="shared" ca="1" si="434"/>
        <v>0</v>
      </c>
      <c r="U535" s="56">
        <f t="shared" ca="1" si="434"/>
        <v>0</v>
      </c>
      <c r="V535" s="56">
        <f t="shared" ca="1" si="434"/>
        <v>0</v>
      </c>
      <c r="W535" s="56">
        <f t="shared" ca="1" si="434"/>
        <v>0</v>
      </c>
      <c r="X535" s="56">
        <f t="shared" ca="1" si="434"/>
        <v>0</v>
      </c>
      <c r="Y535" s="56">
        <f t="shared" ca="1" si="434"/>
        <v>0</v>
      </c>
      <c r="Z535" s="56">
        <f t="shared" ca="1" si="409"/>
        <v>0</v>
      </c>
      <c r="AA535" s="56">
        <f t="shared" ca="1" si="410"/>
        <v>0</v>
      </c>
      <c r="AB535" s="56">
        <f t="shared" ca="1" si="410"/>
        <v>0</v>
      </c>
      <c r="AC535" s="56">
        <f t="shared" ca="1" si="360"/>
        <v>0</v>
      </c>
      <c r="AD535" s="56">
        <f t="shared" ca="1" si="389"/>
        <v>0</v>
      </c>
      <c r="AE535" s="56">
        <f t="shared" ca="1" si="389"/>
        <v>0</v>
      </c>
      <c r="AF535" s="56">
        <f t="shared" ca="1" si="394"/>
        <v>0</v>
      </c>
      <c r="AG535" s="56">
        <f t="shared" ca="1" si="425"/>
        <v>0</v>
      </c>
      <c r="AH535" s="56">
        <f t="shared" ca="1" si="425"/>
        <v>0</v>
      </c>
      <c r="AI535" s="56">
        <f t="shared" ca="1" si="431"/>
        <v>0</v>
      </c>
      <c r="AJ535" s="56">
        <f t="shared" ca="1" si="427"/>
        <v>0</v>
      </c>
      <c r="AK535" s="56">
        <f t="shared" ca="1" si="427"/>
        <v>0</v>
      </c>
      <c r="AL535" s="56">
        <f t="shared" ca="1" si="427"/>
        <v>0</v>
      </c>
      <c r="AM535" s="56">
        <f t="shared" ca="1" si="427"/>
        <v>0</v>
      </c>
      <c r="AN535" s="56">
        <f t="shared" ca="1" si="427"/>
        <v>0</v>
      </c>
      <c r="AO535" s="56">
        <f t="shared" ca="1" si="427"/>
        <v>0</v>
      </c>
      <c r="AP535" s="56">
        <f t="shared" ca="1" si="427"/>
        <v>0</v>
      </c>
      <c r="AQ535" s="56">
        <f t="shared" ca="1" si="427"/>
        <v>0</v>
      </c>
      <c r="AR535" s="56">
        <f t="shared" ca="1" si="392"/>
        <v>0</v>
      </c>
      <c r="AS535" s="56">
        <f t="shared" ca="1" si="412"/>
        <v>0</v>
      </c>
      <c r="AT535" s="56">
        <f t="shared" ca="1" si="412"/>
        <v>0</v>
      </c>
    </row>
    <row r="536" spans="4:46" ht="14.65" outlineLevel="1" thickBot="1" x14ac:dyDescent="0.5">
      <c r="D536" s="42">
        <v>58</v>
      </c>
      <c r="E536" s="42" t="str">
        <v>SEG2_FTTP_UG_Fibre</v>
      </c>
      <c r="G536" s="56">
        <f t="shared" ca="1" si="376"/>
        <v>263359.56491678354</v>
      </c>
      <c r="H536" s="56">
        <f t="shared" ca="1" si="428"/>
        <v>1501278.7041144036</v>
      </c>
      <c r="I536" s="56">
        <f t="shared" ca="1" si="429"/>
        <v>5996658.9741269574</v>
      </c>
      <c r="J536" s="56">
        <f t="shared" ca="1" si="429"/>
        <v>19013613.026638545</v>
      </c>
      <c r="K536" s="56">
        <f t="shared" ca="1" si="377"/>
        <v>40689415.4362766</v>
      </c>
      <c r="L536" s="56">
        <f t="shared" ca="1" si="406"/>
        <v>65136379.163108118</v>
      </c>
      <c r="M536" s="56">
        <f t="shared" ca="1" si="406"/>
        <v>91317096.474256814</v>
      </c>
      <c r="N536" s="56">
        <f t="shared" ca="1" si="413"/>
        <v>158103526</v>
      </c>
      <c r="O536" s="56">
        <f t="shared" ref="O536:Y536" ca="1" si="435">O66*O382</f>
        <v>194391402.664</v>
      </c>
      <c r="P536" s="56">
        <f t="shared" ca="1" si="435"/>
        <v>231064771.01827198</v>
      </c>
      <c r="Q536" s="56">
        <f t="shared" ca="1" si="435"/>
        <v>260265170.35776651</v>
      </c>
      <c r="R536" s="56">
        <f t="shared" ca="1" si="435"/>
        <v>256621457.97275773</v>
      </c>
      <c r="S536" s="56">
        <f t="shared" ca="1" si="435"/>
        <v>253028757.56113914</v>
      </c>
      <c r="T536" s="56">
        <f t="shared" ca="1" si="435"/>
        <v>249486354.95528319</v>
      </c>
      <c r="U536" s="56">
        <f t="shared" ca="1" si="435"/>
        <v>245993545.98590922</v>
      </c>
      <c r="V536" s="56">
        <f t="shared" ca="1" si="435"/>
        <v>242549636.34210646</v>
      </c>
      <c r="W536" s="56">
        <f t="shared" ca="1" si="435"/>
        <v>239153941.43331698</v>
      </c>
      <c r="X536" s="56">
        <f t="shared" ca="1" si="435"/>
        <v>235805786.25325054</v>
      </c>
      <c r="Y536" s="56">
        <f t="shared" ca="1" si="435"/>
        <v>232504505.24570504</v>
      </c>
      <c r="Z536" s="56">
        <f t="shared" ca="1" si="409"/>
        <v>229249442.17226514</v>
      </c>
      <c r="AA536" s="56">
        <f t="shared" ca="1" si="410"/>
        <v>226039949.98185346</v>
      </c>
      <c r="AB536" s="56">
        <f t="shared" ca="1" si="410"/>
        <v>222875390.68210748</v>
      </c>
      <c r="AC536" s="56">
        <f t="shared" ca="1" si="360"/>
        <v>219755135.21255797</v>
      </c>
      <c r="AD536" s="56">
        <f t="shared" ca="1" si="389"/>
        <v>216678563.31958213</v>
      </c>
      <c r="AE536" s="56">
        <f t="shared" ca="1" si="389"/>
        <v>213645063.43310794</v>
      </c>
      <c r="AF536" s="56">
        <f t="shared" ca="1" si="394"/>
        <v>210654032.54504445</v>
      </c>
      <c r="AG536" s="56">
        <f t="shared" ca="1" si="425"/>
        <v>207704876.08941388</v>
      </c>
      <c r="AH536" s="56">
        <f t="shared" ca="1" si="425"/>
        <v>204797007.82416204</v>
      </c>
      <c r="AI536" s="56">
        <f t="shared" ca="1" si="431"/>
        <v>201929849.71462378</v>
      </c>
      <c r="AJ536" s="56">
        <f t="shared" ca="1" si="427"/>
        <v>199102831.81861904</v>
      </c>
      <c r="AK536" s="56">
        <f t="shared" ca="1" si="427"/>
        <v>196315392.17315835</v>
      </c>
      <c r="AL536" s="56">
        <f t="shared" ca="1" si="427"/>
        <v>193566976.68273413</v>
      </c>
      <c r="AM536" s="56">
        <f t="shared" ca="1" si="427"/>
        <v>190857039.00917587</v>
      </c>
      <c r="AN536" s="56">
        <f t="shared" ca="1" si="427"/>
        <v>188185040.46304742</v>
      </c>
      <c r="AO536" s="56">
        <f t="shared" ca="1" si="427"/>
        <v>185550449.89656475</v>
      </c>
      <c r="AP536" s="56">
        <f t="shared" ca="1" si="427"/>
        <v>182952743.59801283</v>
      </c>
      <c r="AQ536" s="56">
        <f t="shared" ca="1" si="427"/>
        <v>180391405.18764067</v>
      </c>
      <c r="AR536" s="56">
        <f t="shared" ca="1" si="392"/>
        <v>177865925.51501369</v>
      </c>
      <c r="AS536" s="56">
        <f t="shared" ca="1" si="412"/>
        <v>175375802.55780348</v>
      </c>
      <c r="AT536" s="56">
        <f t="shared" ca="1" si="412"/>
        <v>172920541.32199422</v>
      </c>
    </row>
    <row r="537" spans="4:46" ht="14.65" outlineLevel="1" thickBot="1" x14ac:dyDescent="0.5">
      <c r="D537" s="42">
        <v>59</v>
      </c>
      <c r="E537" s="42" t="str">
        <v>SEG2_FTTP_OH_Fibre</v>
      </c>
      <c r="G537" s="56">
        <f t="shared" ca="1" si="376"/>
        <v>0</v>
      </c>
      <c r="H537" s="56">
        <f t="shared" ca="1" si="428"/>
        <v>0</v>
      </c>
      <c r="I537" s="56">
        <f t="shared" ca="1" si="429"/>
        <v>17440.220473896516</v>
      </c>
      <c r="J537" s="56">
        <f t="shared" ca="1" si="429"/>
        <v>316032.63656476338</v>
      </c>
      <c r="K537" s="56">
        <f t="shared" ca="1" si="377"/>
        <v>1437148.6436973396</v>
      </c>
      <c r="L537" s="56">
        <f t="shared" ca="1" si="406"/>
        <v>3487103.8392995507</v>
      </c>
      <c r="M537" s="56">
        <f t="shared" ca="1" si="406"/>
        <v>5901687.0792185357</v>
      </c>
      <c r="N537" s="56">
        <f t="shared" ca="1" si="413"/>
        <v>8069313.5600000005</v>
      </c>
      <c r="O537" s="56">
        <f t="shared" ref="O537:Y537" ca="1" si="436">O67*O383</f>
        <v>11052629.09828</v>
      </c>
      <c r="P537" s="56">
        <f t="shared" ca="1" si="436"/>
        <v>14043583.625382079</v>
      </c>
      <c r="Q537" s="56">
        <f t="shared" ca="1" si="436"/>
        <v>16917400.077606272</v>
      </c>
      <c r="R537" s="56">
        <f t="shared" ca="1" si="436"/>
        <v>16680556.476519784</v>
      </c>
      <c r="S537" s="56">
        <f t="shared" ca="1" si="436"/>
        <v>16447028.685848506</v>
      </c>
      <c r="T537" s="56">
        <f t="shared" ca="1" si="436"/>
        <v>16216770.284246625</v>
      </c>
      <c r="U537" s="56">
        <f t="shared" ca="1" si="436"/>
        <v>15989735.500267172</v>
      </c>
      <c r="V537" s="56">
        <f t="shared" ca="1" si="436"/>
        <v>15765879.203263432</v>
      </c>
      <c r="W537" s="56">
        <f t="shared" ca="1" si="436"/>
        <v>15545156.894417744</v>
      </c>
      <c r="X537" s="56">
        <f t="shared" ca="1" si="436"/>
        <v>15327524.697895898</v>
      </c>
      <c r="Y537" s="56">
        <f t="shared" ca="1" si="436"/>
        <v>15112939.352125349</v>
      </c>
      <c r="Z537" s="56">
        <f t="shared" ca="1" si="409"/>
        <v>14901358.201195596</v>
      </c>
      <c r="AA537" s="56">
        <f t="shared" ca="1" si="410"/>
        <v>14692739.186378859</v>
      </c>
      <c r="AB537" s="56">
        <f t="shared" ca="1" si="410"/>
        <v>14487040.837769555</v>
      </c>
      <c r="AC537" s="56">
        <f t="shared" ca="1" si="360"/>
        <v>14284222.266040778</v>
      </c>
      <c r="AD537" s="56">
        <f t="shared" ca="1" si="389"/>
        <v>14084243.154316206</v>
      </c>
      <c r="AE537" s="56">
        <f t="shared" ca="1" si="389"/>
        <v>13887063.75015578</v>
      </c>
      <c r="AF537" s="56">
        <f t="shared" ca="1" si="394"/>
        <v>13692644.857653599</v>
      </c>
      <c r="AG537" s="56">
        <f t="shared" ca="1" si="425"/>
        <v>13500947.829646451</v>
      </c>
      <c r="AH537" s="56">
        <f t="shared" ca="1" si="425"/>
        <v>13311934.560031397</v>
      </c>
      <c r="AI537" s="56">
        <f t="shared" ca="1" si="431"/>
        <v>13125567.476190958</v>
      </c>
      <c r="AJ537" s="56">
        <f t="shared" ca="1" si="427"/>
        <v>12941809.531524284</v>
      </c>
      <c r="AK537" s="56">
        <f t="shared" ca="1" si="427"/>
        <v>12760624.198082944</v>
      </c>
      <c r="AL537" s="56">
        <f t="shared" ca="1" si="427"/>
        <v>12581975.459309785</v>
      </c>
      <c r="AM537" s="56">
        <f t="shared" ca="1" si="427"/>
        <v>12405827.802879445</v>
      </c>
      <c r="AN537" s="56">
        <f t="shared" ca="1" si="427"/>
        <v>12232146.213639133</v>
      </c>
      <c r="AO537" s="56">
        <f t="shared" ca="1" si="427"/>
        <v>12060896.166648187</v>
      </c>
      <c r="AP537" s="56">
        <f t="shared" ca="1" si="427"/>
        <v>11892043.62031511</v>
      </c>
      <c r="AQ537" s="56">
        <f t="shared" ca="1" si="427"/>
        <v>11725555.009630699</v>
      </c>
      <c r="AR537" s="56">
        <f t="shared" ca="1" si="392"/>
        <v>11561397.239495872</v>
      </c>
      <c r="AS537" s="56">
        <f t="shared" ca="1" si="412"/>
        <v>11399537.678142928</v>
      </c>
      <c r="AT537" s="56">
        <f t="shared" ca="1" si="412"/>
        <v>11239944.150648925</v>
      </c>
    </row>
    <row r="538" spans="4:46" ht="14.65" outlineLevel="1" thickBot="1" x14ac:dyDescent="0.5">
      <c r="D538" s="42">
        <v>60</v>
      </c>
      <c r="E538" s="42" t="str">
        <v>SEG2_FTTP_Fibre_Testing</v>
      </c>
      <c r="G538" s="56">
        <f t="shared" ca="1" si="376"/>
        <v>2520967.5188025655</v>
      </c>
      <c r="H538" s="56">
        <f t="shared" ca="1" si="428"/>
        <v>8608383.8658553697</v>
      </c>
      <c r="I538" s="56">
        <f t="shared" ca="1" si="429"/>
        <v>19305732.944178</v>
      </c>
      <c r="J538" s="56">
        <f t="shared" ca="1" si="429"/>
        <v>36795536.418989465</v>
      </c>
      <c r="K538" s="56">
        <f t="shared" ca="1" si="377"/>
        <v>58464982.666496716</v>
      </c>
      <c r="L538" s="56">
        <f t="shared" ca="1" si="406"/>
        <v>79444538.523515984</v>
      </c>
      <c r="M538" s="56">
        <f t="shared" ca="1" si="406"/>
        <v>100030445.93770905</v>
      </c>
      <c r="N538" s="56">
        <f t="shared" ca="1" si="413"/>
        <v>189176910.72</v>
      </c>
      <c r="O538" s="56">
        <f t="shared" ref="O538:P557" ca="1" si="437">O68*O384</f>
        <v>219415862.24726996</v>
      </c>
      <c r="P538" s="56">
        <f t="shared" ca="1" si="437"/>
        <v>248805296.8201187</v>
      </c>
      <c r="Q538" s="56">
        <f t="shared" ref="Q538" ca="1" si="438">Q68*Q384</f>
        <v>270474032.33344638</v>
      </c>
      <c r="R538" s="56">
        <f t="shared" ref="R538:Y547" ca="1" si="439">R68*R384</f>
        <v>266470205.23281437</v>
      </c>
      <c r="S538" s="56">
        <f t="shared" ca="1" si="439"/>
        <v>262525646.78475296</v>
      </c>
      <c r="T538" s="56">
        <f t="shared" ca="1" si="439"/>
        <v>258639479.63539827</v>
      </c>
      <c r="U538" s="56">
        <f t="shared" ca="1" si="439"/>
        <v>254810839.41835552</v>
      </c>
      <c r="V538" s="56">
        <f t="shared" ca="1" si="439"/>
        <v>251038874.56244558</v>
      </c>
      <c r="W538" s="56">
        <f t="shared" ca="1" si="439"/>
        <v>247322746.10229772</v>
      </c>
      <c r="X538" s="56">
        <f t="shared" ca="1" si="439"/>
        <v>243661627.49174538</v>
      </c>
      <c r="Y538" s="56">
        <f t="shared" ca="1" si="439"/>
        <v>240054704.41998503</v>
      </c>
      <c r="Z538" s="56">
        <f t="shared" ca="1" si="409"/>
        <v>236501174.63045597</v>
      </c>
      <c r="AA538" s="56">
        <f t="shared" ca="1" si="410"/>
        <v>233000247.74240139</v>
      </c>
      <c r="AB538" s="56">
        <f t="shared" ca="1" si="410"/>
        <v>229551145.07507056</v>
      </c>
      <c r="AC538" s="56">
        <f t="shared" ref="AC538:AC569" ca="1" si="440">AC68*AC384</f>
        <v>226153099.47452432</v>
      </c>
      <c r="AD538" s="56">
        <f t="shared" ref="AD538:AE557" ca="1" si="441">AD68*AD384</f>
        <v>222805355.1430029</v>
      </c>
      <c r="AE538" s="56">
        <f t="shared" ca="1" si="441"/>
        <v>219507167.47082099</v>
      </c>
      <c r="AF538" s="56">
        <f t="shared" ca="1" si="394"/>
        <v>216257802.87075046</v>
      </c>
      <c r="AG538" s="56">
        <f t="shared" ca="1" si="425"/>
        <v>213056538.61485469</v>
      </c>
      <c r="AH538" s="56">
        <f t="shared" ca="1" si="425"/>
        <v>209902662.67373905</v>
      </c>
      <c r="AI538" s="56">
        <f t="shared" ca="1" si="431"/>
        <v>206795473.55817965</v>
      </c>
      <c r="AJ538" s="56">
        <f t="shared" ca="1" si="427"/>
        <v>203734280.16309792</v>
      </c>
      <c r="AK538" s="56">
        <f t="shared" ca="1" si="427"/>
        <v>200718401.61384356</v>
      </c>
      <c r="AL538" s="56">
        <f t="shared" ca="1" si="427"/>
        <v>197747167.11475384</v>
      </c>
      <c r="AM538" s="56">
        <f t="shared" ca="1" si="427"/>
        <v>194819915.79995415</v>
      </c>
      <c r="AN538" s="56">
        <f t="shared" ca="1" si="427"/>
        <v>191935996.58636743</v>
      </c>
      <c r="AO538" s="56">
        <f t="shared" ca="1" si="427"/>
        <v>189094768.0288994</v>
      </c>
      <c r="AP538" s="56">
        <f t="shared" ca="1" si="427"/>
        <v>186295598.1777676</v>
      </c>
      <c r="AQ538" s="56">
        <f t="shared" ca="1" si="427"/>
        <v>183537864.43794209</v>
      </c>
      <c r="AR538" s="56">
        <f t="shared" ca="1" si="392"/>
        <v>180820953.43066728</v>
      </c>
      <c r="AS538" s="56">
        <f t="shared" ca="1" si="412"/>
        <v>178144260.85703307</v>
      </c>
      <c r="AT538" s="56">
        <f t="shared" ca="1" si="412"/>
        <v>175507191.3635664</v>
      </c>
    </row>
    <row r="539" spans="4:46" ht="14.65" outlineLevel="1" thickBot="1" x14ac:dyDescent="0.5">
      <c r="D539" s="42">
        <v>61</v>
      </c>
      <c r="E539" s="42" t="str">
        <v>SEG2_Business_Serv_UG_Fibre</v>
      </c>
      <c r="G539" s="56">
        <f t="shared" ca="1" si="376"/>
        <v>0</v>
      </c>
      <c r="H539" s="56">
        <f t="shared" ca="1" si="428"/>
        <v>0</v>
      </c>
      <c r="I539" s="56">
        <f t="shared" ca="1" si="429"/>
        <v>0</v>
      </c>
      <c r="J539" s="56">
        <f t="shared" ca="1" si="429"/>
        <v>0</v>
      </c>
      <c r="K539" s="56">
        <f t="shared" ca="1" si="377"/>
        <v>0</v>
      </c>
      <c r="L539" s="56">
        <f t="shared" ca="1" si="406"/>
        <v>0</v>
      </c>
      <c r="M539" s="56">
        <f t="shared" ca="1" si="406"/>
        <v>0</v>
      </c>
      <c r="N539" s="56">
        <f t="shared" ca="1" si="413"/>
        <v>0</v>
      </c>
      <c r="O539" s="56">
        <f t="shared" ca="1" si="437"/>
        <v>0</v>
      </c>
      <c r="P539" s="56">
        <f t="shared" ca="1" si="437"/>
        <v>0</v>
      </c>
      <c r="Q539" s="56">
        <f t="shared" ref="Q539:Q557" ca="1" si="442">Q69*Q385</f>
        <v>0</v>
      </c>
      <c r="R539" s="56">
        <f t="shared" ca="1" si="439"/>
        <v>0</v>
      </c>
      <c r="S539" s="56">
        <f t="shared" ca="1" si="439"/>
        <v>0</v>
      </c>
      <c r="T539" s="56">
        <f t="shared" ca="1" si="439"/>
        <v>0</v>
      </c>
      <c r="U539" s="56">
        <f t="shared" ca="1" si="439"/>
        <v>0</v>
      </c>
      <c r="V539" s="56">
        <f t="shared" ca="1" si="439"/>
        <v>0</v>
      </c>
      <c r="W539" s="56">
        <f t="shared" ca="1" si="439"/>
        <v>0</v>
      </c>
      <c r="X539" s="56">
        <f t="shared" ca="1" si="439"/>
        <v>0</v>
      </c>
      <c r="Y539" s="56">
        <f t="shared" ca="1" si="439"/>
        <v>0</v>
      </c>
      <c r="Z539" s="56">
        <f t="shared" ca="1" si="409"/>
        <v>0</v>
      </c>
      <c r="AA539" s="56">
        <f t="shared" ca="1" si="410"/>
        <v>0</v>
      </c>
      <c r="AB539" s="56">
        <f t="shared" ca="1" si="410"/>
        <v>0</v>
      </c>
      <c r="AC539" s="56">
        <f t="shared" ca="1" si="440"/>
        <v>0</v>
      </c>
      <c r="AD539" s="56">
        <f t="shared" ca="1" si="441"/>
        <v>0</v>
      </c>
      <c r="AE539" s="56">
        <f t="shared" ca="1" si="441"/>
        <v>0</v>
      </c>
      <c r="AF539" s="56">
        <f t="shared" ca="1" si="394"/>
        <v>0</v>
      </c>
      <c r="AG539" s="56">
        <f t="shared" ca="1" si="425"/>
        <v>0</v>
      </c>
      <c r="AH539" s="56">
        <f t="shared" ca="1" si="425"/>
        <v>0</v>
      </c>
      <c r="AI539" s="56">
        <f t="shared" ca="1" si="431"/>
        <v>0</v>
      </c>
      <c r="AJ539" s="56">
        <f t="shared" ca="1" si="427"/>
        <v>0</v>
      </c>
      <c r="AK539" s="56">
        <f t="shared" ca="1" si="427"/>
        <v>0</v>
      </c>
      <c r="AL539" s="56">
        <f t="shared" ca="1" si="427"/>
        <v>0</v>
      </c>
      <c r="AM539" s="56">
        <f t="shared" ca="1" si="427"/>
        <v>0</v>
      </c>
      <c r="AN539" s="56">
        <f t="shared" ca="1" si="427"/>
        <v>0</v>
      </c>
      <c r="AO539" s="56">
        <f t="shared" ca="1" si="427"/>
        <v>0</v>
      </c>
      <c r="AP539" s="56">
        <f t="shared" ca="1" si="427"/>
        <v>0</v>
      </c>
      <c r="AQ539" s="56">
        <f t="shared" ca="1" si="427"/>
        <v>0</v>
      </c>
      <c r="AR539" s="56">
        <f t="shared" ca="1" si="392"/>
        <v>0</v>
      </c>
      <c r="AS539" s="56">
        <f t="shared" ca="1" si="412"/>
        <v>0</v>
      </c>
      <c r="AT539" s="56">
        <f t="shared" ca="1" si="412"/>
        <v>0</v>
      </c>
    </row>
    <row r="540" spans="4:46" ht="14.65" outlineLevel="1" thickBot="1" x14ac:dyDescent="0.5">
      <c r="D540" s="42">
        <v>62</v>
      </c>
      <c r="E540" s="42" t="str">
        <v>SEG2_Business_Serv_OH_Fibre</v>
      </c>
      <c r="G540" s="56">
        <f t="shared" ca="1" si="376"/>
        <v>0</v>
      </c>
      <c r="H540" s="56">
        <f t="shared" ca="1" si="428"/>
        <v>0</v>
      </c>
      <c r="I540" s="56">
        <f t="shared" ca="1" si="429"/>
        <v>0</v>
      </c>
      <c r="J540" s="56">
        <f t="shared" ca="1" si="429"/>
        <v>0</v>
      </c>
      <c r="K540" s="56">
        <f t="shared" ca="1" si="377"/>
        <v>0</v>
      </c>
      <c r="L540" s="56">
        <f t="shared" ca="1" si="406"/>
        <v>0</v>
      </c>
      <c r="M540" s="56">
        <f t="shared" ca="1" si="406"/>
        <v>0</v>
      </c>
      <c r="N540" s="56">
        <f t="shared" ca="1" si="413"/>
        <v>0</v>
      </c>
      <c r="O540" s="56">
        <f t="shared" ca="1" si="437"/>
        <v>0</v>
      </c>
      <c r="P540" s="56">
        <f t="shared" ca="1" si="437"/>
        <v>0</v>
      </c>
      <c r="Q540" s="56">
        <f t="shared" ca="1" si="442"/>
        <v>0</v>
      </c>
      <c r="R540" s="56">
        <f t="shared" ca="1" si="439"/>
        <v>0</v>
      </c>
      <c r="S540" s="56">
        <f t="shared" ca="1" si="439"/>
        <v>0</v>
      </c>
      <c r="T540" s="56">
        <f t="shared" ca="1" si="439"/>
        <v>0</v>
      </c>
      <c r="U540" s="56">
        <f t="shared" ca="1" si="439"/>
        <v>0</v>
      </c>
      <c r="V540" s="56">
        <f t="shared" ca="1" si="439"/>
        <v>0</v>
      </c>
      <c r="W540" s="56">
        <f t="shared" ca="1" si="439"/>
        <v>0</v>
      </c>
      <c r="X540" s="56">
        <f t="shared" ca="1" si="439"/>
        <v>0</v>
      </c>
      <c r="Y540" s="56">
        <f t="shared" ca="1" si="439"/>
        <v>0</v>
      </c>
      <c r="Z540" s="56">
        <f t="shared" ca="1" si="409"/>
        <v>0</v>
      </c>
      <c r="AA540" s="56">
        <f t="shared" ca="1" si="410"/>
        <v>0</v>
      </c>
      <c r="AB540" s="56">
        <f t="shared" ca="1" si="410"/>
        <v>0</v>
      </c>
      <c r="AC540" s="56">
        <f t="shared" ca="1" si="440"/>
        <v>0</v>
      </c>
      <c r="AD540" s="56">
        <f t="shared" ca="1" si="441"/>
        <v>0</v>
      </c>
      <c r="AE540" s="56">
        <f t="shared" ca="1" si="441"/>
        <v>0</v>
      </c>
      <c r="AF540" s="56">
        <f t="shared" ca="1" si="394"/>
        <v>0</v>
      </c>
      <c r="AG540" s="56">
        <f t="shared" ca="1" si="425"/>
        <v>0</v>
      </c>
      <c r="AH540" s="56">
        <f t="shared" ca="1" si="425"/>
        <v>0</v>
      </c>
      <c r="AI540" s="56">
        <f t="shared" ca="1" si="431"/>
        <v>0</v>
      </c>
      <c r="AJ540" s="56">
        <f t="shared" ca="1" si="427"/>
        <v>0</v>
      </c>
      <c r="AK540" s="56">
        <f t="shared" ca="1" si="427"/>
        <v>0</v>
      </c>
      <c r="AL540" s="56">
        <f t="shared" ca="1" si="427"/>
        <v>0</v>
      </c>
      <c r="AM540" s="56">
        <f t="shared" ca="1" si="427"/>
        <v>0</v>
      </c>
      <c r="AN540" s="56">
        <f t="shared" ca="1" si="427"/>
        <v>0</v>
      </c>
      <c r="AO540" s="56">
        <f t="shared" ca="1" si="427"/>
        <v>0</v>
      </c>
      <c r="AP540" s="56">
        <f t="shared" ca="1" si="427"/>
        <v>0</v>
      </c>
      <c r="AQ540" s="56">
        <f t="shared" ca="1" si="427"/>
        <v>0</v>
      </c>
      <c r="AR540" s="56">
        <f t="shared" ca="1" si="392"/>
        <v>0</v>
      </c>
      <c r="AS540" s="56">
        <f t="shared" ca="1" si="412"/>
        <v>0</v>
      </c>
      <c r="AT540" s="56">
        <f t="shared" ca="1" si="412"/>
        <v>0</v>
      </c>
    </row>
    <row r="541" spans="4:46" ht="14.65" outlineLevel="1" thickBot="1" x14ac:dyDescent="0.5">
      <c r="D541" s="42">
        <v>63</v>
      </c>
      <c r="E541" s="42" t="str">
        <v>SEG2_Business_Serv_Fibre_Testing</v>
      </c>
      <c r="G541" s="56">
        <f t="shared" ca="1" si="376"/>
        <v>0</v>
      </c>
      <c r="H541" s="56">
        <f t="shared" ca="1" si="428"/>
        <v>0</v>
      </c>
      <c r="I541" s="56">
        <f t="shared" ca="1" si="429"/>
        <v>0</v>
      </c>
      <c r="J541" s="56">
        <f t="shared" ca="1" si="429"/>
        <v>0</v>
      </c>
      <c r="K541" s="56">
        <f t="shared" ca="1" si="377"/>
        <v>0</v>
      </c>
      <c r="L541" s="56">
        <f t="shared" ca="1" si="406"/>
        <v>0</v>
      </c>
      <c r="M541" s="56">
        <f t="shared" ca="1" si="406"/>
        <v>0</v>
      </c>
      <c r="N541" s="56">
        <f t="shared" ca="1" si="413"/>
        <v>0</v>
      </c>
      <c r="O541" s="56">
        <f t="shared" ca="1" si="437"/>
        <v>0</v>
      </c>
      <c r="P541" s="56">
        <f t="shared" ca="1" si="437"/>
        <v>0</v>
      </c>
      <c r="Q541" s="56">
        <f t="shared" ca="1" si="442"/>
        <v>0</v>
      </c>
      <c r="R541" s="56">
        <f t="shared" ca="1" si="439"/>
        <v>0</v>
      </c>
      <c r="S541" s="56">
        <f t="shared" ca="1" si="439"/>
        <v>0</v>
      </c>
      <c r="T541" s="56">
        <f t="shared" ca="1" si="439"/>
        <v>0</v>
      </c>
      <c r="U541" s="56">
        <f t="shared" ca="1" si="439"/>
        <v>0</v>
      </c>
      <c r="V541" s="56">
        <f t="shared" ca="1" si="439"/>
        <v>0</v>
      </c>
      <c r="W541" s="56">
        <f t="shared" ca="1" si="439"/>
        <v>0</v>
      </c>
      <c r="X541" s="56">
        <f t="shared" ca="1" si="439"/>
        <v>0</v>
      </c>
      <c r="Y541" s="56">
        <f t="shared" ca="1" si="439"/>
        <v>0</v>
      </c>
      <c r="Z541" s="56">
        <f t="shared" ca="1" si="409"/>
        <v>0</v>
      </c>
      <c r="AA541" s="56">
        <f t="shared" ca="1" si="410"/>
        <v>0</v>
      </c>
      <c r="AB541" s="56">
        <f t="shared" ca="1" si="410"/>
        <v>0</v>
      </c>
      <c r="AC541" s="56">
        <f t="shared" ca="1" si="440"/>
        <v>0</v>
      </c>
      <c r="AD541" s="56">
        <f t="shared" ca="1" si="441"/>
        <v>0</v>
      </c>
      <c r="AE541" s="56">
        <f t="shared" ca="1" si="441"/>
        <v>0</v>
      </c>
      <c r="AF541" s="56">
        <f t="shared" ca="1" si="394"/>
        <v>0</v>
      </c>
      <c r="AG541" s="56">
        <f t="shared" ca="1" si="425"/>
        <v>0</v>
      </c>
      <c r="AH541" s="56">
        <f t="shared" ca="1" si="425"/>
        <v>0</v>
      </c>
      <c r="AI541" s="56">
        <f t="shared" ca="1" si="431"/>
        <v>0</v>
      </c>
      <c r="AJ541" s="56">
        <f t="shared" ref="AJ541:AQ550" ca="1" si="443">AJ71*AJ387</f>
        <v>0</v>
      </c>
      <c r="AK541" s="56">
        <f t="shared" ca="1" si="443"/>
        <v>0</v>
      </c>
      <c r="AL541" s="56">
        <f t="shared" ca="1" si="443"/>
        <v>0</v>
      </c>
      <c r="AM541" s="56">
        <f t="shared" ca="1" si="443"/>
        <v>0</v>
      </c>
      <c r="AN541" s="56">
        <f t="shared" ca="1" si="443"/>
        <v>0</v>
      </c>
      <c r="AO541" s="56">
        <f t="shared" ca="1" si="443"/>
        <v>0</v>
      </c>
      <c r="AP541" s="56">
        <f t="shared" ca="1" si="443"/>
        <v>0</v>
      </c>
      <c r="AQ541" s="56">
        <f t="shared" ca="1" si="443"/>
        <v>0</v>
      </c>
      <c r="AR541" s="56">
        <f t="shared" ca="1" si="392"/>
        <v>0</v>
      </c>
      <c r="AS541" s="56">
        <f t="shared" ca="1" si="412"/>
        <v>0</v>
      </c>
      <c r="AT541" s="56">
        <f t="shared" ca="1" si="412"/>
        <v>0</v>
      </c>
    </row>
    <row r="542" spans="4:46" ht="14.65" outlineLevel="1" thickBot="1" x14ac:dyDescent="0.5">
      <c r="D542" s="42">
        <v>64</v>
      </c>
      <c r="E542" s="42" t="str">
        <v>Unused</v>
      </c>
      <c r="G542" s="56">
        <f t="shared" ca="1" si="376"/>
        <v>0</v>
      </c>
      <c r="H542" s="56">
        <f t="shared" ca="1" si="428"/>
        <v>0</v>
      </c>
      <c r="I542" s="56">
        <f t="shared" ca="1" si="429"/>
        <v>0</v>
      </c>
      <c r="J542" s="56">
        <f t="shared" ca="1" si="429"/>
        <v>0</v>
      </c>
      <c r="K542" s="56">
        <f t="shared" ca="1" si="377"/>
        <v>0</v>
      </c>
      <c r="L542" s="56">
        <f t="shared" ca="1" si="406"/>
        <v>0</v>
      </c>
      <c r="M542" s="56">
        <f t="shared" ca="1" si="406"/>
        <v>0</v>
      </c>
      <c r="N542" s="56">
        <f t="shared" ca="1" si="413"/>
        <v>0</v>
      </c>
      <c r="O542" s="56">
        <f t="shared" ca="1" si="437"/>
        <v>0</v>
      </c>
      <c r="P542" s="56">
        <f t="shared" ca="1" si="437"/>
        <v>0</v>
      </c>
      <c r="Q542" s="56">
        <f t="shared" ca="1" si="442"/>
        <v>0</v>
      </c>
      <c r="R542" s="56">
        <f t="shared" ca="1" si="439"/>
        <v>0</v>
      </c>
      <c r="S542" s="56">
        <f t="shared" ca="1" si="439"/>
        <v>0</v>
      </c>
      <c r="T542" s="56">
        <f t="shared" ca="1" si="439"/>
        <v>0</v>
      </c>
      <c r="U542" s="56">
        <f t="shared" ca="1" si="439"/>
        <v>0</v>
      </c>
      <c r="V542" s="56">
        <f t="shared" ca="1" si="439"/>
        <v>0</v>
      </c>
      <c r="W542" s="56">
        <f t="shared" ca="1" si="439"/>
        <v>0</v>
      </c>
      <c r="X542" s="56">
        <f t="shared" ca="1" si="439"/>
        <v>0</v>
      </c>
      <c r="Y542" s="56">
        <f t="shared" ca="1" si="439"/>
        <v>0</v>
      </c>
      <c r="Z542" s="56">
        <f t="shared" ca="1" si="409"/>
        <v>0</v>
      </c>
      <c r="AA542" s="56">
        <f t="shared" ca="1" si="410"/>
        <v>0</v>
      </c>
      <c r="AB542" s="56">
        <f t="shared" ca="1" si="410"/>
        <v>0</v>
      </c>
      <c r="AC542" s="56">
        <f t="shared" ca="1" si="440"/>
        <v>0</v>
      </c>
      <c r="AD542" s="56">
        <f t="shared" ca="1" si="441"/>
        <v>0</v>
      </c>
      <c r="AE542" s="56">
        <f t="shared" ca="1" si="441"/>
        <v>0</v>
      </c>
      <c r="AF542" s="56">
        <f t="shared" ca="1" si="394"/>
        <v>0</v>
      </c>
      <c r="AG542" s="56">
        <f t="shared" ca="1" si="425"/>
        <v>0</v>
      </c>
      <c r="AH542" s="56">
        <f t="shared" ca="1" si="425"/>
        <v>0</v>
      </c>
      <c r="AI542" s="56">
        <f t="shared" ca="1" si="431"/>
        <v>0</v>
      </c>
      <c r="AJ542" s="56">
        <f t="shared" ca="1" si="443"/>
        <v>0</v>
      </c>
      <c r="AK542" s="56">
        <f t="shared" ca="1" si="443"/>
        <v>0</v>
      </c>
      <c r="AL542" s="56">
        <f t="shared" ca="1" si="443"/>
        <v>0</v>
      </c>
      <c r="AM542" s="56">
        <f t="shared" ca="1" si="443"/>
        <v>0</v>
      </c>
      <c r="AN542" s="56">
        <f t="shared" ca="1" si="443"/>
        <v>0</v>
      </c>
      <c r="AO542" s="56">
        <f t="shared" ca="1" si="443"/>
        <v>0</v>
      </c>
      <c r="AP542" s="56">
        <f t="shared" ca="1" si="443"/>
        <v>0</v>
      </c>
      <c r="AQ542" s="56">
        <f t="shared" ca="1" si="443"/>
        <v>0</v>
      </c>
      <c r="AR542" s="56">
        <f t="shared" ca="1" si="392"/>
        <v>0</v>
      </c>
      <c r="AS542" s="56">
        <f t="shared" ca="1" si="412"/>
        <v>0</v>
      </c>
      <c r="AT542" s="56">
        <f t="shared" ca="1" si="412"/>
        <v>0</v>
      </c>
    </row>
    <row r="543" spans="4:46" ht="14.65" outlineLevel="1" thickBot="1" x14ac:dyDescent="0.5">
      <c r="D543" s="42">
        <v>65</v>
      </c>
      <c r="E543" s="42" t="str">
        <v>SEG2_FootwayBox_UG_DP</v>
      </c>
      <c r="G543" s="56">
        <f t="shared" ca="1" si="376"/>
        <v>86262.949391598828</v>
      </c>
      <c r="H543" s="56">
        <f t="shared" ca="1" si="428"/>
        <v>296411.40057670785</v>
      </c>
      <c r="I543" s="56">
        <f t="shared" ca="1" si="429"/>
        <v>668844.49116303399</v>
      </c>
      <c r="J543" s="56">
        <f t="shared" ca="1" si="429"/>
        <v>1272823.6526825321</v>
      </c>
      <c r="K543" s="56">
        <f t="shared" ca="1" si="377"/>
        <v>2004195.9878882701</v>
      </c>
      <c r="L543" s="56">
        <f t="shared" ca="1" si="406"/>
        <v>2695685.5106570898</v>
      </c>
      <c r="M543" s="56">
        <f t="shared" ca="1" si="406"/>
        <v>3382009.0111184395</v>
      </c>
      <c r="N543" s="56">
        <f t="shared" ca="1" si="413"/>
        <v>7705416.580000001</v>
      </c>
      <c r="O543" s="56">
        <f t="shared" ca="1" si="437"/>
        <v>8935730.5519359</v>
      </c>
      <c r="P543" s="56">
        <f t="shared" ca="1" si="437"/>
        <v>10159455.888394158</v>
      </c>
      <c r="Q543" s="56">
        <f t="shared" ca="1" si="442"/>
        <v>11079298.794115005</v>
      </c>
      <c r="R543" s="56">
        <f t="shared" ca="1" si="439"/>
        <v>11011327.296013109</v>
      </c>
      <c r="S543" s="56">
        <f t="shared" ca="1" si="439"/>
        <v>10943772.803052066</v>
      </c>
      <c r="T543" s="56">
        <f t="shared" ca="1" si="439"/>
        <v>10876632.756905342</v>
      </c>
      <c r="U543" s="56">
        <f t="shared" ca="1" si="439"/>
        <v>10809904.614941727</v>
      </c>
      <c r="V543" s="56">
        <f t="shared" ca="1" si="439"/>
        <v>10743585.850129059</v>
      </c>
      <c r="W543" s="56">
        <f t="shared" ca="1" si="439"/>
        <v>10677673.950938515</v>
      </c>
      <c r="X543" s="56">
        <f t="shared" ca="1" si="439"/>
        <v>10612166.421249507</v>
      </c>
      <c r="Y543" s="56">
        <f t="shared" ca="1" si="439"/>
        <v>10547060.780255137</v>
      </c>
      <c r="Z543" s="56">
        <f t="shared" ca="1" si="409"/>
        <v>10482354.562368276</v>
      </c>
      <c r="AA543" s="56">
        <f t="shared" ca="1" si="410"/>
        <v>10418045.317128144</v>
      </c>
      <c r="AB543" s="56">
        <f t="shared" ca="1" si="410"/>
        <v>10354130.60910756</v>
      </c>
      <c r="AC543" s="56">
        <f t="shared" ca="1" si="440"/>
        <v>10290608.017820684</v>
      </c>
      <c r="AD543" s="56">
        <f t="shared" ca="1" si="441"/>
        <v>10227475.137631355</v>
      </c>
      <c r="AE543" s="56">
        <f t="shared" ca="1" si="441"/>
        <v>10164729.577661984</v>
      </c>
      <c r="AF543" s="56">
        <f t="shared" ca="1" si="394"/>
        <v>10102368.961703025</v>
      </c>
      <c r="AG543" s="56">
        <f t="shared" ca="1" si="425"/>
        <v>10040390.928122977</v>
      </c>
      <c r="AH543" s="56">
        <f t="shared" ca="1" si="425"/>
        <v>9978793.1297789421</v>
      </c>
      <c r="AI543" s="56">
        <f t="shared" ca="1" si="431"/>
        <v>9917573.2339277454</v>
      </c>
      <c r="AJ543" s="56">
        <f t="shared" ca="1" si="443"/>
        <v>9856728.9221375976</v>
      </c>
      <c r="AK543" s="56">
        <f t="shared" ca="1" si="443"/>
        <v>9796257.8902002852</v>
      </c>
      <c r="AL543" s="56">
        <f t="shared" ca="1" si="443"/>
        <v>9736157.8480439056</v>
      </c>
      <c r="AM543" s="56">
        <f t="shared" ca="1" si="443"/>
        <v>9676426.5196461547</v>
      </c>
      <c r="AN543" s="56">
        <f t="shared" ca="1" si="443"/>
        <v>9617061.6429481227</v>
      </c>
      <c r="AO543" s="56">
        <f t="shared" ca="1" si="443"/>
        <v>9558060.9697686341</v>
      </c>
      <c r="AP543" s="56">
        <f t="shared" ca="1" si="443"/>
        <v>9499422.2657191046</v>
      </c>
      <c r="AQ543" s="56">
        <f t="shared" ca="1" si="443"/>
        <v>9441143.3101189174</v>
      </c>
      <c r="AR543" s="56">
        <f t="shared" ca="1" si="392"/>
        <v>9383221.8959113378</v>
      </c>
      <c r="AS543" s="56">
        <f t="shared" ca="1" si="412"/>
        <v>9325655.8295799196</v>
      </c>
      <c r="AT543" s="56">
        <f t="shared" ca="1" si="412"/>
        <v>9268442.9310654458</v>
      </c>
    </row>
    <row r="544" spans="4:46" ht="14.65" outlineLevel="1" thickBot="1" x14ac:dyDescent="0.5">
      <c r="D544" s="42">
        <v>66</v>
      </c>
      <c r="E544" s="42" t="str">
        <v>SEG2_UG_Distribution_Point</v>
      </c>
      <c r="G544" s="56">
        <f t="shared" ref="G544" ca="1" si="444">G74*G390</f>
        <v>1861760.0922009088</v>
      </c>
      <c r="H544" s="56">
        <f t="shared" ca="1" si="428"/>
        <v>6465627.0319338031</v>
      </c>
      <c r="I544" s="56">
        <f t="shared" ca="1" si="429"/>
        <v>14713695.577567205</v>
      </c>
      <c r="J544" s="56">
        <f t="shared" ca="1" si="429"/>
        <v>28229553.782118082</v>
      </c>
      <c r="K544" s="56">
        <f t="shared" ca="1" si="377"/>
        <v>44816277.949493505</v>
      </c>
      <c r="L544" s="56">
        <f t="shared" ca="1" si="406"/>
        <v>60772598.154109262</v>
      </c>
      <c r="M544" s="56">
        <f t="shared" ca="1" si="406"/>
        <v>76868188.863814622</v>
      </c>
      <c r="N544" s="56">
        <f t="shared" ca="1" si="413"/>
        <v>239614939.88</v>
      </c>
      <c r="O544" s="56">
        <f t="shared" ca="1" si="437"/>
        <v>280144863.82488</v>
      </c>
      <c r="P544" s="56">
        <f t="shared" ca="1" si="437"/>
        <v>321115652.14081067</v>
      </c>
      <c r="Q544" s="56">
        <f t="shared" ca="1" si="442"/>
        <v>353068108.67841119</v>
      </c>
      <c r="R544" s="56">
        <f t="shared" ca="1" si="439"/>
        <v>353774244.89576793</v>
      </c>
      <c r="S544" s="56">
        <f t="shared" ca="1" si="439"/>
        <v>354481793.3855595</v>
      </c>
      <c r="T544" s="56">
        <f t="shared" ca="1" si="439"/>
        <v>355190756.97233057</v>
      </c>
      <c r="U544" s="56">
        <f t="shared" ca="1" si="439"/>
        <v>355901138.48627532</v>
      </c>
      <c r="V544" s="56">
        <f t="shared" ca="1" si="439"/>
        <v>356612940.76324791</v>
      </c>
      <c r="W544" s="56">
        <f t="shared" ca="1" si="439"/>
        <v>357326166.64477438</v>
      </c>
      <c r="X544" s="56">
        <f t="shared" ca="1" si="439"/>
        <v>358040818.978064</v>
      </c>
      <c r="Y544" s="56">
        <f t="shared" ca="1" si="439"/>
        <v>358756900.61602008</v>
      </c>
      <c r="Z544" s="56">
        <f t="shared" ca="1" si="409"/>
        <v>359474414.41725218</v>
      </c>
      <c r="AA544" s="56">
        <f t="shared" ca="1" si="410"/>
        <v>360193363.24608666</v>
      </c>
      <c r="AB544" s="56">
        <f t="shared" ca="1" si="410"/>
        <v>360913749.97257888</v>
      </c>
      <c r="AC544" s="56">
        <f t="shared" ca="1" si="440"/>
        <v>361635577.47252411</v>
      </c>
      <c r="AD544" s="56">
        <f t="shared" ca="1" si="441"/>
        <v>362358848.62746906</v>
      </c>
      <c r="AE544" s="56">
        <f t="shared" ca="1" si="441"/>
        <v>363083566.32472402</v>
      </c>
      <c r="AF544" s="56">
        <f t="shared" ca="1" si="394"/>
        <v>363809733.4573735</v>
      </c>
      <c r="AG544" s="56">
        <f t="shared" ca="1" si="425"/>
        <v>364537352.92428827</v>
      </c>
      <c r="AH544" s="56">
        <f t="shared" ca="1" si="425"/>
        <v>365266427.63013685</v>
      </c>
      <c r="AI544" s="56">
        <f t="shared" ca="1" si="431"/>
        <v>365996960.48539716</v>
      </c>
      <c r="AJ544" s="56">
        <f t="shared" ca="1" si="443"/>
        <v>366728954.40636796</v>
      </c>
      <c r="AK544" s="56">
        <f t="shared" ca="1" si="443"/>
        <v>367462412.31518066</v>
      </c>
      <c r="AL544" s="56">
        <f t="shared" ca="1" si="443"/>
        <v>368197337.13981104</v>
      </c>
      <c r="AM544" s="56">
        <f t="shared" ca="1" si="443"/>
        <v>368933731.81409061</v>
      </c>
      <c r="AN544" s="56">
        <f t="shared" ca="1" si="443"/>
        <v>369671599.27771878</v>
      </c>
      <c r="AO544" s="56">
        <f t="shared" ca="1" si="443"/>
        <v>370410942.47627431</v>
      </c>
      <c r="AP544" s="56">
        <f t="shared" ca="1" si="443"/>
        <v>371151764.3612268</v>
      </c>
      <c r="AQ544" s="56">
        <f t="shared" ca="1" si="443"/>
        <v>371894067.88994926</v>
      </c>
      <c r="AR544" s="56">
        <f t="shared" ca="1" si="392"/>
        <v>372637856.02572924</v>
      </c>
      <c r="AS544" s="56">
        <f t="shared" ca="1" si="412"/>
        <v>373383131.73778051</v>
      </c>
      <c r="AT544" s="56">
        <f t="shared" ca="1" si="412"/>
        <v>374129898.00125611</v>
      </c>
    </row>
    <row r="545" spans="4:46" ht="14.65" outlineLevel="1" thickBot="1" x14ac:dyDescent="0.5">
      <c r="D545" s="42">
        <v>67</v>
      </c>
      <c r="E545" s="42" t="str">
        <v>SEG2_OH_Distribution_Point</v>
      </c>
      <c r="G545" s="56">
        <f t="shared" ref="G545:G576" ca="1" si="445">G75*G391</f>
        <v>0</v>
      </c>
      <c r="H545" s="56">
        <f t="shared" ca="1" si="428"/>
        <v>0</v>
      </c>
      <c r="I545" s="56">
        <f t="shared" ca="1" si="429"/>
        <v>61504.787542723177</v>
      </c>
      <c r="J545" s="56">
        <f t="shared" ca="1" si="429"/>
        <v>650229.5774231453</v>
      </c>
      <c r="K545" s="56">
        <f t="shared" ref="K545:K576" ca="1" si="446">K75*K391</f>
        <v>2510833.2738502994</v>
      </c>
      <c r="L545" s="56">
        <f t="shared" ref="L545:M564" ca="1" si="447">L75*L391</f>
        <v>5586672.8422283521</v>
      </c>
      <c r="M545" s="56">
        <f t="shared" ca="1" si="447"/>
        <v>8894323.5042895414</v>
      </c>
      <c r="N545" s="56">
        <f t="shared" ref="N545" ca="1" si="448">N75*N391</f>
        <v>22474449.600000001</v>
      </c>
      <c r="O545" s="56">
        <f t="shared" ca="1" si="437"/>
        <v>29697077.203200001</v>
      </c>
      <c r="P545" s="56">
        <f t="shared" ca="1" si="437"/>
        <v>36749486.123712003</v>
      </c>
      <c r="Q545" s="56">
        <f t="shared" ca="1" si="442"/>
        <v>43127459.538074613</v>
      </c>
      <c r="R545" s="56">
        <f t="shared" ca="1" si="439"/>
        <v>43213714.457150757</v>
      </c>
      <c r="S545" s="56">
        <f t="shared" ca="1" si="439"/>
        <v>43300141.886065066</v>
      </c>
      <c r="T545" s="56">
        <f t="shared" ca="1" si="439"/>
        <v>43386742.169837192</v>
      </c>
      <c r="U545" s="56">
        <f t="shared" ca="1" si="439"/>
        <v>43473515.654176868</v>
      </c>
      <c r="V545" s="56">
        <f t="shared" ca="1" si="439"/>
        <v>43560462.685485229</v>
      </c>
      <c r="W545" s="56">
        <f t="shared" ca="1" si="439"/>
        <v>43647583.610856198</v>
      </c>
      <c r="X545" s="56">
        <f t="shared" ca="1" si="439"/>
        <v>43734878.778077915</v>
      </c>
      <c r="Y545" s="56">
        <f t="shared" ca="1" si="439"/>
        <v>43822348.535634071</v>
      </c>
      <c r="Z545" s="56">
        <f t="shared" ca="1" si="409"/>
        <v>43909993.23270534</v>
      </c>
      <c r="AA545" s="56">
        <f t="shared" ref="AA545:AB564" ca="1" si="449">AA75*AA391</f>
        <v>43997813.219170749</v>
      </c>
      <c r="AB545" s="56">
        <f t="shared" ca="1" si="449"/>
        <v>44085808.845609091</v>
      </c>
      <c r="AC545" s="56">
        <f t="shared" ca="1" si="440"/>
        <v>44173980.463300318</v>
      </c>
      <c r="AD545" s="56">
        <f t="shared" ca="1" si="441"/>
        <v>44262328.424226917</v>
      </c>
      <c r="AE545" s="56">
        <f t="shared" ca="1" si="441"/>
        <v>44350853.08107537</v>
      </c>
      <c r="AF545" s="56">
        <f t="shared" ca="1" si="394"/>
        <v>44439554.787237525</v>
      </c>
      <c r="AG545" s="56">
        <f t="shared" ca="1" si="425"/>
        <v>44528433.896811999</v>
      </c>
      <c r="AH545" s="56">
        <f t="shared" ca="1" si="425"/>
        <v>44617490.764605626</v>
      </c>
      <c r="AI545" s="56">
        <f t="shared" ca="1" si="431"/>
        <v>44706725.746134833</v>
      </c>
      <c r="AJ545" s="56">
        <f t="shared" ca="1" si="443"/>
        <v>44796139.197627112</v>
      </c>
      <c r="AK545" s="56">
        <f t="shared" ca="1" si="443"/>
        <v>44885731.476022363</v>
      </c>
      <c r="AL545" s="56">
        <f t="shared" ca="1" si="443"/>
        <v>44975502.938974403</v>
      </c>
      <c r="AM545" s="56">
        <f t="shared" ca="1" si="443"/>
        <v>45065453.944852352</v>
      </c>
      <c r="AN545" s="56">
        <f t="shared" ca="1" si="443"/>
        <v>45155584.852742061</v>
      </c>
      <c r="AO545" s="56">
        <f t="shared" ca="1" si="443"/>
        <v>45245896.022447549</v>
      </c>
      <c r="AP545" s="56">
        <f t="shared" ca="1" si="443"/>
        <v>45336387.814492427</v>
      </c>
      <c r="AQ545" s="56">
        <f t="shared" ca="1" si="443"/>
        <v>45427060.590121418</v>
      </c>
      <c r="AR545" s="56">
        <f t="shared" ca="1" si="392"/>
        <v>45517914.711301669</v>
      </c>
      <c r="AS545" s="56">
        <f t="shared" ref="AS545:AT564" ca="1" si="450">AS75*AS391</f>
        <v>45608950.54072427</v>
      </c>
      <c r="AT545" s="56">
        <f t="shared" ca="1" si="450"/>
        <v>45700168.441805713</v>
      </c>
    </row>
    <row r="546" spans="4:46" ht="14.65" outlineLevel="1" thickBot="1" x14ac:dyDescent="0.5">
      <c r="D546" s="42">
        <v>68</v>
      </c>
      <c r="E546" s="42" t="str">
        <v>Unused</v>
      </c>
      <c r="G546" s="56">
        <f t="shared" ca="1" si="445"/>
        <v>0</v>
      </c>
      <c r="H546" s="56">
        <f t="shared" ca="1" si="428"/>
        <v>0</v>
      </c>
      <c r="I546" s="56">
        <f t="shared" ca="1" si="429"/>
        <v>0</v>
      </c>
      <c r="J546" s="56">
        <f t="shared" ca="1" si="429"/>
        <v>0</v>
      </c>
      <c r="K546" s="56">
        <f t="shared" ca="1" si="446"/>
        <v>0</v>
      </c>
      <c r="L546" s="56">
        <f t="shared" ca="1" si="447"/>
        <v>0</v>
      </c>
      <c r="M546" s="56">
        <f t="shared" ca="1" si="447"/>
        <v>0</v>
      </c>
      <c r="N546" s="56">
        <f t="shared" ref="N546:N577" ca="1" si="451">N76*N392</f>
        <v>0</v>
      </c>
      <c r="O546" s="56">
        <f t="shared" ca="1" si="437"/>
        <v>0</v>
      </c>
      <c r="P546" s="56">
        <f t="shared" ca="1" si="437"/>
        <v>0</v>
      </c>
      <c r="Q546" s="56">
        <f t="shared" ca="1" si="442"/>
        <v>0</v>
      </c>
      <c r="R546" s="56">
        <f t="shared" ca="1" si="439"/>
        <v>0</v>
      </c>
      <c r="S546" s="56">
        <f t="shared" ca="1" si="439"/>
        <v>0</v>
      </c>
      <c r="T546" s="56">
        <f t="shared" ca="1" si="439"/>
        <v>0</v>
      </c>
      <c r="U546" s="56">
        <f t="shared" ca="1" si="439"/>
        <v>0</v>
      </c>
      <c r="V546" s="56">
        <f t="shared" ca="1" si="439"/>
        <v>0</v>
      </c>
      <c r="W546" s="56">
        <f t="shared" ca="1" si="439"/>
        <v>0</v>
      </c>
      <c r="X546" s="56">
        <f t="shared" ca="1" si="439"/>
        <v>0</v>
      </c>
      <c r="Y546" s="56">
        <f t="shared" ca="1" si="439"/>
        <v>0</v>
      </c>
      <c r="Z546" s="56">
        <f t="shared" ca="1" si="409"/>
        <v>0</v>
      </c>
      <c r="AA546" s="56">
        <f t="shared" ca="1" si="449"/>
        <v>0</v>
      </c>
      <c r="AB546" s="56">
        <f t="shared" ca="1" si="449"/>
        <v>0</v>
      </c>
      <c r="AC546" s="56">
        <f t="shared" ca="1" si="440"/>
        <v>0</v>
      </c>
      <c r="AD546" s="56">
        <f t="shared" ca="1" si="441"/>
        <v>0</v>
      </c>
      <c r="AE546" s="56">
        <f t="shared" ca="1" si="441"/>
        <v>0</v>
      </c>
      <c r="AF546" s="56">
        <f t="shared" ca="1" si="394"/>
        <v>0</v>
      </c>
      <c r="AG546" s="56">
        <f t="shared" ca="1" si="425"/>
        <v>0</v>
      </c>
      <c r="AH546" s="56">
        <f t="shared" ca="1" si="425"/>
        <v>0</v>
      </c>
      <c r="AI546" s="56">
        <f t="shared" ca="1" si="431"/>
        <v>0</v>
      </c>
      <c r="AJ546" s="56">
        <f t="shared" ca="1" si="443"/>
        <v>0</v>
      </c>
      <c r="AK546" s="56">
        <f t="shared" ca="1" si="443"/>
        <v>0</v>
      </c>
      <c r="AL546" s="56">
        <f t="shared" ca="1" si="443"/>
        <v>0</v>
      </c>
      <c r="AM546" s="56">
        <f t="shared" ca="1" si="443"/>
        <v>0</v>
      </c>
      <c r="AN546" s="56">
        <f t="shared" ca="1" si="443"/>
        <v>0</v>
      </c>
      <c r="AO546" s="56">
        <f t="shared" ca="1" si="443"/>
        <v>0</v>
      </c>
      <c r="AP546" s="56">
        <f t="shared" ca="1" si="443"/>
        <v>0</v>
      </c>
      <c r="AQ546" s="56">
        <f t="shared" ca="1" si="443"/>
        <v>0</v>
      </c>
      <c r="AR546" s="56">
        <f t="shared" ca="1" si="392"/>
        <v>0</v>
      </c>
      <c r="AS546" s="56">
        <f t="shared" ca="1" si="450"/>
        <v>0</v>
      </c>
      <c r="AT546" s="56">
        <f t="shared" ca="1" si="450"/>
        <v>0</v>
      </c>
    </row>
    <row r="547" spans="4:46" ht="14.65" outlineLevel="1" thickBot="1" x14ac:dyDescent="0.5">
      <c r="D547" s="42">
        <v>69</v>
      </c>
      <c r="E547" s="42" t="str">
        <v>SEG2_Exisiting_Duct</v>
      </c>
      <c r="G547" s="56">
        <f t="shared" ca="1" si="445"/>
        <v>0</v>
      </c>
      <c r="H547" s="56">
        <f t="shared" ca="1" si="428"/>
        <v>0</v>
      </c>
      <c r="I547" s="56">
        <f t="shared" ca="1" si="429"/>
        <v>0</v>
      </c>
      <c r="J547" s="56">
        <f t="shared" ca="1" si="429"/>
        <v>0</v>
      </c>
      <c r="K547" s="56">
        <f t="shared" ca="1" si="446"/>
        <v>0</v>
      </c>
      <c r="L547" s="56">
        <f t="shared" ca="1" si="447"/>
        <v>0</v>
      </c>
      <c r="M547" s="56">
        <f t="shared" ca="1" si="447"/>
        <v>0</v>
      </c>
      <c r="N547" s="56">
        <f t="shared" ca="1" si="451"/>
        <v>0</v>
      </c>
      <c r="O547" s="56">
        <f t="shared" ca="1" si="437"/>
        <v>0</v>
      </c>
      <c r="P547" s="56">
        <f t="shared" ca="1" si="437"/>
        <v>0</v>
      </c>
      <c r="Q547" s="56">
        <f t="shared" ca="1" si="442"/>
        <v>0</v>
      </c>
      <c r="R547" s="56">
        <f t="shared" ca="1" si="439"/>
        <v>0</v>
      </c>
      <c r="S547" s="56">
        <f t="shared" ca="1" si="439"/>
        <v>0</v>
      </c>
      <c r="T547" s="56">
        <f t="shared" ca="1" si="439"/>
        <v>0</v>
      </c>
      <c r="U547" s="56">
        <f t="shared" ca="1" si="439"/>
        <v>0</v>
      </c>
      <c r="V547" s="56">
        <f t="shared" ca="1" si="439"/>
        <v>0</v>
      </c>
      <c r="W547" s="56">
        <f t="shared" ca="1" si="439"/>
        <v>0</v>
      </c>
      <c r="X547" s="56">
        <f t="shared" ca="1" si="439"/>
        <v>0</v>
      </c>
      <c r="Y547" s="56">
        <f t="shared" ca="1" si="439"/>
        <v>0</v>
      </c>
      <c r="Z547" s="56">
        <f t="shared" ca="1" si="409"/>
        <v>0</v>
      </c>
      <c r="AA547" s="56">
        <f t="shared" ca="1" si="449"/>
        <v>0</v>
      </c>
      <c r="AB547" s="56">
        <f t="shared" ca="1" si="449"/>
        <v>0</v>
      </c>
      <c r="AC547" s="56">
        <f t="shared" ca="1" si="440"/>
        <v>0</v>
      </c>
      <c r="AD547" s="56">
        <f t="shared" ca="1" si="441"/>
        <v>0</v>
      </c>
      <c r="AE547" s="56">
        <f t="shared" ca="1" si="441"/>
        <v>0</v>
      </c>
      <c r="AF547" s="56">
        <f t="shared" ca="1" si="394"/>
        <v>0</v>
      </c>
      <c r="AG547" s="56">
        <f t="shared" ca="1" si="425"/>
        <v>0</v>
      </c>
      <c r="AH547" s="56">
        <f t="shared" ca="1" si="425"/>
        <v>0</v>
      </c>
      <c r="AI547" s="56">
        <f t="shared" ca="1" si="431"/>
        <v>0</v>
      </c>
      <c r="AJ547" s="56">
        <f t="shared" ca="1" si="443"/>
        <v>0</v>
      </c>
      <c r="AK547" s="56">
        <f t="shared" ca="1" si="443"/>
        <v>0</v>
      </c>
      <c r="AL547" s="56">
        <f t="shared" ca="1" si="443"/>
        <v>0</v>
      </c>
      <c r="AM547" s="56">
        <f t="shared" ca="1" si="443"/>
        <v>0</v>
      </c>
      <c r="AN547" s="56">
        <f t="shared" ca="1" si="443"/>
        <v>0</v>
      </c>
      <c r="AO547" s="56">
        <f t="shared" ca="1" si="443"/>
        <v>0</v>
      </c>
      <c r="AP547" s="56">
        <f t="shared" ca="1" si="443"/>
        <v>0</v>
      </c>
      <c r="AQ547" s="56">
        <f t="shared" ca="1" si="443"/>
        <v>0</v>
      </c>
      <c r="AR547" s="56">
        <f t="shared" ca="1" si="392"/>
        <v>0</v>
      </c>
      <c r="AS547" s="56">
        <f t="shared" ca="1" si="450"/>
        <v>0</v>
      </c>
      <c r="AT547" s="56">
        <f t="shared" ca="1" si="450"/>
        <v>0</v>
      </c>
    </row>
    <row r="548" spans="4:46" ht="14.65" outlineLevel="1" thickBot="1" x14ac:dyDescent="0.5">
      <c r="D548" s="42">
        <v>70</v>
      </c>
      <c r="E548" s="42" t="str">
        <v>SEG2_Sub-duct in Existing_Duct</v>
      </c>
      <c r="G548" s="56">
        <f t="shared" ca="1" si="445"/>
        <v>60167.991012117171</v>
      </c>
      <c r="H548" s="56">
        <f t="shared" ca="1" si="428"/>
        <v>282149.35809076717</v>
      </c>
      <c r="I548" s="56">
        <f t="shared" ca="1" si="429"/>
        <v>946359.87368465622</v>
      </c>
      <c r="J548" s="56">
        <f t="shared" ca="1" si="429"/>
        <v>2738848.7819313952</v>
      </c>
      <c r="K548" s="56">
        <f t="shared" ca="1" si="446"/>
        <v>6053050.9005135782</v>
      </c>
      <c r="L548" s="56">
        <f t="shared" ca="1" si="447"/>
        <v>10355286.656586306</v>
      </c>
      <c r="M548" s="56">
        <f t="shared" ca="1" si="447"/>
        <v>15266729.737661624</v>
      </c>
      <c r="N548" s="56">
        <f t="shared" ca="1" si="451"/>
        <v>123310390.8</v>
      </c>
      <c r="O548" s="56">
        <f t="shared" ca="1" si="437"/>
        <v>158748396.47581962</v>
      </c>
      <c r="P548" s="56">
        <f t="shared" ca="1" si="437"/>
        <v>195482924.44781813</v>
      </c>
      <c r="Q548" s="56">
        <f t="shared" ca="1" si="442"/>
        <v>228301183.61843628</v>
      </c>
      <c r="R548" s="56">
        <f t="shared" ref="R548:Y557" ca="1" si="452">R78*R394</f>
        <v>231229242.7401045</v>
      </c>
      <c r="S548" s="56">
        <f t="shared" ca="1" si="452"/>
        <v>234194855.45691434</v>
      </c>
      <c r="T548" s="56">
        <f t="shared" ca="1" si="452"/>
        <v>237198503.4095875</v>
      </c>
      <c r="U548" s="56">
        <f t="shared" ca="1" si="452"/>
        <v>240240674.41609129</v>
      </c>
      <c r="V548" s="56">
        <f t="shared" ca="1" si="452"/>
        <v>243321862.55086422</v>
      </c>
      <c r="W548" s="56">
        <f t="shared" ca="1" si="452"/>
        <v>246442568.22505865</v>
      </c>
      <c r="X548" s="56">
        <f t="shared" ca="1" si="452"/>
        <v>249603298.267811</v>
      </c>
      <c r="Y548" s="56">
        <f t="shared" ca="1" si="452"/>
        <v>252804566.00855574</v>
      </c>
      <c r="Z548" s="56">
        <f t="shared" ca="1" si="409"/>
        <v>256046891.36039391</v>
      </c>
      <c r="AA548" s="56">
        <f t="shared" ca="1" si="449"/>
        <v>259330800.90453196</v>
      </c>
      <c r="AB548" s="56">
        <f t="shared" ca="1" si="449"/>
        <v>262656827.97580254</v>
      </c>
      <c r="AC548" s="56">
        <f t="shared" ca="1" si="440"/>
        <v>266025512.74928293</v>
      </c>
      <c r="AD548" s="56">
        <f t="shared" ca="1" si="441"/>
        <v>269437402.32802403</v>
      </c>
      <c r="AE548" s="56">
        <f t="shared" ca="1" si="441"/>
        <v>272893050.83190435</v>
      </c>
      <c r="AF548" s="56">
        <f t="shared" ca="1" si="394"/>
        <v>276393019.48762393</v>
      </c>
      <c r="AG548" s="56">
        <f t="shared" ca="1" si="425"/>
        <v>279937876.71985257</v>
      </c>
      <c r="AH548" s="56">
        <f t="shared" ca="1" si="425"/>
        <v>283528198.24354613</v>
      </c>
      <c r="AI548" s="56">
        <f t="shared" ca="1" si="431"/>
        <v>287164567.15744835</v>
      </c>
      <c r="AJ548" s="56">
        <f t="shared" ca="1" si="443"/>
        <v>290847574.03879058</v>
      </c>
      <c r="AK548" s="56">
        <f t="shared" ca="1" si="443"/>
        <v>294577817.03920656</v>
      </c>
      <c r="AL548" s="56">
        <f t="shared" ca="1" si="443"/>
        <v>298355901.98187751</v>
      </c>
      <c r="AM548" s="56">
        <f t="shared" ca="1" si="443"/>
        <v>302182442.45992267</v>
      </c>
      <c r="AN548" s="56">
        <f t="shared" ca="1" si="443"/>
        <v>306058059.93605256</v>
      </c>
      <c r="AO548" s="56">
        <f t="shared" ca="1" si="443"/>
        <v>309983383.84349936</v>
      </c>
      <c r="AP548" s="56">
        <f t="shared" ca="1" si="443"/>
        <v>313959051.68824208</v>
      </c>
      <c r="AQ548" s="56">
        <f t="shared" ca="1" si="443"/>
        <v>317985709.15254366</v>
      </c>
      <c r="AR548" s="56">
        <f t="shared" ca="1" si="392"/>
        <v>322064010.1998145</v>
      </c>
      <c r="AS548" s="56">
        <f t="shared" ca="1" si="450"/>
        <v>326194617.18082207</v>
      </c>
      <c r="AT548" s="56">
        <f t="shared" ca="1" si="450"/>
        <v>330378200.94126225</v>
      </c>
    </row>
    <row r="549" spans="4:46" ht="14.65" outlineLevel="1" thickBot="1" x14ac:dyDescent="0.5">
      <c r="D549" s="42">
        <v>71</v>
      </c>
      <c r="E549" s="42" t="str">
        <v>SEG2_Existing_Pole</v>
      </c>
      <c r="G549" s="56">
        <f t="shared" ca="1" si="445"/>
        <v>0</v>
      </c>
      <c r="H549" s="56">
        <f t="shared" ca="1" si="428"/>
        <v>0</v>
      </c>
      <c r="I549" s="56">
        <f t="shared" ca="1" si="429"/>
        <v>0</v>
      </c>
      <c r="J549" s="56">
        <f t="shared" ca="1" si="429"/>
        <v>0</v>
      </c>
      <c r="K549" s="56">
        <f t="shared" ca="1" si="446"/>
        <v>0</v>
      </c>
      <c r="L549" s="56">
        <f t="shared" ca="1" si="447"/>
        <v>0</v>
      </c>
      <c r="M549" s="56">
        <f t="shared" ca="1" si="447"/>
        <v>0</v>
      </c>
      <c r="N549" s="56">
        <f t="shared" ca="1" si="451"/>
        <v>0</v>
      </c>
      <c r="O549" s="56">
        <f t="shared" ca="1" si="437"/>
        <v>0</v>
      </c>
      <c r="P549" s="56">
        <f t="shared" ca="1" si="437"/>
        <v>0</v>
      </c>
      <c r="Q549" s="56">
        <f t="shared" ca="1" si="442"/>
        <v>0</v>
      </c>
      <c r="R549" s="56">
        <f t="shared" ca="1" si="452"/>
        <v>0</v>
      </c>
      <c r="S549" s="56">
        <f t="shared" ca="1" si="452"/>
        <v>0</v>
      </c>
      <c r="T549" s="56">
        <f t="shared" ca="1" si="452"/>
        <v>0</v>
      </c>
      <c r="U549" s="56">
        <f t="shared" ca="1" si="452"/>
        <v>0</v>
      </c>
      <c r="V549" s="56">
        <f t="shared" ca="1" si="452"/>
        <v>0</v>
      </c>
      <c r="W549" s="56">
        <f t="shared" ca="1" si="452"/>
        <v>0</v>
      </c>
      <c r="X549" s="56">
        <f t="shared" ca="1" si="452"/>
        <v>0</v>
      </c>
      <c r="Y549" s="56">
        <f t="shared" ca="1" si="452"/>
        <v>0</v>
      </c>
      <c r="Z549" s="56">
        <f t="shared" ca="1" si="409"/>
        <v>0</v>
      </c>
      <c r="AA549" s="56">
        <f t="shared" ca="1" si="449"/>
        <v>0</v>
      </c>
      <c r="AB549" s="56">
        <f t="shared" ca="1" si="449"/>
        <v>0</v>
      </c>
      <c r="AC549" s="56">
        <f t="shared" ca="1" si="440"/>
        <v>0</v>
      </c>
      <c r="AD549" s="56">
        <f t="shared" ca="1" si="441"/>
        <v>0</v>
      </c>
      <c r="AE549" s="56">
        <f t="shared" ca="1" si="441"/>
        <v>0</v>
      </c>
      <c r="AF549" s="56">
        <f t="shared" ca="1" si="394"/>
        <v>0</v>
      </c>
      <c r="AG549" s="56">
        <f t="shared" ca="1" si="425"/>
        <v>0</v>
      </c>
      <c r="AH549" s="56">
        <f t="shared" ca="1" si="425"/>
        <v>0</v>
      </c>
      <c r="AI549" s="56">
        <f t="shared" ca="1" si="431"/>
        <v>0</v>
      </c>
      <c r="AJ549" s="56">
        <f t="shared" ca="1" si="443"/>
        <v>0</v>
      </c>
      <c r="AK549" s="56">
        <f t="shared" ca="1" si="443"/>
        <v>0</v>
      </c>
      <c r="AL549" s="56">
        <f t="shared" ca="1" si="443"/>
        <v>0</v>
      </c>
      <c r="AM549" s="56">
        <f t="shared" ca="1" si="443"/>
        <v>0</v>
      </c>
      <c r="AN549" s="56">
        <f t="shared" ca="1" si="443"/>
        <v>0</v>
      </c>
      <c r="AO549" s="56">
        <f t="shared" ca="1" si="443"/>
        <v>0</v>
      </c>
      <c r="AP549" s="56">
        <f t="shared" ca="1" si="443"/>
        <v>0</v>
      </c>
      <c r="AQ549" s="56">
        <f t="shared" ca="1" si="443"/>
        <v>0</v>
      </c>
      <c r="AR549" s="56">
        <f t="shared" ca="1" si="392"/>
        <v>0</v>
      </c>
      <c r="AS549" s="56">
        <f t="shared" ca="1" si="450"/>
        <v>0</v>
      </c>
      <c r="AT549" s="56">
        <f t="shared" ca="1" si="450"/>
        <v>0</v>
      </c>
    </row>
    <row r="550" spans="4:46" ht="14.65" outlineLevel="1" thickBot="1" x14ac:dyDescent="0.5">
      <c r="D550" s="42">
        <v>72</v>
      </c>
      <c r="E550" s="42" t="str">
        <v>Unused</v>
      </c>
      <c r="G550" s="56">
        <f t="shared" ca="1" si="445"/>
        <v>0</v>
      </c>
      <c r="H550" s="56">
        <f t="shared" ca="1" si="428"/>
        <v>0</v>
      </c>
      <c r="I550" s="56">
        <f t="shared" ca="1" si="429"/>
        <v>0</v>
      </c>
      <c r="J550" s="56">
        <f t="shared" ca="1" si="429"/>
        <v>0</v>
      </c>
      <c r="K550" s="56">
        <f t="shared" ca="1" si="446"/>
        <v>0</v>
      </c>
      <c r="L550" s="56">
        <f t="shared" ca="1" si="447"/>
        <v>0</v>
      </c>
      <c r="M550" s="56">
        <f t="shared" ca="1" si="447"/>
        <v>0</v>
      </c>
      <c r="N550" s="56">
        <f t="shared" ca="1" si="451"/>
        <v>0</v>
      </c>
      <c r="O550" s="56">
        <f t="shared" ca="1" si="437"/>
        <v>0</v>
      </c>
      <c r="P550" s="56">
        <f t="shared" ca="1" si="437"/>
        <v>0</v>
      </c>
      <c r="Q550" s="56">
        <f t="shared" ca="1" si="442"/>
        <v>0</v>
      </c>
      <c r="R550" s="56">
        <f t="shared" ca="1" si="452"/>
        <v>0</v>
      </c>
      <c r="S550" s="56">
        <f t="shared" ca="1" si="452"/>
        <v>0</v>
      </c>
      <c r="T550" s="56">
        <f t="shared" ca="1" si="452"/>
        <v>0</v>
      </c>
      <c r="U550" s="56">
        <f t="shared" ca="1" si="452"/>
        <v>0</v>
      </c>
      <c r="V550" s="56">
        <f t="shared" ca="1" si="452"/>
        <v>0</v>
      </c>
      <c r="W550" s="56">
        <f t="shared" ca="1" si="452"/>
        <v>0</v>
      </c>
      <c r="X550" s="56">
        <f t="shared" ca="1" si="452"/>
        <v>0</v>
      </c>
      <c r="Y550" s="56">
        <f t="shared" ca="1" si="452"/>
        <v>0</v>
      </c>
      <c r="Z550" s="56">
        <f t="shared" ca="1" si="409"/>
        <v>0</v>
      </c>
      <c r="AA550" s="56">
        <f t="shared" ca="1" si="449"/>
        <v>0</v>
      </c>
      <c r="AB550" s="56">
        <f t="shared" ca="1" si="449"/>
        <v>0</v>
      </c>
      <c r="AC550" s="56">
        <f t="shared" ca="1" si="440"/>
        <v>0</v>
      </c>
      <c r="AD550" s="56">
        <f t="shared" ca="1" si="441"/>
        <v>0</v>
      </c>
      <c r="AE550" s="56">
        <f t="shared" ca="1" si="441"/>
        <v>0</v>
      </c>
      <c r="AF550" s="56">
        <f t="shared" ca="1" si="394"/>
        <v>0</v>
      </c>
      <c r="AG550" s="56">
        <f t="shared" ca="1" si="425"/>
        <v>0</v>
      </c>
      <c r="AH550" s="56">
        <f t="shared" ca="1" si="425"/>
        <v>0</v>
      </c>
      <c r="AI550" s="56">
        <f t="shared" ca="1" si="431"/>
        <v>0</v>
      </c>
      <c r="AJ550" s="56">
        <f t="shared" ca="1" si="443"/>
        <v>0</v>
      </c>
      <c r="AK550" s="56">
        <f t="shared" ca="1" si="443"/>
        <v>0</v>
      </c>
      <c r="AL550" s="56">
        <f t="shared" ca="1" si="443"/>
        <v>0</v>
      </c>
      <c r="AM550" s="56">
        <f t="shared" ca="1" si="443"/>
        <v>0</v>
      </c>
      <c r="AN550" s="56">
        <f t="shared" ca="1" si="443"/>
        <v>0</v>
      </c>
      <c r="AO550" s="56">
        <f t="shared" ca="1" si="443"/>
        <v>0</v>
      </c>
      <c r="AP550" s="56">
        <f t="shared" ca="1" si="443"/>
        <v>0</v>
      </c>
      <c r="AQ550" s="56">
        <f t="shared" ca="1" si="443"/>
        <v>0</v>
      </c>
      <c r="AR550" s="56">
        <f t="shared" ref="AR550:AR581" ca="1" si="453">AR80*AR396</f>
        <v>0</v>
      </c>
      <c r="AS550" s="56">
        <f t="shared" ca="1" si="450"/>
        <v>0</v>
      </c>
      <c r="AT550" s="56">
        <f t="shared" ca="1" si="450"/>
        <v>0</v>
      </c>
    </row>
    <row r="551" spans="4:46" ht="14.65" outlineLevel="1" thickBot="1" x14ac:dyDescent="0.5">
      <c r="D551" s="42">
        <v>73</v>
      </c>
      <c r="E551" s="42" t="str">
        <v>SEG2_New Microtrench</v>
      </c>
      <c r="G551" s="56">
        <f t="shared" ca="1" si="445"/>
        <v>0</v>
      </c>
      <c r="H551" s="56">
        <f t="shared" ca="1" si="428"/>
        <v>0</v>
      </c>
      <c r="I551" s="56">
        <f t="shared" ca="1" si="429"/>
        <v>0</v>
      </c>
      <c r="J551" s="56">
        <f t="shared" ca="1" si="429"/>
        <v>0</v>
      </c>
      <c r="K551" s="56">
        <f t="shared" ca="1" si="446"/>
        <v>0</v>
      </c>
      <c r="L551" s="56">
        <f t="shared" ca="1" si="447"/>
        <v>0</v>
      </c>
      <c r="M551" s="56">
        <f t="shared" ca="1" si="447"/>
        <v>0</v>
      </c>
      <c r="N551" s="56">
        <f t="shared" ca="1" si="451"/>
        <v>0</v>
      </c>
      <c r="O551" s="56">
        <f t="shared" ca="1" si="437"/>
        <v>0</v>
      </c>
      <c r="P551" s="56">
        <f t="shared" ca="1" si="437"/>
        <v>0</v>
      </c>
      <c r="Q551" s="56">
        <f t="shared" ca="1" si="442"/>
        <v>0</v>
      </c>
      <c r="R551" s="56">
        <f t="shared" ca="1" si="452"/>
        <v>0</v>
      </c>
      <c r="S551" s="56">
        <f t="shared" ca="1" si="452"/>
        <v>0</v>
      </c>
      <c r="T551" s="56">
        <f t="shared" ca="1" si="452"/>
        <v>0</v>
      </c>
      <c r="U551" s="56">
        <f t="shared" ca="1" si="452"/>
        <v>0</v>
      </c>
      <c r="V551" s="56">
        <f t="shared" ca="1" si="452"/>
        <v>0</v>
      </c>
      <c r="W551" s="56">
        <f t="shared" ca="1" si="452"/>
        <v>0</v>
      </c>
      <c r="X551" s="56">
        <f t="shared" ca="1" si="452"/>
        <v>0</v>
      </c>
      <c r="Y551" s="56">
        <f t="shared" ca="1" si="452"/>
        <v>0</v>
      </c>
      <c r="Z551" s="56">
        <f t="shared" ca="1" si="409"/>
        <v>0</v>
      </c>
      <c r="AA551" s="56">
        <f t="shared" ca="1" si="449"/>
        <v>0</v>
      </c>
      <c r="AB551" s="56">
        <f t="shared" ca="1" si="449"/>
        <v>0</v>
      </c>
      <c r="AC551" s="56">
        <f t="shared" ca="1" si="440"/>
        <v>0</v>
      </c>
      <c r="AD551" s="56">
        <f t="shared" ca="1" si="441"/>
        <v>0</v>
      </c>
      <c r="AE551" s="56">
        <f t="shared" ca="1" si="441"/>
        <v>0</v>
      </c>
      <c r="AF551" s="56">
        <f t="shared" ref="AF551:AF582" ca="1" si="454">AF81*AF397</f>
        <v>0</v>
      </c>
      <c r="AG551" s="56">
        <f t="shared" ref="AG551:AH570" ca="1" si="455">AG81*AG397</f>
        <v>0</v>
      </c>
      <c r="AH551" s="56">
        <f t="shared" ca="1" si="455"/>
        <v>0</v>
      </c>
      <c r="AI551" s="56">
        <f t="shared" ref="AI551" ca="1" si="456">AI81*AI397</f>
        <v>0</v>
      </c>
      <c r="AJ551" s="56">
        <f t="shared" ref="AJ551:AQ560" ca="1" si="457">AJ81*AJ397</f>
        <v>0</v>
      </c>
      <c r="AK551" s="56">
        <f t="shared" ca="1" si="457"/>
        <v>0</v>
      </c>
      <c r="AL551" s="56">
        <f t="shared" ca="1" si="457"/>
        <v>0</v>
      </c>
      <c r="AM551" s="56">
        <f t="shared" ca="1" si="457"/>
        <v>0</v>
      </c>
      <c r="AN551" s="56">
        <f t="shared" ca="1" si="457"/>
        <v>0</v>
      </c>
      <c r="AO551" s="56">
        <f t="shared" ca="1" si="457"/>
        <v>0</v>
      </c>
      <c r="AP551" s="56">
        <f t="shared" ca="1" si="457"/>
        <v>0</v>
      </c>
      <c r="AQ551" s="56">
        <f t="shared" ca="1" si="457"/>
        <v>0</v>
      </c>
      <c r="AR551" s="56">
        <f t="shared" ca="1" si="453"/>
        <v>0</v>
      </c>
      <c r="AS551" s="56">
        <f t="shared" ca="1" si="450"/>
        <v>0</v>
      </c>
      <c r="AT551" s="56">
        <f t="shared" ca="1" si="450"/>
        <v>0</v>
      </c>
    </row>
    <row r="552" spans="4:46" ht="14.65" outlineLevel="1" thickBot="1" x14ac:dyDescent="0.5">
      <c r="D552" s="42">
        <v>74</v>
      </c>
      <c r="E552" s="42" t="str">
        <v>SEG2_Soft_Duct in New_Duct</v>
      </c>
      <c r="G552" s="56">
        <f t="shared" ca="1" si="445"/>
        <v>597423.89771425608</v>
      </c>
      <c r="H552" s="56">
        <f t="shared" ca="1" si="428"/>
        <v>3347070.1334012314</v>
      </c>
      <c r="I552" s="56">
        <f t="shared" ref="I552:J571" ca="1" si="458">I82*I398</f>
        <v>12541717.437326431</v>
      </c>
      <c r="J552" s="56">
        <f t="shared" ca="1" si="458"/>
        <v>36761688.948886737</v>
      </c>
      <c r="K552" s="56">
        <f t="shared" ca="1" si="446"/>
        <v>79772298.310142472</v>
      </c>
      <c r="L552" s="56">
        <f t="shared" ca="1" si="447"/>
        <v>134132568.09398805</v>
      </c>
      <c r="M552" s="56">
        <f t="shared" ca="1" si="447"/>
        <v>199065521.90583339</v>
      </c>
      <c r="N552" s="56">
        <f t="shared" ca="1" si="451"/>
        <v>409295620.77999997</v>
      </c>
      <c r="O552" s="56">
        <f t="shared" ca="1" si="437"/>
        <v>532729910.51741081</v>
      </c>
      <c r="P552" s="56">
        <f t="shared" ca="1" si="437"/>
        <v>667476702.07985926</v>
      </c>
      <c r="Q552" s="56">
        <f t="shared" ca="1" si="442"/>
        <v>791115135.18239379</v>
      </c>
      <c r="R552" s="56">
        <f t="shared" ca="1" si="452"/>
        <v>801261520.98358202</v>
      </c>
      <c r="S552" s="56">
        <f t="shared" ca="1" si="452"/>
        <v>811538038.46883011</v>
      </c>
      <c r="T552" s="56">
        <f t="shared" ca="1" si="452"/>
        <v>821946356.63195801</v>
      </c>
      <c r="U552" s="56">
        <f t="shared" ca="1" si="452"/>
        <v>832488165.87233651</v>
      </c>
      <c r="V552" s="56">
        <f t="shared" ca="1" si="452"/>
        <v>843165178.2694217</v>
      </c>
      <c r="W552" s="56">
        <f t="shared" ca="1" si="452"/>
        <v>853979127.86081314</v>
      </c>
      <c r="X552" s="56">
        <f t="shared" ca="1" si="452"/>
        <v>864931770.92387402</v>
      </c>
      <c r="Y552" s="56">
        <f t="shared" ca="1" si="452"/>
        <v>876024886.26096785</v>
      </c>
      <c r="Z552" s="56">
        <f t="shared" ca="1" si="409"/>
        <v>887260275.48834813</v>
      </c>
      <c r="AA552" s="56">
        <f t="shared" ca="1" si="449"/>
        <v>898639763.32875943</v>
      </c>
      <c r="AB552" s="56">
        <f t="shared" ca="1" si="449"/>
        <v>910165197.90778553</v>
      </c>
      <c r="AC552" s="56">
        <f t="shared" ca="1" si="440"/>
        <v>921838451.05400193</v>
      </c>
      <c r="AD552" s="56">
        <f t="shared" ca="1" si="441"/>
        <v>933661418.60297608</v>
      </c>
      <c r="AE552" s="56">
        <f t="shared" ca="1" si="441"/>
        <v>945636020.70516753</v>
      </c>
      <c r="AF552" s="56">
        <f t="shared" ca="1" si="454"/>
        <v>957764202.13777649</v>
      </c>
      <c r="AG552" s="56">
        <f t="shared" ca="1" si="455"/>
        <v>970047932.62059259</v>
      </c>
      <c r="AH552" s="56">
        <f t="shared" ca="1" si="455"/>
        <v>982489207.13589358</v>
      </c>
      <c r="AI552" s="56">
        <f t="shared" ref="AI552:AI583" ca="1" si="459">AI82*AI398</f>
        <v>995090046.25244772</v>
      </c>
      <c r="AJ552" s="56">
        <f t="shared" ca="1" si="457"/>
        <v>1007852496.4536717</v>
      </c>
      <c r="AK552" s="56">
        <f t="shared" ca="1" si="457"/>
        <v>1020778630.4699954</v>
      </c>
      <c r="AL552" s="56">
        <f t="shared" ca="1" si="457"/>
        <v>1033870547.6154934</v>
      </c>
      <c r="AM552" s="56">
        <f t="shared" ca="1" si="457"/>
        <v>1047130374.128829</v>
      </c>
      <c r="AN552" s="56">
        <f t="shared" ca="1" si="457"/>
        <v>1060560263.5185752</v>
      </c>
      <c r="AO552" s="56">
        <f t="shared" ca="1" si="457"/>
        <v>1074162396.9129622</v>
      </c>
      <c r="AP552" s="56">
        <f t="shared" ca="1" si="457"/>
        <v>1087938983.4141109</v>
      </c>
      <c r="AQ552" s="56">
        <f t="shared" ca="1" si="457"/>
        <v>1101892260.4568098</v>
      </c>
      <c r="AR552" s="56">
        <f t="shared" ca="1" si="453"/>
        <v>1116024494.1718941</v>
      </c>
      <c r="AS552" s="56">
        <f t="shared" ca="1" si="450"/>
        <v>1130337979.7542844</v>
      </c>
      <c r="AT552" s="56">
        <f t="shared" ca="1" si="450"/>
        <v>1144835041.8357458</v>
      </c>
    </row>
    <row r="553" spans="4:46" ht="14.65" outlineLevel="1" thickBot="1" x14ac:dyDescent="0.5">
      <c r="D553" s="42">
        <v>75</v>
      </c>
      <c r="E553" s="42" t="str">
        <v>SEG2_Footway_Duct in New_Duct</v>
      </c>
      <c r="G553" s="56">
        <f t="shared" ca="1" si="445"/>
        <v>9990589.629646102</v>
      </c>
      <c r="H553" s="56">
        <f t="shared" ca="1" si="428"/>
        <v>43429314.758041769</v>
      </c>
      <c r="I553" s="56">
        <f t="shared" ca="1" si="458"/>
        <v>132669106.71734464</v>
      </c>
      <c r="J553" s="56">
        <f t="shared" ca="1" si="458"/>
        <v>324957813.0180977</v>
      </c>
      <c r="K553" s="56">
        <f t="shared" ca="1" si="446"/>
        <v>570722113.0672394</v>
      </c>
      <c r="L553" s="56">
        <f t="shared" ca="1" si="447"/>
        <v>774850655.03100002</v>
      </c>
      <c r="M553" s="56">
        <f t="shared" ca="1" si="447"/>
        <v>995543962.85798454</v>
      </c>
      <c r="N553" s="56">
        <f t="shared" ca="1" si="451"/>
        <v>2327127976.25</v>
      </c>
      <c r="O553" s="56">
        <f t="shared" ca="1" si="437"/>
        <v>2739780335.9066753</v>
      </c>
      <c r="P553" s="56">
        <f t="shared" ca="1" si="437"/>
        <v>3194205684.3270369</v>
      </c>
      <c r="Q553" s="56">
        <f t="shared" ca="1" si="442"/>
        <v>3537513111.3933172</v>
      </c>
      <c r="R553" s="56">
        <f t="shared" ca="1" si="452"/>
        <v>3582883211.4062352</v>
      </c>
      <c r="S553" s="56">
        <f t="shared" ca="1" si="452"/>
        <v>3628835202.1176081</v>
      </c>
      <c r="T553" s="56">
        <f t="shared" ca="1" si="452"/>
        <v>3675376546.5214529</v>
      </c>
      <c r="U553" s="56">
        <f t="shared" ca="1" si="452"/>
        <v>3722514803.3278375</v>
      </c>
      <c r="V553" s="56">
        <f t="shared" ca="1" si="452"/>
        <v>3770257628.1904798</v>
      </c>
      <c r="W553" s="56">
        <f t="shared" ca="1" si="452"/>
        <v>3818612774.9500899</v>
      </c>
      <c r="X553" s="56">
        <f t="shared" ca="1" si="452"/>
        <v>3867588096.893661</v>
      </c>
      <c r="Y553" s="56">
        <f t="shared" ca="1" si="452"/>
        <v>3917191548.0299101</v>
      </c>
      <c r="Z553" s="56">
        <f t="shared" ca="1" si="409"/>
        <v>3967431184.3810735</v>
      </c>
      <c r="AA553" s="56">
        <f t="shared" ca="1" si="449"/>
        <v>4018315165.2912798</v>
      </c>
      <c r="AB553" s="56">
        <f t="shared" ca="1" si="449"/>
        <v>4069851754.7516885</v>
      </c>
      <c r="AC553" s="56">
        <f t="shared" ca="1" si="440"/>
        <v>4122049322.7426395</v>
      </c>
      <c r="AD553" s="56">
        <f t="shared" ca="1" si="441"/>
        <v>4174916346.5930066</v>
      </c>
      <c r="AE553" s="56">
        <f t="shared" ca="1" si="441"/>
        <v>4228461412.3569856</v>
      </c>
      <c r="AF553" s="56">
        <f t="shared" ca="1" si="454"/>
        <v>4282693216.2085447</v>
      </c>
      <c r="AG553" s="56">
        <f t="shared" ca="1" si="455"/>
        <v>4337620565.8537588</v>
      </c>
      <c r="AH553" s="56">
        <f t="shared" ca="1" si="455"/>
        <v>4393252381.9612503</v>
      </c>
      <c r="AI553" s="56">
        <f t="shared" ca="1" si="459"/>
        <v>4449597699.6109896</v>
      </c>
      <c r="AJ553" s="56">
        <f t="shared" ca="1" si="457"/>
        <v>4506665669.7616615</v>
      </c>
      <c r="AK553" s="56">
        <f t="shared" ca="1" si="457"/>
        <v>4564465560.7368612</v>
      </c>
      <c r="AL553" s="56">
        <f t="shared" ca="1" si="457"/>
        <v>4623006759.7303505</v>
      </c>
      <c r="AM553" s="56">
        <f t="shared" ca="1" si="457"/>
        <v>4682298774.330616</v>
      </c>
      <c r="AN553" s="56">
        <f t="shared" ca="1" si="457"/>
        <v>4742351234.0649834</v>
      </c>
      <c r="AO553" s="56">
        <f t="shared" ca="1" si="457"/>
        <v>4803173891.9635353</v>
      </c>
      <c r="AP553" s="56">
        <f t="shared" ca="1" si="457"/>
        <v>4864776626.1430817</v>
      </c>
      <c r="AQ553" s="56">
        <f t="shared" ca="1" si="457"/>
        <v>4927169441.4114561</v>
      </c>
      <c r="AR553" s="56">
        <f t="shared" ca="1" si="453"/>
        <v>4990362470.8923798</v>
      </c>
      <c r="AS553" s="56">
        <f t="shared" ca="1" si="450"/>
        <v>5054365977.6711645</v>
      </c>
      <c r="AT553" s="56">
        <f t="shared" ca="1" si="450"/>
        <v>5119190356.4615259</v>
      </c>
    </row>
    <row r="554" spans="4:46" ht="14.65" outlineLevel="1" thickBot="1" x14ac:dyDescent="0.5">
      <c r="D554" s="42">
        <v>76</v>
      </c>
      <c r="E554" s="42" t="str">
        <v>SEG2_Carriageway_Duct in New_Duct</v>
      </c>
      <c r="G554" s="56">
        <f t="shared" ca="1" si="445"/>
        <v>3442647.29977467</v>
      </c>
      <c r="H554" s="56">
        <f t="shared" ca="1" si="428"/>
        <v>13893361.242131274</v>
      </c>
      <c r="I554" s="56">
        <f t="shared" ca="1" si="458"/>
        <v>40401635.796832204</v>
      </c>
      <c r="J554" s="56">
        <f t="shared" ca="1" si="458"/>
        <v>105988161.62154172</v>
      </c>
      <c r="K554" s="56">
        <f t="shared" ca="1" si="446"/>
        <v>214459165.70686543</v>
      </c>
      <c r="L554" s="56">
        <f t="shared" ca="1" si="447"/>
        <v>341794648.44881982</v>
      </c>
      <c r="M554" s="56">
        <f t="shared" ca="1" si="447"/>
        <v>488104357.18933666</v>
      </c>
      <c r="N554" s="56">
        <f t="shared" ca="1" si="451"/>
        <v>1131416990.6199999</v>
      </c>
      <c r="O554" s="56">
        <f t="shared" ca="1" si="437"/>
        <v>1430897686.728375</v>
      </c>
      <c r="P554" s="56">
        <f t="shared" ca="1" si="437"/>
        <v>1754109304.7509661</v>
      </c>
      <c r="Q554" s="56">
        <f t="shared" ca="1" si="442"/>
        <v>2034293407.1835001</v>
      </c>
      <c r="R554" s="56">
        <f t="shared" ca="1" si="452"/>
        <v>2060384079.4815836</v>
      </c>
      <c r="S554" s="56">
        <f t="shared" ca="1" si="452"/>
        <v>2086809375.6734281</v>
      </c>
      <c r="T554" s="56">
        <f t="shared" ca="1" si="452"/>
        <v>2113573587.4518285</v>
      </c>
      <c r="U554" s="56">
        <f t="shared" ca="1" si="452"/>
        <v>2140681061.552351</v>
      </c>
      <c r="V554" s="56">
        <f t="shared" ca="1" si="452"/>
        <v>2168136200.4592805</v>
      </c>
      <c r="W554" s="56">
        <f t="shared" ca="1" si="452"/>
        <v>2195943463.120626</v>
      </c>
      <c r="X554" s="56">
        <f t="shared" ca="1" si="452"/>
        <v>2224107365.6722846</v>
      </c>
      <c r="Y554" s="56">
        <f t="shared" ca="1" si="452"/>
        <v>2252632482.1715064</v>
      </c>
      <c r="Z554" s="56">
        <f t="shared" ca="1" si="409"/>
        <v>2281523445.3397574</v>
      </c>
      <c r="AA554" s="56">
        <f t="shared" ca="1" si="449"/>
        <v>2310784947.3151131</v>
      </c>
      <c r="AB554" s="56">
        <f t="shared" ca="1" si="449"/>
        <v>2340421740.4143023</v>
      </c>
      <c r="AC554" s="56">
        <f t="shared" ca="1" si="440"/>
        <v>2370438637.9045229</v>
      </c>
      <c r="AD554" s="56">
        <f t="shared" ca="1" si="441"/>
        <v>2400840514.7851591</v>
      </c>
      <c r="AE554" s="56">
        <f t="shared" ca="1" si="441"/>
        <v>2431632308.5795188</v>
      </c>
      <c r="AF554" s="56">
        <f t="shared" ca="1" si="454"/>
        <v>2462819020.1367354</v>
      </c>
      <c r="AG554" s="56">
        <f t="shared" ca="1" si="455"/>
        <v>2494405714.4439435</v>
      </c>
      <c r="AH554" s="56">
        <f t="shared" ca="1" si="455"/>
        <v>2526397521.4488773</v>
      </c>
      <c r="AI554" s="56">
        <f t="shared" ca="1" si="459"/>
        <v>2558799636.8930173</v>
      </c>
      <c r="AJ554" s="56">
        <f t="shared" ca="1" si="457"/>
        <v>2591617323.1554236</v>
      </c>
      <c r="AK554" s="56">
        <f t="shared" ca="1" si="457"/>
        <v>2624855910.1073918</v>
      </c>
      <c r="AL554" s="56">
        <f t="shared" ca="1" si="457"/>
        <v>2658520795.9780669</v>
      </c>
      <c r="AM554" s="56">
        <f t="shared" ca="1" si="457"/>
        <v>2692617448.231163</v>
      </c>
      <c r="AN554" s="56">
        <f t="shared" ca="1" si="457"/>
        <v>2727151404.4529281</v>
      </c>
      <c r="AO554" s="56">
        <f t="shared" ca="1" si="457"/>
        <v>2762128273.2514915</v>
      </c>
      <c r="AP554" s="56">
        <f t="shared" ca="1" si="457"/>
        <v>2797553735.1677504</v>
      </c>
      <c r="AQ554" s="56">
        <f t="shared" ca="1" si="457"/>
        <v>2833433543.5979385</v>
      </c>
      <c r="AR554" s="56">
        <f t="shared" ca="1" si="453"/>
        <v>2869773525.7280302</v>
      </c>
      <c r="AS554" s="56">
        <f t="shared" ca="1" si="450"/>
        <v>2906579583.4801168</v>
      </c>
      <c r="AT554" s="56">
        <f t="shared" ca="1" si="450"/>
        <v>2943857694.4709353</v>
      </c>
    </row>
    <row r="555" spans="4:46" ht="14.65" outlineLevel="1" thickBot="1" x14ac:dyDescent="0.5">
      <c r="D555" s="42">
        <v>77</v>
      </c>
      <c r="E555" s="42" t="str">
        <v>Unused</v>
      </c>
      <c r="G555" s="56">
        <f t="shared" ca="1" si="445"/>
        <v>0</v>
      </c>
      <c r="H555" s="56">
        <f t="shared" ca="1" si="428"/>
        <v>0</v>
      </c>
      <c r="I555" s="56">
        <f t="shared" ca="1" si="458"/>
        <v>0</v>
      </c>
      <c r="J555" s="56">
        <f t="shared" ca="1" si="458"/>
        <v>0</v>
      </c>
      <c r="K555" s="56">
        <f t="shared" ca="1" si="446"/>
        <v>0</v>
      </c>
      <c r="L555" s="56">
        <f t="shared" ca="1" si="447"/>
        <v>0</v>
      </c>
      <c r="M555" s="56">
        <f t="shared" ca="1" si="447"/>
        <v>0</v>
      </c>
      <c r="N555" s="56">
        <f t="shared" ca="1" si="451"/>
        <v>0</v>
      </c>
      <c r="O555" s="56">
        <f t="shared" ca="1" si="437"/>
        <v>0</v>
      </c>
      <c r="P555" s="56">
        <f t="shared" ca="1" si="437"/>
        <v>0</v>
      </c>
      <c r="Q555" s="56">
        <f t="shared" ca="1" si="442"/>
        <v>0</v>
      </c>
      <c r="R555" s="56">
        <f t="shared" ca="1" si="452"/>
        <v>0</v>
      </c>
      <c r="S555" s="56">
        <f t="shared" ca="1" si="452"/>
        <v>0</v>
      </c>
      <c r="T555" s="56">
        <f t="shared" ca="1" si="452"/>
        <v>0</v>
      </c>
      <c r="U555" s="56">
        <f t="shared" ca="1" si="452"/>
        <v>0</v>
      </c>
      <c r="V555" s="56">
        <f t="shared" ca="1" si="452"/>
        <v>0</v>
      </c>
      <c r="W555" s="56">
        <f t="shared" ca="1" si="452"/>
        <v>0</v>
      </c>
      <c r="X555" s="56">
        <f t="shared" ca="1" si="452"/>
        <v>0</v>
      </c>
      <c r="Y555" s="56">
        <f t="shared" ca="1" si="452"/>
        <v>0</v>
      </c>
      <c r="Z555" s="56">
        <f t="shared" ca="1" si="409"/>
        <v>0</v>
      </c>
      <c r="AA555" s="56">
        <f t="shared" ca="1" si="449"/>
        <v>0</v>
      </c>
      <c r="AB555" s="56">
        <f t="shared" ca="1" si="449"/>
        <v>0</v>
      </c>
      <c r="AC555" s="56">
        <f t="shared" ca="1" si="440"/>
        <v>0</v>
      </c>
      <c r="AD555" s="56">
        <f t="shared" ca="1" si="441"/>
        <v>0</v>
      </c>
      <c r="AE555" s="56">
        <f t="shared" ca="1" si="441"/>
        <v>0</v>
      </c>
      <c r="AF555" s="56">
        <f t="shared" ca="1" si="454"/>
        <v>0</v>
      </c>
      <c r="AG555" s="56">
        <f t="shared" ca="1" si="455"/>
        <v>0</v>
      </c>
      <c r="AH555" s="56">
        <f t="shared" ca="1" si="455"/>
        <v>0</v>
      </c>
      <c r="AI555" s="56">
        <f t="shared" ca="1" si="459"/>
        <v>0</v>
      </c>
      <c r="AJ555" s="56">
        <f t="shared" ca="1" si="457"/>
        <v>0</v>
      </c>
      <c r="AK555" s="56">
        <f t="shared" ca="1" si="457"/>
        <v>0</v>
      </c>
      <c r="AL555" s="56">
        <f t="shared" ca="1" si="457"/>
        <v>0</v>
      </c>
      <c r="AM555" s="56">
        <f t="shared" ca="1" si="457"/>
        <v>0</v>
      </c>
      <c r="AN555" s="56">
        <f t="shared" ca="1" si="457"/>
        <v>0</v>
      </c>
      <c r="AO555" s="56">
        <f t="shared" ca="1" si="457"/>
        <v>0</v>
      </c>
      <c r="AP555" s="56">
        <f t="shared" ca="1" si="457"/>
        <v>0</v>
      </c>
      <c r="AQ555" s="56">
        <f t="shared" ca="1" si="457"/>
        <v>0</v>
      </c>
      <c r="AR555" s="56">
        <f t="shared" ca="1" si="453"/>
        <v>0</v>
      </c>
      <c r="AS555" s="56">
        <f t="shared" ca="1" si="450"/>
        <v>0</v>
      </c>
      <c r="AT555" s="56">
        <f t="shared" ca="1" si="450"/>
        <v>0</v>
      </c>
    </row>
    <row r="556" spans="4:46" ht="14.65" outlineLevel="1" thickBot="1" x14ac:dyDescent="0.5">
      <c r="D556" s="42">
        <v>78</v>
      </c>
      <c r="E556" s="42" t="str">
        <v>SEG3_FTTP_UG_Fibre_MDU</v>
      </c>
      <c r="G556" s="56">
        <f t="shared" ca="1" si="445"/>
        <v>0</v>
      </c>
      <c r="H556" s="56">
        <f t="shared" ca="1" si="428"/>
        <v>326376.11085204617</v>
      </c>
      <c r="I556" s="56">
        <f t="shared" ca="1" si="458"/>
        <v>977653.12417780329</v>
      </c>
      <c r="J556" s="56">
        <f t="shared" ca="1" si="458"/>
        <v>1928788.5732232695</v>
      </c>
      <c r="K556" s="56">
        <f t="shared" ca="1" si="446"/>
        <v>3117535.2919214708</v>
      </c>
      <c r="L556" s="56">
        <f t="shared" ca="1" si="447"/>
        <v>4056140.2692887736</v>
      </c>
      <c r="M556" s="56">
        <f t="shared" ca="1" si="447"/>
        <v>4726568.9908024129</v>
      </c>
      <c r="N556" s="56">
        <f t="shared" ca="1" si="451"/>
        <v>6836570</v>
      </c>
      <c r="O556" s="56">
        <f t="shared" ca="1" si="437"/>
        <v>7506561.9560000002</v>
      </c>
      <c r="P556" s="56">
        <f t="shared" ca="1" si="437"/>
        <v>8081900.3470559996</v>
      </c>
      <c r="Q556" s="56">
        <f t="shared" ca="1" si="442"/>
        <v>8658074.3169573266</v>
      </c>
      <c r="R556" s="56">
        <f t="shared" ca="1" si="452"/>
        <v>9078019.3136664536</v>
      </c>
      <c r="S556" s="56">
        <f t="shared" ca="1" si="452"/>
        <v>8950927.0432751235</v>
      </c>
      <c r="T556" s="56">
        <f t="shared" ca="1" si="452"/>
        <v>8825614.0646692719</v>
      </c>
      <c r="U556" s="56">
        <f t="shared" ca="1" si="452"/>
        <v>8702055.4677639008</v>
      </c>
      <c r="V556" s="56">
        <f t="shared" ca="1" si="452"/>
        <v>8580226.6912152059</v>
      </c>
      <c r="W556" s="56">
        <f t="shared" ca="1" si="452"/>
        <v>8460103.5175381936</v>
      </c>
      <c r="X556" s="56">
        <f t="shared" ca="1" si="452"/>
        <v>8341662.0682926588</v>
      </c>
      <c r="Y556" s="56">
        <f t="shared" ca="1" si="452"/>
        <v>8224878.799336561</v>
      </c>
      <c r="Z556" s="56">
        <f t="shared" ca="1" si="409"/>
        <v>8109730.4961458491</v>
      </c>
      <c r="AA556" s="56">
        <f t="shared" ca="1" si="449"/>
        <v>7996194.2691998081</v>
      </c>
      <c r="AB556" s="56">
        <f t="shared" ca="1" si="449"/>
        <v>7884247.5494310092</v>
      </c>
      <c r="AC556" s="56">
        <f t="shared" ca="1" si="440"/>
        <v>7773868.0837389752</v>
      </c>
      <c r="AD556" s="56">
        <f t="shared" ca="1" si="441"/>
        <v>7665033.9305666285</v>
      </c>
      <c r="AE556" s="56">
        <f t="shared" ca="1" si="441"/>
        <v>7557723.4555386947</v>
      </c>
      <c r="AF556" s="56">
        <f t="shared" ca="1" si="454"/>
        <v>7451915.3271611538</v>
      </c>
      <c r="AG556" s="56">
        <f t="shared" ca="1" si="455"/>
        <v>7347588.5125808986</v>
      </c>
      <c r="AH556" s="56">
        <f t="shared" ca="1" si="455"/>
        <v>7244722.273404764</v>
      </c>
      <c r="AI556" s="56">
        <f t="shared" ca="1" si="459"/>
        <v>7143296.1615770981</v>
      </c>
      <c r="AJ556" s="56">
        <f t="shared" ca="1" si="457"/>
        <v>7043290.0153150186</v>
      </c>
      <c r="AK556" s="56">
        <f t="shared" ca="1" si="457"/>
        <v>6944683.9551006081</v>
      </c>
      <c r="AL556" s="56">
        <f t="shared" ca="1" si="457"/>
        <v>6847458.3797291992</v>
      </c>
      <c r="AM556" s="56">
        <f t="shared" ca="1" si="457"/>
        <v>6751593.9624129906</v>
      </c>
      <c r="AN556" s="56">
        <f t="shared" ca="1" si="457"/>
        <v>6657071.6469392087</v>
      </c>
      <c r="AO556" s="56">
        <f t="shared" ca="1" si="457"/>
        <v>6563872.6438820604</v>
      </c>
      <c r="AP556" s="56">
        <f t="shared" ca="1" si="457"/>
        <v>6471978.4268677114</v>
      </c>
      <c r="AQ556" s="56">
        <f t="shared" ca="1" si="457"/>
        <v>6381370.7288915636</v>
      </c>
      <c r="AR556" s="56">
        <f t="shared" ca="1" si="453"/>
        <v>6292031.5386870811</v>
      </c>
      <c r="AS556" s="56">
        <f t="shared" ca="1" si="450"/>
        <v>6203943.0971454615</v>
      </c>
      <c r="AT556" s="56">
        <f t="shared" ca="1" si="450"/>
        <v>6117087.8937854245</v>
      </c>
    </row>
    <row r="557" spans="4:46" ht="14.65" outlineLevel="1" thickBot="1" x14ac:dyDescent="0.5">
      <c r="D557" s="42">
        <v>79</v>
      </c>
      <c r="E557" s="42" t="str">
        <v>SEG3_FTTP_UG_Fibre_SDU</v>
      </c>
      <c r="G557" s="56">
        <f t="shared" ca="1" si="445"/>
        <v>0</v>
      </c>
      <c r="H557" s="56">
        <f t="shared" ca="1" si="428"/>
        <v>36256.481530172983</v>
      </c>
      <c r="I557" s="56">
        <f t="shared" ca="1" si="458"/>
        <v>227912.01224878489</v>
      </c>
      <c r="J557" s="56">
        <f t="shared" ca="1" si="458"/>
        <v>727039.98968457093</v>
      </c>
      <c r="K557" s="56">
        <f t="shared" ca="1" si="446"/>
        <v>1888444.2877303441</v>
      </c>
      <c r="L557" s="56">
        <f t="shared" ca="1" si="447"/>
        <v>3792480.4076680234</v>
      </c>
      <c r="M557" s="56">
        <f t="shared" ca="1" si="447"/>
        <v>6332413.4008700941</v>
      </c>
      <c r="N557" s="56">
        <f t="shared" ca="1" si="451"/>
        <v>14715409.530000001</v>
      </c>
      <c r="O557" s="56">
        <f t="shared" ca="1" si="437"/>
        <v>20329141.245660003</v>
      </c>
      <c r="P557" s="56">
        <f t="shared" ca="1" si="437"/>
        <v>26417193.875491083</v>
      </c>
      <c r="Q557" s="56">
        <f t="shared" ca="1" si="442"/>
        <v>32800958.201661825</v>
      </c>
      <c r="R557" s="56">
        <f t="shared" ca="1" si="452"/>
        <v>39080315.772045128</v>
      </c>
      <c r="S557" s="56">
        <f t="shared" ca="1" si="452"/>
        <v>44110325.363866262</v>
      </c>
      <c r="T557" s="56">
        <f t="shared" ca="1" si="452"/>
        <v>48383929.097244292</v>
      </c>
      <c r="U557" s="56">
        <f t="shared" ca="1" si="452"/>
        <v>51851258.704597525</v>
      </c>
      <c r="V557" s="56">
        <f t="shared" ca="1" si="452"/>
        <v>54485880.209522218</v>
      </c>
      <c r="W557" s="56">
        <f t="shared" ca="1" si="452"/>
        <v>56412299.662566788</v>
      </c>
      <c r="X557" s="56">
        <f t="shared" ca="1" si="452"/>
        <v>58154108.477356561</v>
      </c>
      <c r="Y557" s="56">
        <f t="shared" ca="1" si="452"/>
        <v>59722482.367357403</v>
      </c>
      <c r="Z557" s="56">
        <f t="shared" ref="Z557:Z588" ca="1" si="460">Z87*Z403</f>
        <v>61127190.579958633</v>
      </c>
      <c r="AA557" s="56">
        <f t="shared" ca="1" si="449"/>
        <v>62377413.425596714</v>
      </c>
      <c r="AB557" s="56">
        <f t="shared" ca="1" si="449"/>
        <v>63482161.907646984</v>
      </c>
      <c r="AC557" s="56">
        <f t="shared" ca="1" si="440"/>
        <v>64449820.339992166</v>
      </c>
      <c r="AD557" s="56">
        <f t="shared" ca="1" si="441"/>
        <v>65288344.225218676</v>
      </c>
      <c r="AE557" s="56">
        <f t="shared" ca="1" si="441"/>
        <v>66005326.587335423</v>
      </c>
      <c r="AF557" s="56">
        <f t="shared" ca="1" si="454"/>
        <v>66607930.454708375</v>
      </c>
      <c r="AG557" s="56">
        <f t="shared" ca="1" si="455"/>
        <v>67102955.068014845</v>
      </c>
      <c r="AH557" s="56">
        <f t="shared" ca="1" si="455"/>
        <v>67496846.937770963</v>
      </c>
      <c r="AI557" s="56">
        <f t="shared" ca="1" si="459"/>
        <v>67795715.557983175</v>
      </c>
      <c r="AJ557" s="56">
        <f t="shared" ca="1" si="457"/>
        <v>68005350.572797611</v>
      </c>
      <c r="AK557" s="56">
        <f t="shared" ca="1" si="457"/>
        <v>68131238.197744787</v>
      </c>
      <c r="AL557" s="56">
        <f t="shared" ca="1" si="457"/>
        <v>68178579.574941263</v>
      </c>
      <c r="AM557" s="56">
        <f t="shared" ca="1" si="457"/>
        <v>68152300.368884623</v>
      </c>
      <c r="AN557" s="56">
        <f t="shared" ca="1" si="457"/>
        <v>68057065.299891725</v>
      </c>
      <c r="AO557" s="56">
        <f t="shared" ca="1" si="457"/>
        <v>67897293.29939425</v>
      </c>
      <c r="AP557" s="56">
        <f t="shared" ca="1" si="457"/>
        <v>67677170.680054814</v>
      </c>
      <c r="AQ557" s="56">
        <f t="shared" ca="1" si="457"/>
        <v>67400662.472183645</v>
      </c>
      <c r="AR557" s="56">
        <f t="shared" ca="1" si="453"/>
        <v>67071518.414648667</v>
      </c>
      <c r="AS557" s="56">
        <f t="shared" ca="1" si="450"/>
        <v>66693295.119618848</v>
      </c>
      <c r="AT557" s="56">
        <f t="shared" ca="1" si="450"/>
        <v>66269351.94886189</v>
      </c>
    </row>
    <row r="558" spans="4:46" ht="14.65" outlineLevel="1" thickBot="1" x14ac:dyDescent="0.5">
      <c r="D558" s="42">
        <v>80</v>
      </c>
      <c r="E558" s="42" t="str">
        <v>SEG3_FTTP_OH_Fibre_SDU</v>
      </c>
      <c r="G558" s="56">
        <f t="shared" ca="1" si="445"/>
        <v>0</v>
      </c>
      <c r="H558" s="56">
        <f t="shared" ca="1" si="428"/>
        <v>79936.59978336397</v>
      </c>
      <c r="I558" s="56">
        <f t="shared" ca="1" si="458"/>
        <v>497409.12963517016</v>
      </c>
      <c r="J558" s="56">
        <f t="shared" ca="1" si="458"/>
        <v>1576540.1559543321</v>
      </c>
      <c r="K558" s="56">
        <f t="shared" ca="1" si="446"/>
        <v>4199387.7592382617</v>
      </c>
      <c r="L558" s="56">
        <f t="shared" ca="1" si="447"/>
        <v>8855329.21016353</v>
      </c>
      <c r="M558" s="56">
        <f t="shared" ca="1" si="447"/>
        <v>15530493.150120595</v>
      </c>
      <c r="N558" s="56">
        <f t="shared" ca="1" si="451"/>
        <v>33981589.600000001</v>
      </c>
      <c r="O558" s="56">
        <f t="shared" ref="O558:P577" ca="1" si="461">O88*O404</f>
        <v>48245153.624740005</v>
      </c>
      <c r="P558" s="56">
        <f t="shared" ca="1" si="461"/>
        <v>63994435.084888414</v>
      </c>
      <c r="Q558" s="56">
        <f t="shared" ref="Q558" ca="1" si="462">Q88*Q404</f>
        <v>80711536.382467955</v>
      </c>
      <c r="R558" s="56">
        <f t="shared" ref="R558:Y567" ca="1" si="463">R88*R404</f>
        <v>97273973.809154406</v>
      </c>
      <c r="S558" s="56">
        <f t="shared" ca="1" si="463"/>
        <v>110555136.51095359</v>
      </c>
      <c r="T558" s="56">
        <f t="shared" ca="1" si="463"/>
        <v>121849276.91791026</v>
      </c>
      <c r="U558" s="56">
        <f t="shared" ca="1" si="463"/>
        <v>131025480.59309256</v>
      </c>
      <c r="V558" s="56">
        <f t="shared" ca="1" si="463"/>
        <v>138014359.96252456</v>
      </c>
      <c r="W558" s="56">
        <f t="shared" ca="1" si="463"/>
        <v>143142822.15359244</v>
      </c>
      <c r="X558" s="56">
        <f t="shared" ca="1" si="463"/>
        <v>147785593.48766559</v>
      </c>
      <c r="Y558" s="56">
        <f t="shared" ca="1" si="463"/>
        <v>151972032.37531149</v>
      </c>
      <c r="Z558" s="56">
        <f t="shared" ca="1" si="460"/>
        <v>155727797.04123622</v>
      </c>
      <c r="AA558" s="56">
        <f t="shared" ca="1" si="449"/>
        <v>159077008.49033862</v>
      </c>
      <c r="AB558" s="56">
        <f t="shared" ca="1" si="449"/>
        <v>162043336.01272446</v>
      </c>
      <c r="AC558" s="56">
        <f t="shared" ca="1" si="440"/>
        <v>164648808.20479503</v>
      </c>
      <c r="AD558" s="56">
        <f t="shared" ref="AD558:AE577" ca="1" si="464">AD88*AD404</f>
        <v>166914323.64396808</v>
      </c>
      <c r="AE558" s="56">
        <f t="shared" ca="1" si="464"/>
        <v>168859832.42414951</v>
      </c>
      <c r="AF558" s="56">
        <f t="shared" ca="1" si="454"/>
        <v>170504151.87114304</v>
      </c>
      <c r="AG558" s="56">
        <f t="shared" ca="1" si="455"/>
        <v>171865146.48127088</v>
      </c>
      <c r="AH558" s="56">
        <f t="shared" ca="1" si="455"/>
        <v>172959757.7277323</v>
      </c>
      <c r="AI558" s="56">
        <f t="shared" ca="1" si="459"/>
        <v>173804034.32661137</v>
      </c>
      <c r="AJ558" s="56">
        <f t="shared" ca="1" si="457"/>
        <v>174413189.98991159</v>
      </c>
      <c r="AK558" s="56">
        <f t="shared" ca="1" si="457"/>
        <v>174801641.3391172</v>
      </c>
      <c r="AL558" s="56">
        <f t="shared" ca="1" si="457"/>
        <v>174983053.14640644</v>
      </c>
      <c r="AM558" s="56">
        <f t="shared" ca="1" si="457"/>
        <v>174970373.71924305</v>
      </c>
      <c r="AN558" s="56">
        <f t="shared" ca="1" si="457"/>
        <v>174775858.41826355</v>
      </c>
      <c r="AO558" s="56">
        <f t="shared" ca="1" si="457"/>
        <v>174411121.70416355</v>
      </c>
      <c r="AP558" s="56">
        <f t="shared" ca="1" si="457"/>
        <v>173887165.02349979</v>
      </c>
      <c r="AQ558" s="56">
        <f t="shared" ca="1" si="457"/>
        <v>173214410.04530841</v>
      </c>
      <c r="AR558" s="56">
        <f t="shared" ca="1" si="453"/>
        <v>172402713.32196382</v>
      </c>
      <c r="AS558" s="56">
        <f t="shared" ca="1" si="450"/>
        <v>171461420.73819494</v>
      </c>
      <c r="AT558" s="56">
        <f t="shared" ca="1" si="450"/>
        <v>170399364.47045234</v>
      </c>
    </row>
    <row r="559" spans="4:46" ht="14.65" outlineLevel="1" thickBot="1" x14ac:dyDescent="0.5">
      <c r="D559" s="42">
        <v>81</v>
      </c>
      <c r="E559" s="42" t="str">
        <v>SEG3_FTTP_Fibre_Testing</v>
      </c>
      <c r="G559" s="56">
        <f t="shared" ca="1" si="445"/>
        <v>0</v>
      </c>
      <c r="H559" s="56">
        <f t="shared" ca="1" si="428"/>
        <v>259207.95173339394</v>
      </c>
      <c r="I559" s="56">
        <f t="shared" ca="1" si="458"/>
        <v>1169724.7069150084</v>
      </c>
      <c r="J559" s="56">
        <f t="shared" ca="1" si="458"/>
        <v>2937034.1760687158</v>
      </c>
      <c r="K559" s="56">
        <f t="shared" ca="1" si="446"/>
        <v>6358535.0995431514</v>
      </c>
      <c r="L559" s="56">
        <f t="shared" ca="1" si="447"/>
        <v>11454336.856555015</v>
      </c>
      <c r="M559" s="56">
        <f t="shared" ca="1" si="447"/>
        <v>17935709.205108479</v>
      </c>
      <c r="N559" s="56">
        <f t="shared" ca="1" si="451"/>
        <v>42880689.880734906</v>
      </c>
      <c r="O559" s="56">
        <f t="shared" ca="1" si="461"/>
        <v>57334745.666008994</v>
      </c>
      <c r="P559" s="56">
        <f t="shared" ca="1" si="461"/>
        <v>72673611.870628253</v>
      </c>
      <c r="Q559" s="56">
        <f t="shared" ref="Q559:Q590" ca="1" si="465">Q89*Q405</f>
        <v>88473865.936441496</v>
      </c>
      <c r="R559" s="56">
        <f t="shared" ca="1" si="463"/>
        <v>103755973.85100967</v>
      </c>
      <c r="S559" s="56">
        <f t="shared" ca="1" si="463"/>
        <v>115940974.30523899</v>
      </c>
      <c r="T559" s="56">
        <f t="shared" ca="1" si="463"/>
        <v>126248132.60717252</v>
      </c>
      <c r="U559" s="56">
        <f t="shared" ca="1" si="463"/>
        <v>134559507.14505121</v>
      </c>
      <c r="V559" s="56">
        <f t="shared" ca="1" si="463"/>
        <v>140815059.53510812</v>
      </c>
      <c r="W559" s="56">
        <f t="shared" ca="1" si="463"/>
        <v>145325087.46453434</v>
      </c>
      <c r="X559" s="56">
        <f t="shared" ca="1" si="463"/>
        <v>149376731.75402212</v>
      </c>
      <c r="Y559" s="56">
        <f t="shared" ca="1" si="463"/>
        <v>152998444.1994887</v>
      </c>
      <c r="Z559" s="56">
        <f t="shared" ca="1" si="460"/>
        <v>156215142.52532238</v>
      </c>
      <c r="AA559" s="56">
        <f t="shared" ca="1" si="449"/>
        <v>159050233.04814428</v>
      </c>
      <c r="AB559" s="56">
        <f t="shared" ca="1" si="449"/>
        <v>161526626.87198591</v>
      </c>
      <c r="AC559" s="56">
        <f t="shared" ca="1" si="440"/>
        <v>163665638.06561425</v>
      </c>
      <c r="AD559" s="56">
        <f t="shared" ca="1" si="464"/>
        <v>165487463.42623672</v>
      </c>
      <c r="AE559" s="56">
        <f t="shared" ca="1" si="464"/>
        <v>167011356.89370066</v>
      </c>
      <c r="AF559" s="56">
        <f t="shared" ca="1" si="454"/>
        <v>168255459.63679859</v>
      </c>
      <c r="AG559" s="56">
        <f t="shared" ca="1" si="455"/>
        <v>169236973.71632084</v>
      </c>
      <c r="AH559" s="56">
        <f t="shared" ca="1" si="455"/>
        <v>169972189.86028776</v>
      </c>
      <c r="AI559" s="56">
        <f t="shared" ca="1" si="459"/>
        <v>170476525.8138274</v>
      </c>
      <c r="AJ559" s="56">
        <f t="shared" ca="1" si="457"/>
        <v>170764574.12054911</v>
      </c>
      <c r="AK559" s="56">
        <f t="shared" ca="1" si="457"/>
        <v>170850147.65470988</v>
      </c>
      <c r="AL559" s="56">
        <f t="shared" ca="1" si="457"/>
        <v>170746322.99289867</v>
      </c>
      <c r="AM559" s="56">
        <f t="shared" ca="1" si="457"/>
        <v>170465471.41708037</v>
      </c>
      <c r="AN559" s="56">
        <f t="shared" ca="1" si="457"/>
        <v>170019288.83990246</v>
      </c>
      <c r="AO559" s="56">
        <f t="shared" ca="1" si="457"/>
        <v>169418844.6675221</v>
      </c>
      <c r="AP559" s="56">
        <f t="shared" ca="1" si="457"/>
        <v>168674608.1871908</v>
      </c>
      <c r="AQ559" s="56">
        <f t="shared" ca="1" si="457"/>
        <v>167796483.73554444</v>
      </c>
      <c r="AR559" s="56">
        <f t="shared" ca="1" si="453"/>
        <v>166793825.00785366</v>
      </c>
      <c r="AS559" s="56">
        <f t="shared" ca="1" si="450"/>
        <v>165675487.03633577</v>
      </c>
      <c r="AT559" s="56">
        <f t="shared" ca="1" si="450"/>
        <v>164449828.45649844</v>
      </c>
    </row>
    <row r="560" spans="4:46" ht="14.65" outlineLevel="1" thickBot="1" x14ac:dyDescent="0.5">
      <c r="D560" s="42">
        <v>82</v>
      </c>
      <c r="E560" s="42" t="str">
        <v>SEG3_Business_Serv_UG_Fibre</v>
      </c>
      <c r="G560" s="56">
        <f t="shared" ca="1" si="445"/>
        <v>0</v>
      </c>
      <c r="H560" s="56">
        <f t="shared" ca="1" si="428"/>
        <v>0</v>
      </c>
      <c r="I560" s="56">
        <f t="shared" ca="1" si="458"/>
        <v>0</v>
      </c>
      <c r="J560" s="56">
        <f t="shared" ca="1" si="458"/>
        <v>0</v>
      </c>
      <c r="K560" s="56">
        <f t="shared" ca="1" si="446"/>
        <v>0</v>
      </c>
      <c r="L560" s="56">
        <f t="shared" ca="1" si="447"/>
        <v>0</v>
      </c>
      <c r="M560" s="56">
        <f t="shared" ca="1" si="447"/>
        <v>0</v>
      </c>
      <c r="N560" s="56">
        <f t="shared" ca="1" si="451"/>
        <v>0</v>
      </c>
      <c r="O560" s="56">
        <f t="shared" ca="1" si="461"/>
        <v>0</v>
      </c>
      <c r="P560" s="56">
        <f t="shared" ca="1" si="461"/>
        <v>0</v>
      </c>
      <c r="Q560" s="56">
        <f t="shared" ca="1" si="465"/>
        <v>0</v>
      </c>
      <c r="R560" s="56">
        <f t="shared" ca="1" si="463"/>
        <v>0</v>
      </c>
      <c r="S560" s="56">
        <f t="shared" ca="1" si="463"/>
        <v>0</v>
      </c>
      <c r="T560" s="56">
        <f t="shared" ca="1" si="463"/>
        <v>0</v>
      </c>
      <c r="U560" s="56">
        <f t="shared" ca="1" si="463"/>
        <v>0</v>
      </c>
      <c r="V560" s="56">
        <f t="shared" ca="1" si="463"/>
        <v>0</v>
      </c>
      <c r="W560" s="56">
        <f t="shared" ca="1" si="463"/>
        <v>0</v>
      </c>
      <c r="X560" s="56">
        <f t="shared" ca="1" si="463"/>
        <v>0</v>
      </c>
      <c r="Y560" s="56">
        <f t="shared" ca="1" si="463"/>
        <v>0</v>
      </c>
      <c r="Z560" s="56">
        <f t="shared" ca="1" si="460"/>
        <v>0</v>
      </c>
      <c r="AA560" s="56">
        <f t="shared" ca="1" si="449"/>
        <v>0</v>
      </c>
      <c r="AB560" s="56">
        <f t="shared" ca="1" si="449"/>
        <v>0</v>
      </c>
      <c r="AC560" s="56">
        <f t="shared" ca="1" si="440"/>
        <v>0</v>
      </c>
      <c r="AD560" s="56">
        <f t="shared" ca="1" si="464"/>
        <v>0</v>
      </c>
      <c r="AE560" s="56">
        <f t="shared" ca="1" si="464"/>
        <v>0</v>
      </c>
      <c r="AF560" s="56">
        <f t="shared" ca="1" si="454"/>
        <v>0</v>
      </c>
      <c r="AG560" s="56">
        <f t="shared" ca="1" si="455"/>
        <v>0</v>
      </c>
      <c r="AH560" s="56">
        <f t="shared" ca="1" si="455"/>
        <v>0</v>
      </c>
      <c r="AI560" s="56">
        <f t="shared" ca="1" si="459"/>
        <v>0</v>
      </c>
      <c r="AJ560" s="56">
        <f t="shared" ca="1" si="457"/>
        <v>0</v>
      </c>
      <c r="AK560" s="56">
        <f t="shared" ca="1" si="457"/>
        <v>0</v>
      </c>
      <c r="AL560" s="56">
        <f t="shared" ca="1" si="457"/>
        <v>0</v>
      </c>
      <c r="AM560" s="56">
        <f t="shared" ca="1" si="457"/>
        <v>0</v>
      </c>
      <c r="AN560" s="56">
        <f t="shared" ca="1" si="457"/>
        <v>0</v>
      </c>
      <c r="AO560" s="56">
        <f t="shared" ca="1" si="457"/>
        <v>0</v>
      </c>
      <c r="AP560" s="56">
        <f t="shared" ca="1" si="457"/>
        <v>0</v>
      </c>
      <c r="AQ560" s="56">
        <f t="shared" ca="1" si="457"/>
        <v>0</v>
      </c>
      <c r="AR560" s="56">
        <f t="shared" ca="1" si="453"/>
        <v>0</v>
      </c>
      <c r="AS560" s="56">
        <f t="shared" ca="1" si="450"/>
        <v>0</v>
      </c>
      <c r="AT560" s="56">
        <f t="shared" ca="1" si="450"/>
        <v>0</v>
      </c>
    </row>
    <row r="561" spans="4:46" ht="14.65" outlineLevel="1" thickBot="1" x14ac:dyDescent="0.5">
      <c r="D561" s="42">
        <v>83</v>
      </c>
      <c r="E561" s="42" t="str">
        <v>SEG3_Business_Serv_OH_Fibre</v>
      </c>
      <c r="G561" s="56">
        <f t="shared" ca="1" si="445"/>
        <v>0</v>
      </c>
      <c r="H561" s="56">
        <f t="shared" ca="1" si="428"/>
        <v>0</v>
      </c>
      <c r="I561" s="56">
        <f t="shared" ca="1" si="458"/>
        <v>0</v>
      </c>
      <c r="J561" s="56">
        <f t="shared" ca="1" si="458"/>
        <v>0</v>
      </c>
      <c r="K561" s="56">
        <f t="shared" ca="1" si="446"/>
        <v>0</v>
      </c>
      <c r="L561" s="56">
        <f t="shared" ca="1" si="447"/>
        <v>0</v>
      </c>
      <c r="M561" s="56">
        <f t="shared" ca="1" si="447"/>
        <v>0</v>
      </c>
      <c r="N561" s="56">
        <f t="shared" ca="1" si="451"/>
        <v>0</v>
      </c>
      <c r="O561" s="56">
        <f t="shared" ca="1" si="461"/>
        <v>0</v>
      </c>
      <c r="P561" s="56">
        <f t="shared" ca="1" si="461"/>
        <v>0</v>
      </c>
      <c r="Q561" s="56">
        <f t="shared" ca="1" si="465"/>
        <v>0</v>
      </c>
      <c r="R561" s="56">
        <f t="shared" ca="1" si="463"/>
        <v>0</v>
      </c>
      <c r="S561" s="56">
        <f t="shared" ca="1" si="463"/>
        <v>0</v>
      </c>
      <c r="T561" s="56">
        <f t="shared" ca="1" si="463"/>
        <v>0</v>
      </c>
      <c r="U561" s="56">
        <f t="shared" ca="1" si="463"/>
        <v>0</v>
      </c>
      <c r="V561" s="56">
        <f t="shared" ca="1" si="463"/>
        <v>0</v>
      </c>
      <c r="W561" s="56">
        <f t="shared" ca="1" si="463"/>
        <v>0</v>
      </c>
      <c r="X561" s="56">
        <f t="shared" ca="1" si="463"/>
        <v>0</v>
      </c>
      <c r="Y561" s="56">
        <f t="shared" ca="1" si="463"/>
        <v>0</v>
      </c>
      <c r="Z561" s="56">
        <f t="shared" ca="1" si="460"/>
        <v>0</v>
      </c>
      <c r="AA561" s="56">
        <f t="shared" ca="1" si="449"/>
        <v>0</v>
      </c>
      <c r="AB561" s="56">
        <f t="shared" ca="1" si="449"/>
        <v>0</v>
      </c>
      <c r="AC561" s="56">
        <f t="shared" ca="1" si="440"/>
        <v>0</v>
      </c>
      <c r="AD561" s="56">
        <f t="shared" ca="1" si="464"/>
        <v>0</v>
      </c>
      <c r="AE561" s="56">
        <f t="shared" ca="1" si="464"/>
        <v>0</v>
      </c>
      <c r="AF561" s="56">
        <f t="shared" ca="1" si="454"/>
        <v>0</v>
      </c>
      <c r="AG561" s="56">
        <f t="shared" ca="1" si="455"/>
        <v>0</v>
      </c>
      <c r="AH561" s="56">
        <f t="shared" ca="1" si="455"/>
        <v>0</v>
      </c>
      <c r="AI561" s="56">
        <f t="shared" ca="1" si="459"/>
        <v>0</v>
      </c>
      <c r="AJ561" s="56">
        <f t="shared" ref="AJ561:AQ563" ca="1" si="466">AJ91*AJ407</f>
        <v>0</v>
      </c>
      <c r="AK561" s="56">
        <f t="shared" ca="1" si="466"/>
        <v>0</v>
      </c>
      <c r="AL561" s="56">
        <f t="shared" ca="1" si="466"/>
        <v>0</v>
      </c>
      <c r="AM561" s="56">
        <f t="shared" ca="1" si="466"/>
        <v>0</v>
      </c>
      <c r="AN561" s="56">
        <f t="shared" ca="1" si="466"/>
        <v>0</v>
      </c>
      <c r="AO561" s="56">
        <f t="shared" ca="1" si="466"/>
        <v>0</v>
      </c>
      <c r="AP561" s="56">
        <f t="shared" ca="1" si="466"/>
        <v>0</v>
      </c>
      <c r="AQ561" s="56">
        <f t="shared" ca="1" si="466"/>
        <v>0</v>
      </c>
      <c r="AR561" s="56">
        <f t="shared" ca="1" si="453"/>
        <v>0</v>
      </c>
      <c r="AS561" s="56">
        <f t="shared" ca="1" si="450"/>
        <v>0</v>
      </c>
      <c r="AT561" s="56">
        <f t="shared" ca="1" si="450"/>
        <v>0</v>
      </c>
    </row>
    <row r="562" spans="4:46" ht="14.65" outlineLevel="1" thickBot="1" x14ac:dyDescent="0.5">
      <c r="D562" s="42">
        <v>84</v>
      </c>
      <c r="E562" s="42" t="str">
        <v>SEG3_Business_Serv_Fibre_Testing</v>
      </c>
      <c r="G562" s="56">
        <f t="shared" ca="1" si="445"/>
        <v>0</v>
      </c>
      <c r="H562" s="56">
        <f t="shared" ca="1" si="428"/>
        <v>0</v>
      </c>
      <c r="I562" s="56">
        <f t="shared" ca="1" si="458"/>
        <v>0</v>
      </c>
      <c r="J562" s="56">
        <f t="shared" ca="1" si="458"/>
        <v>0</v>
      </c>
      <c r="K562" s="56">
        <f t="shared" ca="1" si="446"/>
        <v>0</v>
      </c>
      <c r="L562" s="56">
        <f t="shared" ca="1" si="447"/>
        <v>0</v>
      </c>
      <c r="M562" s="56">
        <f t="shared" ca="1" si="447"/>
        <v>0</v>
      </c>
      <c r="N562" s="56">
        <f t="shared" ca="1" si="451"/>
        <v>0</v>
      </c>
      <c r="O562" s="56">
        <f t="shared" ca="1" si="461"/>
        <v>0</v>
      </c>
      <c r="P562" s="56">
        <f t="shared" ca="1" si="461"/>
        <v>0</v>
      </c>
      <c r="Q562" s="56">
        <f t="shared" ca="1" si="465"/>
        <v>0</v>
      </c>
      <c r="R562" s="56">
        <f t="shared" ca="1" si="463"/>
        <v>0</v>
      </c>
      <c r="S562" s="56">
        <f t="shared" ca="1" si="463"/>
        <v>0</v>
      </c>
      <c r="T562" s="56">
        <f t="shared" ca="1" si="463"/>
        <v>0</v>
      </c>
      <c r="U562" s="56">
        <f t="shared" ca="1" si="463"/>
        <v>0</v>
      </c>
      <c r="V562" s="56">
        <f t="shared" ca="1" si="463"/>
        <v>0</v>
      </c>
      <c r="W562" s="56">
        <f t="shared" ca="1" si="463"/>
        <v>0</v>
      </c>
      <c r="X562" s="56">
        <f t="shared" ca="1" si="463"/>
        <v>0</v>
      </c>
      <c r="Y562" s="56">
        <f t="shared" ca="1" si="463"/>
        <v>0</v>
      </c>
      <c r="Z562" s="56">
        <f t="shared" ca="1" si="460"/>
        <v>0</v>
      </c>
      <c r="AA562" s="56">
        <f t="shared" ca="1" si="449"/>
        <v>0</v>
      </c>
      <c r="AB562" s="56">
        <f t="shared" ca="1" si="449"/>
        <v>0</v>
      </c>
      <c r="AC562" s="56">
        <f t="shared" ca="1" si="440"/>
        <v>0</v>
      </c>
      <c r="AD562" s="56">
        <f t="shared" ca="1" si="464"/>
        <v>0</v>
      </c>
      <c r="AE562" s="56">
        <f t="shared" ca="1" si="464"/>
        <v>0</v>
      </c>
      <c r="AF562" s="56">
        <f t="shared" ca="1" si="454"/>
        <v>0</v>
      </c>
      <c r="AG562" s="56">
        <f t="shared" ca="1" si="455"/>
        <v>0</v>
      </c>
      <c r="AH562" s="56">
        <f t="shared" ca="1" si="455"/>
        <v>0</v>
      </c>
      <c r="AI562" s="56">
        <f t="shared" ca="1" si="459"/>
        <v>0</v>
      </c>
      <c r="AJ562" s="56">
        <f t="shared" ca="1" si="466"/>
        <v>0</v>
      </c>
      <c r="AK562" s="56">
        <f t="shared" ca="1" si="466"/>
        <v>0</v>
      </c>
      <c r="AL562" s="56">
        <f t="shared" ca="1" si="466"/>
        <v>0</v>
      </c>
      <c r="AM562" s="56">
        <f t="shared" ca="1" si="466"/>
        <v>0</v>
      </c>
      <c r="AN562" s="56">
        <f t="shared" ca="1" si="466"/>
        <v>0</v>
      </c>
      <c r="AO562" s="56">
        <f t="shared" ca="1" si="466"/>
        <v>0</v>
      </c>
      <c r="AP562" s="56">
        <f t="shared" ca="1" si="466"/>
        <v>0</v>
      </c>
      <c r="AQ562" s="56">
        <f t="shared" ca="1" si="466"/>
        <v>0</v>
      </c>
      <c r="AR562" s="56">
        <f t="shared" ca="1" si="453"/>
        <v>0</v>
      </c>
      <c r="AS562" s="56">
        <f t="shared" ca="1" si="450"/>
        <v>0</v>
      </c>
      <c r="AT562" s="56">
        <f t="shared" ca="1" si="450"/>
        <v>0</v>
      </c>
    </row>
    <row r="563" spans="4:46" ht="14.65" outlineLevel="1" thickBot="1" x14ac:dyDescent="0.5">
      <c r="D563" s="42">
        <v>85</v>
      </c>
      <c r="E563" s="42" t="str">
        <v>Unused</v>
      </c>
      <c r="G563" s="56">
        <f t="shared" ca="1" si="445"/>
        <v>0</v>
      </c>
      <c r="H563" s="56">
        <f t="shared" ca="1" si="428"/>
        <v>0</v>
      </c>
      <c r="I563" s="56">
        <f t="shared" ca="1" si="458"/>
        <v>0</v>
      </c>
      <c r="J563" s="56">
        <f t="shared" ca="1" si="458"/>
        <v>0</v>
      </c>
      <c r="K563" s="56">
        <f t="shared" ca="1" si="446"/>
        <v>0</v>
      </c>
      <c r="L563" s="56">
        <f t="shared" ca="1" si="447"/>
        <v>0</v>
      </c>
      <c r="M563" s="56">
        <f t="shared" ca="1" si="447"/>
        <v>0</v>
      </c>
      <c r="N563" s="56">
        <f t="shared" ca="1" si="451"/>
        <v>0</v>
      </c>
      <c r="O563" s="56">
        <f t="shared" ca="1" si="461"/>
        <v>0</v>
      </c>
      <c r="P563" s="56">
        <f t="shared" ca="1" si="461"/>
        <v>0</v>
      </c>
      <c r="Q563" s="56">
        <f t="shared" ca="1" si="465"/>
        <v>0</v>
      </c>
      <c r="R563" s="56">
        <f t="shared" ca="1" si="463"/>
        <v>0</v>
      </c>
      <c r="S563" s="56">
        <f t="shared" ca="1" si="463"/>
        <v>0</v>
      </c>
      <c r="T563" s="56">
        <f t="shared" ca="1" si="463"/>
        <v>0</v>
      </c>
      <c r="U563" s="56">
        <f t="shared" ca="1" si="463"/>
        <v>0</v>
      </c>
      <c r="V563" s="56">
        <f t="shared" ca="1" si="463"/>
        <v>0</v>
      </c>
      <c r="W563" s="56">
        <f t="shared" ca="1" si="463"/>
        <v>0</v>
      </c>
      <c r="X563" s="56">
        <f t="shared" ca="1" si="463"/>
        <v>0</v>
      </c>
      <c r="Y563" s="56">
        <f t="shared" ca="1" si="463"/>
        <v>0</v>
      </c>
      <c r="Z563" s="56">
        <f t="shared" ca="1" si="460"/>
        <v>0</v>
      </c>
      <c r="AA563" s="56">
        <f t="shared" ca="1" si="449"/>
        <v>0</v>
      </c>
      <c r="AB563" s="56">
        <f t="shared" ca="1" si="449"/>
        <v>0</v>
      </c>
      <c r="AC563" s="56">
        <f t="shared" ca="1" si="440"/>
        <v>0</v>
      </c>
      <c r="AD563" s="56">
        <f t="shared" ca="1" si="464"/>
        <v>0</v>
      </c>
      <c r="AE563" s="56">
        <f t="shared" ca="1" si="464"/>
        <v>0</v>
      </c>
      <c r="AF563" s="56">
        <f t="shared" ca="1" si="454"/>
        <v>0</v>
      </c>
      <c r="AG563" s="56">
        <f t="shared" ca="1" si="455"/>
        <v>0</v>
      </c>
      <c r="AH563" s="56">
        <f t="shared" ca="1" si="455"/>
        <v>0</v>
      </c>
      <c r="AI563" s="56">
        <f t="shared" ca="1" si="459"/>
        <v>0</v>
      </c>
      <c r="AJ563" s="56">
        <f t="shared" ca="1" si="466"/>
        <v>0</v>
      </c>
      <c r="AK563" s="56">
        <f t="shared" ca="1" si="466"/>
        <v>0</v>
      </c>
      <c r="AL563" s="56">
        <f t="shared" ca="1" si="466"/>
        <v>0</v>
      </c>
      <c r="AM563" s="56">
        <f t="shared" ca="1" si="466"/>
        <v>0</v>
      </c>
      <c r="AN563" s="56">
        <f t="shared" ca="1" si="466"/>
        <v>0</v>
      </c>
      <c r="AO563" s="56">
        <f t="shared" ca="1" si="466"/>
        <v>0</v>
      </c>
      <c r="AP563" s="56">
        <f t="shared" ca="1" si="466"/>
        <v>0</v>
      </c>
      <c r="AQ563" s="56">
        <f t="shared" ca="1" si="466"/>
        <v>0</v>
      </c>
      <c r="AR563" s="56">
        <f t="shared" ca="1" si="453"/>
        <v>0</v>
      </c>
      <c r="AS563" s="56">
        <f t="shared" ca="1" si="450"/>
        <v>0</v>
      </c>
      <c r="AT563" s="56">
        <f t="shared" ca="1" si="450"/>
        <v>0</v>
      </c>
    </row>
    <row r="564" spans="4:46" ht="14.65" outlineLevel="1" thickBot="1" x14ac:dyDescent="0.5">
      <c r="D564" s="42">
        <v>86</v>
      </c>
      <c r="E564" s="42" t="str">
        <v>SEG3_Existing_Duct_SDU</v>
      </c>
      <c r="G564" s="56">
        <f t="shared" ca="1" si="445"/>
        <v>0</v>
      </c>
      <c r="H564" s="56">
        <f t="shared" ref="H564:H595" ca="1" si="467">H94*H410</f>
        <v>0</v>
      </c>
      <c r="I564" s="56">
        <f t="shared" ca="1" si="458"/>
        <v>0</v>
      </c>
      <c r="J564" s="56">
        <f t="shared" ca="1" si="458"/>
        <v>0</v>
      </c>
      <c r="K564" s="56">
        <f t="shared" ca="1" si="446"/>
        <v>0</v>
      </c>
      <c r="L564" s="56">
        <f t="shared" ca="1" si="447"/>
        <v>0</v>
      </c>
      <c r="M564" s="56">
        <f t="shared" ca="1" si="447"/>
        <v>0</v>
      </c>
      <c r="N564" s="56">
        <f t="shared" ca="1" si="451"/>
        <v>0</v>
      </c>
      <c r="O564" s="56">
        <f t="shared" ca="1" si="461"/>
        <v>0</v>
      </c>
      <c r="P564" s="56">
        <f t="shared" ca="1" si="461"/>
        <v>0</v>
      </c>
      <c r="Q564" s="56">
        <f t="shared" ca="1" si="465"/>
        <v>0</v>
      </c>
      <c r="R564" s="56">
        <f t="shared" ca="1" si="463"/>
        <v>0</v>
      </c>
      <c r="S564" s="56">
        <f t="shared" ca="1" si="463"/>
        <v>0</v>
      </c>
      <c r="T564" s="56">
        <f t="shared" ca="1" si="463"/>
        <v>0</v>
      </c>
      <c r="U564" s="56">
        <f t="shared" ca="1" si="463"/>
        <v>0</v>
      </c>
      <c r="V564" s="56">
        <f t="shared" ca="1" si="463"/>
        <v>0</v>
      </c>
      <c r="W564" s="56">
        <f t="shared" ca="1" si="463"/>
        <v>0</v>
      </c>
      <c r="X564" s="56">
        <f t="shared" ca="1" si="463"/>
        <v>0</v>
      </c>
      <c r="Y564" s="56">
        <f t="shared" ca="1" si="463"/>
        <v>0</v>
      </c>
      <c r="Z564" s="56">
        <f t="shared" ca="1" si="460"/>
        <v>0</v>
      </c>
      <c r="AA564" s="56">
        <f t="shared" ca="1" si="449"/>
        <v>0</v>
      </c>
      <c r="AB564" s="56">
        <f t="shared" ca="1" si="449"/>
        <v>0</v>
      </c>
      <c r="AC564" s="56">
        <f t="shared" ca="1" si="440"/>
        <v>0</v>
      </c>
      <c r="AD564" s="56">
        <f t="shared" ca="1" si="464"/>
        <v>0</v>
      </c>
      <c r="AE564" s="56">
        <f t="shared" ca="1" si="464"/>
        <v>0</v>
      </c>
      <c r="AF564" s="56">
        <f t="shared" ca="1" si="454"/>
        <v>0</v>
      </c>
      <c r="AG564" s="56">
        <f t="shared" ca="1" si="455"/>
        <v>0</v>
      </c>
      <c r="AH564" s="56">
        <f t="shared" ca="1" si="455"/>
        <v>0</v>
      </c>
      <c r="AI564" s="56">
        <f t="shared" ca="1" si="459"/>
        <v>0</v>
      </c>
      <c r="AJ564" s="56">
        <f t="shared" ref="AJ564:AK583" ca="1" si="468">AJ94*AJ410</f>
        <v>0</v>
      </c>
      <c r="AK564" s="56">
        <f t="shared" ca="1" si="468"/>
        <v>0</v>
      </c>
      <c r="AL564" s="56">
        <f t="shared" ref="AL564" ca="1" si="469">AL94*AL410</f>
        <v>0</v>
      </c>
      <c r="AM564" s="56">
        <f t="shared" ref="AM564:AQ576" ca="1" si="470">AM94*AM410</f>
        <v>0</v>
      </c>
      <c r="AN564" s="56">
        <f t="shared" ca="1" si="470"/>
        <v>0</v>
      </c>
      <c r="AO564" s="56">
        <f t="shared" ca="1" si="470"/>
        <v>0</v>
      </c>
      <c r="AP564" s="56">
        <f t="shared" ca="1" si="470"/>
        <v>0</v>
      </c>
      <c r="AQ564" s="56">
        <f t="shared" ca="1" si="470"/>
        <v>0</v>
      </c>
      <c r="AR564" s="56">
        <f t="shared" ca="1" si="453"/>
        <v>0</v>
      </c>
      <c r="AS564" s="56">
        <f t="shared" ca="1" si="450"/>
        <v>0</v>
      </c>
      <c r="AT564" s="56">
        <f t="shared" ca="1" si="450"/>
        <v>0</v>
      </c>
    </row>
    <row r="565" spans="4:46" ht="14.65" outlineLevel="1" thickBot="1" x14ac:dyDescent="0.5">
      <c r="D565" s="42">
        <v>87</v>
      </c>
      <c r="E565" s="42" t="str">
        <v>SEG3_Existing_Pole_SDU</v>
      </c>
      <c r="G565" s="56">
        <f t="shared" ca="1" si="445"/>
        <v>0</v>
      </c>
      <c r="H565" s="56">
        <f t="shared" ca="1" si="467"/>
        <v>0</v>
      </c>
      <c r="I565" s="56">
        <f t="shared" ca="1" si="458"/>
        <v>0</v>
      </c>
      <c r="J565" s="56">
        <f t="shared" ca="1" si="458"/>
        <v>0</v>
      </c>
      <c r="K565" s="56">
        <f t="shared" ca="1" si="446"/>
        <v>0</v>
      </c>
      <c r="L565" s="56">
        <f t="shared" ref="L565:M584" ca="1" si="471">L95*L411</f>
        <v>0</v>
      </c>
      <c r="M565" s="56">
        <f t="shared" ca="1" si="471"/>
        <v>0</v>
      </c>
      <c r="N565" s="56">
        <f t="shared" ca="1" si="451"/>
        <v>0</v>
      </c>
      <c r="O565" s="56">
        <f t="shared" ca="1" si="461"/>
        <v>0</v>
      </c>
      <c r="P565" s="56">
        <f t="shared" ca="1" si="461"/>
        <v>0</v>
      </c>
      <c r="Q565" s="56">
        <f t="shared" ca="1" si="465"/>
        <v>0</v>
      </c>
      <c r="R565" s="56">
        <f t="shared" ca="1" si="463"/>
        <v>0</v>
      </c>
      <c r="S565" s="56">
        <f t="shared" ca="1" si="463"/>
        <v>0</v>
      </c>
      <c r="T565" s="56">
        <f t="shared" ca="1" si="463"/>
        <v>0</v>
      </c>
      <c r="U565" s="56">
        <f t="shared" ca="1" si="463"/>
        <v>0</v>
      </c>
      <c r="V565" s="56">
        <f t="shared" ca="1" si="463"/>
        <v>0</v>
      </c>
      <c r="W565" s="56">
        <f t="shared" ca="1" si="463"/>
        <v>0</v>
      </c>
      <c r="X565" s="56">
        <f t="shared" ca="1" si="463"/>
        <v>0</v>
      </c>
      <c r="Y565" s="56">
        <f t="shared" ca="1" si="463"/>
        <v>0</v>
      </c>
      <c r="Z565" s="56">
        <f t="shared" ca="1" si="460"/>
        <v>0</v>
      </c>
      <c r="AA565" s="56">
        <f t="shared" ref="AA565:AB584" ca="1" si="472">AA95*AA411</f>
        <v>0</v>
      </c>
      <c r="AB565" s="56">
        <f t="shared" ca="1" si="472"/>
        <v>0</v>
      </c>
      <c r="AC565" s="56">
        <f t="shared" ca="1" si="440"/>
        <v>0</v>
      </c>
      <c r="AD565" s="56">
        <f t="shared" ca="1" si="464"/>
        <v>0</v>
      </c>
      <c r="AE565" s="56">
        <f t="shared" ca="1" si="464"/>
        <v>0</v>
      </c>
      <c r="AF565" s="56">
        <f t="shared" ca="1" si="454"/>
        <v>0</v>
      </c>
      <c r="AG565" s="56">
        <f t="shared" ca="1" si="455"/>
        <v>0</v>
      </c>
      <c r="AH565" s="56">
        <f t="shared" ca="1" si="455"/>
        <v>0</v>
      </c>
      <c r="AI565" s="56">
        <f t="shared" ca="1" si="459"/>
        <v>0</v>
      </c>
      <c r="AJ565" s="56">
        <f t="shared" ca="1" si="468"/>
        <v>0</v>
      </c>
      <c r="AK565" s="56">
        <f t="shared" ca="1" si="468"/>
        <v>0</v>
      </c>
      <c r="AL565" s="56">
        <f t="shared" ref="AL565:AL596" ca="1" si="473">AL95*AL411</f>
        <v>0</v>
      </c>
      <c r="AM565" s="56">
        <f t="shared" ca="1" si="470"/>
        <v>0</v>
      </c>
      <c r="AN565" s="56">
        <f t="shared" ca="1" si="470"/>
        <v>0</v>
      </c>
      <c r="AO565" s="56">
        <f t="shared" ca="1" si="470"/>
        <v>0</v>
      </c>
      <c r="AP565" s="56">
        <f t="shared" ca="1" si="470"/>
        <v>0</v>
      </c>
      <c r="AQ565" s="56">
        <f t="shared" ca="1" si="470"/>
        <v>0</v>
      </c>
      <c r="AR565" s="56">
        <f t="shared" ca="1" si="453"/>
        <v>0</v>
      </c>
      <c r="AS565" s="56">
        <f t="shared" ref="AS565:AT584" ca="1" si="474">AS95*AS411</f>
        <v>0</v>
      </c>
      <c r="AT565" s="56">
        <f t="shared" ca="1" si="474"/>
        <v>0</v>
      </c>
    </row>
    <row r="566" spans="4:46" ht="14.65" outlineLevel="1" thickBot="1" x14ac:dyDescent="0.5">
      <c r="D566" s="42">
        <v>88</v>
      </c>
      <c r="E566" s="42" t="str">
        <v>Unused</v>
      </c>
      <c r="G566" s="56">
        <f t="shared" ca="1" si="445"/>
        <v>0</v>
      </c>
      <c r="H566" s="56">
        <f t="shared" ca="1" si="467"/>
        <v>0</v>
      </c>
      <c r="I566" s="56">
        <f t="shared" ca="1" si="458"/>
        <v>0</v>
      </c>
      <c r="J566" s="56">
        <f t="shared" ca="1" si="458"/>
        <v>0</v>
      </c>
      <c r="K566" s="56">
        <f t="shared" ca="1" si="446"/>
        <v>0</v>
      </c>
      <c r="L566" s="56">
        <f t="shared" ca="1" si="471"/>
        <v>0</v>
      </c>
      <c r="M566" s="56">
        <f t="shared" ca="1" si="471"/>
        <v>0</v>
      </c>
      <c r="N566" s="56">
        <f t="shared" ca="1" si="451"/>
        <v>0</v>
      </c>
      <c r="O566" s="56">
        <f t="shared" ca="1" si="461"/>
        <v>0</v>
      </c>
      <c r="P566" s="56">
        <f t="shared" ca="1" si="461"/>
        <v>0</v>
      </c>
      <c r="Q566" s="56">
        <f t="shared" ca="1" si="465"/>
        <v>0</v>
      </c>
      <c r="R566" s="56">
        <f t="shared" ca="1" si="463"/>
        <v>0</v>
      </c>
      <c r="S566" s="56">
        <f t="shared" ca="1" si="463"/>
        <v>0</v>
      </c>
      <c r="T566" s="56">
        <f t="shared" ca="1" si="463"/>
        <v>0</v>
      </c>
      <c r="U566" s="56">
        <f t="shared" ca="1" si="463"/>
        <v>0</v>
      </c>
      <c r="V566" s="56">
        <f t="shared" ca="1" si="463"/>
        <v>0</v>
      </c>
      <c r="W566" s="56">
        <f t="shared" ca="1" si="463"/>
        <v>0</v>
      </c>
      <c r="X566" s="56">
        <f t="shared" ca="1" si="463"/>
        <v>0</v>
      </c>
      <c r="Y566" s="56">
        <f t="shared" ca="1" si="463"/>
        <v>0</v>
      </c>
      <c r="Z566" s="56">
        <f t="shared" ca="1" si="460"/>
        <v>0</v>
      </c>
      <c r="AA566" s="56">
        <f t="shared" ca="1" si="472"/>
        <v>0</v>
      </c>
      <c r="AB566" s="56">
        <f t="shared" ca="1" si="472"/>
        <v>0</v>
      </c>
      <c r="AC566" s="56">
        <f t="shared" ca="1" si="440"/>
        <v>0</v>
      </c>
      <c r="AD566" s="56">
        <f t="shared" ca="1" si="464"/>
        <v>0</v>
      </c>
      <c r="AE566" s="56">
        <f t="shared" ca="1" si="464"/>
        <v>0</v>
      </c>
      <c r="AF566" s="56">
        <f t="shared" ca="1" si="454"/>
        <v>0</v>
      </c>
      <c r="AG566" s="56">
        <f t="shared" ca="1" si="455"/>
        <v>0</v>
      </c>
      <c r="AH566" s="56">
        <f t="shared" ca="1" si="455"/>
        <v>0</v>
      </c>
      <c r="AI566" s="56">
        <f t="shared" ca="1" si="459"/>
        <v>0</v>
      </c>
      <c r="AJ566" s="56">
        <f t="shared" ca="1" si="468"/>
        <v>0</v>
      </c>
      <c r="AK566" s="56">
        <f t="shared" ca="1" si="468"/>
        <v>0</v>
      </c>
      <c r="AL566" s="56">
        <f t="shared" ca="1" si="473"/>
        <v>0</v>
      </c>
      <c r="AM566" s="56">
        <f t="shared" ca="1" si="470"/>
        <v>0</v>
      </c>
      <c r="AN566" s="56">
        <f t="shared" ca="1" si="470"/>
        <v>0</v>
      </c>
      <c r="AO566" s="56">
        <f t="shared" ca="1" si="470"/>
        <v>0</v>
      </c>
      <c r="AP566" s="56">
        <f t="shared" ca="1" si="470"/>
        <v>0</v>
      </c>
      <c r="AQ566" s="56">
        <f t="shared" ca="1" si="470"/>
        <v>0</v>
      </c>
      <c r="AR566" s="56">
        <f t="shared" ca="1" si="453"/>
        <v>0</v>
      </c>
      <c r="AS566" s="56">
        <f t="shared" ca="1" si="474"/>
        <v>0</v>
      </c>
      <c r="AT566" s="56">
        <f t="shared" ca="1" si="474"/>
        <v>0</v>
      </c>
    </row>
    <row r="567" spans="4:46" ht="14.65" outlineLevel="1" thickBot="1" x14ac:dyDescent="0.5">
      <c r="D567" s="42">
        <v>89</v>
      </c>
      <c r="E567" s="42" t="str">
        <v>SEG3_New Microtrench_SDU</v>
      </c>
      <c r="G567" s="56">
        <f t="shared" ca="1" si="445"/>
        <v>0</v>
      </c>
      <c r="H567" s="56">
        <f t="shared" ca="1" si="467"/>
        <v>0</v>
      </c>
      <c r="I567" s="56">
        <f t="shared" ca="1" si="458"/>
        <v>0</v>
      </c>
      <c r="J567" s="56">
        <f t="shared" ca="1" si="458"/>
        <v>0</v>
      </c>
      <c r="K567" s="56">
        <f t="shared" ca="1" si="446"/>
        <v>0</v>
      </c>
      <c r="L567" s="56">
        <f t="shared" ca="1" si="471"/>
        <v>0</v>
      </c>
      <c r="M567" s="56">
        <f t="shared" ca="1" si="471"/>
        <v>0</v>
      </c>
      <c r="N567" s="56">
        <f t="shared" ca="1" si="451"/>
        <v>0</v>
      </c>
      <c r="O567" s="56">
        <f t="shared" ca="1" si="461"/>
        <v>0</v>
      </c>
      <c r="P567" s="56">
        <f t="shared" ca="1" si="461"/>
        <v>0</v>
      </c>
      <c r="Q567" s="56">
        <f t="shared" ca="1" si="465"/>
        <v>0</v>
      </c>
      <c r="R567" s="56">
        <f t="shared" ca="1" si="463"/>
        <v>0</v>
      </c>
      <c r="S567" s="56">
        <f t="shared" ca="1" si="463"/>
        <v>0</v>
      </c>
      <c r="T567" s="56">
        <f t="shared" ca="1" si="463"/>
        <v>0</v>
      </c>
      <c r="U567" s="56">
        <f t="shared" ca="1" si="463"/>
        <v>0</v>
      </c>
      <c r="V567" s="56">
        <f t="shared" ca="1" si="463"/>
        <v>0</v>
      </c>
      <c r="W567" s="56">
        <f t="shared" ca="1" si="463"/>
        <v>0</v>
      </c>
      <c r="X567" s="56">
        <f t="shared" ca="1" si="463"/>
        <v>0</v>
      </c>
      <c r="Y567" s="56">
        <f t="shared" ca="1" si="463"/>
        <v>0</v>
      </c>
      <c r="Z567" s="56">
        <f t="shared" ca="1" si="460"/>
        <v>0</v>
      </c>
      <c r="AA567" s="56">
        <f t="shared" ca="1" si="472"/>
        <v>0</v>
      </c>
      <c r="AB567" s="56">
        <f t="shared" ca="1" si="472"/>
        <v>0</v>
      </c>
      <c r="AC567" s="56">
        <f t="shared" ca="1" si="440"/>
        <v>0</v>
      </c>
      <c r="AD567" s="56">
        <f t="shared" ca="1" si="464"/>
        <v>0</v>
      </c>
      <c r="AE567" s="56">
        <f t="shared" ca="1" si="464"/>
        <v>0</v>
      </c>
      <c r="AF567" s="56">
        <f t="shared" ca="1" si="454"/>
        <v>0</v>
      </c>
      <c r="AG567" s="56">
        <f t="shared" ca="1" si="455"/>
        <v>0</v>
      </c>
      <c r="AH567" s="56">
        <f t="shared" ca="1" si="455"/>
        <v>0</v>
      </c>
      <c r="AI567" s="56">
        <f t="shared" ca="1" si="459"/>
        <v>0</v>
      </c>
      <c r="AJ567" s="56">
        <f t="shared" ca="1" si="468"/>
        <v>0</v>
      </c>
      <c r="AK567" s="56">
        <f t="shared" ca="1" si="468"/>
        <v>0</v>
      </c>
      <c r="AL567" s="56">
        <f t="shared" ca="1" si="473"/>
        <v>0</v>
      </c>
      <c r="AM567" s="56">
        <f t="shared" ca="1" si="470"/>
        <v>0</v>
      </c>
      <c r="AN567" s="56">
        <f t="shared" ca="1" si="470"/>
        <v>0</v>
      </c>
      <c r="AO567" s="56">
        <f t="shared" ca="1" si="470"/>
        <v>0</v>
      </c>
      <c r="AP567" s="56">
        <f t="shared" ca="1" si="470"/>
        <v>0</v>
      </c>
      <c r="AQ567" s="56">
        <f t="shared" ca="1" si="470"/>
        <v>0</v>
      </c>
      <c r="AR567" s="56">
        <f t="shared" ca="1" si="453"/>
        <v>0</v>
      </c>
      <c r="AS567" s="56">
        <f t="shared" ca="1" si="474"/>
        <v>0</v>
      </c>
      <c r="AT567" s="56">
        <f t="shared" ca="1" si="474"/>
        <v>0</v>
      </c>
    </row>
    <row r="568" spans="4:46" ht="14.65" outlineLevel="1" thickBot="1" x14ac:dyDescent="0.5">
      <c r="D568" s="42">
        <v>90</v>
      </c>
      <c r="E568" s="42" t="str">
        <v>SEG3_Soft_Duct in New_Duct_SDU</v>
      </c>
      <c r="G568" s="56">
        <f t="shared" ca="1" si="445"/>
        <v>0</v>
      </c>
      <c r="H568" s="56">
        <f t="shared" ca="1" si="467"/>
        <v>62196.758228647705</v>
      </c>
      <c r="I568" s="56">
        <f t="shared" ca="1" si="458"/>
        <v>394140.50372107362</v>
      </c>
      <c r="J568" s="56">
        <f t="shared" ca="1" si="458"/>
        <v>1280678.6011252629</v>
      </c>
      <c r="K568" s="56">
        <f t="shared" ca="1" si="446"/>
        <v>3544075.979588571</v>
      </c>
      <c r="L568" s="56">
        <f t="shared" ca="1" si="471"/>
        <v>7621277.3386595529</v>
      </c>
      <c r="M568" s="56">
        <f t="shared" ca="1" si="471"/>
        <v>13923093.516554212</v>
      </c>
      <c r="N568" s="56">
        <f t="shared" ca="1" si="451"/>
        <v>33783730.633272275</v>
      </c>
      <c r="O568" s="56">
        <f t="shared" ca="1" si="461"/>
        <v>52343122.804564677</v>
      </c>
      <c r="P568" s="56">
        <f t="shared" ca="1" si="461"/>
        <v>77320584.781746015</v>
      </c>
      <c r="Q568" s="56">
        <f t="shared" ca="1" si="465"/>
        <v>107892142.25612637</v>
      </c>
      <c r="R568" s="56">
        <f t="shared" ref="R568:Y570" ca="1" si="475">R98*R414</f>
        <v>143648458.81826368</v>
      </c>
      <c r="S568" s="56">
        <f t="shared" ca="1" si="475"/>
        <v>174712949.77277422</v>
      </c>
      <c r="T568" s="56">
        <f t="shared" ca="1" si="475"/>
        <v>203278817.79165411</v>
      </c>
      <c r="U568" s="56">
        <f t="shared" ca="1" si="475"/>
        <v>228800433.72597662</v>
      </c>
      <c r="V568" s="56">
        <f t="shared" ca="1" si="475"/>
        <v>250819504.73173138</v>
      </c>
      <c r="W568" s="56">
        <f t="shared" ca="1" si="475"/>
        <v>269724036.28381264</v>
      </c>
      <c r="X568" s="56">
        <f t="shared" ca="1" si="475"/>
        <v>288353239.09761268</v>
      </c>
      <c r="Y568" s="56">
        <f t="shared" ca="1" si="475"/>
        <v>306716627.52150792</v>
      </c>
      <c r="Z568" s="56">
        <f t="shared" ca="1" si="460"/>
        <v>324818533.33621663</v>
      </c>
      <c r="AA568" s="56">
        <f t="shared" ca="1" si="472"/>
        <v>342662416.21905237</v>
      </c>
      <c r="AB568" s="56">
        <f t="shared" ca="1" si="472"/>
        <v>360253546.73433477</v>
      </c>
      <c r="AC568" s="56">
        <f t="shared" ca="1" si="440"/>
        <v>377595867.13598543</v>
      </c>
      <c r="AD568" s="56">
        <f t="shared" ca="1" si="464"/>
        <v>394693035.07171506</v>
      </c>
      <c r="AE568" s="56">
        <f t="shared" ca="1" si="464"/>
        <v>411548893.8934505</v>
      </c>
      <c r="AF568" s="56">
        <f t="shared" ca="1" si="454"/>
        <v>428166805.25836444</v>
      </c>
      <c r="AG568" s="56">
        <f t="shared" ca="1" si="455"/>
        <v>444549921.85117775</v>
      </c>
      <c r="AH568" s="56">
        <f t="shared" ca="1" si="455"/>
        <v>460701201.35551012</v>
      </c>
      <c r="AI568" s="56">
        <f t="shared" ca="1" si="459"/>
        <v>476623340.90992701</v>
      </c>
      <c r="AJ568" s="56">
        <f t="shared" ca="1" si="468"/>
        <v>492318789.68776411</v>
      </c>
      <c r="AK568" s="56">
        <f t="shared" ca="1" si="468"/>
        <v>507789763.34071869</v>
      </c>
      <c r="AL568" s="56">
        <f t="shared" ca="1" si="473"/>
        <v>523038302.68147069</v>
      </c>
      <c r="AM568" s="56">
        <f t="shared" ca="1" si="470"/>
        <v>538066166.41491258</v>
      </c>
      <c r="AN568" s="56">
        <f t="shared" ca="1" si="470"/>
        <v>552874846.36373699</v>
      </c>
      <c r="AO568" s="56">
        <f t="shared" ca="1" si="470"/>
        <v>567465628.69270134</v>
      </c>
      <c r="AP568" s="56">
        <f t="shared" ca="1" si="470"/>
        <v>581839616.21073234</v>
      </c>
      <c r="AQ568" s="56">
        <f t="shared" ca="1" si="470"/>
        <v>595997572.85033321</v>
      </c>
      <c r="AR568" s="56">
        <f t="shared" ca="1" si="453"/>
        <v>609940030.61364067</v>
      </c>
      <c r="AS568" s="56">
        <f t="shared" ca="1" si="474"/>
        <v>623667359.52754331</v>
      </c>
      <c r="AT568" s="56">
        <f t="shared" ca="1" si="474"/>
        <v>637179656.45026004</v>
      </c>
    </row>
    <row r="569" spans="4:46" ht="14.65" outlineLevel="1" thickBot="1" x14ac:dyDescent="0.5">
      <c r="D569" s="42">
        <v>91</v>
      </c>
      <c r="E569" s="42" t="str">
        <v>SEG3_Footway_Duct in New_Duct_SDU</v>
      </c>
      <c r="G569" s="56">
        <f t="shared" ca="1" si="445"/>
        <v>0</v>
      </c>
      <c r="H569" s="56">
        <f t="shared" ca="1" si="467"/>
        <v>445123.19297063473</v>
      </c>
      <c r="I569" s="56">
        <f t="shared" ca="1" si="458"/>
        <v>2616077.2324854541</v>
      </c>
      <c r="J569" s="56">
        <f t="shared" ca="1" si="458"/>
        <v>7999117.8920423612</v>
      </c>
      <c r="K569" s="56">
        <f t="shared" ca="1" si="446"/>
        <v>20061381.353509128</v>
      </c>
      <c r="L569" s="56">
        <f t="shared" ca="1" si="471"/>
        <v>38721335.433788359</v>
      </c>
      <c r="M569" s="56">
        <f t="shared" ca="1" si="471"/>
        <v>62229038.245268263</v>
      </c>
      <c r="N569" s="56">
        <f t="shared" ca="1" si="451"/>
        <v>132240913.34922908</v>
      </c>
      <c r="O569" s="56">
        <f t="shared" ca="1" si="461"/>
        <v>180714713.78941548</v>
      </c>
      <c r="P569" s="56">
        <f t="shared" ca="1" si="461"/>
        <v>234823769.63937354</v>
      </c>
      <c r="Q569" s="56">
        <f t="shared" ca="1" si="465"/>
        <v>293626129.22999489</v>
      </c>
      <c r="R569" s="56">
        <f t="shared" ca="1" si="475"/>
        <v>354688416.72001541</v>
      </c>
      <c r="S569" s="56">
        <f t="shared" ca="1" si="475"/>
        <v>407948531.92114365</v>
      </c>
      <c r="T569" s="56">
        <f t="shared" ca="1" si="475"/>
        <v>457062596.61798143</v>
      </c>
      <c r="U569" s="56">
        <f t="shared" ca="1" si="475"/>
        <v>501121289.40845203</v>
      </c>
      <c r="V569" s="56">
        <f t="shared" ca="1" si="475"/>
        <v>539360977.15495479</v>
      </c>
      <c r="W569" s="56">
        <f t="shared" ca="1" si="475"/>
        <v>572428678.61680305</v>
      </c>
      <c r="X569" s="56">
        <f t="shared" ca="1" si="475"/>
        <v>605057308.19882536</v>
      </c>
      <c r="Y569" s="56">
        <f t="shared" ca="1" si="475"/>
        <v>637263100.36441219</v>
      </c>
      <c r="Z569" s="56">
        <f t="shared" ca="1" si="460"/>
        <v>669053443.964113</v>
      </c>
      <c r="AA569" s="56">
        <f t="shared" ca="1" si="472"/>
        <v>700434439.69016623</v>
      </c>
      <c r="AB569" s="56">
        <f t="shared" ca="1" si="472"/>
        <v>731415131.71076787</v>
      </c>
      <c r="AC569" s="56">
        <f t="shared" ca="1" si="440"/>
        <v>762002283.15676963</v>
      </c>
      <c r="AD569" s="56">
        <f t="shared" ca="1" si="464"/>
        <v>792202302.04376101</v>
      </c>
      <c r="AE569" s="56">
        <f t="shared" ca="1" si="464"/>
        <v>822021960.5361855</v>
      </c>
      <c r="AF569" s="56">
        <f t="shared" ca="1" si="454"/>
        <v>851467016.94935131</v>
      </c>
      <c r="AG569" s="56">
        <f t="shared" ca="1" si="455"/>
        <v>880543087.45751643</v>
      </c>
      <c r="AH569" s="56">
        <f t="shared" ca="1" si="455"/>
        <v>909255350.50878835</v>
      </c>
      <c r="AI569" s="56">
        <f t="shared" ca="1" si="459"/>
        <v>937608497.85470188</v>
      </c>
      <c r="AJ569" s="56">
        <f t="shared" ca="1" si="468"/>
        <v>965607136.66810215</v>
      </c>
      <c r="AK569" s="56">
        <f t="shared" ca="1" si="468"/>
        <v>993255122.28799725</v>
      </c>
      <c r="AL569" s="56">
        <f t="shared" ca="1" si="473"/>
        <v>1020556142.3179529</v>
      </c>
      <c r="AM569" s="56">
        <f t="shared" ca="1" si="470"/>
        <v>1047513500.1302719</v>
      </c>
      <c r="AN569" s="56">
        <f t="shared" ca="1" si="470"/>
        <v>1074129882.4856775</v>
      </c>
      <c r="AO569" s="56">
        <f t="shared" ca="1" si="470"/>
        <v>1100407883.6189883</v>
      </c>
      <c r="AP569" s="56">
        <f t="shared" ca="1" si="470"/>
        <v>1126349592.8058431</v>
      </c>
      <c r="AQ569" s="56">
        <f t="shared" ca="1" si="470"/>
        <v>1151956547.2275395</v>
      </c>
      <c r="AR569" s="56">
        <f t="shared" ca="1" si="453"/>
        <v>1177230084.3417003</v>
      </c>
      <c r="AS569" s="56">
        <f t="shared" ca="1" si="474"/>
        <v>1202171112.8999655</v>
      </c>
      <c r="AT569" s="56">
        <f t="shared" ca="1" si="474"/>
        <v>1226780073.0663669</v>
      </c>
    </row>
    <row r="570" spans="4:46" ht="14.65" outlineLevel="1" thickBot="1" x14ac:dyDescent="0.5">
      <c r="D570" s="42">
        <v>92</v>
      </c>
      <c r="E570" s="42" t="str">
        <v>SEG3_Carriageway_Duct in New_Duct_SDU</v>
      </c>
      <c r="G570" s="56">
        <f t="shared" ca="1" si="445"/>
        <v>0</v>
      </c>
      <c r="H570" s="56">
        <f t="shared" ca="1" si="467"/>
        <v>0</v>
      </c>
      <c r="I570" s="56">
        <f t="shared" ca="1" si="458"/>
        <v>0</v>
      </c>
      <c r="J570" s="56">
        <f t="shared" ca="1" si="458"/>
        <v>0</v>
      </c>
      <c r="K570" s="56">
        <f t="shared" ca="1" si="446"/>
        <v>0</v>
      </c>
      <c r="L570" s="56">
        <f t="shared" ca="1" si="471"/>
        <v>0</v>
      </c>
      <c r="M570" s="56">
        <f t="shared" ca="1" si="471"/>
        <v>0</v>
      </c>
      <c r="N570" s="56">
        <f t="shared" ca="1" si="451"/>
        <v>0</v>
      </c>
      <c r="O570" s="56">
        <f t="shared" ca="1" si="461"/>
        <v>0</v>
      </c>
      <c r="P570" s="56">
        <f t="shared" ca="1" si="461"/>
        <v>0</v>
      </c>
      <c r="Q570" s="56">
        <f t="shared" ca="1" si="465"/>
        <v>0</v>
      </c>
      <c r="R570" s="56">
        <f t="shared" ca="1" si="475"/>
        <v>0</v>
      </c>
      <c r="S570" s="56">
        <f t="shared" ca="1" si="475"/>
        <v>0</v>
      </c>
      <c r="T570" s="56">
        <f t="shared" ca="1" si="475"/>
        <v>0</v>
      </c>
      <c r="U570" s="56">
        <f t="shared" ca="1" si="475"/>
        <v>0</v>
      </c>
      <c r="V570" s="56">
        <f t="shared" ca="1" si="475"/>
        <v>0</v>
      </c>
      <c r="W570" s="56">
        <f t="shared" ca="1" si="475"/>
        <v>0</v>
      </c>
      <c r="X570" s="56">
        <f t="shared" ca="1" si="475"/>
        <v>0</v>
      </c>
      <c r="Y570" s="56">
        <f t="shared" ca="1" si="475"/>
        <v>0</v>
      </c>
      <c r="Z570" s="56">
        <f t="shared" ca="1" si="460"/>
        <v>0</v>
      </c>
      <c r="AA570" s="56">
        <f t="shared" ca="1" si="472"/>
        <v>0</v>
      </c>
      <c r="AB570" s="56">
        <f t="shared" ca="1" si="472"/>
        <v>0</v>
      </c>
      <c r="AC570" s="56">
        <f t="shared" ref="AC570:AC601" ca="1" si="476">AC100*AC416</f>
        <v>0</v>
      </c>
      <c r="AD570" s="56">
        <f t="shared" ca="1" si="464"/>
        <v>0</v>
      </c>
      <c r="AE570" s="56">
        <f t="shared" ca="1" si="464"/>
        <v>0</v>
      </c>
      <c r="AF570" s="56">
        <f t="shared" ca="1" si="454"/>
        <v>0</v>
      </c>
      <c r="AG570" s="56">
        <f t="shared" ca="1" si="455"/>
        <v>0</v>
      </c>
      <c r="AH570" s="56">
        <f t="shared" ca="1" si="455"/>
        <v>0</v>
      </c>
      <c r="AI570" s="56">
        <f t="shared" ca="1" si="459"/>
        <v>0</v>
      </c>
      <c r="AJ570" s="56">
        <f t="shared" ca="1" si="468"/>
        <v>0</v>
      </c>
      <c r="AK570" s="56">
        <f t="shared" ca="1" si="468"/>
        <v>0</v>
      </c>
      <c r="AL570" s="56">
        <f t="shared" ca="1" si="473"/>
        <v>0</v>
      </c>
      <c r="AM570" s="56">
        <f t="shared" ca="1" si="470"/>
        <v>0</v>
      </c>
      <c r="AN570" s="56">
        <f t="shared" ca="1" si="470"/>
        <v>0</v>
      </c>
      <c r="AO570" s="56">
        <f t="shared" ca="1" si="470"/>
        <v>0</v>
      </c>
      <c r="AP570" s="56">
        <f t="shared" ca="1" si="470"/>
        <v>0</v>
      </c>
      <c r="AQ570" s="56">
        <f t="shared" ca="1" si="470"/>
        <v>0</v>
      </c>
      <c r="AR570" s="56">
        <f t="shared" ca="1" si="453"/>
        <v>0</v>
      </c>
      <c r="AS570" s="56">
        <f t="shared" ca="1" si="474"/>
        <v>0</v>
      </c>
      <c r="AT570" s="56">
        <f t="shared" ca="1" si="474"/>
        <v>0</v>
      </c>
    </row>
    <row r="571" spans="4:46" ht="14.65" outlineLevel="1" thickBot="1" x14ac:dyDescent="0.5">
      <c r="D571" s="42">
        <v>93</v>
      </c>
      <c r="E571" s="42" t="str">
        <v>Unused</v>
      </c>
      <c r="G571" s="56">
        <f t="shared" ca="1" si="445"/>
        <v>0</v>
      </c>
      <c r="H571" s="56">
        <f t="shared" ca="1" si="467"/>
        <v>0</v>
      </c>
      <c r="I571" s="56">
        <f t="shared" ca="1" si="458"/>
        <v>0</v>
      </c>
      <c r="J571" s="56">
        <f t="shared" ca="1" si="458"/>
        <v>0</v>
      </c>
      <c r="K571" s="56">
        <f t="shared" ca="1" si="446"/>
        <v>0</v>
      </c>
      <c r="L571" s="56">
        <f t="shared" ca="1" si="471"/>
        <v>0</v>
      </c>
      <c r="M571" s="56">
        <f t="shared" ca="1" si="471"/>
        <v>0</v>
      </c>
      <c r="N571" s="56">
        <f t="shared" ca="1" si="451"/>
        <v>0</v>
      </c>
      <c r="O571" s="56">
        <f t="shared" ca="1" si="461"/>
        <v>0</v>
      </c>
      <c r="P571" s="56">
        <f t="shared" ca="1" si="461"/>
        <v>0</v>
      </c>
      <c r="Q571" s="56">
        <f t="shared" ca="1" si="465"/>
        <v>0</v>
      </c>
      <c r="R571" s="56">
        <f t="shared" ref="R571:S590" ca="1" si="477">R101*R417</f>
        <v>0</v>
      </c>
      <c r="S571" s="56">
        <f t="shared" ca="1" si="477"/>
        <v>0</v>
      </c>
      <c r="T571" s="56">
        <f t="shared" ref="T571" ca="1" si="478">T101*T417</f>
        <v>0</v>
      </c>
      <c r="U571" s="56">
        <f t="shared" ref="U571:Y583" ca="1" si="479">U101*U417</f>
        <v>0</v>
      </c>
      <c r="V571" s="56">
        <f t="shared" ca="1" si="479"/>
        <v>0</v>
      </c>
      <c r="W571" s="56">
        <f t="shared" ca="1" si="479"/>
        <v>0</v>
      </c>
      <c r="X571" s="56">
        <f t="shared" ca="1" si="479"/>
        <v>0</v>
      </c>
      <c r="Y571" s="56">
        <f t="shared" ca="1" si="479"/>
        <v>0</v>
      </c>
      <c r="Z571" s="56">
        <f t="shared" ca="1" si="460"/>
        <v>0</v>
      </c>
      <c r="AA571" s="56">
        <f t="shared" ca="1" si="472"/>
        <v>0</v>
      </c>
      <c r="AB571" s="56">
        <f t="shared" ca="1" si="472"/>
        <v>0</v>
      </c>
      <c r="AC571" s="56">
        <f t="shared" ca="1" si="476"/>
        <v>0</v>
      </c>
      <c r="AD571" s="56">
        <f t="shared" ca="1" si="464"/>
        <v>0</v>
      </c>
      <c r="AE571" s="56">
        <f t="shared" ca="1" si="464"/>
        <v>0</v>
      </c>
      <c r="AF571" s="56">
        <f t="shared" ca="1" si="454"/>
        <v>0</v>
      </c>
      <c r="AG571" s="56">
        <f t="shared" ref="AG571:AH590" ca="1" si="480">AG101*AG417</f>
        <v>0</v>
      </c>
      <c r="AH571" s="56">
        <f t="shared" ca="1" si="480"/>
        <v>0</v>
      </c>
      <c r="AI571" s="56">
        <f t="shared" ca="1" si="459"/>
        <v>0</v>
      </c>
      <c r="AJ571" s="56">
        <f t="shared" ca="1" si="468"/>
        <v>0</v>
      </c>
      <c r="AK571" s="56">
        <f t="shared" ca="1" si="468"/>
        <v>0</v>
      </c>
      <c r="AL571" s="56">
        <f t="shared" ca="1" si="473"/>
        <v>0</v>
      </c>
      <c r="AM571" s="56">
        <f t="shared" ca="1" si="470"/>
        <v>0</v>
      </c>
      <c r="AN571" s="56">
        <f t="shared" ca="1" si="470"/>
        <v>0</v>
      </c>
      <c r="AO571" s="56">
        <f t="shared" ca="1" si="470"/>
        <v>0</v>
      </c>
      <c r="AP571" s="56">
        <f t="shared" ca="1" si="470"/>
        <v>0</v>
      </c>
      <c r="AQ571" s="56">
        <f t="shared" ca="1" si="470"/>
        <v>0</v>
      </c>
      <c r="AR571" s="56">
        <f t="shared" ca="1" si="453"/>
        <v>0</v>
      </c>
      <c r="AS571" s="56">
        <f t="shared" ca="1" si="474"/>
        <v>0</v>
      </c>
      <c r="AT571" s="56">
        <f t="shared" ca="1" si="474"/>
        <v>0</v>
      </c>
    </row>
    <row r="572" spans="4:46" ht="14.65" outlineLevel="1" thickBot="1" x14ac:dyDescent="0.5">
      <c r="D572" s="42">
        <v>94</v>
      </c>
      <c r="E572" s="42" t="str">
        <v>Unused</v>
      </c>
      <c r="G572" s="56">
        <f t="shared" ca="1" si="445"/>
        <v>0</v>
      </c>
      <c r="H572" s="56">
        <f t="shared" ca="1" si="467"/>
        <v>0</v>
      </c>
      <c r="I572" s="56">
        <f t="shared" ref="I572:J591" ca="1" si="481">I102*I418</f>
        <v>0</v>
      </c>
      <c r="J572" s="56">
        <f t="shared" ca="1" si="481"/>
        <v>0</v>
      </c>
      <c r="K572" s="56">
        <f t="shared" ca="1" si="446"/>
        <v>0</v>
      </c>
      <c r="L572" s="56">
        <f t="shared" ca="1" si="471"/>
        <v>0</v>
      </c>
      <c r="M572" s="56">
        <f t="shared" ca="1" si="471"/>
        <v>0</v>
      </c>
      <c r="N572" s="56">
        <f t="shared" ca="1" si="451"/>
        <v>0</v>
      </c>
      <c r="O572" s="56">
        <f t="shared" ca="1" si="461"/>
        <v>0</v>
      </c>
      <c r="P572" s="56">
        <f t="shared" ca="1" si="461"/>
        <v>0</v>
      </c>
      <c r="Q572" s="56">
        <f t="shared" ca="1" si="465"/>
        <v>0</v>
      </c>
      <c r="R572" s="56">
        <f t="shared" ca="1" si="477"/>
        <v>0</v>
      </c>
      <c r="S572" s="56">
        <f t="shared" ca="1" si="477"/>
        <v>0</v>
      </c>
      <c r="T572" s="56">
        <f t="shared" ref="T572:T603" ca="1" si="482">T102*T418</f>
        <v>0</v>
      </c>
      <c r="U572" s="56">
        <f t="shared" ca="1" si="479"/>
        <v>0</v>
      </c>
      <c r="V572" s="56">
        <f t="shared" ca="1" si="479"/>
        <v>0</v>
      </c>
      <c r="W572" s="56">
        <f t="shared" ca="1" si="479"/>
        <v>0</v>
      </c>
      <c r="X572" s="56">
        <f t="shared" ca="1" si="479"/>
        <v>0</v>
      </c>
      <c r="Y572" s="56">
        <f t="shared" ca="1" si="479"/>
        <v>0</v>
      </c>
      <c r="Z572" s="56">
        <f t="shared" ca="1" si="460"/>
        <v>0</v>
      </c>
      <c r="AA572" s="56">
        <f t="shared" ca="1" si="472"/>
        <v>0</v>
      </c>
      <c r="AB572" s="56">
        <f t="shared" ca="1" si="472"/>
        <v>0</v>
      </c>
      <c r="AC572" s="56">
        <f t="shared" ca="1" si="476"/>
        <v>0</v>
      </c>
      <c r="AD572" s="56">
        <f t="shared" ca="1" si="464"/>
        <v>0</v>
      </c>
      <c r="AE572" s="56">
        <f t="shared" ca="1" si="464"/>
        <v>0</v>
      </c>
      <c r="AF572" s="56">
        <f t="shared" ca="1" si="454"/>
        <v>0</v>
      </c>
      <c r="AG572" s="56">
        <f t="shared" ca="1" si="480"/>
        <v>0</v>
      </c>
      <c r="AH572" s="56">
        <f t="shared" ca="1" si="480"/>
        <v>0</v>
      </c>
      <c r="AI572" s="56">
        <f t="shared" ca="1" si="459"/>
        <v>0</v>
      </c>
      <c r="AJ572" s="56">
        <f t="shared" ca="1" si="468"/>
        <v>0</v>
      </c>
      <c r="AK572" s="56">
        <f t="shared" ca="1" si="468"/>
        <v>0</v>
      </c>
      <c r="AL572" s="56">
        <f t="shared" ca="1" si="473"/>
        <v>0</v>
      </c>
      <c r="AM572" s="56">
        <f t="shared" ca="1" si="470"/>
        <v>0</v>
      </c>
      <c r="AN572" s="56">
        <f t="shared" ca="1" si="470"/>
        <v>0</v>
      </c>
      <c r="AO572" s="56">
        <f t="shared" ca="1" si="470"/>
        <v>0</v>
      </c>
      <c r="AP572" s="56">
        <f t="shared" ca="1" si="470"/>
        <v>0</v>
      </c>
      <c r="AQ572" s="56">
        <f t="shared" ca="1" si="470"/>
        <v>0</v>
      </c>
      <c r="AR572" s="56">
        <f t="shared" ca="1" si="453"/>
        <v>0</v>
      </c>
      <c r="AS572" s="56">
        <f t="shared" ca="1" si="474"/>
        <v>0</v>
      </c>
      <c r="AT572" s="56">
        <f t="shared" ca="1" si="474"/>
        <v>0</v>
      </c>
    </row>
    <row r="573" spans="4:46" ht="14.65" outlineLevel="1" thickBot="1" x14ac:dyDescent="0.5">
      <c r="D573" s="42">
        <v>95</v>
      </c>
      <c r="E573" s="42" t="str">
        <v>Unused</v>
      </c>
      <c r="G573" s="56">
        <f t="shared" ca="1" si="445"/>
        <v>0</v>
      </c>
      <c r="H573" s="56">
        <f t="shared" ca="1" si="467"/>
        <v>0</v>
      </c>
      <c r="I573" s="56">
        <f t="shared" ca="1" si="481"/>
        <v>0</v>
      </c>
      <c r="J573" s="56">
        <f t="shared" ca="1" si="481"/>
        <v>0</v>
      </c>
      <c r="K573" s="56">
        <f t="shared" ca="1" si="446"/>
        <v>0</v>
      </c>
      <c r="L573" s="56">
        <f t="shared" ca="1" si="471"/>
        <v>0</v>
      </c>
      <c r="M573" s="56">
        <f t="shared" ca="1" si="471"/>
        <v>0</v>
      </c>
      <c r="N573" s="56">
        <f t="shared" ca="1" si="451"/>
        <v>0</v>
      </c>
      <c r="O573" s="56">
        <f t="shared" ca="1" si="461"/>
        <v>0</v>
      </c>
      <c r="P573" s="56">
        <f t="shared" ca="1" si="461"/>
        <v>0</v>
      </c>
      <c r="Q573" s="56">
        <f t="shared" ca="1" si="465"/>
        <v>0</v>
      </c>
      <c r="R573" s="56">
        <f t="shared" ca="1" si="477"/>
        <v>0</v>
      </c>
      <c r="S573" s="56">
        <f t="shared" ca="1" si="477"/>
        <v>0</v>
      </c>
      <c r="T573" s="56">
        <f t="shared" ca="1" si="482"/>
        <v>0</v>
      </c>
      <c r="U573" s="56">
        <f t="shared" ca="1" si="479"/>
        <v>0</v>
      </c>
      <c r="V573" s="56">
        <f t="shared" ca="1" si="479"/>
        <v>0</v>
      </c>
      <c r="W573" s="56">
        <f t="shared" ca="1" si="479"/>
        <v>0</v>
      </c>
      <c r="X573" s="56">
        <f t="shared" ca="1" si="479"/>
        <v>0</v>
      </c>
      <c r="Y573" s="56">
        <f t="shared" ca="1" si="479"/>
        <v>0</v>
      </c>
      <c r="Z573" s="56">
        <f t="shared" ca="1" si="460"/>
        <v>0</v>
      </c>
      <c r="AA573" s="56">
        <f t="shared" ca="1" si="472"/>
        <v>0</v>
      </c>
      <c r="AB573" s="56">
        <f t="shared" ca="1" si="472"/>
        <v>0</v>
      </c>
      <c r="AC573" s="56">
        <f t="shared" ca="1" si="476"/>
        <v>0</v>
      </c>
      <c r="AD573" s="56">
        <f t="shared" ca="1" si="464"/>
        <v>0</v>
      </c>
      <c r="AE573" s="56">
        <f t="shared" ca="1" si="464"/>
        <v>0</v>
      </c>
      <c r="AF573" s="56">
        <f t="shared" ca="1" si="454"/>
        <v>0</v>
      </c>
      <c r="AG573" s="56">
        <f t="shared" ca="1" si="480"/>
        <v>0</v>
      </c>
      <c r="AH573" s="56">
        <f t="shared" ca="1" si="480"/>
        <v>0</v>
      </c>
      <c r="AI573" s="56">
        <f t="shared" ca="1" si="459"/>
        <v>0</v>
      </c>
      <c r="AJ573" s="56">
        <f t="shared" ca="1" si="468"/>
        <v>0</v>
      </c>
      <c r="AK573" s="56">
        <f t="shared" ca="1" si="468"/>
        <v>0</v>
      </c>
      <c r="AL573" s="56">
        <f t="shared" ca="1" si="473"/>
        <v>0</v>
      </c>
      <c r="AM573" s="56">
        <f t="shared" ca="1" si="470"/>
        <v>0</v>
      </c>
      <c r="AN573" s="56">
        <f t="shared" ca="1" si="470"/>
        <v>0</v>
      </c>
      <c r="AO573" s="56">
        <f t="shared" ca="1" si="470"/>
        <v>0</v>
      </c>
      <c r="AP573" s="56">
        <f t="shared" ca="1" si="470"/>
        <v>0</v>
      </c>
      <c r="AQ573" s="56">
        <f t="shared" ca="1" si="470"/>
        <v>0</v>
      </c>
      <c r="AR573" s="56">
        <f t="shared" ca="1" si="453"/>
        <v>0</v>
      </c>
      <c r="AS573" s="56">
        <f t="shared" ca="1" si="474"/>
        <v>0</v>
      </c>
      <c r="AT573" s="56">
        <f t="shared" ca="1" si="474"/>
        <v>0</v>
      </c>
    </row>
    <row r="574" spans="4:46" ht="14.65" outlineLevel="1" thickBot="1" x14ac:dyDescent="0.5">
      <c r="D574" s="42">
        <v>96</v>
      </c>
      <c r="E574" s="42" t="str">
        <v>SEG3_Existing_Duct_MDU</v>
      </c>
      <c r="G574" s="56">
        <f t="shared" ca="1" si="445"/>
        <v>0</v>
      </c>
      <c r="H574" s="56">
        <f t="shared" ca="1" si="467"/>
        <v>0</v>
      </c>
      <c r="I574" s="56">
        <f t="shared" ca="1" si="481"/>
        <v>0</v>
      </c>
      <c r="J574" s="56">
        <f t="shared" ca="1" si="481"/>
        <v>0</v>
      </c>
      <c r="K574" s="56">
        <f t="shared" ca="1" si="446"/>
        <v>0</v>
      </c>
      <c r="L574" s="56">
        <f t="shared" ca="1" si="471"/>
        <v>0</v>
      </c>
      <c r="M574" s="56">
        <f t="shared" ca="1" si="471"/>
        <v>0</v>
      </c>
      <c r="N574" s="56">
        <f t="shared" ca="1" si="451"/>
        <v>0</v>
      </c>
      <c r="O574" s="56">
        <f t="shared" ca="1" si="461"/>
        <v>0</v>
      </c>
      <c r="P574" s="56">
        <f t="shared" ca="1" si="461"/>
        <v>0</v>
      </c>
      <c r="Q574" s="56">
        <f t="shared" ca="1" si="465"/>
        <v>0</v>
      </c>
      <c r="R574" s="56">
        <f t="shared" ca="1" si="477"/>
        <v>0</v>
      </c>
      <c r="S574" s="56">
        <f t="shared" ca="1" si="477"/>
        <v>0</v>
      </c>
      <c r="T574" s="56">
        <f t="shared" ca="1" si="482"/>
        <v>0</v>
      </c>
      <c r="U574" s="56">
        <f t="shared" ca="1" si="479"/>
        <v>0</v>
      </c>
      <c r="V574" s="56">
        <f t="shared" ca="1" si="479"/>
        <v>0</v>
      </c>
      <c r="W574" s="56">
        <f t="shared" ca="1" si="479"/>
        <v>0</v>
      </c>
      <c r="X574" s="56">
        <f t="shared" ca="1" si="479"/>
        <v>0</v>
      </c>
      <c r="Y574" s="56">
        <f t="shared" ca="1" si="479"/>
        <v>0</v>
      </c>
      <c r="Z574" s="56">
        <f t="shared" ca="1" si="460"/>
        <v>0</v>
      </c>
      <c r="AA574" s="56">
        <f t="shared" ca="1" si="472"/>
        <v>0</v>
      </c>
      <c r="AB574" s="56">
        <f t="shared" ca="1" si="472"/>
        <v>0</v>
      </c>
      <c r="AC574" s="56">
        <f t="shared" ca="1" si="476"/>
        <v>0</v>
      </c>
      <c r="AD574" s="56">
        <f t="shared" ca="1" si="464"/>
        <v>0</v>
      </c>
      <c r="AE574" s="56">
        <f t="shared" ca="1" si="464"/>
        <v>0</v>
      </c>
      <c r="AF574" s="56">
        <f t="shared" ca="1" si="454"/>
        <v>0</v>
      </c>
      <c r="AG574" s="56">
        <f t="shared" ca="1" si="480"/>
        <v>0</v>
      </c>
      <c r="AH574" s="56">
        <f t="shared" ca="1" si="480"/>
        <v>0</v>
      </c>
      <c r="AI574" s="56">
        <f t="shared" ca="1" si="459"/>
        <v>0</v>
      </c>
      <c r="AJ574" s="56">
        <f t="shared" ca="1" si="468"/>
        <v>0</v>
      </c>
      <c r="AK574" s="56">
        <f t="shared" ca="1" si="468"/>
        <v>0</v>
      </c>
      <c r="AL574" s="56">
        <f t="shared" ca="1" si="473"/>
        <v>0</v>
      </c>
      <c r="AM574" s="56">
        <f t="shared" ca="1" si="470"/>
        <v>0</v>
      </c>
      <c r="AN574" s="56">
        <f t="shared" ca="1" si="470"/>
        <v>0</v>
      </c>
      <c r="AO574" s="56">
        <f t="shared" ca="1" si="470"/>
        <v>0</v>
      </c>
      <c r="AP574" s="56">
        <f t="shared" ca="1" si="470"/>
        <v>0</v>
      </c>
      <c r="AQ574" s="56">
        <f t="shared" ca="1" si="470"/>
        <v>0</v>
      </c>
      <c r="AR574" s="56">
        <f t="shared" ca="1" si="453"/>
        <v>0</v>
      </c>
      <c r="AS574" s="56">
        <f t="shared" ca="1" si="474"/>
        <v>0</v>
      </c>
      <c r="AT574" s="56">
        <f t="shared" ca="1" si="474"/>
        <v>0</v>
      </c>
    </row>
    <row r="575" spans="4:46" ht="14.65" outlineLevel="1" thickBot="1" x14ac:dyDescent="0.5">
      <c r="D575" s="42">
        <v>97</v>
      </c>
      <c r="E575" s="42" t="str">
        <v>Unused</v>
      </c>
      <c r="G575" s="56">
        <f t="shared" ca="1" si="445"/>
        <v>0</v>
      </c>
      <c r="H575" s="56">
        <f t="shared" ca="1" si="467"/>
        <v>0</v>
      </c>
      <c r="I575" s="56">
        <f t="shared" ca="1" si="481"/>
        <v>0</v>
      </c>
      <c r="J575" s="56">
        <f t="shared" ca="1" si="481"/>
        <v>0</v>
      </c>
      <c r="K575" s="56">
        <f t="shared" ca="1" si="446"/>
        <v>0</v>
      </c>
      <c r="L575" s="56">
        <f t="shared" ca="1" si="471"/>
        <v>0</v>
      </c>
      <c r="M575" s="56">
        <f t="shared" ca="1" si="471"/>
        <v>0</v>
      </c>
      <c r="N575" s="56">
        <f t="shared" ca="1" si="451"/>
        <v>0</v>
      </c>
      <c r="O575" s="56">
        <f t="shared" ca="1" si="461"/>
        <v>0</v>
      </c>
      <c r="P575" s="56">
        <f t="shared" ca="1" si="461"/>
        <v>0</v>
      </c>
      <c r="Q575" s="56">
        <f t="shared" ca="1" si="465"/>
        <v>0</v>
      </c>
      <c r="R575" s="56">
        <f t="shared" ca="1" si="477"/>
        <v>0</v>
      </c>
      <c r="S575" s="56">
        <f t="shared" ca="1" si="477"/>
        <v>0</v>
      </c>
      <c r="T575" s="56">
        <f t="shared" ca="1" si="482"/>
        <v>0</v>
      </c>
      <c r="U575" s="56">
        <f t="shared" ca="1" si="479"/>
        <v>0</v>
      </c>
      <c r="V575" s="56">
        <f t="shared" ca="1" si="479"/>
        <v>0</v>
      </c>
      <c r="W575" s="56">
        <f t="shared" ca="1" si="479"/>
        <v>0</v>
      </c>
      <c r="X575" s="56">
        <f t="shared" ca="1" si="479"/>
        <v>0</v>
      </c>
      <c r="Y575" s="56">
        <f t="shared" ca="1" si="479"/>
        <v>0</v>
      </c>
      <c r="Z575" s="56">
        <f t="shared" ca="1" si="460"/>
        <v>0</v>
      </c>
      <c r="AA575" s="56">
        <f t="shared" ca="1" si="472"/>
        <v>0</v>
      </c>
      <c r="AB575" s="56">
        <f t="shared" ca="1" si="472"/>
        <v>0</v>
      </c>
      <c r="AC575" s="56">
        <f t="shared" ca="1" si="476"/>
        <v>0</v>
      </c>
      <c r="AD575" s="56">
        <f t="shared" ca="1" si="464"/>
        <v>0</v>
      </c>
      <c r="AE575" s="56">
        <f t="shared" ca="1" si="464"/>
        <v>0</v>
      </c>
      <c r="AF575" s="56">
        <f t="shared" ca="1" si="454"/>
        <v>0</v>
      </c>
      <c r="AG575" s="56">
        <f t="shared" ca="1" si="480"/>
        <v>0</v>
      </c>
      <c r="AH575" s="56">
        <f t="shared" ca="1" si="480"/>
        <v>0</v>
      </c>
      <c r="AI575" s="56">
        <f t="shared" ca="1" si="459"/>
        <v>0</v>
      </c>
      <c r="AJ575" s="56">
        <f t="shared" ca="1" si="468"/>
        <v>0</v>
      </c>
      <c r="AK575" s="56">
        <f t="shared" ca="1" si="468"/>
        <v>0</v>
      </c>
      <c r="AL575" s="56">
        <f t="shared" ca="1" si="473"/>
        <v>0</v>
      </c>
      <c r="AM575" s="56">
        <f t="shared" ca="1" si="470"/>
        <v>0</v>
      </c>
      <c r="AN575" s="56">
        <f t="shared" ca="1" si="470"/>
        <v>0</v>
      </c>
      <c r="AO575" s="56">
        <f t="shared" ca="1" si="470"/>
        <v>0</v>
      </c>
      <c r="AP575" s="56">
        <f t="shared" ca="1" si="470"/>
        <v>0</v>
      </c>
      <c r="AQ575" s="56">
        <f t="shared" ca="1" si="470"/>
        <v>0</v>
      </c>
      <c r="AR575" s="56">
        <f t="shared" ca="1" si="453"/>
        <v>0</v>
      </c>
      <c r="AS575" s="56">
        <f t="shared" ca="1" si="474"/>
        <v>0</v>
      </c>
      <c r="AT575" s="56">
        <f t="shared" ca="1" si="474"/>
        <v>0</v>
      </c>
    </row>
    <row r="576" spans="4:46" ht="14.65" outlineLevel="1" thickBot="1" x14ac:dyDescent="0.5">
      <c r="D576" s="42">
        <v>98</v>
      </c>
      <c r="E576" s="42" t="str">
        <v>SEG3_New Microtrench_MDU</v>
      </c>
      <c r="G576" s="56">
        <f t="shared" ca="1" si="445"/>
        <v>0</v>
      </c>
      <c r="H576" s="56">
        <f t="shared" ca="1" si="467"/>
        <v>0</v>
      </c>
      <c r="I576" s="56">
        <f t="shared" ca="1" si="481"/>
        <v>0</v>
      </c>
      <c r="J576" s="56">
        <f t="shared" ca="1" si="481"/>
        <v>0</v>
      </c>
      <c r="K576" s="56">
        <f t="shared" ca="1" si="446"/>
        <v>0</v>
      </c>
      <c r="L576" s="56">
        <f t="shared" ca="1" si="471"/>
        <v>0</v>
      </c>
      <c r="M576" s="56">
        <f t="shared" ca="1" si="471"/>
        <v>0</v>
      </c>
      <c r="N576" s="56">
        <f t="shared" ca="1" si="451"/>
        <v>0</v>
      </c>
      <c r="O576" s="56">
        <f t="shared" ca="1" si="461"/>
        <v>0</v>
      </c>
      <c r="P576" s="56">
        <f t="shared" ca="1" si="461"/>
        <v>0</v>
      </c>
      <c r="Q576" s="56">
        <f t="shared" ca="1" si="465"/>
        <v>0</v>
      </c>
      <c r="R576" s="56">
        <f t="shared" ca="1" si="477"/>
        <v>0</v>
      </c>
      <c r="S576" s="56">
        <f t="shared" ca="1" si="477"/>
        <v>0</v>
      </c>
      <c r="T576" s="56">
        <f t="shared" ca="1" si="482"/>
        <v>0</v>
      </c>
      <c r="U576" s="56">
        <f t="shared" ca="1" si="479"/>
        <v>0</v>
      </c>
      <c r="V576" s="56">
        <f t="shared" ca="1" si="479"/>
        <v>0</v>
      </c>
      <c r="W576" s="56">
        <f t="shared" ca="1" si="479"/>
        <v>0</v>
      </c>
      <c r="X576" s="56">
        <f t="shared" ca="1" si="479"/>
        <v>0</v>
      </c>
      <c r="Y576" s="56">
        <f t="shared" ca="1" si="479"/>
        <v>0</v>
      </c>
      <c r="Z576" s="56">
        <f t="shared" ca="1" si="460"/>
        <v>0</v>
      </c>
      <c r="AA576" s="56">
        <f t="shared" ca="1" si="472"/>
        <v>0</v>
      </c>
      <c r="AB576" s="56">
        <f t="shared" ca="1" si="472"/>
        <v>0</v>
      </c>
      <c r="AC576" s="56">
        <f t="shared" ca="1" si="476"/>
        <v>0</v>
      </c>
      <c r="AD576" s="56">
        <f t="shared" ca="1" si="464"/>
        <v>0</v>
      </c>
      <c r="AE576" s="56">
        <f t="shared" ca="1" si="464"/>
        <v>0</v>
      </c>
      <c r="AF576" s="56">
        <f t="shared" ca="1" si="454"/>
        <v>0</v>
      </c>
      <c r="AG576" s="56">
        <f t="shared" ca="1" si="480"/>
        <v>0</v>
      </c>
      <c r="AH576" s="56">
        <f t="shared" ca="1" si="480"/>
        <v>0</v>
      </c>
      <c r="AI576" s="56">
        <f t="shared" ca="1" si="459"/>
        <v>0</v>
      </c>
      <c r="AJ576" s="56">
        <f t="shared" ca="1" si="468"/>
        <v>0</v>
      </c>
      <c r="AK576" s="56">
        <f t="shared" ca="1" si="468"/>
        <v>0</v>
      </c>
      <c r="AL576" s="56">
        <f t="shared" ca="1" si="473"/>
        <v>0</v>
      </c>
      <c r="AM576" s="56">
        <f t="shared" ca="1" si="470"/>
        <v>0</v>
      </c>
      <c r="AN576" s="56">
        <f t="shared" ca="1" si="470"/>
        <v>0</v>
      </c>
      <c r="AO576" s="56">
        <f t="shared" ca="1" si="470"/>
        <v>0</v>
      </c>
      <c r="AP576" s="56">
        <f t="shared" ca="1" si="470"/>
        <v>0</v>
      </c>
      <c r="AQ576" s="56">
        <f t="shared" ca="1" si="470"/>
        <v>0</v>
      </c>
      <c r="AR576" s="56">
        <f t="shared" ca="1" si="453"/>
        <v>0</v>
      </c>
      <c r="AS576" s="56">
        <f t="shared" ca="1" si="474"/>
        <v>0</v>
      </c>
      <c r="AT576" s="56">
        <f t="shared" ca="1" si="474"/>
        <v>0</v>
      </c>
    </row>
    <row r="577" spans="4:46" ht="14.65" outlineLevel="1" thickBot="1" x14ac:dyDescent="0.5">
      <c r="D577" s="42">
        <v>99</v>
      </c>
      <c r="E577" s="42" t="str">
        <v>SEG3_Soft_Duct in New_Duct_MDU</v>
      </c>
      <c r="G577" s="56">
        <f t="shared" ref="G577:G607" ca="1" si="483">G107*G423</f>
        <v>0</v>
      </c>
      <c r="H577" s="56">
        <f t="shared" ca="1" si="467"/>
        <v>169696.34419975054</v>
      </c>
      <c r="I577" s="56">
        <f t="shared" ca="1" si="481"/>
        <v>552258.39258335507</v>
      </c>
      <c r="J577" s="56">
        <f t="shared" ca="1" si="481"/>
        <v>1133869.7971703873</v>
      </c>
      <c r="K577" s="56">
        <f t="shared" ref="K577:K608" ca="1" si="484">K107*K423</f>
        <v>1973433.7885913898</v>
      </c>
      <c r="L577" s="56">
        <f t="shared" ca="1" si="471"/>
        <v>2767652.7790718349</v>
      </c>
      <c r="M577" s="56">
        <f t="shared" ca="1" si="471"/>
        <v>3534249.1989850285</v>
      </c>
      <c r="N577" s="56">
        <f t="shared" ca="1" si="451"/>
        <v>6105167.4999961238</v>
      </c>
      <c r="O577" s="56">
        <f t="shared" ca="1" si="461"/>
        <v>7687662.4078641394</v>
      </c>
      <c r="P577" s="56">
        <f t="shared" ca="1" si="461"/>
        <v>9510932.7405873779</v>
      </c>
      <c r="Q577" s="56">
        <f t="shared" ca="1" si="465"/>
        <v>11163064.304576049</v>
      </c>
      <c r="R577" s="56">
        <f t="shared" ca="1" si="477"/>
        <v>13424991.316886202</v>
      </c>
      <c r="S577" s="56">
        <f t="shared" ca="1" si="477"/>
        <v>13597172.501673322</v>
      </c>
      <c r="T577" s="56">
        <f t="shared" ca="1" si="482"/>
        <v>13771561.982890207</v>
      </c>
      <c r="U577" s="56">
        <f t="shared" ca="1" si="479"/>
        <v>13948188.082871431</v>
      </c>
      <c r="V577" s="56">
        <f t="shared" ca="1" si="479"/>
        <v>14127079.487197451</v>
      </c>
      <c r="W577" s="56">
        <f t="shared" ca="1" si="479"/>
        <v>14308265.249353437</v>
      </c>
      <c r="X577" s="56">
        <f t="shared" ca="1" si="479"/>
        <v>14491774.795447765</v>
      </c>
      <c r="Y577" s="56">
        <f t="shared" ca="1" si="479"/>
        <v>14677637.928991089</v>
      </c>
      <c r="Z577" s="56">
        <f t="shared" ca="1" si="460"/>
        <v>14865884.83573667</v>
      </c>
      <c r="AA577" s="56">
        <f t="shared" ca="1" si="472"/>
        <v>15056546.088582812</v>
      </c>
      <c r="AB577" s="56">
        <f t="shared" ca="1" si="472"/>
        <v>15249652.652538147</v>
      </c>
      <c r="AC577" s="56">
        <f t="shared" ca="1" si="476"/>
        <v>15445235.889750632</v>
      </c>
      <c r="AD577" s="56">
        <f t="shared" ca="1" si="464"/>
        <v>15643327.564601015</v>
      </c>
      <c r="AE577" s="56">
        <f t="shared" ca="1" si="464"/>
        <v>15843959.848861651</v>
      </c>
      <c r="AF577" s="56">
        <f t="shared" ca="1" si="454"/>
        <v>16047165.326921457</v>
      </c>
      <c r="AG577" s="56">
        <f t="shared" ca="1" si="480"/>
        <v>16252977.001077911</v>
      </c>
      <c r="AH577" s="56">
        <f t="shared" ca="1" si="480"/>
        <v>16461428.296896892</v>
      </c>
      <c r="AI577" s="56">
        <f t="shared" ca="1" si="459"/>
        <v>16672553.068641277</v>
      </c>
      <c r="AJ577" s="56">
        <f t="shared" ca="1" si="468"/>
        <v>16886385.604769185</v>
      </c>
      <c r="AK577" s="56">
        <f t="shared" ca="1" si="468"/>
        <v>17102960.633502666</v>
      </c>
      <c r="AL577" s="56">
        <f t="shared" ca="1" si="473"/>
        <v>17322313.328467917</v>
      </c>
      <c r="AM577" s="56">
        <f t="shared" ref="AM577:AN596" ca="1" si="485">AM107*AM423</f>
        <v>17544479.314407725</v>
      </c>
      <c r="AN577" s="56">
        <f t="shared" ca="1" si="485"/>
        <v>17769494.67296727</v>
      </c>
      <c r="AO577" s="56">
        <f t="shared" ref="AO577" ca="1" si="486">AO107*AO423</f>
        <v>17997395.948554065</v>
      </c>
      <c r="AP577" s="56">
        <f t="shared" ref="AP577:AQ596" ca="1" si="487">AP107*AP423</f>
        <v>18228220.154273089</v>
      </c>
      <c r="AQ577" s="56">
        <f t="shared" ca="1" si="487"/>
        <v>18462004.777938019</v>
      </c>
      <c r="AR577" s="56">
        <f t="shared" ca="1" si="453"/>
        <v>18698787.788159601</v>
      </c>
      <c r="AS577" s="56">
        <f t="shared" ca="1" si="474"/>
        <v>18938607.640512034</v>
      </c>
      <c r="AT577" s="56">
        <f t="shared" ca="1" si="474"/>
        <v>19181503.2837785</v>
      </c>
    </row>
    <row r="578" spans="4:46" ht="14.65" outlineLevel="1" thickBot="1" x14ac:dyDescent="0.5">
      <c r="D578" s="42">
        <v>100</v>
      </c>
      <c r="E578" s="42" t="str">
        <v>SEG3_Footway_Duct in New_Duct_MDU</v>
      </c>
      <c r="G578" s="56">
        <f t="shared" ca="1" si="483"/>
        <v>0</v>
      </c>
      <c r="H578" s="56">
        <f t="shared" ca="1" si="467"/>
        <v>1243461.018882422</v>
      </c>
      <c r="I578" s="56">
        <f t="shared" ca="1" si="481"/>
        <v>3881787.1458915821</v>
      </c>
      <c r="J578" s="56">
        <f t="shared" ca="1" si="481"/>
        <v>7173755.990555794</v>
      </c>
      <c r="K578" s="56">
        <f t="shared" ca="1" si="484"/>
        <v>11396846.275089353</v>
      </c>
      <c r="L578" s="56">
        <f t="shared" ca="1" si="471"/>
        <v>14594629.506511034</v>
      </c>
      <c r="M578" s="56">
        <f t="shared" ca="1" si="471"/>
        <v>16632628.148857668</v>
      </c>
      <c r="N578" s="56">
        <f t="shared" ref="N578:N609" ca="1" si="488">N108*N424</f>
        <v>26221451.864698116</v>
      </c>
      <c r="O578" s="56">
        <f t="shared" ref="O578:P597" ca="1" si="489">O108*O424</f>
        <v>28798291.604094651</v>
      </c>
      <c r="P578" s="56">
        <f t="shared" ca="1" si="489"/>
        <v>31309522.092424262</v>
      </c>
      <c r="Q578" s="56">
        <f t="shared" ca="1" si="465"/>
        <v>33871107.649962716</v>
      </c>
      <c r="R578" s="56">
        <f t="shared" ca="1" si="477"/>
        <v>36269510.412242346</v>
      </c>
      <c r="S578" s="56">
        <f t="shared" ca="1" si="477"/>
        <v>36734682.204686917</v>
      </c>
      <c r="T578" s="56">
        <f t="shared" ca="1" si="482"/>
        <v>37205820.021873109</v>
      </c>
      <c r="U578" s="56">
        <f t="shared" ca="1" si="479"/>
        <v>37683000.380588487</v>
      </c>
      <c r="V578" s="56">
        <f t="shared" ca="1" si="479"/>
        <v>38166300.778980717</v>
      </c>
      <c r="W578" s="56">
        <f t="shared" ca="1" si="479"/>
        <v>38655799.709143966</v>
      </c>
      <c r="X578" s="56">
        <f t="shared" ca="1" si="479"/>
        <v>39151576.669866636</v>
      </c>
      <c r="Y578" s="56">
        <f t="shared" ca="1" si="479"/>
        <v>39653712.179542713</v>
      </c>
      <c r="Z578" s="56">
        <f t="shared" ca="1" si="460"/>
        <v>40162287.789248571</v>
      </c>
      <c r="AA578" s="56">
        <f t="shared" ca="1" si="472"/>
        <v>40677386.095987603</v>
      </c>
      <c r="AB578" s="56">
        <f t="shared" ca="1" si="472"/>
        <v>41199090.756104648</v>
      </c>
      <c r="AC578" s="56">
        <f t="shared" ca="1" si="476"/>
        <v>41727486.498872519</v>
      </c>
      <c r="AD578" s="56">
        <f t="shared" ref="AD578:AE597" ca="1" si="490">AD108*AD424</f>
        <v>42262659.140252747</v>
      </c>
      <c r="AE578" s="56">
        <f t="shared" ca="1" si="490"/>
        <v>42804695.596832812</v>
      </c>
      <c r="AF578" s="56">
        <f t="shared" ca="1" si="454"/>
        <v>43353683.899942137</v>
      </c>
      <c r="AG578" s="56">
        <f t="shared" ca="1" si="480"/>
        <v>43909713.209949158</v>
      </c>
      <c r="AH578" s="56">
        <f t="shared" ca="1" si="480"/>
        <v>44472873.830741681</v>
      </c>
      <c r="AI578" s="56">
        <f t="shared" ca="1" si="459"/>
        <v>45043257.224393025</v>
      </c>
      <c r="AJ578" s="56">
        <f t="shared" ca="1" si="468"/>
        <v>45620956.026016243</v>
      </c>
      <c r="AK578" s="56">
        <f t="shared" ca="1" si="468"/>
        <v>46206064.058808826</v>
      </c>
      <c r="AL578" s="56">
        <f t="shared" ca="1" si="473"/>
        <v>46798676.349290416</v>
      </c>
      <c r="AM578" s="56">
        <f t="shared" ca="1" si="485"/>
        <v>47398889.142735928</v>
      </c>
      <c r="AN578" s="56">
        <f t="shared" ca="1" si="485"/>
        <v>48006799.91880656</v>
      </c>
      <c r="AO578" s="56">
        <f t="shared" ref="AO578:AO609" ca="1" si="491">AO108*AO424</f>
        <v>48622507.407381371</v>
      </c>
      <c r="AP578" s="56">
        <f t="shared" ca="1" si="487"/>
        <v>49246111.604591787</v>
      </c>
      <c r="AQ578" s="56">
        <f t="shared" ca="1" si="487"/>
        <v>49877713.789061889</v>
      </c>
      <c r="AR578" s="56">
        <f t="shared" ca="1" si="453"/>
        <v>50517416.5383569</v>
      </c>
      <c r="AS578" s="56">
        <f t="shared" ca="1" si="474"/>
        <v>51165323.745642632</v>
      </c>
      <c r="AT578" s="56">
        <f t="shared" ca="1" si="474"/>
        <v>51821540.63655863</v>
      </c>
    </row>
    <row r="579" spans="4:46" ht="14.65" outlineLevel="1" thickBot="1" x14ac:dyDescent="0.5">
      <c r="D579" s="42">
        <v>101</v>
      </c>
      <c r="E579" s="42" t="str">
        <v>SEG3_Carriageway_Duct in New_Duct_MDU</v>
      </c>
      <c r="G579" s="56">
        <f t="shared" ca="1" si="483"/>
        <v>0</v>
      </c>
      <c r="H579" s="56">
        <f t="shared" ca="1" si="467"/>
        <v>0</v>
      </c>
      <c r="I579" s="56">
        <f t="shared" ca="1" si="481"/>
        <v>0</v>
      </c>
      <c r="J579" s="56">
        <f t="shared" ca="1" si="481"/>
        <v>0</v>
      </c>
      <c r="K579" s="56">
        <f t="shared" ca="1" si="484"/>
        <v>0</v>
      </c>
      <c r="L579" s="56">
        <f t="shared" ca="1" si="471"/>
        <v>0</v>
      </c>
      <c r="M579" s="56">
        <f t="shared" ca="1" si="471"/>
        <v>0</v>
      </c>
      <c r="N579" s="56">
        <f t="shared" ca="1" si="488"/>
        <v>0</v>
      </c>
      <c r="O579" s="56">
        <f t="shared" ca="1" si="489"/>
        <v>0</v>
      </c>
      <c r="P579" s="56">
        <f t="shared" ca="1" si="489"/>
        <v>0</v>
      </c>
      <c r="Q579" s="56">
        <f t="shared" ca="1" si="465"/>
        <v>0</v>
      </c>
      <c r="R579" s="56">
        <f t="shared" ca="1" si="477"/>
        <v>0</v>
      </c>
      <c r="S579" s="56">
        <f t="shared" ca="1" si="477"/>
        <v>0</v>
      </c>
      <c r="T579" s="56">
        <f t="shared" ca="1" si="482"/>
        <v>0</v>
      </c>
      <c r="U579" s="56">
        <f t="shared" ca="1" si="479"/>
        <v>0</v>
      </c>
      <c r="V579" s="56">
        <f t="shared" ca="1" si="479"/>
        <v>0</v>
      </c>
      <c r="W579" s="56">
        <f t="shared" ca="1" si="479"/>
        <v>0</v>
      </c>
      <c r="X579" s="56">
        <f t="shared" ca="1" si="479"/>
        <v>0</v>
      </c>
      <c r="Y579" s="56">
        <f t="shared" ca="1" si="479"/>
        <v>0</v>
      </c>
      <c r="Z579" s="56">
        <f t="shared" ca="1" si="460"/>
        <v>0</v>
      </c>
      <c r="AA579" s="56">
        <f t="shared" ca="1" si="472"/>
        <v>0</v>
      </c>
      <c r="AB579" s="56">
        <f t="shared" ca="1" si="472"/>
        <v>0</v>
      </c>
      <c r="AC579" s="56">
        <f t="shared" ca="1" si="476"/>
        <v>0</v>
      </c>
      <c r="AD579" s="56">
        <f t="shared" ca="1" si="490"/>
        <v>0</v>
      </c>
      <c r="AE579" s="56">
        <f t="shared" ca="1" si="490"/>
        <v>0</v>
      </c>
      <c r="AF579" s="56">
        <f t="shared" ca="1" si="454"/>
        <v>0</v>
      </c>
      <c r="AG579" s="56">
        <f t="shared" ca="1" si="480"/>
        <v>0</v>
      </c>
      <c r="AH579" s="56">
        <f t="shared" ca="1" si="480"/>
        <v>0</v>
      </c>
      <c r="AI579" s="56">
        <f t="shared" ca="1" si="459"/>
        <v>0</v>
      </c>
      <c r="AJ579" s="56">
        <f t="shared" ca="1" si="468"/>
        <v>0</v>
      </c>
      <c r="AK579" s="56">
        <f t="shared" ca="1" si="468"/>
        <v>0</v>
      </c>
      <c r="AL579" s="56">
        <f t="shared" ca="1" si="473"/>
        <v>0</v>
      </c>
      <c r="AM579" s="56">
        <f t="shared" ca="1" si="485"/>
        <v>0</v>
      </c>
      <c r="AN579" s="56">
        <f t="shared" ca="1" si="485"/>
        <v>0</v>
      </c>
      <c r="AO579" s="56">
        <f t="shared" ca="1" si="491"/>
        <v>0</v>
      </c>
      <c r="AP579" s="56">
        <f t="shared" ca="1" si="487"/>
        <v>0</v>
      </c>
      <c r="AQ579" s="56">
        <f t="shared" ca="1" si="487"/>
        <v>0</v>
      </c>
      <c r="AR579" s="56">
        <f t="shared" ca="1" si="453"/>
        <v>0</v>
      </c>
      <c r="AS579" s="56">
        <f t="shared" ca="1" si="474"/>
        <v>0</v>
      </c>
      <c r="AT579" s="56">
        <f t="shared" ca="1" si="474"/>
        <v>0</v>
      </c>
    </row>
    <row r="580" spans="4:46" ht="14.65" outlineLevel="1" thickBot="1" x14ac:dyDescent="0.5">
      <c r="D580" s="42">
        <v>102</v>
      </c>
      <c r="E580" s="42" t="str">
        <v>Unused</v>
      </c>
      <c r="G580" s="56">
        <f t="shared" ca="1" si="483"/>
        <v>0</v>
      </c>
      <c r="H580" s="56">
        <f t="shared" ca="1" si="467"/>
        <v>0</v>
      </c>
      <c r="I580" s="56">
        <f t="shared" ca="1" si="481"/>
        <v>0</v>
      </c>
      <c r="J580" s="56">
        <f t="shared" ca="1" si="481"/>
        <v>0</v>
      </c>
      <c r="K580" s="56">
        <f t="shared" ca="1" si="484"/>
        <v>0</v>
      </c>
      <c r="L580" s="56">
        <f t="shared" ca="1" si="471"/>
        <v>0</v>
      </c>
      <c r="M580" s="56">
        <f t="shared" ca="1" si="471"/>
        <v>0</v>
      </c>
      <c r="N580" s="56">
        <f t="shared" ca="1" si="488"/>
        <v>0</v>
      </c>
      <c r="O580" s="56">
        <f t="shared" ca="1" si="489"/>
        <v>0</v>
      </c>
      <c r="P580" s="56">
        <f t="shared" ca="1" si="489"/>
        <v>0</v>
      </c>
      <c r="Q580" s="56">
        <f t="shared" ca="1" si="465"/>
        <v>0</v>
      </c>
      <c r="R580" s="56">
        <f t="shared" ca="1" si="477"/>
        <v>0</v>
      </c>
      <c r="S580" s="56">
        <f t="shared" ca="1" si="477"/>
        <v>0</v>
      </c>
      <c r="T580" s="56">
        <f t="shared" ca="1" si="482"/>
        <v>0</v>
      </c>
      <c r="U580" s="56">
        <f t="shared" ca="1" si="479"/>
        <v>0</v>
      </c>
      <c r="V580" s="56">
        <f t="shared" ca="1" si="479"/>
        <v>0</v>
      </c>
      <c r="W580" s="56">
        <f t="shared" ca="1" si="479"/>
        <v>0</v>
      </c>
      <c r="X580" s="56">
        <f t="shared" ca="1" si="479"/>
        <v>0</v>
      </c>
      <c r="Y580" s="56">
        <f t="shared" ca="1" si="479"/>
        <v>0</v>
      </c>
      <c r="Z580" s="56">
        <f t="shared" ca="1" si="460"/>
        <v>0</v>
      </c>
      <c r="AA580" s="56">
        <f t="shared" ca="1" si="472"/>
        <v>0</v>
      </c>
      <c r="AB580" s="56">
        <f t="shared" ca="1" si="472"/>
        <v>0</v>
      </c>
      <c r="AC580" s="56">
        <f t="shared" ca="1" si="476"/>
        <v>0</v>
      </c>
      <c r="AD580" s="56">
        <f t="shared" ca="1" si="490"/>
        <v>0</v>
      </c>
      <c r="AE580" s="56">
        <f t="shared" ca="1" si="490"/>
        <v>0</v>
      </c>
      <c r="AF580" s="56">
        <f t="shared" ca="1" si="454"/>
        <v>0</v>
      </c>
      <c r="AG580" s="56">
        <f t="shared" ca="1" si="480"/>
        <v>0</v>
      </c>
      <c r="AH580" s="56">
        <f t="shared" ca="1" si="480"/>
        <v>0</v>
      </c>
      <c r="AI580" s="56">
        <f t="shared" ca="1" si="459"/>
        <v>0</v>
      </c>
      <c r="AJ580" s="56">
        <f t="shared" ca="1" si="468"/>
        <v>0</v>
      </c>
      <c r="AK580" s="56">
        <f t="shared" ca="1" si="468"/>
        <v>0</v>
      </c>
      <c r="AL580" s="56">
        <f t="shared" ca="1" si="473"/>
        <v>0</v>
      </c>
      <c r="AM580" s="56">
        <f t="shared" ca="1" si="485"/>
        <v>0</v>
      </c>
      <c r="AN580" s="56">
        <f t="shared" ca="1" si="485"/>
        <v>0</v>
      </c>
      <c r="AO580" s="56">
        <f t="shared" ca="1" si="491"/>
        <v>0</v>
      </c>
      <c r="AP580" s="56">
        <f t="shared" ca="1" si="487"/>
        <v>0</v>
      </c>
      <c r="AQ580" s="56">
        <f t="shared" ca="1" si="487"/>
        <v>0</v>
      </c>
      <c r="AR580" s="56">
        <f t="shared" ca="1" si="453"/>
        <v>0</v>
      </c>
      <c r="AS580" s="56">
        <f t="shared" ca="1" si="474"/>
        <v>0</v>
      </c>
      <c r="AT580" s="56">
        <f t="shared" ca="1" si="474"/>
        <v>0</v>
      </c>
    </row>
    <row r="581" spans="4:46" ht="14.65" outlineLevel="1" thickBot="1" x14ac:dyDescent="0.5">
      <c r="D581" s="42">
        <v>103</v>
      </c>
      <c r="E581" s="42" t="str">
        <v>SEG3_FTTP_Connection_Civils</v>
      </c>
      <c r="G581" s="56">
        <f t="shared" ca="1" si="483"/>
        <v>0</v>
      </c>
      <c r="H581" s="56">
        <f t="shared" ca="1" si="467"/>
        <v>2569472.6791252792</v>
      </c>
      <c r="I581" s="56">
        <f t="shared" ca="1" si="481"/>
        <v>11697247.069150081</v>
      </c>
      <c r="J581" s="56">
        <f t="shared" ca="1" si="481"/>
        <v>29628749.086715996</v>
      </c>
      <c r="K581" s="56">
        <f t="shared" ca="1" si="484"/>
        <v>64709151.477822714</v>
      </c>
      <c r="L581" s="56">
        <f t="shared" ca="1" si="471"/>
        <v>117593386.91320196</v>
      </c>
      <c r="M581" s="56">
        <f t="shared" ca="1" si="471"/>
        <v>185752992.11334974</v>
      </c>
      <c r="N581" s="56">
        <f t="shared" ca="1" si="488"/>
        <v>776347865.41999996</v>
      </c>
      <c r="O581" s="56">
        <f t="shared" ca="1" si="489"/>
        <v>1047169069.2799659</v>
      </c>
      <c r="P581" s="56">
        <f t="shared" ca="1" si="489"/>
        <v>1338998148.7641938</v>
      </c>
      <c r="Q581" s="56">
        <f t="shared" ca="1" si="465"/>
        <v>1644457114.2599483</v>
      </c>
      <c r="R581" s="56">
        <f t="shared" ca="1" si="477"/>
        <v>1945471954.7244442</v>
      </c>
      <c r="S581" s="56">
        <f t="shared" ca="1" si="477"/>
        <v>2193073187.06675</v>
      </c>
      <c r="T581" s="56">
        <f t="shared" ca="1" si="482"/>
        <v>2409048028.8566637</v>
      </c>
      <c r="U581" s="56">
        <f t="shared" ca="1" si="479"/>
        <v>2590235190.5443764</v>
      </c>
      <c r="V581" s="56">
        <f t="shared" ca="1" si="479"/>
        <v>2734501907.9706411</v>
      </c>
      <c r="W581" s="56">
        <f t="shared" ca="1" si="479"/>
        <v>2846911958.2552257</v>
      </c>
      <c r="X581" s="56">
        <f t="shared" ca="1" si="479"/>
        <v>2952029633.9927759</v>
      </c>
      <c r="Y581" s="56">
        <f t="shared" ca="1" si="479"/>
        <v>3050205432.9940567</v>
      </c>
      <c r="Z581" s="56">
        <f t="shared" ca="1" si="460"/>
        <v>3141734789.1524525</v>
      </c>
      <c r="AA581" s="56">
        <f t="shared" ca="1" si="472"/>
        <v>3226896362.7960258</v>
      </c>
      <c r="AB581" s="56">
        <f t="shared" ca="1" si="472"/>
        <v>3305971822.3344646</v>
      </c>
      <c r="AC581" s="56">
        <f t="shared" ca="1" si="476"/>
        <v>3379222963.3701153</v>
      </c>
      <c r="AD581" s="56">
        <f t="shared" ca="1" si="490"/>
        <v>3446900563.3709936</v>
      </c>
      <c r="AE581" s="56">
        <f t="shared" ca="1" si="490"/>
        <v>3509247315.2762575</v>
      </c>
      <c r="AF581" s="56">
        <f t="shared" ca="1" si="454"/>
        <v>3566493634.2142434</v>
      </c>
      <c r="AG581" s="56">
        <f t="shared" ca="1" si="480"/>
        <v>3618860603.0460343</v>
      </c>
      <c r="AH581" s="56">
        <f t="shared" ca="1" si="480"/>
        <v>3666559944.4639211</v>
      </c>
      <c r="AI581" s="56">
        <f t="shared" ca="1" si="459"/>
        <v>3709794236.2087822</v>
      </c>
      <c r="AJ581" s="56">
        <f t="shared" ca="1" si="468"/>
        <v>3748757359.0526347</v>
      </c>
      <c r="AK581" s="56">
        <f t="shared" ca="1" si="468"/>
        <v>3783634932.5766706</v>
      </c>
      <c r="AL581" s="56">
        <f t="shared" ca="1" si="473"/>
        <v>3814604738.9791002</v>
      </c>
      <c r="AM581" s="56">
        <f t="shared" ca="1" si="485"/>
        <v>3841836903.1474376</v>
      </c>
      <c r="AN581" s="56">
        <f t="shared" ca="1" si="485"/>
        <v>3865494069.7581778</v>
      </c>
      <c r="AO581" s="56">
        <f t="shared" ca="1" si="491"/>
        <v>3885732035.7605104</v>
      </c>
      <c r="AP581" s="56">
        <f t="shared" ca="1" si="487"/>
        <v>3902699907.592133</v>
      </c>
      <c r="AQ581" s="56">
        <f t="shared" ca="1" si="487"/>
        <v>3916540482.1555562</v>
      </c>
      <c r="AR581" s="56">
        <f t="shared" ca="1" si="453"/>
        <v>3927390166.970037</v>
      </c>
      <c r="AS581" s="56">
        <f t="shared" ca="1" si="474"/>
        <v>3935379800.5523372</v>
      </c>
      <c r="AT581" s="56">
        <f t="shared" ca="1" si="474"/>
        <v>3940634334.5428138</v>
      </c>
    </row>
    <row r="582" spans="4:46" ht="14.65" outlineLevel="1" thickBot="1" x14ac:dyDescent="0.5">
      <c r="D582" s="42">
        <v>104</v>
      </c>
      <c r="E582" s="42" t="str">
        <v>SEG3_FTTP_ONT</v>
      </c>
      <c r="G582" s="56">
        <f t="shared" ca="1" si="483"/>
        <v>0</v>
      </c>
      <c r="H582" s="56">
        <f t="shared" ca="1" si="467"/>
        <v>1105042.4776884259</v>
      </c>
      <c r="I582" s="56">
        <f t="shared" ca="1" si="481"/>
        <v>4873852.9454792012</v>
      </c>
      <c r="J582" s="56">
        <f t="shared" ca="1" si="481"/>
        <v>11960679.81047008</v>
      </c>
      <c r="K582" s="56">
        <f t="shared" ca="1" si="484"/>
        <v>25308245.768697433</v>
      </c>
      <c r="L582" s="56">
        <f t="shared" ca="1" si="471"/>
        <v>44558752.884968735</v>
      </c>
      <c r="M582" s="56">
        <f t="shared" ca="1" si="471"/>
        <v>68192990.515807912</v>
      </c>
      <c r="N582" s="56">
        <f t="shared" ca="1" si="488"/>
        <v>178504559.95472237</v>
      </c>
      <c r="O582" s="56">
        <f t="shared" ca="1" si="489"/>
        <v>233272501.8927131</v>
      </c>
      <c r="P582" s="56">
        <f t="shared" ca="1" si="489"/>
        <v>288988464.90337527</v>
      </c>
      <c r="Q582" s="56">
        <f t="shared" ca="1" si="465"/>
        <v>343856211.11773497</v>
      </c>
      <c r="R582" s="56">
        <f t="shared" ca="1" si="477"/>
        <v>394124185.24565881</v>
      </c>
      <c r="S582" s="56">
        <f t="shared" ca="1" si="477"/>
        <v>430442382.50052255</v>
      </c>
      <c r="T582" s="56">
        <f t="shared" ca="1" si="482"/>
        <v>458100905.17925036</v>
      </c>
      <c r="U582" s="56">
        <f t="shared" ca="1" si="479"/>
        <v>477209060.38081121</v>
      </c>
      <c r="V582" s="56">
        <f t="shared" ca="1" si="479"/>
        <v>488091789.34714657</v>
      </c>
      <c r="W582" s="56">
        <f t="shared" ca="1" si="479"/>
        <v>492324102.56894195</v>
      </c>
      <c r="X582" s="56">
        <f t="shared" ca="1" si="479"/>
        <v>494597098.27291936</v>
      </c>
      <c r="Y582" s="56">
        <f t="shared" ca="1" si="479"/>
        <v>495123718.68883216</v>
      </c>
      <c r="Z582" s="56">
        <f t="shared" ca="1" si="460"/>
        <v>494092148.065045</v>
      </c>
      <c r="AA582" s="56">
        <f t="shared" ca="1" si="472"/>
        <v>491673994.94261026</v>
      </c>
      <c r="AB582" s="56">
        <f t="shared" ca="1" si="472"/>
        <v>488028470.79016614</v>
      </c>
      <c r="AC582" s="56">
        <f t="shared" ca="1" si="476"/>
        <v>483299837.21731555</v>
      </c>
      <c r="AD582" s="56">
        <f t="shared" ca="1" si="490"/>
        <v>477619826.02280599</v>
      </c>
      <c r="AE582" s="56">
        <f t="shared" ca="1" si="490"/>
        <v>471108952.65925133</v>
      </c>
      <c r="AF582" s="56">
        <f t="shared" ca="1" si="454"/>
        <v>463876769.70641345</v>
      </c>
      <c r="AG582" s="56">
        <f t="shared" ca="1" si="480"/>
        <v>456023071.68217999</v>
      </c>
      <c r="AH582" s="56">
        <f t="shared" ca="1" si="480"/>
        <v>447638612.17462993</v>
      </c>
      <c r="AI582" s="56">
        <f t="shared" ca="1" si="459"/>
        <v>438805803.79251921</v>
      </c>
      <c r="AJ582" s="56">
        <f t="shared" ca="1" si="468"/>
        <v>429599396.12720388</v>
      </c>
      <c r="AK582" s="56">
        <f t="shared" ca="1" si="468"/>
        <v>420087101.80646002</v>
      </c>
      <c r="AL582" s="56">
        <f t="shared" ca="1" si="473"/>
        <v>410330174.41821921</v>
      </c>
      <c r="AM582" s="56">
        <f t="shared" ca="1" si="485"/>
        <v>400383917.64304322</v>
      </c>
      <c r="AN582" s="56">
        <f t="shared" ca="1" si="485"/>
        <v>390298158.42782164</v>
      </c>
      <c r="AO582" s="56">
        <f t="shared" ca="1" si="491"/>
        <v>380117731.38076895</v>
      </c>
      <c r="AP582" s="56">
        <f t="shared" ca="1" si="487"/>
        <v>369882878.60428655</v>
      </c>
      <c r="AQ582" s="56">
        <f t="shared" ca="1" si="487"/>
        <v>359629641.89370918</v>
      </c>
      <c r="AR582" s="56">
        <f t="shared" ref="AR582:AR589" ca="1" si="492">AR112*AR428</f>
        <v>349390183.72248805</v>
      </c>
      <c r="AS582" s="56">
        <f t="shared" ca="1" si="474"/>
        <v>339193165.38086045</v>
      </c>
      <c r="AT582" s="56">
        <f t="shared" ca="1" si="474"/>
        <v>329063996.26623654</v>
      </c>
    </row>
    <row r="583" spans="4:46" ht="14.65" outlineLevel="1" thickBot="1" x14ac:dyDescent="0.5">
      <c r="D583" s="42">
        <v>105</v>
      </c>
      <c r="E583" s="42" t="str">
        <v>SEG3_BusServ_Connection_Civils</v>
      </c>
      <c r="G583" s="56">
        <f t="shared" ca="1" si="483"/>
        <v>0</v>
      </c>
      <c r="H583" s="56">
        <f t="shared" ca="1" si="467"/>
        <v>0</v>
      </c>
      <c r="I583" s="56">
        <f t="shared" ca="1" si="481"/>
        <v>0</v>
      </c>
      <c r="J583" s="56">
        <f t="shared" ca="1" si="481"/>
        <v>0</v>
      </c>
      <c r="K583" s="56">
        <f t="shared" ca="1" si="484"/>
        <v>0</v>
      </c>
      <c r="L583" s="56">
        <f t="shared" ca="1" si="471"/>
        <v>0</v>
      </c>
      <c r="M583" s="56">
        <f t="shared" ca="1" si="471"/>
        <v>0</v>
      </c>
      <c r="N583" s="56">
        <f t="shared" ca="1" si="488"/>
        <v>0</v>
      </c>
      <c r="O583" s="56">
        <f t="shared" ca="1" si="489"/>
        <v>0</v>
      </c>
      <c r="P583" s="56">
        <f t="shared" ca="1" si="489"/>
        <v>0</v>
      </c>
      <c r="Q583" s="56">
        <f t="shared" ca="1" si="465"/>
        <v>0</v>
      </c>
      <c r="R583" s="56">
        <f t="shared" ca="1" si="477"/>
        <v>0</v>
      </c>
      <c r="S583" s="56">
        <f t="shared" ca="1" si="477"/>
        <v>0</v>
      </c>
      <c r="T583" s="56">
        <f t="shared" ca="1" si="482"/>
        <v>0</v>
      </c>
      <c r="U583" s="56">
        <f t="shared" ca="1" si="479"/>
        <v>0</v>
      </c>
      <c r="V583" s="56">
        <f t="shared" ca="1" si="479"/>
        <v>0</v>
      </c>
      <c r="W583" s="56">
        <f t="shared" ca="1" si="479"/>
        <v>0</v>
      </c>
      <c r="X583" s="56">
        <f t="shared" ca="1" si="479"/>
        <v>0</v>
      </c>
      <c r="Y583" s="56">
        <f t="shared" ca="1" si="479"/>
        <v>0</v>
      </c>
      <c r="Z583" s="56">
        <f t="shared" ca="1" si="460"/>
        <v>0</v>
      </c>
      <c r="AA583" s="56">
        <f t="shared" ca="1" si="472"/>
        <v>0</v>
      </c>
      <c r="AB583" s="56">
        <f t="shared" ca="1" si="472"/>
        <v>0</v>
      </c>
      <c r="AC583" s="56">
        <f t="shared" ca="1" si="476"/>
        <v>0</v>
      </c>
      <c r="AD583" s="56">
        <f t="shared" ca="1" si="490"/>
        <v>0</v>
      </c>
      <c r="AE583" s="56">
        <f t="shared" ca="1" si="490"/>
        <v>0</v>
      </c>
      <c r="AF583" s="56">
        <f t="shared" ref="AF583:AF614" ca="1" si="493">AF113*AF429</f>
        <v>0</v>
      </c>
      <c r="AG583" s="56">
        <f t="shared" ca="1" si="480"/>
        <v>0</v>
      </c>
      <c r="AH583" s="56">
        <f t="shared" ca="1" si="480"/>
        <v>0</v>
      </c>
      <c r="AI583" s="56">
        <f t="shared" ca="1" si="459"/>
        <v>0</v>
      </c>
      <c r="AJ583" s="56">
        <f t="shared" ca="1" si="468"/>
        <v>0</v>
      </c>
      <c r="AK583" s="56">
        <f t="shared" ca="1" si="468"/>
        <v>0</v>
      </c>
      <c r="AL583" s="56">
        <f t="shared" ca="1" si="473"/>
        <v>0</v>
      </c>
      <c r="AM583" s="56">
        <f t="shared" ca="1" si="485"/>
        <v>0</v>
      </c>
      <c r="AN583" s="56">
        <f t="shared" ca="1" si="485"/>
        <v>0</v>
      </c>
      <c r="AO583" s="56">
        <f t="shared" ca="1" si="491"/>
        <v>0</v>
      </c>
      <c r="AP583" s="56">
        <f t="shared" ca="1" si="487"/>
        <v>0</v>
      </c>
      <c r="AQ583" s="56">
        <f t="shared" ca="1" si="487"/>
        <v>0</v>
      </c>
      <c r="AR583" s="56">
        <f t="shared" ca="1" si="492"/>
        <v>0</v>
      </c>
      <c r="AS583" s="56">
        <f t="shared" ca="1" si="474"/>
        <v>0</v>
      </c>
      <c r="AT583" s="56">
        <f t="shared" ca="1" si="474"/>
        <v>0</v>
      </c>
    </row>
    <row r="584" spans="4:46" ht="14.65" outlineLevel="1" thickBot="1" x14ac:dyDescent="0.5">
      <c r="D584" s="42">
        <v>106</v>
      </c>
      <c r="E584" s="42" t="str">
        <v>SEG3_Eth_NTE_1G</v>
      </c>
      <c r="G584" s="56">
        <f t="shared" ca="1" si="483"/>
        <v>0</v>
      </c>
      <c r="H584" s="56">
        <f t="shared" ca="1" si="467"/>
        <v>0</v>
      </c>
      <c r="I584" s="56">
        <f t="shared" ca="1" si="481"/>
        <v>0</v>
      </c>
      <c r="J584" s="56">
        <f t="shared" ca="1" si="481"/>
        <v>0</v>
      </c>
      <c r="K584" s="56">
        <f t="shared" ca="1" si="484"/>
        <v>0</v>
      </c>
      <c r="L584" s="56">
        <f t="shared" ca="1" si="471"/>
        <v>0</v>
      </c>
      <c r="M584" s="56">
        <f t="shared" ca="1" si="471"/>
        <v>0</v>
      </c>
      <c r="N584" s="56">
        <f t="shared" ca="1" si="488"/>
        <v>0</v>
      </c>
      <c r="O584" s="56">
        <f t="shared" ca="1" si="489"/>
        <v>0</v>
      </c>
      <c r="P584" s="56">
        <f t="shared" ca="1" si="489"/>
        <v>0</v>
      </c>
      <c r="Q584" s="56">
        <f t="shared" ca="1" si="465"/>
        <v>0</v>
      </c>
      <c r="R584" s="56">
        <f t="shared" ca="1" si="477"/>
        <v>0</v>
      </c>
      <c r="S584" s="56">
        <f t="shared" ca="1" si="477"/>
        <v>0</v>
      </c>
      <c r="T584" s="56">
        <f t="shared" ca="1" si="482"/>
        <v>0</v>
      </c>
      <c r="U584" s="56">
        <f t="shared" ref="U584:V603" ca="1" si="494">U114*U430</f>
        <v>0</v>
      </c>
      <c r="V584" s="56">
        <f t="shared" ca="1" si="494"/>
        <v>0</v>
      </c>
      <c r="W584" s="56">
        <f t="shared" ref="W584" ca="1" si="495">W114*W430</f>
        <v>0</v>
      </c>
      <c r="X584" s="56">
        <f t="shared" ref="X584:Y603" ca="1" si="496">X114*X430</f>
        <v>0</v>
      </c>
      <c r="Y584" s="56">
        <f t="shared" ca="1" si="496"/>
        <v>0</v>
      </c>
      <c r="Z584" s="56">
        <f t="shared" ca="1" si="460"/>
        <v>0</v>
      </c>
      <c r="AA584" s="56">
        <f t="shared" ca="1" si="472"/>
        <v>0</v>
      </c>
      <c r="AB584" s="56">
        <f t="shared" ca="1" si="472"/>
        <v>0</v>
      </c>
      <c r="AC584" s="56">
        <f t="shared" ca="1" si="476"/>
        <v>0</v>
      </c>
      <c r="AD584" s="56">
        <f t="shared" ca="1" si="490"/>
        <v>0</v>
      </c>
      <c r="AE584" s="56">
        <f t="shared" ca="1" si="490"/>
        <v>0</v>
      </c>
      <c r="AF584" s="56">
        <f t="shared" ca="1" si="493"/>
        <v>0</v>
      </c>
      <c r="AG584" s="56">
        <f t="shared" ca="1" si="480"/>
        <v>0</v>
      </c>
      <c r="AH584" s="56">
        <f t="shared" ca="1" si="480"/>
        <v>0</v>
      </c>
      <c r="AI584" s="56">
        <f t="shared" ref="AI584:AI615" ca="1" si="497">AI114*AI430</f>
        <v>0</v>
      </c>
      <c r="AJ584" s="56">
        <f t="shared" ref="AJ584:AK603" ca="1" si="498">AJ114*AJ430</f>
        <v>0</v>
      </c>
      <c r="AK584" s="56">
        <f t="shared" ca="1" si="498"/>
        <v>0</v>
      </c>
      <c r="AL584" s="56">
        <f t="shared" ca="1" si="473"/>
        <v>0</v>
      </c>
      <c r="AM584" s="56">
        <f t="shared" ca="1" si="485"/>
        <v>0</v>
      </c>
      <c r="AN584" s="56">
        <f t="shared" ca="1" si="485"/>
        <v>0</v>
      </c>
      <c r="AO584" s="56">
        <f t="shared" ca="1" si="491"/>
        <v>0</v>
      </c>
      <c r="AP584" s="56">
        <f t="shared" ca="1" si="487"/>
        <v>0</v>
      </c>
      <c r="AQ584" s="56">
        <f t="shared" ca="1" si="487"/>
        <v>0</v>
      </c>
      <c r="AR584" s="56">
        <f t="shared" ca="1" si="492"/>
        <v>0</v>
      </c>
      <c r="AS584" s="56">
        <f t="shared" ca="1" si="474"/>
        <v>0</v>
      </c>
      <c r="AT584" s="56">
        <f t="shared" ca="1" si="474"/>
        <v>0</v>
      </c>
    </row>
    <row r="585" spans="4:46" ht="14.65" outlineLevel="1" thickBot="1" x14ac:dyDescent="0.5">
      <c r="D585" s="42">
        <v>107</v>
      </c>
      <c r="E585" s="42" t="str">
        <v>SEG3_Eth_NTE_10G</v>
      </c>
      <c r="G585" s="56">
        <f t="shared" ca="1" si="483"/>
        <v>0</v>
      </c>
      <c r="H585" s="56">
        <f t="shared" ca="1" si="467"/>
        <v>0</v>
      </c>
      <c r="I585" s="56">
        <f t="shared" ca="1" si="481"/>
        <v>0</v>
      </c>
      <c r="J585" s="56">
        <f t="shared" ca="1" si="481"/>
        <v>0</v>
      </c>
      <c r="K585" s="56">
        <f t="shared" ca="1" si="484"/>
        <v>0</v>
      </c>
      <c r="L585" s="56">
        <f t="shared" ref="L585:M604" ca="1" si="499">L115*L431</f>
        <v>0</v>
      </c>
      <c r="M585" s="56">
        <f t="shared" ca="1" si="499"/>
        <v>0</v>
      </c>
      <c r="N585" s="56">
        <f t="shared" ca="1" si="488"/>
        <v>0</v>
      </c>
      <c r="O585" s="56">
        <f t="shared" ca="1" si="489"/>
        <v>0</v>
      </c>
      <c r="P585" s="56">
        <f t="shared" ca="1" si="489"/>
        <v>0</v>
      </c>
      <c r="Q585" s="56">
        <f t="shared" ca="1" si="465"/>
        <v>0</v>
      </c>
      <c r="R585" s="56">
        <f t="shared" ca="1" si="477"/>
        <v>0</v>
      </c>
      <c r="S585" s="56">
        <f t="shared" ca="1" si="477"/>
        <v>0</v>
      </c>
      <c r="T585" s="56">
        <f t="shared" ca="1" si="482"/>
        <v>0</v>
      </c>
      <c r="U585" s="56">
        <f t="shared" ca="1" si="494"/>
        <v>0</v>
      </c>
      <c r="V585" s="56">
        <f t="shared" ca="1" si="494"/>
        <v>0</v>
      </c>
      <c r="W585" s="56">
        <f t="shared" ref="W585:W628" ca="1" si="500">W115*W431</f>
        <v>0</v>
      </c>
      <c r="X585" s="56">
        <f t="shared" ca="1" si="496"/>
        <v>0</v>
      </c>
      <c r="Y585" s="56">
        <f t="shared" ca="1" si="496"/>
        <v>0</v>
      </c>
      <c r="Z585" s="56">
        <f t="shared" ca="1" si="460"/>
        <v>0</v>
      </c>
      <c r="AA585" s="56">
        <f t="shared" ref="AA585:AB604" ca="1" si="501">AA115*AA431</f>
        <v>0</v>
      </c>
      <c r="AB585" s="56">
        <f t="shared" ca="1" si="501"/>
        <v>0</v>
      </c>
      <c r="AC585" s="56">
        <f t="shared" ca="1" si="476"/>
        <v>0</v>
      </c>
      <c r="AD585" s="56">
        <f t="shared" ca="1" si="490"/>
        <v>0</v>
      </c>
      <c r="AE585" s="56">
        <f t="shared" ca="1" si="490"/>
        <v>0</v>
      </c>
      <c r="AF585" s="56">
        <f t="shared" ca="1" si="493"/>
        <v>0</v>
      </c>
      <c r="AG585" s="56">
        <f t="shared" ca="1" si="480"/>
        <v>0</v>
      </c>
      <c r="AH585" s="56">
        <f t="shared" ca="1" si="480"/>
        <v>0</v>
      </c>
      <c r="AI585" s="56">
        <f t="shared" ca="1" si="497"/>
        <v>0</v>
      </c>
      <c r="AJ585" s="56">
        <f t="shared" ca="1" si="498"/>
        <v>0</v>
      </c>
      <c r="AK585" s="56">
        <f t="shared" ca="1" si="498"/>
        <v>0</v>
      </c>
      <c r="AL585" s="56">
        <f t="shared" ca="1" si="473"/>
        <v>0</v>
      </c>
      <c r="AM585" s="56">
        <f t="shared" ca="1" si="485"/>
        <v>0</v>
      </c>
      <c r="AN585" s="56">
        <f t="shared" ca="1" si="485"/>
        <v>0</v>
      </c>
      <c r="AO585" s="56">
        <f t="shared" ca="1" si="491"/>
        <v>0</v>
      </c>
      <c r="AP585" s="56">
        <f t="shared" ca="1" si="487"/>
        <v>0</v>
      </c>
      <c r="AQ585" s="56">
        <f t="shared" ca="1" si="487"/>
        <v>0</v>
      </c>
      <c r="AR585" s="56">
        <f t="shared" ca="1" si="492"/>
        <v>0</v>
      </c>
      <c r="AS585" s="56">
        <f t="shared" ref="AS585:AT604" ca="1" si="502">AS115*AS431</f>
        <v>0</v>
      </c>
      <c r="AT585" s="56">
        <f t="shared" ca="1" si="502"/>
        <v>0</v>
      </c>
    </row>
    <row r="586" spans="4:46" ht="14.65" outlineLevel="1" thickBot="1" x14ac:dyDescent="0.5">
      <c r="D586" s="42">
        <v>108</v>
      </c>
      <c r="E586" s="42" t="str">
        <v>SEG3_Opt_NTU</v>
      </c>
      <c r="G586" s="56">
        <f t="shared" ca="1" si="483"/>
        <v>0</v>
      </c>
      <c r="H586" s="56">
        <f t="shared" ca="1" si="467"/>
        <v>0</v>
      </c>
      <c r="I586" s="56">
        <f t="shared" ca="1" si="481"/>
        <v>0</v>
      </c>
      <c r="J586" s="56">
        <f t="shared" ca="1" si="481"/>
        <v>0</v>
      </c>
      <c r="K586" s="56">
        <f t="shared" ca="1" si="484"/>
        <v>0</v>
      </c>
      <c r="L586" s="56">
        <f t="shared" ca="1" si="499"/>
        <v>0</v>
      </c>
      <c r="M586" s="56">
        <f t="shared" ca="1" si="499"/>
        <v>0</v>
      </c>
      <c r="N586" s="56">
        <f t="shared" ca="1" si="488"/>
        <v>0</v>
      </c>
      <c r="O586" s="56">
        <f t="shared" ca="1" si="489"/>
        <v>0</v>
      </c>
      <c r="P586" s="56">
        <f t="shared" ca="1" si="489"/>
        <v>0</v>
      </c>
      <c r="Q586" s="56">
        <f t="shared" ca="1" si="465"/>
        <v>0</v>
      </c>
      <c r="R586" s="56">
        <f t="shared" ca="1" si="477"/>
        <v>0</v>
      </c>
      <c r="S586" s="56">
        <f t="shared" ca="1" si="477"/>
        <v>0</v>
      </c>
      <c r="T586" s="56">
        <f t="shared" ca="1" si="482"/>
        <v>0</v>
      </c>
      <c r="U586" s="56">
        <f t="shared" ca="1" si="494"/>
        <v>0</v>
      </c>
      <c r="V586" s="56">
        <f t="shared" ca="1" si="494"/>
        <v>0</v>
      </c>
      <c r="W586" s="56">
        <f t="shared" ca="1" si="500"/>
        <v>0</v>
      </c>
      <c r="X586" s="56">
        <f t="shared" ca="1" si="496"/>
        <v>0</v>
      </c>
      <c r="Y586" s="56">
        <f t="shared" ca="1" si="496"/>
        <v>0</v>
      </c>
      <c r="Z586" s="56">
        <f t="shared" ca="1" si="460"/>
        <v>0</v>
      </c>
      <c r="AA586" s="56">
        <f t="shared" ca="1" si="501"/>
        <v>0</v>
      </c>
      <c r="AB586" s="56">
        <f t="shared" ca="1" si="501"/>
        <v>0</v>
      </c>
      <c r="AC586" s="56">
        <f t="shared" ca="1" si="476"/>
        <v>0</v>
      </c>
      <c r="AD586" s="56">
        <f t="shared" ca="1" si="490"/>
        <v>0</v>
      </c>
      <c r="AE586" s="56">
        <f t="shared" ca="1" si="490"/>
        <v>0</v>
      </c>
      <c r="AF586" s="56">
        <f t="shared" ca="1" si="493"/>
        <v>0</v>
      </c>
      <c r="AG586" s="56">
        <f t="shared" ca="1" si="480"/>
        <v>0</v>
      </c>
      <c r="AH586" s="56">
        <f t="shared" ca="1" si="480"/>
        <v>0</v>
      </c>
      <c r="AI586" s="56">
        <f t="shared" ca="1" si="497"/>
        <v>0</v>
      </c>
      <c r="AJ586" s="56">
        <f t="shared" ca="1" si="498"/>
        <v>0</v>
      </c>
      <c r="AK586" s="56">
        <f t="shared" ca="1" si="498"/>
        <v>0</v>
      </c>
      <c r="AL586" s="56">
        <f t="shared" ca="1" si="473"/>
        <v>0</v>
      </c>
      <c r="AM586" s="56">
        <f t="shared" ca="1" si="485"/>
        <v>0</v>
      </c>
      <c r="AN586" s="56">
        <f t="shared" ca="1" si="485"/>
        <v>0</v>
      </c>
      <c r="AO586" s="56">
        <f t="shared" ca="1" si="491"/>
        <v>0</v>
      </c>
      <c r="AP586" s="56">
        <f t="shared" ca="1" si="487"/>
        <v>0</v>
      </c>
      <c r="AQ586" s="56">
        <f t="shared" ca="1" si="487"/>
        <v>0</v>
      </c>
      <c r="AR586" s="56">
        <f t="shared" ca="1" si="492"/>
        <v>0</v>
      </c>
      <c r="AS586" s="56">
        <f t="shared" ca="1" si="502"/>
        <v>0</v>
      </c>
      <c r="AT586" s="56">
        <f t="shared" ca="1" si="502"/>
        <v>0</v>
      </c>
    </row>
    <row r="587" spans="4:46" ht="14.65" outlineLevel="1" thickBot="1" x14ac:dyDescent="0.5">
      <c r="D587" s="42">
        <v>109</v>
      </c>
      <c r="E587" s="42" t="str">
        <v>SEG3_DF_PatchPanel</v>
      </c>
      <c r="G587" s="56">
        <f t="shared" ca="1" si="483"/>
        <v>0</v>
      </c>
      <c r="H587" s="56">
        <f t="shared" ca="1" si="467"/>
        <v>0</v>
      </c>
      <c r="I587" s="56">
        <f t="shared" ca="1" si="481"/>
        <v>0</v>
      </c>
      <c r="J587" s="56">
        <f t="shared" ca="1" si="481"/>
        <v>0</v>
      </c>
      <c r="K587" s="56">
        <f t="shared" ca="1" si="484"/>
        <v>0</v>
      </c>
      <c r="L587" s="56">
        <f t="shared" ca="1" si="499"/>
        <v>0</v>
      </c>
      <c r="M587" s="56">
        <f t="shared" ca="1" si="499"/>
        <v>0</v>
      </c>
      <c r="N587" s="56">
        <f t="shared" ca="1" si="488"/>
        <v>0</v>
      </c>
      <c r="O587" s="56">
        <f t="shared" ca="1" si="489"/>
        <v>0</v>
      </c>
      <c r="P587" s="56">
        <f t="shared" ca="1" si="489"/>
        <v>0</v>
      </c>
      <c r="Q587" s="56">
        <f t="shared" ca="1" si="465"/>
        <v>0</v>
      </c>
      <c r="R587" s="56">
        <f t="shared" ca="1" si="477"/>
        <v>0</v>
      </c>
      <c r="S587" s="56">
        <f t="shared" ca="1" si="477"/>
        <v>0</v>
      </c>
      <c r="T587" s="56">
        <f t="shared" ca="1" si="482"/>
        <v>0</v>
      </c>
      <c r="U587" s="56">
        <f t="shared" ca="1" si="494"/>
        <v>0</v>
      </c>
      <c r="V587" s="56">
        <f t="shared" ca="1" si="494"/>
        <v>0</v>
      </c>
      <c r="W587" s="56">
        <f t="shared" ca="1" si="500"/>
        <v>0</v>
      </c>
      <c r="X587" s="56">
        <f t="shared" ca="1" si="496"/>
        <v>0</v>
      </c>
      <c r="Y587" s="56">
        <f t="shared" ca="1" si="496"/>
        <v>0</v>
      </c>
      <c r="Z587" s="56">
        <f t="shared" ca="1" si="460"/>
        <v>0</v>
      </c>
      <c r="AA587" s="56">
        <f t="shared" ca="1" si="501"/>
        <v>0</v>
      </c>
      <c r="AB587" s="56">
        <f t="shared" ca="1" si="501"/>
        <v>0</v>
      </c>
      <c r="AC587" s="56">
        <f t="shared" ca="1" si="476"/>
        <v>0</v>
      </c>
      <c r="AD587" s="56">
        <f t="shared" ca="1" si="490"/>
        <v>0</v>
      </c>
      <c r="AE587" s="56">
        <f t="shared" ca="1" si="490"/>
        <v>0</v>
      </c>
      <c r="AF587" s="56">
        <f t="shared" ca="1" si="493"/>
        <v>0</v>
      </c>
      <c r="AG587" s="56">
        <f t="shared" ca="1" si="480"/>
        <v>0</v>
      </c>
      <c r="AH587" s="56">
        <f t="shared" ca="1" si="480"/>
        <v>0</v>
      </c>
      <c r="AI587" s="56">
        <f t="shared" ca="1" si="497"/>
        <v>0</v>
      </c>
      <c r="AJ587" s="56">
        <f t="shared" ca="1" si="498"/>
        <v>0</v>
      </c>
      <c r="AK587" s="56">
        <f t="shared" ca="1" si="498"/>
        <v>0</v>
      </c>
      <c r="AL587" s="56">
        <f t="shared" ca="1" si="473"/>
        <v>0</v>
      </c>
      <c r="AM587" s="56">
        <f t="shared" ca="1" si="485"/>
        <v>0</v>
      </c>
      <c r="AN587" s="56">
        <f t="shared" ca="1" si="485"/>
        <v>0</v>
      </c>
      <c r="AO587" s="56">
        <f t="shared" ca="1" si="491"/>
        <v>0</v>
      </c>
      <c r="AP587" s="56">
        <f t="shared" ca="1" si="487"/>
        <v>0</v>
      </c>
      <c r="AQ587" s="56">
        <f t="shared" ca="1" si="487"/>
        <v>0</v>
      </c>
      <c r="AR587" s="56">
        <f t="shared" ca="1" si="492"/>
        <v>0</v>
      </c>
      <c r="AS587" s="56">
        <f t="shared" ca="1" si="502"/>
        <v>0</v>
      </c>
      <c r="AT587" s="56">
        <f t="shared" ca="1" si="502"/>
        <v>0</v>
      </c>
    </row>
    <row r="588" spans="4:46" ht="14.65" outlineLevel="1" thickBot="1" x14ac:dyDescent="0.5">
      <c r="D588" s="42">
        <v>110</v>
      </c>
      <c r="E588" s="42" t="str">
        <v>Unused</v>
      </c>
      <c r="G588" s="56">
        <f t="shared" ca="1" si="483"/>
        <v>0</v>
      </c>
      <c r="H588" s="56">
        <f t="shared" ca="1" si="467"/>
        <v>0</v>
      </c>
      <c r="I588" s="56">
        <f t="shared" ca="1" si="481"/>
        <v>0</v>
      </c>
      <c r="J588" s="56">
        <f t="shared" ca="1" si="481"/>
        <v>0</v>
      </c>
      <c r="K588" s="56">
        <f t="shared" ca="1" si="484"/>
        <v>0</v>
      </c>
      <c r="L588" s="56">
        <f t="shared" ca="1" si="499"/>
        <v>0</v>
      </c>
      <c r="M588" s="56">
        <f t="shared" ca="1" si="499"/>
        <v>0</v>
      </c>
      <c r="N588" s="56">
        <f t="shared" ca="1" si="488"/>
        <v>0</v>
      </c>
      <c r="O588" s="56">
        <f t="shared" ca="1" si="489"/>
        <v>0</v>
      </c>
      <c r="P588" s="56">
        <f t="shared" ca="1" si="489"/>
        <v>0</v>
      </c>
      <c r="Q588" s="56">
        <f t="shared" ca="1" si="465"/>
        <v>0</v>
      </c>
      <c r="R588" s="56">
        <f t="shared" ca="1" si="477"/>
        <v>0</v>
      </c>
      <c r="S588" s="56">
        <f t="shared" ca="1" si="477"/>
        <v>0</v>
      </c>
      <c r="T588" s="56">
        <f t="shared" ca="1" si="482"/>
        <v>0</v>
      </c>
      <c r="U588" s="56">
        <f t="shared" ca="1" si="494"/>
        <v>0</v>
      </c>
      <c r="V588" s="56">
        <f t="shared" ca="1" si="494"/>
        <v>0</v>
      </c>
      <c r="W588" s="56">
        <f t="shared" ca="1" si="500"/>
        <v>0</v>
      </c>
      <c r="X588" s="56">
        <f t="shared" ca="1" si="496"/>
        <v>0</v>
      </c>
      <c r="Y588" s="56">
        <f t="shared" ca="1" si="496"/>
        <v>0</v>
      </c>
      <c r="Z588" s="56">
        <f t="shared" ca="1" si="460"/>
        <v>0</v>
      </c>
      <c r="AA588" s="56">
        <f t="shared" ca="1" si="501"/>
        <v>0</v>
      </c>
      <c r="AB588" s="56">
        <f t="shared" ca="1" si="501"/>
        <v>0</v>
      </c>
      <c r="AC588" s="56">
        <f t="shared" ca="1" si="476"/>
        <v>0</v>
      </c>
      <c r="AD588" s="56">
        <f t="shared" ca="1" si="490"/>
        <v>0</v>
      </c>
      <c r="AE588" s="56">
        <f t="shared" ca="1" si="490"/>
        <v>0</v>
      </c>
      <c r="AF588" s="56">
        <f t="shared" ca="1" si="493"/>
        <v>0</v>
      </c>
      <c r="AG588" s="56">
        <f t="shared" ca="1" si="480"/>
        <v>0</v>
      </c>
      <c r="AH588" s="56">
        <f t="shared" ca="1" si="480"/>
        <v>0</v>
      </c>
      <c r="AI588" s="56">
        <f t="shared" ca="1" si="497"/>
        <v>0</v>
      </c>
      <c r="AJ588" s="56">
        <f t="shared" ca="1" si="498"/>
        <v>0</v>
      </c>
      <c r="AK588" s="56">
        <f t="shared" ca="1" si="498"/>
        <v>0</v>
      </c>
      <c r="AL588" s="56">
        <f t="shared" ca="1" si="473"/>
        <v>0</v>
      </c>
      <c r="AM588" s="56">
        <f t="shared" ca="1" si="485"/>
        <v>0</v>
      </c>
      <c r="AN588" s="56">
        <f t="shared" ca="1" si="485"/>
        <v>0</v>
      </c>
      <c r="AO588" s="56">
        <f t="shared" ca="1" si="491"/>
        <v>0</v>
      </c>
      <c r="AP588" s="56">
        <f t="shared" ca="1" si="487"/>
        <v>0</v>
      </c>
      <c r="AQ588" s="56">
        <f t="shared" ca="1" si="487"/>
        <v>0</v>
      </c>
      <c r="AR588" s="56">
        <f t="shared" ca="1" si="492"/>
        <v>0</v>
      </c>
      <c r="AS588" s="56">
        <f t="shared" ca="1" si="502"/>
        <v>0</v>
      </c>
      <c r="AT588" s="56">
        <f t="shared" ca="1" si="502"/>
        <v>0</v>
      </c>
    </row>
    <row r="589" spans="4:46" ht="14.65" outlineLevel="1" thickBot="1" x14ac:dyDescent="0.5">
      <c r="D589" s="42">
        <v>111</v>
      </c>
      <c r="E589" s="42" t="str">
        <v>Unused</v>
      </c>
      <c r="G589" s="56">
        <f t="shared" ca="1" si="483"/>
        <v>0</v>
      </c>
      <c r="H589" s="56">
        <f t="shared" ca="1" si="467"/>
        <v>0</v>
      </c>
      <c r="I589" s="56">
        <f t="shared" ca="1" si="481"/>
        <v>0</v>
      </c>
      <c r="J589" s="56">
        <f t="shared" ca="1" si="481"/>
        <v>0</v>
      </c>
      <c r="K589" s="56">
        <f t="shared" ca="1" si="484"/>
        <v>0</v>
      </c>
      <c r="L589" s="56">
        <f t="shared" ca="1" si="499"/>
        <v>0</v>
      </c>
      <c r="M589" s="56">
        <f t="shared" ca="1" si="499"/>
        <v>0</v>
      </c>
      <c r="N589" s="56">
        <f t="shared" ca="1" si="488"/>
        <v>0</v>
      </c>
      <c r="O589" s="56">
        <f t="shared" ca="1" si="489"/>
        <v>0</v>
      </c>
      <c r="P589" s="56">
        <f t="shared" ca="1" si="489"/>
        <v>0</v>
      </c>
      <c r="Q589" s="56">
        <f t="shared" ca="1" si="465"/>
        <v>0</v>
      </c>
      <c r="R589" s="56">
        <f t="shared" ca="1" si="477"/>
        <v>0</v>
      </c>
      <c r="S589" s="56">
        <f t="shared" ca="1" si="477"/>
        <v>0</v>
      </c>
      <c r="T589" s="56">
        <f t="shared" ca="1" si="482"/>
        <v>0</v>
      </c>
      <c r="U589" s="56">
        <f t="shared" ca="1" si="494"/>
        <v>0</v>
      </c>
      <c r="V589" s="56">
        <f t="shared" ca="1" si="494"/>
        <v>0</v>
      </c>
      <c r="W589" s="56">
        <f t="shared" ca="1" si="500"/>
        <v>0</v>
      </c>
      <c r="X589" s="56">
        <f t="shared" ca="1" si="496"/>
        <v>0</v>
      </c>
      <c r="Y589" s="56">
        <f t="shared" ca="1" si="496"/>
        <v>0</v>
      </c>
      <c r="Z589" s="56">
        <f t="shared" ref="Z589:Z596" ca="1" si="503">Z119*Z435</f>
        <v>0</v>
      </c>
      <c r="AA589" s="56">
        <f t="shared" ca="1" si="501"/>
        <v>0</v>
      </c>
      <c r="AB589" s="56">
        <f t="shared" ca="1" si="501"/>
        <v>0</v>
      </c>
      <c r="AC589" s="56">
        <f t="shared" ca="1" si="476"/>
        <v>0</v>
      </c>
      <c r="AD589" s="56">
        <f t="shared" ca="1" si="490"/>
        <v>0</v>
      </c>
      <c r="AE589" s="56">
        <f t="shared" ca="1" si="490"/>
        <v>0</v>
      </c>
      <c r="AF589" s="56">
        <f t="shared" ca="1" si="493"/>
        <v>0</v>
      </c>
      <c r="AG589" s="56">
        <f t="shared" ca="1" si="480"/>
        <v>0</v>
      </c>
      <c r="AH589" s="56">
        <f t="shared" ca="1" si="480"/>
        <v>0</v>
      </c>
      <c r="AI589" s="56">
        <f t="shared" ca="1" si="497"/>
        <v>0</v>
      </c>
      <c r="AJ589" s="56">
        <f t="shared" ca="1" si="498"/>
        <v>0</v>
      </c>
      <c r="AK589" s="56">
        <f t="shared" ca="1" si="498"/>
        <v>0</v>
      </c>
      <c r="AL589" s="56">
        <f t="shared" ca="1" si="473"/>
        <v>0</v>
      </c>
      <c r="AM589" s="56">
        <f t="shared" ca="1" si="485"/>
        <v>0</v>
      </c>
      <c r="AN589" s="56">
        <f t="shared" ca="1" si="485"/>
        <v>0</v>
      </c>
      <c r="AO589" s="56">
        <f t="shared" ca="1" si="491"/>
        <v>0</v>
      </c>
      <c r="AP589" s="56">
        <f t="shared" ca="1" si="487"/>
        <v>0</v>
      </c>
      <c r="AQ589" s="56">
        <f t="shared" ca="1" si="487"/>
        <v>0</v>
      </c>
      <c r="AR589" s="56">
        <f t="shared" ca="1" si="492"/>
        <v>0</v>
      </c>
      <c r="AS589" s="56">
        <f t="shared" ca="1" si="502"/>
        <v>0</v>
      </c>
      <c r="AT589" s="56">
        <f t="shared" ca="1" si="502"/>
        <v>0</v>
      </c>
    </row>
    <row r="590" spans="4:46" ht="14.65" outlineLevel="1" thickBot="1" x14ac:dyDescent="0.5">
      <c r="D590" s="42">
        <v>112</v>
      </c>
      <c r="E590" s="42" t="str">
        <v>Unused</v>
      </c>
      <c r="G590" s="56">
        <f t="shared" ca="1" si="483"/>
        <v>0</v>
      </c>
      <c r="H590" s="56">
        <f t="shared" ca="1" si="467"/>
        <v>0</v>
      </c>
      <c r="I590" s="56">
        <f t="shared" ca="1" si="481"/>
        <v>0</v>
      </c>
      <c r="J590" s="56">
        <f t="shared" ca="1" si="481"/>
        <v>0</v>
      </c>
      <c r="K590" s="56">
        <f t="shared" ca="1" si="484"/>
        <v>0</v>
      </c>
      <c r="L590" s="56">
        <f t="shared" ca="1" si="499"/>
        <v>0</v>
      </c>
      <c r="M590" s="56">
        <f t="shared" ca="1" si="499"/>
        <v>0</v>
      </c>
      <c r="N590" s="56">
        <f t="shared" ca="1" si="488"/>
        <v>0</v>
      </c>
      <c r="O590" s="56">
        <f t="shared" ca="1" si="489"/>
        <v>0</v>
      </c>
      <c r="P590" s="56">
        <f t="shared" ca="1" si="489"/>
        <v>0</v>
      </c>
      <c r="Q590" s="56">
        <f t="shared" ca="1" si="465"/>
        <v>0</v>
      </c>
      <c r="R590" s="56">
        <f t="shared" ca="1" si="477"/>
        <v>0</v>
      </c>
      <c r="S590" s="56">
        <f t="shared" ca="1" si="477"/>
        <v>0</v>
      </c>
      <c r="T590" s="56">
        <f t="shared" ca="1" si="482"/>
        <v>0</v>
      </c>
      <c r="U590" s="56">
        <f t="shared" ca="1" si="494"/>
        <v>0</v>
      </c>
      <c r="V590" s="56">
        <f t="shared" ca="1" si="494"/>
        <v>0</v>
      </c>
      <c r="W590" s="56">
        <f t="shared" ca="1" si="500"/>
        <v>0</v>
      </c>
      <c r="X590" s="56">
        <f t="shared" ca="1" si="496"/>
        <v>0</v>
      </c>
      <c r="Y590" s="56">
        <f t="shared" ca="1" si="496"/>
        <v>0</v>
      </c>
      <c r="Z590" s="56">
        <f t="shared" ca="1" si="503"/>
        <v>0</v>
      </c>
      <c r="AA590" s="56">
        <f t="shared" ca="1" si="501"/>
        <v>0</v>
      </c>
      <c r="AB590" s="56">
        <f t="shared" ca="1" si="501"/>
        <v>0</v>
      </c>
      <c r="AC590" s="56">
        <f t="shared" ca="1" si="476"/>
        <v>0</v>
      </c>
      <c r="AD590" s="56">
        <f t="shared" ca="1" si="490"/>
        <v>0</v>
      </c>
      <c r="AE590" s="56">
        <f t="shared" ca="1" si="490"/>
        <v>0</v>
      </c>
      <c r="AF590" s="56">
        <f t="shared" ca="1" si="493"/>
        <v>0</v>
      </c>
      <c r="AG590" s="56">
        <f t="shared" ca="1" si="480"/>
        <v>0</v>
      </c>
      <c r="AH590" s="56">
        <f t="shared" ca="1" si="480"/>
        <v>0</v>
      </c>
      <c r="AI590" s="56">
        <f t="shared" ca="1" si="497"/>
        <v>0</v>
      </c>
      <c r="AJ590" s="56">
        <f t="shared" ca="1" si="498"/>
        <v>0</v>
      </c>
      <c r="AK590" s="56">
        <f t="shared" ca="1" si="498"/>
        <v>0</v>
      </c>
      <c r="AL590" s="56">
        <f t="shared" ca="1" si="473"/>
        <v>0</v>
      </c>
      <c r="AM590" s="56">
        <f t="shared" ca="1" si="485"/>
        <v>0</v>
      </c>
      <c r="AN590" s="56">
        <f t="shared" ca="1" si="485"/>
        <v>0</v>
      </c>
      <c r="AO590" s="56">
        <f t="shared" ca="1" si="491"/>
        <v>0</v>
      </c>
      <c r="AP590" s="56">
        <f t="shared" ca="1" si="487"/>
        <v>0</v>
      </c>
      <c r="AQ590" s="56">
        <f t="shared" ca="1" si="487"/>
        <v>0</v>
      </c>
      <c r="AR590" s="56">
        <f t="shared" ref="AR590" ca="1" si="504">AR120*AR436</f>
        <v>0</v>
      </c>
      <c r="AS590" s="56">
        <f t="shared" ca="1" si="502"/>
        <v>0</v>
      </c>
      <c r="AT590" s="56">
        <f t="shared" ca="1" si="502"/>
        <v>0</v>
      </c>
    </row>
    <row r="591" spans="4:46" ht="14.65" outlineLevel="1" thickBot="1" x14ac:dyDescent="0.5">
      <c r="D591" s="42">
        <v>113</v>
      </c>
      <c r="E591" s="42" t="str">
        <v>Unused</v>
      </c>
      <c r="G591" s="56">
        <f t="shared" ca="1" si="483"/>
        <v>0</v>
      </c>
      <c r="H591" s="56">
        <f t="shared" ca="1" si="467"/>
        <v>0</v>
      </c>
      <c r="I591" s="56">
        <f t="shared" ca="1" si="481"/>
        <v>0</v>
      </c>
      <c r="J591" s="56">
        <f t="shared" ca="1" si="481"/>
        <v>0</v>
      </c>
      <c r="K591" s="56">
        <f t="shared" ca="1" si="484"/>
        <v>0</v>
      </c>
      <c r="L591" s="56">
        <f t="shared" ca="1" si="499"/>
        <v>0</v>
      </c>
      <c r="M591" s="56">
        <f t="shared" ca="1" si="499"/>
        <v>0</v>
      </c>
      <c r="N591" s="56">
        <f t="shared" ca="1" si="488"/>
        <v>0</v>
      </c>
      <c r="O591" s="56">
        <f t="shared" ca="1" si="489"/>
        <v>0</v>
      </c>
      <c r="P591" s="56">
        <f t="shared" ca="1" si="489"/>
        <v>0</v>
      </c>
      <c r="Q591" s="56">
        <f t="shared" ref="Q591:Q622" ca="1" si="505">Q121*Q437</f>
        <v>0</v>
      </c>
      <c r="R591" s="56">
        <f t="shared" ref="R591:S610" ca="1" si="506">R121*R437</f>
        <v>0</v>
      </c>
      <c r="S591" s="56">
        <f t="shared" ca="1" si="506"/>
        <v>0</v>
      </c>
      <c r="T591" s="56">
        <f t="shared" ca="1" si="482"/>
        <v>0</v>
      </c>
      <c r="U591" s="56">
        <f t="shared" ca="1" si="494"/>
        <v>0</v>
      </c>
      <c r="V591" s="56">
        <f t="shared" ca="1" si="494"/>
        <v>0</v>
      </c>
      <c r="W591" s="56">
        <f t="shared" ca="1" si="500"/>
        <v>0</v>
      </c>
      <c r="X591" s="56">
        <f t="shared" ca="1" si="496"/>
        <v>0</v>
      </c>
      <c r="Y591" s="56">
        <f t="shared" ca="1" si="496"/>
        <v>0</v>
      </c>
      <c r="Z591" s="56">
        <f t="shared" ca="1" si="503"/>
        <v>0</v>
      </c>
      <c r="AA591" s="56">
        <f t="shared" ca="1" si="501"/>
        <v>0</v>
      </c>
      <c r="AB591" s="56">
        <f t="shared" ca="1" si="501"/>
        <v>0</v>
      </c>
      <c r="AC591" s="56">
        <f t="shared" ca="1" si="476"/>
        <v>0</v>
      </c>
      <c r="AD591" s="56">
        <f t="shared" ca="1" si="490"/>
        <v>0</v>
      </c>
      <c r="AE591" s="56">
        <f t="shared" ca="1" si="490"/>
        <v>0</v>
      </c>
      <c r="AF591" s="56">
        <f t="shared" ca="1" si="493"/>
        <v>0</v>
      </c>
      <c r="AG591" s="56">
        <f t="shared" ref="AG591:AH610" ca="1" si="507">AG121*AG437</f>
        <v>0</v>
      </c>
      <c r="AH591" s="56">
        <f t="shared" ca="1" si="507"/>
        <v>0</v>
      </c>
      <c r="AI591" s="56">
        <f t="shared" ca="1" si="497"/>
        <v>0</v>
      </c>
      <c r="AJ591" s="56">
        <f t="shared" ca="1" si="498"/>
        <v>0</v>
      </c>
      <c r="AK591" s="56">
        <f t="shared" ca="1" si="498"/>
        <v>0</v>
      </c>
      <c r="AL591" s="56">
        <f t="shared" ca="1" si="473"/>
        <v>0</v>
      </c>
      <c r="AM591" s="56">
        <f t="shared" ca="1" si="485"/>
        <v>0</v>
      </c>
      <c r="AN591" s="56">
        <f t="shared" ca="1" si="485"/>
        <v>0</v>
      </c>
      <c r="AO591" s="56">
        <f t="shared" ca="1" si="491"/>
        <v>0</v>
      </c>
      <c r="AP591" s="56">
        <f t="shared" ca="1" si="487"/>
        <v>0</v>
      </c>
      <c r="AQ591" s="56">
        <f t="shared" ca="1" si="487"/>
        <v>0</v>
      </c>
      <c r="AR591" s="56">
        <f t="shared" ref="AR591:AR609" ca="1" si="508">AR121*AR437</f>
        <v>0</v>
      </c>
      <c r="AS591" s="56">
        <f t="shared" ca="1" si="502"/>
        <v>0</v>
      </c>
      <c r="AT591" s="56">
        <f t="shared" ca="1" si="502"/>
        <v>0</v>
      </c>
    </row>
    <row r="592" spans="4:46" ht="14.65" outlineLevel="1" thickBot="1" x14ac:dyDescent="0.5">
      <c r="D592" s="42">
        <v>114</v>
      </c>
      <c r="E592" s="42" t="str">
        <v>Unused</v>
      </c>
      <c r="G592" s="56">
        <f t="shared" ca="1" si="483"/>
        <v>0</v>
      </c>
      <c r="H592" s="56">
        <f t="shared" ca="1" si="467"/>
        <v>0</v>
      </c>
      <c r="I592" s="56">
        <f t="shared" ref="I592:J611" ca="1" si="509">I122*I438</f>
        <v>0</v>
      </c>
      <c r="J592" s="56">
        <f t="shared" ca="1" si="509"/>
        <v>0</v>
      </c>
      <c r="K592" s="56">
        <f t="shared" ca="1" si="484"/>
        <v>0</v>
      </c>
      <c r="L592" s="56">
        <f t="shared" ca="1" si="499"/>
        <v>0</v>
      </c>
      <c r="M592" s="56">
        <f t="shared" ca="1" si="499"/>
        <v>0</v>
      </c>
      <c r="N592" s="56">
        <f t="shared" ca="1" si="488"/>
        <v>0</v>
      </c>
      <c r="O592" s="56">
        <f t="shared" ca="1" si="489"/>
        <v>0</v>
      </c>
      <c r="P592" s="56">
        <f t="shared" ca="1" si="489"/>
        <v>0</v>
      </c>
      <c r="Q592" s="56">
        <f t="shared" ca="1" si="505"/>
        <v>0</v>
      </c>
      <c r="R592" s="56">
        <f t="shared" ca="1" si="506"/>
        <v>0</v>
      </c>
      <c r="S592" s="56">
        <f t="shared" ca="1" si="506"/>
        <v>0</v>
      </c>
      <c r="T592" s="56">
        <f t="shared" ca="1" si="482"/>
        <v>0</v>
      </c>
      <c r="U592" s="56">
        <f t="shared" ca="1" si="494"/>
        <v>0</v>
      </c>
      <c r="V592" s="56">
        <f t="shared" ca="1" si="494"/>
        <v>0</v>
      </c>
      <c r="W592" s="56">
        <f t="shared" ca="1" si="500"/>
        <v>0</v>
      </c>
      <c r="X592" s="56">
        <f t="shared" ca="1" si="496"/>
        <v>0</v>
      </c>
      <c r="Y592" s="56">
        <f t="shared" ca="1" si="496"/>
        <v>0</v>
      </c>
      <c r="Z592" s="56">
        <f t="shared" ca="1" si="503"/>
        <v>0</v>
      </c>
      <c r="AA592" s="56">
        <f t="shared" ca="1" si="501"/>
        <v>0</v>
      </c>
      <c r="AB592" s="56">
        <f t="shared" ca="1" si="501"/>
        <v>0</v>
      </c>
      <c r="AC592" s="56">
        <f t="shared" ca="1" si="476"/>
        <v>0</v>
      </c>
      <c r="AD592" s="56">
        <f t="shared" ca="1" si="490"/>
        <v>0</v>
      </c>
      <c r="AE592" s="56">
        <f t="shared" ca="1" si="490"/>
        <v>0</v>
      </c>
      <c r="AF592" s="56">
        <f t="shared" ca="1" si="493"/>
        <v>0</v>
      </c>
      <c r="AG592" s="56">
        <f t="shared" ca="1" si="507"/>
        <v>0</v>
      </c>
      <c r="AH592" s="56">
        <f t="shared" ca="1" si="507"/>
        <v>0</v>
      </c>
      <c r="AI592" s="56">
        <f t="shared" ca="1" si="497"/>
        <v>0</v>
      </c>
      <c r="AJ592" s="56">
        <f t="shared" ca="1" si="498"/>
        <v>0</v>
      </c>
      <c r="AK592" s="56">
        <f t="shared" ca="1" si="498"/>
        <v>0</v>
      </c>
      <c r="AL592" s="56">
        <f t="shared" ca="1" si="473"/>
        <v>0</v>
      </c>
      <c r="AM592" s="56">
        <f t="shared" ca="1" si="485"/>
        <v>0</v>
      </c>
      <c r="AN592" s="56">
        <f t="shared" ca="1" si="485"/>
        <v>0</v>
      </c>
      <c r="AO592" s="56">
        <f t="shared" ca="1" si="491"/>
        <v>0</v>
      </c>
      <c r="AP592" s="56">
        <f t="shared" ca="1" si="487"/>
        <v>0</v>
      </c>
      <c r="AQ592" s="56">
        <f t="shared" ca="1" si="487"/>
        <v>0</v>
      </c>
      <c r="AR592" s="56">
        <f t="shared" ca="1" si="508"/>
        <v>0</v>
      </c>
      <c r="AS592" s="56">
        <f t="shared" ca="1" si="502"/>
        <v>0</v>
      </c>
      <c r="AT592" s="56">
        <f t="shared" ca="1" si="502"/>
        <v>0</v>
      </c>
    </row>
    <row r="593" spans="4:46" ht="14.65" outlineLevel="1" thickBot="1" x14ac:dyDescent="0.5">
      <c r="D593" s="42">
        <v>115</v>
      </c>
      <c r="E593" s="42" t="str">
        <v>Unused</v>
      </c>
      <c r="G593" s="56">
        <f t="shared" ca="1" si="483"/>
        <v>0</v>
      </c>
      <c r="H593" s="56">
        <f t="shared" ca="1" si="467"/>
        <v>0</v>
      </c>
      <c r="I593" s="56">
        <f t="shared" ca="1" si="509"/>
        <v>0</v>
      </c>
      <c r="J593" s="56">
        <f t="shared" ca="1" si="509"/>
        <v>0</v>
      </c>
      <c r="K593" s="56">
        <f t="shared" ca="1" si="484"/>
        <v>0</v>
      </c>
      <c r="L593" s="56">
        <f t="shared" ca="1" si="499"/>
        <v>0</v>
      </c>
      <c r="M593" s="56">
        <f t="shared" ca="1" si="499"/>
        <v>0</v>
      </c>
      <c r="N593" s="56">
        <f t="shared" ca="1" si="488"/>
        <v>0</v>
      </c>
      <c r="O593" s="56">
        <f t="shared" ca="1" si="489"/>
        <v>0</v>
      </c>
      <c r="P593" s="56">
        <f t="shared" ca="1" si="489"/>
        <v>0</v>
      </c>
      <c r="Q593" s="56">
        <f t="shared" ca="1" si="505"/>
        <v>0</v>
      </c>
      <c r="R593" s="56">
        <f t="shared" ca="1" si="506"/>
        <v>0</v>
      </c>
      <c r="S593" s="56">
        <f t="shared" ca="1" si="506"/>
        <v>0</v>
      </c>
      <c r="T593" s="56">
        <f t="shared" ca="1" si="482"/>
        <v>0</v>
      </c>
      <c r="U593" s="56">
        <f t="shared" ca="1" si="494"/>
        <v>0</v>
      </c>
      <c r="V593" s="56">
        <f t="shared" ca="1" si="494"/>
        <v>0</v>
      </c>
      <c r="W593" s="56">
        <f t="shared" ca="1" si="500"/>
        <v>0</v>
      </c>
      <c r="X593" s="56">
        <f t="shared" ca="1" si="496"/>
        <v>0</v>
      </c>
      <c r="Y593" s="56">
        <f t="shared" ca="1" si="496"/>
        <v>0</v>
      </c>
      <c r="Z593" s="56">
        <f t="shared" ca="1" si="503"/>
        <v>0</v>
      </c>
      <c r="AA593" s="56">
        <f t="shared" ca="1" si="501"/>
        <v>0</v>
      </c>
      <c r="AB593" s="56">
        <f t="shared" ca="1" si="501"/>
        <v>0</v>
      </c>
      <c r="AC593" s="56">
        <f t="shared" ca="1" si="476"/>
        <v>0</v>
      </c>
      <c r="AD593" s="56">
        <f t="shared" ca="1" si="490"/>
        <v>0</v>
      </c>
      <c r="AE593" s="56">
        <f t="shared" ca="1" si="490"/>
        <v>0</v>
      </c>
      <c r="AF593" s="56">
        <f t="shared" ca="1" si="493"/>
        <v>0</v>
      </c>
      <c r="AG593" s="56">
        <f t="shared" ca="1" si="507"/>
        <v>0</v>
      </c>
      <c r="AH593" s="56">
        <f t="shared" ca="1" si="507"/>
        <v>0</v>
      </c>
      <c r="AI593" s="56">
        <f t="shared" ca="1" si="497"/>
        <v>0</v>
      </c>
      <c r="AJ593" s="56">
        <f t="shared" ca="1" si="498"/>
        <v>0</v>
      </c>
      <c r="AK593" s="56">
        <f t="shared" ca="1" si="498"/>
        <v>0</v>
      </c>
      <c r="AL593" s="56">
        <f t="shared" ca="1" si="473"/>
        <v>0</v>
      </c>
      <c r="AM593" s="56">
        <f t="shared" ca="1" si="485"/>
        <v>0</v>
      </c>
      <c r="AN593" s="56">
        <f t="shared" ca="1" si="485"/>
        <v>0</v>
      </c>
      <c r="AO593" s="56">
        <f t="shared" ca="1" si="491"/>
        <v>0</v>
      </c>
      <c r="AP593" s="56">
        <f t="shared" ca="1" si="487"/>
        <v>0</v>
      </c>
      <c r="AQ593" s="56">
        <f t="shared" ca="1" si="487"/>
        <v>0</v>
      </c>
      <c r="AR593" s="56">
        <f t="shared" ca="1" si="508"/>
        <v>0</v>
      </c>
      <c r="AS593" s="56">
        <f t="shared" ca="1" si="502"/>
        <v>0</v>
      </c>
      <c r="AT593" s="56">
        <f t="shared" ca="1" si="502"/>
        <v>0</v>
      </c>
    </row>
    <row r="594" spans="4:46" ht="14.65" outlineLevel="1" thickBot="1" x14ac:dyDescent="0.5">
      <c r="D594" s="42">
        <v>116</v>
      </c>
      <c r="E594" s="42" t="str">
        <v>Unused</v>
      </c>
      <c r="G594" s="56">
        <f t="shared" ca="1" si="483"/>
        <v>0</v>
      </c>
      <c r="H594" s="56">
        <f t="shared" ca="1" si="467"/>
        <v>0</v>
      </c>
      <c r="I594" s="56">
        <f t="shared" ca="1" si="509"/>
        <v>0</v>
      </c>
      <c r="J594" s="56">
        <f t="shared" ca="1" si="509"/>
        <v>0</v>
      </c>
      <c r="K594" s="56">
        <f t="shared" ca="1" si="484"/>
        <v>0</v>
      </c>
      <c r="L594" s="56">
        <f t="shared" ca="1" si="499"/>
        <v>0</v>
      </c>
      <c r="M594" s="56">
        <f t="shared" ca="1" si="499"/>
        <v>0</v>
      </c>
      <c r="N594" s="56">
        <f t="shared" ca="1" si="488"/>
        <v>0</v>
      </c>
      <c r="O594" s="56">
        <f t="shared" ca="1" si="489"/>
        <v>0</v>
      </c>
      <c r="P594" s="56">
        <f t="shared" ca="1" si="489"/>
        <v>0</v>
      </c>
      <c r="Q594" s="56">
        <f t="shared" ca="1" si="505"/>
        <v>0</v>
      </c>
      <c r="R594" s="56">
        <f t="shared" ca="1" si="506"/>
        <v>0</v>
      </c>
      <c r="S594" s="56">
        <f t="shared" ca="1" si="506"/>
        <v>0</v>
      </c>
      <c r="T594" s="56">
        <f t="shared" ca="1" si="482"/>
        <v>0</v>
      </c>
      <c r="U594" s="56">
        <f t="shared" ca="1" si="494"/>
        <v>0</v>
      </c>
      <c r="V594" s="56">
        <f t="shared" ca="1" si="494"/>
        <v>0</v>
      </c>
      <c r="W594" s="56">
        <f t="shared" ca="1" si="500"/>
        <v>0</v>
      </c>
      <c r="X594" s="56">
        <f t="shared" ca="1" si="496"/>
        <v>0</v>
      </c>
      <c r="Y594" s="56">
        <f t="shared" ca="1" si="496"/>
        <v>0</v>
      </c>
      <c r="Z594" s="56">
        <f t="shared" ca="1" si="503"/>
        <v>0</v>
      </c>
      <c r="AA594" s="56">
        <f t="shared" ca="1" si="501"/>
        <v>0</v>
      </c>
      <c r="AB594" s="56">
        <f t="shared" ca="1" si="501"/>
        <v>0</v>
      </c>
      <c r="AC594" s="56">
        <f t="shared" ca="1" si="476"/>
        <v>0</v>
      </c>
      <c r="AD594" s="56">
        <f t="shared" ca="1" si="490"/>
        <v>0</v>
      </c>
      <c r="AE594" s="56">
        <f t="shared" ca="1" si="490"/>
        <v>0</v>
      </c>
      <c r="AF594" s="56">
        <f t="shared" ca="1" si="493"/>
        <v>0</v>
      </c>
      <c r="AG594" s="56">
        <f t="shared" ca="1" si="507"/>
        <v>0</v>
      </c>
      <c r="AH594" s="56">
        <f t="shared" ca="1" si="507"/>
        <v>0</v>
      </c>
      <c r="AI594" s="56">
        <f t="shared" ca="1" si="497"/>
        <v>0</v>
      </c>
      <c r="AJ594" s="56">
        <f t="shared" ca="1" si="498"/>
        <v>0</v>
      </c>
      <c r="AK594" s="56">
        <f t="shared" ca="1" si="498"/>
        <v>0</v>
      </c>
      <c r="AL594" s="56">
        <f t="shared" ca="1" si="473"/>
        <v>0</v>
      </c>
      <c r="AM594" s="56">
        <f t="shared" ca="1" si="485"/>
        <v>0</v>
      </c>
      <c r="AN594" s="56">
        <f t="shared" ca="1" si="485"/>
        <v>0</v>
      </c>
      <c r="AO594" s="56">
        <f t="shared" ca="1" si="491"/>
        <v>0</v>
      </c>
      <c r="AP594" s="56">
        <f t="shared" ca="1" si="487"/>
        <v>0</v>
      </c>
      <c r="AQ594" s="56">
        <f t="shared" ca="1" si="487"/>
        <v>0</v>
      </c>
      <c r="AR594" s="56">
        <f t="shared" ca="1" si="508"/>
        <v>0</v>
      </c>
      <c r="AS594" s="56">
        <f t="shared" ca="1" si="502"/>
        <v>0</v>
      </c>
      <c r="AT594" s="56">
        <f t="shared" ca="1" si="502"/>
        <v>0</v>
      </c>
    </row>
    <row r="595" spans="4:46" ht="14.65" outlineLevel="1" thickBot="1" x14ac:dyDescent="0.5">
      <c r="D595" s="42">
        <v>117</v>
      </c>
      <c r="E595" s="42" t="str">
        <v>Unused</v>
      </c>
      <c r="G595" s="56">
        <f t="shared" ca="1" si="483"/>
        <v>0</v>
      </c>
      <c r="H595" s="56">
        <f t="shared" ca="1" si="467"/>
        <v>0</v>
      </c>
      <c r="I595" s="56">
        <f t="shared" ca="1" si="509"/>
        <v>0</v>
      </c>
      <c r="J595" s="56">
        <f t="shared" ca="1" si="509"/>
        <v>0</v>
      </c>
      <c r="K595" s="56">
        <f t="shared" ca="1" si="484"/>
        <v>0</v>
      </c>
      <c r="L595" s="56">
        <f t="shared" ca="1" si="499"/>
        <v>0</v>
      </c>
      <c r="M595" s="56">
        <f t="shared" ca="1" si="499"/>
        <v>0</v>
      </c>
      <c r="N595" s="56">
        <f t="shared" ca="1" si="488"/>
        <v>0</v>
      </c>
      <c r="O595" s="56">
        <f t="shared" ca="1" si="489"/>
        <v>0</v>
      </c>
      <c r="P595" s="56">
        <f t="shared" ca="1" si="489"/>
        <v>0</v>
      </c>
      <c r="Q595" s="56">
        <f t="shared" ca="1" si="505"/>
        <v>0</v>
      </c>
      <c r="R595" s="56">
        <f t="shared" ca="1" si="506"/>
        <v>0</v>
      </c>
      <c r="S595" s="56">
        <f t="shared" ca="1" si="506"/>
        <v>0</v>
      </c>
      <c r="T595" s="56">
        <f t="shared" ca="1" si="482"/>
        <v>0</v>
      </c>
      <c r="U595" s="56">
        <f t="shared" ca="1" si="494"/>
        <v>0</v>
      </c>
      <c r="V595" s="56">
        <f t="shared" ca="1" si="494"/>
        <v>0</v>
      </c>
      <c r="W595" s="56">
        <f t="shared" ca="1" si="500"/>
        <v>0</v>
      </c>
      <c r="X595" s="56">
        <f t="shared" ca="1" si="496"/>
        <v>0</v>
      </c>
      <c r="Y595" s="56">
        <f t="shared" ca="1" si="496"/>
        <v>0</v>
      </c>
      <c r="Z595" s="56">
        <f t="shared" ca="1" si="503"/>
        <v>0</v>
      </c>
      <c r="AA595" s="56">
        <f t="shared" ca="1" si="501"/>
        <v>0</v>
      </c>
      <c r="AB595" s="56">
        <f t="shared" ca="1" si="501"/>
        <v>0</v>
      </c>
      <c r="AC595" s="56">
        <f t="shared" ca="1" si="476"/>
        <v>0</v>
      </c>
      <c r="AD595" s="56">
        <f t="shared" ca="1" si="490"/>
        <v>0</v>
      </c>
      <c r="AE595" s="56">
        <f t="shared" ca="1" si="490"/>
        <v>0</v>
      </c>
      <c r="AF595" s="56">
        <f t="shared" ca="1" si="493"/>
        <v>0</v>
      </c>
      <c r="AG595" s="56">
        <f t="shared" ca="1" si="507"/>
        <v>0</v>
      </c>
      <c r="AH595" s="56">
        <f t="shared" ca="1" si="507"/>
        <v>0</v>
      </c>
      <c r="AI595" s="56">
        <f t="shared" ca="1" si="497"/>
        <v>0</v>
      </c>
      <c r="AJ595" s="56">
        <f t="shared" ca="1" si="498"/>
        <v>0</v>
      </c>
      <c r="AK595" s="56">
        <f t="shared" ca="1" si="498"/>
        <v>0</v>
      </c>
      <c r="AL595" s="56">
        <f t="shared" ca="1" si="473"/>
        <v>0</v>
      </c>
      <c r="AM595" s="56">
        <f t="shared" ca="1" si="485"/>
        <v>0</v>
      </c>
      <c r="AN595" s="56">
        <f t="shared" ca="1" si="485"/>
        <v>0</v>
      </c>
      <c r="AO595" s="56">
        <f t="shared" ca="1" si="491"/>
        <v>0</v>
      </c>
      <c r="AP595" s="56">
        <f t="shared" ca="1" si="487"/>
        <v>0</v>
      </c>
      <c r="AQ595" s="56">
        <f t="shared" ca="1" si="487"/>
        <v>0</v>
      </c>
      <c r="AR595" s="56">
        <f t="shared" ca="1" si="508"/>
        <v>0</v>
      </c>
      <c r="AS595" s="56">
        <f t="shared" ca="1" si="502"/>
        <v>0</v>
      </c>
      <c r="AT595" s="56">
        <f t="shared" ca="1" si="502"/>
        <v>0</v>
      </c>
    </row>
    <row r="596" spans="4:46" ht="14.65" outlineLevel="1" thickBot="1" x14ac:dyDescent="0.5">
      <c r="D596" s="42">
        <v>118</v>
      </c>
      <c r="E596" s="42" t="str">
        <v>Unused</v>
      </c>
      <c r="G596" s="56">
        <f t="shared" ca="1" si="483"/>
        <v>0</v>
      </c>
      <c r="H596" s="56">
        <f t="shared" ref="H596:H603" ca="1" si="510">H126*H442</f>
        <v>0</v>
      </c>
      <c r="I596" s="56">
        <f t="shared" ca="1" si="509"/>
        <v>0</v>
      </c>
      <c r="J596" s="56">
        <f t="shared" ca="1" si="509"/>
        <v>0</v>
      </c>
      <c r="K596" s="56">
        <f t="shared" ca="1" si="484"/>
        <v>0</v>
      </c>
      <c r="L596" s="56">
        <f t="shared" ca="1" si="499"/>
        <v>0</v>
      </c>
      <c r="M596" s="56">
        <f t="shared" ca="1" si="499"/>
        <v>0</v>
      </c>
      <c r="N596" s="56">
        <f t="shared" ca="1" si="488"/>
        <v>0</v>
      </c>
      <c r="O596" s="56">
        <f t="shared" ca="1" si="489"/>
        <v>0</v>
      </c>
      <c r="P596" s="56">
        <f t="shared" ca="1" si="489"/>
        <v>0</v>
      </c>
      <c r="Q596" s="56">
        <f t="shared" ca="1" si="505"/>
        <v>0</v>
      </c>
      <c r="R596" s="56">
        <f t="shared" ca="1" si="506"/>
        <v>0</v>
      </c>
      <c r="S596" s="56">
        <f t="shared" ca="1" si="506"/>
        <v>0</v>
      </c>
      <c r="T596" s="56">
        <f t="shared" ca="1" si="482"/>
        <v>0</v>
      </c>
      <c r="U596" s="56">
        <f t="shared" ca="1" si="494"/>
        <v>0</v>
      </c>
      <c r="V596" s="56">
        <f t="shared" ca="1" si="494"/>
        <v>0</v>
      </c>
      <c r="W596" s="56">
        <f t="shared" ca="1" si="500"/>
        <v>0</v>
      </c>
      <c r="X596" s="56">
        <f t="shared" ca="1" si="496"/>
        <v>0</v>
      </c>
      <c r="Y596" s="56">
        <f t="shared" ca="1" si="496"/>
        <v>0</v>
      </c>
      <c r="Z596" s="56">
        <f t="shared" ca="1" si="503"/>
        <v>0</v>
      </c>
      <c r="AA596" s="56">
        <f t="shared" ca="1" si="501"/>
        <v>0</v>
      </c>
      <c r="AB596" s="56">
        <f t="shared" ca="1" si="501"/>
        <v>0</v>
      </c>
      <c r="AC596" s="56">
        <f t="shared" ca="1" si="476"/>
        <v>0</v>
      </c>
      <c r="AD596" s="56">
        <f t="shared" ca="1" si="490"/>
        <v>0</v>
      </c>
      <c r="AE596" s="56">
        <f t="shared" ca="1" si="490"/>
        <v>0</v>
      </c>
      <c r="AF596" s="56">
        <f t="shared" ca="1" si="493"/>
        <v>0</v>
      </c>
      <c r="AG596" s="56">
        <f t="shared" ca="1" si="507"/>
        <v>0</v>
      </c>
      <c r="AH596" s="56">
        <f t="shared" ca="1" si="507"/>
        <v>0</v>
      </c>
      <c r="AI596" s="56">
        <f t="shared" ca="1" si="497"/>
        <v>0</v>
      </c>
      <c r="AJ596" s="56">
        <f t="shared" ca="1" si="498"/>
        <v>0</v>
      </c>
      <c r="AK596" s="56">
        <f t="shared" ca="1" si="498"/>
        <v>0</v>
      </c>
      <c r="AL596" s="56">
        <f t="shared" ca="1" si="473"/>
        <v>0</v>
      </c>
      <c r="AM596" s="56">
        <f t="shared" ca="1" si="485"/>
        <v>0</v>
      </c>
      <c r="AN596" s="56">
        <f t="shared" ca="1" si="485"/>
        <v>0</v>
      </c>
      <c r="AO596" s="56">
        <f t="shared" ca="1" si="491"/>
        <v>0</v>
      </c>
      <c r="AP596" s="56">
        <f t="shared" ca="1" si="487"/>
        <v>0</v>
      </c>
      <c r="AQ596" s="56">
        <f t="shared" ca="1" si="487"/>
        <v>0</v>
      </c>
      <c r="AR596" s="56">
        <f t="shared" ca="1" si="508"/>
        <v>0</v>
      </c>
      <c r="AS596" s="56">
        <f t="shared" ca="1" si="502"/>
        <v>0</v>
      </c>
      <c r="AT596" s="56">
        <f t="shared" ca="1" si="502"/>
        <v>0</v>
      </c>
    </row>
    <row r="597" spans="4:46" ht="14.65" outlineLevel="1" thickBot="1" x14ac:dyDescent="0.5">
      <c r="D597" s="42">
        <v>119</v>
      </c>
      <c r="E597" s="42" t="str">
        <v>Unused</v>
      </c>
      <c r="G597" s="56">
        <f t="shared" ca="1" si="483"/>
        <v>0</v>
      </c>
      <c r="H597" s="56">
        <f t="shared" ca="1" si="510"/>
        <v>0</v>
      </c>
      <c r="I597" s="56">
        <f t="shared" ca="1" si="509"/>
        <v>0</v>
      </c>
      <c r="J597" s="56">
        <f t="shared" ca="1" si="509"/>
        <v>0</v>
      </c>
      <c r="K597" s="56">
        <f t="shared" ca="1" si="484"/>
        <v>0</v>
      </c>
      <c r="L597" s="56">
        <f t="shared" ca="1" si="499"/>
        <v>0</v>
      </c>
      <c r="M597" s="56">
        <f t="shared" ca="1" si="499"/>
        <v>0</v>
      </c>
      <c r="N597" s="56">
        <f t="shared" ca="1" si="488"/>
        <v>0</v>
      </c>
      <c r="O597" s="56">
        <f t="shared" ca="1" si="489"/>
        <v>0</v>
      </c>
      <c r="P597" s="56">
        <f t="shared" ca="1" si="489"/>
        <v>0</v>
      </c>
      <c r="Q597" s="56">
        <f t="shared" ca="1" si="505"/>
        <v>0</v>
      </c>
      <c r="R597" s="56">
        <f t="shared" ca="1" si="506"/>
        <v>0</v>
      </c>
      <c r="S597" s="56">
        <f t="shared" ca="1" si="506"/>
        <v>0</v>
      </c>
      <c r="T597" s="56">
        <f t="shared" ca="1" si="482"/>
        <v>0</v>
      </c>
      <c r="U597" s="56">
        <f t="shared" ca="1" si="494"/>
        <v>0</v>
      </c>
      <c r="V597" s="56">
        <f t="shared" ca="1" si="494"/>
        <v>0</v>
      </c>
      <c r="W597" s="56">
        <f t="shared" ca="1" si="500"/>
        <v>0</v>
      </c>
      <c r="X597" s="56">
        <f t="shared" ca="1" si="496"/>
        <v>0</v>
      </c>
      <c r="Y597" s="56">
        <f t="shared" ca="1" si="496"/>
        <v>0</v>
      </c>
      <c r="Z597" s="56">
        <f t="shared" ref="Z597" ca="1" si="511">Z127*Z443</f>
        <v>0</v>
      </c>
      <c r="AA597" s="56">
        <f t="shared" ca="1" si="501"/>
        <v>0</v>
      </c>
      <c r="AB597" s="56">
        <f t="shared" ca="1" si="501"/>
        <v>0</v>
      </c>
      <c r="AC597" s="56">
        <f t="shared" ca="1" si="476"/>
        <v>0</v>
      </c>
      <c r="AD597" s="56">
        <f t="shared" ca="1" si="490"/>
        <v>0</v>
      </c>
      <c r="AE597" s="56">
        <f t="shared" ca="1" si="490"/>
        <v>0</v>
      </c>
      <c r="AF597" s="56">
        <f t="shared" ca="1" si="493"/>
        <v>0</v>
      </c>
      <c r="AG597" s="56">
        <f t="shared" ca="1" si="507"/>
        <v>0</v>
      </c>
      <c r="AH597" s="56">
        <f t="shared" ca="1" si="507"/>
        <v>0</v>
      </c>
      <c r="AI597" s="56">
        <f t="shared" ca="1" si="497"/>
        <v>0</v>
      </c>
      <c r="AJ597" s="56">
        <f t="shared" ca="1" si="498"/>
        <v>0</v>
      </c>
      <c r="AK597" s="56">
        <f t="shared" ca="1" si="498"/>
        <v>0</v>
      </c>
      <c r="AL597" s="56">
        <f t="shared" ref="AL597:AL628" ca="1" si="512">AL127*AL443</f>
        <v>0</v>
      </c>
      <c r="AM597" s="56">
        <f t="shared" ref="AM597:AN616" ca="1" si="513">AM127*AM443</f>
        <v>0</v>
      </c>
      <c r="AN597" s="56">
        <f t="shared" ca="1" si="513"/>
        <v>0</v>
      </c>
      <c r="AO597" s="56">
        <f t="shared" ca="1" si="491"/>
        <v>0</v>
      </c>
      <c r="AP597" s="56">
        <f t="shared" ref="AP597:AQ616" ca="1" si="514">AP127*AP443</f>
        <v>0</v>
      </c>
      <c r="AQ597" s="56">
        <f t="shared" ca="1" si="514"/>
        <v>0</v>
      </c>
      <c r="AR597" s="56">
        <f t="shared" ca="1" si="508"/>
        <v>0</v>
      </c>
      <c r="AS597" s="56">
        <f t="shared" ca="1" si="502"/>
        <v>0</v>
      </c>
      <c r="AT597" s="56">
        <f t="shared" ca="1" si="502"/>
        <v>0</v>
      </c>
    </row>
    <row r="598" spans="4:46" ht="14.65" outlineLevel="1" thickBot="1" x14ac:dyDescent="0.5">
      <c r="D598" s="42">
        <v>120</v>
      </c>
      <c r="E598" s="42" t="str">
        <v>Unused</v>
      </c>
      <c r="G598" s="56">
        <f t="shared" ca="1" si="483"/>
        <v>0</v>
      </c>
      <c r="H598" s="56">
        <f t="shared" ca="1" si="510"/>
        <v>0</v>
      </c>
      <c r="I598" s="56">
        <f t="shared" ca="1" si="509"/>
        <v>0</v>
      </c>
      <c r="J598" s="56">
        <f t="shared" ca="1" si="509"/>
        <v>0</v>
      </c>
      <c r="K598" s="56">
        <f t="shared" ca="1" si="484"/>
        <v>0</v>
      </c>
      <c r="L598" s="56">
        <f t="shared" ca="1" si="499"/>
        <v>0</v>
      </c>
      <c r="M598" s="56">
        <f t="shared" ca="1" si="499"/>
        <v>0</v>
      </c>
      <c r="N598" s="56">
        <f t="shared" ca="1" si="488"/>
        <v>0</v>
      </c>
      <c r="O598" s="56">
        <f t="shared" ref="O598:P617" ca="1" si="515">O128*O444</f>
        <v>0</v>
      </c>
      <c r="P598" s="56">
        <f t="shared" ca="1" si="515"/>
        <v>0</v>
      </c>
      <c r="Q598" s="56">
        <f t="shared" ca="1" si="505"/>
        <v>0</v>
      </c>
      <c r="R598" s="56">
        <f t="shared" ca="1" si="506"/>
        <v>0</v>
      </c>
      <c r="S598" s="56">
        <f t="shared" ca="1" si="506"/>
        <v>0</v>
      </c>
      <c r="T598" s="56">
        <f t="shared" ca="1" si="482"/>
        <v>0</v>
      </c>
      <c r="U598" s="56">
        <f t="shared" ca="1" si="494"/>
        <v>0</v>
      </c>
      <c r="V598" s="56">
        <f t="shared" ca="1" si="494"/>
        <v>0</v>
      </c>
      <c r="W598" s="56">
        <f t="shared" ca="1" si="500"/>
        <v>0</v>
      </c>
      <c r="X598" s="56">
        <f t="shared" ca="1" si="496"/>
        <v>0</v>
      </c>
      <c r="Y598" s="56">
        <f t="shared" ca="1" si="496"/>
        <v>0</v>
      </c>
      <c r="Z598" s="56">
        <f t="shared" ref="Z598:Z616" ca="1" si="516">Z128*Z444</f>
        <v>0</v>
      </c>
      <c r="AA598" s="56">
        <f t="shared" ca="1" si="501"/>
        <v>0</v>
      </c>
      <c r="AB598" s="56">
        <f t="shared" ca="1" si="501"/>
        <v>0</v>
      </c>
      <c r="AC598" s="56">
        <f t="shared" ca="1" si="476"/>
        <v>0</v>
      </c>
      <c r="AD598" s="56">
        <f t="shared" ref="AD598:AE617" ca="1" si="517">AD128*AD444</f>
        <v>0</v>
      </c>
      <c r="AE598" s="56">
        <f t="shared" ca="1" si="517"/>
        <v>0</v>
      </c>
      <c r="AF598" s="56">
        <f t="shared" ca="1" si="493"/>
        <v>0</v>
      </c>
      <c r="AG598" s="56">
        <f t="shared" ca="1" si="507"/>
        <v>0</v>
      </c>
      <c r="AH598" s="56">
        <f t="shared" ca="1" si="507"/>
        <v>0</v>
      </c>
      <c r="AI598" s="56">
        <f t="shared" ca="1" si="497"/>
        <v>0</v>
      </c>
      <c r="AJ598" s="56">
        <f t="shared" ca="1" si="498"/>
        <v>0</v>
      </c>
      <c r="AK598" s="56">
        <f t="shared" ca="1" si="498"/>
        <v>0</v>
      </c>
      <c r="AL598" s="56">
        <f t="shared" ca="1" si="512"/>
        <v>0</v>
      </c>
      <c r="AM598" s="56">
        <f t="shared" ca="1" si="513"/>
        <v>0</v>
      </c>
      <c r="AN598" s="56">
        <f t="shared" ca="1" si="513"/>
        <v>0</v>
      </c>
      <c r="AO598" s="56">
        <f t="shared" ca="1" si="491"/>
        <v>0</v>
      </c>
      <c r="AP598" s="56">
        <f t="shared" ca="1" si="514"/>
        <v>0</v>
      </c>
      <c r="AQ598" s="56">
        <f t="shared" ca="1" si="514"/>
        <v>0</v>
      </c>
      <c r="AR598" s="56">
        <f t="shared" ca="1" si="508"/>
        <v>0</v>
      </c>
      <c r="AS598" s="56">
        <f t="shared" ca="1" si="502"/>
        <v>0</v>
      </c>
      <c r="AT598" s="56">
        <f t="shared" ca="1" si="502"/>
        <v>0</v>
      </c>
    </row>
    <row r="599" spans="4:46" ht="14.65" outlineLevel="1" thickBot="1" x14ac:dyDescent="0.5">
      <c r="D599" s="42">
        <v>121</v>
      </c>
      <c r="E599" s="42" t="str">
        <v>Unused</v>
      </c>
      <c r="G599" s="56">
        <f t="shared" ca="1" si="483"/>
        <v>0</v>
      </c>
      <c r="H599" s="56">
        <f t="shared" ca="1" si="510"/>
        <v>0</v>
      </c>
      <c r="I599" s="56">
        <f t="shared" ca="1" si="509"/>
        <v>0</v>
      </c>
      <c r="J599" s="56">
        <f t="shared" ca="1" si="509"/>
        <v>0</v>
      </c>
      <c r="K599" s="56">
        <f t="shared" ca="1" si="484"/>
        <v>0</v>
      </c>
      <c r="L599" s="56">
        <f t="shared" ca="1" si="499"/>
        <v>0</v>
      </c>
      <c r="M599" s="56">
        <f t="shared" ca="1" si="499"/>
        <v>0</v>
      </c>
      <c r="N599" s="56">
        <f t="shared" ca="1" si="488"/>
        <v>0</v>
      </c>
      <c r="O599" s="56">
        <f t="shared" ca="1" si="515"/>
        <v>0</v>
      </c>
      <c r="P599" s="56">
        <f t="shared" ca="1" si="515"/>
        <v>0</v>
      </c>
      <c r="Q599" s="56">
        <f t="shared" ca="1" si="505"/>
        <v>0</v>
      </c>
      <c r="R599" s="56">
        <f t="shared" ca="1" si="506"/>
        <v>0</v>
      </c>
      <c r="S599" s="56">
        <f t="shared" ca="1" si="506"/>
        <v>0</v>
      </c>
      <c r="T599" s="56">
        <f t="shared" ca="1" si="482"/>
        <v>0</v>
      </c>
      <c r="U599" s="56">
        <f t="shared" ca="1" si="494"/>
        <v>0</v>
      </c>
      <c r="V599" s="56">
        <f t="shared" ca="1" si="494"/>
        <v>0</v>
      </c>
      <c r="W599" s="56">
        <f t="shared" ca="1" si="500"/>
        <v>0</v>
      </c>
      <c r="X599" s="56">
        <f t="shared" ca="1" si="496"/>
        <v>0</v>
      </c>
      <c r="Y599" s="56">
        <f t="shared" ca="1" si="496"/>
        <v>0</v>
      </c>
      <c r="Z599" s="56">
        <f t="shared" ca="1" si="516"/>
        <v>0</v>
      </c>
      <c r="AA599" s="56">
        <f t="shared" ca="1" si="501"/>
        <v>0</v>
      </c>
      <c r="AB599" s="56">
        <f t="shared" ca="1" si="501"/>
        <v>0</v>
      </c>
      <c r="AC599" s="56">
        <f t="shared" ca="1" si="476"/>
        <v>0</v>
      </c>
      <c r="AD599" s="56">
        <f t="shared" ca="1" si="517"/>
        <v>0</v>
      </c>
      <c r="AE599" s="56">
        <f t="shared" ca="1" si="517"/>
        <v>0</v>
      </c>
      <c r="AF599" s="56">
        <f t="shared" ca="1" si="493"/>
        <v>0</v>
      </c>
      <c r="AG599" s="56">
        <f t="shared" ca="1" si="507"/>
        <v>0</v>
      </c>
      <c r="AH599" s="56">
        <f t="shared" ca="1" si="507"/>
        <v>0</v>
      </c>
      <c r="AI599" s="56">
        <f t="shared" ca="1" si="497"/>
        <v>0</v>
      </c>
      <c r="AJ599" s="56">
        <f t="shared" ca="1" si="498"/>
        <v>0</v>
      </c>
      <c r="AK599" s="56">
        <f t="shared" ca="1" si="498"/>
        <v>0</v>
      </c>
      <c r="AL599" s="56">
        <f t="shared" ca="1" si="512"/>
        <v>0</v>
      </c>
      <c r="AM599" s="56">
        <f t="shared" ca="1" si="513"/>
        <v>0</v>
      </c>
      <c r="AN599" s="56">
        <f t="shared" ca="1" si="513"/>
        <v>0</v>
      </c>
      <c r="AO599" s="56">
        <f t="shared" ca="1" si="491"/>
        <v>0</v>
      </c>
      <c r="AP599" s="56">
        <f t="shared" ca="1" si="514"/>
        <v>0</v>
      </c>
      <c r="AQ599" s="56">
        <f t="shared" ca="1" si="514"/>
        <v>0</v>
      </c>
      <c r="AR599" s="56">
        <f t="shared" ca="1" si="508"/>
        <v>0</v>
      </c>
      <c r="AS599" s="56">
        <f t="shared" ca="1" si="502"/>
        <v>0</v>
      </c>
      <c r="AT599" s="56">
        <f t="shared" ca="1" si="502"/>
        <v>0</v>
      </c>
    </row>
    <row r="600" spans="4:46" ht="14.65" outlineLevel="1" thickBot="1" x14ac:dyDescent="0.5">
      <c r="D600" s="42">
        <v>122</v>
      </c>
      <c r="E600" s="42" t="str">
        <v>Unused</v>
      </c>
      <c r="G600" s="56">
        <f t="shared" ca="1" si="483"/>
        <v>0</v>
      </c>
      <c r="H600" s="56">
        <f t="shared" ca="1" si="510"/>
        <v>0</v>
      </c>
      <c r="I600" s="56">
        <f t="shared" ca="1" si="509"/>
        <v>0</v>
      </c>
      <c r="J600" s="56">
        <f t="shared" ca="1" si="509"/>
        <v>0</v>
      </c>
      <c r="K600" s="56">
        <f t="shared" ca="1" si="484"/>
        <v>0</v>
      </c>
      <c r="L600" s="56">
        <f t="shared" ca="1" si="499"/>
        <v>0</v>
      </c>
      <c r="M600" s="56">
        <f t="shared" ca="1" si="499"/>
        <v>0</v>
      </c>
      <c r="N600" s="56">
        <f t="shared" ca="1" si="488"/>
        <v>0</v>
      </c>
      <c r="O600" s="56">
        <f t="shared" ca="1" si="515"/>
        <v>0</v>
      </c>
      <c r="P600" s="56">
        <f t="shared" ca="1" si="515"/>
        <v>0</v>
      </c>
      <c r="Q600" s="56">
        <f t="shared" ca="1" si="505"/>
        <v>0</v>
      </c>
      <c r="R600" s="56">
        <f t="shared" ca="1" si="506"/>
        <v>0</v>
      </c>
      <c r="S600" s="56">
        <f t="shared" ca="1" si="506"/>
        <v>0</v>
      </c>
      <c r="T600" s="56">
        <f t="shared" ca="1" si="482"/>
        <v>0</v>
      </c>
      <c r="U600" s="56">
        <f t="shared" ca="1" si="494"/>
        <v>0</v>
      </c>
      <c r="V600" s="56">
        <f t="shared" ca="1" si="494"/>
        <v>0</v>
      </c>
      <c r="W600" s="56">
        <f t="shared" ca="1" si="500"/>
        <v>0</v>
      </c>
      <c r="X600" s="56">
        <f t="shared" ca="1" si="496"/>
        <v>0</v>
      </c>
      <c r="Y600" s="56">
        <f t="shared" ca="1" si="496"/>
        <v>0</v>
      </c>
      <c r="Z600" s="56">
        <f t="shared" ca="1" si="516"/>
        <v>0</v>
      </c>
      <c r="AA600" s="56">
        <f t="shared" ca="1" si="501"/>
        <v>0</v>
      </c>
      <c r="AB600" s="56">
        <f t="shared" ca="1" si="501"/>
        <v>0</v>
      </c>
      <c r="AC600" s="56">
        <f t="shared" ca="1" si="476"/>
        <v>0</v>
      </c>
      <c r="AD600" s="56">
        <f t="shared" ca="1" si="517"/>
        <v>0</v>
      </c>
      <c r="AE600" s="56">
        <f t="shared" ca="1" si="517"/>
        <v>0</v>
      </c>
      <c r="AF600" s="56">
        <f t="shared" ca="1" si="493"/>
        <v>0</v>
      </c>
      <c r="AG600" s="56">
        <f t="shared" ca="1" si="507"/>
        <v>0</v>
      </c>
      <c r="AH600" s="56">
        <f t="shared" ca="1" si="507"/>
        <v>0</v>
      </c>
      <c r="AI600" s="56">
        <f t="shared" ca="1" si="497"/>
        <v>0</v>
      </c>
      <c r="AJ600" s="56">
        <f t="shared" ca="1" si="498"/>
        <v>0</v>
      </c>
      <c r="AK600" s="56">
        <f t="shared" ca="1" si="498"/>
        <v>0</v>
      </c>
      <c r="AL600" s="56">
        <f t="shared" ca="1" si="512"/>
        <v>0</v>
      </c>
      <c r="AM600" s="56">
        <f t="shared" ca="1" si="513"/>
        <v>0</v>
      </c>
      <c r="AN600" s="56">
        <f t="shared" ca="1" si="513"/>
        <v>0</v>
      </c>
      <c r="AO600" s="56">
        <f t="shared" ca="1" si="491"/>
        <v>0</v>
      </c>
      <c r="AP600" s="56">
        <f t="shared" ca="1" si="514"/>
        <v>0</v>
      </c>
      <c r="AQ600" s="56">
        <f t="shared" ca="1" si="514"/>
        <v>0</v>
      </c>
      <c r="AR600" s="56">
        <f t="shared" ca="1" si="508"/>
        <v>0</v>
      </c>
      <c r="AS600" s="56">
        <f t="shared" ca="1" si="502"/>
        <v>0</v>
      </c>
      <c r="AT600" s="56">
        <f t="shared" ca="1" si="502"/>
        <v>0</v>
      </c>
    </row>
    <row r="601" spans="4:46" ht="14.65" outlineLevel="1" thickBot="1" x14ac:dyDescent="0.5">
      <c r="D601" s="42">
        <v>123</v>
      </c>
      <c r="E601" s="42" t="str">
        <v>Unused</v>
      </c>
      <c r="G601" s="56">
        <f t="shared" ca="1" si="483"/>
        <v>0</v>
      </c>
      <c r="H601" s="56">
        <f t="shared" ca="1" si="510"/>
        <v>0</v>
      </c>
      <c r="I601" s="56">
        <f t="shared" ca="1" si="509"/>
        <v>0</v>
      </c>
      <c r="J601" s="56">
        <f t="shared" ca="1" si="509"/>
        <v>0</v>
      </c>
      <c r="K601" s="56">
        <f t="shared" ca="1" si="484"/>
        <v>0</v>
      </c>
      <c r="L601" s="56">
        <f t="shared" ca="1" si="499"/>
        <v>0</v>
      </c>
      <c r="M601" s="56">
        <f t="shared" ca="1" si="499"/>
        <v>0</v>
      </c>
      <c r="N601" s="56">
        <f t="shared" ca="1" si="488"/>
        <v>0</v>
      </c>
      <c r="O601" s="56">
        <f t="shared" ca="1" si="515"/>
        <v>0</v>
      </c>
      <c r="P601" s="56">
        <f t="shared" ca="1" si="515"/>
        <v>0</v>
      </c>
      <c r="Q601" s="56">
        <f t="shared" ca="1" si="505"/>
        <v>0</v>
      </c>
      <c r="R601" s="56">
        <f t="shared" ca="1" si="506"/>
        <v>0</v>
      </c>
      <c r="S601" s="56">
        <f t="shared" ca="1" si="506"/>
        <v>0</v>
      </c>
      <c r="T601" s="56">
        <f t="shared" ca="1" si="482"/>
        <v>0</v>
      </c>
      <c r="U601" s="56">
        <f t="shared" ca="1" si="494"/>
        <v>0</v>
      </c>
      <c r="V601" s="56">
        <f t="shared" ca="1" si="494"/>
        <v>0</v>
      </c>
      <c r="W601" s="56">
        <f t="shared" ca="1" si="500"/>
        <v>0</v>
      </c>
      <c r="X601" s="56">
        <f t="shared" ca="1" si="496"/>
        <v>0</v>
      </c>
      <c r="Y601" s="56">
        <f t="shared" ca="1" si="496"/>
        <v>0</v>
      </c>
      <c r="Z601" s="56">
        <f t="shared" ca="1" si="516"/>
        <v>0</v>
      </c>
      <c r="AA601" s="56">
        <f t="shared" ca="1" si="501"/>
        <v>0</v>
      </c>
      <c r="AB601" s="56">
        <f t="shared" ca="1" si="501"/>
        <v>0</v>
      </c>
      <c r="AC601" s="56">
        <f t="shared" ca="1" si="476"/>
        <v>0</v>
      </c>
      <c r="AD601" s="56">
        <f t="shared" ca="1" si="517"/>
        <v>0</v>
      </c>
      <c r="AE601" s="56">
        <f t="shared" ca="1" si="517"/>
        <v>0</v>
      </c>
      <c r="AF601" s="56">
        <f t="shared" ca="1" si="493"/>
        <v>0</v>
      </c>
      <c r="AG601" s="56">
        <f t="shared" ca="1" si="507"/>
        <v>0</v>
      </c>
      <c r="AH601" s="56">
        <f t="shared" ca="1" si="507"/>
        <v>0</v>
      </c>
      <c r="AI601" s="56">
        <f t="shared" ca="1" si="497"/>
        <v>0</v>
      </c>
      <c r="AJ601" s="56">
        <f t="shared" ca="1" si="498"/>
        <v>0</v>
      </c>
      <c r="AK601" s="56">
        <f t="shared" ca="1" si="498"/>
        <v>0</v>
      </c>
      <c r="AL601" s="56">
        <f t="shared" ca="1" si="512"/>
        <v>0</v>
      </c>
      <c r="AM601" s="56">
        <f t="shared" ca="1" si="513"/>
        <v>0</v>
      </c>
      <c r="AN601" s="56">
        <f t="shared" ca="1" si="513"/>
        <v>0</v>
      </c>
      <c r="AO601" s="56">
        <f t="shared" ca="1" si="491"/>
        <v>0</v>
      </c>
      <c r="AP601" s="56">
        <f t="shared" ca="1" si="514"/>
        <v>0</v>
      </c>
      <c r="AQ601" s="56">
        <f t="shared" ca="1" si="514"/>
        <v>0</v>
      </c>
      <c r="AR601" s="56">
        <f t="shared" ca="1" si="508"/>
        <v>0</v>
      </c>
      <c r="AS601" s="56">
        <f t="shared" ca="1" si="502"/>
        <v>0</v>
      </c>
      <c r="AT601" s="56">
        <f t="shared" ca="1" si="502"/>
        <v>0</v>
      </c>
    </row>
    <row r="602" spans="4:46" ht="14.65" outlineLevel="1" thickBot="1" x14ac:dyDescent="0.5">
      <c r="D602" s="42">
        <v>124</v>
      </c>
      <c r="E602" s="42" t="str">
        <v>Unused</v>
      </c>
      <c r="G602" s="56">
        <f t="shared" ca="1" si="483"/>
        <v>0</v>
      </c>
      <c r="H602" s="56">
        <f t="shared" ca="1" si="510"/>
        <v>0</v>
      </c>
      <c r="I602" s="56">
        <f t="shared" ca="1" si="509"/>
        <v>0</v>
      </c>
      <c r="J602" s="56">
        <f t="shared" ca="1" si="509"/>
        <v>0</v>
      </c>
      <c r="K602" s="56">
        <f t="shared" ca="1" si="484"/>
        <v>0</v>
      </c>
      <c r="L602" s="56">
        <f t="shared" ca="1" si="499"/>
        <v>0</v>
      </c>
      <c r="M602" s="56">
        <f t="shared" ca="1" si="499"/>
        <v>0</v>
      </c>
      <c r="N602" s="56">
        <f t="shared" ca="1" si="488"/>
        <v>0</v>
      </c>
      <c r="O602" s="56">
        <f t="shared" ca="1" si="515"/>
        <v>0</v>
      </c>
      <c r="P602" s="56">
        <f t="shared" ca="1" si="515"/>
        <v>0</v>
      </c>
      <c r="Q602" s="56">
        <f t="shared" ca="1" si="505"/>
        <v>0</v>
      </c>
      <c r="R602" s="56">
        <f t="shared" ca="1" si="506"/>
        <v>0</v>
      </c>
      <c r="S602" s="56">
        <f t="shared" ca="1" si="506"/>
        <v>0</v>
      </c>
      <c r="T602" s="56">
        <f t="shared" ca="1" si="482"/>
        <v>0</v>
      </c>
      <c r="U602" s="56">
        <f t="shared" ca="1" si="494"/>
        <v>0</v>
      </c>
      <c r="V602" s="56">
        <f t="shared" ca="1" si="494"/>
        <v>0</v>
      </c>
      <c r="W602" s="56">
        <f t="shared" ca="1" si="500"/>
        <v>0</v>
      </c>
      <c r="X602" s="56">
        <f t="shared" ca="1" si="496"/>
        <v>0</v>
      </c>
      <c r="Y602" s="56">
        <f t="shared" ca="1" si="496"/>
        <v>0</v>
      </c>
      <c r="Z602" s="56">
        <f t="shared" ca="1" si="516"/>
        <v>0</v>
      </c>
      <c r="AA602" s="56">
        <f t="shared" ca="1" si="501"/>
        <v>0</v>
      </c>
      <c r="AB602" s="56">
        <f t="shared" ca="1" si="501"/>
        <v>0</v>
      </c>
      <c r="AC602" s="56">
        <f t="shared" ref="AC602:AC628" ca="1" si="518">AC132*AC448</f>
        <v>0</v>
      </c>
      <c r="AD602" s="56">
        <f t="shared" ca="1" si="517"/>
        <v>0</v>
      </c>
      <c r="AE602" s="56">
        <f t="shared" ca="1" si="517"/>
        <v>0</v>
      </c>
      <c r="AF602" s="56">
        <f t="shared" ca="1" si="493"/>
        <v>0</v>
      </c>
      <c r="AG602" s="56">
        <f t="shared" ca="1" si="507"/>
        <v>0</v>
      </c>
      <c r="AH602" s="56">
        <f t="shared" ca="1" si="507"/>
        <v>0</v>
      </c>
      <c r="AI602" s="56">
        <f t="shared" ca="1" si="497"/>
        <v>0</v>
      </c>
      <c r="AJ602" s="56">
        <f t="shared" ca="1" si="498"/>
        <v>0</v>
      </c>
      <c r="AK602" s="56">
        <f t="shared" ca="1" si="498"/>
        <v>0</v>
      </c>
      <c r="AL602" s="56">
        <f t="shared" ca="1" si="512"/>
        <v>0</v>
      </c>
      <c r="AM602" s="56">
        <f t="shared" ca="1" si="513"/>
        <v>0</v>
      </c>
      <c r="AN602" s="56">
        <f t="shared" ca="1" si="513"/>
        <v>0</v>
      </c>
      <c r="AO602" s="56">
        <f t="shared" ca="1" si="491"/>
        <v>0</v>
      </c>
      <c r="AP602" s="56">
        <f t="shared" ca="1" si="514"/>
        <v>0</v>
      </c>
      <c r="AQ602" s="56">
        <f t="shared" ca="1" si="514"/>
        <v>0</v>
      </c>
      <c r="AR602" s="56">
        <f t="shared" ca="1" si="508"/>
        <v>0</v>
      </c>
      <c r="AS602" s="56">
        <f t="shared" ca="1" si="502"/>
        <v>0</v>
      </c>
      <c r="AT602" s="56">
        <f t="shared" ca="1" si="502"/>
        <v>0</v>
      </c>
    </row>
    <row r="603" spans="4:46" ht="14.65" outlineLevel="1" thickBot="1" x14ac:dyDescent="0.5">
      <c r="D603" s="42">
        <v>125</v>
      </c>
      <c r="E603" s="42" t="str">
        <v>Unused</v>
      </c>
      <c r="G603" s="56">
        <f t="shared" ca="1" si="483"/>
        <v>0</v>
      </c>
      <c r="H603" s="56">
        <f t="shared" ca="1" si="510"/>
        <v>0</v>
      </c>
      <c r="I603" s="56">
        <f t="shared" ca="1" si="509"/>
        <v>0</v>
      </c>
      <c r="J603" s="56">
        <f t="shared" ca="1" si="509"/>
        <v>0</v>
      </c>
      <c r="K603" s="56">
        <f t="shared" ca="1" si="484"/>
        <v>0</v>
      </c>
      <c r="L603" s="56">
        <f t="shared" ca="1" si="499"/>
        <v>0</v>
      </c>
      <c r="M603" s="56">
        <f t="shared" ca="1" si="499"/>
        <v>0</v>
      </c>
      <c r="N603" s="56">
        <f t="shared" ca="1" si="488"/>
        <v>0</v>
      </c>
      <c r="O603" s="56">
        <f t="shared" ca="1" si="515"/>
        <v>0</v>
      </c>
      <c r="P603" s="56">
        <f t="shared" ca="1" si="515"/>
        <v>0</v>
      </c>
      <c r="Q603" s="56">
        <f t="shared" ca="1" si="505"/>
        <v>0</v>
      </c>
      <c r="R603" s="56">
        <f t="shared" ca="1" si="506"/>
        <v>0</v>
      </c>
      <c r="S603" s="56">
        <f t="shared" ca="1" si="506"/>
        <v>0</v>
      </c>
      <c r="T603" s="56">
        <f t="shared" ca="1" si="482"/>
        <v>0</v>
      </c>
      <c r="U603" s="56">
        <f t="shared" ca="1" si="494"/>
        <v>0</v>
      </c>
      <c r="V603" s="56">
        <f t="shared" ca="1" si="494"/>
        <v>0</v>
      </c>
      <c r="W603" s="56">
        <f t="shared" ca="1" si="500"/>
        <v>0</v>
      </c>
      <c r="X603" s="56">
        <f t="shared" ca="1" si="496"/>
        <v>0</v>
      </c>
      <c r="Y603" s="56">
        <f t="shared" ca="1" si="496"/>
        <v>0</v>
      </c>
      <c r="Z603" s="56">
        <f t="shared" ca="1" si="516"/>
        <v>0</v>
      </c>
      <c r="AA603" s="56">
        <f t="shared" ca="1" si="501"/>
        <v>0</v>
      </c>
      <c r="AB603" s="56">
        <f t="shared" ca="1" si="501"/>
        <v>0</v>
      </c>
      <c r="AC603" s="56">
        <f t="shared" ca="1" si="518"/>
        <v>0</v>
      </c>
      <c r="AD603" s="56">
        <f t="shared" ca="1" si="517"/>
        <v>0</v>
      </c>
      <c r="AE603" s="56">
        <f t="shared" ca="1" si="517"/>
        <v>0</v>
      </c>
      <c r="AF603" s="56">
        <f t="shared" ca="1" si="493"/>
        <v>0</v>
      </c>
      <c r="AG603" s="56">
        <f t="shared" ca="1" si="507"/>
        <v>0</v>
      </c>
      <c r="AH603" s="56">
        <f t="shared" ca="1" si="507"/>
        <v>0</v>
      </c>
      <c r="AI603" s="56">
        <f t="shared" ca="1" si="497"/>
        <v>0</v>
      </c>
      <c r="AJ603" s="56">
        <f t="shared" ca="1" si="498"/>
        <v>0</v>
      </c>
      <c r="AK603" s="56">
        <f t="shared" ca="1" si="498"/>
        <v>0</v>
      </c>
      <c r="AL603" s="56">
        <f t="shared" ca="1" si="512"/>
        <v>0</v>
      </c>
      <c r="AM603" s="56">
        <f t="shared" ca="1" si="513"/>
        <v>0</v>
      </c>
      <c r="AN603" s="56">
        <f t="shared" ca="1" si="513"/>
        <v>0</v>
      </c>
      <c r="AO603" s="56">
        <f t="shared" ca="1" si="491"/>
        <v>0</v>
      </c>
      <c r="AP603" s="56">
        <f t="shared" ca="1" si="514"/>
        <v>0</v>
      </c>
      <c r="AQ603" s="56">
        <f t="shared" ca="1" si="514"/>
        <v>0</v>
      </c>
      <c r="AR603" s="56">
        <f t="shared" ca="1" si="508"/>
        <v>0</v>
      </c>
      <c r="AS603" s="56">
        <f t="shared" ca="1" si="502"/>
        <v>0</v>
      </c>
      <c r="AT603" s="56">
        <f t="shared" ca="1" si="502"/>
        <v>0</v>
      </c>
    </row>
    <row r="604" spans="4:46" ht="14.65" outlineLevel="1" thickBot="1" x14ac:dyDescent="0.5">
      <c r="D604" s="42">
        <v>126</v>
      </c>
      <c r="E604" s="42" t="str">
        <v>Unused</v>
      </c>
      <c r="G604" s="56">
        <f t="shared" ca="1" si="483"/>
        <v>0</v>
      </c>
      <c r="H604" s="56">
        <f t="shared" ref="H604" ca="1" si="519">H134*H450</f>
        <v>0</v>
      </c>
      <c r="I604" s="56">
        <f t="shared" ca="1" si="509"/>
        <v>0</v>
      </c>
      <c r="J604" s="56">
        <f t="shared" ca="1" si="509"/>
        <v>0</v>
      </c>
      <c r="K604" s="56">
        <f t="shared" ca="1" si="484"/>
        <v>0</v>
      </c>
      <c r="L604" s="56">
        <f t="shared" ca="1" si="499"/>
        <v>0</v>
      </c>
      <c r="M604" s="56">
        <f t="shared" ca="1" si="499"/>
        <v>0</v>
      </c>
      <c r="N604" s="56">
        <f t="shared" ca="1" si="488"/>
        <v>0</v>
      </c>
      <c r="O604" s="56">
        <f t="shared" ca="1" si="515"/>
        <v>0</v>
      </c>
      <c r="P604" s="56">
        <f t="shared" ca="1" si="515"/>
        <v>0</v>
      </c>
      <c r="Q604" s="56">
        <f t="shared" ca="1" si="505"/>
        <v>0</v>
      </c>
      <c r="R604" s="56">
        <f t="shared" ca="1" si="506"/>
        <v>0</v>
      </c>
      <c r="S604" s="56">
        <f t="shared" ca="1" si="506"/>
        <v>0</v>
      </c>
      <c r="T604" s="56">
        <f t="shared" ref="T604:T628" ca="1" si="520">T134*T450</f>
        <v>0</v>
      </c>
      <c r="U604" s="56">
        <f t="shared" ref="U604:V623" ca="1" si="521">U134*U450</f>
        <v>0</v>
      </c>
      <c r="V604" s="56">
        <f t="shared" ca="1" si="521"/>
        <v>0</v>
      </c>
      <c r="W604" s="56">
        <f t="shared" ca="1" si="500"/>
        <v>0</v>
      </c>
      <c r="X604" s="56">
        <f t="shared" ref="X604:Y623" ca="1" si="522">X134*X450</f>
        <v>0</v>
      </c>
      <c r="Y604" s="56">
        <f t="shared" ca="1" si="522"/>
        <v>0</v>
      </c>
      <c r="Z604" s="56">
        <f t="shared" ca="1" si="516"/>
        <v>0</v>
      </c>
      <c r="AA604" s="56">
        <f t="shared" ca="1" si="501"/>
        <v>0</v>
      </c>
      <c r="AB604" s="56">
        <f t="shared" ca="1" si="501"/>
        <v>0</v>
      </c>
      <c r="AC604" s="56">
        <f t="shared" ca="1" si="518"/>
        <v>0</v>
      </c>
      <c r="AD604" s="56">
        <f t="shared" ca="1" si="517"/>
        <v>0</v>
      </c>
      <c r="AE604" s="56">
        <f t="shared" ca="1" si="517"/>
        <v>0</v>
      </c>
      <c r="AF604" s="56">
        <f t="shared" ca="1" si="493"/>
        <v>0</v>
      </c>
      <c r="AG604" s="56">
        <f t="shared" ca="1" si="507"/>
        <v>0</v>
      </c>
      <c r="AH604" s="56">
        <f t="shared" ca="1" si="507"/>
        <v>0</v>
      </c>
      <c r="AI604" s="56">
        <f t="shared" ca="1" si="497"/>
        <v>0</v>
      </c>
      <c r="AJ604" s="56">
        <f t="shared" ref="AJ604:AK623" ca="1" si="523">AJ134*AJ450</f>
        <v>0</v>
      </c>
      <c r="AK604" s="56">
        <f t="shared" ca="1" si="523"/>
        <v>0</v>
      </c>
      <c r="AL604" s="56">
        <f t="shared" ca="1" si="512"/>
        <v>0</v>
      </c>
      <c r="AM604" s="56">
        <f t="shared" ca="1" si="513"/>
        <v>0</v>
      </c>
      <c r="AN604" s="56">
        <f t="shared" ca="1" si="513"/>
        <v>0</v>
      </c>
      <c r="AO604" s="56">
        <f t="shared" ca="1" si="491"/>
        <v>0</v>
      </c>
      <c r="AP604" s="56">
        <f t="shared" ca="1" si="514"/>
        <v>0</v>
      </c>
      <c r="AQ604" s="56">
        <f t="shared" ca="1" si="514"/>
        <v>0</v>
      </c>
      <c r="AR604" s="56">
        <f t="shared" ca="1" si="508"/>
        <v>0</v>
      </c>
      <c r="AS604" s="56">
        <f t="shared" ca="1" si="502"/>
        <v>0</v>
      </c>
      <c r="AT604" s="56">
        <f t="shared" ca="1" si="502"/>
        <v>0</v>
      </c>
    </row>
    <row r="605" spans="4:46" ht="14.65" outlineLevel="1" thickBot="1" x14ac:dyDescent="0.5">
      <c r="D605" s="42">
        <v>127</v>
      </c>
      <c r="E605" s="42" t="str">
        <v>Unused</v>
      </c>
      <c r="G605" s="56">
        <f t="shared" ca="1" si="483"/>
        <v>0</v>
      </c>
      <c r="H605" s="56">
        <f t="shared" ref="H605:H623" ca="1" si="524">H135*H451</f>
        <v>0</v>
      </c>
      <c r="I605" s="56">
        <f t="shared" ca="1" si="509"/>
        <v>0</v>
      </c>
      <c r="J605" s="56">
        <f t="shared" ca="1" si="509"/>
        <v>0</v>
      </c>
      <c r="K605" s="56">
        <f t="shared" ca="1" si="484"/>
        <v>0</v>
      </c>
      <c r="L605" s="56">
        <f t="shared" ref="L605:M624" ca="1" si="525">L135*L451</f>
        <v>0</v>
      </c>
      <c r="M605" s="56">
        <f t="shared" ca="1" si="525"/>
        <v>0</v>
      </c>
      <c r="N605" s="56">
        <f t="shared" ca="1" si="488"/>
        <v>0</v>
      </c>
      <c r="O605" s="56">
        <f t="shared" ca="1" si="515"/>
        <v>0</v>
      </c>
      <c r="P605" s="56">
        <f t="shared" ca="1" si="515"/>
        <v>0</v>
      </c>
      <c r="Q605" s="56">
        <f t="shared" ca="1" si="505"/>
        <v>0</v>
      </c>
      <c r="R605" s="56">
        <f t="shared" ca="1" si="506"/>
        <v>0</v>
      </c>
      <c r="S605" s="56">
        <f t="shared" ca="1" si="506"/>
        <v>0</v>
      </c>
      <c r="T605" s="56">
        <f t="shared" ca="1" si="520"/>
        <v>0</v>
      </c>
      <c r="U605" s="56">
        <f t="shared" ca="1" si="521"/>
        <v>0</v>
      </c>
      <c r="V605" s="56">
        <f t="shared" ca="1" si="521"/>
        <v>0</v>
      </c>
      <c r="W605" s="56">
        <f t="shared" ca="1" si="500"/>
        <v>0</v>
      </c>
      <c r="X605" s="56">
        <f t="shared" ca="1" si="522"/>
        <v>0</v>
      </c>
      <c r="Y605" s="56">
        <f t="shared" ca="1" si="522"/>
        <v>0</v>
      </c>
      <c r="Z605" s="56">
        <f t="shared" ca="1" si="516"/>
        <v>0</v>
      </c>
      <c r="AA605" s="56">
        <f t="shared" ref="AA605:AB624" ca="1" si="526">AA135*AA451</f>
        <v>0</v>
      </c>
      <c r="AB605" s="56">
        <f t="shared" ca="1" si="526"/>
        <v>0</v>
      </c>
      <c r="AC605" s="56">
        <f t="shared" ca="1" si="518"/>
        <v>0</v>
      </c>
      <c r="AD605" s="56">
        <f t="shared" ca="1" si="517"/>
        <v>0</v>
      </c>
      <c r="AE605" s="56">
        <f t="shared" ca="1" si="517"/>
        <v>0</v>
      </c>
      <c r="AF605" s="56">
        <f t="shared" ca="1" si="493"/>
        <v>0</v>
      </c>
      <c r="AG605" s="56">
        <f t="shared" ca="1" si="507"/>
        <v>0</v>
      </c>
      <c r="AH605" s="56">
        <f t="shared" ca="1" si="507"/>
        <v>0</v>
      </c>
      <c r="AI605" s="56">
        <f t="shared" ca="1" si="497"/>
        <v>0</v>
      </c>
      <c r="AJ605" s="56">
        <f t="shared" ca="1" si="523"/>
        <v>0</v>
      </c>
      <c r="AK605" s="56">
        <f t="shared" ca="1" si="523"/>
        <v>0</v>
      </c>
      <c r="AL605" s="56">
        <f t="shared" ca="1" si="512"/>
        <v>0</v>
      </c>
      <c r="AM605" s="56">
        <f t="shared" ca="1" si="513"/>
        <v>0</v>
      </c>
      <c r="AN605" s="56">
        <f t="shared" ca="1" si="513"/>
        <v>0</v>
      </c>
      <c r="AO605" s="56">
        <f t="shared" ca="1" si="491"/>
        <v>0</v>
      </c>
      <c r="AP605" s="56">
        <f t="shared" ca="1" si="514"/>
        <v>0</v>
      </c>
      <c r="AQ605" s="56">
        <f t="shared" ca="1" si="514"/>
        <v>0</v>
      </c>
      <c r="AR605" s="56">
        <f t="shared" ca="1" si="508"/>
        <v>0</v>
      </c>
      <c r="AS605" s="56">
        <f t="shared" ref="AS605:AT624" ca="1" si="527">AS135*AS451</f>
        <v>0</v>
      </c>
      <c r="AT605" s="56">
        <f t="shared" ca="1" si="527"/>
        <v>0</v>
      </c>
    </row>
    <row r="606" spans="4:46" ht="14.65" outlineLevel="1" thickBot="1" x14ac:dyDescent="0.5">
      <c r="D606" s="42">
        <v>128</v>
      </c>
      <c r="E606" s="42" t="str">
        <v>Unused</v>
      </c>
      <c r="G606" s="56">
        <f t="shared" ca="1" si="483"/>
        <v>0</v>
      </c>
      <c r="H606" s="56">
        <f t="shared" ca="1" si="524"/>
        <v>0</v>
      </c>
      <c r="I606" s="56">
        <f t="shared" ca="1" si="509"/>
        <v>0</v>
      </c>
      <c r="J606" s="56">
        <f t="shared" ca="1" si="509"/>
        <v>0</v>
      </c>
      <c r="K606" s="56">
        <f t="shared" ca="1" si="484"/>
        <v>0</v>
      </c>
      <c r="L606" s="56">
        <f t="shared" ca="1" si="525"/>
        <v>0</v>
      </c>
      <c r="M606" s="56">
        <f t="shared" ca="1" si="525"/>
        <v>0</v>
      </c>
      <c r="N606" s="56">
        <f t="shared" ca="1" si="488"/>
        <v>0</v>
      </c>
      <c r="O606" s="56">
        <f t="shared" ca="1" si="515"/>
        <v>0</v>
      </c>
      <c r="P606" s="56">
        <f t="shared" ca="1" si="515"/>
        <v>0</v>
      </c>
      <c r="Q606" s="56">
        <f t="shared" ca="1" si="505"/>
        <v>0</v>
      </c>
      <c r="R606" s="56">
        <f t="shared" ca="1" si="506"/>
        <v>0</v>
      </c>
      <c r="S606" s="56">
        <f t="shared" ca="1" si="506"/>
        <v>0</v>
      </c>
      <c r="T606" s="56">
        <f t="shared" ca="1" si="520"/>
        <v>0</v>
      </c>
      <c r="U606" s="56">
        <f t="shared" ca="1" si="521"/>
        <v>0</v>
      </c>
      <c r="V606" s="56">
        <f t="shared" ca="1" si="521"/>
        <v>0</v>
      </c>
      <c r="W606" s="56">
        <f t="shared" ca="1" si="500"/>
        <v>0</v>
      </c>
      <c r="X606" s="56">
        <f t="shared" ca="1" si="522"/>
        <v>0</v>
      </c>
      <c r="Y606" s="56">
        <f t="shared" ca="1" si="522"/>
        <v>0</v>
      </c>
      <c r="Z606" s="56">
        <f t="shared" ca="1" si="516"/>
        <v>0</v>
      </c>
      <c r="AA606" s="56">
        <f t="shared" ca="1" si="526"/>
        <v>0</v>
      </c>
      <c r="AB606" s="56">
        <f t="shared" ca="1" si="526"/>
        <v>0</v>
      </c>
      <c r="AC606" s="56">
        <f t="shared" ca="1" si="518"/>
        <v>0</v>
      </c>
      <c r="AD606" s="56">
        <f t="shared" ca="1" si="517"/>
        <v>0</v>
      </c>
      <c r="AE606" s="56">
        <f t="shared" ca="1" si="517"/>
        <v>0</v>
      </c>
      <c r="AF606" s="56">
        <f t="shared" ca="1" si="493"/>
        <v>0</v>
      </c>
      <c r="AG606" s="56">
        <f t="shared" ca="1" si="507"/>
        <v>0</v>
      </c>
      <c r="AH606" s="56">
        <f t="shared" ca="1" si="507"/>
        <v>0</v>
      </c>
      <c r="AI606" s="56">
        <f t="shared" ca="1" si="497"/>
        <v>0</v>
      </c>
      <c r="AJ606" s="56">
        <f t="shared" ca="1" si="523"/>
        <v>0</v>
      </c>
      <c r="AK606" s="56">
        <f t="shared" ca="1" si="523"/>
        <v>0</v>
      </c>
      <c r="AL606" s="56">
        <f t="shared" ca="1" si="512"/>
        <v>0</v>
      </c>
      <c r="AM606" s="56">
        <f t="shared" ca="1" si="513"/>
        <v>0</v>
      </c>
      <c r="AN606" s="56">
        <f t="shared" ca="1" si="513"/>
        <v>0</v>
      </c>
      <c r="AO606" s="56">
        <f t="shared" ca="1" si="491"/>
        <v>0</v>
      </c>
      <c r="AP606" s="56">
        <f t="shared" ca="1" si="514"/>
        <v>0</v>
      </c>
      <c r="AQ606" s="56">
        <f t="shared" ca="1" si="514"/>
        <v>0</v>
      </c>
      <c r="AR606" s="56">
        <f t="shared" ca="1" si="508"/>
        <v>0</v>
      </c>
      <c r="AS606" s="56">
        <f t="shared" ca="1" si="527"/>
        <v>0</v>
      </c>
      <c r="AT606" s="56">
        <f t="shared" ca="1" si="527"/>
        <v>0</v>
      </c>
    </row>
    <row r="607" spans="4:46" ht="14.65" outlineLevel="1" thickBot="1" x14ac:dyDescent="0.5">
      <c r="D607" s="42">
        <v>129</v>
      </c>
      <c r="E607" s="42" t="str">
        <v>Unused</v>
      </c>
      <c r="G607" s="56">
        <f t="shared" ca="1" si="483"/>
        <v>0</v>
      </c>
      <c r="H607" s="56">
        <f t="shared" ca="1" si="524"/>
        <v>0</v>
      </c>
      <c r="I607" s="56">
        <f t="shared" ca="1" si="509"/>
        <v>0</v>
      </c>
      <c r="J607" s="56">
        <f t="shared" ca="1" si="509"/>
        <v>0</v>
      </c>
      <c r="K607" s="56">
        <f t="shared" ca="1" si="484"/>
        <v>0</v>
      </c>
      <c r="L607" s="56">
        <f t="shared" ca="1" si="525"/>
        <v>0</v>
      </c>
      <c r="M607" s="56">
        <f t="shared" ca="1" si="525"/>
        <v>0</v>
      </c>
      <c r="N607" s="56">
        <f t="shared" ca="1" si="488"/>
        <v>0</v>
      </c>
      <c r="O607" s="56">
        <f t="shared" ca="1" si="515"/>
        <v>0</v>
      </c>
      <c r="P607" s="56">
        <f t="shared" ca="1" si="515"/>
        <v>0</v>
      </c>
      <c r="Q607" s="56">
        <f t="shared" ca="1" si="505"/>
        <v>0</v>
      </c>
      <c r="R607" s="56">
        <f t="shared" ca="1" si="506"/>
        <v>0</v>
      </c>
      <c r="S607" s="56">
        <f t="shared" ca="1" si="506"/>
        <v>0</v>
      </c>
      <c r="T607" s="56">
        <f t="shared" ca="1" si="520"/>
        <v>0</v>
      </c>
      <c r="U607" s="56">
        <f t="shared" ca="1" si="521"/>
        <v>0</v>
      </c>
      <c r="V607" s="56">
        <f t="shared" ca="1" si="521"/>
        <v>0</v>
      </c>
      <c r="W607" s="56">
        <f t="shared" ca="1" si="500"/>
        <v>0</v>
      </c>
      <c r="X607" s="56">
        <f t="shared" ca="1" si="522"/>
        <v>0</v>
      </c>
      <c r="Y607" s="56">
        <f t="shared" ca="1" si="522"/>
        <v>0</v>
      </c>
      <c r="Z607" s="56">
        <f t="shared" ca="1" si="516"/>
        <v>0</v>
      </c>
      <c r="AA607" s="56">
        <f t="shared" ca="1" si="526"/>
        <v>0</v>
      </c>
      <c r="AB607" s="56">
        <f t="shared" ca="1" si="526"/>
        <v>0</v>
      </c>
      <c r="AC607" s="56">
        <f t="shared" ca="1" si="518"/>
        <v>0</v>
      </c>
      <c r="AD607" s="56">
        <f t="shared" ca="1" si="517"/>
        <v>0</v>
      </c>
      <c r="AE607" s="56">
        <f t="shared" ca="1" si="517"/>
        <v>0</v>
      </c>
      <c r="AF607" s="56">
        <f t="shared" ca="1" si="493"/>
        <v>0</v>
      </c>
      <c r="AG607" s="56">
        <f t="shared" ca="1" si="507"/>
        <v>0</v>
      </c>
      <c r="AH607" s="56">
        <f t="shared" ca="1" si="507"/>
        <v>0</v>
      </c>
      <c r="AI607" s="56">
        <f t="shared" ca="1" si="497"/>
        <v>0</v>
      </c>
      <c r="AJ607" s="56">
        <f t="shared" ca="1" si="523"/>
        <v>0</v>
      </c>
      <c r="AK607" s="56">
        <f t="shared" ca="1" si="523"/>
        <v>0</v>
      </c>
      <c r="AL607" s="56">
        <f t="shared" ca="1" si="512"/>
        <v>0</v>
      </c>
      <c r="AM607" s="56">
        <f t="shared" ca="1" si="513"/>
        <v>0</v>
      </c>
      <c r="AN607" s="56">
        <f t="shared" ca="1" si="513"/>
        <v>0</v>
      </c>
      <c r="AO607" s="56">
        <f t="shared" ca="1" si="491"/>
        <v>0</v>
      </c>
      <c r="AP607" s="56">
        <f t="shared" ca="1" si="514"/>
        <v>0</v>
      </c>
      <c r="AQ607" s="56">
        <f t="shared" ca="1" si="514"/>
        <v>0</v>
      </c>
      <c r="AR607" s="56">
        <f t="shared" ca="1" si="508"/>
        <v>0</v>
      </c>
      <c r="AS607" s="56">
        <f t="shared" ca="1" si="527"/>
        <v>0</v>
      </c>
      <c r="AT607" s="56">
        <f t="shared" ca="1" si="527"/>
        <v>0</v>
      </c>
    </row>
    <row r="608" spans="4:46" ht="14.65" outlineLevel="1" thickBot="1" x14ac:dyDescent="0.5">
      <c r="D608" s="42">
        <v>130</v>
      </c>
      <c r="E608" s="42" t="str">
        <v>Unused</v>
      </c>
      <c r="G608" s="56">
        <f t="shared" ref="G608" ca="1" si="528">G138*G454</f>
        <v>0</v>
      </c>
      <c r="H608" s="56">
        <f t="shared" ca="1" si="524"/>
        <v>0</v>
      </c>
      <c r="I608" s="56">
        <f t="shared" ca="1" si="509"/>
        <v>0</v>
      </c>
      <c r="J608" s="56">
        <f t="shared" ca="1" si="509"/>
        <v>0</v>
      </c>
      <c r="K608" s="56">
        <f t="shared" ca="1" si="484"/>
        <v>0</v>
      </c>
      <c r="L608" s="56">
        <f t="shared" ca="1" si="525"/>
        <v>0</v>
      </c>
      <c r="M608" s="56">
        <f t="shared" ca="1" si="525"/>
        <v>0</v>
      </c>
      <c r="N608" s="56">
        <f t="shared" ca="1" si="488"/>
        <v>0</v>
      </c>
      <c r="O608" s="56">
        <f t="shared" ca="1" si="515"/>
        <v>0</v>
      </c>
      <c r="P608" s="56">
        <f t="shared" ca="1" si="515"/>
        <v>0</v>
      </c>
      <c r="Q608" s="56">
        <f t="shared" ca="1" si="505"/>
        <v>0</v>
      </c>
      <c r="R608" s="56">
        <f t="shared" ca="1" si="506"/>
        <v>0</v>
      </c>
      <c r="S608" s="56">
        <f t="shared" ca="1" si="506"/>
        <v>0</v>
      </c>
      <c r="T608" s="56">
        <f t="shared" ca="1" si="520"/>
        <v>0</v>
      </c>
      <c r="U608" s="56">
        <f t="shared" ca="1" si="521"/>
        <v>0</v>
      </c>
      <c r="V608" s="56">
        <f t="shared" ca="1" si="521"/>
        <v>0</v>
      </c>
      <c r="W608" s="56">
        <f t="shared" ca="1" si="500"/>
        <v>0</v>
      </c>
      <c r="X608" s="56">
        <f t="shared" ca="1" si="522"/>
        <v>0</v>
      </c>
      <c r="Y608" s="56">
        <f t="shared" ca="1" si="522"/>
        <v>0</v>
      </c>
      <c r="Z608" s="56">
        <f t="shared" ca="1" si="516"/>
        <v>0</v>
      </c>
      <c r="AA608" s="56">
        <f t="shared" ca="1" si="526"/>
        <v>0</v>
      </c>
      <c r="AB608" s="56">
        <f t="shared" ca="1" si="526"/>
        <v>0</v>
      </c>
      <c r="AC608" s="56">
        <f t="shared" ca="1" si="518"/>
        <v>0</v>
      </c>
      <c r="AD608" s="56">
        <f t="shared" ca="1" si="517"/>
        <v>0</v>
      </c>
      <c r="AE608" s="56">
        <f t="shared" ca="1" si="517"/>
        <v>0</v>
      </c>
      <c r="AF608" s="56">
        <f t="shared" ca="1" si="493"/>
        <v>0</v>
      </c>
      <c r="AG608" s="56">
        <f t="shared" ca="1" si="507"/>
        <v>0</v>
      </c>
      <c r="AH608" s="56">
        <f t="shared" ca="1" si="507"/>
        <v>0</v>
      </c>
      <c r="AI608" s="56">
        <f t="shared" ca="1" si="497"/>
        <v>0</v>
      </c>
      <c r="AJ608" s="56">
        <f t="shared" ca="1" si="523"/>
        <v>0</v>
      </c>
      <c r="AK608" s="56">
        <f t="shared" ca="1" si="523"/>
        <v>0</v>
      </c>
      <c r="AL608" s="56">
        <f t="shared" ca="1" si="512"/>
        <v>0</v>
      </c>
      <c r="AM608" s="56">
        <f t="shared" ca="1" si="513"/>
        <v>0</v>
      </c>
      <c r="AN608" s="56">
        <f t="shared" ca="1" si="513"/>
        <v>0</v>
      </c>
      <c r="AO608" s="56">
        <f t="shared" ca="1" si="491"/>
        <v>0</v>
      </c>
      <c r="AP608" s="56">
        <f t="shared" ca="1" si="514"/>
        <v>0</v>
      </c>
      <c r="AQ608" s="56">
        <f t="shared" ca="1" si="514"/>
        <v>0</v>
      </c>
      <c r="AR608" s="56">
        <f t="shared" ca="1" si="508"/>
        <v>0</v>
      </c>
      <c r="AS608" s="56">
        <f t="shared" ca="1" si="527"/>
        <v>0</v>
      </c>
      <c r="AT608" s="56">
        <f t="shared" ca="1" si="527"/>
        <v>0</v>
      </c>
    </row>
    <row r="609" spans="4:46" ht="14.65" outlineLevel="1" thickBot="1" x14ac:dyDescent="0.5">
      <c r="D609" s="42">
        <v>131</v>
      </c>
      <c r="E609" s="42" t="str">
        <v>Unused</v>
      </c>
      <c r="G609" s="56">
        <f t="shared" ref="G609:G628" ca="1" si="529">G139*G455</f>
        <v>0</v>
      </c>
      <c r="H609" s="56">
        <f t="shared" ca="1" si="524"/>
        <v>0</v>
      </c>
      <c r="I609" s="56">
        <f t="shared" ca="1" si="509"/>
        <v>0</v>
      </c>
      <c r="J609" s="56">
        <f t="shared" ca="1" si="509"/>
        <v>0</v>
      </c>
      <c r="K609" s="56">
        <f t="shared" ref="K609:K628" ca="1" si="530">K139*K455</f>
        <v>0</v>
      </c>
      <c r="L609" s="56">
        <f t="shared" ca="1" si="525"/>
        <v>0</v>
      </c>
      <c r="M609" s="56">
        <f t="shared" ca="1" si="525"/>
        <v>0</v>
      </c>
      <c r="N609" s="56">
        <f t="shared" ca="1" si="488"/>
        <v>0</v>
      </c>
      <c r="O609" s="56">
        <f t="shared" ca="1" si="515"/>
        <v>0</v>
      </c>
      <c r="P609" s="56">
        <f t="shared" ca="1" si="515"/>
        <v>0</v>
      </c>
      <c r="Q609" s="56">
        <f t="shared" ca="1" si="505"/>
        <v>0</v>
      </c>
      <c r="R609" s="56">
        <f t="shared" ca="1" si="506"/>
        <v>0</v>
      </c>
      <c r="S609" s="56">
        <f t="shared" ca="1" si="506"/>
        <v>0</v>
      </c>
      <c r="T609" s="56">
        <f t="shared" ca="1" si="520"/>
        <v>0</v>
      </c>
      <c r="U609" s="56">
        <f t="shared" ca="1" si="521"/>
        <v>0</v>
      </c>
      <c r="V609" s="56">
        <f t="shared" ca="1" si="521"/>
        <v>0</v>
      </c>
      <c r="W609" s="56">
        <f t="shared" ca="1" si="500"/>
        <v>0</v>
      </c>
      <c r="X609" s="56">
        <f t="shared" ca="1" si="522"/>
        <v>0</v>
      </c>
      <c r="Y609" s="56">
        <f t="shared" ca="1" si="522"/>
        <v>0</v>
      </c>
      <c r="Z609" s="56">
        <f t="shared" ca="1" si="516"/>
        <v>0</v>
      </c>
      <c r="AA609" s="56">
        <f t="shared" ca="1" si="526"/>
        <v>0</v>
      </c>
      <c r="AB609" s="56">
        <f t="shared" ca="1" si="526"/>
        <v>0</v>
      </c>
      <c r="AC609" s="56">
        <f t="shared" ca="1" si="518"/>
        <v>0</v>
      </c>
      <c r="AD609" s="56">
        <f t="shared" ca="1" si="517"/>
        <v>0</v>
      </c>
      <c r="AE609" s="56">
        <f t="shared" ca="1" si="517"/>
        <v>0</v>
      </c>
      <c r="AF609" s="56">
        <f t="shared" ca="1" si="493"/>
        <v>0</v>
      </c>
      <c r="AG609" s="56">
        <f t="shared" ca="1" si="507"/>
        <v>0</v>
      </c>
      <c r="AH609" s="56">
        <f t="shared" ca="1" si="507"/>
        <v>0</v>
      </c>
      <c r="AI609" s="56">
        <f t="shared" ca="1" si="497"/>
        <v>0</v>
      </c>
      <c r="AJ609" s="56">
        <f t="shared" ca="1" si="523"/>
        <v>0</v>
      </c>
      <c r="AK609" s="56">
        <f t="shared" ca="1" si="523"/>
        <v>0</v>
      </c>
      <c r="AL609" s="56">
        <f t="shared" ca="1" si="512"/>
        <v>0</v>
      </c>
      <c r="AM609" s="56">
        <f t="shared" ca="1" si="513"/>
        <v>0</v>
      </c>
      <c r="AN609" s="56">
        <f t="shared" ca="1" si="513"/>
        <v>0</v>
      </c>
      <c r="AO609" s="56">
        <f t="shared" ca="1" si="491"/>
        <v>0</v>
      </c>
      <c r="AP609" s="56">
        <f t="shared" ca="1" si="514"/>
        <v>0</v>
      </c>
      <c r="AQ609" s="56">
        <f t="shared" ca="1" si="514"/>
        <v>0</v>
      </c>
      <c r="AR609" s="56">
        <f t="shared" ca="1" si="508"/>
        <v>0</v>
      </c>
      <c r="AS609" s="56">
        <f t="shared" ca="1" si="527"/>
        <v>0</v>
      </c>
      <c r="AT609" s="56">
        <f t="shared" ca="1" si="527"/>
        <v>0</v>
      </c>
    </row>
    <row r="610" spans="4:46" ht="14.65" outlineLevel="1" thickBot="1" x14ac:dyDescent="0.5">
      <c r="D610" s="42">
        <v>132</v>
      </c>
      <c r="E610" s="42" t="str">
        <v>Unused</v>
      </c>
      <c r="G610" s="56">
        <f t="shared" ca="1" si="529"/>
        <v>0</v>
      </c>
      <c r="H610" s="56">
        <f t="shared" ca="1" si="524"/>
        <v>0</v>
      </c>
      <c r="I610" s="56">
        <f t="shared" ca="1" si="509"/>
        <v>0</v>
      </c>
      <c r="J610" s="56">
        <f t="shared" ca="1" si="509"/>
        <v>0</v>
      </c>
      <c r="K610" s="56">
        <f t="shared" ca="1" si="530"/>
        <v>0</v>
      </c>
      <c r="L610" s="56">
        <f t="shared" ca="1" si="525"/>
        <v>0</v>
      </c>
      <c r="M610" s="56">
        <f t="shared" ca="1" si="525"/>
        <v>0</v>
      </c>
      <c r="N610" s="56">
        <f t="shared" ref="N610:N628" ca="1" si="531">N140*N456</f>
        <v>0</v>
      </c>
      <c r="O610" s="56">
        <f t="shared" ca="1" si="515"/>
        <v>0</v>
      </c>
      <c r="P610" s="56">
        <f t="shared" ca="1" si="515"/>
        <v>0</v>
      </c>
      <c r="Q610" s="56">
        <f t="shared" ca="1" si="505"/>
        <v>0</v>
      </c>
      <c r="R610" s="56">
        <f t="shared" ca="1" si="506"/>
        <v>0</v>
      </c>
      <c r="S610" s="56">
        <f t="shared" ca="1" si="506"/>
        <v>0</v>
      </c>
      <c r="T610" s="56">
        <f t="shared" ca="1" si="520"/>
        <v>0</v>
      </c>
      <c r="U610" s="56">
        <f t="shared" ca="1" si="521"/>
        <v>0</v>
      </c>
      <c r="V610" s="56">
        <f t="shared" ca="1" si="521"/>
        <v>0</v>
      </c>
      <c r="W610" s="56">
        <f t="shared" ca="1" si="500"/>
        <v>0</v>
      </c>
      <c r="X610" s="56">
        <f t="shared" ca="1" si="522"/>
        <v>0</v>
      </c>
      <c r="Y610" s="56">
        <f t="shared" ca="1" si="522"/>
        <v>0</v>
      </c>
      <c r="Z610" s="56">
        <f t="shared" ca="1" si="516"/>
        <v>0</v>
      </c>
      <c r="AA610" s="56">
        <f t="shared" ca="1" si="526"/>
        <v>0</v>
      </c>
      <c r="AB610" s="56">
        <f t="shared" ca="1" si="526"/>
        <v>0</v>
      </c>
      <c r="AC610" s="56">
        <f t="shared" ca="1" si="518"/>
        <v>0</v>
      </c>
      <c r="AD610" s="56">
        <f t="shared" ca="1" si="517"/>
        <v>0</v>
      </c>
      <c r="AE610" s="56">
        <f t="shared" ca="1" si="517"/>
        <v>0</v>
      </c>
      <c r="AF610" s="56">
        <f t="shared" ca="1" si="493"/>
        <v>0</v>
      </c>
      <c r="AG610" s="56">
        <f t="shared" ca="1" si="507"/>
        <v>0</v>
      </c>
      <c r="AH610" s="56">
        <f t="shared" ca="1" si="507"/>
        <v>0</v>
      </c>
      <c r="AI610" s="56">
        <f t="shared" ca="1" si="497"/>
        <v>0</v>
      </c>
      <c r="AJ610" s="56">
        <f t="shared" ca="1" si="523"/>
        <v>0</v>
      </c>
      <c r="AK610" s="56">
        <f t="shared" ca="1" si="523"/>
        <v>0</v>
      </c>
      <c r="AL610" s="56">
        <f t="shared" ca="1" si="512"/>
        <v>0</v>
      </c>
      <c r="AM610" s="56">
        <f t="shared" ca="1" si="513"/>
        <v>0</v>
      </c>
      <c r="AN610" s="56">
        <f t="shared" ca="1" si="513"/>
        <v>0</v>
      </c>
      <c r="AO610" s="56">
        <f t="shared" ref="AO610:AO628" ca="1" si="532">AO140*AO456</f>
        <v>0</v>
      </c>
      <c r="AP610" s="56">
        <f t="shared" ca="1" si="514"/>
        <v>0</v>
      </c>
      <c r="AQ610" s="56">
        <f t="shared" ca="1" si="514"/>
        <v>0</v>
      </c>
      <c r="AR610" s="56">
        <f t="shared" ref="AR610" ca="1" si="533">AR140*AR456</f>
        <v>0</v>
      </c>
      <c r="AS610" s="56">
        <f t="shared" ca="1" si="527"/>
        <v>0</v>
      </c>
      <c r="AT610" s="56">
        <f t="shared" ca="1" si="527"/>
        <v>0</v>
      </c>
    </row>
    <row r="611" spans="4:46" ht="14.65" outlineLevel="1" thickBot="1" x14ac:dyDescent="0.5">
      <c r="D611" s="42">
        <v>133</v>
      </c>
      <c r="E611" s="42" t="str">
        <v>Unused</v>
      </c>
      <c r="G611" s="56">
        <f t="shared" ca="1" si="529"/>
        <v>0</v>
      </c>
      <c r="H611" s="56">
        <f t="shared" ca="1" si="524"/>
        <v>0</v>
      </c>
      <c r="I611" s="56">
        <f t="shared" ca="1" si="509"/>
        <v>0</v>
      </c>
      <c r="J611" s="56">
        <f t="shared" ca="1" si="509"/>
        <v>0</v>
      </c>
      <c r="K611" s="56">
        <f t="shared" ca="1" si="530"/>
        <v>0</v>
      </c>
      <c r="L611" s="56">
        <f t="shared" ca="1" si="525"/>
        <v>0</v>
      </c>
      <c r="M611" s="56">
        <f t="shared" ca="1" si="525"/>
        <v>0</v>
      </c>
      <c r="N611" s="56">
        <f t="shared" ca="1" si="531"/>
        <v>0</v>
      </c>
      <c r="O611" s="56">
        <f t="shared" ca="1" si="515"/>
        <v>0</v>
      </c>
      <c r="P611" s="56">
        <f t="shared" ca="1" si="515"/>
        <v>0</v>
      </c>
      <c r="Q611" s="56">
        <f t="shared" ca="1" si="505"/>
        <v>0</v>
      </c>
      <c r="R611" s="56">
        <f t="shared" ref="R611:S628" ca="1" si="534">R141*R457</f>
        <v>0</v>
      </c>
      <c r="S611" s="56">
        <f t="shared" ca="1" si="534"/>
        <v>0</v>
      </c>
      <c r="T611" s="56">
        <f t="shared" ca="1" si="520"/>
        <v>0</v>
      </c>
      <c r="U611" s="56">
        <f t="shared" ca="1" si="521"/>
        <v>0</v>
      </c>
      <c r="V611" s="56">
        <f t="shared" ca="1" si="521"/>
        <v>0</v>
      </c>
      <c r="W611" s="56">
        <f t="shared" ca="1" si="500"/>
        <v>0</v>
      </c>
      <c r="X611" s="56">
        <f t="shared" ca="1" si="522"/>
        <v>0</v>
      </c>
      <c r="Y611" s="56">
        <f t="shared" ca="1" si="522"/>
        <v>0</v>
      </c>
      <c r="Z611" s="56">
        <f t="shared" ca="1" si="516"/>
        <v>0</v>
      </c>
      <c r="AA611" s="56">
        <f t="shared" ca="1" si="526"/>
        <v>0</v>
      </c>
      <c r="AB611" s="56">
        <f t="shared" ca="1" si="526"/>
        <v>0</v>
      </c>
      <c r="AC611" s="56">
        <f t="shared" ca="1" si="518"/>
        <v>0</v>
      </c>
      <c r="AD611" s="56">
        <f t="shared" ca="1" si="517"/>
        <v>0</v>
      </c>
      <c r="AE611" s="56">
        <f t="shared" ca="1" si="517"/>
        <v>0</v>
      </c>
      <c r="AF611" s="56">
        <f t="shared" ca="1" si="493"/>
        <v>0</v>
      </c>
      <c r="AG611" s="56">
        <f t="shared" ref="AG611:AH628" ca="1" si="535">AG141*AG457</f>
        <v>0</v>
      </c>
      <c r="AH611" s="56">
        <f t="shared" ca="1" si="535"/>
        <v>0</v>
      </c>
      <c r="AI611" s="56">
        <f t="shared" ca="1" si="497"/>
        <v>0</v>
      </c>
      <c r="AJ611" s="56">
        <f t="shared" ca="1" si="523"/>
        <v>0</v>
      </c>
      <c r="AK611" s="56">
        <f t="shared" ca="1" si="523"/>
        <v>0</v>
      </c>
      <c r="AL611" s="56">
        <f t="shared" ca="1" si="512"/>
        <v>0</v>
      </c>
      <c r="AM611" s="56">
        <f t="shared" ca="1" si="513"/>
        <v>0</v>
      </c>
      <c r="AN611" s="56">
        <f t="shared" ca="1" si="513"/>
        <v>0</v>
      </c>
      <c r="AO611" s="56">
        <f t="shared" ca="1" si="532"/>
        <v>0</v>
      </c>
      <c r="AP611" s="56">
        <f t="shared" ca="1" si="514"/>
        <v>0</v>
      </c>
      <c r="AQ611" s="56">
        <f t="shared" ca="1" si="514"/>
        <v>0</v>
      </c>
      <c r="AR611" s="56">
        <f t="shared" ref="AR611:AR628" ca="1" si="536">AR141*AR457</f>
        <v>0</v>
      </c>
      <c r="AS611" s="56">
        <f t="shared" ca="1" si="527"/>
        <v>0</v>
      </c>
      <c r="AT611" s="56">
        <f t="shared" ca="1" si="527"/>
        <v>0</v>
      </c>
    </row>
    <row r="612" spans="4:46" ht="14.65" outlineLevel="1" thickBot="1" x14ac:dyDescent="0.5">
      <c r="D612" s="42">
        <v>134</v>
      </c>
      <c r="E612" s="42" t="str">
        <v>Unused</v>
      </c>
      <c r="G612" s="56">
        <f t="shared" ca="1" si="529"/>
        <v>0</v>
      </c>
      <c r="H612" s="56">
        <f t="shared" ca="1" si="524"/>
        <v>0</v>
      </c>
      <c r="I612" s="56">
        <f t="shared" ref="I612:J628" ca="1" si="537">I142*I458</f>
        <v>0</v>
      </c>
      <c r="J612" s="56">
        <f t="shared" ca="1" si="537"/>
        <v>0</v>
      </c>
      <c r="K612" s="56">
        <f t="shared" ca="1" si="530"/>
        <v>0</v>
      </c>
      <c r="L612" s="56">
        <f t="shared" ca="1" si="525"/>
        <v>0</v>
      </c>
      <c r="M612" s="56">
        <f t="shared" ca="1" si="525"/>
        <v>0</v>
      </c>
      <c r="N612" s="56">
        <f t="shared" ca="1" si="531"/>
        <v>0</v>
      </c>
      <c r="O612" s="56">
        <f t="shared" ca="1" si="515"/>
        <v>0</v>
      </c>
      <c r="P612" s="56">
        <f t="shared" ca="1" si="515"/>
        <v>0</v>
      </c>
      <c r="Q612" s="56">
        <f t="shared" ca="1" si="505"/>
        <v>0</v>
      </c>
      <c r="R612" s="56">
        <f t="shared" ca="1" si="534"/>
        <v>0</v>
      </c>
      <c r="S612" s="56">
        <f t="shared" ca="1" si="534"/>
        <v>0</v>
      </c>
      <c r="T612" s="56">
        <f t="shared" ca="1" si="520"/>
        <v>0</v>
      </c>
      <c r="U612" s="56">
        <f t="shared" ca="1" si="521"/>
        <v>0</v>
      </c>
      <c r="V612" s="56">
        <f t="shared" ca="1" si="521"/>
        <v>0</v>
      </c>
      <c r="W612" s="56">
        <f t="shared" ca="1" si="500"/>
        <v>0</v>
      </c>
      <c r="X612" s="56">
        <f t="shared" ca="1" si="522"/>
        <v>0</v>
      </c>
      <c r="Y612" s="56">
        <f t="shared" ca="1" si="522"/>
        <v>0</v>
      </c>
      <c r="Z612" s="56">
        <f t="shared" ca="1" si="516"/>
        <v>0</v>
      </c>
      <c r="AA612" s="56">
        <f t="shared" ca="1" si="526"/>
        <v>0</v>
      </c>
      <c r="AB612" s="56">
        <f t="shared" ca="1" si="526"/>
        <v>0</v>
      </c>
      <c r="AC612" s="56">
        <f t="shared" ca="1" si="518"/>
        <v>0</v>
      </c>
      <c r="AD612" s="56">
        <f t="shared" ca="1" si="517"/>
        <v>0</v>
      </c>
      <c r="AE612" s="56">
        <f t="shared" ca="1" si="517"/>
        <v>0</v>
      </c>
      <c r="AF612" s="56">
        <f t="shared" ca="1" si="493"/>
        <v>0</v>
      </c>
      <c r="AG612" s="56">
        <f t="shared" ca="1" si="535"/>
        <v>0</v>
      </c>
      <c r="AH612" s="56">
        <f t="shared" ca="1" si="535"/>
        <v>0</v>
      </c>
      <c r="AI612" s="56">
        <f t="shared" ca="1" si="497"/>
        <v>0</v>
      </c>
      <c r="AJ612" s="56">
        <f t="shared" ca="1" si="523"/>
        <v>0</v>
      </c>
      <c r="AK612" s="56">
        <f t="shared" ca="1" si="523"/>
        <v>0</v>
      </c>
      <c r="AL612" s="56">
        <f t="shared" ca="1" si="512"/>
        <v>0</v>
      </c>
      <c r="AM612" s="56">
        <f t="shared" ca="1" si="513"/>
        <v>0</v>
      </c>
      <c r="AN612" s="56">
        <f t="shared" ca="1" si="513"/>
        <v>0</v>
      </c>
      <c r="AO612" s="56">
        <f t="shared" ca="1" si="532"/>
        <v>0</v>
      </c>
      <c r="AP612" s="56">
        <f t="shared" ca="1" si="514"/>
        <v>0</v>
      </c>
      <c r="AQ612" s="56">
        <f t="shared" ca="1" si="514"/>
        <v>0</v>
      </c>
      <c r="AR612" s="56">
        <f t="shared" ca="1" si="536"/>
        <v>0</v>
      </c>
      <c r="AS612" s="56">
        <f t="shared" ca="1" si="527"/>
        <v>0</v>
      </c>
      <c r="AT612" s="56">
        <f t="shared" ca="1" si="527"/>
        <v>0</v>
      </c>
    </row>
    <row r="613" spans="4:46" ht="14.65" outlineLevel="1" thickBot="1" x14ac:dyDescent="0.5">
      <c r="D613" s="42">
        <v>135</v>
      </c>
      <c r="E613" s="42" t="str">
        <v>Unused</v>
      </c>
      <c r="G613" s="56">
        <f t="shared" ca="1" si="529"/>
        <v>0</v>
      </c>
      <c r="H613" s="56">
        <f t="shared" ca="1" si="524"/>
        <v>0</v>
      </c>
      <c r="I613" s="56">
        <f t="shared" ca="1" si="537"/>
        <v>0</v>
      </c>
      <c r="J613" s="56">
        <f t="shared" ca="1" si="537"/>
        <v>0</v>
      </c>
      <c r="K613" s="56">
        <f t="shared" ca="1" si="530"/>
        <v>0</v>
      </c>
      <c r="L613" s="56">
        <f t="shared" ca="1" si="525"/>
        <v>0</v>
      </c>
      <c r="M613" s="56">
        <f t="shared" ca="1" si="525"/>
        <v>0</v>
      </c>
      <c r="N613" s="56">
        <f t="shared" ca="1" si="531"/>
        <v>0</v>
      </c>
      <c r="O613" s="56">
        <f t="shared" ca="1" si="515"/>
        <v>0</v>
      </c>
      <c r="P613" s="56">
        <f t="shared" ca="1" si="515"/>
        <v>0</v>
      </c>
      <c r="Q613" s="56">
        <f t="shared" ca="1" si="505"/>
        <v>0</v>
      </c>
      <c r="R613" s="56">
        <f t="shared" ca="1" si="534"/>
        <v>0</v>
      </c>
      <c r="S613" s="56">
        <f t="shared" ca="1" si="534"/>
        <v>0</v>
      </c>
      <c r="T613" s="56">
        <f t="shared" ca="1" si="520"/>
        <v>0</v>
      </c>
      <c r="U613" s="56">
        <f t="shared" ca="1" si="521"/>
        <v>0</v>
      </c>
      <c r="V613" s="56">
        <f t="shared" ca="1" si="521"/>
        <v>0</v>
      </c>
      <c r="W613" s="56">
        <f t="shared" ca="1" si="500"/>
        <v>0</v>
      </c>
      <c r="X613" s="56">
        <f t="shared" ca="1" si="522"/>
        <v>0</v>
      </c>
      <c r="Y613" s="56">
        <f t="shared" ca="1" si="522"/>
        <v>0</v>
      </c>
      <c r="Z613" s="56">
        <f t="shared" ca="1" si="516"/>
        <v>0</v>
      </c>
      <c r="AA613" s="56">
        <f t="shared" ca="1" si="526"/>
        <v>0</v>
      </c>
      <c r="AB613" s="56">
        <f t="shared" ca="1" si="526"/>
        <v>0</v>
      </c>
      <c r="AC613" s="56">
        <f t="shared" ca="1" si="518"/>
        <v>0</v>
      </c>
      <c r="AD613" s="56">
        <f t="shared" ca="1" si="517"/>
        <v>0</v>
      </c>
      <c r="AE613" s="56">
        <f t="shared" ca="1" si="517"/>
        <v>0</v>
      </c>
      <c r="AF613" s="56">
        <f t="shared" ca="1" si="493"/>
        <v>0</v>
      </c>
      <c r="AG613" s="56">
        <f t="shared" ca="1" si="535"/>
        <v>0</v>
      </c>
      <c r="AH613" s="56">
        <f t="shared" ca="1" si="535"/>
        <v>0</v>
      </c>
      <c r="AI613" s="56">
        <f t="shared" ca="1" si="497"/>
        <v>0</v>
      </c>
      <c r="AJ613" s="56">
        <f t="shared" ca="1" si="523"/>
        <v>0</v>
      </c>
      <c r="AK613" s="56">
        <f t="shared" ca="1" si="523"/>
        <v>0</v>
      </c>
      <c r="AL613" s="56">
        <f t="shared" ca="1" si="512"/>
        <v>0</v>
      </c>
      <c r="AM613" s="56">
        <f t="shared" ca="1" si="513"/>
        <v>0</v>
      </c>
      <c r="AN613" s="56">
        <f t="shared" ca="1" si="513"/>
        <v>0</v>
      </c>
      <c r="AO613" s="56">
        <f t="shared" ca="1" si="532"/>
        <v>0</v>
      </c>
      <c r="AP613" s="56">
        <f t="shared" ca="1" si="514"/>
        <v>0</v>
      </c>
      <c r="AQ613" s="56">
        <f t="shared" ca="1" si="514"/>
        <v>0</v>
      </c>
      <c r="AR613" s="56">
        <f t="shared" ca="1" si="536"/>
        <v>0</v>
      </c>
      <c r="AS613" s="56">
        <f t="shared" ca="1" si="527"/>
        <v>0</v>
      </c>
      <c r="AT613" s="56">
        <f t="shared" ca="1" si="527"/>
        <v>0</v>
      </c>
    </row>
    <row r="614" spans="4:46" ht="14.65" outlineLevel="1" thickBot="1" x14ac:dyDescent="0.5">
      <c r="D614" s="42">
        <v>136</v>
      </c>
      <c r="E614" s="42" t="str">
        <v>Unused</v>
      </c>
      <c r="G614" s="56">
        <f t="shared" ca="1" si="529"/>
        <v>0</v>
      </c>
      <c r="H614" s="56">
        <f t="shared" ca="1" si="524"/>
        <v>0</v>
      </c>
      <c r="I614" s="56">
        <f t="shared" ca="1" si="537"/>
        <v>0</v>
      </c>
      <c r="J614" s="56">
        <f t="shared" ca="1" si="537"/>
        <v>0</v>
      </c>
      <c r="K614" s="56">
        <f t="shared" ca="1" si="530"/>
        <v>0</v>
      </c>
      <c r="L614" s="56">
        <f t="shared" ca="1" si="525"/>
        <v>0</v>
      </c>
      <c r="M614" s="56">
        <f t="shared" ca="1" si="525"/>
        <v>0</v>
      </c>
      <c r="N614" s="56">
        <f t="shared" ca="1" si="531"/>
        <v>0</v>
      </c>
      <c r="O614" s="56">
        <f t="shared" ca="1" si="515"/>
        <v>0</v>
      </c>
      <c r="P614" s="56">
        <f t="shared" ca="1" si="515"/>
        <v>0</v>
      </c>
      <c r="Q614" s="56">
        <f t="shared" ca="1" si="505"/>
        <v>0</v>
      </c>
      <c r="R614" s="56">
        <f t="shared" ca="1" si="534"/>
        <v>0</v>
      </c>
      <c r="S614" s="56">
        <f t="shared" ca="1" si="534"/>
        <v>0</v>
      </c>
      <c r="T614" s="56">
        <f t="shared" ca="1" si="520"/>
        <v>0</v>
      </c>
      <c r="U614" s="56">
        <f t="shared" ca="1" si="521"/>
        <v>0</v>
      </c>
      <c r="V614" s="56">
        <f t="shared" ca="1" si="521"/>
        <v>0</v>
      </c>
      <c r="W614" s="56">
        <f t="shared" ca="1" si="500"/>
        <v>0</v>
      </c>
      <c r="X614" s="56">
        <f t="shared" ca="1" si="522"/>
        <v>0</v>
      </c>
      <c r="Y614" s="56">
        <f t="shared" ca="1" si="522"/>
        <v>0</v>
      </c>
      <c r="Z614" s="56">
        <f t="shared" ca="1" si="516"/>
        <v>0</v>
      </c>
      <c r="AA614" s="56">
        <f t="shared" ca="1" si="526"/>
        <v>0</v>
      </c>
      <c r="AB614" s="56">
        <f t="shared" ca="1" si="526"/>
        <v>0</v>
      </c>
      <c r="AC614" s="56">
        <f t="shared" ca="1" si="518"/>
        <v>0</v>
      </c>
      <c r="AD614" s="56">
        <f t="shared" ca="1" si="517"/>
        <v>0</v>
      </c>
      <c r="AE614" s="56">
        <f t="shared" ca="1" si="517"/>
        <v>0</v>
      </c>
      <c r="AF614" s="56">
        <f t="shared" ca="1" si="493"/>
        <v>0</v>
      </c>
      <c r="AG614" s="56">
        <f t="shared" ca="1" si="535"/>
        <v>0</v>
      </c>
      <c r="AH614" s="56">
        <f t="shared" ca="1" si="535"/>
        <v>0</v>
      </c>
      <c r="AI614" s="56">
        <f t="shared" ca="1" si="497"/>
        <v>0</v>
      </c>
      <c r="AJ614" s="56">
        <f t="shared" ca="1" si="523"/>
        <v>0</v>
      </c>
      <c r="AK614" s="56">
        <f t="shared" ca="1" si="523"/>
        <v>0</v>
      </c>
      <c r="AL614" s="56">
        <f t="shared" ca="1" si="512"/>
        <v>0</v>
      </c>
      <c r="AM614" s="56">
        <f t="shared" ca="1" si="513"/>
        <v>0</v>
      </c>
      <c r="AN614" s="56">
        <f t="shared" ca="1" si="513"/>
        <v>0</v>
      </c>
      <c r="AO614" s="56">
        <f t="shared" ca="1" si="532"/>
        <v>0</v>
      </c>
      <c r="AP614" s="56">
        <f t="shared" ca="1" si="514"/>
        <v>0</v>
      </c>
      <c r="AQ614" s="56">
        <f t="shared" ca="1" si="514"/>
        <v>0</v>
      </c>
      <c r="AR614" s="56">
        <f t="shared" ca="1" si="536"/>
        <v>0</v>
      </c>
      <c r="AS614" s="56">
        <f t="shared" ca="1" si="527"/>
        <v>0</v>
      </c>
      <c r="AT614" s="56">
        <f t="shared" ca="1" si="527"/>
        <v>0</v>
      </c>
    </row>
    <row r="615" spans="4:46" ht="14.65" outlineLevel="1" thickBot="1" x14ac:dyDescent="0.5">
      <c r="D615" s="42">
        <v>137</v>
      </c>
      <c r="E615" s="42" t="str">
        <v>Unused</v>
      </c>
      <c r="G615" s="56">
        <f t="shared" ca="1" si="529"/>
        <v>0</v>
      </c>
      <c r="H615" s="56">
        <f t="shared" ca="1" si="524"/>
        <v>0</v>
      </c>
      <c r="I615" s="56">
        <f t="shared" ca="1" si="537"/>
        <v>0</v>
      </c>
      <c r="J615" s="56">
        <f t="shared" ca="1" si="537"/>
        <v>0</v>
      </c>
      <c r="K615" s="56">
        <f t="shared" ca="1" si="530"/>
        <v>0</v>
      </c>
      <c r="L615" s="56">
        <f t="shared" ca="1" si="525"/>
        <v>0</v>
      </c>
      <c r="M615" s="56">
        <f t="shared" ca="1" si="525"/>
        <v>0</v>
      </c>
      <c r="N615" s="56">
        <f t="shared" ca="1" si="531"/>
        <v>0</v>
      </c>
      <c r="O615" s="56">
        <f t="shared" ca="1" si="515"/>
        <v>0</v>
      </c>
      <c r="P615" s="56">
        <f t="shared" ca="1" si="515"/>
        <v>0</v>
      </c>
      <c r="Q615" s="56">
        <f t="shared" ca="1" si="505"/>
        <v>0</v>
      </c>
      <c r="R615" s="56">
        <f t="shared" ca="1" si="534"/>
        <v>0</v>
      </c>
      <c r="S615" s="56">
        <f t="shared" ca="1" si="534"/>
        <v>0</v>
      </c>
      <c r="T615" s="56">
        <f t="shared" ca="1" si="520"/>
        <v>0</v>
      </c>
      <c r="U615" s="56">
        <f t="shared" ca="1" si="521"/>
        <v>0</v>
      </c>
      <c r="V615" s="56">
        <f t="shared" ca="1" si="521"/>
        <v>0</v>
      </c>
      <c r="W615" s="56">
        <f t="shared" ca="1" si="500"/>
        <v>0</v>
      </c>
      <c r="X615" s="56">
        <f t="shared" ca="1" si="522"/>
        <v>0</v>
      </c>
      <c r="Y615" s="56">
        <f t="shared" ca="1" si="522"/>
        <v>0</v>
      </c>
      <c r="Z615" s="56">
        <f t="shared" ca="1" si="516"/>
        <v>0</v>
      </c>
      <c r="AA615" s="56">
        <f t="shared" ca="1" si="526"/>
        <v>0</v>
      </c>
      <c r="AB615" s="56">
        <f t="shared" ca="1" si="526"/>
        <v>0</v>
      </c>
      <c r="AC615" s="56">
        <f t="shared" ca="1" si="518"/>
        <v>0</v>
      </c>
      <c r="AD615" s="56">
        <f t="shared" ca="1" si="517"/>
        <v>0</v>
      </c>
      <c r="AE615" s="56">
        <f t="shared" ca="1" si="517"/>
        <v>0</v>
      </c>
      <c r="AF615" s="56">
        <f t="shared" ref="AF615:AF628" ca="1" si="538">AF145*AF461</f>
        <v>0</v>
      </c>
      <c r="AG615" s="56">
        <f t="shared" ca="1" si="535"/>
        <v>0</v>
      </c>
      <c r="AH615" s="56">
        <f t="shared" ca="1" si="535"/>
        <v>0</v>
      </c>
      <c r="AI615" s="56">
        <f t="shared" ca="1" si="497"/>
        <v>0</v>
      </c>
      <c r="AJ615" s="56">
        <f t="shared" ca="1" si="523"/>
        <v>0</v>
      </c>
      <c r="AK615" s="56">
        <f t="shared" ca="1" si="523"/>
        <v>0</v>
      </c>
      <c r="AL615" s="56">
        <f t="shared" ca="1" si="512"/>
        <v>0</v>
      </c>
      <c r="AM615" s="56">
        <f t="shared" ca="1" si="513"/>
        <v>0</v>
      </c>
      <c r="AN615" s="56">
        <f t="shared" ca="1" si="513"/>
        <v>0</v>
      </c>
      <c r="AO615" s="56">
        <f t="shared" ca="1" si="532"/>
        <v>0</v>
      </c>
      <c r="AP615" s="56">
        <f t="shared" ca="1" si="514"/>
        <v>0</v>
      </c>
      <c r="AQ615" s="56">
        <f t="shared" ca="1" si="514"/>
        <v>0</v>
      </c>
      <c r="AR615" s="56">
        <f t="shared" ca="1" si="536"/>
        <v>0</v>
      </c>
      <c r="AS615" s="56">
        <f t="shared" ca="1" si="527"/>
        <v>0</v>
      </c>
      <c r="AT615" s="56">
        <f t="shared" ca="1" si="527"/>
        <v>0</v>
      </c>
    </row>
    <row r="616" spans="4:46" ht="14.65" outlineLevel="1" thickBot="1" x14ac:dyDescent="0.5">
      <c r="D616" s="42">
        <v>138</v>
      </c>
      <c r="E616" s="42" t="str">
        <v>Unused</v>
      </c>
      <c r="G616" s="56">
        <f t="shared" ca="1" si="529"/>
        <v>0</v>
      </c>
      <c r="H616" s="56">
        <f t="shared" ca="1" si="524"/>
        <v>0</v>
      </c>
      <c r="I616" s="56">
        <f t="shared" ca="1" si="537"/>
        <v>0</v>
      </c>
      <c r="J616" s="56">
        <f t="shared" ca="1" si="537"/>
        <v>0</v>
      </c>
      <c r="K616" s="56">
        <f t="shared" ca="1" si="530"/>
        <v>0</v>
      </c>
      <c r="L616" s="56">
        <f t="shared" ca="1" si="525"/>
        <v>0</v>
      </c>
      <c r="M616" s="56">
        <f t="shared" ca="1" si="525"/>
        <v>0</v>
      </c>
      <c r="N616" s="56">
        <f t="shared" ca="1" si="531"/>
        <v>0</v>
      </c>
      <c r="O616" s="56">
        <f t="shared" ca="1" si="515"/>
        <v>0</v>
      </c>
      <c r="P616" s="56">
        <f t="shared" ca="1" si="515"/>
        <v>0</v>
      </c>
      <c r="Q616" s="56">
        <f t="shared" ca="1" si="505"/>
        <v>0</v>
      </c>
      <c r="R616" s="56">
        <f t="shared" ca="1" si="534"/>
        <v>0</v>
      </c>
      <c r="S616" s="56">
        <f t="shared" ca="1" si="534"/>
        <v>0</v>
      </c>
      <c r="T616" s="56">
        <f t="shared" ca="1" si="520"/>
        <v>0</v>
      </c>
      <c r="U616" s="56">
        <f t="shared" ca="1" si="521"/>
        <v>0</v>
      </c>
      <c r="V616" s="56">
        <f t="shared" ca="1" si="521"/>
        <v>0</v>
      </c>
      <c r="W616" s="56">
        <f t="shared" ca="1" si="500"/>
        <v>0</v>
      </c>
      <c r="X616" s="56">
        <f t="shared" ca="1" si="522"/>
        <v>0</v>
      </c>
      <c r="Y616" s="56">
        <f t="shared" ca="1" si="522"/>
        <v>0</v>
      </c>
      <c r="Z616" s="56">
        <f t="shared" ca="1" si="516"/>
        <v>0</v>
      </c>
      <c r="AA616" s="56">
        <f t="shared" ca="1" si="526"/>
        <v>0</v>
      </c>
      <c r="AB616" s="56">
        <f t="shared" ca="1" si="526"/>
        <v>0</v>
      </c>
      <c r="AC616" s="56">
        <f t="shared" ca="1" si="518"/>
        <v>0</v>
      </c>
      <c r="AD616" s="56">
        <f t="shared" ca="1" si="517"/>
        <v>0</v>
      </c>
      <c r="AE616" s="56">
        <f t="shared" ca="1" si="517"/>
        <v>0</v>
      </c>
      <c r="AF616" s="56">
        <f t="shared" ca="1" si="538"/>
        <v>0</v>
      </c>
      <c r="AG616" s="56">
        <f t="shared" ca="1" si="535"/>
        <v>0</v>
      </c>
      <c r="AH616" s="56">
        <f t="shared" ca="1" si="535"/>
        <v>0</v>
      </c>
      <c r="AI616" s="56">
        <f t="shared" ref="AI616:AI628" ca="1" si="539">AI146*AI462</f>
        <v>0</v>
      </c>
      <c r="AJ616" s="56">
        <f t="shared" ca="1" si="523"/>
        <v>0</v>
      </c>
      <c r="AK616" s="56">
        <f t="shared" ca="1" si="523"/>
        <v>0</v>
      </c>
      <c r="AL616" s="56">
        <f t="shared" ca="1" si="512"/>
        <v>0</v>
      </c>
      <c r="AM616" s="56">
        <f t="shared" ca="1" si="513"/>
        <v>0</v>
      </c>
      <c r="AN616" s="56">
        <f t="shared" ca="1" si="513"/>
        <v>0</v>
      </c>
      <c r="AO616" s="56">
        <f t="shared" ca="1" si="532"/>
        <v>0</v>
      </c>
      <c r="AP616" s="56">
        <f t="shared" ca="1" si="514"/>
        <v>0</v>
      </c>
      <c r="AQ616" s="56">
        <f t="shared" ca="1" si="514"/>
        <v>0</v>
      </c>
      <c r="AR616" s="56">
        <f t="shared" ca="1" si="536"/>
        <v>0</v>
      </c>
      <c r="AS616" s="56">
        <f t="shared" ca="1" si="527"/>
        <v>0</v>
      </c>
      <c r="AT616" s="56">
        <f t="shared" ca="1" si="527"/>
        <v>0</v>
      </c>
    </row>
    <row r="617" spans="4:46" ht="14.65" outlineLevel="1" thickBot="1" x14ac:dyDescent="0.5">
      <c r="D617" s="42">
        <v>139</v>
      </c>
      <c r="E617" s="42" t="str">
        <v>Unused</v>
      </c>
      <c r="G617" s="56">
        <f t="shared" ca="1" si="529"/>
        <v>0</v>
      </c>
      <c r="H617" s="56">
        <f t="shared" ca="1" si="524"/>
        <v>0</v>
      </c>
      <c r="I617" s="56">
        <f t="shared" ca="1" si="537"/>
        <v>0</v>
      </c>
      <c r="J617" s="56">
        <f t="shared" ca="1" si="537"/>
        <v>0</v>
      </c>
      <c r="K617" s="56">
        <f t="shared" ca="1" si="530"/>
        <v>0</v>
      </c>
      <c r="L617" s="56">
        <f t="shared" ca="1" si="525"/>
        <v>0</v>
      </c>
      <c r="M617" s="56">
        <f t="shared" ca="1" si="525"/>
        <v>0</v>
      </c>
      <c r="N617" s="56">
        <f t="shared" ca="1" si="531"/>
        <v>0</v>
      </c>
      <c r="O617" s="56">
        <f t="shared" ca="1" si="515"/>
        <v>0</v>
      </c>
      <c r="P617" s="56">
        <f t="shared" ca="1" si="515"/>
        <v>0</v>
      </c>
      <c r="Q617" s="56">
        <f t="shared" ca="1" si="505"/>
        <v>0</v>
      </c>
      <c r="R617" s="56">
        <f t="shared" ca="1" si="534"/>
        <v>0</v>
      </c>
      <c r="S617" s="56">
        <f t="shared" ca="1" si="534"/>
        <v>0</v>
      </c>
      <c r="T617" s="56">
        <f t="shared" ca="1" si="520"/>
        <v>0</v>
      </c>
      <c r="U617" s="56">
        <f t="shared" ca="1" si="521"/>
        <v>0</v>
      </c>
      <c r="V617" s="56">
        <f t="shared" ca="1" si="521"/>
        <v>0</v>
      </c>
      <c r="W617" s="56">
        <f t="shared" ca="1" si="500"/>
        <v>0</v>
      </c>
      <c r="X617" s="56">
        <f t="shared" ca="1" si="522"/>
        <v>0</v>
      </c>
      <c r="Y617" s="56">
        <f t="shared" ca="1" si="522"/>
        <v>0</v>
      </c>
      <c r="Z617" s="56">
        <f t="shared" ref="Z617" ca="1" si="540">Z147*Z463</f>
        <v>0</v>
      </c>
      <c r="AA617" s="56">
        <f t="shared" ca="1" si="526"/>
        <v>0</v>
      </c>
      <c r="AB617" s="56">
        <f t="shared" ca="1" si="526"/>
        <v>0</v>
      </c>
      <c r="AC617" s="56">
        <f t="shared" ca="1" si="518"/>
        <v>0</v>
      </c>
      <c r="AD617" s="56">
        <f t="shared" ca="1" si="517"/>
        <v>0</v>
      </c>
      <c r="AE617" s="56">
        <f t="shared" ca="1" si="517"/>
        <v>0</v>
      </c>
      <c r="AF617" s="56">
        <f t="shared" ca="1" si="538"/>
        <v>0</v>
      </c>
      <c r="AG617" s="56">
        <f t="shared" ca="1" si="535"/>
        <v>0</v>
      </c>
      <c r="AH617" s="56">
        <f t="shared" ca="1" si="535"/>
        <v>0</v>
      </c>
      <c r="AI617" s="56">
        <f t="shared" ca="1" si="539"/>
        <v>0</v>
      </c>
      <c r="AJ617" s="56">
        <f t="shared" ca="1" si="523"/>
        <v>0</v>
      </c>
      <c r="AK617" s="56">
        <f t="shared" ca="1" si="523"/>
        <v>0</v>
      </c>
      <c r="AL617" s="56">
        <f t="shared" ca="1" si="512"/>
        <v>0</v>
      </c>
      <c r="AM617" s="56">
        <f t="shared" ref="AM617:AN628" ca="1" si="541">AM147*AM463</f>
        <v>0</v>
      </c>
      <c r="AN617" s="56">
        <f t="shared" ca="1" si="541"/>
        <v>0</v>
      </c>
      <c r="AO617" s="56">
        <f t="shared" ca="1" si="532"/>
        <v>0</v>
      </c>
      <c r="AP617" s="56">
        <f t="shared" ref="AP617:AQ628" ca="1" si="542">AP147*AP463</f>
        <v>0</v>
      </c>
      <c r="AQ617" s="56">
        <f t="shared" ca="1" si="542"/>
        <v>0</v>
      </c>
      <c r="AR617" s="56">
        <f t="shared" ca="1" si="536"/>
        <v>0</v>
      </c>
      <c r="AS617" s="56">
        <f t="shared" ca="1" si="527"/>
        <v>0</v>
      </c>
      <c r="AT617" s="56">
        <f t="shared" ca="1" si="527"/>
        <v>0</v>
      </c>
    </row>
    <row r="618" spans="4:46" ht="14.65" outlineLevel="1" thickBot="1" x14ac:dyDescent="0.5">
      <c r="D618" s="42">
        <v>140</v>
      </c>
      <c r="E618" s="42" t="str">
        <v>Unused</v>
      </c>
      <c r="G618" s="56">
        <f t="shared" ca="1" si="529"/>
        <v>0</v>
      </c>
      <c r="H618" s="56">
        <f t="shared" ca="1" si="524"/>
        <v>0</v>
      </c>
      <c r="I618" s="56">
        <f t="shared" ca="1" si="537"/>
        <v>0</v>
      </c>
      <c r="J618" s="56">
        <f t="shared" ca="1" si="537"/>
        <v>0</v>
      </c>
      <c r="K618" s="56">
        <f t="shared" ca="1" si="530"/>
        <v>0</v>
      </c>
      <c r="L618" s="56">
        <f t="shared" ca="1" si="525"/>
        <v>0</v>
      </c>
      <c r="M618" s="56">
        <f t="shared" ca="1" si="525"/>
        <v>0</v>
      </c>
      <c r="N618" s="56">
        <f t="shared" ca="1" si="531"/>
        <v>0</v>
      </c>
      <c r="O618" s="56">
        <f t="shared" ref="O618:P628" ca="1" si="543">O148*O464</f>
        <v>0</v>
      </c>
      <c r="P618" s="56">
        <f t="shared" ca="1" si="543"/>
        <v>0</v>
      </c>
      <c r="Q618" s="56">
        <f t="shared" ca="1" si="505"/>
        <v>0</v>
      </c>
      <c r="R618" s="56">
        <f t="shared" ca="1" si="534"/>
        <v>0</v>
      </c>
      <c r="S618" s="56">
        <f t="shared" ca="1" si="534"/>
        <v>0</v>
      </c>
      <c r="T618" s="56">
        <f t="shared" ca="1" si="520"/>
        <v>0</v>
      </c>
      <c r="U618" s="56">
        <f t="shared" ca="1" si="521"/>
        <v>0</v>
      </c>
      <c r="V618" s="56">
        <f t="shared" ca="1" si="521"/>
        <v>0</v>
      </c>
      <c r="W618" s="56">
        <f t="shared" ca="1" si="500"/>
        <v>0</v>
      </c>
      <c r="X618" s="56">
        <f t="shared" ca="1" si="522"/>
        <v>0</v>
      </c>
      <c r="Y618" s="56">
        <f t="shared" ca="1" si="522"/>
        <v>0</v>
      </c>
      <c r="Z618" s="56">
        <f t="shared" ref="Z618:Z628" ca="1" si="544">Z148*Z464</f>
        <v>0</v>
      </c>
      <c r="AA618" s="56">
        <f t="shared" ca="1" si="526"/>
        <v>0</v>
      </c>
      <c r="AB618" s="56">
        <f t="shared" ca="1" si="526"/>
        <v>0</v>
      </c>
      <c r="AC618" s="56">
        <f t="shared" ca="1" si="518"/>
        <v>0</v>
      </c>
      <c r="AD618" s="56">
        <f t="shared" ref="AD618:AE628" ca="1" si="545">AD148*AD464</f>
        <v>0</v>
      </c>
      <c r="AE618" s="56">
        <f t="shared" ca="1" si="545"/>
        <v>0</v>
      </c>
      <c r="AF618" s="56">
        <f t="shared" ca="1" si="538"/>
        <v>0</v>
      </c>
      <c r="AG618" s="56">
        <f t="shared" ca="1" si="535"/>
        <v>0</v>
      </c>
      <c r="AH618" s="56">
        <f t="shared" ca="1" si="535"/>
        <v>0</v>
      </c>
      <c r="AI618" s="56">
        <f t="shared" ca="1" si="539"/>
        <v>0</v>
      </c>
      <c r="AJ618" s="56">
        <f t="shared" ca="1" si="523"/>
        <v>0</v>
      </c>
      <c r="AK618" s="56">
        <f t="shared" ca="1" si="523"/>
        <v>0</v>
      </c>
      <c r="AL618" s="56">
        <f t="shared" ca="1" si="512"/>
        <v>0</v>
      </c>
      <c r="AM618" s="56">
        <f t="shared" ca="1" si="541"/>
        <v>0</v>
      </c>
      <c r="AN618" s="56">
        <f t="shared" ca="1" si="541"/>
        <v>0</v>
      </c>
      <c r="AO618" s="56">
        <f t="shared" ca="1" si="532"/>
        <v>0</v>
      </c>
      <c r="AP618" s="56">
        <f t="shared" ca="1" si="542"/>
        <v>0</v>
      </c>
      <c r="AQ618" s="56">
        <f t="shared" ca="1" si="542"/>
        <v>0</v>
      </c>
      <c r="AR618" s="56">
        <f t="shared" ca="1" si="536"/>
        <v>0</v>
      </c>
      <c r="AS618" s="56">
        <f t="shared" ca="1" si="527"/>
        <v>0</v>
      </c>
      <c r="AT618" s="56">
        <f t="shared" ca="1" si="527"/>
        <v>0</v>
      </c>
    </row>
    <row r="619" spans="4:46" ht="14.65" outlineLevel="1" thickBot="1" x14ac:dyDescent="0.5">
      <c r="D619" s="42">
        <v>141</v>
      </c>
      <c r="E619" s="42" t="str">
        <v>Unused</v>
      </c>
      <c r="G619" s="56">
        <f t="shared" ca="1" si="529"/>
        <v>0</v>
      </c>
      <c r="H619" s="56">
        <f t="shared" ca="1" si="524"/>
        <v>0</v>
      </c>
      <c r="I619" s="56">
        <f t="shared" ca="1" si="537"/>
        <v>0</v>
      </c>
      <c r="J619" s="56">
        <f t="shared" ca="1" si="537"/>
        <v>0</v>
      </c>
      <c r="K619" s="56">
        <f t="shared" ca="1" si="530"/>
        <v>0</v>
      </c>
      <c r="L619" s="56">
        <f t="shared" ca="1" si="525"/>
        <v>0</v>
      </c>
      <c r="M619" s="56">
        <f t="shared" ca="1" si="525"/>
        <v>0</v>
      </c>
      <c r="N619" s="56">
        <f t="shared" ca="1" si="531"/>
        <v>0</v>
      </c>
      <c r="O619" s="56">
        <f t="shared" ca="1" si="543"/>
        <v>0</v>
      </c>
      <c r="P619" s="56">
        <f t="shared" ca="1" si="543"/>
        <v>0</v>
      </c>
      <c r="Q619" s="56">
        <f t="shared" ca="1" si="505"/>
        <v>0</v>
      </c>
      <c r="R619" s="56">
        <f t="shared" ca="1" si="534"/>
        <v>0</v>
      </c>
      <c r="S619" s="56">
        <f t="shared" ca="1" si="534"/>
        <v>0</v>
      </c>
      <c r="T619" s="56">
        <f t="shared" ca="1" si="520"/>
        <v>0</v>
      </c>
      <c r="U619" s="56">
        <f t="shared" ca="1" si="521"/>
        <v>0</v>
      </c>
      <c r="V619" s="56">
        <f t="shared" ca="1" si="521"/>
        <v>0</v>
      </c>
      <c r="W619" s="56">
        <f t="shared" ca="1" si="500"/>
        <v>0</v>
      </c>
      <c r="X619" s="56">
        <f t="shared" ca="1" si="522"/>
        <v>0</v>
      </c>
      <c r="Y619" s="56">
        <f t="shared" ca="1" si="522"/>
        <v>0</v>
      </c>
      <c r="Z619" s="56">
        <f t="shared" ca="1" si="544"/>
        <v>0</v>
      </c>
      <c r="AA619" s="56">
        <f t="shared" ca="1" si="526"/>
        <v>0</v>
      </c>
      <c r="AB619" s="56">
        <f t="shared" ca="1" si="526"/>
        <v>0</v>
      </c>
      <c r="AC619" s="56">
        <f t="shared" ca="1" si="518"/>
        <v>0</v>
      </c>
      <c r="AD619" s="56">
        <f t="shared" ca="1" si="545"/>
        <v>0</v>
      </c>
      <c r="AE619" s="56">
        <f t="shared" ca="1" si="545"/>
        <v>0</v>
      </c>
      <c r="AF619" s="56">
        <f t="shared" ca="1" si="538"/>
        <v>0</v>
      </c>
      <c r="AG619" s="56">
        <f t="shared" ca="1" si="535"/>
        <v>0</v>
      </c>
      <c r="AH619" s="56">
        <f t="shared" ca="1" si="535"/>
        <v>0</v>
      </c>
      <c r="AI619" s="56">
        <f t="shared" ca="1" si="539"/>
        <v>0</v>
      </c>
      <c r="AJ619" s="56">
        <f t="shared" ca="1" si="523"/>
        <v>0</v>
      </c>
      <c r="AK619" s="56">
        <f t="shared" ca="1" si="523"/>
        <v>0</v>
      </c>
      <c r="AL619" s="56">
        <f t="shared" ca="1" si="512"/>
        <v>0</v>
      </c>
      <c r="AM619" s="56">
        <f t="shared" ca="1" si="541"/>
        <v>0</v>
      </c>
      <c r="AN619" s="56">
        <f t="shared" ca="1" si="541"/>
        <v>0</v>
      </c>
      <c r="AO619" s="56">
        <f t="shared" ca="1" si="532"/>
        <v>0</v>
      </c>
      <c r="AP619" s="56">
        <f t="shared" ca="1" si="542"/>
        <v>0</v>
      </c>
      <c r="AQ619" s="56">
        <f t="shared" ca="1" si="542"/>
        <v>0</v>
      </c>
      <c r="AR619" s="56">
        <f t="shared" ca="1" si="536"/>
        <v>0</v>
      </c>
      <c r="AS619" s="56">
        <f t="shared" ca="1" si="527"/>
        <v>0</v>
      </c>
      <c r="AT619" s="56">
        <f t="shared" ca="1" si="527"/>
        <v>0</v>
      </c>
    </row>
    <row r="620" spans="4:46" ht="14.65" outlineLevel="1" thickBot="1" x14ac:dyDescent="0.5">
      <c r="D620" s="42">
        <v>142</v>
      </c>
      <c r="E620" s="42" t="str">
        <v>Unused</v>
      </c>
      <c r="G620" s="56">
        <f t="shared" ca="1" si="529"/>
        <v>0</v>
      </c>
      <c r="H620" s="56">
        <f t="shared" ca="1" si="524"/>
        <v>0</v>
      </c>
      <c r="I620" s="56">
        <f t="shared" ca="1" si="537"/>
        <v>0</v>
      </c>
      <c r="J620" s="56">
        <f t="shared" ca="1" si="537"/>
        <v>0</v>
      </c>
      <c r="K620" s="56">
        <f t="shared" ca="1" si="530"/>
        <v>0</v>
      </c>
      <c r="L620" s="56">
        <f t="shared" ca="1" si="525"/>
        <v>0</v>
      </c>
      <c r="M620" s="56">
        <f t="shared" ca="1" si="525"/>
        <v>0</v>
      </c>
      <c r="N620" s="56">
        <f t="shared" ca="1" si="531"/>
        <v>0</v>
      </c>
      <c r="O620" s="56">
        <f t="shared" ca="1" si="543"/>
        <v>0</v>
      </c>
      <c r="P620" s="56">
        <f t="shared" ca="1" si="543"/>
        <v>0</v>
      </c>
      <c r="Q620" s="56">
        <f t="shared" ca="1" si="505"/>
        <v>0</v>
      </c>
      <c r="R620" s="56">
        <f t="shared" ca="1" si="534"/>
        <v>0</v>
      </c>
      <c r="S620" s="56">
        <f t="shared" ca="1" si="534"/>
        <v>0</v>
      </c>
      <c r="T620" s="56">
        <f t="shared" ca="1" si="520"/>
        <v>0</v>
      </c>
      <c r="U620" s="56">
        <f t="shared" ca="1" si="521"/>
        <v>0</v>
      </c>
      <c r="V620" s="56">
        <f t="shared" ca="1" si="521"/>
        <v>0</v>
      </c>
      <c r="W620" s="56">
        <f t="shared" ca="1" si="500"/>
        <v>0</v>
      </c>
      <c r="X620" s="56">
        <f t="shared" ca="1" si="522"/>
        <v>0</v>
      </c>
      <c r="Y620" s="56">
        <f t="shared" ca="1" si="522"/>
        <v>0</v>
      </c>
      <c r="Z620" s="56">
        <f t="shared" ca="1" si="544"/>
        <v>0</v>
      </c>
      <c r="AA620" s="56">
        <f t="shared" ca="1" si="526"/>
        <v>0</v>
      </c>
      <c r="AB620" s="56">
        <f t="shared" ca="1" si="526"/>
        <v>0</v>
      </c>
      <c r="AC620" s="56">
        <f t="shared" ca="1" si="518"/>
        <v>0</v>
      </c>
      <c r="AD620" s="56">
        <f t="shared" ca="1" si="545"/>
        <v>0</v>
      </c>
      <c r="AE620" s="56">
        <f t="shared" ca="1" si="545"/>
        <v>0</v>
      </c>
      <c r="AF620" s="56">
        <f t="shared" ca="1" si="538"/>
        <v>0</v>
      </c>
      <c r="AG620" s="56">
        <f t="shared" ca="1" si="535"/>
        <v>0</v>
      </c>
      <c r="AH620" s="56">
        <f t="shared" ca="1" si="535"/>
        <v>0</v>
      </c>
      <c r="AI620" s="56">
        <f t="shared" ca="1" si="539"/>
        <v>0</v>
      </c>
      <c r="AJ620" s="56">
        <f t="shared" ca="1" si="523"/>
        <v>0</v>
      </c>
      <c r="AK620" s="56">
        <f t="shared" ca="1" si="523"/>
        <v>0</v>
      </c>
      <c r="AL620" s="56">
        <f t="shared" ca="1" si="512"/>
        <v>0</v>
      </c>
      <c r="AM620" s="56">
        <f t="shared" ca="1" si="541"/>
        <v>0</v>
      </c>
      <c r="AN620" s="56">
        <f t="shared" ca="1" si="541"/>
        <v>0</v>
      </c>
      <c r="AO620" s="56">
        <f t="shared" ca="1" si="532"/>
        <v>0</v>
      </c>
      <c r="AP620" s="56">
        <f t="shared" ca="1" si="542"/>
        <v>0</v>
      </c>
      <c r="AQ620" s="56">
        <f t="shared" ca="1" si="542"/>
        <v>0</v>
      </c>
      <c r="AR620" s="56">
        <f t="shared" ca="1" si="536"/>
        <v>0</v>
      </c>
      <c r="AS620" s="56">
        <f t="shared" ca="1" si="527"/>
        <v>0</v>
      </c>
      <c r="AT620" s="56">
        <f t="shared" ca="1" si="527"/>
        <v>0</v>
      </c>
    </row>
    <row r="621" spans="4:46" ht="14.65" outlineLevel="1" thickBot="1" x14ac:dyDescent="0.5">
      <c r="D621" s="42">
        <v>143</v>
      </c>
      <c r="E621" s="42" t="str">
        <v>Unused</v>
      </c>
      <c r="G621" s="56">
        <f t="shared" ca="1" si="529"/>
        <v>0</v>
      </c>
      <c r="H621" s="56">
        <f t="shared" ca="1" si="524"/>
        <v>0</v>
      </c>
      <c r="I621" s="56">
        <f t="shared" ca="1" si="537"/>
        <v>0</v>
      </c>
      <c r="J621" s="56">
        <f t="shared" ca="1" si="537"/>
        <v>0</v>
      </c>
      <c r="K621" s="56">
        <f t="shared" ca="1" si="530"/>
        <v>0</v>
      </c>
      <c r="L621" s="56">
        <f t="shared" ca="1" si="525"/>
        <v>0</v>
      </c>
      <c r="M621" s="56">
        <f t="shared" ca="1" si="525"/>
        <v>0</v>
      </c>
      <c r="N621" s="56">
        <f t="shared" ca="1" si="531"/>
        <v>0</v>
      </c>
      <c r="O621" s="56">
        <f t="shared" ca="1" si="543"/>
        <v>0</v>
      </c>
      <c r="P621" s="56">
        <f t="shared" ca="1" si="543"/>
        <v>0</v>
      </c>
      <c r="Q621" s="56">
        <f t="shared" ca="1" si="505"/>
        <v>0</v>
      </c>
      <c r="R621" s="56">
        <f t="shared" ca="1" si="534"/>
        <v>0</v>
      </c>
      <c r="S621" s="56">
        <f t="shared" ca="1" si="534"/>
        <v>0</v>
      </c>
      <c r="T621" s="56">
        <f t="shared" ca="1" si="520"/>
        <v>0</v>
      </c>
      <c r="U621" s="56">
        <f t="shared" ca="1" si="521"/>
        <v>0</v>
      </c>
      <c r="V621" s="56">
        <f t="shared" ca="1" si="521"/>
        <v>0</v>
      </c>
      <c r="W621" s="56">
        <f t="shared" ca="1" si="500"/>
        <v>0</v>
      </c>
      <c r="X621" s="56">
        <f t="shared" ca="1" si="522"/>
        <v>0</v>
      </c>
      <c r="Y621" s="56">
        <f t="shared" ca="1" si="522"/>
        <v>0</v>
      </c>
      <c r="Z621" s="56">
        <f t="shared" ca="1" si="544"/>
        <v>0</v>
      </c>
      <c r="AA621" s="56">
        <f t="shared" ca="1" si="526"/>
        <v>0</v>
      </c>
      <c r="AB621" s="56">
        <f t="shared" ca="1" si="526"/>
        <v>0</v>
      </c>
      <c r="AC621" s="56">
        <f t="shared" ca="1" si="518"/>
        <v>0</v>
      </c>
      <c r="AD621" s="56">
        <f t="shared" ca="1" si="545"/>
        <v>0</v>
      </c>
      <c r="AE621" s="56">
        <f t="shared" ca="1" si="545"/>
        <v>0</v>
      </c>
      <c r="AF621" s="56">
        <f t="shared" ca="1" si="538"/>
        <v>0</v>
      </c>
      <c r="AG621" s="56">
        <f t="shared" ca="1" si="535"/>
        <v>0</v>
      </c>
      <c r="AH621" s="56">
        <f t="shared" ca="1" si="535"/>
        <v>0</v>
      </c>
      <c r="AI621" s="56">
        <f t="shared" ca="1" si="539"/>
        <v>0</v>
      </c>
      <c r="AJ621" s="56">
        <f t="shared" ca="1" si="523"/>
        <v>0</v>
      </c>
      <c r="AK621" s="56">
        <f t="shared" ca="1" si="523"/>
        <v>0</v>
      </c>
      <c r="AL621" s="56">
        <f t="shared" ca="1" si="512"/>
        <v>0</v>
      </c>
      <c r="AM621" s="56">
        <f t="shared" ca="1" si="541"/>
        <v>0</v>
      </c>
      <c r="AN621" s="56">
        <f t="shared" ca="1" si="541"/>
        <v>0</v>
      </c>
      <c r="AO621" s="56">
        <f t="shared" ca="1" si="532"/>
        <v>0</v>
      </c>
      <c r="AP621" s="56">
        <f t="shared" ca="1" si="542"/>
        <v>0</v>
      </c>
      <c r="AQ621" s="56">
        <f t="shared" ca="1" si="542"/>
        <v>0</v>
      </c>
      <c r="AR621" s="56">
        <f t="shared" ca="1" si="536"/>
        <v>0</v>
      </c>
      <c r="AS621" s="56">
        <f t="shared" ca="1" si="527"/>
        <v>0</v>
      </c>
      <c r="AT621" s="56">
        <f t="shared" ca="1" si="527"/>
        <v>0</v>
      </c>
    </row>
    <row r="622" spans="4:46" ht="14.65" outlineLevel="1" thickBot="1" x14ac:dyDescent="0.5">
      <c r="D622" s="42">
        <v>144</v>
      </c>
      <c r="E622" s="42" t="str">
        <v>Unused</v>
      </c>
      <c r="G622" s="56">
        <f t="shared" ca="1" si="529"/>
        <v>0</v>
      </c>
      <c r="H622" s="56">
        <f t="shared" ca="1" si="524"/>
        <v>0</v>
      </c>
      <c r="I622" s="56">
        <f t="shared" ca="1" si="537"/>
        <v>0</v>
      </c>
      <c r="J622" s="56">
        <f t="shared" ca="1" si="537"/>
        <v>0</v>
      </c>
      <c r="K622" s="56">
        <f t="shared" ca="1" si="530"/>
        <v>0</v>
      </c>
      <c r="L622" s="56">
        <f t="shared" ca="1" si="525"/>
        <v>0</v>
      </c>
      <c r="M622" s="56">
        <f t="shared" ca="1" si="525"/>
        <v>0</v>
      </c>
      <c r="N622" s="56">
        <f t="shared" ca="1" si="531"/>
        <v>0</v>
      </c>
      <c r="O622" s="56">
        <f t="shared" ca="1" si="543"/>
        <v>0</v>
      </c>
      <c r="P622" s="56">
        <f t="shared" ca="1" si="543"/>
        <v>0</v>
      </c>
      <c r="Q622" s="56">
        <f t="shared" ca="1" si="505"/>
        <v>0</v>
      </c>
      <c r="R622" s="56">
        <f t="shared" ca="1" si="534"/>
        <v>0</v>
      </c>
      <c r="S622" s="56">
        <f t="shared" ca="1" si="534"/>
        <v>0</v>
      </c>
      <c r="T622" s="56">
        <f t="shared" ca="1" si="520"/>
        <v>0</v>
      </c>
      <c r="U622" s="56">
        <f t="shared" ca="1" si="521"/>
        <v>0</v>
      </c>
      <c r="V622" s="56">
        <f t="shared" ca="1" si="521"/>
        <v>0</v>
      </c>
      <c r="W622" s="56">
        <f t="shared" ca="1" si="500"/>
        <v>0</v>
      </c>
      <c r="X622" s="56">
        <f t="shared" ca="1" si="522"/>
        <v>0</v>
      </c>
      <c r="Y622" s="56">
        <f t="shared" ca="1" si="522"/>
        <v>0</v>
      </c>
      <c r="Z622" s="56">
        <f t="shared" ca="1" si="544"/>
        <v>0</v>
      </c>
      <c r="AA622" s="56">
        <f t="shared" ca="1" si="526"/>
        <v>0</v>
      </c>
      <c r="AB622" s="56">
        <f t="shared" ca="1" si="526"/>
        <v>0</v>
      </c>
      <c r="AC622" s="56">
        <f t="shared" ca="1" si="518"/>
        <v>0</v>
      </c>
      <c r="AD622" s="56">
        <f t="shared" ca="1" si="545"/>
        <v>0</v>
      </c>
      <c r="AE622" s="56">
        <f t="shared" ca="1" si="545"/>
        <v>0</v>
      </c>
      <c r="AF622" s="56">
        <f t="shared" ca="1" si="538"/>
        <v>0</v>
      </c>
      <c r="AG622" s="56">
        <f t="shared" ca="1" si="535"/>
        <v>0</v>
      </c>
      <c r="AH622" s="56">
        <f t="shared" ca="1" si="535"/>
        <v>0</v>
      </c>
      <c r="AI622" s="56">
        <f t="shared" ca="1" si="539"/>
        <v>0</v>
      </c>
      <c r="AJ622" s="56">
        <f t="shared" ca="1" si="523"/>
        <v>0</v>
      </c>
      <c r="AK622" s="56">
        <f t="shared" ca="1" si="523"/>
        <v>0</v>
      </c>
      <c r="AL622" s="56">
        <f t="shared" ca="1" si="512"/>
        <v>0</v>
      </c>
      <c r="AM622" s="56">
        <f t="shared" ca="1" si="541"/>
        <v>0</v>
      </c>
      <c r="AN622" s="56">
        <f t="shared" ca="1" si="541"/>
        <v>0</v>
      </c>
      <c r="AO622" s="56">
        <f t="shared" ca="1" si="532"/>
        <v>0</v>
      </c>
      <c r="AP622" s="56">
        <f t="shared" ca="1" si="542"/>
        <v>0</v>
      </c>
      <c r="AQ622" s="56">
        <f t="shared" ca="1" si="542"/>
        <v>0</v>
      </c>
      <c r="AR622" s="56">
        <f t="shared" ca="1" si="536"/>
        <v>0</v>
      </c>
      <c r="AS622" s="56">
        <f t="shared" ca="1" si="527"/>
        <v>0</v>
      </c>
      <c r="AT622" s="56">
        <f t="shared" ca="1" si="527"/>
        <v>0</v>
      </c>
    </row>
    <row r="623" spans="4:46" ht="14.65" outlineLevel="1" thickBot="1" x14ac:dyDescent="0.5">
      <c r="D623" s="42">
        <v>145</v>
      </c>
      <c r="E623" s="42" t="str">
        <v>Unused</v>
      </c>
      <c r="G623" s="56">
        <f t="shared" ca="1" si="529"/>
        <v>0</v>
      </c>
      <c r="H623" s="56">
        <f t="shared" ca="1" si="524"/>
        <v>0</v>
      </c>
      <c r="I623" s="56">
        <f t="shared" ca="1" si="537"/>
        <v>0</v>
      </c>
      <c r="J623" s="56">
        <f t="shared" ca="1" si="537"/>
        <v>0</v>
      </c>
      <c r="K623" s="56">
        <f t="shared" ca="1" si="530"/>
        <v>0</v>
      </c>
      <c r="L623" s="56">
        <f t="shared" ca="1" si="525"/>
        <v>0</v>
      </c>
      <c r="M623" s="56">
        <f t="shared" ca="1" si="525"/>
        <v>0</v>
      </c>
      <c r="N623" s="56">
        <f t="shared" ca="1" si="531"/>
        <v>0</v>
      </c>
      <c r="O623" s="56">
        <f t="shared" ca="1" si="543"/>
        <v>0</v>
      </c>
      <c r="P623" s="56">
        <f t="shared" ca="1" si="543"/>
        <v>0</v>
      </c>
      <c r="Q623" s="56">
        <f t="shared" ref="Q623:Q628" ca="1" si="546">Q153*Q469</f>
        <v>0</v>
      </c>
      <c r="R623" s="56">
        <f t="shared" ca="1" si="534"/>
        <v>0</v>
      </c>
      <c r="S623" s="56">
        <f t="shared" ca="1" si="534"/>
        <v>0</v>
      </c>
      <c r="T623" s="56">
        <f t="shared" ca="1" si="520"/>
        <v>0</v>
      </c>
      <c r="U623" s="56">
        <f t="shared" ca="1" si="521"/>
        <v>0</v>
      </c>
      <c r="V623" s="56">
        <f t="shared" ca="1" si="521"/>
        <v>0</v>
      </c>
      <c r="W623" s="56">
        <f t="shared" ca="1" si="500"/>
        <v>0</v>
      </c>
      <c r="X623" s="56">
        <f t="shared" ca="1" si="522"/>
        <v>0</v>
      </c>
      <c r="Y623" s="56">
        <f t="shared" ca="1" si="522"/>
        <v>0</v>
      </c>
      <c r="Z623" s="56">
        <f t="shared" ca="1" si="544"/>
        <v>0</v>
      </c>
      <c r="AA623" s="56">
        <f t="shared" ca="1" si="526"/>
        <v>0</v>
      </c>
      <c r="AB623" s="56">
        <f t="shared" ca="1" si="526"/>
        <v>0</v>
      </c>
      <c r="AC623" s="56">
        <f t="shared" ca="1" si="518"/>
        <v>0</v>
      </c>
      <c r="AD623" s="56">
        <f t="shared" ca="1" si="545"/>
        <v>0</v>
      </c>
      <c r="AE623" s="56">
        <f t="shared" ca="1" si="545"/>
        <v>0</v>
      </c>
      <c r="AF623" s="56">
        <f t="shared" ca="1" si="538"/>
        <v>0</v>
      </c>
      <c r="AG623" s="56">
        <f t="shared" ca="1" si="535"/>
        <v>0</v>
      </c>
      <c r="AH623" s="56">
        <f t="shared" ca="1" si="535"/>
        <v>0</v>
      </c>
      <c r="AI623" s="56">
        <f t="shared" ca="1" si="539"/>
        <v>0</v>
      </c>
      <c r="AJ623" s="56">
        <f t="shared" ca="1" si="523"/>
        <v>0</v>
      </c>
      <c r="AK623" s="56">
        <f t="shared" ca="1" si="523"/>
        <v>0</v>
      </c>
      <c r="AL623" s="56">
        <f t="shared" ca="1" si="512"/>
        <v>0</v>
      </c>
      <c r="AM623" s="56">
        <f t="shared" ca="1" si="541"/>
        <v>0</v>
      </c>
      <c r="AN623" s="56">
        <f t="shared" ca="1" si="541"/>
        <v>0</v>
      </c>
      <c r="AO623" s="56">
        <f t="shared" ca="1" si="532"/>
        <v>0</v>
      </c>
      <c r="AP623" s="56">
        <f t="shared" ca="1" si="542"/>
        <v>0</v>
      </c>
      <c r="AQ623" s="56">
        <f t="shared" ca="1" si="542"/>
        <v>0</v>
      </c>
      <c r="AR623" s="56">
        <f t="shared" ca="1" si="536"/>
        <v>0</v>
      </c>
      <c r="AS623" s="56">
        <f t="shared" ca="1" si="527"/>
        <v>0</v>
      </c>
      <c r="AT623" s="56">
        <f t="shared" ca="1" si="527"/>
        <v>0</v>
      </c>
    </row>
    <row r="624" spans="4:46" ht="14.65" outlineLevel="1" thickBot="1" x14ac:dyDescent="0.5">
      <c r="D624" s="42">
        <v>146</v>
      </c>
      <c r="E624" s="42" t="str">
        <v>Unused</v>
      </c>
      <c r="G624" s="56">
        <f t="shared" ca="1" si="529"/>
        <v>0</v>
      </c>
      <c r="H624" s="56">
        <f t="shared" ref="H624" ca="1" si="547">H154*H470</f>
        <v>0</v>
      </c>
      <c r="I624" s="56">
        <f t="shared" ca="1" si="537"/>
        <v>0</v>
      </c>
      <c r="J624" s="56">
        <f t="shared" ca="1" si="537"/>
        <v>0</v>
      </c>
      <c r="K624" s="56">
        <f t="shared" ca="1" si="530"/>
        <v>0</v>
      </c>
      <c r="L624" s="56">
        <f t="shared" ca="1" si="525"/>
        <v>0</v>
      </c>
      <c r="M624" s="56">
        <f t="shared" ca="1" si="525"/>
        <v>0</v>
      </c>
      <c r="N624" s="56">
        <f t="shared" ca="1" si="531"/>
        <v>0</v>
      </c>
      <c r="O624" s="56">
        <f t="shared" ca="1" si="543"/>
        <v>0</v>
      </c>
      <c r="P624" s="56">
        <f t="shared" ca="1" si="543"/>
        <v>0</v>
      </c>
      <c r="Q624" s="56">
        <f t="shared" ca="1" si="546"/>
        <v>0</v>
      </c>
      <c r="R624" s="56">
        <f t="shared" ca="1" si="534"/>
        <v>0</v>
      </c>
      <c r="S624" s="56">
        <f t="shared" ca="1" si="534"/>
        <v>0</v>
      </c>
      <c r="T624" s="56">
        <f t="shared" ca="1" si="520"/>
        <v>0</v>
      </c>
      <c r="U624" s="56">
        <f t="shared" ref="U624:V628" ca="1" si="548">U154*U470</f>
        <v>0</v>
      </c>
      <c r="V624" s="56">
        <f t="shared" ca="1" si="548"/>
        <v>0</v>
      </c>
      <c r="W624" s="56">
        <f t="shared" ca="1" si="500"/>
        <v>0</v>
      </c>
      <c r="X624" s="56">
        <f t="shared" ref="X624:Y628" ca="1" si="549">X154*X470</f>
        <v>0</v>
      </c>
      <c r="Y624" s="56">
        <f t="shared" ca="1" si="549"/>
        <v>0</v>
      </c>
      <c r="Z624" s="56">
        <f t="shared" ca="1" si="544"/>
        <v>0</v>
      </c>
      <c r="AA624" s="56">
        <f t="shared" ca="1" si="526"/>
        <v>0</v>
      </c>
      <c r="AB624" s="56">
        <f t="shared" ca="1" si="526"/>
        <v>0</v>
      </c>
      <c r="AC624" s="56">
        <f t="shared" ca="1" si="518"/>
        <v>0</v>
      </c>
      <c r="AD624" s="56">
        <f t="shared" ca="1" si="545"/>
        <v>0</v>
      </c>
      <c r="AE624" s="56">
        <f t="shared" ca="1" si="545"/>
        <v>0</v>
      </c>
      <c r="AF624" s="56">
        <f t="shared" ca="1" si="538"/>
        <v>0</v>
      </c>
      <c r="AG624" s="56">
        <f t="shared" ca="1" si="535"/>
        <v>0</v>
      </c>
      <c r="AH624" s="56">
        <f t="shared" ca="1" si="535"/>
        <v>0</v>
      </c>
      <c r="AI624" s="56">
        <f t="shared" ca="1" si="539"/>
        <v>0</v>
      </c>
      <c r="AJ624" s="56">
        <f t="shared" ref="AJ624:AK628" ca="1" si="550">AJ154*AJ470</f>
        <v>0</v>
      </c>
      <c r="AK624" s="56">
        <f t="shared" ca="1" si="550"/>
        <v>0</v>
      </c>
      <c r="AL624" s="56">
        <f t="shared" ca="1" si="512"/>
        <v>0</v>
      </c>
      <c r="AM624" s="56">
        <f t="shared" ca="1" si="541"/>
        <v>0</v>
      </c>
      <c r="AN624" s="56">
        <f t="shared" ca="1" si="541"/>
        <v>0</v>
      </c>
      <c r="AO624" s="56">
        <f t="shared" ca="1" si="532"/>
        <v>0</v>
      </c>
      <c r="AP624" s="56">
        <f t="shared" ca="1" si="542"/>
        <v>0</v>
      </c>
      <c r="AQ624" s="56">
        <f t="shared" ca="1" si="542"/>
        <v>0</v>
      </c>
      <c r="AR624" s="56">
        <f t="shared" ca="1" si="536"/>
        <v>0</v>
      </c>
      <c r="AS624" s="56">
        <f t="shared" ca="1" si="527"/>
        <v>0</v>
      </c>
      <c r="AT624" s="56">
        <f t="shared" ca="1" si="527"/>
        <v>0</v>
      </c>
    </row>
    <row r="625" spans="3:47" ht="14.65" outlineLevel="1" thickBot="1" x14ac:dyDescent="0.5">
      <c r="D625" s="42">
        <v>147</v>
      </c>
      <c r="E625" s="42" t="str">
        <v>Unused</v>
      </c>
      <c r="G625" s="56">
        <f t="shared" ca="1" si="529"/>
        <v>0</v>
      </c>
      <c r="H625" s="56">
        <f ca="1">H155*H471</f>
        <v>0</v>
      </c>
      <c r="I625" s="56">
        <f t="shared" ca="1" si="537"/>
        <v>0</v>
      </c>
      <c r="J625" s="56">
        <f t="shared" ca="1" si="537"/>
        <v>0</v>
      </c>
      <c r="K625" s="56">
        <f t="shared" ca="1" si="530"/>
        <v>0</v>
      </c>
      <c r="L625" s="56">
        <f t="shared" ref="L625:M628" ca="1" si="551">L155*L471</f>
        <v>0</v>
      </c>
      <c r="M625" s="56">
        <f t="shared" ca="1" si="551"/>
        <v>0</v>
      </c>
      <c r="N625" s="56">
        <f t="shared" ca="1" si="531"/>
        <v>0</v>
      </c>
      <c r="O625" s="56">
        <f t="shared" ca="1" si="543"/>
        <v>0</v>
      </c>
      <c r="P625" s="56">
        <f t="shared" ca="1" si="543"/>
        <v>0</v>
      </c>
      <c r="Q625" s="56">
        <f t="shared" ca="1" si="546"/>
        <v>0</v>
      </c>
      <c r="R625" s="56">
        <f t="shared" ca="1" si="534"/>
        <v>0</v>
      </c>
      <c r="S625" s="56">
        <f t="shared" ca="1" si="534"/>
        <v>0</v>
      </c>
      <c r="T625" s="56">
        <f t="shared" ca="1" si="520"/>
        <v>0</v>
      </c>
      <c r="U625" s="56">
        <f t="shared" ca="1" si="548"/>
        <v>0</v>
      </c>
      <c r="V625" s="56">
        <f t="shared" ca="1" si="548"/>
        <v>0</v>
      </c>
      <c r="W625" s="56">
        <f t="shared" ca="1" si="500"/>
        <v>0</v>
      </c>
      <c r="X625" s="56">
        <f t="shared" ca="1" si="549"/>
        <v>0</v>
      </c>
      <c r="Y625" s="56">
        <f t="shared" ca="1" si="549"/>
        <v>0</v>
      </c>
      <c r="Z625" s="56">
        <f t="shared" ca="1" si="544"/>
        <v>0</v>
      </c>
      <c r="AA625" s="56">
        <f t="shared" ref="AA625:AB628" ca="1" si="552">AA155*AA471</f>
        <v>0</v>
      </c>
      <c r="AB625" s="56">
        <f t="shared" ca="1" si="552"/>
        <v>0</v>
      </c>
      <c r="AC625" s="56">
        <f t="shared" ca="1" si="518"/>
        <v>0</v>
      </c>
      <c r="AD625" s="56">
        <f t="shared" ca="1" si="545"/>
        <v>0</v>
      </c>
      <c r="AE625" s="56">
        <f t="shared" ca="1" si="545"/>
        <v>0</v>
      </c>
      <c r="AF625" s="56">
        <f t="shared" ca="1" si="538"/>
        <v>0</v>
      </c>
      <c r="AG625" s="56">
        <f t="shared" ca="1" si="535"/>
        <v>0</v>
      </c>
      <c r="AH625" s="56">
        <f t="shared" ca="1" si="535"/>
        <v>0</v>
      </c>
      <c r="AI625" s="56">
        <f t="shared" ca="1" si="539"/>
        <v>0</v>
      </c>
      <c r="AJ625" s="56">
        <f t="shared" ca="1" si="550"/>
        <v>0</v>
      </c>
      <c r="AK625" s="56">
        <f t="shared" ca="1" si="550"/>
        <v>0</v>
      </c>
      <c r="AL625" s="56">
        <f t="shared" ca="1" si="512"/>
        <v>0</v>
      </c>
      <c r="AM625" s="56">
        <f t="shared" ca="1" si="541"/>
        <v>0</v>
      </c>
      <c r="AN625" s="56">
        <f t="shared" ca="1" si="541"/>
        <v>0</v>
      </c>
      <c r="AO625" s="56">
        <f t="shared" ca="1" si="532"/>
        <v>0</v>
      </c>
      <c r="AP625" s="56">
        <f t="shared" ca="1" si="542"/>
        <v>0</v>
      </c>
      <c r="AQ625" s="56">
        <f t="shared" ca="1" si="542"/>
        <v>0</v>
      </c>
      <c r="AR625" s="56">
        <f t="shared" ca="1" si="536"/>
        <v>0</v>
      </c>
      <c r="AS625" s="56">
        <f t="shared" ref="AS625:AT628" ca="1" si="553">AS155*AS471</f>
        <v>0</v>
      </c>
      <c r="AT625" s="56">
        <f t="shared" ca="1" si="553"/>
        <v>0</v>
      </c>
    </row>
    <row r="626" spans="3:47" ht="14.65" outlineLevel="1" thickBot="1" x14ac:dyDescent="0.5">
      <c r="D626" s="42">
        <v>148</v>
      </c>
      <c r="E626" s="42" t="str">
        <v>Unused</v>
      </c>
      <c r="G626" s="56">
        <f t="shared" ca="1" si="529"/>
        <v>0</v>
      </c>
      <c r="H626" s="56">
        <f ca="1">H156*H472</f>
        <v>0</v>
      </c>
      <c r="I626" s="56">
        <f t="shared" ca="1" si="537"/>
        <v>0</v>
      </c>
      <c r="J626" s="56">
        <f t="shared" ca="1" si="537"/>
        <v>0</v>
      </c>
      <c r="K626" s="56">
        <f t="shared" ca="1" si="530"/>
        <v>0</v>
      </c>
      <c r="L626" s="56">
        <f t="shared" ca="1" si="551"/>
        <v>0</v>
      </c>
      <c r="M626" s="56">
        <f t="shared" ca="1" si="551"/>
        <v>0</v>
      </c>
      <c r="N626" s="56">
        <f t="shared" ca="1" si="531"/>
        <v>0</v>
      </c>
      <c r="O626" s="56">
        <f t="shared" ca="1" si="543"/>
        <v>0</v>
      </c>
      <c r="P626" s="56">
        <f t="shared" ca="1" si="543"/>
        <v>0</v>
      </c>
      <c r="Q626" s="56">
        <f t="shared" ca="1" si="546"/>
        <v>0</v>
      </c>
      <c r="R626" s="56">
        <f t="shared" ca="1" si="534"/>
        <v>0</v>
      </c>
      <c r="S626" s="56">
        <f t="shared" ca="1" si="534"/>
        <v>0</v>
      </c>
      <c r="T626" s="56">
        <f t="shared" ca="1" si="520"/>
        <v>0</v>
      </c>
      <c r="U626" s="56">
        <f t="shared" ca="1" si="548"/>
        <v>0</v>
      </c>
      <c r="V626" s="56">
        <f t="shared" ca="1" si="548"/>
        <v>0</v>
      </c>
      <c r="W626" s="56">
        <f t="shared" ca="1" si="500"/>
        <v>0</v>
      </c>
      <c r="X626" s="56">
        <f t="shared" ca="1" si="549"/>
        <v>0</v>
      </c>
      <c r="Y626" s="56">
        <f t="shared" ca="1" si="549"/>
        <v>0</v>
      </c>
      <c r="Z626" s="56">
        <f t="shared" ca="1" si="544"/>
        <v>0</v>
      </c>
      <c r="AA626" s="56">
        <f t="shared" ca="1" si="552"/>
        <v>0</v>
      </c>
      <c r="AB626" s="56">
        <f t="shared" ca="1" si="552"/>
        <v>0</v>
      </c>
      <c r="AC626" s="56">
        <f t="shared" ca="1" si="518"/>
        <v>0</v>
      </c>
      <c r="AD626" s="56">
        <f t="shared" ca="1" si="545"/>
        <v>0</v>
      </c>
      <c r="AE626" s="56">
        <f t="shared" ca="1" si="545"/>
        <v>0</v>
      </c>
      <c r="AF626" s="56">
        <f t="shared" ca="1" si="538"/>
        <v>0</v>
      </c>
      <c r="AG626" s="56">
        <f t="shared" ca="1" si="535"/>
        <v>0</v>
      </c>
      <c r="AH626" s="56">
        <f t="shared" ca="1" si="535"/>
        <v>0</v>
      </c>
      <c r="AI626" s="56">
        <f t="shared" ca="1" si="539"/>
        <v>0</v>
      </c>
      <c r="AJ626" s="56">
        <f t="shared" ca="1" si="550"/>
        <v>0</v>
      </c>
      <c r="AK626" s="56">
        <f t="shared" ca="1" si="550"/>
        <v>0</v>
      </c>
      <c r="AL626" s="56">
        <f t="shared" ca="1" si="512"/>
        <v>0</v>
      </c>
      <c r="AM626" s="56">
        <f t="shared" ca="1" si="541"/>
        <v>0</v>
      </c>
      <c r="AN626" s="56">
        <f t="shared" ca="1" si="541"/>
        <v>0</v>
      </c>
      <c r="AO626" s="56">
        <f t="shared" ca="1" si="532"/>
        <v>0</v>
      </c>
      <c r="AP626" s="56">
        <f t="shared" ca="1" si="542"/>
        <v>0</v>
      </c>
      <c r="AQ626" s="56">
        <f t="shared" ca="1" si="542"/>
        <v>0</v>
      </c>
      <c r="AR626" s="56">
        <f t="shared" ca="1" si="536"/>
        <v>0</v>
      </c>
      <c r="AS626" s="56">
        <f t="shared" ca="1" si="553"/>
        <v>0</v>
      </c>
      <c r="AT626" s="56">
        <f t="shared" ca="1" si="553"/>
        <v>0</v>
      </c>
    </row>
    <row r="627" spans="3:47" ht="14.65" outlineLevel="1" thickBot="1" x14ac:dyDescent="0.5">
      <c r="D627" s="42">
        <v>149</v>
      </c>
      <c r="E627" s="42" t="str">
        <v>Unused</v>
      </c>
      <c r="G627" s="56">
        <f t="shared" ca="1" si="529"/>
        <v>0</v>
      </c>
      <c r="H627" s="56">
        <f ca="1">H157*H473</f>
        <v>0</v>
      </c>
      <c r="I627" s="56">
        <f t="shared" ca="1" si="537"/>
        <v>0</v>
      </c>
      <c r="J627" s="56">
        <f t="shared" ca="1" si="537"/>
        <v>0</v>
      </c>
      <c r="K627" s="56">
        <f t="shared" ca="1" si="530"/>
        <v>0</v>
      </c>
      <c r="L627" s="56">
        <f t="shared" ca="1" si="551"/>
        <v>0</v>
      </c>
      <c r="M627" s="56">
        <f t="shared" ca="1" si="551"/>
        <v>0</v>
      </c>
      <c r="N627" s="56">
        <f t="shared" ca="1" si="531"/>
        <v>0</v>
      </c>
      <c r="O627" s="56">
        <f t="shared" ca="1" si="543"/>
        <v>0</v>
      </c>
      <c r="P627" s="56">
        <f t="shared" ca="1" si="543"/>
        <v>0</v>
      </c>
      <c r="Q627" s="56">
        <f t="shared" ca="1" si="546"/>
        <v>0</v>
      </c>
      <c r="R627" s="56">
        <f t="shared" ca="1" si="534"/>
        <v>0</v>
      </c>
      <c r="S627" s="56">
        <f t="shared" ca="1" si="534"/>
        <v>0</v>
      </c>
      <c r="T627" s="56">
        <f t="shared" ca="1" si="520"/>
        <v>0</v>
      </c>
      <c r="U627" s="56">
        <f t="shared" ca="1" si="548"/>
        <v>0</v>
      </c>
      <c r="V627" s="56">
        <f t="shared" ca="1" si="548"/>
        <v>0</v>
      </c>
      <c r="W627" s="56">
        <f t="shared" ca="1" si="500"/>
        <v>0</v>
      </c>
      <c r="X627" s="56">
        <f t="shared" ca="1" si="549"/>
        <v>0</v>
      </c>
      <c r="Y627" s="56">
        <f t="shared" ca="1" si="549"/>
        <v>0</v>
      </c>
      <c r="Z627" s="56">
        <f t="shared" ca="1" si="544"/>
        <v>0</v>
      </c>
      <c r="AA627" s="56">
        <f t="shared" ca="1" si="552"/>
        <v>0</v>
      </c>
      <c r="AB627" s="56">
        <f t="shared" ca="1" si="552"/>
        <v>0</v>
      </c>
      <c r="AC627" s="56">
        <f t="shared" ca="1" si="518"/>
        <v>0</v>
      </c>
      <c r="AD627" s="56">
        <f t="shared" ca="1" si="545"/>
        <v>0</v>
      </c>
      <c r="AE627" s="56">
        <f t="shared" ca="1" si="545"/>
        <v>0</v>
      </c>
      <c r="AF627" s="56">
        <f t="shared" ca="1" si="538"/>
        <v>0</v>
      </c>
      <c r="AG627" s="56">
        <f t="shared" ca="1" si="535"/>
        <v>0</v>
      </c>
      <c r="AH627" s="56">
        <f t="shared" ca="1" si="535"/>
        <v>0</v>
      </c>
      <c r="AI627" s="56">
        <f t="shared" ca="1" si="539"/>
        <v>0</v>
      </c>
      <c r="AJ627" s="56">
        <f t="shared" ca="1" si="550"/>
        <v>0</v>
      </c>
      <c r="AK627" s="56">
        <f t="shared" ca="1" si="550"/>
        <v>0</v>
      </c>
      <c r="AL627" s="56">
        <f t="shared" ca="1" si="512"/>
        <v>0</v>
      </c>
      <c r="AM627" s="56">
        <f t="shared" ca="1" si="541"/>
        <v>0</v>
      </c>
      <c r="AN627" s="56">
        <f t="shared" ca="1" si="541"/>
        <v>0</v>
      </c>
      <c r="AO627" s="56">
        <f t="shared" ca="1" si="532"/>
        <v>0</v>
      </c>
      <c r="AP627" s="56">
        <f t="shared" ca="1" si="542"/>
        <v>0</v>
      </c>
      <c r="AQ627" s="56">
        <f t="shared" ca="1" si="542"/>
        <v>0</v>
      </c>
      <c r="AR627" s="56">
        <f t="shared" ca="1" si="536"/>
        <v>0</v>
      </c>
      <c r="AS627" s="56">
        <f t="shared" ca="1" si="553"/>
        <v>0</v>
      </c>
      <c r="AT627" s="56">
        <f t="shared" ca="1" si="553"/>
        <v>0</v>
      </c>
    </row>
    <row r="628" spans="3:47" ht="14.65" thickBot="1" x14ac:dyDescent="0.5">
      <c r="D628" s="42">
        <v>150</v>
      </c>
      <c r="E628" s="42" t="str">
        <v>Unused</v>
      </c>
      <c r="G628" s="56">
        <f t="shared" ca="1" si="529"/>
        <v>0</v>
      </c>
      <c r="H628" s="56">
        <f ca="1">H158*H474</f>
        <v>0</v>
      </c>
      <c r="I628" s="56">
        <f t="shared" ca="1" si="537"/>
        <v>0</v>
      </c>
      <c r="J628" s="56">
        <f t="shared" ca="1" si="537"/>
        <v>0</v>
      </c>
      <c r="K628" s="56">
        <f t="shared" ca="1" si="530"/>
        <v>0</v>
      </c>
      <c r="L628" s="56">
        <f t="shared" ca="1" si="551"/>
        <v>0</v>
      </c>
      <c r="M628" s="56">
        <f t="shared" ca="1" si="551"/>
        <v>0</v>
      </c>
      <c r="N628" s="56">
        <f t="shared" ca="1" si="531"/>
        <v>0</v>
      </c>
      <c r="O628" s="56">
        <f t="shared" ca="1" si="543"/>
        <v>0</v>
      </c>
      <c r="P628" s="56">
        <f t="shared" ca="1" si="543"/>
        <v>0</v>
      </c>
      <c r="Q628" s="56">
        <f t="shared" ca="1" si="546"/>
        <v>0</v>
      </c>
      <c r="R628" s="56">
        <f t="shared" ca="1" si="534"/>
        <v>0</v>
      </c>
      <c r="S628" s="56">
        <f t="shared" ca="1" si="534"/>
        <v>0</v>
      </c>
      <c r="T628" s="56">
        <f t="shared" ca="1" si="520"/>
        <v>0</v>
      </c>
      <c r="U628" s="56">
        <f t="shared" ca="1" si="548"/>
        <v>0</v>
      </c>
      <c r="V628" s="56">
        <f t="shared" ca="1" si="548"/>
        <v>0</v>
      </c>
      <c r="W628" s="56">
        <f t="shared" ca="1" si="500"/>
        <v>0</v>
      </c>
      <c r="X628" s="56">
        <f t="shared" ca="1" si="549"/>
        <v>0</v>
      </c>
      <c r="Y628" s="56">
        <f t="shared" ca="1" si="549"/>
        <v>0</v>
      </c>
      <c r="Z628" s="56">
        <f t="shared" ca="1" si="544"/>
        <v>0</v>
      </c>
      <c r="AA628" s="56">
        <f t="shared" ca="1" si="552"/>
        <v>0</v>
      </c>
      <c r="AB628" s="56">
        <f t="shared" ca="1" si="552"/>
        <v>0</v>
      </c>
      <c r="AC628" s="56">
        <f t="shared" ca="1" si="518"/>
        <v>0</v>
      </c>
      <c r="AD628" s="56">
        <f t="shared" ca="1" si="545"/>
        <v>0</v>
      </c>
      <c r="AE628" s="56">
        <f t="shared" ca="1" si="545"/>
        <v>0</v>
      </c>
      <c r="AF628" s="56">
        <f t="shared" ca="1" si="538"/>
        <v>0</v>
      </c>
      <c r="AG628" s="56">
        <f t="shared" ca="1" si="535"/>
        <v>0</v>
      </c>
      <c r="AH628" s="56">
        <f t="shared" ca="1" si="535"/>
        <v>0</v>
      </c>
      <c r="AI628" s="56">
        <f t="shared" ca="1" si="539"/>
        <v>0</v>
      </c>
      <c r="AJ628" s="56">
        <f t="shared" ca="1" si="550"/>
        <v>0</v>
      </c>
      <c r="AK628" s="56">
        <f t="shared" ca="1" si="550"/>
        <v>0</v>
      </c>
      <c r="AL628" s="56">
        <f t="shared" ca="1" si="512"/>
        <v>0</v>
      </c>
      <c r="AM628" s="56">
        <f t="shared" ca="1" si="541"/>
        <v>0</v>
      </c>
      <c r="AN628" s="56">
        <f t="shared" ca="1" si="541"/>
        <v>0</v>
      </c>
      <c r="AO628" s="56">
        <f t="shared" ca="1" si="532"/>
        <v>0</v>
      </c>
      <c r="AP628" s="56">
        <f t="shared" ca="1" si="542"/>
        <v>0</v>
      </c>
      <c r="AQ628" s="56">
        <f t="shared" ca="1" si="542"/>
        <v>0</v>
      </c>
      <c r="AR628" s="56">
        <f t="shared" ca="1" si="536"/>
        <v>0</v>
      </c>
      <c r="AS628" s="56">
        <f t="shared" ca="1" si="553"/>
        <v>0</v>
      </c>
      <c r="AT628" s="56">
        <f t="shared" ca="1" si="553"/>
        <v>0</v>
      </c>
    </row>
    <row r="629" spans="3:47" ht="14.65" thickBot="1" x14ac:dyDescent="0.5">
      <c r="D629" s="42"/>
      <c r="E629" s="42"/>
    </row>
    <row r="630" spans="3:47" ht="14.65" thickBot="1" x14ac:dyDescent="0.5">
      <c r="D630" s="40" t="s">
        <v>118</v>
      </c>
      <c r="G630" s="38">
        <f ca="1">SUM(G479:G628)</f>
        <v>31544716.004323617</v>
      </c>
      <c r="H630" s="38">
        <f t="shared" ref="H630" ca="1" si="554">SUM(H479:H628)</f>
        <v>130858921.64878397</v>
      </c>
      <c r="I630" s="38">
        <f t="shared" ref="I630:AT630" ca="1" si="555">SUM(I479:I628)</f>
        <v>373795860.20113802</v>
      </c>
      <c r="J630" s="38">
        <f t="shared" ca="1" si="555"/>
        <v>873344024.08268189</v>
      </c>
      <c r="K630" s="38">
        <f t="shared" ca="1" si="555"/>
        <v>1588325418.6850433</v>
      </c>
      <c r="L630" s="38">
        <f t="shared" ca="1" si="555"/>
        <v>2341127491.396955</v>
      </c>
      <c r="M630" s="38">
        <f t="shared" ca="1" si="555"/>
        <v>3182998560.4502707</v>
      </c>
      <c r="N630" s="38">
        <f t="shared" ca="1" si="555"/>
        <v>7633380216.4777784</v>
      </c>
      <c r="O630" s="38">
        <f t="shared" ca="1" si="555"/>
        <v>9484169296.2492313</v>
      </c>
      <c r="P630" s="38">
        <f t="shared" ca="1" si="555"/>
        <v>11468147694.721294</v>
      </c>
      <c r="Q630" s="38">
        <f t="shared" ca="1" si="555"/>
        <v>13228347450.168301</v>
      </c>
      <c r="R630" s="38">
        <f t="shared" ca="1" si="555"/>
        <v>13837807314.422287</v>
      </c>
      <c r="S630" s="38">
        <f t="shared" ca="1" si="555"/>
        <v>14305265534.478388</v>
      </c>
      <c r="T630" s="38">
        <f t="shared" ca="1" si="555"/>
        <v>14694431944.767881</v>
      </c>
      <c r="U630" s="38">
        <f t="shared" ca="1" si="555"/>
        <v>15032558954.627874</v>
      </c>
      <c r="V630" s="38">
        <f t="shared" ca="1" si="555"/>
        <v>15316174962.789804</v>
      </c>
      <c r="W630" s="38">
        <f t="shared" ca="1" si="555"/>
        <v>15553454613.271461</v>
      </c>
      <c r="X630" s="38">
        <f t="shared" ca="1" si="555"/>
        <v>15784173047.061588</v>
      </c>
      <c r="Y630" s="38">
        <f t="shared" ca="1" si="555"/>
        <v>16008771755.234959</v>
      </c>
      <c r="Z630" s="38">
        <f t="shared" ca="1" si="555"/>
        <v>16227609151.195354</v>
      </c>
      <c r="AA630" s="38">
        <f t="shared" ca="1" si="555"/>
        <v>16441022323.11302</v>
      </c>
      <c r="AB630" s="38">
        <f t="shared" ca="1" si="555"/>
        <v>16649358972.139717</v>
      </c>
      <c r="AC630" s="38">
        <f t="shared" ca="1" si="555"/>
        <v>16852939530.91317</v>
      </c>
      <c r="AD630" s="38">
        <f t="shared" ca="1" si="555"/>
        <v>17052071372.177221</v>
      </c>
      <c r="AE630" s="38">
        <f t="shared" ca="1" si="555"/>
        <v>17247053546.187149</v>
      </c>
      <c r="AF630" s="38">
        <f t="shared" ca="1" si="555"/>
        <v>17438169346.213505</v>
      </c>
      <c r="AG630" s="38">
        <f t="shared" ca="1" si="555"/>
        <v>17625691081.651039</v>
      </c>
      <c r="AH630" s="38">
        <f t="shared" ca="1" si="555"/>
        <v>17809879691.67944</v>
      </c>
      <c r="AI630" s="38">
        <f t="shared" ca="1" si="555"/>
        <v>17990984839.945335</v>
      </c>
      <c r="AJ630" s="38">
        <f t="shared" ca="1" si="555"/>
        <v>18169245853.855141</v>
      </c>
      <c r="AK630" s="38">
        <f t="shared" ca="1" si="555"/>
        <v>18344891570.124729</v>
      </c>
      <c r="AL630" s="38">
        <f t="shared" ca="1" si="555"/>
        <v>18518141478.561592</v>
      </c>
      <c r="AM630" s="38">
        <f t="shared" ca="1" si="555"/>
        <v>18689205606.779953</v>
      </c>
      <c r="AN630" s="38">
        <f t="shared" ca="1" si="555"/>
        <v>18858284511.317944</v>
      </c>
      <c r="AO630" s="38">
        <f t="shared" ca="1" si="555"/>
        <v>19025570628.74054</v>
      </c>
      <c r="AP630" s="38">
        <f t="shared" ca="1" si="555"/>
        <v>19191248082.101139</v>
      </c>
      <c r="AQ630" s="38">
        <f t="shared" ca="1" si="555"/>
        <v>19355492939.277199</v>
      </c>
      <c r="AR630" s="38">
        <f t="shared" ca="1" si="555"/>
        <v>19518473589.432346</v>
      </c>
      <c r="AS630" s="38">
        <f t="shared" ca="1" si="555"/>
        <v>19680351582.36903</v>
      </c>
      <c r="AT630" s="38">
        <f t="shared" ca="1" si="555"/>
        <v>19841281102.940826</v>
      </c>
      <c r="AU630" s="29" t="s">
        <v>166</v>
      </c>
    </row>
    <row r="633" spans="3:47" ht="18" x14ac:dyDescent="0.45">
      <c r="C633" s="49" t="s">
        <v>128</v>
      </c>
      <c r="E633" s="53"/>
      <c r="F633" s="53"/>
      <c r="I633" s="58"/>
    </row>
    <row r="634" spans="3:47" ht="13.5" thickBot="1" x14ac:dyDescent="0.5">
      <c r="D634" s="51" t="s">
        <v>129</v>
      </c>
      <c r="G634" s="55" t="s">
        <v>130</v>
      </c>
      <c r="I634" s="57"/>
    </row>
    <row r="635" spans="3:47" ht="14.65" thickBot="1" x14ac:dyDescent="0.5">
      <c r="D635" s="42">
        <v>1</v>
      </c>
      <c r="E635" s="42" t="str">
        <f t="array" ref="E635:E784">network_element_names</f>
        <v>EXCH_FTTP_OLT_Chassis</v>
      </c>
      <c r="G635" s="56">
        <f t="array" aca="1" ref="G635:AT784" ca="1">network_capex*multiplier_index</f>
        <v>483132.77638849639</v>
      </c>
      <c r="H635" s="56">
        <f ca="1"/>
        <v>1143306.3598945751</v>
      </c>
      <c r="I635" s="56">
        <f ca="1"/>
        <v>1984854.2402821369</v>
      </c>
      <c r="J635" s="56">
        <f ca="1"/>
        <v>3182267.6638490809</v>
      </c>
      <c r="K635" s="56">
        <f ca="1"/>
        <v>3874180.1740620835</v>
      </c>
      <c r="L635" s="56">
        <f ca="1"/>
        <v>3925969.6640463751</v>
      </c>
      <c r="M635" s="56">
        <f ca="1"/>
        <v>3957697.7425524322</v>
      </c>
      <c r="N635" s="56">
        <f ca="1"/>
        <v>8268480</v>
      </c>
      <c r="O635" s="56">
        <f ca="1"/>
        <v>9274437.1104000006</v>
      </c>
      <c r="P635" s="56">
        <f ca="1"/>
        <v>10198287.777807362</v>
      </c>
      <c r="Q635" s="56">
        <f ca="1"/>
        <v>9918922.5442068651</v>
      </c>
      <c r="R635" s="56">
        <f ca="1"/>
        <v>2940807.8521497464</v>
      </c>
      <c r="S635" s="56">
        <f ca="1"/>
        <v>5402046.6070567211</v>
      </c>
      <c r="T635" s="56">
        <f ca="1"/>
        <v>8660967.5851052236</v>
      </c>
      <c r="U635" s="56">
        <f ca="1"/>
        <v>10544100.135757884</v>
      </c>
      <c r="V635" s="56">
        <f ca="1"/>
        <v>10184129.744074754</v>
      </c>
      <c r="W635" s="56">
        <f ca="1"/>
        <v>9776240.9105525091</v>
      </c>
      <c r="X635" s="56">
        <f ca="1"/>
        <v>9442484.8550854474</v>
      </c>
      <c r="Y635" s="56">
        <f ca="1"/>
        <v>9078234.3088514917</v>
      </c>
      <c r="Z635" s="56">
        <f ca="1"/>
        <v>8734723.1192809027</v>
      </c>
      <c r="AA635" s="56">
        <f ca="1"/>
        <v>7551510.9510203339</v>
      </c>
      <c r="AB635" s="56">
        <f ca="1"/>
        <v>2121069.5586873232</v>
      </c>
      <c r="AC635" s="56">
        <f ca="1"/>
        <v>3701435.5678624464</v>
      </c>
      <c r="AD635" s="56">
        <f ca="1"/>
        <v>5934420.0084713567</v>
      </c>
      <c r="AE635" s="56">
        <f ca="1"/>
        <v>7224726.1292811912</v>
      </c>
      <c r="AF635" s="56">
        <f ca="1"/>
        <v>6978077.5332818925</v>
      </c>
      <c r="AG635" s="56">
        <f ca="1"/>
        <v>6698595.6357801305</v>
      </c>
      <c r="AH635" s="56">
        <f ca="1"/>
        <v>6469908.8760099597</v>
      </c>
      <c r="AI635" s="56">
        <f ca="1"/>
        <v>6220327.5551671423</v>
      </c>
      <c r="AJ635" s="56">
        <f ca="1"/>
        <v>5984956.6619626358</v>
      </c>
      <c r="AK635" s="56">
        <f ca="1"/>
        <v>5174229.9277270874</v>
      </c>
      <c r="AL635" s="56">
        <f ca="1"/>
        <v>1453338.4988163118</v>
      </c>
      <c r="AM635" s="56">
        <f ca="1"/>
        <v>2536191.6065551909</v>
      </c>
      <c r="AN635" s="56">
        <f ca="1"/>
        <v>4066213.2135802601</v>
      </c>
      <c r="AO635" s="56">
        <f ca="1"/>
        <v>4950319.796955023</v>
      </c>
      <c r="AP635" s="56">
        <f ca="1"/>
        <v>4781318.3142942563</v>
      </c>
      <c r="AQ635" s="56">
        <f ca="1"/>
        <v>4589819.7376926867</v>
      </c>
      <c r="AR635" s="56">
        <f ca="1"/>
        <v>4433125.5497146007</v>
      </c>
      <c r="AS635" s="56">
        <f ca="1"/>
        <v>4262114.5893806163</v>
      </c>
      <c r="AT635" s="56">
        <f ca="1"/>
        <v>4100840.4910400645</v>
      </c>
    </row>
    <row r="636" spans="3:47" ht="14.65" thickBot="1" x14ac:dyDescent="0.5">
      <c r="D636" s="42">
        <v>2</v>
      </c>
      <c r="E636" s="42" t="str">
        <v>EXCH_FTTP_OLT_SBCard</v>
      </c>
      <c r="G636" s="56">
        <f ca="1"/>
        <v>0</v>
      </c>
      <c r="H636" s="56">
        <f ca="1"/>
        <v>2705850.5582424002</v>
      </c>
      <c r="I636" s="56">
        <f ca="1"/>
        <v>6146624.6683688564</v>
      </c>
      <c r="J636" s="56">
        <f ca="1"/>
        <v>10171372.450433739</v>
      </c>
      <c r="K636" s="56">
        <f ca="1"/>
        <v>15548670.564325845</v>
      </c>
      <c r="L636" s="56">
        <f ca="1"/>
        <v>18872106.056727406</v>
      </c>
      <c r="M636" s="56">
        <f ca="1"/>
        <v>18223922.730712179</v>
      </c>
      <c r="N636" s="56">
        <f ca="1"/>
        <v>54996992.399999991</v>
      </c>
      <c r="O636" s="56">
        <f ca="1"/>
        <v>58955714.377560005</v>
      </c>
      <c r="P636" s="56">
        <f ca="1"/>
        <v>61637069.288966984</v>
      </c>
      <c r="Q636" s="56">
        <f ca="1"/>
        <v>63506487.213131309</v>
      </c>
      <c r="R636" s="56">
        <f ca="1"/>
        <v>55056717.164878801</v>
      </c>
      <c r="S636" s="56">
        <f ca="1"/>
        <v>15542777.448947027</v>
      </c>
      <c r="T636" s="56">
        <f ca="1"/>
        <v>25720031.216644239</v>
      </c>
      <c r="U636" s="56">
        <f ca="1"/>
        <v>39317436.682276309</v>
      </c>
      <c r="V636" s="56">
        <f ca="1"/>
        <v>45484097.218691722</v>
      </c>
      <c r="W636" s="56">
        <f ca="1"/>
        <v>41824750.974824764</v>
      </c>
      <c r="X636" s="56">
        <f ca="1"/>
        <v>38202392.653978214</v>
      </c>
      <c r="Y636" s="56">
        <f ca="1"/>
        <v>35101909.367798224</v>
      </c>
      <c r="Z636" s="56">
        <f ca="1"/>
        <v>32111076.71886405</v>
      </c>
      <c r="AA636" s="56">
        <f ca="1"/>
        <v>29408878.009735044</v>
      </c>
      <c r="AB636" s="56">
        <f ca="1"/>
        <v>24154028.895645428</v>
      </c>
      <c r="AC636" s="56">
        <f ca="1"/>
        <v>6477859.1824021852</v>
      </c>
      <c r="AD636" s="56">
        <f ca="1"/>
        <v>10719495.980410958</v>
      </c>
      <c r="AE636" s="56">
        <f ca="1"/>
        <v>16386570.487635378</v>
      </c>
      <c r="AF636" s="56">
        <f ca="1"/>
        <v>18956687.618359789</v>
      </c>
      <c r="AG636" s="56">
        <f ca="1"/>
        <v>17431559.323543448</v>
      </c>
      <c r="AH636" s="56">
        <f ca="1"/>
        <v>15921846.713443859</v>
      </c>
      <c r="AI636" s="56">
        <f ca="1"/>
        <v>14629639.17902882</v>
      </c>
      <c r="AJ636" s="56">
        <f ca="1"/>
        <v>13383131.416721577</v>
      </c>
      <c r="AK636" s="56">
        <f ca="1"/>
        <v>12256919.401005395</v>
      </c>
      <c r="AL636" s="56">
        <f ca="1"/>
        <v>10066823.538302969</v>
      </c>
      <c r="AM636" s="56">
        <f ca="1"/>
        <v>2699817.309027683</v>
      </c>
      <c r="AN636" s="56">
        <f ca="1"/>
        <v>4467630.4280566508</v>
      </c>
      <c r="AO636" s="56">
        <f ca="1"/>
        <v>6829532.009325712</v>
      </c>
      <c r="AP636" s="56">
        <f ca="1"/>
        <v>7900695.5712951422</v>
      </c>
      <c r="AQ636" s="56">
        <f ca="1"/>
        <v>7265058.4490775326</v>
      </c>
      <c r="AR636" s="56">
        <f ca="1"/>
        <v>6635846.2168207755</v>
      </c>
      <c r="AS636" s="56">
        <f ca="1"/>
        <v>6097284.9159287754</v>
      </c>
      <c r="AT636" s="56">
        <f ca="1"/>
        <v>5577770.1908083539</v>
      </c>
    </row>
    <row r="637" spans="3:47" ht="14.65" thickBot="1" x14ac:dyDescent="0.5">
      <c r="D637" s="42">
        <v>3</v>
      </c>
      <c r="E637" s="42" t="str">
        <v>EXCH_FTTP_OLT_NBCard</v>
      </c>
      <c r="G637" s="56">
        <f ca="1"/>
        <v>0</v>
      </c>
      <c r="H637" s="56">
        <f ca="1"/>
        <v>26630.116536576348</v>
      </c>
      <c r="I637" s="56">
        <f ca="1"/>
        <v>20233.950993167415</v>
      </c>
      <c r="J637" s="56">
        <f ca="1"/>
        <v>67610.735546119249</v>
      </c>
      <c r="K637" s="56">
        <f ca="1"/>
        <v>102969.37947938009</v>
      </c>
      <c r="L637" s="56">
        <f ca="1"/>
        <v>115455.38722259671</v>
      </c>
      <c r="M637" s="56">
        <f ca="1"/>
        <v>111122.00526042673</v>
      </c>
      <c r="N637" s="56">
        <f ca="1"/>
        <v>246153.60000000001</v>
      </c>
      <c r="O637" s="56">
        <f ca="1"/>
        <v>257553.61967999997</v>
      </c>
      <c r="P637" s="56">
        <f ca="1"/>
        <v>312740.35776748793</v>
      </c>
      <c r="Q637" s="56">
        <f ca="1"/>
        <v>301818.58064280142</v>
      </c>
      <c r="R637" s="56">
        <f ca="1"/>
        <v>363022.89938099781</v>
      </c>
      <c r="S637" s="56">
        <f ca="1"/>
        <v>59159.822823164475</v>
      </c>
      <c r="T637" s="56">
        <f ca="1"/>
        <v>197679.58997246294</v>
      </c>
      <c r="U637" s="56">
        <f ca="1"/>
        <v>301060.83820546663</v>
      </c>
      <c r="V637" s="56">
        <f ca="1"/>
        <v>321741.92041204358</v>
      </c>
      <c r="W637" s="56">
        <f ca="1"/>
        <v>294880.33096068283</v>
      </c>
      <c r="X637" s="56">
        <f ca="1"/>
        <v>258062.06430415026</v>
      </c>
      <c r="Y637" s="56">
        <f ca="1"/>
        <v>231440.22534928299</v>
      </c>
      <c r="Z637" s="56">
        <f ca="1"/>
        <v>245902.62639881085</v>
      </c>
      <c r="AA637" s="56">
        <f ca="1"/>
        <v>210946.67710467498</v>
      </c>
      <c r="AB637" s="56">
        <f ca="1"/>
        <v>240369.65572186551</v>
      </c>
      <c r="AC637" s="56">
        <f ca="1"/>
        <v>37213.120592053776</v>
      </c>
      <c r="AD637" s="56">
        <f ca="1"/>
        <v>124345.78180231807</v>
      </c>
      <c r="AE637" s="56">
        <f ca="1"/>
        <v>189375.36900969277</v>
      </c>
      <c r="AF637" s="56">
        <f ca="1"/>
        <v>202384.32626144073</v>
      </c>
      <c r="AG637" s="56">
        <f ca="1"/>
        <v>185487.66363052555</v>
      </c>
      <c r="AH637" s="56">
        <f ca="1"/>
        <v>162327.98309572414</v>
      </c>
      <c r="AI637" s="56">
        <f ca="1"/>
        <v>145582.12997897342</v>
      </c>
      <c r="AJ637" s="56">
        <f ca="1"/>
        <v>154679.36943344981</v>
      </c>
      <c r="AK637" s="56">
        <f ca="1"/>
        <v>132691.136635987</v>
      </c>
      <c r="AL637" s="56">
        <f ca="1"/>
        <v>151198.98198115939</v>
      </c>
      <c r="AM637" s="56">
        <f ca="1"/>
        <v>23408.054286066952</v>
      </c>
      <c r="AN637" s="56">
        <f ca="1"/>
        <v>78216.842994178412</v>
      </c>
      <c r="AO637" s="56">
        <f ca="1"/>
        <v>119122.20334376961</v>
      </c>
      <c r="AP637" s="56">
        <f ca="1"/>
        <v>127305.18753615317</v>
      </c>
      <c r="AQ637" s="56">
        <f ca="1"/>
        <v>116676.7320391348</v>
      </c>
      <c r="AR637" s="56">
        <f ca="1"/>
        <v>102108.66973794848</v>
      </c>
      <c r="AS637" s="56">
        <f ca="1"/>
        <v>91575.077483739442</v>
      </c>
      <c r="AT637" s="56">
        <f ca="1"/>
        <v>97297.485914308025</v>
      </c>
    </row>
    <row r="638" spans="3:47" ht="14.65" thickBot="1" x14ac:dyDescent="0.5">
      <c r="D638" s="42">
        <v>4</v>
      </c>
      <c r="E638" s="42" t="str">
        <v>Unused</v>
      </c>
      <c r="G638" s="56">
        <f ca="1"/>
        <v>0</v>
      </c>
      <c r="H638" s="56">
        <f ca="1"/>
        <v>0</v>
      </c>
      <c r="I638" s="56">
        <f ca="1"/>
        <v>0</v>
      </c>
      <c r="J638" s="56">
        <f ca="1"/>
        <v>0</v>
      </c>
      <c r="K638" s="56">
        <f ca="1"/>
        <v>0</v>
      </c>
      <c r="L638" s="56">
        <f ca="1"/>
        <v>0</v>
      </c>
      <c r="M638" s="56">
        <f ca="1"/>
        <v>0</v>
      </c>
      <c r="N638" s="56">
        <f ca="1"/>
        <v>0</v>
      </c>
      <c r="O638" s="56">
        <f ca="1"/>
        <v>0</v>
      </c>
      <c r="P638" s="56">
        <f ca="1"/>
        <v>0</v>
      </c>
      <c r="Q638" s="56">
        <f ca="1"/>
        <v>0</v>
      </c>
      <c r="R638" s="56">
        <f ca="1"/>
        <v>0</v>
      </c>
      <c r="S638" s="56">
        <f ca="1"/>
        <v>0</v>
      </c>
      <c r="T638" s="56">
        <f ca="1"/>
        <v>0</v>
      </c>
      <c r="U638" s="56">
        <f ca="1"/>
        <v>0</v>
      </c>
      <c r="V638" s="56">
        <f ca="1"/>
        <v>0</v>
      </c>
      <c r="W638" s="56">
        <f ca="1"/>
        <v>0</v>
      </c>
      <c r="X638" s="56">
        <f ca="1"/>
        <v>0</v>
      </c>
      <c r="Y638" s="56">
        <f ca="1"/>
        <v>0</v>
      </c>
      <c r="Z638" s="56">
        <f ca="1"/>
        <v>0</v>
      </c>
      <c r="AA638" s="56">
        <f ca="1"/>
        <v>0</v>
      </c>
      <c r="AB638" s="56">
        <f ca="1"/>
        <v>0</v>
      </c>
      <c r="AC638" s="56">
        <f ca="1"/>
        <v>0</v>
      </c>
      <c r="AD638" s="56">
        <f ca="1"/>
        <v>0</v>
      </c>
      <c r="AE638" s="56">
        <f ca="1"/>
        <v>0</v>
      </c>
      <c r="AF638" s="56">
        <f ca="1"/>
        <v>0</v>
      </c>
      <c r="AG638" s="56">
        <f ca="1"/>
        <v>0</v>
      </c>
      <c r="AH638" s="56">
        <f ca="1"/>
        <v>0</v>
      </c>
      <c r="AI638" s="56">
        <f ca="1"/>
        <v>0</v>
      </c>
      <c r="AJ638" s="56">
        <f ca="1"/>
        <v>0</v>
      </c>
      <c r="AK638" s="56">
        <f ca="1"/>
        <v>0</v>
      </c>
      <c r="AL638" s="56">
        <f ca="1"/>
        <v>0</v>
      </c>
      <c r="AM638" s="56">
        <f ca="1"/>
        <v>0</v>
      </c>
      <c r="AN638" s="56">
        <f ca="1"/>
        <v>0</v>
      </c>
      <c r="AO638" s="56">
        <f ca="1"/>
        <v>0</v>
      </c>
      <c r="AP638" s="56">
        <f ca="1"/>
        <v>0</v>
      </c>
      <c r="AQ638" s="56">
        <f ca="1"/>
        <v>0</v>
      </c>
      <c r="AR638" s="56">
        <f ca="1"/>
        <v>0</v>
      </c>
      <c r="AS638" s="56">
        <f ca="1"/>
        <v>0</v>
      </c>
      <c r="AT638" s="56">
        <f ca="1"/>
        <v>0</v>
      </c>
    </row>
    <row r="639" spans="3:47" ht="14.65" thickBot="1" x14ac:dyDescent="0.5">
      <c r="D639" s="42">
        <v>5</v>
      </c>
      <c r="E639" s="42" t="str">
        <v>Unused</v>
      </c>
      <c r="G639" s="56">
        <f ca="1"/>
        <v>0</v>
      </c>
      <c r="H639" s="56">
        <f ca="1"/>
        <v>0</v>
      </c>
      <c r="I639" s="56">
        <f ca="1"/>
        <v>0</v>
      </c>
      <c r="J639" s="56">
        <f ca="1"/>
        <v>0</v>
      </c>
      <c r="K639" s="56">
        <f ca="1"/>
        <v>0</v>
      </c>
      <c r="L639" s="56">
        <f ca="1"/>
        <v>0</v>
      </c>
      <c r="M639" s="56">
        <f ca="1"/>
        <v>0</v>
      </c>
      <c r="N639" s="56">
        <f ca="1"/>
        <v>0</v>
      </c>
      <c r="O639" s="56">
        <f ca="1"/>
        <v>0</v>
      </c>
      <c r="P639" s="56">
        <f ca="1"/>
        <v>0</v>
      </c>
      <c r="Q639" s="56">
        <f ca="1"/>
        <v>0</v>
      </c>
      <c r="R639" s="56">
        <f ca="1"/>
        <v>0</v>
      </c>
      <c r="S639" s="56">
        <f ca="1"/>
        <v>0</v>
      </c>
      <c r="T639" s="56">
        <f ca="1"/>
        <v>0</v>
      </c>
      <c r="U639" s="56">
        <f ca="1"/>
        <v>0</v>
      </c>
      <c r="V639" s="56">
        <f ca="1"/>
        <v>0</v>
      </c>
      <c r="W639" s="56">
        <f ca="1"/>
        <v>0</v>
      </c>
      <c r="X639" s="56">
        <f ca="1"/>
        <v>0</v>
      </c>
      <c r="Y639" s="56">
        <f ca="1"/>
        <v>0</v>
      </c>
      <c r="Z639" s="56">
        <f ca="1"/>
        <v>0</v>
      </c>
      <c r="AA639" s="56">
        <f ca="1"/>
        <v>0</v>
      </c>
      <c r="AB639" s="56">
        <f ca="1"/>
        <v>0</v>
      </c>
      <c r="AC639" s="56">
        <f ca="1"/>
        <v>0</v>
      </c>
      <c r="AD639" s="56">
        <f ca="1"/>
        <v>0</v>
      </c>
      <c r="AE639" s="56">
        <f ca="1"/>
        <v>0</v>
      </c>
      <c r="AF639" s="56">
        <f ca="1"/>
        <v>0</v>
      </c>
      <c r="AG639" s="56">
        <f ca="1"/>
        <v>0</v>
      </c>
      <c r="AH639" s="56">
        <f ca="1"/>
        <v>0</v>
      </c>
      <c r="AI639" s="56">
        <f ca="1"/>
        <v>0</v>
      </c>
      <c r="AJ639" s="56">
        <f ca="1"/>
        <v>0</v>
      </c>
      <c r="AK639" s="56">
        <f ca="1"/>
        <v>0</v>
      </c>
      <c r="AL639" s="56">
        <f ca="1"/>
        <v>0</v>
      </c>
      <c r="AM639" s="56">
        <f ca="1"/>
        <v>0</v>
      </c>
      <c r="AN639" s="56">
        <f ca="1"/>
        <v>0</v>
      </c>
      <c r="AO639" s="56">
        <f ca="1"/>
        <v>0</v>
      </c>
      <c r="AP639" s="56">
        <f ca="1"/>
        <v>0</v>
      </c>
      <c r="AQ639" s="56">
        <f ca="1"/>
        <v>0</v>
      </c>
      <c r="AR639" s="56">
        <f ca="1"/>
        <v>0</v>
      </c>
      <c r="AS639" s="56">
        <f ca="1"/>
        <v>0</v>
      </c>
      <c r="AT639" s="56">
        <f ca="1"/>
        <v>0</v>
      </c>
    </row>
    <row r="640" spans="3:47" ht="14.65" thickBot="1" x14ac:dyDescent="0.5">
      <c r="D640" s="42">
        <v>6</v>
      </c>
      <c r="E640" s="42" t="str">
        <v>EXCH_Eth_LA_NTE_1G</v>
      </c>
      <c r="G640" s="56">
        <f ca="1"/>
        <v>0</v>
      </c>
      <c r="H640" s="56">
        <f ca="1"/>
        <v>0</v>
      </c>
      <c r="I640" s="56">
        <f ca="1"/>
        <v>0</v>
      </c>
      <c r="J640" s="56">
        <f ca="1"/>
        <v>0</v>
      </c>
      <c r="K640" s="56">
        <f ca="1"/>
        <v>0</v>
      </c>
      <c r="L640" s="56">
        <f ca="1"/>
        <v>0</v>
      </c>
      <c r="M640" s="56">
        <f ca="1"/>
        <v>0</v>
      </c>
      <c r="N640" s="56">
        <f ca="1"/>
        <v>0</v>
      </c>
      <c r="O640" s="56">
        <f ca="1"/>
        <v>0</v>
      </c>
      <c r="P640" s="56">
        <f ca="1"/>
        <v>0</v>
      </c>
      <c r="Q640" s="56">
        <f ca="1"/>
        <v>0</v>
      </c>
      <c r="R640" s="56">
        <f ca="1"/>
        <v>0</v>
      </c>
      <c r="S640" s="56">
        <f ca="1"/>
        <v>0</v>
      </c>
      <c r="T640" s="56">
        <f ca="1"/>
        <v>0</v>
      </c>
      <c r="U640" s="56">
        <f ca="1"/>
        <v>0</v>
      </c>
      <c r="V640" s="56">
        <f ca="1"/>
        <v>0</v>
      </c>
      <c r="W640" s="56">
        <f ca="1"/>
        <v>0</v>
      </c>
      <c r="X640" s="56">
        <f ca="1"/>
        <v>0</v>
      </c>
      <c r="Y640" s="56">
        <f ca="1"/>
        <v>0</v>
      </c>
      <c r="Z640" s="56">
        <f ca="1"/>
        <v>0</v>
      </c>
      <c r="AA640" s="56">
        <f ca="1"/>
        <v>0</v>
      </c>
      <c r="AB640" s="56">
        <f ca="1"/>
        <v>0</v>
      </c>
      <c r="AC640" s="56">
        <f ca="1"/>
        <v>0</v>
      </c>
      <c r="AD640" s="56">
        <f ca="1"/>
        <v>0</v>
      </c>
      <c r="AE640" s="56">
        <f ca="1"/>
        <v>0</v>
      </c>
      <c r="AF640" s="56">
        <f ca="1"/>
        <v>0</v>
      </c>
      <c r="AG640" s="56">
        <f ca="1"/>
        <v>0</v>
      </c>
      <c r="AH640" s="56">
        <f ca="1"/>
        <v>0</v>
      </c>
      <c r="AI640" s="56">
        <f ca="1"/>
        <v>0</v>
      </c>
      <c r="AJ640" s="56">
        <f ca="1"/>
        <v>0</v>
      </c>
      <c r="AK640" s="56">
        <f ca="1"/>
        <v>0</v>
      </c>
      <c r="AL640" s="56">
        <f ca="1"/>
        <v>0</v>
      </c>
      <c r="AM640" s="56">
        <f ca="1"/>
        <v>0</v>
      </c>
      <c r="AN640" s="56">
        <f ca="1"/>
        <v>0</v>
      </c>
      <c r="AO640" s="56">
        <f ca="1"/>
        <v>0</v>
      </c>
      <c r="AP640" s="56">
        <f ca="1"/>
        <v>0</v>
      </c>
      <c r="AQ640" s="56">
        <f ca="1"/>
        <v>0</v>
      </c>
      <c r="AR640" s="56">
        <f ca="1"/>
        <v>0</v>
      </c>
      <c r="AS640" s="56">
        <f ca="1"/>
        <v>0</v>
      </c>
      <c r="AT640" s="56">
        <f ca="1"/>
        <v>0</v>
      </c>
    </row>
    <row r="641" spans="4:46" ht="14.65" thickBot="1" x14ac:dyDescent="0.5">
      <c r="D641" s="42">
        <v>7</v>
      </c>
      <c r="E641" s="42" t="str">
        <v>EXCH_Eth_LA_NTE_10G</v>
      </c>
      <c r="G641" s="56">
        <f ca="1"/>
        <v>0</v>
      </c>
      <c r="H641" s="56">
        <f ca="1"/>
        <v>0</v>
      </c>
      <c r="I641" s="56">
        <f ca="1"/>
        <v>0</v>
      </c>
      <c r="J641" s="56">
        <f ca="1"/>
        <v>0</v>
      </c>
      <c r="K641" s="56">
        <f ca="1"/>
        <v>0</v>
      </c>
      <c r="L641" s="56">
        <f ca="1"/>
        <v>0</v>
      </c>
      <c r="M641" s="56">
        <f ca="1"/>
        <v>0</v>
      </c>
      <c r="N641" s="56">
        <f ca="1"/>
        <v>0</v>
      </c>
      <c r="O641" s="56">
        <f ca="1"/>
        <v>0</v>
      </c>
      <c r="P641" s="56">
        <f ca="1"/>
        <v>0</v>
      </c>
      <c r="Q641" s="56">
        <f ca="1"/>
        <v>0</v>
      </c>
      <c r="R641" s="56">
        <f ca="1"/>
        <v>0</v>
      </c>
      <c r="S641" s="56">
        <f ca="1"/>
        <v>0</v>
      </c>
      <c r="T641" s="56">
        <f ca="1"/>
        <v>0</v>
      </c>
      <c r="U641" s="56">
        <f ca="1"/>
        <v>0</v>
      </c>
      <c r="V641" s="56">
        <f ca="1"/>
        <v>0</v>
      </c>
      <c r="W641" s="56">
        <f ca="1"/>
        <v>0</v>
      </c>
      <c r="X641" s="56">
        <f ca="1"/>
        <v>0</v>
      </c>
      <c r="Y641" s="56">
        <f ca="1"/>
        <v>0</v>
      </c>
      <c r="Z641" s="56">
        <f ca="1"/>
        <v>0</v>
      </c>
      <c r="AA641" s="56">
        <f ca="1"/>
        <v>0</v>
      </c>
      <c r="AB641" s="56">
        <f ca="1"/>
        <v>0</v>
      </c>
      <c r="AC641" s="56">
        <f ca="1"/>
        <v>0</v>
      </c>
      <c r="AD641" s="56">
        <f ca="1"/>
        <v>0</v>
      </c>
      <c r="AE641" s="56">
        <f ca="1"/>
        <v>0</v>
      </c>
      <c r="AF641" s="56">
        <f ca="1"/>
        <v>0</v>
      </c>
      <c r="AG641" s="56">
        <f ca="1"/>
        <v>0</v>
      </c>
      <c r="AH641" s="56">
        <f ca="1"/>
        <v>0</v>
      </c>
      <c r="AI641" s="56">
        <f ca="1"/>
        <v>0</v>
      </c>
      <c r="AJ641" s="56">
        <f ca="1"/>
        <v>0</v>
      </c>
      <c r="AK641" s="56">
        <f ca="1"/>
        <v>0</v>
      </c>
      <c r="AL641" s="56">
        <f ca="1"/>
        <v>0</v>
      </c>
      <c r="AM641" s="56">
        <f ca="1"/>
        <v>0</v>
      </c>
      <c r="AN641" s="56">
        <f ca="1"/>
        <v>0</v>
      </c>
      <c r="AO641" s="56">
        <f ca="1"/>
        <v>0</v>
      </c>
      <c r="AP641" s="56">
        <f ca="1"/>
        <v>0</v>
      </c>
      <c r="AQ641" s="56">
        <f ca="1"/>
        <v>0</v>
      </c>
      <c r="AR641" s="56">
        <f ca="1"/>
        <v>0</v>
      </c>
      <c r="AS641" s="56">
        <f ca="1"/>
        <v>0</v>
      </c>
      <c r="AT641" s="56">
        <f ca="1"/>
        <v>0</v>
      </c>
    </row>
    <row r="642" spans="4:46" ht="14.65" thickBot="1" x14ac:dyDescent="0.5">
      <c r="D642" s="42">
        <v>8</v>
      </c>
      <c r="E642" s="42" t="str">
        <v>Unused</v>
      </c>
      <c r="G642" s="56">
        <f ca="1"/>
        <v>0</v>
      </c>
      <c r="H642" s="56">
        <f ca="1"/>
        <v>0</v>
      </c>
      <c r="I642" s="56">
        <f ca="1"/>
        <v>0</v>
      </c>
      <c r="J642" s="56">
        <f ca="1"/>
        <v>0</v>
      </c>
      <c r="K642" s="56">
        <f ca="1"/>
        <v>0</v>
      </c>
      <c r="L642" s="56">
        <f ca="1"/>
        <v>0</v>
      </c>
      <c r="M642" s="56">
        <f ca="1"/>
        <v>0</v>
      </c>
      <c r="N642" s="56">
        <f ca="1"/>
        <v>0</v>
      </c>
      <c r="O642" s="56">
        <f ca="1"/>
        <v>0</v>
      </c>
      <c r="P642" s="56">
        <f ca="1"/>
        <v>0</v>
      </c>
      <c r="Q642" s="56">
        <f ca="1"/>
        <v>0</v>
      </c>
      <c r="R642" s="56">
        <f ca="1"/>
        <v>0</v>
      </c>
      <c r="S642" s="56">
        <f ca="1"/>
        <v>0</v>
      </c>
      <c r="T642" s="56">
        <f ca="1"/>
        <v>0</v>
      </c>
      <c r="U642" s="56">
        <f ca="1"/>
        <v>0</v>
      </c>
      <c r="V642" s="56">
        <f ca="1"/>
        <v>0</v>
      </c>
      <c r="W642" s="56">
        <f ca="1"/>
        <v>0</v>
      </c>
      <c r="X642" s="56">
        <f ca="1"/>
        <v>0</v>
      </c>
      <c r="Y642" s="56">
        <f ca="1"/>
        <v>0</v>
      </c>
      <c r="Z642" s="56">
        <f ca="1"/>
        <v>0</v>
      </c>
      <c r="AA642" s="56">
        <f ca="1"/>
        <v>0</v>
      </c>
      <c r="AB642" s="56">
        <f ca="1"/>
        <v>0</v>
      </c>
      <c r="AC642" s="56">
        <f ca="1"/>
        <v>0</v>
      </c>
      <c r="AD642" s="56">
        <f ca="1"/>
        <v>0</v>
      </c>
      <c r="AE642" s="56">
        <f ca="1"/>
        <v>0</v>
      </c>
      <c r="AF642" s="56">
        <f ca="1"/>
        <v>0</v>
      </c>
      <c r="AG642" s="56">
        <f ca="1"/>
        <v>0</v>
      </c>
      <c r="AH642" s="56">
        <f ca="1"/>
        <v>0</v>
      </c>
      <c r="AI642" s="56">
        <f ca="1"/>
        <v>0</v>
      </c>
      <c r="AJ642" s="56">
        <f ca="1"/>
        <v>0</v>
      </c>
      <c r="AK642" s="56">
        <f ca="1"/>
        <v>0</v>
      </c>
      <c r="AL642" s="56">
        <f ca="1"/>
        <v>0</v>
      </c>
      <c r="AM642" s="56">
        <f ca="1"/>
        <v>0</v>
      </c>
      <c r="AN642" s="56">
        <f ca="1"/>
        <v>0</v>
      </c>
      <c r="AO642" s="56">
        <f ca="1"/>
        <v>0</v>
      </c>
      <c r="AP642" s="56">
        <f ca="1"/>
        <v>0</v>
      </c>
      <c r="AQ642" s="56">
        <f ca="1"/>
        <v>0</v>
      </c>
      <c r="AR642" s="56">
        <f ca="1"/>
        <v>0</v>
      </c>
      <c r="AS642" s="56">
        <f ca="1"/>
        <v>0</v>
      </c>
      <c r="AT642" s="56">
        <f ca="1"/>
        <v>0</v>
      </c>
    </row>
    <row r="643" spans="4:46" ht="14.65" thickBot="1" x14ac:dyDescent="0.5">
      <c r="D643" s="42">
        <v>9</v>
      </c>
      <c r="E643" s="42" t="str">
        <v>Unused</v>
      </c>
      <c r="G643" s="56">
        <f ca="1"/>
        <v>0</v>
      </c>
      <c r="H643" s="56">
        <f ca="1"/>
        <v>0</v>
      </c>
      <c r="I643" s="56">
        <f ca="1"/>
        <v>0</v>
      </c>
      <c r="J643" s="56">
        <f ca="1"/>
        <v>0</v>
      </c>
      <c r="K643" s="56">
        <f ca="1"/>
        <v>0</v>
      </c>
      <c r="L643" s="56">
        <f ca="1"/>
        <v>0</v>
      </c>
      <c r="M643" s="56">
        <f ca="1"/>
        <v>0</v>
      </c>
      <c r="N643" s="56">
        <f ca="1"/>
        <v>0</v>
      </c>
      <c r="O643" s="56">
        <f ca="1"/>
        <v>0</v>
      </c>
      <c r="P643" s="56">
        <f ca="1"/>
        <v>0</v>
      </c>
      <c r="Q643" s="56">
        <f ca="1"/>
        <v>0</v>
      </c>
      <c r="R643" s="56">
        <f ca="1"/>
        <v>0</v>
      </c>
      <c r="S643" s="56">
        <f ca="1"/>
        <v>0</v>
      </c>
      <c r="T643" s="56">
        <f ca="1"/>
        <v>0</v>
      </c>
      <c r="U643" s="56">
        <f ca="1"/>
        <v>0</v>
      </c>
      <c r="V643" s="56">
        <f ca="1"/>
        <v>0</v>
      </c>
      <c r="W643" s="56">
        <f ca="1"/>
        <v>0</v>
      </c>
      <c r="X643" s="56">
        <f ca="1"/>
        <v>0</v>
      </c>
      <c r="Y643" s="56">
        <f ca="1"/>
        <v>0</v>
      </c>
      <c r="Z643" s="56">
        <f ca="1"/>
        <v>0</v>
      </c>
      <c r="AA643" s="56">
        <f ca="1"/>
        <v>0</v>
      </c>
      <c r="AB643" s="56">
        <f ca="1"/>
        <v>0</v>
      </c>
      <c r="AC643" s="56">
        <f ca="1"/>
        <v>0</v>
      </c>
      <c r="AD643" s="56">
        <f ca="1"/>
        <v>0</v>
      </c>
      <c r="AE643" s="56">
        <f ca="1"/>
        <v>0</v>
      </c>
      <c r="AF643" s="56">
        <f ca="1"/>
        <v>0</v>
      </c>
      <c r="AG643" s="56">
        <f ca="1"/>
        <v>0</v>
      </c>
      <c r="AH643" s="56">
        <f ca="1"/>
        <v>0</v>
      </c>
      <c r="AI643" s="56">
        <f ca="1"/>
        <v>0</v>
      </c>
      <c r="AJ643" s="56">
        <f ca="1"/>
        <v>0</v>
      </c>
      <c r="AK643" s="56">
        <f ca="1"/>
        <v>0</v>
      </c>
      <c r="AL643" s="56">
        <f ca="1"/>
        <v>0</v>
      </c>
      <c r="AM643" s="56">
        <f ca="1"/>
        <v>0</v>
      </c>
      <c r="AN643" s="56">
        <f ca="1"/>
        <v>0</v>
      </c>
      <c r="AO643" s="56">
        <f ca="1"/>
        <v>0</v>
      </c>
      <c r="AP643" s="56">
        <f ca="1"/>
        <v>0</v>
      </c>
      <c r="AQ643" s="56">
        <f ca="1"/>
        <v>0</v>
      </c>
      <c r="AR643" s="56">
        <f ca="1"/>
        <v>0</v>
      </c>
      <c r="AS643" s="56">
        <f ca="1"/>
        <v>0</v>
      </c>
      <c r="AT643" s="56">
        <f ca="1"/>
        <v>0</v>
      </c>
    </row>
    <row r="644" spans="4:46" ht="14.65" thickBot="1" x14ac:dyDescent="0.5">
      <c r="D644" s="42">
        <v>10</v>
      </c>
      <c r="E644" s="42" t="str">
        <v>EXCH_Eth_Bckhl_NTE_1G</v>
      </c>
      <c r="G644" s="56">
        <f ca="1"/>
        <v>0</v>
      </c>
      <c r="H644" s="56">
        <f ca="1"/>
        <v>0</v>
      </c>
      <c r="I644" s="56">
        <f ca="1"/>
        <v>0</v>
      </c>
      <c r="J644" s="56">
        <f ca="1"/>
        <v>0</v>
      </c>
      <c r="K644" s="56">
        <f ca="1"/>
        <v>0</v>
      </c>
      <c r="L644" s="56">
        <f ca="1"/>
        <v>0</v>
      </c>
      <c r="M644" s="56">
        <f ca="1"/>
        <v>0</v>
      </c>
      <c r="N644" s="56">
        <f ca="1"/>
        <v>0</v>
      </c>
      <c r="O644" s="56">
        <f ca="1"/>
        <v>0</v>
      </c>
      <c r="P644" s="56">
        <f ca="1"/>
        <v>0</v>
      </c>
      <c r="Q644" s="56">
        <f ca="1"/>
        <v>0</v>
      </c>
      <c r="R644" s="56">
        <f ca="1"/>
        <v>0</v>
      </c>
      <c r="S644" s="56">
        <f ca="1"/>
        <v>0</v>
      </c>
      <c r="T644" s="56">
        <f ca="1"/>
        <v>0</v>
      </c>
      <c r="U644" s="56">
        <f ca="1"/>
        <v>0</v>
      </c>
      <c r="V644" s="56">
        <f ca="1"/>
        <v>0</v>
      </c>
      <c r="W644" s="56">
        <f ca="1"/>
        <v>0</v>
      </c>
      <c r="X644" s="56">
        <f ca="1"/>
        <v>0</v>
      </c>
      <c r="Y644" s="56">
        <f ca="1"/>
        <v>0</v>
      </c>
      <c r="Z644" s="56">
        <f ca="1"/>
        <v>0</v>
      </c>
      <c r="AA644" s="56">
        <f ca="1"/>
        <v>0</v>
      </c>
      <c r="AB644" s="56">
        <f ca="1"/>
        <v>0</v>
      </c>
      <c r="AC644" s="56">
        <f ca="1"/>
        <v>0</v>
      </c>
      <c r="AD644" s="56">
        <f ca="1"/>
        <v>0</v>
      </c>
      <c r="AE644" s="56">
        <f ca="1"/>
        <v>0</v>
      </c>
      <c r="AF644" s="56">
        <f ca="1"/>
        <v>0</v>
      </c>
      <c r="AG644" s="56">
        <f ca="1"/>
        <v>0</v>
      </c>
      <c r="AH644" s="56">
        <f ca="1"/>
        <v>0</v>
      </c>
      <c r="AI644" s="56">
        <f ca="1"/>
        <v>0</v>
      </c>
      <c r="AJ644" s="56">
        <f ca="1"/>
        <v>0</v>
      </c>
      <c r="AK644" s="56">
        <f ca="1"/>
        <v>0</v>
      </c>
      <c r="AL644" s="56">
        <f ca="1"/>
        <v>0</v>
      </c>
      <c r="AM644" s="56">
        <f ca="1"/>
        <v>0</v>
      </c>
      <c r="AN644" s="56">
        <f ca="1"/>
        <v>0</v>
      </c>
      <c r="AO644" s="56">
        <f ca="1"/>
        <v>0</v>
      </c>
      <c r="AP644" s="56">
        <f ca="1"/>
        <v>0</v>
      </c>
      <c r="AQ644" s="56">
        <f ca="1"/>
        <v>0</v>
      </c>
      <c r="AR644" s="56">
        <f ca="1"/>
        <v>0</v>
      </c>
      <c r="AS644" s="56">
        <f ca="1"/>
        <v>0</v>
      </c>
      <c r="AT644" s="56">
        <f ca="1"/>
        <v>0</v>
      </c>
    </row>
    <row r="645" spans="4:46" ht="14.65" hidden="1" outlineLevel="1" thickBot="1" x14ac:dyDescent="0.5">
      <c r="D645" s="42">
        <v>11</v>
      </c>
      <c r="E645" s="42" t="str">
        <v>EXCH_Eth_Bckhl_NTE_10G</v>
      </c>
      <c r="G645" s="56">
        <f ca="1"/>
        <v>0</v>
      </c>
      <c r="H645" s="56">
        <f ca="1"/>
        <v>0</v>
      </c>
      <c r="I645" s="56">
        <f ca="1"/>
        <v>0</v>
      </c>
      <c r="J645" s="56">
        <f ca="1"/>
        <v>0</v>
      </c>
      <c r="K645" s="56">
        <f ca="1"/>
        <v>0</v>
      </c>
      <c r="L645" s="56">
        <f ca="1"/>
        <v>0</v>
      </c>
      <c r="M645" s="56">
        <f ca="1"/>
        <v>0</v>
      </c>
      <c r="N645" s="56">
        <f ca="1"/>
        <v>0</v>
      </c>
      <c r="O645" s="56">
        <f ca="1"/>
        <v>0</v>
      </c>
      <c r="P645" s="56">
        <f ca="1"/>
        <v>0</v>
      </c>
      <c r="Q645" s="56">
        <f ca="1"/>
        <v>0</v>
      </c>
      <c r="R645" s="56">
        <f ca="1"/>
        <v>0</v>
      </c>
      <c r="S645" s="56">
        <f ca="1"/>
        <v>0</v>
      </c>
      <c r="T645" s="56">
        <f ca="1"/>
        <v>0</v>
      </c>
      <c r="U645" s="56">
        <f ca="1"/>
        <v>0</v>
      </c>
      <c r="V645" s="56">
        <f ca="1"/>
        <v>0</v>
      </c>
      <c r="W645" s="56">
        <f ca="1"/>
        <v>0</v>
      </c>
      <c r="X645" s="56">
        <f ca="1"/>
        <v>0</v>
      </c>
      <c r="Y645" s="56">
        <f ca="1"/>
        <v>0</v>
      </c>
      <c r="Z645" s="56">
        <f ca="1"/>
        <v>0</v>
      </c>
      <c r="AA645" s="56">
        <f ca="1"/>
        <v>0</v>
      </c>
      <c r="AB645" s="56">
        <f ca="1"/>
        <v>0</v>
      </c>
      <c r="AC645" s="56">
        <f ca="1"/>
        <v>0</v>
      </c>
      <c r="AD645" s="56">
        <f ca="1"/>
        <v>0</v>
      </c>
      <c r="AE645" s="56">
        <f ca="1"/>
        <v>0</v>
      </c>
      <c r="AF645" s="56">
        <f ca="1"/>
        <v>0</v>
      </c>
      <c r="AG645" s="56">
        <f ca="1"/>
        <v>0</v>
      </c>
      <c r="AH645" s="56">
        <f ca="1"/>
        <v>0</v>
      </c>
      <c r="AI645" s="56">
        <f ca="1"/>
        <v>0</v>
      </c>
      <c r="AJ645" s="56">
        <f ca="1"/>
        <v>0</v>
      </c>
      <c r="AK645" s="56">
        <f ca="1"/>
        <v>0</v>
      </c>
      <c r="AL645" s="56">
        <f ca="1"/>
        <v>0</v>
      </c>
      <c r="AM645" s="56">
        <f ca="1"/>
        <v>0</v>
      </c>
      <c r="AN645" s="56">
        <f ca="1"/>
        <v>0</v>
      </c>
      <c r="AO645" s="56">
        <f ca="1"/>
        <v>0</v>
      </c>
      <c r="AP645" s="56">
        <f ca="1"/>
        <v>0</v>
      </c>
      <c r="AQ645" s="56">
        <f ca="1"/>
        <v>0</v>
      </c>
      <c r="AR645" s="56">
        <f ca="1"/>
        <v>0</v>
      </c>
      <c r="AS645" s="56">
        <f ca="1"/>
        <v>0</v>
      </c>
      <c r="AT645" s="56">
        <f ca="1"/>
        <v>0</v>
      </c>
    </row>
    <row r="646" spans="4:46" ht="14.65" hidden="1" outlineLevel="1" thickBot="1" x14ac:dyDescent="0.5">
      <c r="D646" s="42">
        <v>12</v>
      </c>
      <c r="E646" s="42" t="str">
        <v>EXCH_OPT_NTU</v>
      </c>
      <c r="G646" s="56">
        <f ca="1"/>
        <v>0</v>
      </c>
      <c r="H646" s="56">
        <f ca="1"/>
        <v>0</v>
      </c>
      <c r="I646" s="56">
        <f ca="1"/>
        <v>0</v>
      </c>
      <c r="J646" s="56">
        <f ca="1"/>
        <v>0</v>
      </c>
      <c r="K646" s="56">
        <f ca="1"/>
        <v>0</v>
      </c>
      <c r="L646" s="56">
        <f ca="1"/>
        <v>0</v>
      </c>
      <c r="M646" s="56">
        <f ca="1"/>
        <v>0</v>
      </c>
      <c r="N646" s="56">
        <f ca="1"/>
        <v>0</v>
      </c>
      <c r="O646" s="56">
        <f ca="1"/>
        <v>0</v>
      </c>
      <c r="P646" s="56">
        <f ca="1"/>
        <v>0</v>
      </c>
      <c r="Q646" s="56">
        <f ca="1"/>
        <v>0</v>
      </c>
      <c r="R646" s="56">
        <f ca="1"/>
        <v>0</v>
      </c>
      <c r="S646" s="56">
        <f ca="1"/>
        <v>0</v>
      </c>
      <c r="T646" s="56">
        <f ca="1"/>
        <v>0</v>
      </c>
      <c r="U646" s="56">
        <f ca="1"/>
        <v>0</v>
      </c>
      <c r="V646" s="56">
        <f ca="1"/>
        <v>0</v>
      </c>
      <c r="W646" s="56">
        <f ca="1"/>
        <v>0</v>
      </c>
      <c r="X646" s="56">
        <f ca="1"/>
        <v>0</v>
      </c>
      <c r="Y646" s="56">
        <f ca="1"/>
        <v>0</v>
      </c>
      <c r="Z646" s="56">
        <f ca="1"/>
        <v>0</v>
      </c>
      <c r="AA646" s="56">
        <f ca="1"/>
        <v>0</v>
      </c>
      <c r="AB646" s="56">
        <f ca="1"/>
        <v>0</v>
      </c>
      <c r="AC646" s="56">
        <f ca="1"/>
        <v>0</v>
      </c>
      <c r="AD646" s="56">
        <f ca="1"/>
        <v>0</v>
      </c>
      <c r="AE646" s="56">
        <f ca="1"/>
        <v>0</v>
      </c>
      <c r="AF646" s="56">
        <f ca="1"/>
        <v>0</v>
      </c>
      <c r="AG646" s="56">
        <f ca="1"/>
        <v>0</v>
      </c>
      <c r="AH646" s="56">
        <f ca="1"/>
        <v>0</v>
      </c>
      <c r="AI646" s="56">
        <f ca="1"/>
        <v>0</v>
      </c>
      <c r="AJ646" s="56">
        <f ca="1"/>
        <v>0</v>
      </c>
      <c r="AK646" s="56">
        <f ca="1"/>
        <v>0</v>
      </c>
      <c r="AL646" s="56">
        <f ca="1"/>
        <v>0</v>
      </c>
      <c r="AM646" s="56">
        <f ca="1"/>
        <v>0</v>
      </c>
      <c r="AN646" s="56">
        <f ca="1"/>
        <v>0</v>
      </c>
      <c r="AO646" s="56">
        <f ca="1"/>
        <v>0</v>
      </c>
      <c r="AP646" s="56">
        <f ca="1"/>
        <v>0</v>
      </c>
      <c r="AQ646" s="56">
        <f ca="1"/>
        <v>0</v>
      </c>
      <c r="AR646" s="56">
        <f ca="1"/>
        <v>0</v>
      </c>
      <c r="AS646" s="56">
        <f ca="1"/>
        <v>0</v>
      </c>
      <c r="AT646" s="56">
        <f ca="1"/>
        <v>0</v>
      </c>
    </row>
    <row r="647" spans="4:46" ht="14.65" hidden="1" outlineLevel="1" thickBot="1" x14ac:dyDescent="0.5">
      <c r="D647" s="42">
        <v>13</v>
      </c>
      <c r="E647" s="42" t="str">
        <v>Unused</v>
      </c>
      <c r="G647" s="56">
        <f ca="1"/>
        <v>0</v>
      </c>
      <c r="H647" s="56">
        <f ca="1"/>
        <v>0</v>
      </c>
      <c r="I647" s="56">
        <f ca="1"/>
        <v>0</v>
      </c>
      <c r="J647" s="56">
        <f ca="1"/>
        <v>0</v>
      </c>
      <c r="K647" s="56">
        <f ca="1"/>
        <v>0</v>
      </c>
      <c r="L647" s="56">
        <f ca="1"/>
        <v>0</v>
      </c>
      <c r="M647" s="56">
        <f ca="1"/>
        <v>0</v>
      </c>
      <c r="N647" s="56">
        <f ca="1"/>
        <v>0</v>
      </c>
      <c r="O647" s="56">
        <f ca="1"/>
        <v>0</v>
      </c>
      <c r="P647" s="56">
        <f ca="1"/>
        <v>0</v>
      </c>
      <c r="Q647" s="56">
        <f ca="1"/>
        <v>0</v>
      </c>
      <c r="R647" s="56">
        <f ca="1"/>
        <v>0</v>
      </c>
      <c r="S647" s="56">
        <f ca="1"/>
        <v>0</v>
      </c>
      <c r="T647" s="56">
        <f ca="1"/>
        <v>0</v>
      </c>
      <c r="U647" s="56">
        <f ca="1"/>
        <v>0</v>
      </c>
      <c r="V647" s="56">
        <f ca="1"/>
        <v>0</v>
      </c>
      <c r="W647" s="56">
        <f ca="1"/>
        <v>0</v>
      </c>
      <c r="X647" s="56">
        <f ca="1"/>
        <v>0</v>
      </c>
      <c r="Y647" s="56">
        <f ca="1"/>
        <v>0</v>
      </c>
      <c r="Z647" s="56">
        <f ca="1"/>
        <v>0</v>
      </c>
      <c r="AA647" s="56">
        <f ca="1"/>
        <v>0</v>
      </c>
      <c r="AB647" s="56">
        <f ca="1"/>
        <v>0</v>
      </c>
      <c r="AC647" s="56">
        <f ca="1"/>
        <v>0</v>
      </c>
      <c r="AD647" s="56">
        <f ca="1"/>
        <v>0</v>
      </c>
      <c r="AE647" s="56">
        <f ca="1"/>
        <v>0</v>
      </c>
      <c r="AF647" s="56">
        <f ca="1"/>
        <v>0</v>
      </c>
      <c r="AG647" s="56">
        <f ca="1"/>
        <v>0</v>
      </c>
      <c r="AH647" s="56">
        <f ca="1"/>
        <v>0</v>
      </c>
      <c r="AI647" s="56">
        <f ca="1"/>
        <v>0</v>
      </c>
      <c r="AJ647" s="56">
        <f ca="1"/>
        <v>0</v>
      </c>
      <c r="AK647" s="56">
        <f ca="1"/>
        <v>0</v>
      </c>
      <c r="AL647" s="56">
        <f ca="1"/>
        <v>0</v>
      </c>
      <c r="AM647" s="56">
        <f ca="1"/>
        <v>0</v>
      </c>
      <c r="AN647" s="56">
        <f ca="1"/>
        <v>0</v>
      </c>
      <c r="AO647" s="56">
        <f ca="1"/>
        <v>0</v>
      </c>
      <c r="AP647" s="56">
        <f ca="1"/>
        <v>0</v>
      </c>
      <c r="AQ647" s="56">
        <f ca="1"/>
        <v>0</v>
      </c>
      <c r="AR647" s="56">
        <f ca="1"/>
        <v>0</v>
      </c>
      <c r="AS647" s="56">
        <f ca="1"/>
        <v>0</v>
      </c>
      <c r="AT647" s="56">
        <f ca="1"/>
        <v>0</v>
      </c>
    </row>
    <row r="648" spans="4:46" ht="14.65" hidden="1" outlineLevel="1" thickBot="1" x14ac:dyDescent="0.5">
      <c r="D648" s="42">
        <v>14</v>
      </c>
      <c r="E648" s="42" t="str">
        <v>Unused</v>
      </c>
      <c r="G648" s="56">
        <f ca="1"/>
        <v>0</v>
      </c>
      <c r="H648" s="56">
        <f ca="1"/>
        <v>0</v>
      </c>
      <c r="I648" s="56">
        <f ca="1"/>
        <v>0</v>
      </c>
      <c r="J648" s="56">
        <f ca="1"/>
        <v>0</v>
      </c>
      <c r="K648" s="56">
        <f ca="1"/>
        <v>0</v>
      </c>
      <c r="L648" s="56">
        <f ca="1"/>
        <v>0</v>
      </c>
      <c r="M648" s="56">
        <f ca="1"/>
        <v>0</v>
      </c>
      <c r="N648" s="56">
        <f ca="1"/>
        <v>0</v>
      </c>
      <c r="O648" s="56">
        <f ca="1"/>
        <v>0</v>
      </c>
      <c r="P648" s="56">
        <f ca="1"/>
        <v>0</v>
      </c>
      <c r="Q648" s="56">
        <f ca="1"/>
        <v>0</v>
      </c>
      <c r="R648" s="56">
        <f ca="1"/>
        <v>0</v>
      </c>
      <c r="S648" s="56">
        <f ca="1"/>
        <v>0</v>
      </c>
      <c r="T648" s="56">
        <f ca="1"/>
        <v>0</v>
      </c>
      <c r="U648" s="56">
        <f ca="1"/>
        <v>0</v>
      </c>
      <c r="V648" s="56">
        <f ca="1"/>
        <v>0</v>
      </c>
      <c r="W648" s="56">
        <f ca="1"/>
        <v>0</v>
      </c>
      <c r="X648" s="56">
        <f ca="1"/>
        <v>0</v>
      </c>
      <c r="Y648" s="56">
        <f ca="1"/>
        <v>0</v>
      </c>
      <c r="Z648" s="56">
        <f ca="1"/>
        <v>0</v>
      </c>
      <c r="AA648" s="56">
        <f ca="1"/>
        <v>0</v>
      </c>
      <c r="AB648" s="56">
        <f ca="1"/>
        <v>0</v>
      </c>
      <c r="AC648" s="56">
        <f ca="1"/>
        <v>0</v>
      </c>
      <c r="AD648" s="56">
        <f ca="1"/>
        <v>0</v>
      </c>
      <c r="AE648" s="56">
        <f ca="1"/>
        <v>0</v>
      </c>
      <c r="AF648" s="56">
        <f ca="1"/>
        <v>0</v>
      </c>
      <c r="AG648" s="56">
        <f ca="1"/>
        <v>0</v>
      </c>
      <c r="AH648" s="56">
        <f ca="1"/>
        <v>0</v>
      </c>
      <c r="AI648" s="56">
        <f ca="1"/>
        <v>0</v>
      </c>
      <c r="AJ648" s="56">
        <f ca="1"/>
        <v>0</v>
      </c>
      <c r="AK648" s="56">
        <f ca="1"/>
        <v>0</v>
      </c>
      <c r="AL648" s="56">
        <f ca="1"/>
        <v>0</v>
      </c>
      <c r="AM648" s="56">
        <f ca="1"/>
        <v>0</v>
      </c>
      <c r="AN648" s="56">
        <f ca="1"/>
        <v>0</v>
      </c>
      <c r="AO648" s="56">
        <f ca="1"/>
        <v>0</v>
      </c>
      <c r="AP648" s="56">
        <f ca="1"/>
        <v>0</v>
      </c>
      <c r="AQ648" s="56">
        <f ca="1"/>
        <v>0</v>
      </c>
      <c r="AR648" s="56">
        <f ca="1"/>
        <v>0</v>
      </c>
      <c r="AS648" s="56">
        <f ca="1"/>
        <v>0</v>
      </c>
      <c r="AT648" s="56">
        <f ca="1"/>
        <v>0</v>
      </c>
    </row>
    <row r="649" spans="4:46" ht="14.65" hidden="1" outlineLevel="1" thickBot="1" x14ac:dyDescent="0.5">
      <c r="D649" s="42">
        <v>15</v>
      </c>
      <c r="E649" s="42" t="str">
        <v>Unused</v>
      </c>
      <c r="G649" s="56">
        <f ca="1"/>
        <v>0</v>
      </c>
      <c r="H649" s="56">
        <f ca="1"/>
        <v>0</v>
      </c>
      <c r="I649" s="56">
        <f ca="1"/>
        <v>0</v>
      </c>
      <c r="J649" s="56">
        <f ca="1"/>
        <v>0</v>
      </c>
      <c r="K649" s="56">
        <f ca="1"/>
        <v>0</v>
      </c>
      <c r="L649" s="56">
        <f ca="1"/>
        <v>0</v>
      </c>
      <c r="M649" s="56">
        <f ca="1"/>
        <v>0</v>
      </c>
      <c r="N649" s="56">
        <f ca="1"/>
        <v>0</v>
      </c>
      <c r="O649" s="56">
        <f ca="1"/>
        <v>0</v>
      </c>
      <c r="P649" s="56">
        <f ca="1"/>
        <v>0</v>
      </c>
      <c r="Q649" s="56">
        <f ca="1"/>
        <v>0</v>
      </c>
      <c r="R649" s="56">
        <f ca="1"/>
        <v>0</v>
      </c>
      <c r="S649" s="56">
        <f ca="1"/>
        <v>0</v>
      </c>
      <c r="T649" s="56">
        <f ca="1"/>
        <v>0</v>
      </c>
      <c r="U649" s="56">
        <f ca="1"/>
        <v>0</v>
      </c>
      <c r="V649" s="56">
        <f ca="1"/>
        <v>0</v>
      </c>
      <c r="W649" s="56">
        <f ca="1"/>
        <v>0</v>
      </c>
      <c r="X649" s="56">
        <f ca="1"/>
        <v>0</v>
      </c>
      <c r="Y649" s="56">
        <f ca="1"/>
        <v>0</v>
      </c>
      <c r="Z649" s="56">
        <f ca="1"/>
        <v>0</v>
      </c>
      <c r="AA649" s="56">
        <f ca="1"/>
        <v>0</v>
      </c>
      <c r="AB649" s="56">
        <f ca="1"/>
        <v>0</v>
      </c>
      <c r="AC649" s="56">
        <f ca="1"/>
        <v>0</v>
      </c>
      <c r="AD649" s="56">
        <f ca="1"/>
        <v>0</v>
      </c>
      <c r="AE649" s="56">
        <f ca="1"/>
        <v>0</v>
      </c>
      <c r="AF649" s="56">
        <f ca="1"/>
        <v>0</v>
      </c>
      <c r="AG649" s="56">
        <f ca="1"/>
        <v>0</v>
      </c>
      <c r="AH649" s="56">
        <f ca="1"/>
        <v>0</v>
      </c>
      <c r="AI649" s="56">
        <f ca="1"/>
        <v>0</v>
      </c>
      <c r="AJ649" s="56">
        <f ca="1"/>
        <v>0</v>
      </c>
      <c r="AK649" s="56">
        <f ca="1"/>
        <v>0</v>
      </c>
      <c r="AL649" s="56">
        <f ca="1"/>
        <v>0</v>
      </c>
      <c r="AM649" s="56">
        <f ca="1"/>
        <v>0</v>
      </c>
      <c r="AN649" s="56">
        <f ca="1"/>
        <v>0</v>
      </c>
      <c r="AO649" s="56">
        <f ca="1"/>
        <v>0</v>
      </c>
      <c r="AP649" s="56">
        <f ca="1"/>
        <v>0</v>
      </c>
      <c r="AQ649" s="56">
        <f ca="1"/>
        <v>0</v>
      </c>
      <c r="AR649" s="56">
        <f ca="1"/>
        <v>0</v>
      </c>
      <c r="AS649" s="56">
        <f ca="1"/>
        <v>0</v>
      </c>
      <c r="AT649" s="56">
        <f ca="1"/>
        <v>0</v>
      </c>
    </row>
    <row r="650" spans="4:46" ht="14.65" hidden="1" outlineLevel="1" thickBot="1" x14ac:dyDescent="0.5">
      <c r="D650" s="42">
        <v>16</v>
      </c>
      <c r="E650" s="42" t="str">
        <v>Unused</v>
      </c>
      <c r="G650" s="56">
        <f ca="1"/>
        <v>0</v>
      </c>
      <c r="H650" s="56">
        <f ca="1"/>
        <v>0</v>
      </c>
      <c r="I650" s="56">
        <f ca="1"/>
        <v>0</v>
      </c>
      <c r="J650" s="56">
        <f ca="1"/>
        <v>0</v>
      </c>
      <c r="K650" s="56">
        <f ca="1"/>
        <v>0</v>
      </c>
      <c r="L650" s="56">
        <f ca="1"/>
        <v>0</v>
      </c>
      <c r="M650" s="56">
        <f ca="1"/>
        <v>0</v>
      </c>
      <c r="N650" s="56">
        <f ca="1"/>
        <v>0</v>
      </c>
      <c r="O650" s="56">
        <f ca="1"/>
        <v>0</v>
      </c>
      <c r="P650" s="56">
        <f ca="1"/>
        <v>0</v>
      </c>
      <c r="Q650" s="56">
        <f ca="1"/>
        <v>0</v>
      </c>
      <c r="R650" s="56">
        <f ca="1"/>
        <v>0</v>
      </c>
      <c r="S650" s="56">
        <f ca="1"/>
        <v>0</v>
      </c>
      <c r="T650" s="56">
        <f ca="1"/>
        <v>0</v>
      </c>
      <c r="U650" s="56">
        <f ca="1"/>
        <v>0</v>
      </c>
      <c r="V650" s="56">
        <f ca="1"/>
        <v>0</v>
      </c>
      <c r="W650" s="56">
        <f ca="1"/>
        <v>0</v>
      </c>
      <c r="X650" s="56">
        <f ca="1"/>
        <v>0</v>
      </c>
      <c r="Y650" s="56">
        <f ca="1"/>
        <v>0</v>
      </c>
      <c r="Z650" s="56">
        <f ca="1"/>
        <v>0</v>
      </c>
      <c r="AA650" s="56">
        <f ca="1"/>
        <v>0</v>
      </c>
      <c r="AB650" s="56">
        <f ca="1"/>
        <v>0</v>
      </c>
      <c r="AC650" s="56">
        <f ca="1"/>
        <v>0</v>
      </c>
      <c r="AD650" s="56">
        <f ca="1"/>
        <v>0</v>
      </c>
      <c r="AE650" s="56">
        <f ca="1"/>
        <v>0</v>
      </c>
      <c r="AF650" s="56">
        <f ca="1"/>
        <v>0</v>
      </c>
      <c r="AG650" s="56">
        <f ca="1"/>
        <v>0</v>
      </c>
      <c r="AH650" s="56">
        <f ca="1"/>
        <v>0</v>
      </c>
      <c r="AI650" s="56">
        <f ca="1"/>
        <v>0</v>
      </c>
      <c r="AJ650" s="56">
        <f ca="1"/>
        <v>0</v>
      </c>
      <c r="AK650" s="56">
        <f ca="1"/>
        <v>0</v>
      </c>
      <c r="AL650" s="56">
        <f ca="1"/>
        <v>0</v>
      </c>
      <c r="AM650" s="56">
        <f ca="1"/>
        <v>0</v>
      </c>
      <c r="AN650" s="56">
        <f ca="1"/>
        <v>0</v>
      </c>
      <c r="AO650" s="56">
        <f ca="1"/>
        <v>0</v>
      </c>
      <c r="AP650" s="56">
        <f ca="1"/>
        <v>0</v>
      </c>
      <c r="AQ650" s="56">
        <f ca="1"/>
        <v>0</v>
      </c>
      <c r="AR650" s="56">
        <f ca="1"/>
        <v>0</v>
      </c>
      <c r="AS650" s="56">
        <f ca="1"/>
        <v>0</v>
      </c>
      <c r="AT650" s="56">
        <f ca="1"/>
        <v>0</v>
      </c>
    </row>
    <row r="651" spans="4:46" ht="14.65" hidden="1" outlineLevel="1" thickBot="1" x14ac:dyDescent="0.5">
      <c r="D651" s="42">
        <v>17</v>
      </c>
      <c r="E651" s="42" t="str">
        <v>EXCH_DF_PatchPanel</v>
      </c>
      <c r="G651" s="56">
        <f ca="1"/>
        <v>0</v>
      </c>
      <c r="H651" s="56">
        <f ca="1"/>
        <v>28.192251338954804</v>
      </c>
      <c r="I651" s="56">
        <f ca="1"/>
        <v>80.293456322092922</v>
      </c>
      <c r="J651" s="56">
        <f ca="1"/>
        <v>168.95349079294792</v>
      </c>
      <c r="K651" s="56">
        <f ca="1"/>
        <v>270.060086926042</v>
      </c>
      <c r="L651" s="56">
        <f ca="1"/>
        <v>302.6760165042233</v>
      </c>
      <c r="M651" s="56">
        <f ca="1"/>
        <v>291.85107021513005</v>
      </c>
      <c r="N651" s="56">
        <f ca="1"/>
        <v>410.99239603813118</v>
      </c>
      <c r="O651" s="56">
        <f ca="1"/>
        <v>386.85593350716459</v>
      </c>
      <c r="P651" s="56">
        <f ca="1"/>
        <v>431.39428275513455</v>
      </c>
      <c r="Q651" s="56">
        <f ca="1"/>
        <v>388.40490466492724</v>
      </c>
      <c r="R651" s="56">
        <f ca="1"/>
        <v>370.35034119324456</v>
      </c>
      <c r="S651" s="56">
        <f ca="1"/>
        <v>0</v>
      </c>
      <c r="T651" s="56">
        <f ca="1"/>
        <v>0</v>
      </c>
      <c r="U651" s="56">
        <f ca="1"/>
        <v>0</v>
      </c>
      <c r="V651" s="56">
        <f ca="1"/>
        <v>0</v>
      </c>
      <c r="W651" s="56">
        <f ca="1"/>
        <v>0</v>
      </c>
      <c r="X651" s="56">
        <f ca="1"/>
        <v>0</v>
      </c>
      <c r="Y651" s="56">
        <f ca="1"/>
        <v>0</v>
      </c>
      <c r="Z651" s="56">
        <f ca="1"/>
        <v>0</v>
      </c>
      <c r="AA651" s="56">
        <f ca="1"/>
        <v>0</v>
      </c>
      <c r="AB651" s="56">
        <f ca="1"/>
        <v>44.826619915856682</v>
      </c>
      <c r="AC651" s="56">
        <f ca="1"/>
        <v>128.33220901625259</v>
      </c>
      <c r="AD651" s="56">
        <f ca="1"/>
        <v>270.03663421199866</v>
      </c>
      <c r="AE651" s="56">
        <f ca="1"/>
        <v>431.63427145686472</v>
      </c>
      <c r="AF651" s="56">
        <f ca="1"/>
        <v>484.13903731318487</v>
      </c>
      <c r="AG651" s="56">
        <f ca="1"/>
        <v>465.70302277229888</v>
      </c>
      <c r="AH651" s="56">
        <f ca="1"/>
        <v>427.74822641635643</v>
      </c>
      <c r="AI651" s="56">
        <f ca="1"/>
        <v>402.62773966499594</v>
      </c>
      <c r="AJ651" s="56">
        <f ca="1"/>
        <v>448.98188169287886</v>
      </c>
      <c r="AK651" s="56">
        <f ca="1"/>
        <v>404.2398611346145</v>
      </c>
      <c r="AL651" s="56">
        <f ca="1"/>
        <v>385.44922758961525</v>
      </c>
      <c r="AM651" s="56">
        <f ca="1"/>
        <v>0</v>
      </c>
      <c r="AN651" s="56">
        <f ca="1"/>
        <v>0</v>
      </c>
      <c r="AO651" s="56">
        <f ca="1"/>
        <v>0</v>
      </c>
      <c r="AP651" s="56">
        <f ca="1"/>
        <v>0</v>
      </c>
      <c r="AQ651" s="56">
        <f ca="1"/>
        <v>0</v>
      </c>
      <c r="AR651" s="56">
        <f ca="1"/>
        <v>0</v>
      </c>
      <c r="AS651" s="56">
        <f ca="1"/>
        <v>0</v>
      </c>
      <c r="AT651" s="56">
        <f ca="1"/>
        <v>0</v>
      </c>
    </row>
    <row r="652" spans="4:46" ht="14.65" hidden="1" outlineLevel="1" thickBot="1" x14ac:dyDescent="0.5">
      <c r="D652" s="42">
        <v>18</v>
      </c>
      <c r="E652" s="42" t="str">
        <v>Unused</v>
      </c>
      <c r="G652" s="56">
        <f ca="1"/>
        <v>0</v>
      </c>
      <c r="H652" s="56">
        <f ca="1"/>
        <v>0</v>
      </c>
      <c r="I652" s="56">
        <f ca="1"/>
        <v>0</v>
      </c>
      <c r="J652" s="56">
        <f ca="1"/>
        <v>0</v>
      </c>
      <c r="K652" s="56">
        <f ca="1"/>
        <v>0</v>
      </c>
      <c r="L652" s="56">
        <f ca="1"/>
        <v>0</v>
      </c>
      <c r="M652" s="56">
        <f ca="1"/>
        <v>0</v>
      </c>
      <c r="N652" s="56">
        <f ca="1"/>
        <v>0</v>
      </c>
      <c r="O652" s="56">
        <f ca="1"/>
        <v>0</v>
      </c>
      <c r="P652" s="56">
        <f ca="1"/>
        <v>0</v>
      </c>
      <c r="Q652" s="56">
        <f ca="1"/>
        <v>0</v>
      </c>
      <c r="R652" s="56">
        <f ca="1"/>
        <v>0</v>
      </c>
      <c r="S652" s="56">
        <f ca="1"/>
        <v>0</v>
      </c>
      <c r="T652" s="56">
        <f ca="1"/>
        <v>0</v>
      </c>
      <c r="U652" s="56">
        <f ca="1"/>
        <v>0</v>
      </c>
      <c r="V652" s="56">
        <f ca="1"/>
        <v>0</v>
      </c>
      <c r="W652" s="56">
        <f ca="1"/>
        <v>0</v>
      </c>
      <c r="X652" s="56">
        <f ca="1"/>
        <v>0</v>
      </c>
      <c r="Y652" s="56">
        <f ca="1"/>
        <v>0</v>
      </c>
      <c r="Z652" s="56">
        <f ca="1"/>
        <v>0</v>
      </c>
      <c r="AA652" s="56">
        <f ca="1"/>
        <v>0</v>
      </c>
      <c r="AB652" s="56">
        <f ca="1"/>
        <v>0</v>
      </c>
      <c r="AC652" s="56">
        <f ca="1"/>
        <v>0</v>
      </c>
      <c r="AD652" s="56">
        <f ca="1"/>
        <v>0</v>
      </c>
      <c r="AE652" s="56">
        <f ca="1"/>
        <v>0</v>
      </c>
      <c r="AF652" s="56">
        <f ca="1"/>
        <v>0</v>
      </c>
      <c r="AG652" s="56">
        <f ca="1"/>
        <v>0</v>
      </c>
      <c r="AH652" s="56">
        <f ca="1"/>
        <v>0</v>
      </c>
      <c r="AI652" s="56">
        <f ca="1"/>
        <v>0</v>
      </c>
      <c r="AJ652" s="56">
        <f ca="1"/>
        <v>0</v>
      </c>
      <c r="AK652" s="56">
        <f ca="1"/>
        <v>0</v>
      </c>
      <c r="AL652" s="56">
        <f ca="1"/>
        <v>0</v>
      </c>
      <c r="AM652" s="56">
        <f ca="1"/>
        <v>0</v>
      </c>
      <c r="AN652" s="56">
        <f ca="1"/>
        <v>0</v>
      </c>
      <c r="AO652" s="56">
        <f ca="1"/>
        <v>0</v>
      </c>
      <c r="AP652" s="56">
        <f ca="1"/>
        <v>0</v>
      </c>
      <c r="AQ652" s="56">
        <f ca="1"/>
        <v>0</v>
      </c>
      <c r="AR652" s="56">
        <f ca="1"/>
        <v>0</v>
      </c>
      <c r="AS652" s="56">
        <f ca="1"/>
        <v>0</v>
      </c>
      <c r="AT652" s="56">
        <f ca="1"/>
        <v>0</v>
      </c>
    </row>
    <row r="653" spans="4:46" ht="14.65" hidden="1" outlineLevel="1" thickBot="1" x14ac:dyDescent="0.5">
      <c r="D653" s="42">
        <v>19</v>
      </c>
      <c r="E653" s="42" t="str">
        <v>EXCH_All_Accommodation</v>
      </c>
      <c r="G653" s="56">
        <f ca="1"/>
        <v>278851.798128555</v>
      </c>
      <c r="H653" s="56">
        <f ca="1"/>
        <v>688696.42556589586</v>
      </c>
      <c r="I653" s="56">
        <f ca="1"/>
        <v>1240533.9001763356</v>
      </c>
      <c r="J653" s="56">
        <f ca="1"/>
        <v>2067668.9111327438</v>
      </c>
      <c r="K653" s="56">
        <f ca="1"/>
        <v>2624016.6655052737</v>
      </c>
      <c r="L653" s="56">
        <f ca="1"/>
        <v>2631263.5034767147</v>
      </c>
      <c r="M653" s="56">
        <f ca="1"/>
        <v>2638820.0931951343</v>
      </c>
      <c r="N653" s="56">
        <f ca="1"/>
        <v>4060106.7002554773</v>
      </c>
      <c r="O653" s="56">
        <f ca="1"/>
        <v>4068226.9136559884</v>
      </c>
      <c r="P653" s="56">
        <f ca="1"/>
        <v>4070111.2764288778</v>
      </c>
      <c r="Q653" s="56">
        <f ca="1"/>
        <v>3658523.6181341531</v>
      </c>
      <c r="R653" s="56">
        <f ca="1"/>
        <v>1073388.2770177089</v>
      </c>
      <c r="S653" s="56">
        <f ca="1"/>
        <v>1943510.7108401703</v>
      </c>
      <c r="T653" s="56">
        <f ca="1"/>
        <v>3239360.6290698731</v>
      </c>
      <c r="U653" s="56">
        <f ca="1"/>
        <v>4110975.5195788657</v>
      </c>
      <c r="V653" s="56">
        <f ca="1"/>
        <v>4125524.9628923987</v>
      </c>
      <c r="W653" s="56">
        <f ca="1"/>
        <v>4127435.8655592599</v>
      </c>
      <c r="X653" s="56">
        <f ca="1"/>
        <v>4142043.5648438195</v>
      </c>
      <c r="Y653" s="56">
        <f ca="1"/>
        <v>4150327.6519735074</v>
      </c>
      <c r="Z653" s="56">
        <f ca="1"/>
        <v>4152250.04300249</v>
      </c>
      <c r="AA653" s="56">
        <f ca="1"/>
        <v>3732356.1492529665</v>
      </c>
      <c r="AB653" s="56">
        <f ca="1"/>
        <v>1095050.2865159276</v>
      </c>
      <c r="AC653" s="56">
        <f ca="1"/>
        <v>1982732.6293011024</v>
      </c>
      <c r="AD653" s="56">
        <f ca="1"/>
        <v>3304734.0472611263</v>
      </c>
      <c r="AE653" s="56">
        <f ca="1"/>
        <v>4193938.9659465509</v>
      </c>
      <c r="AF653" s="56">
        <f ca="1"/>
        <v>4208782.0310426215</v>
      </c>
      <c r="AG653" s="56">
        <f ca="1"/>
        <v>4210731.4975662027</v>
      </c>
      <c r="AH653" s="56">
        <f ca="1"/>
        <v>4225633.9942949153</v>
      </c>
      <c r="AI653" s="56">
        <f ca="1"/>
        <v>4234085.2622835049</v>
      </c>
      <c r="AJ653" s="56">
        <f ca="1"/>
        <v>4236046.4490154218</v>
      </c>
      <c r="AK653" s="56">
        <f ca="1"/>
        <v>3807678.6919776602</v>
      </c>
      <c r="AL653" s="56">
        <f ca="1"/>
        <v>1117149.4562343084</v>
      </c>
      <c r="AM653" s="56">
        <f ca="1"/>
        <v>2022746.0838617198</v>
      </c>
      <c r="AN653" s="56">
        <f ca="1"/>
        <v>3371426.7640101421</v>
      </c>
      <c r="AO653" s="56">
        <f ca="1"/>
        <v>4278576.6945862724</v>
      </c>
      <c r="AP653" s="56">
        <f ca="1"/>
        <v>4293719.3070353139</v>
      </c>
      <c r="AQ653" s="56">
        <f ca="1"/>
        <v>4295708.1156713953</v>
      </c>
      <c r="AR653" s="56">
        <f ca="1"/>
        <v>4310911.3591406848</v>
      </c>
      <c r="AS653" s="56">
        <f ca="1"/>
        <v>4319533.1818589652</v>
      </c>
      <c r="AT653" s="56">
        <f ca="1"/>
        <v>4321533.9472284764</v>
      </c>
    </row>
    <row r="654" spans="4:46" ht="14.65" hidden="1" outlineLevel="1" thickBot="1" x14ac:dyDescent="0.5">
      <c r="D654" s="42">
        <v>20</v>
      </c>
      <c r="E654" s="42" t="str">
        <v>EXCH_OCR_Tie_Cable</v>
      </c>
      <c r="G654" s="56">
        <f ca="1"/>
        <v>134643.07800394029</v>
      </c>
      <c r="H654" s="56">
        <f ca="1"/>
        <v>321096.64438633755</v>
      </c>
      <c r="I654" s="56">
        <f ca="1"/>
        <v>555084.72224589274</v>
      </c>
      <c r="J654" s="56">
        <f ca="1"/>
        <v>891051.70633381524</v>
      </c>
      <c r="K654" s="56">
        <f ca="1"/>
        <v>1082448.434014217</v>
      </c>
      <c r="L654" s="56">
        <f ca="1"/>
        <v>1044418.0111246352</v>
      </c>
      <c r="M654" s="56">
        <f ca="1"/>
        <v>1004166.6788155113</v>
      </c>
      <c r="N654" s="56">
        <f ca="1"/>
        <v>1659174.66</v>
      </c>
      <c r="O654" s="56">
        <f ca="1"/>
        <v>1593845.2816019997</v>
      </c>
      <c r="P654" s="56">
        <f ca="1"/>
        <v>1532850.0628252628</v>
      </c>
      <c r="Q654" s="56">
        <f ca="1"/>
        <v>1166753.6077931104</v>
      </c>
      <c r="R654" s="56">
        <f ca="1"/>
        <v>0</v>
      </c>
      <c r="S654" s="56">
        <f ca="1"/>
        <v>0</v>
      </c>
      <c r="T654" s="56">
        <f ca="1"/>
        <v>0</v>
      </c>
      <c r="U654" s="56">
        <f ca="1"/>
        <v>0</v>
      </c>
      <c r="V654" s="56">
        <f ca="1"/>
        <v>0</v>
      </c>
      <c r="W654" s="56">
        <f ca="1"/>
        <v>0</v>
      </c>
      <c r="X654" s="56">
        <f ca="1"/>
        <v>0</v>
      </c>
      <c r="Y654" s="56">
        <f ca="1"/>
        <v>0</v>
      </c>
      <c r="Z654" s="56">
        <f ca="1"/>
        <v>0</v>
      </c>
      <c r="AA654" s="56">
        <f ca="1"/>
        <v>105512.18741982443</v>
      </c>
      <c r="AB654" s="56">
        <f ca="1"/>
        <v>252996.62284632644</v>
      </c>
      <c r="AC654" s="56">
        <f ca="1"/>
        <v>439630.19570232101</v>
      </c>
      <c r="AD654" s="56">
        <f ca="1"/>
        <v>705717.92077334691</v>
      </c>
      <c r="AE654" s="56">
        <f ca="1"/>
        <v>857305.19650752668</v>
      </c>
      <c r="AF654" s="56">
        <f ca="1"/>
        <v>827826.20147407742</v>
      </c>
      <c r="AG654" s="56">
        <f ca="1"/>
        <v>794010.59132777771</v>
      </c>
      <c r="AH654" s="56">
        <f ca="1"/>
        <v>766119.29302890494</v>
      </c>
      <c r="AI654" s="56">
        <f ca="1"/>
        <v>735953.63392204896</v>
      </c>
      <c r="AJ654" s="56">
        <f ca="1"/>
        <v>707789.26098775072</v>
      </c>
      <c r="AK654" s="56">
        <f ca="1"/>
        <v>538745.23923923844</v>
      </c>
      <c r="AL654" s="56">
        <f ca="1"/>
        <v>0</v>
      </c>
      <c r="AM654" s="56">
        <f ca="1"/>
        <v>0</v>
      </c>
      <c r="AN654" s="56">
        <f ca="1"/>
        <v>0</v>
      </c>
      <c r="AO654" s="56">
        <f ca="1"/>
        <v>0</v>
      </c>
      <c r="AP654" s="56">
        <f ca="1"/>
        <v>0</v>
      </c>
      <c r="AQ654" s="56">
        <f ca="1"/>
        <v>0</v>
      </c>
      <c r="AR654" s="56">
        <f ca="1"/>
        <v>0</v>
      </c>
      <c r="AS654" s="56">
        <f ca="1"/>
        <v>0</v>
      </c>
      <c r="AT654" s="56">
        <f ca="1"/>
        <v>0</v>
      </c>
    </row>
    <row r="655" spans="4:46" ht="14.65" hidden="1" outlineLevel="1" thickBot="1" x14ac:dyDescent="0.5">
      <c r="D655" s="42">
        <v>21</v>
      </c>
      <c r="E655" s="42" t="str">
        <v>EXCH_OCR_Chassis</v>
      </c>
      <c r="G655" s="56">
        <f ca="1"/>
        <v>18428.466658930589</v>
      </c>
      <c r="H655" s="56">
        <f ca="1"/>
        <v>45913.095037726394</v>
      </c>
      <c r="I655" s="56">
        <f ca="1"/>
        <v>81618.298351407444</v>
      </c>
      <c r="J655" s="56">
        <f ca="1"/>
        <v>136812.10052067044</v>
      </c>
      <c r="K655" s="56">
        <f ca="1"/>
        <v>172314.45844907904</v>
      </c>
      <c r="L655" s="56">
        <f ca="1"/>
        <v>174058.88789102869</v>
      </c>
      <c r="M655" s="56">
        <f ca="1"/>
        <v>174056.73548663454</v>
      </c>
      <c r="N655" s="56">
        <f ca="1"/>
        <v>267394.14372541447</v>
      </c>
      <c r="O655" s="56">
        <f ca="1"/>
        <v>269114.45826070977</v>
      </c>
      <c r="P655" s="56">
        <f ca="1"/>
        <v>268464.78987689101</v>
      </c>
      <c r="Q655" s="56">
        <f ca="1"/>
        <v>213058.88399442221</v>
      </c>
      <c r="R655" s="56">
        <f ca="1"/>
        <v>0</v>
      </c>
      <c r="S655" s="56">
        <f ca="1"/>
        <v>0</v>
      </c>
      <c r="T655" s="56">
        <f ca="1"/>
        <v>0</v>
      </c>
      <c r="U655" s="56">
        <f ca="1"/>
        <v>0</v>
      </c>
      <c r="V655" s="56">
        <f ca="1"/>
        <v>0</v>
      </c>
      <c r="W655" s="56">
        <f ca="1"/>
        <v>0</v>
      </c>
      <c r="X655" s="56">
        <f ca="1"/>
        <v>0</v>
      </c>
      <c r="Y655" s="56">
        <f ca="1"/>
        <v>0</v>
      </c>
      <c r="Z655" s="56">
        <f ca="1"/>
        <v>0</v>
      </c>
      <c r="AA655" s="56">
        <f ca="1"/>
        <v>29143.054864030015</v>
      </c>
      <c r="AB655" s="56">
        <f ca="1"/>
        <v>73003.352434395187</v>
      </c>
      <c r="AC655" s="56">
        <f ca="1"/>
        <v>130449.69046502076</v>
      </c>
      <c r="AD655" s="56">
        <f ca="1"/>
        <v>218665.37927500176</v>
      </c>
      <c r="AE655" s="56">
        <f ca="1"/>
        <v>275408.43439971597</v>
      </c>
      <c r="AF655" s="56">
        <f ca="1"/>
        <v>278412.22239090223</v>
      </c>
      <c r="AG655" s="56">
        <f ca="1"/>
        <v>277740.10830336821</v>
      </c>
      <c r="AH655" s="56">
        <f ca="1"/>
        <v>278295.58851997496</v>
      </c>
      <c r="AI655" s="56">
        <f ca="1"/>
        <v>280086.03889921412</v>
      </c>
      <c r="AJ655" s="56">
        <f ca="1"/>
        <v>279409.88405640901</v>
      </c>
      <c r="AK655" s="56">
        <f ca="1"/>
        <v>221745.12382561681</v>
      </c>
      <c r="AL655" s="56">
        <f ca="1"/>
        <v>0</v>
      </c>
      <c r="AM655" s="56">
        <f ca="1"/>
        <v>0</v>
      </c>
      <c r="AN655" s="56">
        <f ca="1"/>
        <v>0</v>
      </c>
      <c r="AO655" s="56">
        <f ca="1"/>
        <v>0</v>
      </c>
      <c r="AP655" s="56">
        <f ca="1"/>
        <v>0</v>
      </c>
      <c r="AQ655" s="56">
        <f ca="1"/>
        <v>0</v>
      </c>
      <c r="AR655" s="56">
        <f ca="1"/>
        <v>0</v>
      </c>
      <c r="AS655" s="56">
        <f ca="1"/>
        <v>0</v>
      </c>
      <c r="AT655" s="56">
        <f ca="1"/>
        <v>0</v>
      </c>
    </row>
    <row r="656" spans="4:46" ht="14.65" hidden="1" outlineLevel="1" thickBot="1" x14ac:dyDescent="0.5">
      <c r="D656" s="42">
        <v>22</v>
      </c>
      <c r="E656" s="42" t="str">
        <v>EXCH_OCR_Sub-rack</v>
      </c>
      <c r="G656" s="56">
        <f ca="1"/>
        <v>92748.532855801983</v>
      </c>
      <c r="H656" s="56">
        <f ca="1"/>
        <v>228961.35551708296</v>
      </c>
      <c r="I656" s="56">
        <f ca="1"/>
        <v>413109.83277716808</v>
      </c>
      <c r="J656" s="56">
        <f ca="1"/>
        <v>690899.09627830493</v>
      </c>
      <c r="K656" s="56">
        <f ca="1"/>
        <v>873059.92280866718</v>
      </c>
      <c r="L656" s="56">
        <f ca="1"/>
        <v>878365.79989525606</v>
      </c>
      <c r="M656" s="56">
        <f ca="1"/>
        <v>878593.32596013113</v>
      </c>
      <c r="N656" s="56">
        <f ca="1"/>
        <v>1354406.7596711142</v>
      </c>
      <c r="O656" s="56">
        <f ca="1"/>
        <v>1355243.6896412284</v>
      </c>
      <c r="P656" s="56">
        <f ca="1"/>
        <v>1357016.3633623472</v>
      </c>
      <c r="Q656" s="56">
        <f ca="1"/>
        <v>1075944.2318742138</v>
      </c>
      <c r="R656" s="56">
        <f ca="1"/>
        <v>0</v>
      </c>
      <c r="S656" s="56">
        <f ca="1"/>
        <v>0</v>
      </c>
      <c r="T656" s="56">
        <f ca="1"/>
        <v>0</v>
      </c>
      <c r="U656" s="56">
        <f ca="1"/>
        <v>0</v>
      </c>
      <c r="V656" s="56">
        <f ca="1"/>
        <v>0</v>
      </c>
      <c r="W656" s="56">
        <f ca="1"/>
        <v>0</v>
      </c>
      <c r="X656" s="56">
        <f ca="1"/>
        <v>0</v>
      </c>
      <c r="Y656" s="56">
        <f ca="1"/>
        <v>0</v>
      </c>
      <c r="Z656" s="56">
        <f ca="1"/>
        <v>0</v>
      </c>
      <c r="AA656" s="56">
        <f ca="1"/>
        <v>146673.92744067736</v>
      </c>
      <c r="AB656" s="56">
        <f ca="1"/>
        <v>364056.19174520753</v>
      </c>
      <c r="AC656" s="56">
        <f ca="1"/>
        <v>660269.21538861957</v>
      </c>
      <c r="AD656" s="56">
        <f ca="1"/>
        <v>1104256.9506169232</v>
      </c>
      <c r="AE656" s="56">
        <f ca="1"/>
        <v>1395402.7342918939</v>
      </c>
      <c r="AF656" s="56">
        <f ca="1"/>
        <v>1404971.4862828627</v>
      </c>
      <c r="AG656" s="56">
        <f ca="1"/>
        <v>1401960.1414707745</v>
      </c>
      <c r="AH656" s="56">
        <f ca="1"/>
        <v>1409624.8370539022</v>
      </c>
      <c r="AI656" s="56">
        <f ca="1"/>
        <v>1410495.8879876954</v>
      </c>
      <c r="AJ656" s="56">
        <f ca="1"/>
        <v>1412340.8321947732</v>
      </c>
      <c r="AK656" s="56">
        <f ca="1"/>
        <v>1119809.6153204849</v>
      </c>
      <c r="AL656" s="56">
        <f ca="1"/>
        <v>0</v>
      </c>
      <c r="AM656" s="56">
        <f ca="1"/>
        <v>0</v>
      </c>
      <c r="AN656" s="56">
        <f ca="1"/>
        <v>0</v>
      </c>
      <c r="AO656" s="56">
        <f ca="1"/>
        <v>0</v>
      </c>
      <c r="AP656" s="56">
        <f ca="1"/>
        <v>0</v>
      </c>
      <c r="AQ656" s="56">
        <f ca="1"/>
        <v>0</v>
      </c>
      <c r="AR656" s="56">
        <f ca="1"/>
        <v>0</v>
      </c>
      <c r="AS656" s="56">
        <f ca="1"/>
        <v>0</v>
      </c>
      <c r="AT656" s="56">
        <f ca="1"/>
        <v>0</v>
      </c>
    </row>
    <row r="657" spans="4:46" ht="14.65" hidden="1" outlineLevel="1" thickBot="1" x14ac:dyDescent="0.5">
      <c r="D657" s="42">
        <v>23</v>
      </c>
      <c r="E657" s="42" t="str">
        <v>EXCH_CCJ_Tie_Cable</v>
      </c>
      <c r="G657" s="56">
        <f ca="1"/>
        <v>14996.56396248776</v>
      </c>
      <c r="H657" s="56">
        <f ca="1"/>
        <v>36610.232050756</v>
      </c>
      <c r="I657" s="56">
        <f ca="1"/>
        <v>66097.573244346888</v>
      </c>
      <c r="J657" s="56">
        <f ca="1"/>
        <v>110419.56113414216</v>
      </c>
      <c r="K657" s="56">
        <f ca="1"/>
        <v>139132.5011149226</v>
      </c>
      <c r="L657" s="56">
        <f ca="1"/>
        <v>139602.38102640983</v>
      </c>
      <c r="M657" s="56">
        <f ca="1"/>
        <v>139552.44257654747</v>
      </c>
      <c r="N657" s="56">
        <f ca="1"/>
        <v>118370.75000000001</v>
      </c>
      <c r="O657" s="56">
        <f ca="1"/>
        <v>118207.48000000003</v>
      </c>
      <c r="P657" s="56">
        <f ca="1"/>
        <v>118044.21</v>
      </c>
      <c r="Q657" s="56">
        <f ca="1"/>
        <v>93553.71</v>
      </c>
      <c r="R657" s="56">
        <f ca="1"/>
        <v>0</v>
      </c>
      <c r="S657" s="56">
        <f ca="1"/>
        <v>0</v>
      </c>
      <c r="T657" s="56">
        <f ca="1"/>
        <v>0</v>
      </c>
      <c r="U657" s="56">
        <f ca="1"/>
        <v>0</v>
      </c>
      <c r="V657" s="56">
        <f ca="1"/>
        <v>0</v>
      </c>
      <c r="W657" s="56">
        <f ca="1"/>
        <v>0</v>
      </c>
      <c r="X657" s="56">
        <f ca="1"/>
        <v>0</v>
      </c>
      <c r="Y657" s="56">
        <f ca="1"/>
        <v>0</v>
      </c>
      <c r="Z657" s="56">
        <f ca="1"/>
        <v>0</v>
      </c>
      <c r="AA657" s="56">
        <f ca="1"/>
        <v>12571.79</v>
      </c>
      <c r="AB657" s="56">
        <f ca="1"/>
        <v>30858.030000000002</v>
      </c>
      <c r="AC657" s="56">
        <f ca="1"/>
        <v>56001.610000000008</v>
      </c>
      <c r="AD657" s="56">
        <f ca="1"/>
        <v>93553.710000000021</v>
      </c>
      <c r="AE657" s="56">
        <f ca="1"/>
        <v>117880.94</v>
      </c>
      <c r="AF657" s="56">
        <f ca="1"/>
        <v>118370.75000000001</v>
      </c>
      <c r="AG657" s="56">
        <f ca="1"/>
        <v>118044.21</v>
      </c>
      <c r="AH657" s="56">
        <f ca="1"/>
        <v>118370.75000000001</v>
      </c>
      <c r="AI657" s="56">
        <f ca="1"/>
        <v>118207.48000000001</v>
      </c>
      <c r="AJ657" s="56">
        <f ca="1"/>
        <v>118044.21000000002</v>
      </c>
      <c r="AK657" s="56">
        <f ca="1"/>
        <v>93553.71</v>
      </c>
      <c r="AL657" s="56">
        <f ca="1"/>
        <v>0</v>
      </c>
      <c r="AM657" s="56">
        <f ca="1"/>
        <v>0</v>
      </c>
      <c r="AN657" s="56">
        <f ca="1"/>
        <v>0</v>
      </c>
      <c r="AO657" s="56">
        <f ca="1"/>
        <v>0</v>
      </c>
      <c r="AP657" s="56">
        <f ca="1"/>
        <v>0</v>
      </c>
      <c r="AQ657" s="56">
        <f ca="1"/>
        <v>0</v>
      </c>
      <c r="AR657" s="56">
        <f ca="1"/>
        <v>0</v>
      </c>
      <c r="AS657" s="56">
        <f ca="1"/>
        <v>0</v>
      </c>
      <c r="AT657" s="56">
        <f ca="1"/>
        <v>0</v>
      </c>
    </row>
    <row r="658" spans="4:46" ht="14.65" hidden="1" outlineLevel="1" thickBot="1" x14ac:dyDescent="0.5">
      <c r="D658" s="42">
        <v>24</v>
      </c>
      <c r="E658" s="42" t="str">
        <v>EXCH_Cable Chamber Joint</v>
      </c>
      <c r="G658" s="56">
        <f ca="1"/>
        <v>82546.854808368167</v>
      </c>
      <c r="H658" s="56">
        <f ca="1"/>
        <v>199904.66089542507</v>
      </c>
      <c r="I658" s="56">
        <f ca="1"/>
        <v>358028.52174021234</v>
      </c>
      <c r="J658" s="56">
        <f ca="1"/>
        <v>593321.10849412391</v>
      </c>
      <c r="K658" s="56">
        <f ca="1"/>
        <v>741624.46354292403</v>
      </c>
      <c r="L658" s="56">
        <f ca="1"/>
        <v>738176.05367195047</v>
      </c>
      <c r="M658" s="56">
        <f ca="1"/>
        <v>732008.69798469695</v>
      </c>
      <c r="N658" s="56">
        <f ca="1"/>
        <v>1173819.1917149655</v>
      </c>
      <c r="O658" s="56">
        <f ca="1"/>
        <v>1162822.529714789</v>
      </c>
      <c r="P658" s="56">
        <f ca="1"/>
        <v>1151926.6898783452</v>
      </c>
      <c r="Q658" s="56">
        <f ca="1"/>
        <v>905634.24806900334</v>
      </c>
      <c r="R658" s="56">
        <f ca="1"/>
        <v>0</v>
      </c>
      <c r="S658" s="56">
        <f ca="1"/>
        <v>0</v>
      </c>
      <c r="T658" s="56">
        <f ca="1"/>
        <v>0</v>
      </c>
      <c r="U658" s="56">
        <f ca="1"/>
        <v>0</v>
      </c>
      <c r="V658" s="56">
        <f ca="1"/>
        <v>0</v>
      </c>
      <c r="W658" s="56">
        <f ca="1"/>
        <v>0</v>
      </c>
      <c r="X658" s="56">
        <f ca="1"/>
        <v>0</v>
      </c>
      <c r="Y658" s="56">
        <f ca="1"/>
        <v>0</v>
      </c>
      <c r="Z658" s="56">
        <f ca="1"/>
        <v>0</v>
      </c>
      <c r="AA658" s="56">
        <f ca="1"/>
        <v>112306.69903552791</v>
      </c>
      <c r="AB658" s="56">
        <f ca="1"/>
        <v>273456.6024515981</v>
      </c>
      <c r="AC658" s="56">
        <f ca="1"/>
        <v>492302.90859138075</v>
      </c>
      <c r="AD658" s="56">
        <f ca="1"/>
        <v>815839.21309002431</v>
      </c>
      <c r="AE658" s="56">
        <f ca="1"/>
        <v>1019761.997480261</v>
      </c>
      <c r="AF658" s="56">
        <f ca="1"/>
        <v>1015807.2418113626</v>
      </c>
      <c r="AG658" s="56">
        <f ca="1"/>
        <v>1004900.9748179009</v>
      </c>
      <c r="AH658" s="56">
        <f ca="1"/>
        <v>999619.33760585648</v>
      </c>
      <c r="AI658" s="56">
        <f ca="1"/>
        <v>990254.6278941062</v>
      </c>
      <c r="AJ658" s="56">
        <f ca="1"/>
        <v>980975.77790013701</v>
      </c>
      <c r="AK658" s="56">
        <f ca="1"/>
        <v>771234.20161948039</v>
      </c>
      <c r="AL658" s="56">
        <f ca="1"/>
        <v>0</v>
      </c>
      <c r="AM658" s="56">
        <f ca="1"/>
        <v>0</v>
      </c>
      <c r="AN658" s="56">
        <f ca="1"/>
        <v>0</v>
      </c>
      <c r="AO658" s="56">
        <f ca="1"/>
        <v>0</v>
      </c>
      <c r="AP658" s="56">
        <f ca="1"/>
        <v>0</v>
      </c>
      <c r="AQ658" s="56">
        <f ca="1"/>
        <v>0</v>
      </c>
      <c r="AR658" s="56">
        <f ca="1"/>
        <v>0</v>
      </c>
      <c r="AS658" s="56">
        <f ca="1"/>
        <v>0</v>
      </c>
      <c r="AT658" s="56">
        <f ca="1"/>
        <v>0</v>
      </c>
    </row>
    <row r="659" spans="4:46" ht="14.65" hidden="1" outlineLevel="1" thickBot="1" x14ac:dyDescent="0.5">
      <c r="D659" s="42">
        <v>25</v>
      </c>
      <c r="E659" s="42" t="str">
        <v>Unused</v>
      </c>
      <c r="G659" s="56">
        <f ca="1"/>
        <v>0</v>
      </c>
      <c r="H659" s="56">
        <f ca="1"/>
        <v>0</v>
      </c>
      <c r="I659" s="56">
        <f ca="1"/>
        <v>0</v>
      </c>
      <c r="J659" s="56">
        <f ca="1"/>
        <v>0</v>
      </c>
      <c r="K659" s="56">
        <f ca="1"/>
        <v>0</v>
      </c>
      <c r="L659" s="56">
        <f ca="1"/>
        <v>0</v>
      </c>
      <c r="M659" s="56">
        <f ca="1"/>
        <v>0</v>
      </c>
      <c r="N659" s="56">
        <f ca="1"/>
        <v>0</v>
      </c>
      <c r="O659" s="56">
        <f ca="1"/>
        <v>0</v>
      </c>
      <c r="P659" s="56">
        <f ca="1"/>
        <v>0</v>
      </c>
      <c r="Q659" s="56">
        <f ca="1"/>
        <v>0</v>
      </c>
      <c r="R659" s="56">
        <f ca="1"/>
        <v>0</v>
      </c>
      <c r="S659" s="56">
        <f ca="1"/>
        <v>0</v>
      </c>
      <c r="T659" s="56">
        <f ca="1"/>
        <v>0</v>
      </c>
      <c r="U659" s="56">
        <f ca="1"/>
        <v>0</v>
      </c>
      <c r="V659" s="56">
        <f ca="1"/>
        <v>0</v>
      </c>
      <c r="W659" s="56">
        <f ca="1"/>
        <v>0</v>
      </c>
      <c r="X659" s="56">
        <f ca="1"/>
        <v>0</v>
      </c>
      <c r="Y659" s="56">
        <f ca="1"/>
        <v>0</v>
      </c>
      <c r="Z659" s="56">
        <f ca="1"/>
        <v>0</v>
      </c>
      <c r="AA659" s="56">
        <f ca="1"/>
        <v>0</v>
      </c>
      <c r="AB659" s="56">
        <f ca="1"/>
        <v>0</v>
      </c>
      <c r="AC659" s="56">
        <f ca="1"/>
        <v>0</v>
      </c>
      <c r="AD659" s="56">
        <f ca="1"/>
        <v>0</v>
      </c>
      <c r="AE659" s="56">
        <f ca="1"/>
        <v>0</v>
      </c>
      <c r="AF659" s="56">
        <f ca="1"/>
        <v>0</v>
      </c>
      <c r="AG659" s="56">
        <f ca="1"/>
        <v>0</v>
      </c>
      <c r="AH659" s="56">
        <f ca="1"/>
        <v>0</v>
      </c>
      <c r="AI659" s="56">
        <f ca="1"/>
        <v>0</v>
      </c>
      <c r="AJ659" s="56">
        <f ca="1"/>
        <v>0</v>
      </c>
      <c r="AK659" s="56">
        <f ca="1"/>
        <v>0</v>
      </c>
      <c r="AL659" s="56">
        <f ca="1"/>
        <v>0</v>
      </c>
      <c r="AM659" s="56">
        <f ca="1"/>
        <v>0</v>
      </c>
      <c r="AN659" s="56">
        <f ca="1"/>
        <v>0</v>
      </c>
      <c r="AO659" s="56">
        <f ca="1"/>
        <v>0</v>
      </c>
      <c r="AP659" s="56">
        <f ca="1"/>
        <v>0</v>
      </c>
      <c r="AQ659" s="56">
        <f ca="1"/>
        <v>0</v>
      </c>
      <c r="AR659" s="56">
        <f ca="1"/>
        <v>0</v>
      </c>
      <c r="AS659" s="56">
        <f ca="1"/>
        <v>0</v>
      </c>
      <c r="AT659" s="56">
        <f ca="1"/>
        <v>0</v>
      </c>
    </row>
    <row r="660" spans="4:46" ht="14.65" hidden="1" outlineLevel="1" thickBot="1" x14ac:dyDescent="0.5">
      <c r="D660" s="42">
        <v>26</v>
      </c>
      <c r="E660" s="42" t="str">
        <v>BCKH_Business_Serv_Mainlink_Fibre</v>
      </c>
      <c r="G660" s="56">
        <f ca="1"/>
        <v>0</v>
      </c>
      <c r="H660" s="56">
        <f ca="1"/>
        <v>0</v>
      </c>
      <c r="I660" s="56">
        <f ca="1"/>
        <v>0</v>
      </c>
      <c r="J660" s="56">
        <f ca="1"/>
        <v>0</v>
      </c>
      <c r="K660" s="56">
        <f ca="1"/>
        <v>0</v>
      </c>
      <c r="L660" s="56">
        <f ca="1"/>
        <v>0</v>
      </c>
      <c r="M660" s="56">
        <f ca="1"/>
        <v>0</v>
      </c>
      <c r="N660" s="56">
        <f ca="1"/>
        <v>0</v>
      </c>
      <c r="O660" s="56">
        <f ca="1"/>
        <v>0</v>
      </c>
      <c r="P660" s="56">
        <f ca="1"/>
        <v>0</v>
      </c>
      <c r="Q660" s="56">
        <f ca="1"/>
        <v>0</v>
      </c>
      <c r="R660" s="56">
        <f ca="1"/>
        <v>0</v>
      </c>
      <c r="S660" s="56">
        <f ca="1"/>
        <v>0</v>
      </c>
      <c r="T660" s="56">
        <f ca="1"/>
        <v>0</v>
      </c>
      <c r="U660" s="56">
        <f ca="1"/>
        <v>0</v>
      </c>
      <c r="V660" s="56">
        <f ca="1"/>
        <v>0</v>
      </c>
      <c r="W660" s="56">
        <f ca="1"/>
        <v>0</v>
      </c>
      <c r="X660" s="56">
        <f ca="1"/>
        <v>0</v>
      </c>
      <c r="Y660" s="56">
        <f ca="1"/>
        <v>0</v>
      </c>
      <c r="Z660" s="56">
        <f ca="1"/>
        <v>0</v>
      </c>
      <c r="AA660" s="56">
        <f ca="1"/>
        <v>0</v>
      </c>
      <c r="AB660" s="56">
        <f ca="1"/>
        <v>0</v>
      </c>
      <c r="AC660" s="56">
        <f ca="1"/>
        <v>0</v>
      </c>
      <c r="AD660" s="56">
        <f ca="1"/>
        <v>0</v>
      </c>
      <c r="AE660" s="56">
        <f ca="1"/>
        <v>0</v>
      </c>
      <c r="AF660" s="56">
        <f ca="1"/>
        <v>0</v>
      </c>
      <c r="AG660" s="56">
        <f ca="1"/>
        <v>0</v>
      </c>
      <c r="AH660" s="56">
        <f ca="1"/>
        <v>0</v>
      </c>
      <c r="AI660" s="56">
        <f ca="1"/>
        <v>0</v>
      </c>
      <c r="AJ660" s="56">
        <f ca="1"/>
        <v>0</v>
      </c>
      <c r="AK660" s="56">
        <f ca="1"/>
        <v>0</v>
      </c>
      <c r="AL660" s="56">
        <f ca="1"/>
        <v>0</v>
      </c>
      <c r="AM660" s="56">
        <f ca="1"/>
        <v>0</v>
      </c>
      <c r="AN660" s="56">
        <f ca="1"/>
        <v>0</v>
      </c>
      <c r="AO660" s="56">
        <f ca="1"/>
        <v>0</v>
      </c>
      <c r="AP660" s="56">
        <f ca="1"/>
        <v>0</v>
      </c>
      <c r="AQ660" s="56">
        <f ca="1"/>
        <v>0</v>
      </c>
      <c r="AR660" s="56">
        <f ca="1"/>
        <v>0</v>
      </c>
      <c r="AS660" s="56">
        <f ca="1"/>
        <v>0</v>
      </c>
      <c r="AT660" s="56">
        <f ca="1"/>
        <v>0</v>
      </c>
    </row>
    <row r="661" spans="4:46" ht="14.65" hidden="1" outlineLevel="1" thickBot="1" x14ac:dyDescent="0.5">
      <c r="D661" s="42">
        <v>27</v>
      </c>
      <c r="E661" s="42" t="str">
        <v>BCKH_Business_Serv_Mainlink_Fibre_Testing</v>
      </c>
      <c r="G661" s="56">
        <f ca="1"/>
        <v>0</v>
      </c>
      <c r="H661" s="56">
        <f ca="1"/>
        <v>0</v>
      </c>
      <c r="I661" s="56">
        <f ca="1"/>
        <v>0</v>
      </c>
      <c r="J661" s="56">
        <f ca="1"/>
        <v>0</v>
      </c>
      <c r="K661" s="56">
        <f ca="1"/>
        <v>0</v>
      </c>
      <c r="L661" s="56">
        <f ca="1"/>
        <v>0</v>
      </c>
      <c r="M661" s="56">
        <f ca="1"/>
        <v>0</v>
      </c>
      <c r="N661" s="56">
        <f ca="1"/>
        <v>0</v>
      </c>
      <c r="O661" s="56">
        <f ca="1"/>
        <v>0</v>
      </c>
      <c r="P661" s="56">
        <f ca="1"/>
        <v>0</v>
      </c>
      <c r="Q661" s="56">
        <f ca="1"/>
        <v>0</v>
      </c>
      <c r="R661" s="56">
        <f ca="1"/>
        <v>0</v>
      </c>
      <c r="S661" s="56">
        <f ca="1"/>
        <v>0</v>
      </c>
      <c r="T661" s="56">
        <f ca="1"/>
        <v>0</v>
      </c>
      <c r="U661" s="56">
        <f ca="1"/>
        <v>0</v>
      </c>
      <c r="V661" s="56">
        <f ca="1"/>
        <v>0</v>
      </c>
      <c r="W661" s="56">
        <f ca="1"/>
        <v>0</v>
      </c>
      <c r="X661" s="56">
        <f ca="1"/>
        <v>0</v>
      </c>
      <c r="Y661" s="56">
        <f ca="1"/>
        <v>0</v>
      </c>
      <c r="Z661" s="56">
        <f ca="1"/>
        <v>0</v>
      </c>
      <c r="AA661" s="56">
        <f ca="1"/>
        <v>0</v>
      </c>
      <c r="AB661" s="56">
        <f ca="1"/>
        <v>0</v>
      </c>
      <c r="AC661" s="56">
        <f ca="1"/>
        <v>0</v>
      </c>
      <c r="AD661" s="56">
        <f ca="1"/>
        <v>0</v>
      </c>
      <c r="AE661" s="56">
        <f ca="1"/>
        <v>0</v>
      </c>
      <c r="AF661" s="56">
        <f ca="1"/>
        <v>0</v>
      </c>
      <c r="AG661" s="56">
        <f ca="1"/>
        <v>0</v>
      </c>
      <c r="AH661" s="56">
        <f ca="1"/>
        <v>0</v>
      </c>
      <c r="AI661" s="56">
        <f ca="1"/>
        <v>0</v>
      </c>
      <c r="AJ661" s="56">
        <f ca="1"/>
        <v>0</v>
      </c>
      <c r="AK661" s="56">
        <f ca="1"/>
        <v>0</v>
      </c>
      <c r="AL661" s="56">
        <f ca="1"/>
        <v>0</v>
      </c>
      <c r="AM661" s="56">
        <f ca="1"/>
        <v>0</v>
      </c>
      <c r="AN661" s="56">
        <f ca="1"/>
        <v>0</v>
      </c>
      <c r="AO661" s="56">
        <f ca="1"/>
        <v>0</v>
      </c>
      <c r="AP661" s="56">
        <f ca="1"/>
        <v>0</v>
      </c>
      <c r="AQ661" s="56">
        <f ca="1"/>
        <v>0</v>
      </c>
      <c r="AR661" s="56">
        <f ca="1"/>
        <v>0</v>
      </c>
      <c r="AS661" s="56">
        <f ca="1"/>
        <v>0</v>
      </c>
      <c r="AT661" s="56">
        <f ca="1"/>
        <v>0</v>
      </c>
    </row>
    <row r="662" spans="4:46" ht="14.65" hidden="1" outlineLevel="1" thickBot="1" x14ac:dyDescent="0.5">
      <c r="D662" s="42">
        <v>28</v>
      </c>
      <c r="E662" s="42" t="str">
        <v>Unused</v>
      </c>
      <c r="G662" s="56">
        <f ca="1"/>
        <v>0</v>
      </c>
      <c r="H662" s="56">
        <f ca="1"/>
        <v>0</v>
      </c>
      <c r="I662" s="56">
        <f ca="1"/>
        <v>0</v>
      </c>
      <c r="J662" s="56">
        <f ca="1"/>
        <v>0</v>
      </c>
      <c r="K662" s="56">
        <f ca="1"/>
        <v>0</v>
      </c>
      <c r="L662" s="56">
        <f ca="1"/>
        <v>0</v>
      </c>
      <c r="M662" s="56">
        <f ca="1"/>
        <v>0</v>
      </c>
      <c r="N662" s="56">
        <f ca="1"/>
        <v>0</v>
      </c>
      <c r="O662" s="56">
        <f ca="1"/>
        <v>0</v>
      </c>
      <c r="P662" s="56">
        <f ca="1"/>
        <v>0</v>
      </c>
      <c r="Q662" s="56">
        <f ca="1"/>
        <v>0</v>
      </c>
      <c r="R662" s="56">
        <f ca="1"/>
        <v>0</v>
      </c>
      <c r="S662" s="56">
        <f ca="1"/>
        <v>0</v>
      </c>
      <c r="T662" s="56">
        <f ca="1"/>
        <v>0</v>
      </c>
      <c r="U662" s="56">
        <f ca="1"/>
        <v>0</v>
      </c>
      <c r="V662" s="56">
        <f ca="1"/>
        <v>0</v>
      </c>
      <c r="W662" s="56">
        <f ca="1"/>
        <v>0</v>
      </c>
      <c r="X662" s="56">
        <f ca="1"/>
        <v>0</v>
      </c>
      <c r="Y662" s="56">
        <f ca="1"/>
        <v>0</v>
      </c>
      <c r="Z662" s="56">
        <f ca="1"/>
        <v>0</v>
      </c>
      <c r="AA662" s="56">
        <f ca="1"/>
        <v>0</v>
      </c>
      <c r="AB662" s="56">
        <f ca="1"/>
        <v>0</v>
      </c>
      <c r="AC662" s="56">
        <f ca="1"/>
        <v>0</v>
      </c>
      <c r="AD662" s="56">
        <f ca="1"/>
        <v>0</v>
      </c>
      <c r="AE662" s="56">
        <f ca="1"/>
        <v>0</v>
      </c>
      <c r="AF662" s="56">
        <f ca="1"/>
        <v>0</v>
      </c>
      <c r="AG662" s="56">
        <f ca="1"/>
        <v>0</v>
      </c>
      <c r="AH662" s="56">
        <f ca="1"/>
        <v>0</v>
      </c>
      <c r="AI662" s="56">
        <f ca="1"/>
        <v>0</v>
      </c>
      <c r="AJ662" s="56">
        <f ca="1"/>
        <v>0</v>
      </c>
      <c r="AK662" s="56">
        <f ca="1"/>
        <v>0</v>
      </c>
      <c r="AL662" s="56">
        <f ca="1"/>
        <v>0</v>
      </c>
      <c r="AM662" s="56">
        <f ca="1"/>
        <v>0</v>
      </c>
      <c r="AN662" s="56">
        <f ca="1"/>
        <v>0</v>
      </c>
      <c r="AO662" s="56">
        <f ca="1"/>
        <v>0</v>
      </c>
      <c r="AP662" s="56">
        <f ca="1"/>
        <v>0</v>
      </c>
      <c r="AQ662" s="56">
        <f ca="1"/>
        <v>0</v>
      </c>
      <c r="AR662" s="56">
        <f ca="1"/>
        <v>0</v>
      </c>
      <c r="AS662" s="56">
        <f ca="1"/>
        <v>0</v>
      </c>
      <c r="AT662" s="56">
        <f ca="1"/>
        <v>0</v>
      </c>
    </row>
    <row r="663" spans="4:46" ht="14.65" hidden="1" outlineLevel="1" thickBot="1" x14ac:dyDescent="0.5">
      <c r="D663" s="42">
        <v>29</v>
      </c>
      <c r="E663" s="42" t="str">
        <v>Unused</v>
      </c>
      <c r="G663" s="56">
        <f ca="1"/>
        <v>0</v>
      </c>
      <c r="H663" s="56">
        <f ca="1"/>
        <v>0</v>
      </c>
      <c r="I663" s="56">
        <f ca="1"/>
        <v>0</v>
      </c>
      <c r="J663" s="56">
        <f ca="1"/>
        <v>0</v>
      </c>
      <c r="K663" s="56">
        <f ca="1"/>
        <v>0</v>
      </c>
      <c r="L663" s="56">
        <f ca="1"/>
        <v>0</v>
      </c>
      <c r="M663" s="56">
        <f ca="1"/>
        <v>0</v>
      </c>
      <c r="N663" s="56">
        <f ca="1"/>
        <v>0</v>
      </c>
      <c r="O663" s="56">
        <f ca="1"/>
        <v>0</v>
      </c>
      <c r="P663" s="56">
        <f ca="1"/>
        <v>0</v>
      </c>
      <c r="Q663" s="56">
        <f ca="1"/>
        <v>0</v>
      </c>
      <c r="R663" s="56">
        <f ca="1"/>
        <v>0</v>
      </c>
      <c r="S663" s="56">
        <f ca="1"/>
        <v>0</v>
      </c>
      <c r="T663" s="56">
        <f ca="1"/>
        <v>0</v>
      </c>
      <c r="U663" s="56">
        <f ca="1"/>
        <v>0</v>
      </c>
      <c r="V663" s="56">
        <f ca="1"/>
        <v>0</v>
      </c>
      <c r="W663" s="56">
        <f ca="1"/>
        <v>0</v>
      </c>
      <c r="X663" s="56">
        <f ca="1"/>
        <v>0</v>
      </c>
      <c r="Y663" s="56">
        <f ca="1"/>
        <v>0</v>
      </c>
      <c r="Z663" s="56">
        <f ca="1"/>
        <v>0</v>
      </c>
      <c r="AA663" s="56">
        <f ca="1"/>
        <v>0</v>
      </c>
      <c r="AB663" s="56">
        <f ca="1"/>
        <v>0</v>
      </c>
      <c r="AC663" s="56">
        <f ca="1"/>
        <v>0</v>
      </c>
      <c r="AD663" s="56">
        <f ca="1"/>
        <v>0</v>
      </c>
      <c r="AE663" s="56">
        <f ca="1"/>
        <v>0</v>
      </c>
      <c r="AF663" s="56">
        <f ca="1"/>
        <v>0</v>
      </c>
      <c r="AG663" s="56">
        <f ca="1"/>
        <v>0</v>
      </c>
      <c r="AH663" s="56">
        <f ca="1"/>
        <v>0</v>
      </c>
      <c r="AI663" s="56">
        <f ca="1"/>
        <v>0</v>
      </c>
      <c r="AJ663" s="56">
        <f ca="1"/>
        <v>0</v>
      </c>
      <c r="AK663" s="56">
        <f ca="1"/>
        <v>0</v>
      </c>
      <c r="AL663" s="56">
        <f ca="1"/>
        <v>0</v>
      </c>
      <c r="AM663" s="56">
        <f ca="1"/>
        <v>0</v>
      </c>
      <c r="AN663" s="56">
        <f ca="1"/>
        <v>0</v>
      </c>
      <c r="AO663" s="56">
        <f ca="1"/>
        <v>0</v>
      </c>
      <c r="AP663" s="56">
        <f ca="1"/>
        <v>0</v>
      </c>
      <c r="AQ663" s="56">
        <f ca="1"/>
        <v>0</v>
      </c>
      <c r="AR663" s="56">
        <f ca="1"/>
        <v>0</v>
      </c>
      <c r="AS663" s="56">
        <f ca="1"/>
        <v>0</v>
      </c>
      <c r="AT663" s="56">
        <f ca="1"/>
        <v>0</v>
      </c>
    </row>
    <row r="664" spans="4:46" ht="14.65" hidden="1" outlineLevel="1" thickBot="1" x14ac:dyDescent="0.5">
      <c r="D664" s="42">
        <v>30</v>
      </c>
      <c r="E664" s="42" t="str">
        <v>SEG1_FTTP_UG_Fibre</v>
      </c>
      <c r="G664" s="56">
        <f ca="1"/>
        <v>2321701.5482796459</v>
      </c>
      <c r="H664" s="56">
        <f ca="1"/>
        <v>6053922.2544785487</v>
      </c>
      <c r="I664" s="56">
        <f ca="1"/>
        <v>13549418.52472459</v>
      </c>
      <c r="J664" s="56">
        <f ca="1"/>
        <v>26524037.317507472</v>
      </c>
      <c r="K664" s="56">
        <f ca="1"/>
        <v>38741195.268424042</v>
      </c>
      <c r="L664" s="56">
        <f ca="1"/>
        <v>46539897.907495774</v>
      </c>
      <c r="M664" s="56">
        <f ca="1"/>
        <v>51460050.856042437</v>
      </c>
      <c r="N664" s="56">
        <f ca="1"/>
        <v>69310528</v>
      </c>
      <c r="O664" s="56">
        <f ca="1"/>
        <v>82732885.712000012</v>
      </c>
      <c r="P664" s="56">
        <f ca="1"/>
        <v>76849052.770911992</v>
      </c>
      <c r="Q664" s="56">
        <f ca="1"/>
        <v>67147001.101163626</v>
      </c>
      <c r="R664" s="56">
        <f ca="1"/>
        <v>0</v>
      </c>
      <c r="S664" s="56">
        <f ca="1"/>
        <v>0</v>
      </c>
      <c r="T664" s="56">
        <f ca="1"/>
        <v>0</v>
      </c>
      <c r="U664" s="56">
        <f ca="1"/>
        <v>0</v>
      </c>
      <c r="V664" s="56">
        <f ca="1"/>
        <v>0</v>
      </c>
      <c r="W664" s="56">
        <f ca="1"/>
        <v>0</v>
      </c>
      <c r="X664" s="56">
        <f ca="1"/>
        <v>0</v>
      </c>
      <c r="Y664" s="56">
        <f ca="1"/>
        <v>0</v>
      </c>
      <c r="Z664" s="56">
        <f ca="1"/>
        <v>0</v>
      </c>
      <c r="AA664" s="56">
        <f ca="1"/>
        <v>2086158.6792087131</v>
      </c>
      <c r="AB664" s="56">
        <f ca="1"/>
        <v>5469380.63913735</v>
      </c>
      <c r="AC664" s="56">
        <f ca="1"/>
        <v>12304706.246013213</v>
      </c>
      <c r="AD664" s="56">
        <f ca="1"/>
        <v>24087416.52305375</v>
      </c>
      <c r="AE664" s="56">
        <f ca="1"/>
        <v>35182249.815925904</v>
      </c>
      <c r="AF664" s="56">
        <f ca="1"/>
        <v>42297295.006595477</v>
      </c>
      <c r="AG664" s="56">
        <f ca="1"/>
        <v>46656596.321958445</v>
      </c>
      <c r="AH664" s="56">
        <f ca="1"/>
        <v>52280231.993180476</v>
      </c>
      <c r="AI664" s="56">
        <f ca="1"/>
        <v>62404580.996535562</v>
      </c>
      <c r="AJ664" s="56">
        <f ca="1"/>
        <v>57966465.171343789</v>
      </c>
      <c r="AK664" s="56">
        <f ca="1"/>
        <v>50648305.481314167</v>
      </c>
      <c r="AL664" s="56">
        <f ca="1"/>
        <v>0</v>
      </c>
      <c r="AM664" s="56">
        <f ca="1"/>
        <v>0</v>
      </c>
      <c r="AN664" s="56">
        <f ca="1"/>
        <v>0</v>
      </c>
      <c r="AO664" s="56">
        <f ca="1"/>
        <v>0</v>
      </c>
      <c r="AP664" s="56">
        <f ca="1"/>
        <v>0</v>
      </c>
      <c r="AQ664" s="56">
        <f ca="1"/>
        <v>0</v>
      </c>
      <c r="AR664" s="56">
        <f ca="1"/>
        <v>0</v>
      </c>
      <c r="AS664" s="56">
        <f ca="1"/>
        <v>0</v>
      </c>
      <c r="AT664" s="56">
        <f ca="1"/>
        <v>0</v>
      </c>
    </row>
    <row r="665" spans="4:46" ht="14.65" hidden="1" outlineLevel="1" thickBot="1" x14ac:dyDescent="0.5">
      <c r="D665" s="42">
        <v>31</v>
      </c>
      <c r="E665" s="42" t="str">
        <v>SEG1_FTTP_OH_Fibre</v>
      </c>
      <c r="G665" s="56">
        <f ca="1"/>
        <v>0</v>
      </c>
      <c r="H665" s="56">
        <f ca="1"/>
        <v>0</v>
      </c>
      <c r="I665" s="56">
        <f ca="1"/>
        <v>5013.2022389261938</v>
      </c>
      <c r="J665" s="56">
        <f ca="1"/>
        <v>95807.103079217952</v>
      </c>
      <c r="K665" s="56">
        <f ca="1"/>
        <v>275664.22215465177</v>
      </c>
      <c r="L665" s="56">
        <f ca="1"/>
        <v>567939.09955915727</v>
      </c>
      <c r="M665" s="56">
        <f ca="1"/>
        <v>831336.51957987598</v>
      </c>
      <c r="N665" s="56">
        <f ca="1"/>
        <v>1048378.1</v>
      </c>
      <c r="O665" s="56">
        <f ca="1"/>
        <v>1623752.9246400001</v>
      </c>
      <c r="P665" s="56">
        <f ca="1"/>
        <v>1649385.3458543997</v>
      </c>
      <c r="Q665" s="56">
        <f ca="1"/>
        <v>1757962.5569095865</v>
      </c>
      <c r="R665" s="56">
        <f ca="1"/>
        <v>0</v>
      </c>
      <c r="S665" s="56">
        <f ca="1"/>
        <v>0</v>
      </c>
      <c r="T665" s="56">
        <f ca="1"/>
        <v>0</v>
      </c>
      <c r="U665" s="56">
        <f ca="1"/>
        <v>0</v>
      </c>
      <c r="V665" s="56">
        <f ca="1"/>
        <v>0</v>
      </c>
      <c r="W665" s="56">
        <f ca="1"/>
        <v>0</v>
      </c>
      <c r="X665" s="56">
        <f ca="1"/>
        <v>0</v>
      </c>
      <c r="Y665" s="56">
        <f ca="1"/>
        <v>0</v>
      </c>
      <c r="Z665" s="56">
        <f ca="1"/>
        <v>0</v>
      </c>
      <c r="AA665" s="56">
        <f ca="1"/>
        <v>0</v>
      </c>
      <c r="AB665" s="56">
        <f ca="1"/>
        <v>0</v>
      </c>
      <c r="AC665" s="56">
        <f ca="1"/>
        <v>3537.4217036155728</v>
      </c>
      <c r="AD665" s="56">
        <f ca="1"/>
        <v>67603.521589736032</v>
      </c>
      <c r="AE665" s="56">
        <f ca="1"/>
        <v>194514.51505156927</v>
      </c>
      <c r="AF665" s="56">
        <f ca="1"/>
        <v>401060.55954937241</v>
      </c>
      <c r="AG665" s="56">
        <f ca="1"/>
        <v>585653.46856071649</v>
      </c>
      <c r="AH665" s="56">
        <f ca="1"/>
        <v>790781.02369339555</v>
      </c>
      <c r="AI665" s="56">
        <f ca="1"/>
        <v>1224780.4489353262</v>
      </c>
      <c r="AJ665" s="56">
        <f ca="1"/>
        <v>1244114.7256506293</v>
      </c>
      <c r="AK665" s="56">
        <f ca="1"/>
        <v>1326013.4205089004</v>
      </c>
      <c r="AL665" s="56">
        <f ca="1"/>
        <v>0</v>
      </c>
      <c r="AM665" s="56">
        <f ca="1"/>
        <v>0</v>
      </c>
      <c r="AN665" s="56">
        <f ca="1"/>
        <v>0</v>
      </c>
      <c r="AO665" s="56">
        <f ca="1"/>
        <v>0</v>
      </c>
      <c r="AP665" s="56">
        <f ca="1"/>
        <v>0</v>
      </c>
      <c r="AQ665" s="56">
        <f ca="1"/>
        <v>0</v>
      </c>
      <c r="AR665" s="56">
        <f ca="1"/>
        <v>0</v>
      </c>
      <c r="AS665" s="56">
        <f ca="1"/>
        <v>0</v>
      </c>
      <c r="AT665" s="56">
        <f ca="1"/>
        <v>0</v>
      </c>
    </row>
    <row r="666" spans="4:46" ht="14.65" hidden="1" outlineLevel="1" thickBot="1" x14ac:dyDescent="0.5">
      <c r="D666" s="42">
        <v>32</v>
      </c>
      <c r="E666" s="42" t="str">
        <v>SEG1_FTTP_Fibre_Testing</v>
      </c>
      <c r="G666" s="56">
        <f ca="1"/>
        <v>2520967.5188025651</v>
      </c>
      <c r="H666" s="56">
        <f ca="1"/>
        <v>6138196.0841584895</v>
      </c>
      <c r="I666" s="56">
        <f ca="1"/>
        <v>10868589.694261808</v>
      </c>
      <c r="J666" s="56">
        <f ca="1"/>
        <v>17775586.23958414</v>
      </c>
      <c r="K666" s="56">
        <f ca="1"/>
        <v>22214130.573117558</v>
      </c>
      <c r="L666" s="56">
        <f ca="1"/>
        <v>21889635.002108056</v>
      </c>
      <c r="M666" s="56">
        <f ca="1"/>
        <v>21573490.087794658</v>
      </c>
      <c r="N666" s="56">
        <f ca="1"/>
        <v>33608955.940000005</v>
      </c>
      <c r="O666" s="56">
        <f ca="1"/>
        <v>33039337.336658102</v>
      </c>
      <c r="P666" s="56">
        <f ca="1"/>
        <v>32637447.581695106</v>
      </c>
      <c r="Q666" s="56">
        <f ca="1"/>
        <v>25351800.32215593</v>
      </c>
      <c r="R666" s="56">
        <f ca="1"/>
        <v>0</v>
      </c>
      <c r="S666" s="56">
        <f ca="1"/>
        <v>0</v>
      </c>
      <c r="T666" s="56">
        <f ca="1"/>
        <v>0</v>
      </c>
      <c r="U666" s="56">
        <f ca="1"/>
        <v>0</v>
      </c>
      <c r="V666" s="56">
        <f ca="1"/>
        <v>0</v>
      </c>
      <c r="W666" s="56">
        <f ca="1"/>
        <v>0</v>
      </c>
      <c r="X666" s="56">
        <f ca="1"/>
        <v>0</v>
      </c>
      <c r="Y666" s="56">
        <f ca="1"/>
        <v>0</v>
      </c>
      <c r="Z666" s="56">
        <f ca="1"/>
        <v>0</v>
      </c>
      <c r="AA666" s="56">
        <f ca="1"/>
        <v>2926791.781359979</v>
      </c>
      <c r="AB666" s="56">
        <f ca="1"/>
        <v>7165156.755922839</v>
      </c>
      <c r="AC666" s="56">
        <f ca="1"/>
        <v>12752854.795720926</v>
      </c>
      <c r="AD666" s="56">
        <f ca="1"/>
        <v>20857303.164357625</v>
      </c>
      <c r="AE666" s="56">
        <f ca="1"/>
        <v>26065348.824578505</v>
      </c>
      <c r="AF666" s="56">
        <f ca="1"/>
        <v>25704509.251055438</v>
      </c>
      <c r="AG666" s="56">
        <f ca="1"/>
        <v>25272422.897626881</v>
      </c>
      <c r="AH666" s="56">
        <f ca="1"/>
        <v>24941159.260236692</v>
      </c>
      <c r="AI666" s="56">
        <f ca="1"/>
        <v>24518446.090303447</v>
      </c>
      <c r="AJ666" s="56">
        <f ca="1"/>
        <v>24220204.264479283</v>
      </c>
      <c r="AK666" s="56">
        <f ca="1"/>
        <v>18813535.609300774</v>
      </c>
      <c r="AL666" s="56">
        <f ca="1"/>
        <v>0</v>
      </c>
      <c r="AM666" s="56">
        <f ca="1"/>
        <v>0</v>
      </c>
      <c r="AN666" s="56">
        <f ca="1"/>
        <v>0</v>
      </c>
      <c r="AO666" s="56">
        <f ca="1"/>
        <v>0</v>
      </c>
      <c r="AP666" s="56">
        <f ca="1"/>
        <v>0</v>
      </c>
      <c r="AQ666" s="56">
        <f ca="1"/>
        <v>0</v>
      </c>
      <c r="AR666" s="56">
        <f ca="1"/>
        <v>0</v>
      </c>
      <c r="AS666" s="56">
        <f ca="1"/>
        <v>0</v>
      </c>
      <c r="AT666" s="56">
        <f ca="1"/>
        <v>0</v>
      </c>
    </row>
    <row r="667" spans="4:46" ht="14.65" hidden="1" outlineLevel="1" thickBot="1" x14ac:dyDescent="0.5">
      <c r="D667" s="42">
        <v>33</v>
      </c>
      <c r="E667" s="42" t="str">
        <v>SEG1_Business_Serv_UG_Fibre</v>
      </c>
      <c r="G667" s="56">
        <f ca="1"/>
        <v>0</v>
      </c>
      <c r="H667" s="56">
        <f ca="1"/>
        <v>0</v>
      </c>
      <c r="I667" s="56">
        <f ca="1"/>
        <v>0</v>
      </c>
      <c r="J667" s="56">
        <f ca="1"/>
        <v>0</v>
      </c>
      <c r="K667" s="56">
        <f ca="1"/>
        <v>0</v>
      </c>
      <c r="L667" s="56">
        <f ca="1"/>
        <v>0</v>
      </c>
      <c r="M667" s="56">
        <f ca="1"/>
        <v>0</v>
      </c>
      <c r="N667" s="56">
        <f ca="1"/>
        <v>0</v>
      </c>
      <c r="O667" s="56">
        <f ca="1"/>
        <v>0</v>
      </c>
      <c r="P667" s="56">
        <f ca="1"/>
        <v>0</v>
      </c>
      <c r="Q667" s="56">
        <f ca="1"/>
        <v>0</v>
      </c>
      <c r="R667" s="56">
        <f ca="1"/>
        <v>0</v>
      </c>
      <c r="S667" s="56">
        <f ca="1"/>
        <v>0</v>
      </c>
      <c r="T667" s="56">
        <f ca="1"/>
        <v>0</v>
      </c>
      <c r="U667" s="56">
        <f ca="1"/>
        <v>0</v>
      </c>
      <c r="V667" s="56">
        <f ca="1"/>
        <v>0</v>
      </c>
      <c r="W667" s="56">
        <f ca="1"/>
        <v>0</v>
      </c>
      <c r="X667" s="56">
        <f ca="1"/>
        <v>0</v>
      </c>
      <c r="Y667" s="56">
        <f ca="1"/>
        <v>0</v>
      </c>
      <c r="Z667" s="56">
        <f ca="1"/>
        <v>0</v>
      </c>
      <c r="AA667" s="56">
        <f ca="1"/>
        <v>0</v>
      </c>
      <c r="AB667" s="56">
        <f ca="1"/>
        <v>0</v>
      </c>
      <c r="AC667" s="56">
        <f ca="1"/>
        <v>0</v>
      </c>
      <c r="AD667" s="56">
        <f ca="1"/>
        <v>0</v>
      </c>
      <c r="AE667" s="56">
        <f ca="1"/>
        <v>0</v>
      </c>
      <c r="AF667" s="56">
        <f ca="1"/>
        <v>0</v>
      </c>
      <c r="AG667" s="56">
        <f ca="1"/>
        <v>0</v>
      </c>
      <c r="AH667" s="56">
        <f ca="1"/>
        <v>0</v>
      </c>
      <c r="AI667" s="56">
        <f ca="1"/>
        <v>0</v>
      </c>
      <c r="AJ667" s="56">
        <f ca="1"/>
        <v>0</v>
      </c>
      <c r="AK667" s="56">
        <f ca="1"/>
        <v>0</v>
      </c>
      <c r="AL667" s="56">
        <f ca="1"/>
        <v>0</v>
      </c>
      <c r="AM667" s="56">
        <f ca="1"/>
        <v>0</v>
      </c>
      <c r="AN667" s="56">
        <f ca="1"/>
        <v>0</v>
      </c>
      <c r="AO667" s="56">
        <f ca="1"/>
        <v>0</v>
      </c>
      <c r="AP667" s="56">
        <f ca="1"/>
        <v>0</v>
      </c>
      <c r="AQ667" s="56">
        <f ca="1"/>
        <v>0</v>
      </c>
      <c r="AR667" s="56">
        <f ca="1"/>
        <v>0</v>
      </c>
      <c r="AS667" s="56">
        <f ca="1"/>
        <v>0</v>
      </c>
      <c r="AT667" s="56">
        <f ca="1"/>
        <v>0</v>
      </c>
    </row>
    <row r="668" spans="4:46" ht="14.65" hidden="1" outlineLevel="1" thickBot="1" x14ac:dyDescent="0.5">
      <c r="D668" s="42">
        <v>34</v>
      </c>
      <c r="E668" s="42" t="str">
        <v>SEG1_Business_Serv_OH_Fibre</v>
      </c>
      <c r="G668" s="56">
        <f ca="1"/>
        <v>0</v>
      </c>
      <c r="H668" s="56">
        <f ca="1"/>
        <v>0</v>
      </c>
      <c r="I668" s="56">
        <f ca="1"/>
        <v>0</v>
      </c>
      <c r="J668" s="56">
        <f ca="1"/>
        <v>0</v>
      </c>
      <c r="K668" s="56">
        <f ca="1"/>
        <v>0</v>
      </c>
      <c r="L668" s="56">
        <f ca="1"/>
        <v>0</v>
      </c>
      <c r="M668" s="56">
        <f ca="1"/>
        <v>0</v>
      </c>
      <c r="N668" s="56">
        <f ca="1"/>
        <v>0</v>
      </c>
      <c r="O668" s="56">
        <f ca="1"/>
        <v>0</v>
      </c>
      <c r="P668" s="56">
        <f ca="1"/>
        <v>0</v>
      </c>
      <c r="Q668" s="56">
        <f ca="1"/>
        <v>0</v>
      </c>
      <c r="R668" s="56">
        <f ca="1"/>
        <v>0</v>
      </c>
      <c r="S668" s="56">
        <f ca="1"/>
        <v>0</v>
      </c>
      <c r="T668" s="56">
        <f ca="1"/>
        <v>0</v>
      </c>
      <c r="U668" s="56">
        <f ca="1"/>
        <v>0</v>
      </c>
      <c r="V668" s="56">
        <f ca="1"/>
        <v>0</v>
      </c>
      <c r="W668" s="56">
        <f ca="1"/>
        <v>0</v>
      </c>
      <c r="X668" s="56">
        <f ca="1"/>
        <v>0</v>
      </c>
      <c r="Y668" s="56">
        <f ca="1"/>
        <v>0</v>
      </c>
      <c r="Z668" s="56">
        <f ca="1"/>
        <v>0</v>
      </c>
      <c r="AA668" s="56">
        <f ca="1"/>
        <v>0</v>
      </c>
      <c r="AB668" s="56">
        <f ca="1"/>
        <v>0</v>
      </c>
      <c r="AC668" s="56">
        <f ca="1"/>
        <v>0</v>
      </c>
      <c r="AD668" s="56">
        <f ca="1"/>
        <v>0</v>
      </c>
      <c r="AE668" s="56">
        <f ca="1"/>
        <v>0</v>
      </c>
      <c r="AF668" s="56">
        <f ca="1"/>
        <v>0</v>
      </c>
      <c r="AG668" s="56">
        <f ca="1"/>
        <v>0</v>
      </c>
      <c r="AH668" s="56">
        <f ca="1"/>
        <v>0</v>
      </c>
      <c r="AI668" s="56">
        <f ca="1"/>
        <v>0</v>
      </c>
      <c r="AJ668" s="56">
        <f ca="1"/>
        <v>0</v>
      </c>
      <c r="AK668" s="56">
        <f ca="1"/>
        <v>0</v>
      </c>
      <c r="AL668" s="56">
        <f ca="1"/>
        <v>0</v>
      </c>
      <c r="AM668" s="56">
        <f ca="1"/>
        <v>0</v>
      </c>
      <c r="AN668" s="56">
        <f ca="1"/>
        <v>0</v>
      </c>
      <c r="AO668" s="56">
        <f ca="1"/>
        <v>0</v>
      </c>
      <c r="AP668" s="56">
        <f ca="1"/>
        <v>0</v>
      </c>
      <c r="AQ668" s="56">
        <f ca="1"/>
        <v>0</v>
      </c>
      <c r="AR668" s="56">
        <f ca="1"/>
        <v>0</v>
      </c>
      <c r="AS668" s="56">
        <f ca="1"/>
        <v>0</v>
      </c>
      <c r="AT668" s="56">
        <f ca="1"/>
        <v>0</v>
      </c>
    </row>
    <row r="669" spans="4:46" ht="14.65" hidden="1" outlineLevel="1" thickBot="1" x14ac:dyDescent="0.5">
      <c r="D669" s="42">
        <v>35</v>
      </c>
      <c r="E669" s="42" t="str">
        <v>SEG1_Business_Serv_Fibre_Testing</v>
      </c>
      <c r="G669" s="56">
        <f ca="1"/>
        <v>0</v>
      </c>
      <c r="H669" s="56">
        <f ca="1"/>
        <v>0</v>
      </c>
      <c r="I669" s="56">
        <f ca="1"/>
        <v>0</v>
      </c>
      <c r="J669" s="56">
        <f ca="1"/>
        <v>0</v>
      </c>
      <c r="K669" s="56">
        <f ca="1"/>
        <v>0</v>
      </c>
      <c r="L669" s="56">
        <f ca="1"/>
        <v>0</v>
      </c>
      <c r="M669" s="56">
        <f ca="1"/>
        <v>0</v>
      </c>
      <c r="N669" s="56">
        <f ca="1"/>
        <v>0</v>
      </c>
      <c r="O669" s="56">
        <f ca="1"/>
        <v>0</v>
      </c>
      <c r="P669" s="56">
        <f ca="1"/>
        <v>0</v>
      </c>
      <c r="Q669" s="56">
        <f ca="1"/>
        <v>0</v>
      </c>
      <c r="R669" s="56">
        <f ca="1"/>
        <v>0</v>
      </c>
      <c r="S669" s="56">
        <f ca="1"/>
        <v>0</v>
      </c>
      <c r="T669" s="56">
        <f ca="1"/>
        <v>0</v>
      </c>
      <c r="U669" s="56">
        <f ca="1"/>
        <v>0</v>
      </c>
      <c r="V669" s="56">
        <f ca="1"/>
        <v>0</v>
      </c>
      <c r="W669" s="56">
        <f ca="1"/>
        <v>0</v>
      </c>
      <c r="X669" s="56">
        <f ca="1"/>
        <v>0</v>
      </c>
      <c r="Y669" s="56">
        <f ca="1"/>
        <v>0</v>
      </c>
      <c r="Z669" s="56">
        <f ca="1"/>
        <v>0</v>
      </c>
      <c r="AA669" s="56">
        <f ca="1"/>
        <v>0</v>
      </c>
      <c r="AB669" s="56">
        <f ca="1"/>
        <v>0</v>
      </c>
      <c r="AC669" s="56">
        <f ca="1"/>
        <v>0</v>
      </c>
      <c r="AD669" s="56">
        <f ca="1"/>
        <v>0</v>
      </c>
      <c r="AE669" s="56">
        <f ca="1"/>
        <v>0</v>
      </c>
      <c r="AF669" s="56">
        <f ca="1"/>
        <v>0</v>
      </c>
      <c r="AG669" s="56">
        <f ca="1"/>
        <v>0</v>
      </c>
      <c r="AH669" s="56">
        <f ca="1"/>
        <v>0</v>
      </c>
      <c r="AI669" s="56">
        <f ca="1"/>
        <v>0</v>
      </c>
      <c r="AJ669" s="56">
        <f ca="1"/>
        <v>0</v>
      </c>
      <c r="AK669" s="56">
        <f ca="1"/>
        <v>0</v>
      </c>
      <c r="AL669" s="56">
        <f ca="1"/>
        <v>0</v>
      </c>
      <c r="AM669" s="56">
        <f ca="1"/>
        <v>0</v>
      </c>
      <c r="AN669" s="56">
        <f ca="1"/>
        <v>0</v>
      </c>
      <c r="AO669" s="56">
        <f ca="1"/>
        <v>0</v>
      </c>
      <c r="AP669" s="56">
        <f ca="1"/>
        <v>0</v>
      </c>
      <c r="AQ669" s="56">
        <f ca="1"/>
        <v>0</v>
      </c>
      <c r="AR669" s="56">
        <f ca="1"/>
        <v>0</v>
      </c>
      <c r="AS669" s="56">
        <f ca="1"/>
        <v>0</v>
      </c>
      <c r="AT669" s="56">
        <f ca="1"/>
        <v>0</v>
      </c>
    </row>
    <row r="670" spans="4:46" ht="14.65" hidden="1" outlineLevel="1" thickBot="1" x14ac:dyDescent="0.5">
      <c r="D670" s="42">
        <v>36</v>
      </c>
      <c r="E670" s="42" t="str">
        <v>Unused</v>
      </c>
      <c r="G670" s="56">
        <f ca="1"/>
        <v>0</v>
      </c>
      <c r="H670" s="56">
        <f ca="1"/>
        <v>0</v>
      </c>
      <c r="I670" s="56">
        <f ca="1"/>
        <v>0</v>
      </c>
      <c r="J670" s="56">
        <f ca="1"/>
        <v>0</v>
      </c>
      <c r="K670" s="56">
        <f ca="1"/>
        <v>0</v>
      </c>
      <c r="L670" s="56">
        <f ca="1"/>
        <v>0</v>
      </c>
      <c r="M670" s="56">
        <f ca="1"/>
        <v>0</v>
      </c>
      <c r="N670" s="56">
        <f ca="1"/>
        <v>0</v>
      </c>
      <c r="O670" s="56">
        <f ca="1"/>
        <v>0</v>
      </c>
      <c r="P670" s="56">
        <f ca="1"/>
        <v>0</v>
      </c>
      <c r="Q670" s="56">
        <f ca="1"/>
        <v>0</v>
      </c>
      <c r="R670" s="56">
        <f ca="1"/>
        <v>0</v>
      </c>
      <c r="S670" s="56">
        <f ca="1"/>
        <v>0</v>
      </c>
      <c r="T670" s="56">
        <f ca="1"/>
        <v>0</v>
      </c>
      <c r="U670" s="56">
        <f ca="1"/>
        <v>0</v>
      </c>
      <c r="V670" s="56">
        <f ca="1"/>
        <v>0</v>
      </c>
      <c r="W670" s="56">
        <f ca="1"/>
        <v>0</v>
      </c>
      <c r="X670" s="56">
        <f ca="1"/>
        <v>0</v>
      </c>
      <c r="Y670" s="56">
        <f ca="1"/>
        <v>0</v>
      </c>
      <c r="Z670" s="56">
        <f ca="1"/>
        <v>0</v>
      </c>
      <c r="AA670" s="56">
        <f ca="1"/>
        <v>0</v>
      </c>
      <c r="AB670" s="56">
        <f ca="1"/>
        <v>0</v>
      </c>
      <c r="AC670" s="56">
        <f ca="1"/>
        <v>0</v>
      </c>
      <c r="AD670" s="56">
        <f ca="1"/>
        <v>0</v>
      </c>
      <c r="AE670" s="56">
        <f ca="1"/>
        <v>0</v>
      </c>
      <c r="AF670" s="56">
        <f ca="1"/>
        <v>0</v>
      </c>
      <c r="AG670" s="56">
        <f ca="1"/>
        <v>0</v>
      </c>
      <c r="AH670" s="56">
        <f ca="1"/>
        <v>0</v>
      </c>
      <c r="AI670" s="56">
        <f ca="1"/>
        <v>0</v>
      </c>
      <c r="AJ670" s="56">
        <f ca="1"/>
        <v>0</v>
      </c>
      <c r="AK670" s="56">
        <f ca="1"/>
        <v>0</v>
      </c>
      <c r="AL670" s="56">
        <f ca="1"/>
        <v>0</v>
      </c>
      <c r="AM670" s="56">
        <f ca="1"/>
        <v>0</v>
      </c>
      <c r="AN670" s="56">
        <f ca="1"/>
        <v>0</v>
      </c>
      <c r="AO670" s="56">
        <f ca="1"/>
        <v>0</v>
      </c>
      <c r="AP670" s="56">
        <f ca="1"/>
        <v>0</v>
      </c>
      <c r="AQ670" s="56">
        <f ca="1"/>
        <v>0</v>
      </c>
      <c r="AR670" s="56">
        <f ca="1"/>
        <v>0</v>
      </c>
      <c r="AS670" s="56">
        <f ca="1"/>
        <v>0</v>
      </c>
      <c r="AT670" s="56">
        <f ca="1"/>
        <v>0</v>
      </c>
    </row>
    <row r="671" spans="4:46" ht="14.65" hidden="1" outlineLevel="1" thickBot="1" x14ac:dyDescent="0.5">
      <c r="D671" s="42">
        <v>37</v>
      </c>
      <c r="E671" s="42" t="str">
        <v>SEG1_FootwayBox_Aggreg_Node</v>
      </c>
      <c r="G671" s="56">
        <f ca="1"/>
        <v>35655.352415194182</v>
      </c>
      <c r="H671" s="56">
        <f ca="1"/>
        <v>100698.66759318295</v>
      </c>
      <c r="I671" s="56">
        <f ca="1"/>
        <v>209084.16026272994</v>
      </c>
      <c r="J671" s="56">
        <f ca="1"/>
        <v>331492.75568923121</v>
      </c>
      <c r="K671" s="56">
        <f ca="1"/>
        <v>368797.44138031086</v>
      </c>
      <c r="L671" s="56">
        <f ca="1"/>
        <v>351600.88004596782</v>
      </c>
      <c r="M671" s="56">
        <f ca="1"/>
        <v>321094.68383982952</v>
      </c>
      <c r="N671" s="56">
        <f ca="1"/>
        <v>497574.8</v>
      </c>
      <c r="O671" s="56">
        <f ca="1"/>
        <v>550355.32779899996</v>
      </c>
      <c r="P671" s="56">
        <f ca="1"/>
        <v>491488.28503627656</v>
      </c>
      <c r="Q671" s="56">
        <f ca="1"/>
        <v>464837.2138717284</v>
      </c>
      <c r="R671" s="56">
        <f ca="1"/>
        <v>0</v>
      </c>
      <c r="S671" s="56">
        <f ca="1"/>
        <v>0</v>
      </c>
      <c r="T671" s="56">
        <f ca="1"/>
        <v>0</v>
      </c>
      <c r="U671" s="56">
        <f ca="1"/>
        <v>0</v>
      </c>
      <c r="V671" s="56">
        <f ca="1"/>
        <v>0</v>
      </c>
      <c r="W671" s="56">
        <f ca="1"/>
        <v>0</v>
      </c>
      <c r="X671" s="56">
        <f ca="1"/>
        <v>0</v>
      </c>
      <c r="Y671" s="56">
        <f ca="1"/>
        <v>0</v>
      </c>
      <c r="Z671" s="56">
        <f ca="1"/>
        <v>0</v>
      </c>
      <c r="AA671" s="56">
        <f ca="1"/>
        <v>0</v>
      </c>
      <c r="AB671" s="56">
        <f ca="1"/>
        <v>0</v>
      </c>
      <c r="AC671" s="56">
        <f ca="1"/>
        <v>0</v>
      </c>
      <c r="AD671" s="56">
        <f ca="1"/>
        <v>0</v>
      </c>
      <c r="AE671" s="56">
        <f ca="1"/>
        <v>0</v>
      </c>
      <c r="AF671" s="56">
        <f ca="1"/>
        <v>0</v>
      </c>
      <c r="AG671" s="56">
        <f ca="1"/>
        <v>0</v>
      </c>
      <c r="AH671" s="56">
        <f ca="1"/>
        <v>0</v>
      </c>
      <c r="AI671" s="56">
        <f ca="1"/>
        <v>0</v>
      </c>
      <c r="AJ671" s="56">
        <f ca="1"/>
        <v>0</v>
      </c>
      <c r="AK671" s="56">
        <f ca="1"/>
        <v>0</v>
      </c>
      <c r="AL671" s="56">
        <f ca="1"/>
        <v>0</v>
      </c>
      <c r="AM671" s="56">
        <f ca="1"/>
        <v>0</v>
      </c>
      <c r="AN671" s="56">
        <f ca="1"/>
        <v>0</v>
      </c>
      <c r="AO671" s="56">
        <f ca="1"/>
        <v>0</v>
      </c>
      <c r="AP671" s="56">
        <f ca="1"/>
        <v>0</v>
      </c>
      <c r="AQ671" s="56">
        <f ca="1"/>
        <v>0</v>
      </c>
      <c r="AR671" s="56">
        <f ca="1"/>
        <v>0</v>
      </c>
      <c r="AS671" s="56">
        <f ca="1"/>
        <v>0</v>
      </c>
      <c r="AT671" s="56">
        <f ca="1"/>
        <v>0</v>
      </c>
    </row>
    <row r="672" spans="4:46" ht="14.65" hidden="1" outlineLevel="1" thickBot="1" x14ac:dyDescent="0.5">
      <c r="D672" s="42">
        <v>38</v>
      </c>
      <c r="E672" s="42" t="str">
        <v>SEG1_Aggregation_Node</v>
      </c>
      <c r="G672" s="56">
        <f ca="1"/>
        <v>35200.504737120049</v>
      </c>
      <c r="H672" s="56">
        <f ca="1"/>
        <v>98427.302584086137</v>
      </c>
      <c r="I672" s="56">
        <f ca="1"/>
        <v>202339.50993167414</v>
      </c>
      <c r="J672" s="56">
        <f ca="1"/>
        <v>317615.21930417651</v>
      </c>
      <c r="K672" s="56">
        <f ca="1"/>
        <v>349850.79380071984</v>
      </c>
      <c r="L672" s="56">
        <f ca="1"/>
        <v>330227.03061786474</v>
      </c>
      <c r="M672" s="56">
        <f ca="1"/>
        <v>298581.90388823504</v>
      </c>
      <c r="N672" s="56">
        <f ca="1"/>
        <v>236195.19999999998</v>
      </c>
      <c r="O672" s="56">
        <f ca="1"/>
        <v>258656.60159999997</v>
      </c>
      <c r="P672" s="56">
        <f ca="1"/>
        <v>228697.41957120001</v>
      </c>
      <c r="Q672" s="56">
        <f ca="1"/>
        <v>214149.31275202558</v>
      </c>
      <c r="R672" s="56">
        <f ca="1"/>
        <v>0</v>
      </c>
      <c r="S672" s="56">
        <f ca="1"/>
        <v>0</v>
      </c>
      <c r="T672" s="56">
        <f ca="1"/>
        <v>0</v>
      </c>
      <c r="U672" s="56">
        <f ca="1"/>
        <v>0</v>
      </c>
      <c r="V672" s="56">
        <f ca="1"/>
        <v>0</v>
      </c>
      <c r="W672" s="56">
        <f ca="1"/>
        <v>0</v>
      </c>
      <c r="X672" s="56">
        <f ca="1"/>
        <v>0</v>
      </c>
      <c r="Y672" s="56">
        <f ca="1"/>
        <v>0</v>
      </c>
      <c r="Z672" s="56">
        <f ca="1"/>
        <v>0</v>
      </c>
      <c r="AA672" s="56">
        <f ca="1"/>
        <v>21622.887943969472</v>
      </c>
      <c r="AB672" s="56">
        <f ca="1"/>
        <v>60791.20496247417</v>
      </c>
      <c r="AC672" s="56">
        <f ca="1"/>
        <v>125618.9459344566</v>
      </c>
      <c r="AD672" s="56">
        <f ca="1"/>
        <v>197185.85398968702</v>
      </c>
      <c r="AE672" s="56">
        <f ca="1"/>
        <v>217198.74663341651</v>
      </c>
      <c r="AF672" s="56">
        <f ca="1"/>
        <v>205174.62401979056</v>
      </c>
      <c r="AG672" s="56">
        <f ca="1"/>
        <v>185067.51086585107</v>
      </c>
      <c r="AH672" s="56">
        <f ca="1"/>
        <v>171069.67731672488</v>
      </c>
      <c r="AI672" s="56">
        <f ca="1"/>
        <v>187337.85179187669</v>
      </c>
      <c r="AJ672" s="56">
        <f ca="1"/>
        <v>165639.2414799828</v>
      </c>
      <c r="AK672" s="56">
        <f ca="1"/>
        <v>155102.44844132065</v>
      </c>
      <c r="AL672" s="56">
        <f ca="1"/>
        <v>0</v>
      </c>
      <c r="AM672" s="56">
        <f ca="1"/>
        <v>0</v>
      </c>
      <c r="AN672" s="56">
        <f ca="1"/>
        <v>0</v>
      </c>
      <c r="AO672" s="56">
        <f ca="1"/>
        <v>0</v>
      </c>
      <c r="AP672" s="56">
        <f ca="1"/>
        <v>0</v>
      </c>
      <c r="AQ672" s="56">
        <f ca="1"/>
        <v>0</v>
      </c>
      <c r="AR672" s="56">
        <f ca="1"/>
        <v>0</v>
      </c>
      <c r="AS672" s="56">
        <f ca="1"/>
        <v>0</v>
      </c>
      <c r="AT672" s="56">
        <f ca="1"/>
        <v>0</v>
      </c>
    </row>
    <row r="673" spans="4:46" ht="14.65" hidden="1" outlineLevel="1" thickBot="1" x14ac:dyDescent="0.5">
      <c r="D673" s="42">
        <v>39</v>
      </c>
      <c r="E673" s="42" t="str">
        <v>SEG1_FootwayBox_UG_Track_Joint</v>
      </c>
      <c r="G673" s="56">
        <f ca="1"/>
        <v>8149.7948377586708</v>
      </c>
      <c r="H673" s="56">
        <f ca="1"/>
        <v>20643.226856602505</v>
      </c>
      <c r="I673" s="56">
        <f ca="1"/>
        <v>50777.58177809156</v>
      </c>
      <c r="J673" s="56">
        <f ca="1"/>
        <v>100437.35732076707</v>
      </c>
      <c r="K673" s="56">
        <f ca="1"/>
        <v>149977.62616132642</v>
      </c>
      <c r="L673" s="56">
        <f ca="1"/>
        <v>171405.42902240934</v>
      </c>
      <c r="M673" s="56">
        <f ca="1"/>
        <v>180007.62578899538</v>
      </c>
      <c r="N673" s="56">
        <f ca="1"/>
        <v>428783.52</v>
      </c>
      <c r="O673" s="56">
        <f ca="1"/>
        <v>485689.00464150001</v>
      </c>
      <c r="P673" s="56">
        <f ca="1"/>
        <v>508661.41564092878</v>
      </c>
      <c r="Q673" s="56">
        <f ca="1"/>
        <v>434352.38260686537</v>
      </c>
      <c r="R673" s="56">
        <f ca="1"/>
        <v>0</v>
      </c>
      <c r="S673" s="56">
        <f ca="1"/>
        <v>0</v>
      </c>
      <c r="T673" s="56">
        <f ca="1"/>
        <v>0</v>
      </c>
      <c r="U673" s="56">
        <f ca="1"/>
        <v>0</v>
      </c>
      <c r="V673" s="56">
        <f ca="1"/>
        <v>0</v>
      </c>
      <c r="W673" s="56">
        <f ca="1"/>
        <v>0</v>
      </c>
      <c r="X673" s="56">
        <f ca="1"/>
        <v>0</v>
      </c>
      <c r="Y673" s="56">
        <f ca="1"/>
        <v>0</v>
      </c>
      <c r="Z673" s="56">
        <f ca="1"/>
        <v>0</v>
      </c>
      <c r="AA673" s="56">
        <f ca="1"/>
        <v>0</v>
      </c>
      <c r="AB673" s="56">
        <f ca="1"/>
        <v>0</v>
      </c>
      <c r="AC673" s="56">
        <f ca="1"/>
        <v>0</v>
      </c>
      <c r="AD673" s="56">
        <f ca="1"/>
        <v>0</v>
      </c>
      <c r="AE673" s="56">
        <f ca="1"/>
        <v>0</v>
      </c>
      <c r="AF673" s="56">
        <f ca="1"/>
        <v>0</v>
      </c>
      <c r="AG673" s="56">
        <f ca="1"/>
        <v>0</v>
      </c>
      <c r="AH673" s="56">
        <f ca="1"/>
        <v>0</v>
      </c>
      <c r="AI673" s="56">
        <f ca="1"/>
        <v>0</v>
      </c>
      <c r="AJ673" s="56">
        <f ca="1"/>
        <v>0</v>
      </c>
      <c r="AK673" s="56">
        <f ca="1"/>
        <v>0</v>
      </c>
      <c r="AL673" s="56">
        <f ca="1"/>
        <v>0</v>
      </c>
      <c r="AM673" s="56">
        <f ca="1"/>
        <v>0</v>
      </c>
      <c r="AN673" s="56">
        <f ca="1"/>
        <v>0</v>
      </c>
      <c r="AO673" s="56">
        <f ca="1"/>
        <v>0</v>
      </c>
      <c r="AP673" s="56">
        <f ca="1"/>
        <v>0</v>
      </c>
      <c r="AQ673" s="56">
        <f ca="1"/>
        <v>0</v>
      </c>
      <c r="AR673" s="56">
        <f ca="1"/>
        <v>0</v>
      </c>
      <c r="AS673" s="56">
        <f ca="1"/>
        <v>0</v>
      </c>
      <c r="AT673" s="56">
        <f ca="1"/>
        <v>0</v>
      </c>
    </row>
    <row r="674" spans="4:46" ht="14.65" hidden="1" outlineLevel="1" thickBot="1" x14ac:dyDescent="0.5">
      <c r="D674" s="42">
        <v>40</v>
      </c>
      <c r="E674" s="42" t="str">
        <v>SEG1_UG_Track_Joint</v>
      </c>
      <c r="G674" s="56">
        <f ca="1"/>
        <v>38796.771913538083</v>
      </c>
      <c r="H674" s="56">
        <f ca="1"/>
        <v>97625.738922323493</v>
      </c>
      <c r="I674" s="56">
        <f ca="1"/>
        <v>245216.21560767177</v>
      </c>
      <c r="J674" s="56">
        <f ca="1"/>
        <v>490930.57181836583</v>
      </c>
      <c r="K674" s="56">
        <f ca="1"/>
        <v>737143.11488111294</v>
      </c>
      <c r="L674" s="56">
        <f ca="1"/>
        <v>851367.09922307928</v>
      </c>
      <c r="M674" s="56">
        <f ca="1"/>
        <v>898414.87781224214</v>
      </c>
      <c r="N674" s="56">
        <f ca="1"/>
        <v>2146019.48</v>
      </c>
      <c r="O674" s="56">
        <f ca="1"/>
        <v>2447269.3291199999</v>
      </c>
      <c r="P674" s="56">
        <f ca="1"/>
        <v>2584057.3632482402</v>
      </c>
      <c r="Q674" s="56">
        <f ca="1"/>
        <v>2226585.8949019169</v>
      </c>
      <c r="R674" s="56">
        <f ca="1"/>
        <v>0</v>
      </c>
      <c r="S674" s="56">
        <f ca="1"/>
        <v>0</v>
      </c>
      <c r="T674" s="56">
        <f ca="1"/>
        <v>0</v>
      </c>
      <c r="U674" s="56">
        <f ca="1"/>
        <v>0</v>
      </c>
      <c r="V674" s="56">
        <f ca="1"/>
        <v>0</v>
      </c>
      <c r="W674" s="56">
        <f ca="1"/>
        <v>0</v>
      </c>
      <c r="X674" s="56">
        <f ca="1"/>
        <v>0</v>
      </c>
      <c r="Y674" s="56">
        <f ca="1"/>
        <v>0</v>
      </c>
      <c r="Z674" s="56">
        <f ca="1"/>
        <v>0</v>
      </c>
      <c r="AA674" s="56">
        <f ca="1"/>
        <v>86287.579991749721</v>
      </c>
      <c r="AB674" s="56">
        <f ca="1"/>
        <v>218311.89175812641</v>
      </c>
      <c r="AC674" s="56">
        <f ca="1"/>
        <v>551202.94262720854</v>
      </c>
      <c r="AD674" s="56">
        <f ca="1"/>
        <v>1103525.6177547637</v>
      </c>
      <c r="AE674" s="56">
        <f ca="1"/>
        <v>1656968.1293423565</v>
      </c>
      <c r="AF674" s="56">
        <f ca="1"/>
        <v>1915207.26465002</v>
      </c>
      <c r="AG674" s="56">
        <f ca="1"/>
        <v>2016190.3261912426</v>
      </c>
      <c r="AH674" s="56">
        <f ca="1"/>
        <v>2233510.9731319342</v>
      </c>
      <c r="AI674" s="56">
        <f ca="1"/>
        <v>2547042.5370037868</v>
      </c>
      <c r="AJ674" s="56">
        <f ca="1"/>
        <v>2689407.3095819787</v>
      </c>
      <c r="AK674" s="56">
        <f ca="1"/>
        <v>2317362.016156638</v>
      </c>
      <c r="AL674" s="56">
        <f ca="1"/>
        <v>0</v>
      </c>
      <c r="AM674" s="56">
        <f ca="1"/>
        <v>0</v>
      </c>
      <c r="AN674" s="56">
        <f ca="1"/>
        <v>0</v>
      </c>
      <c r="AO674" s="56">
        <f ca="1"/>
        <v>0</v>
      </c>
      <c r="AP674" s="56">
        <f ca="1"/>
        <v>0</v>
      </c>
      <c r="AQ674" s="56">
        <f ca="1"/>
        <v>0</v>
      </c>
      <c r="AR674" s="56">
        <f ca="1"/>
        <v>0</v>
      </c>
      <c r="AS674" s="56">
        <f ca="1"/>
        <v>0</v>
      </c>
      <c r="AT674" s="56">
        <f ca="1"/>
        <v>0</v>
      </c>
    </row>
    <row r="675" spans="4:46" ht="14.65" hidden="1" outlineLevel="1" thickBot="1" x14ac:dyDescent="0.5">
      <c r="D675" s="42">
        <v>41</v>
      </c>
      <c r="E675" s="42" t="str">
        <v>SEG1_OH_Track_Joint</v>
      </c>
      <c r="G675" s="56">
        <f ca="1"/>
        <v>0</v>
      </c>
      <c r="H675" s="56">
        <f ca="1"/>
        <v>0</v>
      </c>
      <c r="I675" s="56">
        <f ca="1"/>
        <v>481.7607379325575</v>
      </c>
      <c r="J675" s="56">
        <f ca="1"/>
        <v>1448.1727782252681</v>
      </c>
      <c r="K675" s="56">
        <f ca="1"/>
        <v>5320.5867871996334</v>
      </c>
      <c r="L675" s="56">
        <f ca="1"/>
        <v>11138.477407355416</v>
      </c>
      <c r="M675" s="56">
        <f ca="1"/>
        <v>14592.553510756505</v>
      </c>
      <c r="N675" s="56">
        <f ca="1"/>
        <v>43088.54</v>
      </c>
      <c r="O675" s="56">
        <f ca="1"/>
        <v>66341.63844000001</v>
      </c>
      <c r="P675" s="56">
        <f ca="1"/>
        <v>75970.653390720006</v>
      </c>
      <c r="Q675" s="56">
        <f ca="1"/>
        <v>81408.885995939039</v>
      </c>
      <c r="R675" s="56">
        <f ca="1"/>
        <v>0</v>
      </c>
      <c r="S675" s="56">
        <f ca="1"/>
        <v>0</v>
      </c>
      <c r="T675" s="56">
        <f ca="1"/>
        <v>0</v>
      </c>
      <c r="U675" s="56">
        <f ca="1"/>
        <v>0</v>
      </c>
      <c r="V675" s="56">
        <f ca="1"/>
        <v>0</v>
      </c>
      <c r="W675" s="56">
        <f ca="1"/>
        <v>0</v>
      </c>
      <c r="X675" s="56">
        <f ca="1"/>
        <v>0</v>
      </c>
      <c r="Y675" s="56">
        <f ca="1"/>
        <v>0</v>
      </c>
      <c r="Z675" s="56">
        <f ca="1"/>
        <v>0</v>
      </c>
      <c r="AA675" s="56">
        <f ca="1"/>
        <v>0</v>
      </c>
      <c r="AB675" s="56">
        <f ca="1"/>
        <v>0</v>
      </c>
      <c r="AC675" s="56">
        <f ca="1"/>
        <v>1082.9134432754588</v>
      </c>
      <c r="AD675" s="56">
        <f ca="1"/>
        <v>3255.2378104860286</v>
      </c>
      <c r="AE675" s="56">
        <f ca="1"/>
        <v>11959.74371572567</v>
      </c>
      <c r="AF675" s="56">
        <f ca="1"/>
        <v>25056.750333873984</v>
      </c>
      <c r="AG675" s="56">
        <f ca="1"/>
        <v>32748.08326244574</v>
      </c>
      <c r="AH675" s="56">
        <f ca="1"/>
        <v>44845.225219593194</v>
      </c>
      <c r="AI675" s="56">
        <f ca="1"/>
        <v>69046.333834439996</v>
      </c>
      <c r="AJ675" s="56">
        <f ca="1"/>
        <v>79067.916002410144</v>
      </c>
      <c r="AK675" s="56">
        <f ca="1"/>
        <v>84727.860989582681</v>
      </c>
      <c r="AL675" s="56">
        <f ca="1"/>
        <v>0</v>
      </c>
      <c r="AM675" s="56">
        <f ca="1"/>
        <v>0</v>
      </c>
      <c r="AN675" s="56">
        <f ca="1"/>
        <v>0</v>
      </c>
      <c r="AO675" s="56">
        <f ca="1"/>
        <v>0</v>
      </c>
      <c r="AP675" s="56">
        <f ca="1"/>
        <v>0</v>
      </c>
      <c r="AQ675" s="56">
        <f ca="1"/>
        <v>0</v>
      </c>
      <c r="AR675" s="56">
        <f ca="1"/>
        <v>0</v>
      </c>
      <c r="AS675" s="56">
        <f ca="1"/>
        <v>0</v>
      </c>
      <c r="AT675" s="56">
        <f ca="1"/>
        <v>0</v>
      </c>
    </row>
    <row r="676" spans="4:46" ht="14.65" hidden="1" outlineLevel="1" thickBot="1" x14ac:dyDescent="0.5">
      <c r="D676" s="42">
        <v>42</v>
      </c>
      <c r="E676" s="42" t="str">
        <v>Unused</v>
      </c>
      <c r="G676" s="56">
        <f ca="1"/>
        <v>0</v>
      </c>
      <c r="H676" s="56">
        <f ca="1"/>
        <v>0</v>
      </c>
      <c r="I676" s="56">
        <f ca="1"/>
        <v>0</v>
      </c>
      <c r="J676" s="56">
        <f ca="1"/>
        <v>0</v>
      </c>
      <c r="K676" s="56">
        <f ca="1"/>
        <v>0</v>
      </c>
      <c r="L676" s="56">
        <f ca="1"/>
        <v>0</v>
      </c>
      <c r="M676" s="56">
        <f ca="1"/>
        <v>0</v>
      </c>
      <c r="N676" s="56">
        <f ca="1"/>
        <v>0</v>
      </c>
      <c r="O676" s="56">
        <f ca="1"/>
        <v>0</v>
      </c>
      <c r="P676" s="56">
        <f ca="1"/>
        <v>0</v>
      </c>
      <c r="Q676" s="56">
        <f ca="1"/>
        <v>0</v>
      </c>
      <c r="R676" s="56">
        <f ca="1"/>
        <v>0</v>
      </c>
      <c r="S676" s="56">
        <f ca="1"/>
        <v>0</v>
      </c>
      <c r="T676" s="56">
        <f ca="1"/>
        <v>0</v>
      </c>
      <c r="U676" s="56">
        <f ca="1"/>
        <v>0</v>
      </c>
      <c r="V676" s="56">
        <f ca="1"/>
        <v>0</v>
      </c>
      <c r="W676" s="56">
        <f ca="1"/>
        <v>0</v>
      </c>
      <c r="X676" s="56">
        <f ca="1"/>
        <v>0</v>
      </c>
      <c r="Y676" s="56">
        <f ca="1"/>
        <v>0</v>
      </c>
      <c r="Z676" s="56">
        <f ca="1"/>
        <v>0</v>
      </c>
      <c r="AA676" s="56">
        <f ca="1"/>
        <v>0</v>
      </c>
      <c r="AB676" s="56">
        <f ca="1"/>
        <v>0</v>
      </c>
      <c r="AC676" s="56">
        <f ca="1"/>
        <v>0</v>
      </c>
      <c r="AD676" s="56">
        <f ca="1"/>
        <v>0</v>
      </c>
      <c r="AE676" s="56">
        <f ca="1"/>
        <v>0</v>
      </c>
      <c r="AF676" s="56">
        <f ca="1"/>
        <v>0</v>
      </c>
      <c r="AG676" s="56">
        <f ca="1"/>
        <v>0</v>
      </c>
      <c r="AH676" s="56">
        <f ca="1"/>
        <v>0</v>
      </c>
      <c r="AI676" s="56">
        <f ca="1"/>
        <v>0</v>
      </c>
      <c r="AJ676" s="56">
        <f ca="1"/>
        <v>0</v>
      </c>
      <c r="AK676" s="56">
        <f ca="1"/>
        <v>0</v>
      </c>
      <c r="AL676" s="56">
        <f ca="1"/>
        <v>0</v>
      </c>
      <c r="AM676" s="56">
        <f ca="1"/>
        <v>0</v>
      </c>
      <c r="AN676" s="56">
        <f ca="1"/>
        <v>0</v>
      </c>
      <c r="AO676" s="56">
        <f ca="1"/>
        <v>0</v>
      </c>
      <c r="AP676" s="56">
        <f ca="1"/>
        <v>0</v>
      </c>
      <c r="AQ676" s="56">
        <f ca="1"/>
        <v>0</v>
      </c>
      <c r="AR676" s="56">
        <f ca="1"/>
        <v>0</v>
      </c>
      <c r="AS676" s="56">
        <f ca="1"/>
        <v>0</v>
      </c>
      <c r="AT676" s="56">
        <f ca="1"/>
        <v>0</v>
      </c>
    </row>
    <row r="677" spans="4:46" ht="14.65" hidden="1" outlineLevel="1" thickBot="1" x14ac:dyDescent="0.5">
      <c r="D677" s="42">
        <v>43</v>
      </c>
      <c r="E677" s="42" t="str">
        <v>SEG1_Existing_Duct</v>
      </c>
      <c r="G677" s="56">
        <f ca="1"/>
        <v>0</v>
      </c>
      <c r="H677" s="56">
        <f ca="1"/>
        <v>0</v>
      </c>
      <c r="I677" s="56">
        <f ca="1"/>
        <v>0</v>
      </c>
      <c r="J677" s="56">
        <f ca="1"/>
        <v>0</v>
      </c>
      <c r="K677" s="56">
        <f ca="1"/>
        <v>0</v>
      </c>
      <c r="L677" s="56">
        <f ca="1"/>
        <v>0</v>
      </c>
      <c r="M677" s="56">
        <f ca="1"/>
        <v>0</v>
      </c>
      <c r="N677" s="56">
        <f ca="1"/>
        <v>0</v>
      </c>
      <c r="O677" s="56">
        <f ca="1"/>
        <v>0</v>
      </c>
      <c r="P677" s="56">
        <f ca="1"/>
        <v>0</v>
      </c>
      <c r="Q677" s="56">
        <f ca="1"/>
        <v>0</v>
      </c>
      <c r="R677" s="56">
        <f ca="1"/>
        <v>0</v>
      </c>
      <c r="S677" s="56">
        <f ca="1"/>
        <v>0</v>
      </c>
      <c r="T677" s="56">
        <f ca="1"/>
        <v>0</v>
      </c>
      <c r="U677" s="56">
        <f ca="1"/>
        <v>0</v>
      </c>
      <c r="V677" s="56">
        <f ca="1"/>
        <v>0</v>
      </c>
      <c r="W677" s="56">
        <f ca="1"/>
        <v>0</v>
      </c>
      <c r="X677" s="56">
        <f ca="1"/>
        <v>0</v>
      </c>
      <c r="Y677" s="56">
        <f ca="1"/>
        <v>0</v>
      </c>
      <c r="Z677" s="56">
        <f ca="1"/>
        <v>0</v>
      </c>
      <c r="AA677" s="56">
        <f ca="1"/>
        <v>0</v>
      </c>
      <c r="AB677" s="56">
        <f ca="1"/>
        <v>0</v>
      </c>
      <c r="AC677" s="56">
        <f ca="1"/>
        <v>0</v>
      </c>
      <c r="AD677" s="56">
        <f ca="1"/>
        <v>0</v>
      </c>
      <c r="AE677" s="56">
        <f ca="1"/>
        <v>0</v>
      </c>
      <c r="AF677" s="56">
        <f ca="1"/>
        <v>0</v>
      </c>
      <c r="AG677" s="56">
        <f ca="1"/>
        <v>0</v>
      </c>
      <c r="AH677" s="56">
        <f ca="1"/>
        <v>0</v>
      </c>
      <c r="AI677" s="56">
        <f ca="1"/>
        <v>0</v>
      </c>
      <c r="AJ677" s="56">
        <f ca="1"/>
        <v>0</v>
      </c>
      <c r="AK677" s="56">
        <f ca="1"/>
        <v>0</v>
      </c>
      <c r="AL677" s="56">
        <f ca="1"/>
        <v>0</v>
      </c>
      <c r="AM677" s="56">
        <f ca="1"/>
        <v>0</v>
      </c>
      <c r="AN677" s="56">
        <f ca="1"/>
        <v>0</v>
      </c>
      <c r="AO677" s="56">
        <f ca="1"/>
        <v>0</v>
      </c>
      <c r="AP677" s="56">
        <f ca="1"/>
        <v>0</v>
      </c>
      <c r="AQ677" s="56">
        <f ca="1"/>
        <v>0</v>
      </c>
      <c r="AR677" s="56">
        <f ca="1"/>
        <v>0</v>
      </c>
      <c r="AS677" s="56">
        <f ca="1"/>
        <v>0</v>
      </c>
      <c r="AT677" s="56">
        <f ca="1"/>
        <v>0</v>
      </c>
    </row>
    <row r="678" spans="4:46" ht="14.65" hidden="1" outlineLevel="1" thickBot="1" x14ac:dyDescent="0.5">
      <c r="D678" s="42">
        <v>44</v>
      </c>
      <c r="E678" s="42" t="str">
        <v>SEG1_Sub-duct in Existing_Duct</v>
      </c>
      <c r="G678" s="56">
        <f ca="1"/>
        <v>60858.762393849276</v>
      </c>
      <c r="H678" s="56">
        <f ca="1"/>
        <v>159866.62668402964</v>
      </c>
      <c r="I678" s="56">
        <f ca="1"/>
        <v>423645.61894192779</v>
      </c>
      <c r="J678" s="56">
        <f ca="1"/>
        <v>920759.12025677308</v>
      </c>
      <c r="K678" s="56">
        <f ca="1"/>
        <v>1544755.4642194728</v>
      </c>
      <c r="L678" s="56">
        <f ca="1"/>
        <v>1982111.5296064301</v>
      </c>
      <c r="M678" s="56">
        <f ca="1"/>
        <v>2098793.7574819471</v>
      </c>
      <c r="N678" s="56">
        <f ca="1"/>
        <v>14257936.549999999</v>
      </c>
      <c r="O678" s="56">
        <f ca="1"/>
        <v>16648746.255741021</v>
      </c>
      <c r="P678" s="56">
        <f ca="1"/>
        <v>17145623.197111804</v>
      </c>
      <c r="Q678" s="56">
        <f ca="1"/>
        <v>15241002.350577246</v>
      </c>
      <c r="R678" s="56">
        <f ca="1"/>
        <v>0</v>
      </c>
      <c r="S678" s="56">
        <f ca="1"/>
        <v>0</v>
      </c>
      <c r="T678" s="56">
        <f ca="1"/>
        <v>0</v>
      </c>
      <c r="U678" s="56">
        <f ca="1"/>
        <v>0</v>
      </c>
      <c r="V678" s="56">
        <f ca="1"/>
        <v>0</v>
      </c>
      <c r="W678" s="56">
        <f ca="1"/>
        <v>0</v>
      </c>
      <c r="X678" s="56">
        <f ca="1"/>
        <v>0</v>
      </c>
      <c r="Y678" s="56">
        <f ca="1"/>
        <v>0</v>
      </c>
      <c r="Z678" s="56">
        <f ca="1"/>
        <v>0</v>
      </c>
      <c r="AA678" s="56">
        <f ca="1"/>
        <v>0</v>
      </c>
      <c r="AB678" s="56">
        <f ca="1"/>
        <v>0</v>
      </c>
      <c r="AC678" s="56">
        <f ca="1"/>
        <v>0</v>
      </c>
      <c r="AD678" s="56">
        <f ca="1"/>
        <v>0</v>
      </c>
      <c r="AE678" s="56">
        <f ca="1"/>
        <v>0</v>
      </c>
      <c r="AF678" s="56">
        <f ca="1"/>
        <v>0</v>
      </c>
      <c r="AG678" s="56">
        <f ca="1"/>
        <v>0</v>
      </c>
      <c r="AH678" s="56">
        <f ca="1"/>
        <v>0</v>
      </c>
      <c r="AI678" s="56">
        <f ca="1"/>
        <v>0</v>
      </c>
      <c r="AJ678" s="56">
        <f ca="1"/>
        <v>0</v>
      </c>
      <c r="AK678" s="56">
        <f ca="1"/>
        <v>0</v>
      </c>
      <c r="AL678" s="56">
        <f ca="1"/>
        <v>0</v>
      </c>
      <c r="AM678" s="56">
        <f ca="1"/>
        <v>0</v>
      </c>
      <c r="AN678" s="56">
        <f ca="1"/>
        <v>0</v>
      </c>
      <c r="AO678" s="56">
        <f ca="1"/>
        <v>0</v>
      </c>
      <c r="AP678" s="56">
        <f ca="1"/>
        <v>0</v>
      </c>
      <c r="AQ678" s="56">
        <f ca="1"/>
        <v>0</v>
      </c>
      <c r="AR678" s="56">
        <f ca="1"/>
        <v>0</v>
      </c>
      <c r="AS678" s="56">
        <f ca="1"/>
        <v>0</v>
      </c>
      <c r="AT678" s="56">
        <f ca="1"/>
        <v>0</v>
      </c>
    </row>
    <row r="679" spans="4:46" ht="14.65" hidden="1" outlineLevel="1" thickBot="1" x14ac:dyDescent="0.5">
      <c r="D679" s="42">
        <v>45</v>
      </c>
      <c r="E679" s="42" t="str">
        <v>SEG1_Existing_Pole</v>
      </c>
      <c r="G679" s="56">
        <f ca="1"/>
        <v>0</v>
      </c>
      <c r="H679" s="56">
        <f ca="1"/>
        <v>0</v>
      </c>
      <c r="I679" s="56">
        <f ca="1"/>
        <v>0</v>
      </c>
      <c r="J679" s="56">
        <f ca="1"/>
        <v>0</v>
      </c>
      <c r="K679" s="56">
        <f ca="1"/>
        <v>0</v>
      </c>
      <c r="L679" s="56">
        <f ca="1"/>
        <v>0</v>
      </c>
      <c r="M679" s="56">
        <f ca="1"/>
        <v>0</v>
      </c>
      <c r="N679" s="56">
        <f ca="1"/>
        <v>0</v>
      </c>
      <c r="O679" s="56">
        <f ca="1"/>
        <v>0</v>
      </c>
      <c r="P679" s="56">
        <f ca="1"/>
        <v>0</v>
      </c>
      <c r="Q679" s="56">
        <f ca="1"/>
        <v>0</v>
      </c>
      <c r="R679" s="56">
        <f ca="1"/>
        <v>0</v>
      </c>
      <c r="S679" s="56">
        <f ca="1"/>
        <v>0</v>
      </c>
      <c r="T679" s="56">
        <f ca="1"/>
        <v>0</v>
      </c>
      <c r="U679" s="56">
        <f ca="1"/>
        <v>0</v>
      </c>
      <c r="V679" s="56">
        <f ca="1"/>
        <v>0</v>
      </c>
      <c r="W679" s="56">
        <f ca="1"/>
        <v>0</v>
      </c>
      <c r="X679" s="56">
        <f ca="1"/>
        <v>0</v>
      </c>
      <c r="Y679" s="56">
        <f ca="1"/>
        <v>0</v>
      </c>
      <c r="Z679" s="56">
        <f ca="1"/>
        <v>0</v>
      </c>
      <c r="AA679" s="56">
        <f ca="1"/>
        <v>0</v>
      </c>
      <c r="AB679" s="56">
        <f ca="1"/>
        <v>0</v>
      </c>
      <c r="AC679" s="56">
        <f ca="1"/>
        <v>0</v>
      </c>
      <c r="AD679" s="56">
        <f ca="1"/>
        <v>0</v>
      </c>
      <c r="AE679" s="56">
        <f ca="1"/>
        <v>0</v>
      </c>
      <c r="AF679" s="56">
        <f ca="1"/>
        <v>0</v>
      </c>
      <c r="AG679" s="56">
        <f ca="1"/>
        <v>0</v>
      </c>
      <c r="AH679" s="56">
        <f ca="1"/>
        <v>0</v>
      </c>
      <c r="AI679" s="56">
        <f ca="1"/>
        <v>0</v>
      </c>
      <c r="AJ679" s="56">
        <f ca="1"/>
        <v>0</v>
      </c>
      <c r="AK679" s="56">
        <f ca="1"/>
        <v>0</v>
      </c>
      <c r="AL679" s="56">
        <f ca="1"/>
        <v>0</v>
      </c>
      <c r="AM679" s="56">
        <f ca="1"/>
        <v>0</v>
      </c>
      <c r="AN679" s="56">
        <f ca="1"/>
        <v>0</v>
      </c>
      <c r="AO679" s="56">
        <f ca="1"/>
        <v>0</v>
      </c>
      <c r="AP679" s="56">
        <f ca="1"/>
        <v>0</v>
      </c>
      <c r="AQ679" s="56">
        <f ca="1"/>
        <v>0</v>
      </c>
      <c r="AR679" s="56">
        <f ca="1"/>
        <v>0</v>
      </c>
      <c r="AS679" s="56">
        <f ca="1"/>
        <v>0</v>
      </c>
      <c r="AT679" s="56">
        <f ca="1"/>
        <v>0</v>
      </c>
    </row>
    <row r="680" spans="4:46" ht="14.65" hidden="1" outlineLevel="1" thickBot="1" x14ac:dyDescent="0.5">
      <c r="D680" s="42">
        <v>46</v>
      </c>
      <c r="E680" s="42" t="str">
        <v>Unused</v>
      </c>
      <c r="G680" s="56">
        <f ca="1"/>
        <v>0</v>
      </c>
      <c r="H680" s="56">
        <f ca="1"/>
        <v>0</v>
      </c>
      <c r="I680" s="56">
        <f ca="1"/>
        <v>0</v>
      </c>
      <c r="J680" s="56">
        <f ca="1"/>
        <v>0</v>
      </c>
      <c r="K680" s="56">
        <f ca="1"/>
        <v>0</v>
      </c>
      <c r="L680" s="56">
        <f ca="1"/>
        <v>0</v>
      </c>
      <c r="M680" s="56">
        <f ca="1"/>
        <v>0</v>
      </c>
      <c r="N680" s="56">
        <f ca="1"/>
        <v>0</v>
      </c>
      <c r="O680" s="56">
        <f ca="1"/>
        <v>0</v>
      </c>
      <c r="P680" s="56">
        <f ca="1"/>
        <v>0</v>
      </c>
      <c r="Q680" s="56">
        <f ca="1"/>
        <v>0</v>
      </c>
      <c r="R680" s="56">
        <f ca="1"/>
        <v>0</v>
      </c>
      <c r="S680" s="56">
        <f ca="1"/>
        <v>0</v>
      </c>
      <c r="T680" s="56">
        <f ca="1"/>
        <v>0</v>
      </c>
      <c r="U680" s="56">
        <f ca="1"/>
        <v>0</v>
      </c>
      <c r="V680" s="56">
        <f ca="1"/>
        <v>0</v>
      </c>
      <c r="W680" s="56">
        <f ca="1"/>
        <v>0</v>
      </c>
      <c r="X680" s="56">
        <f ca="1"/>
        <v>0</v>
      </c>
      <c r="Y680" s="56">
        <f ca="1"/>
        <v>0</v>
      </c>
      <c r="Z680" s="56">
        <f ca="1"/>
        <v>0</v>
      </c>
      <c r="AA680" s="56">
        <f ca="1"/>
        <v>0</v>
      </c>
      <c r="AB680" s="56">
        <f ca="1"/>
        <v>0</v>
      </c>
      <c r="AC680" s="56">
        <f ca="1"/>
        <v>0</v>
      </c>
      <c r="AD680" s="56">
        <f ca="1"/>
        <v>0</v>
      </c>
      <c r="AE680" s="56">
        <f ca="1"/>
        <v>0</v>
      </c>
      <c r="AF680" s="56">
        <f ca="1"/>
        <v>0</v>
      </c>
      <c r="AG680" s="56">
        <f ca="1"/>
        <v>0</v>
      </c>
      <c r="AH680" s="56">
        <f ca="1"/>
        <v>0</v>
      </c>
      <c r="AI680" s="56">
        <f ca="1"/>
        <v>0</v>
      </c>
      <c r="AJ680" s="56">
        <f ca="1"/>
        <v>0</v>
      </c>
      <c r="AK680" s="56">
        <f ca="1"/>
        <v>0</v>
      </c>
      <c r="AL680" s="56">
        <f ca="1"/>
        <v>0</v>
      </c>
      <c r="AM680" s="56">
        <f ca="1"/>
        <v>0</v>
      </c>
      <c r="AN680" s="56">
        <f ca="1"/>
        <v>0</v>
      </c>
      <c r="AO680" s="56">
        <f ca="1"/>
        <v>0</v>
      </c>
      <c r="AP680" s="56">
        <f ca="1"/>
        <v>0</v>
      </c>
      <c r="AQ680" s="56">
        <f ca="1"/>
        <v>0</v>
      </c>
      <c r="AR680" s="56">
        <f ca="1"/>
        <v>0</v>
      </c>
      <c r="AS680" s="56">
        <f ca="1"/>
        <v>0</v>
      </c>
      <c r="AT680" s="56">
        <f ca="1"/>
        <v>0</v>
      </c>
    </row>
    <row r="681" spans="4:46" ht="14.65" hidden="1" outlineLevel="1" thickBot="1" x14ac:dyDescent="0.5">
      <c r="D681" s="42">
        <v>47</v>
      </c>
      <c r="E681" s="42" t="str">
        <v>SEG1_New Microtrench</v>
      </c>
      <c r="G681" s="56">
        <f ca="1"/>
        <v>0</v>
      </c>
      <c r="H681" s="56">
        <f ca="1"/>
        <v>0</v>
      </c>
      <c r="I681" s="56">
        <f ca="1"/>
        <v>0</v>
      </c>
      <c r="J681" s="56">
        <f ca="1"/>
        <v>0</v>
      </c>
      <c r="K681" s="56">
        <f ca="1"/>
        <v>0</v>
      </c>
      <c r="L681" s="56">
        <f ca="1"/>
        <v>0</v>
      </c>
      <c r="M681" s="56">
        <f ca="1"/>
        <v>0</v>
      </c>
      <c r="N681" s="56">
        <f ca="1"/>
        <v>0</v>
      </c>
      <c r="O681" s="56">
        <f ca="1"/>
        <v>0</v>
      </c>
      <c r="P681" s="56">
        <f ca="1"/>
        <v>0</v>
      </c>
      <c r="Q681" s="56">
        <f ca="1"/>
        <v>0</v>
      </c>
      <c r="R681" s="56">
        <f ca="1"/>
        <v>0</v>
      </c>
      <c r="S681" s="56">
        <f ca="1"/>
        <v>0</v>
      </c>
      <c r="T681" s="56">
        <f ca="1"/>
        <v>0</v>
      </c>
      <c r="U681" s="56">
        <f ca="1"/>
        <v>0</v>
      </c>
      <c r="V681" s="56">
        <f ca="1"/>
        <v>0</v>
      </c>
      <c r="W681" s="56">
        <f ca="1"/>
        <v>0</v>
      </c>
      <c r="X681" s="56">
        <f ca="1"/>
        <v>0</v>
      </c>
      <c r="Y681" s="56">
        <f ca="1"/>
        <v>0</v>
      </c>
      <c r="Z681" s="56">
        <f ca="1"/>
        <v>0</v>
      </c>
      <c r="AA681" s="56">
        <f ca="1"/>
        <v>0</v>
      </c>
      <c r="AB681" s="56">
        <f ca="1"/>
        <v>0</v>
      </c>
      <c r="AC681" s="56">
        <f ca="1"/>
        <v>0</v>
      </c>
      <c r="AD681" s="56">
        <f ca="1"/>
        <v>0</v>
      </c>
      <c r="AE681" s="56">
        <f ca="1"/>
        <v>0</v>
      </c>
      <c r="AF681" s="56">
        <f ca="1"/>
        <v>0</v>
      </c>
      <c r="AG681" s="56">
        <f ca="1"/>
        <v>0</v>
      </c>
      <c r="AH681" s="56">
        <f ca="1"/>
        <v>0</v>
      </c>
      <c r="AI681" s="56">
        <f ca="1"/>
        <v>0</v>
      </c>
      <c r="AJ681" s="56">
        <f ca="1"/>
        <v>0</v>
      </c>
      <c r="AK681" s="56">
        <f ca="1"/>
        <v>0</v>
      </c>
      <c r="AL681" s="56">
        <f ca="1"/>
        <v>0</v>
      </c>
      <c r="AM681" s="56">
        <f ca="1"/>
        <v>0</v>
      </c>
      <c r="AN681" s="56">
        <f ca="1"/>
        <v>0</v>
      </c>
      <c r="AO681" s="56">
        <f ca="1"/>
        <v>0</v>
      </c>
      <c r="AP681" s="56">
        <f ca="1"/>
        <v>0</v>
      </c>
      <c r="AQ681" s="56">
        <f ca="1"/>
        <v>0</v>
      </c>
      <c r="AR681" s="56">
        <f ca="1"/>
        <v>0</v>
      </c>
      <c r="AS681" s="56">
        <f ca="1"/>
        <v>0</v>
      </c>
      <c r="AT681" s="56">
        <f ca="1"/>
        <v>0</v>
      </c>
    </row>
    <row r="682" spans="4:46" ht="14.65" hidden="1" outlineLevel="1" thickBot="1" x14ac:dyDescent="0.5">
      <c r="D682" s="42">
        <v>48</v>
      </c>
      <c r="E682" s="42" t="str">
        <v>SEG1_Soft_Duct in New_Duct</v>
      </c>
      <c r="G682" s="56">
        <f ca="1"/>
        <v>101891.1520466051</v>
      </c>
      <c r="H682" s="56">
        <f ca="1"/>
        <v>296520.35537321988</v>
      </c>
      <c r="I682" s="56">
        <f ca="1"/>
        <v>922551.73977676709</v>
      </c>
      <c r="J682" s="56">
        <f ca="1"/>
        <v>2808315.5932822209</v>
      </c>
      <c r="K682" s="56">
        <f ca="1"/>
        <v>6390571.5209736247</v>
      </c>
      <c r="L682" s="56">
        <f ca="1"/>
        <v>10118704.276018353</v>
      </c>
      <c r="M682" s="56">
        <f ca="1"/>
        <v>11584840.813823018</v>
      </c>
      <c r="N682" s="56">
        <f ca="1"/>
        <v>19881450.879999999</v>
      </c>
      <c r="O682" s="56">
        <f ca="1"/>
        <v>24692597.020013828</v>
      </c>
      <c r="P682" s="56">
        <f ca="1"/>
        <v>28460339.84970694</v>
      </c>
      <c r="Q682" s="56">
        <f ca="1"/>
        <v>25677752.480805721</v>
      </c>
      <c r="R682" s="56">
        <f ca="1"/>
        <v>0</v>
      </c>
      <c r="S682" s="56">
        <f ca="1"/>
        <v>0</v>
      </c>
      <c r="T682" s="56">
        <f ca="1"/>
        <v>0</v>
      </c>
      <c r="U682" s="56">
        <f ca="1"/>
        <v>0</v>
      </c>
      <c r="V682" s="56">
        <f ca="1"/>
        <v>0</v>
      </c>
      <c r="W682" s="56">
        <f ca="1"/>
        <v>0</v>
      </c>
      <c r="X682" s="56">
        <f ca="1"/>
        <v>0</v>
      </c>
      <c r="Y682" s="56">
        <f ca="1"/>
        <v>0</v>
      </c>
      <c r="Z682" s="56">
        <f ca="1"/>
        <v>0</v>
      </c>
      <c r="AA682" s="56">
        <f ca="1"/>
        <v>0</v>
      </c>
      <c r="AB682" s="56">
        <f ca="1"/>
        <v>0</v>
      </c>
      <c r="AC682" s="56">
        <f ca="1"/>
        <v>0</v>
      </c>
      <c r="AD682" s="56">
        <f ca="1"/>
        <v>0</v>
      </c>
      <c r="AE682" s="56">
        <f ca="1"/>
        <v>0</v>
      </c>
      <c r="AF682" s="56">
        <f ca="1"/>
        <v>0</v>
      </c>
      <c r="AG682" s="56">
        <f ca="1"/>
        <v>0</v>
      </c>
      <c r="AH682" s="56">
        <f ca="1"/>
        <v>0</v>
      </c>
      <c r="AI682" s="56">
        <f ca="1"/>
        <v>0</v>
      </c>
      <c r="AJ682" s="56">
        <f ca="1"/>
        <v>0</v>
      </c>
      <c r="AK682" s="56">
        <f ca="1"/>
        <v>0</v>
      </c>
      <c r="AL682" s="56">
        <f ca="1"/>
        <v>0</v>
      </c>
      <c r="AM682" s="56">
        <f ca="1"/>
        <v>0</v>
      </c>
      <c r="AN682" s="56">
        <f ca="1"/>
        <v>0</v>
      </c>
      <c r="AO682" s="56">
        <f ca="1"/>
        <v>0</v>
      </c>
      <c r="AP682" s="56">
        <f ca="1"/>
        <v>0</v>
      </c>
      <c r="AQ682" s="56">
        <f ca="1"/>
        <v>0</v>
      </c>
      <c r="AR682" s="56">
        <f ca="1"/>
        <v>0</v>
      </c>
      <c r="AS682" s="56">
        <f ca="1"/>
        <v>0</v>
      </c>
      <c r="AT682" s="56">
        <f ca="1"/>
        <v>0</v>
      </c>
    </row>
    <row r="683" spans="4:46" ht="14.65" hidden="1" outlineLevel="1" thickBot="1" x14ac:dyDescent="0.5">
      <c r="D683" s="42">
        <v>49</v>
      </c>
      <c r="E683" s="42" t="str">
        <v>SEG1_Footway_Duct in New_Duct</v>
      </c>
      <c r="G683" s="56">
        <f ca="1"/>
        <v>4009784.6854073713</v>
      </c>
      <c r="H683" s="56">
        <f ca="1"/>
        <v>10025483.904064778</v>
      </c>
      <c r="I683" s="56">
        <f ca="1"/>
        <v>24528434.460536107</v>
      </c>
      <c r="J683" s="56">
        <f ca="1"/>
        <v>42589040.884581581</v>
      </c>
      <c r="K683" s="56">
        <f ca="1"/>
        <v>48864627.347607918</v>
      </c>
      <c r="L683" s="56">
        <f ca="1"/>
        <v>37919518.865531839</v>
      </c>
      <c r="M683" s="56">
        <f ca="1"/>
        <v>39703969.277731635</v>
      </c>
      <c r="N683" s="56">
        <f ca="1"/>
        <v>79829380.400000006</v>
      </c>
      <c r="O683" s="56">
        <f ca="1"/>
        <v>84520993.011822879</v>
      </c>
      <c r="P683" s="56">
        <f ca="1"/>
        <v>94663130.567005679</v>
      </c>
      <c r="Q683" s="56">
        <f ca="1"/>
        <v>76100741.680753738</v>
      </c>
      <c r="R683" s="56">
        <f ca="1"/>
        <v>0</v>
      </c>
      <c r="S683" s="56">
        <f ca="1"/>
        <v>0</v>
      </c>
      <c r="T683" s="56">
        <f ca="1"/>
        <v>0</v>
      </c>
      <c r="U683" s="56">
        <f ca="1"/>
        <v>0</v>
      </c>
      <c r="V683" s="56">
        <f ca="1"/>
        <v>0</v>
      </c>
      <c r="W683" s="56">
        <f ca="1"/>
        <v>0</v>
      </c>
      <c r="X683" s="56">
        <f ca="1"/>
        <v>0</v>
      </c>
      <c r="Y683" s="56">
        <f ca="1"/>
        <v>0</v>
      </c>
      <c r="Z683" s="56">
        <f ca="1"/>
        <v>0</v>
      </c>
      <c r="AA683" s="56">
        <f ca="1"/>
        <v>0</v>
      </c>
      <c r="AB683" s="56">
        <f ca="1"/>
        <v>0</v>
      </c>
      <c r="AC683" s="56">
        <f ca="1"/>
        <v>0</v>
      </c>
      <c r="AD683" s="56">
        <f ca="1"/>
        <v>0</v>
      </c>
      <c r="AE683" s="56">
        <f ca="1"/>
        <v>0</v>
      </c>
      <c r="AF683" s="56">
        <f ca="1"/>
        <v>0</v>
      </c>
      <c r="AG683" s="56">
        <f ca="1"/>
        <v>0</v>
      </c>
      <c r="AH683" s="56">
        <f ca="1"/>
        <v>0</v>
      </c>
      <c r="AI683" s="56">
        <f ca="1"/>
        <v>0</v>
      </c>
      <c r="AJ683" s="56">
        <f ca="1"/>
        <v>0</v>
      </c>
      <c r="AK683" s="56">
        <f ca="1"/>
        <v>0</v>
      </c>
      <c r="AL683" s="56">
        <f ca="1"/>
        <v>0</v>
      </c>
      <c r="AM683" s="56">
        <f ca="1"/>
        <v>0</v>
      </c>
      <c r="AN683" s="56">
        <f ca="1"/>
        <v>0</v>
      </c>
      <c r="AO683" s="56">
        <f ca="1"/>
        <v>0</v>
      </c>
      <c r="AP683" s="56">
        <f ca="1"/>
        <v>0</v>
      </c>
      <c r="AQ683" s="56">
        <f ca="1"/>
        <v>0</v>
      </c>
      <c r="AR683" s="56">
        <f ca="1"/>
        <v>0</v>
      </c>
      <c r="AS683" s="56">
        <f ca="1"/>
        <v>0</v>
      </c>
      <c r="AT683" s="56">
        <f ca="1"/>
        <v>0</v>
      </c>
    </row>
    <row r="684" spans="4:46" ht="14.65" hidden="1" outlineLevel="1" thickBot="1" x14ac:dyDescent="0.5">
      <c r="D684" s="42">
        <v>50</v>
      </c>
      <c r="E684" s="42" t="str">
        <v>SEG1_Carriageway_Duct in New_Duct</v>
      </c>
      <c r="G684" s="56">
        <f ca="1"/>
        <v>1303016.1702351312</v>
      </c>
      <c r="H684" s="56">
        <f ca="1"/>
        <v>2854329.1660814253</v>
      </c>
      <c r="I684" s="56">
        <f ca="1"/>
        <v>6473936.9283930529</v>
      </c>
      <c r="J684" s="56">
        <f ca="1"/>
        <v>13384193.311848229</v>
      </c>
      <c r="K684" s="56">
        <f ca="1"/>
        <v>21192006.516201459</v>
      </c>
      <c r="L684" s="56">
        <f ca="1"/>
        <v>26012789.358248744</v>
      </c>
      <c r="M684" s="56">
        <f ca="1"/>
        <v>28663737.638326094</v>
      </c>
      <c r="N684" s="56">
        <f ca="1"/>
        <v>56416559.669999994</v>
      </c>
      <c r="O684" s="56">
        <f ca="1"/>
        <v>67528343.018259481</v>
      </c>
      <c r="P684" s="56">
        <f ca="1"/>
        <v>74860200.23979339</v>
      </c>
      <c r="Q684" s="56">
        <f ca="1"/>
        <v>66821455.596041381</v>
      </c>
      <c r="R684" s="56">
        <f ca="1"/>
        <v>0</v>
      </c>
      <c r="S684" s="56">
        <f ca="1"/>
        <v>0</v>
      </c>
      <c r="T684" s="56">
        <f ca="1"/>
        <v>0</v>
      </c>
      <c r="U684" s="56">
        <f ca="1"/>
        <v>0</v>
      </c>
      <c r="V684" s="56">
        <f ca="1"/>
        <v>0</v>
      </c>
      <c r="W684" s="56">
        <f ca="1"/>
        <v>0</v>
      </c>
      <c r="X684" s="56">
        <f ca="1"/>
        <v>0</v>
      </c>
      <c r="Y684" s="56">
        <f ca="1"/>
        <v>0</v>
      </c>
      <c r="Z684" s="56">
        <f ca="1"/>
        <v>0</v>
      </c>
      <c r="AA684" s="56">
        <f ca="1"/>
        <v>0</v>
      </c>
      <c r="AB684" s="56">
        <f ca="1"/>
        <v>0</v>
      </c>
      <c r="AC684" s="56">
        <f ca="1"/>
        <v>0</v>
      </c>
      <c r="AD684" s="56">
        <f ca="1"/>
        <v>0</v>
      </c>
      <c r="AE684" s="56">
        <f ca="1"/>
        <v>0</v>
      </c>
      <c r="AF684" s="56">
        <f ca="1"/>
        <v>0</v>
      </c>
      <c r="AG684" s="56">
        <f ca="1"/>
        <v>0</v>
      </c>
      <c r="AH684" s="56">
        <f ca="1"/>
        <v>0</v>
      </c>
      <c r="AI684" s="56">
        <f ca="1"/>
        <v>0</v>
      </c>
      <c r="AJ684" s="56">
        <f ca="1"/>
        <v>0</v>
      </c>
      <c r="AK684" s="56">
        <f ca="1"/>
        <v>0</v>
      </c>
      <c r="AL684" s="56">
        <f ca="1"/>
        <v>0</v>
      </c>
      <c r="AM684" s="56">
        <f ca="1"/>
        <v>0</v>
      </c>
      <c r="AN684" s="56">
        <f ca="1"/>
        <v>0</v>
      </c>
      <c r="AO684" s="56">
        <f ca="1"/>
        <v>0</v>
      </c>
      <c r="AP684" s="56">
        <f ca="1"/>
        <v>0</v>
      </c>
      <c r="AQ684" s="56">
        <f ca="1"/>
        <v>0</v>
      </c>
      <c r="AR684" s="56">
        <f ca="1"/>
        <v>0</v>
      </c>
      <c r="AS684" s="56">
        <f ca="1"/>
        <v>0</v>
      </c>
      <c r="AT684" s="56">
        <f ca="1"/>
        <v>0</v>
      </c>
    </row>
    <row r="685" spans="4:46" ht="14.65" hidden="1" outlineLevel="1" thickBot="1" x14ac:dyDescent="0.5">
      <c r="D685" s="42">
        <v>51</v>
      </c>
      <c r="E685" s="42" t="str">
        <v>Unused</v>
      </c>
      <c r="G685" s="56">
        <f ca="1"/>
        <v>0</v>
      </c>
      <c r="H685" s="56">
        <f ca="1"/>
        <v>0</v>
      </c>
      <c r="I685" s="56">
        <f ca="1"/>
        <v>0</v>
      </c>
      <c r="J685" s="56">
        <f ca="1"/>
        <v>0</v>
      </c>
      <c r="K685" s="56">
        <f ca="1"/>
        <v>0</v>
      </c>
      <c r="L685" s="56">
        <f ca="1"/>
        <v>0</v>
      </c>
      <c r="M685" s="56">
        <f ca="1"/>
        <v>0</v>
      </c>
      <c r="N685" s="56">
        <f ca="1"/>
        <v>0</v>
      </c>
      <c r="O685" s="56">
        <f ca="1"/>
        <v>0</v>
      </c>
      <c r="P685" s="56">
        <f ca="1"/>
        <v>0</v>
      </c>
      <c r="Q685" s="56">
        <f ca="1"/>
        <v>0</v>
      </c>
      <c r="R685" s="56">
        <f ca="1"/>
        <v>0</v>
      </c>
      <c r="S685" s="56">
        <f ca="1"/>
        <v>0</v>
      </c>
      <c r="T685" s="56">
        <f ca="1"/>
        <v>0</v>
      </c>
      <c r="U685" s="56">
        <f ca="1"/>
        <v>0</v>
      </c>
      <c r="V685" s="56">
        <f ca="1"/>
        <v>0</v>
      </c>
      <c r="W685" s="56">
        <f ca="1"/>
        <v>0</v>
      </c>
      <c r="X685" s="56">
        <f ca="1"/>
        <v>0</v>
      </c>
      <c r="Y685" s="56">
        <f ca="1"/>
        <v>0</v>
      </c>
      <c r="Z685" s="56">
        <f ca="1"/>
        <v>0</v>
      </c>
      <c r="AA685" s="56">
        <f ca="1"/>
        <v>0</v>
      </c>
      <c r="AB685" s="56">
        <f ca="1"/>
        <v>0</v>
      </c>
      <c r="AC685" s="56">
        <f ca="1"/>
        <v>0</v>
      </c>
      <c r="AD685" s="56">
        <f ca="1"/>
        <v>0</v>
      </c>
      <c r="AE685" s="56">
        <f ca="1"/>
        <v>0</v>
      </c>
      <c r="AF685" s="56">
        <f ca="1"/>
        <v>0</v>
      </c>
      <c r="AG685" s="56">
        <f ca="1"/>
        <v>0</v>
      </c>
      <c r="AH685" s="56">
        <f ca="1"/>
        <v>0</v>
      </c>
      <c r="AI685" s="56">
        <f ca="1"/>
        <v>0</v>
      </c>
      <c r="AJ685" s="56">
        <f ca="1"/>
        <v>0</v>
      </c>
      <c r="AK685" s="56">
        <f ca="1"/>
        <v>0</v>
      </c>
      <c r="AL685" s="56">
        <f ca="1"/>
        <v>0</v>
      </c>
      <c r="AM685" s="56">
        <f ca="1"/>
        <v>0</v>
      </c>
      <c r="AN685" s="56">
        <f ca="1"/>
        <v>0</v>
      </c>
      <c r="AO685" s="56">
        <f ca="1"/>
        <v>0</v>
      </c>
      <c r="AP685" s="56">
        <f ca="1"/>
        <v>0</v>
      </c>
      <c r="AQ685" s="56">
        <f ca="1"/>
        <v>0</v>
      </c>
      <c r="AR685" s="56">
        <f ca="1"/>
        <v>0</v>
      </c>
      <c r="AS685" s="56">
        <f ca="1"/>
        <v>0</v>
      </c>
      <c r="AT685" s="56">
        <f ca="1"/>
        <v>0</v>
      </c>
    </row>
    <row r="686" spans="4:46" ht="14.65" hidden="1" outlineLevel="1" thickBot="1" x14ac:dyDescent="0.5">
      <c r="D686" s="42">
        <v>52</v>
      </c>
      <c r="E686" s="42" t="str">
        <v>Unused</v>
      </c>
      <c r="G686" s="56">
        <f ca="1"/>
        <v>0</v>
      </c>
      <c r="H686" s="56">
        <f ca="1"/>
        <v>0</v>
      </c>
      <c r="I686" s="56">
        <f ca="1"/>
        <v>0</v>
      </c>
      <c r="J686" s="56">
        <f ca="1"/>
        <v>0</v>
      </c>
      <c r="K686" s="56">
        <f ca="1"/>
        <v>0</v>
      </c>
      <c r="L686" s="56">
        <f ca="1"/>
        <v>0</v>
      </c>
      <c r="M686" s="56">
        <f ca="1"/>
        <v>0</v>
      </c>
      <c r="N686" s="56">
        <f ca="1"/>
        <v>0</v>
      </c>
      <c r="O686" s="56">
        <f ca="1"/>
        <v>0</v>
      </c>
      <c r="P686" s="56">
        <f ca="1"/>
        <v>0</v>
      </c>
      <c r="Q686" s="56">
        <f ca="1"/>
        <v>0</v>
      </c>
      <c r="R686" s="56">
        <f ca="1"/>
        <v>0</v>
      </c>
      <c r="S686" s="56">
        <f ca="1"/>
        <v>0</v>
      </c>
      <c r="T686" s="56">
        <f ca="1"/>
        <v>0</v>
      </c>
      <c r="U686" s="56">
        <f ca="1"/>
        <v>0</v>
      </c>
      <c r="V686" s="56">
        <f ca="1"/>
        <v>0</v>
      </c>
      <c r="W686" s="56">
        <f ca="1"/>
        <v>0</v>
      </c>
      <c r="X686" s="56">
        <f ca="1"/>
        <v>0</v>
      </c>
      <c r="Y686" s="56">
        <f ca="1"/>
        <v>0</v>
      </c>
      <c r="Z686" s="56">
        <f ca="1"/>
        <v>0</v>
      </c>
      <c r="AA686" s="56">
        <f ca="1"/>
        <v>0</v>
      </c>
      <c r="AB686" s="56">
        <f ca="1"/>
        <v>0</v>
      </c>
      <c r="AC686" s="56">
        <f ca="1"/>
        <v>0</v>
      </c>
      <c r="AD686" s="56">
        <f ca="1"/>
        <v>0</v>
      </c>
      <c r="AE686" s="56">
        <f ca="1"/>
        <v>0</v>
      </c>
      <c r="AF686" s="56">
        <f ca="1"/>
        <v>0</v>
      </c>
      <c r="AG686" s="56">
        <f ca="1"/>
        <v>0</v>
      </c>
      <c r="AH686" s="56">
        <f ca="1"/>
        <v>0</v>
      </c>
      <c r="AI686" s="56">
        <f ca="1"/>
        <v>0</v>
      </c>
      <c r="AJ686" s="56">
        <f ca="1"/>
        <v>0</v>
      </c>
      <c r="AK686" s="56">
        <f ca="1"/>
        <v>0</v>
      </c>
      <c r="AL686" s="56">
        <f ca="1"/>
        <v>0</v>
      </c>
      <c r="AM686" s="56">
        <f ca="1"/>
        <v>0</v>
      </c>
      <c r="AN686" s="56">
        <f ca="1"/>
        <v>0</v>
      </c>
      <c r="AO686" s="56">
        <f ca="1"/>
        <v>0</v>
      </c>
      <c r="AP686" s="56">
        <f ca="1"/>
        <v>0</v>
      </c>
      <c r="AQ686" s="56">
        <f ca="1"/>
        <v>0</v>
      </c>
      <c r="AR686" s="56">
        <f ca="1"/>
        <v>0</v>
      </c>
      <c r="AS686" s="56">
        <f ca="1"/>
        <v>0</v>
      </c>
      <c r="AT686" s="56">
        <f ca="1"/>
        <v>0</v>
      </c>
    </row>
    <row r="687" spans="4:46" ht="14.65" hidden="1" outlineLevel="1" thickBot="1" x14ac:dyDescent="0.5">
      <c r="D687" s="42">
        <v>53</v>
      </c>
      <c r="E687" s="42" t="str">
        <v>SEG2_FootwayBox_Splitter_1:32</v>
      </c>
      <c r="G687" s="56">
        <f ca="1"/>
        <v>187437.06574945975</v>
      </c>
      <c r="H687" s="56">
        <f ca="1"/>
        <v>461873.92898082908</v>
      </c>
      <c r="I687" s="56">
        <f ca="1"/>
        <v>825135.70389398781</v>
      </c>
      <c r="J687" s="56">
        <f ca="1"/>
        <v>1367307.8661481193</v>
      </c>
      <c r="K687" s="56">
        <f ca="1"/>
        <v>1716177.0828619045</v>
      </c>
      <c r="L687" s="56">
        <f ca="1"/>
        <v>1710470.5446949508</v>
      </c>
      <c r="M687" s="56">
        <f ca="1"/>
        <v>1698969.0975459602</v>
      </c>
      <c r="N687" s="56">
        <f ca="1"/>
        <v>3095311.6</v>
      </c>
      <c r="O687" s="56">
        <f ca="1"/>
        <v>3057900.7743319995</v>
      </c>
      <c r="P687" s="56">
        <f ca="1"/>
        <v>3051040.8022351041</v>
      </c>
      <c r="Q687" s="56">
        <f ca="1"/>
        <v>2396381.0094959121</v>
      </c>
      <c r="R687" s="56">
        <f ca="1"/>
        <v>0</v>
      </c>
      <c r="S687" s="56">
        <f ca="1"/>
        <v>0</v>
      </c>
      <c r="T687" s="56">
        <f ca="1"/>
        <v>0</v>
      </c>
      <c r="U687" s="56">
        <f ca="1"/>
        <v>0</v>
      </c>
      <c r="V687" s="56">
        <f ca="1"/>
        <v>0</v>
      </c>
      <c r="W687" s="56">
        <f ca="1"/>
        <v>0</v>
      </c>
      <c r="X687" s="56">
        <f ca="1"/>
        <v>0</v>
      </c>
      <c r="Y687" s="56">
        <f ca="1"/>
        <v>0</v>
      </c>
      <c r="Z687" s="56">
        <f ca="1"/>
        <v>0</v>
      </c>
      <c r="AA687" s="56">
        <f ca="1"/>
        <v>0</v>
      </c>
      <c r="AB687" s="56">
        <f ca="1"/>
        <v>0</v>
      </c>
      <c r="AC687" s="56">
        <f ca="1"/>
        <v>0</v>
      </c>
      <c r="AD687" s="56">
        <f ca="1"/>
        <v>0</v>
      </c>
      <c r="AE687" s="56">
        <f ca="1"/>
        <v>0</v>
      </c>
      <c r="AF687" s="56">
        <f ca="1"/>
        <v>0</v>
      </c>
      <c r="AG687" s="56">
        <f ca="1"/>
        <v>0</v>
      </c>
      <c r="AH687" s="56">
        <f ca="1"/>
        <v>0</v>
      </c>
      <c r="AI687" s="56">
        <f ca="1"/>
        <v>0</v>
      </c>
      <c r="AJ687" s="56">
        <f ca="1"/>
        <v>0</v>
      </c>
      <c r="AK687" s="56">
        <f ca="1"/>
        <v>0</v>
      </c>
      <c r="AL687" s="56">
        <f ca="1"/>
        <v>0</v>
      </c>
      <c r="AM687" s="56">
        <f ca="1"/>
        <v>0</v>
      </c>
      <c r="AN687" s="56">
        <f ca="1"/>
        <v>0</v>
      </c>
      <c r="AO687" s="56">
        <f ca="1"/>
        <v>0</v>
      </c>
      <c r="AP687" s="56">
        <f ca="1"/>
        <v>0</v>
      </c>
      <c r="AQ687" s="56">
        <f ca="1"/>
        <v>0</v>
      </c>
      <c r="AR687" s="56">
        <f ca="1"/>
        <v>0</v>
      </c>
      <c r="AS687" s="56">
        <f ca="1"/>
        <v>0</v>
      </c>
      <c r="AT687" s="56">
        <f ca="1"/>
        <v>0</v>
      </c>
    </row>
    <row r="688" spans="4:46" ht="14.65" hidden="1" outlineLevel="1" thickBot="1" x14ac:dyDescent="0.5">
      <c r="D688" s="42">
        <v>54</v>
      </c>
      <c r="E688" s="42" t="str">
        <v>SEG2_Splitter_Node_1:32</v>
      </c>
      <c r="G688" s="56">
        <f ca="1"/>
        <v>992729.6632397935</v>
      </c>
      <c r="H688" s="56">
        <f ca="1"/>
        <v>2421459.2845223951</v>
      </c>
      <c r="I688" s="56">
        <f ca="1"/>
        <v>4282732.5200359533</v>
      </c>
      <c r="J688" s="56">
        <f ca="1"/>
        <v>7029867.7188469013</v>
      </c>
      <c r="K688" s="56">
        <f ca="1"/>
        <v>8734584.8285050504</v>
      </c>
      <c r="L688" s="56">
        <f ca="1"/>
        <v>8619751.0667028148</v>
      </c>
      <c r="M688" s="56">
        <f ca="1"/>
        <v>8476808.1109106038</v>
      </c>
      <c r="N688" s="56">
        <f ca="1"/>
        <v>8561445.1999999993</v>
      </c>
      <c r="O688" s="56">
        <f ca="1"/>
        <v>8373013.4399999985</v>
      </c>
      <c r="P688" s="56">
        <f ca="1"/>
        <v>8270611.6873881593</v>
      </c>
      <c r="Q688" s="56">
        <f ca="1"/>
        <v>6431272.4367540628</v>
      </c>
      <c r="R688" s="56">
        <f ca="1"/>
        <v>0</v>
      </c>
      <c r="S688" s="56">
        <f ca="1"/>
        <v>0</v>
      </c>
      <c r="T688" s="56">
        <f ca="1"/>
        <v>0</v>
      </c>
      <c r="U688" s="56">
        <f ca="1"/>
        <v>0</v>
      </c>
      <c r="V688" s="56">
        <f ca="1"/>
        <v>0</v>
      </c>
      <c r="W688" s="56">
        <f ca="1"/>
        <v>0</v>
      </c>
      <c r="X688" s="56">
        <f ca="1"/>
        <v>0</v>
      </c>
      <c r="Y688" s="56">
        <f ca="1"/>
        <v>0</v>
      </c>
      <c r="Z688" s="56">
        <f ca="1"/>
        <v>0</v>
      </c>
      <c r="AA688" s="56">
        <f ca="1"/>
        <v>729360.94953599153</v>
      </c>
      <c r="AB688" s="56">
        <f ca="1"/>
        <v>1788747.5040508104</v>
      </c>
      <c r="AC688" s="56">
        <f ca="1"/>
        <v>3180109.7156981323</v>
      </c>
      <c r="AD688" s="56">
        <f ca="1"/>
        <v>5219973.5865339609</v>
      </c>
      <c r="AE688" s="56">
        <f ca="1"/>
        <v>6485798.0146481907</v>
      </c>
      <c r="AF688" s="56">
        <f ca="1"/>
        <v>6405491.393891681</v>
      </c>
      <c r="AG688" s="56">
        <f ca="1"/>
        <v>6284138.5894993674</v>
      </c>
      <c r="AH688" s="56">
        <f ca="1"/>
        <v>6200818.9316667868</v>
      </c>
      <c r="AI688" s="56">
        <f ca="1"/>
        <v>6064342.9982887069</v>
      </c>
      <c r="AJ688" s="56">
        <f ca="1"/>
        <v>5990176.2295483826</v>
      </c>
      <c r="AK688" s="56">
        <f ca="1"/>
        <v>4657993.475275808</v>
      </c>
      <c r="AL688" s="56">
        <f ca="1"/>
        <v>0</v>
      </c>
      <c r="AM688" s="56">
        <f ca="1"/>
        <v>0</v>
      </c>
      <c r="AN688" s="56">
        <f ca="1"/>
        <v>0</v>
      </c>
      <c r="AO688" s="56">
        <f ca="1"/>
        <v>0</v>
      </c>
      <c r="AP688" s="56">
        <f ca="1"/>
        <v>0</v>
      </c>
      <c r="AQ688" s="56">
        <f ca="1"/>
        <v>0</v>
      </c>
      <c r="AR688" s="56">
        <f ca="1"/>
        <v>0</v>
      </c>
      <c r="AS688" s="56">
        <f ca="1"/>
        <v>0</v>
      </c>
      <c r="AT688" s="56">
        <f ca="1"/>
        <v>0</v>
      </c>
    </row>
    <row r="689" spans="4:46" ht="14.65" hidden="1" outlineLevel="1" thickBot="1" x14ac:dyDescent="0.5">
      <c r="D689" s="42">
        <v>55</v>
      </c>
      <c r="E689" s="42" t="str">
        <v>SEG2_FootwayBox_Splitter_1:16</v>
      </c>
      <c r="G689" s="56">
        <f ca="1"/>
        <v>0</v>
      </c>
      <c r="H689" s="56">
        <f ca="1"/>
        <v>0</v>
      </c>
      <c r="I689" s="56">
        <f ca="1"/>
        <v>0</v>
      </c>
      <c r="J689" s="56">
        <f ca="1"/>
        <v>0</v>
      </c>
      <c r="K689" s="56">
        <f ca="1"/>
        <v>0</v>
      </c>
      <c r="L689" s="56">
        <f ca="1"/>
        <v>0</v>
      </c>
      <c r="M689" s="56">
        <f ca="1"/>
        <v>0</v>
      </c>
      <c r="N689" s="56">
        <f ca="1"/>
        <v>0</v>
      </c>
      <c r="O689" s="56">
        <f ca="1"/>
        <v>14736.871201599999</v>
      </c>
      <c r="P689" s="56">
        <f ca="1"/>
        <v>915.40378104863623</v>
      </c>
      <c r="Q689" s="56">
        <f ca="1"/>
        <v>3639.1511154076111</v>
      </c>
      <c r="R689" s="56">
        <f ca="1"/>
        <v>0</v>
      </c>
      <c r="S689" s="56">
        <f ca="1"/>
        <v>0</v>
      </c>
      <c r="T689" s="56">
        <f ca="1"/>
        <v>0</v>
      </c>
      <c r="U689" s="56">
        <f ca="1"/>
        <v>0</v>
      </c>
      <c r="V689" s="56">
        <f ca="1"/>
        <v>0</v>
      </c>
      <c r="W689" s="56">
        <f ca="1"/>
        <v>0</v>
      </c>
      <c r="X689" s="56">
        <f ca="1"/>
        <v>0</v>
      </c>
      <c r="Y689" s="56">
        <f ca="1"/>
        <v>0</v>
      </c>
      <c r="Z689" s="56">
        <f ca="1"/>
        <v>0</v>
      </c>
      <c r="AA689" s="56">
        <f ca="1"/>
        <v>0</v>
      </c>
      <c r="AB689" s="56">
        <f ca="1"/>
        <v>0</v>
      </c>
      <c r="AC689" s="56">
        <f ca="1"/>
        <v>0</v>
      </c>
      <c r="AD689" s="56">
        <f ca="1"/>
        <v>0</v>
      </c>
      <c r="AE689" s="56">
        <f ca="1"/>
        <v>0</v>
      </c>
      <c r="AF689" s="56">
        <f ca="1"/>
        <v>0</v>
      </c>
      <c r="AG689" s="56">
        <f ca="1"/>
        <v>0</v>
      </c>
      <c r="AH689" s="56">
        <f ca="1"/>
        <v>0</v>
      </c>
      <c r="AI689" s="56">
        <f ca="1"/>
        <v>0</v>
      </c>
      <c r="AJ689" s="56">
        <f ca="1"/>
        <v>0</v>
      </c>
      <c r="AK689" s="56">
        <f ca="1"/>
        <v>0</v>
      </c>
      <c r="AL689" s="56">
        <f ca="1"/>
        <v>0</v>
      </c>
      <c r="AM689" s="56">
        <f ca="1"/>
        <v>0</v>
      </c>
      <c r="AN689" s="56">
        <f ca="1"/>
        <v>0</v>
      </c>
      <c r="AO689" s="56">
        <f ca="1"/>
        <v>0</v>
      </c>
      <c r="AP689" s="56">
        <f ca="1"/>
        <v>0</v>
      </c>
      <c r="AQ689" s="56">
        <f ca="1"/>
        <v>0</v>
      </c>
      <c r="AR689" s="56">
        <f ca="1"/>
        <v>0</v>
      </c>
      <c r="AS689" s="56">
        <f ca="1"/>
        <v>0</v>
      </c>
      <c r="AT689" s="56">
        <f ca="1"/>
        <v>0</v>
      </c>
    </row>
    <row r="690" spans="4:46" ht="14.65" hidden="1" outlineLevel="1" thickBot="1" x14ac:dyDescent="0.5">
      <c r="D690" s="42">
        <v>56</v>
      </c>
      <c r="E690" s="42" t="str">
        <v>SEG2_Splitter_Node_1:16</v>
      </c>
      <c r="G690" s="56">
        <f ca="1"/>
        <v>0</v>
      </c>
      <c r="H690" s="56">
        <f ca="1"/>
        <v>0</v>
      </c>
      <c r="I690" s="56">
        <f ca="1"/>
        <v>0</v>
      </c>
      <c r="J690" s="56">
        <f ca="1"/>
        <v>0</v>
      </c>
      <c r="K690" s="56">
        <f ca="1"/>
        <v>0</v>
      </c>
      <c r="L690" s="56">
        <f ca="1"/>
        <v>0</v>
      </c>
      <c r="M690" s="56">
        <f ca="1"/>
        <v>0</v>
      </c>
      <c r="N690" s="56">
        <f ca="1"/>
        <v>0</v>
      </c>
      <c r="O690" s="56">
        <f ca="1"/>
        <v>47278.44479999999</v>
      </c>
      <c r="P690" s="56">
        <f ca="1"/>
        <v>4897.0515456000003</v>
      </c>
      <c r="Q690" s="56">
        <f ca="1"/>
        <v>12287.68173821952</v>
      </c>
      <c r="R690" s="56">
        <f ca="1"/>
        <v>0</v>
      </c>
      <c r="S690" s="56">
        <f ca="1"/>
        <v>0</v>
      </c>
      <c r="T690" s="56">
        <f ca="1"/>
        <v>0</v>
      </c>
      <c r="U690" s="56">
        <f ca="1"/>
        <v>0</v>
      </c>
      <c r="V690" s="56">
        <f ca="1"/>
        <v>0</v>
      </c>
      <c r="W690" s="56">
        <f ca="1"/>
        <v>0</v>
      </c>
      <c r="X690" s="56">
        <f ca="1"/>
        <v>0</v>
      </c>
      <c r="Y690" s="56">
        <f ca="1"/>
        <v>0</v>
      </c>
      <c r="Z690" s="56">
        <f ca="1"/>
        <v>0</v>
      </c>
      <c r="AA690" s="56">
        <f ca="1"/>
        <v>0</v>
      </c>
      <c r="AB690" s="56">
        <f ca="1"/>
        <v>0</v>
      </c>
      <c r="AC690" s="56">
        <f ca="1"/>
        <v>0</v>
      </c>
      <c r="AD690" s="56">
        <f ca="1"/>
        <v>0</v>
      </c>
      <c r="AE690" s="56">
        <f ca="1"/>
        <v>0</v>
      </c>
      <c r="AF690" s="56">
        <f ca="1"/>
        <v>0</v>
      </c>
      <c r="AG690" s="56">
        <f ca="1"/>
        <v>0</v>
      </c>
      <c r="AH690" s="56">
        <f ca="1"/>
        <v>0</v>
      </c>
      <c r="AI690" s="56">
        <f ca="1"/>
        <v>34242.475274572011</v>
      </c>
      <c r="AJ690" s="56">
        <f ca="1"/>
        <v>3546.7995442293532</v>
      </c>
      <c r="AK690" s="56">
        <f ca="1"/>
        <v>8899.6294163802941</v>
      </c>
      <c r="AL690" s="56">
        <f ca="1"/>
        <v>0</v>
      </c>
      <c r="AM690" s="56">
        <f ca="1"/>
        <v>0</v>
      </c>
      <c r="AN690" s="56">
        <f ca="1"/>
        <v>0</v>
      </c>
      <c r="AO690" s="56">
        <f ca="1"/>
        <v>0</v>
      </c>
      <c r="AP690" s="56">
        <f ca="1"/>
        <v>0</v>
      </c>
      <c r="AQ690" s="56">
        <f ca="1"/>
        <v>0</v>
      </c>
      <c r="AR690" s="56">
        <f ca="1"/>
        <v>0</v>
      </c>
      <c r="AS690" s="56">
        <f ca="1"/>
        <v>0</v>
      </c>
      <c r="AT690" s="56">
        <f ca="1"/>
        <v>0</v>
      </c>
    </row>
    <row r="691" spans="4:46" ht="14.65" hidden="1" outlineLevel="1" thickBot="1" x14ac:dyDescent="0.5">
      <c r="D691" s="42">
        <v>57</v>
      </c>
      <c r="E691" s="42" t="str">
        <v>Unused</v>
      </c>
      <c r="G691" s="56">
        <f ca="1"/>
        <v>0</v>
      </c>
      <c r="H691" s="56">
        <f ca="1"/>
        <v>0</v>
      </c>
      <c r="I691" s="56">
        <f ca="1"/>
        <v>0</v>
      </c>
      <c r="J691" s="56">
        <f ca="1"/>
        <v>0</v>
      </c>
      <c r="K691" s="56">
        <f ca="1"/>
        <v>0</v>
      </c>
      <c r="L691" s="56">
        <f ca="1"/>
        <v>0</v>
      </c>
      <c r="M691" s="56">
        <f ca="1"/>
        <v>0</v>
      </c>
      <c r="N691" s="56">
        <f ca="1"/>
        <v>0</v>
      </c>
      <c r="O691" s="56">
        <f ca="1"/>
        <v>0</v>
      </c>
      <c r="P691" s="56">
        <f ca="1"/>
        <v>0</v>
      </c>
      <c r="Q691" s="56">
        <f ca="1"/>
        <v>0</v>
      </c>
      <c r="R691" s="56">
        <f ca="1"/>
        <v>0</v>
      </c>
      <c r="S691" s="56">
        <f ca="1"/>
        <v>0</v>
      </c>
      <c r="T691" s="56">
        <f ca="1"/>
        <v>0</v>
      </c>
      <c r="U691" s="56">
        <f ca="1"/>
        <v>0</v>
      </c>
      <c r="V691" s="56">
        <f ca="1"/>
        <v>0</v>
      </c>
      <c r="W691" s="56">
        <f ca="1"/>
        <v>0</v>
      </c>
      <c r="X691" s="56">
        <f ca="1"/>
        <v>0</v>
      </c>
      <c r="Y691" s="56">
        <f ca="1"/>
        <v>0</v>
      </c>
      <c r="Z691" s="56">
        <f ca="1"/>
        <v>0</v>
      </c>
      <c r="AA691" s="56">
        <f ca="1"/>
        <v>0</v>
      </c>
      <c r="AB691" s="56">
        <f ca="1"/>
        <v>0</v>
      </c>
      <c r="AC691" s="56">
        <f ca="1"/>
        <v>0</v>
      </c>
      <c r="AD691" s="56">
        <f ca="1"/>
        <v>0</v>
      </c>
      <c r="AE691" s="56">
        <f ca="1"/>
        <v>0</v>
      </c>
      <c r="AF691" s="56">
        <f ca="1"/>
        <v>0</v>
      </c>
      <c r="AG691" s="56">
        <f ca="1"/>
        <v>0</v>
      </c>
      <c r="AH691" s="56">
        <f ca="1"/>
        <v>0</v>
      </c>
      <c r="AI691" s="56">
        <f ca="1"/>
        <v>0</v>
      </c>
      <c r="AJ691" s="56">
        <f ca="1"/>
        <v>0</v>
      </c>
      <c r="AK691" s="56">
        <f ca="1"/>
        <v>0</v>
      </c>
      <c r="AL691" s="56">
        <f ca="1"/>
        <v>0</v>
      </c>
      <c r="AM691" s="56">
        <f ca="1"/>
        <v>0</v>
      </c>
      <c r="AN691" s="56">
        <f ca="1"/>
        <v>0</v>
      </c>
      <c r="AO691" s="56">
        <f ca="1"/>
        <v>0</v>
      </c>
      <c r="AP691" s="56">
        <f ca="1"/>
        <v>0</v>
      </c>
      <c r="AQ691" s="56">
        <f ca="1"/>
        <v>0</v>
      </c>
      <c r="AR691" s="56">
        <f ca="1"/>
        <v>0</v>
      </c>
      <c r="AS691" s="56">
        <f ca="1"/>
        <v>0</v>
      </c>
      <c r="AT691" s="56">
        <f ca="1"/>
        <v>0</v>
      </c>
    </row>
    <row r="692" spans="4:46" ht="14.65" hidden="1" outlineLevel="1" thickBot="1" x14ac:dyDescent="0.5">
      <c r="D692" s="42">
        <v>58</v>
      </c>
      <c r="E692" s="42" t="str">
        <v>SEG2_FTTP_UG_Fibre</v>
      </c>
      <c r="G692" s="56">
        <f ca="1"/>
        <v>263359.56491678354</v>
      </c>
      <c r="H692" s="56">
        <f ca="1"/>
        <v>1243013.6477715019</v>
      </c>
      <c r="I692" s="56">
        <f ca="1"/>
        <v>4524044.8677972443</v>
      </c>
      <c r="J692" s="56">
        <f ca="1"/>
        <v>13100907.278149366</v>
      </c>
      <c r="K692" s="56">
        <f ca="1"/>
        <v>21941992.992010992</v>
      </c>
      <c r="L692" s="56">
        <f ca="1"/>
        <v>25047696.082990937</v>
      </c>
      <c r="M692" s="56">
        <f ca="1"/>
        <v>26938003.44639067</v>
      </c>
      <c r="N692" s="56">
        <f ca="1"/>
        <v>37972128</v>
      </c>
      <c r="O692" s="56">
        <f ca="1"/>
        <v>38501326.027999997</v>
      </c>
      <c r="P692" s="56">
        <f ca="1"/>
        <v>39394847.991567999</v>
      </c>
      <c r="Q692" s="56">
        <f ca="1"/>
        <v>32435306.133750349</v>
      </c>
      <c r="R692" s="56">
        <f ca="1"/>
        <v>0</v>
      </c>
      <c r="S692" s="56">
        <f ca="1"/>
        <v>0</v>
      </c>
      <c r="T692" s="56">
        <f ca="1"/>
        <v>0</v>
      </c>
      <c r="U692" s="56">
        <f ca="1"/>
        <v>0</v>
      </c>
      <c r="V692" s="56">
        <f ca="1"/>
        <v>0</v>
      </c>
      <c r="W692" s="56">
        <f ca="1"/>
        <v>0</v>
      </c>
      <c r="X692" s="56">
        <f ca="1"/>
        <v>0</v>
      </c>
      <c r="Y692" s="56">
        <f ca="1"/>
        <v>0</v>
      </c>
      <c r="Z692" s="56">
        <f ca="1"/>
        <v>0</v>
      </c>
      <c r="AA692" s="56">
        <f ca="1"/>
        <v>262671.54156273114</v>
      </c>
      <c r="AB692" s="56">
        <f ca="1"/>
        <v>1246522.681959762</v>
      </c>
      <c r="AC692" s="56">
        <f ca="1"/>
        <v>4560374.1426171577</v>
      </c>
      <c r="AD692" s="56">
        <f ca="1"/>
        <v>13206111.022764267</v>
      </c>
      <c r="AE692" s="56">
        <f ca="1"/>
        <v>22118192.989313733</v>
      </c>
      <c r="AF692" s="56">
        <f ca="1"/>
        <v>25268410.982456561</v>
      </c>
      <c r="AG692" s="56">
        <f ca="1"/>
        <v>27110106.579518065</v>
      </c>
      <c r="AH692" s="56">
        <f ca="1"/>
        <v>28641993.047791295</v>
      </c>
      <c r="AI692" s="56">
        <f ca="1"/>
        <v>29041161.781207584</v>
      </c>
      <c r="AJ692" s="56">
        <f ca="1"/>
        <v>29715136.38354126</v>
      </c>
      <c r="AK692" s="56">
        <f ca="1"/>
        <v>24465624.175338816</v>
      </c>
      <c r="AL692" s="56">
        <f ca="1"/>
        <v>0</v>
      </c>
      <c r="AM692" s="56">
        <f ca="1"/>
        <v>0</v>
      </c>
      <c r="AN692" s="56">
        <f ca="1"/>
        <v>0</v>
      </c>
      <c r="AO692" s="56">
        <f ca="1"/>
        <v>0</v>
      </c>
      <c r="AP692" s="56">
        <f ca="1"/>
        <v>0</v>
      </c>
      <c r="AQ692" s="56">
        <f ca="1"/>
        <v>0</v>
      </c>
      <c r="AR692" s="56">
        <f ca="1"/>
        <v>0</v>
      </c>
      <c r="AS692" s="56">
        <f ca="1"/>
        <v>0</v>
      </c>
      <c r="AT692" s="56">
        <f ca="1"/>
        <v>0</v>
      </c>
    </row>
    <row r="693" spans="4:46" ht="14.65" hidden="1" outlineLevel="1" thickBot="1" x14ac:dyDescent="0.5">
      <c r="D693" s="42">
        <v>59</v>
      </c>
      <c r="E693" s="42" t="str">
        <v>SEG2_FTTP_OH_Fibre</v>
      </c>
      <c r="G693" s="56">
        <f ca="1"/>
        <v>0</v>
      </c>
      <c r="H693" s="56">
        <f ca="1"/>
        <v>0</v>
      </c>
      <c r="I693" s="56">
        <f ca="1"/>
        <v>17440.220473896516</v>
      </c>
      <c r="J693" s="56">
        <f ca="1"/>
        <v>298836.57917750144</v>
      </c>
      <c r="K693" s="56">
        <f ca="1"/>
        <v>1125540.4640444829</v>
      </c>
      <c r="L693" s="56">
        <f ca="1"/>
        <v>2071173.0401355564</v>
      </c>
      <c r="M693" s="56">
        <f ca="1"/>
        <v>2455124.8761532926</v>
      </c>
      <c r="N693" s="56">
        <f ca="1"/>
        <v>2634575.02</v>
      </c>
      <c r="O693" s="56">
        <f ca="1"/>
        <v>3096285.9281200003</v>
      </c>
      <c r="P693" s="56">
        <f ca="1"/>
        <v>3145691.3344779997</v>
      </c>
      <c r="Q693" s="56">
        <f ca="1"/>
        <v>3070426.6229795432</v>
      </c>
      <c r="R693" s="56">
        <f ca="1"/>
        <v>0</v>
      </c>
      <c r="S693" s="56">
        <f ca="1"/>
        <v>0</v>
      </c>
      <c r="T693" s="56">
        <f ca="1"/>
        <v>0</v>
      </c>
      <c r="U693" s="56">
        <f ca="1"/>
        <v>0</v>
      </c>
      <c r="V693" s="56">
        <f ca="1"/>
        <v>0</v>
      </c>
      <c r="W693" s="56">
        <f ca="1"/>
        <v>0</v>
      </c>
      <c r="X693" s="56">
        <f ca="1"/>
        <v>0</v>
      </c>
      <c r="Y693" s="56">
        <f ca="1"/>
        <v>0</v>
      </c>
      <c r="Z693" s="56">
        <f ca="1"/>
        <v>0</v>
      </c>
      <c r="AA693" s="56">
        <f ca="1"/>
        <v>0</v>
      </c>
      <c r="AB693" s="56">
        <f ca="1"/>
        <v>0</v>
      </c>
      <c r="AC693" s="56">
        <f ca="1"/>
        <v>12306.189034459674</v>
      </c>
      <c r="AD693" s="56">
        <f ca="1"/>
        <v>210865.42106929954</v>
      </c>
      <c r="AE693" s="56">
        <f ca="1"/>
        <v>794205.19581139402</v>
      </c>
      <c r="AF693" s="56">
        <f ca="1"/>
        <v>1462596.6394022107</v>
      </c>
      <c r="AG693" s="56">
        <f ca="1"/>
        <v>1729567.2277160492</v>
      </c>
      <c r="AH693" s="56">
        <f ca="1"/>
        <v>1987233.3572330901</v>
      </c>
      <c r="AI693" s="56">
        <f ca="1"/>
        <v>2335497.237004654</v>
      </c>
      <c r="AJ693" s="56">
        <f ca="1"/>
        <v>2372763.2365669948</v>
      </c>
      <c r="AK693" s="56">
        <f ca="1"/>
        <v>2315991.8240329698</v>
      </c>
      <c r="AL693" s="56">
        <f ca="1"/>
        <v>0</v>
      </c>
      <c r="AM693" s="56">
        <f ca="1"/>
        <v>0</v>
      </c>
      <c r="AN693" s="56">
        <f ca="1"/>
        <v>0</v>
      </c>
      <c r="AO693" s="56">
        <f ca="1"/>
        <v>0</v>
      </c>
      <c r="AP693" s="56">
        <f ca="1"/>
        <v>0</v>
      </c>
      <c r="AQ693" s="56">
        <f ca="1"/>
        <v>0</v>
      </c>
      <c r="AR693" s="56">
        <f ca="1"/>
        <v>0</v>
      </c>
      <c r="AS693" s="56">
        <f ca="1"/>
        <v>0</v>
      </c>
      <c r="AT693" s="56">
        <f ca="1"/>
        <v>0</v>
      </c>
    </row>
    <row r="694" spans="4:46" ht="14.65" hidden="1" outlineLevel="1" thickBot="1" x14ac:dyDescent="0.5">
      <c r="D694" s="42">
        <v>60</v>
      </c>
      <c r="E694" s="42" t="str">
        <v>SEG2_FTTP_Fibre_Testing</v>
      </c>
      <c r="G694" s="56">
        <f ca="1"/>
        <v>2520967.5188025651</v>
      </c>
      <c r="H694" s="56">
        <f ca="1"/>
        <v>6138196.0841584895</v>
      </c>
      <c r="I694" s="56">
        <f ca="1"/>
        <v>10868589.694261808</v>
      </c>
      <c r="J694" s="56">
        <f ca="1"/>
        <v>17775586.23958414</v>
      </c>
      <c r="K694" s="56">
        <f ca="1"/>
        <v>22214130.573117558</v>
      </c>
      <c r="L694" s="56">
        <f ca="1"/>
        <v>21889635.002108056</v>
      </c>
      <c r="M694" s="56">
        <f ca="1"/>
        <v>21573490.087794658</v>
      </c>
      <c r="N694" s="56">
        <f ca="1"/>
        <v>33608955.940000005</v>
      </c>
      <c r="O694" s="56">
        <f ca="1"/>
        <v>33039337.336658102</v>
      </c>
      <c r="P694" s="56">
        <f ca="1"/>
        <v>32637447.581695106</v>
      </c>
      <c r="Q694" s="56">
        <f ca="1"/>
        <v>25351800.32215593</v>
      </c>
      <c r="R694" s="56">
        <f ca="1"/>
        <v>0</v>
      </c>
      <c r="S694" s="56">
        <f ca="1"/>
        <v>0</v>
      </c>
      <c r="T694" s="56">
        <f ca="1"/>
        <v>0</v>
      </c>
      <c r="U694" s="56">
        <f ca="1"/>
        <v>0</v>
      </c>
      <c r="V694" s="56">
        <f ca="1"/>
        <v>0</v>
      </c>
      <c r="W694" s="56">
        <f ca="1"/>
        <v>0</v>
      </c>
      <c r="X694" s="56">
        <f ca="1"/>
        <v>0</v>
      </c>
      <c r="Y694" s="56">
        <f ca="1"/>
        <v>0</v>
      </c>
      <c r="Z694" s="56">
        <f ca="1"/>
        <v>0</v>
      </c>
      <c r="AA694" s="56">
        <f ca="1"/>
        <v>2926791.781359979</v>
      </c>
      <c r="AB694" s="56">
        <f ca="1"/>
        <v>7165156.755922839</v>
      </c>
      <c r="AC694" s="56">
        <f ca="1"/>
        <v>12752854.795720926</v>
      </c>
      <c r="AD694" s="56">
        <f ca="1"/>
        <v>20857303.164357625</v>
      </c>
      <c r="AE694" s="56">
        <f ca="1"/>
        <v>26065348.824578505</v>
      </c>
      <c r="AF694" s="56">
        <f ca="1"/>
        <v>25704509.251055438</v>
      </c>
      <c r="AG694" s="56">
        <f ca="1"/>
        <v>25272422.897626881</v>
      </c>
      <c r="AH694" s="56">
        <f ca="1"/>
        <v>24941159.260236692</v>
      </c>
      <c r="AI694" s="56">
        <f ca="1"/>
        <v>24518446.090303447</v>
      </c>
      <c r="AJ694" s="56">
        <f ca="1"/>
        <v>24220204.264479283</v>
      </c>
      <c r="AK694" s="56">
        <f ca="1"/>
        <v>18813535.609300774</v>
      </c>
      <c r="AL694" s="56">
        <f ca="1"/>
        <v>0</v>
      </c>
      <c r="AM694" s="56">
        <f ca="1"/>
        <v>0</v>
      </c>
      <c r="AN694" s="56">
        <f ca="1"/>
        <v>0</v>
      </c>
      <c r="AO694" s="56">
        <f ca="1"/>
        <v>0</v>
      </c>
      <c r="AP694" s="56">
        <f ca="1"/>
        <v>0</v>
      </c>
      <c r="AQ694" s="56">
        <f ca="1"/>
        <v>0</v>
      </c>
      <c r="AR694" s="56">
        <f ca="1"/>
        <v>0</v>
      </c>
      <c r="AS694" s="56">
        <f ca="1"/>
        <v>0</v>
      </c>
      <c r="AT694" s="56">
        <f ca="1"/>
        <v>0</v>
      </c>
    </row>
    <row r="695" spans="4:46" ht="14.65" hidden="1" outlineLevel="1" thickBot="1" x14ac:dyDescent="0.5">
      <c r="D695" s="42">
        <v>61</v>
      </c>
      <c r="E695" s="42" t="str">
        <v>SEG2_Business_Serv_UG_Fibre</v>
      </c>
      <c r="G695" s="56">
        <f ca="1"/>
        <v>0</v>
      </c>
      <c r="H695" s="56">
        <f ca="1"/>
        <v>0</v>
      </c>
      <c r="I695" s="56">
        <f ca="1"/>
        <v>0</v>
      </c>
      <c r="J695" s="56">
        <f ca="1"/>
        <v>0</v>
      </c>
      <c r="K695" s="56">
        <f ca="1"/>
        <v>0</v>
      </c>
      <c r="L695" s="56">
        <f ca="1"/>
        <v>0</v>
      </c>
      <c r="M695" s="56">
        <f ca="1"/>
        <v>0</v>
      </c>
      <c r="N695" s="56">
        <f ca="1"/>
        <v>0</v>
      </c>
      <c r="O695" s="56">
        <f ca="1"/>
        <v>0</v>
      </c>
      <c r="P695" s="56">
        <f ca="1"/>
        <v>0</v>
      </c>
      <c r="Q695" s="56">
        <f ca="1"/>
        <v>0</v>
      </c>
      <c r="R695" s="56">
        <f ca="1"/>
        <v>0</v>
      </c>
      <c r="S695" s="56">
        <f ca="1"/>
        <v>0</v>
      </c>
      <c r="T695" s="56">
        <f ca="1"/>
        <v>0</v>
      </c>
      <c r="U695" s="56">
        <f ca="1"/>
        <v>0</v>
      </c>
      <c r="V695" s="56">
        <f ca="1"/>
        <v>0</v>
      </c>
      <c r="W695" s="56">
        <f ca="1"/>
        <v>0</v>
      </c>
      <c r="X695" s="56">
        <f ca="1"/>
        <v>0</v>
      </c>
      <c r="Y695" s="56">
        <f ca="1"/>
        <v>0</v>
      </c>
      <c r="Z695" s="56">
        <f ca="1"/>
        <v>0</v>
      </c>
      <c r="AA695" s="56">
        <f ca="1"/>
        <v>0</v>
      </c>
      <c r="AB695" s="56">
        <f ca="1"/>
        <v>0</v>
      </c>
      <c r="AC695" s="56">
        <f ca="1"/>
        <v>0</v>
      </c>
      <c r="AD695" s="56">
        <f ca="1"/>
        <v>0</v>
      </c>
      <c r="AE695" s="56">
        <f ca="1"/>
        <v>0</v>
      </c>
      <c r="AF695" s="56">
        <f ca="1"/>
        <v>0</v>
      </c>
      <c r="AG695" s="56">
        <f ca="1"/>
        <v>0</v>
      </c>
      <c r="AH695" s="56">
        <f ca="1"/>
        <v>0</v>
      </c>
      <c r="AI695" s="56">
        <f ca="1"/>
        <v>0</v>
      </c>
      <c r="AJ695" s="56">
        <f ca="1"/>
        <v>0</v>
      </c>
      <c r="AK695" s="56">
        <f ca="1"/>
        <v>0</v>
      </c>
      <c r="AL695" s="56">
        <f ca="1"/>
        <v>0</v>
      </c>
      <c r="AM695" s="56">
        <f ca="1"/>
        <v>0</v>
      </c>
      <c r="AN695" s="56">
        <f ca="1"/>
        <v>0</v>
      </c>
      <c r="AO695" s="56">
        <f ca="1"/>
        <v>0</v>
      </c>
      <c r="AP695" s="56">
        <f ca="1"/>
        <v>0</v>
      </c>
      <c r="AQ695" s="56">
        <f ca="1"/>
        <v>0</v>
      </c>
      <c r="AR695" s="56">
        <f ca="1"/>
        <v>0</v>
      </c>
      <c r="AS695" s="56">
        <f ca="1"/>
        <v>0</v>
      </c>
      <c r="AT695" s="56">
        <f ca="1"/>
        <v>0</v>
      </c>
    </row>
    <row r="696" spans="4:46" ht="14.65" hidden="1" outlineLevel="1" thickBot="1" x14ac:dyDescent="0.5">
      <c r="D696" s="42">
        <v>62</v>
      </c>
      <c r="E696" s="42" t="str">
        <v>SEG2_Business_Serv_OH_Fibre</v>
      </c>
      <c r="G696" s="56">
        <f ca="1"/>
        <v>0</v>
      </c>
      <c r="H696" s="56">
        <f ca="1"/>
        <v>0</v>
      </c>
      <c r="I696" s="56">
        <f ca="1"/>
        <v>0</v>
      </c>
      <c r="J696" s="56">
        <f ca="1"/>
        <v>0</v>
      </c>
      <c r="K696" s="56">
        <f ca="1"/>
        <v>0</v>
      </c>
      <c r="L696" s="56">
        <f ca="1"/>
        <v>0</v>
      </c>
      <c r="M696" s="56">
        <f ca="1"/>
        <v>0</v>
      </c>
      <c r="N696" s="56">
        <f ca="1"/>
        <v>0</v>
      </c>
      <c r="O696" s="56">
        <f ca="1"/>
        <v>0</v>
      </c>
      <c r="P696" s="56">
        <f ca="1"/>
        <v>0</v>
      </c>
      <c r="Q696" s="56">
        <f ca="1"/>
        <v>0</v>
      </c>
      <c r="R696" s="56">
        <f ca="1"/>
        <v>0</v>
      </c>
      <c r="S696" s="56">
        <f ca="1"/>
        <v>0</v>
      </c>
      <c r="T696" s="56">
        <f ca="1"/>
        <v>0</v>
      </c>
      <c r="U696" s="56">
        <f ca="1"/>
        <v>0</v>
      </c>
      <c r="V696" s="56">
        <f ca="1"/>
        <v>0</v>
      </c>
      <c r="W696" s="56">
        <f ca="1"/>
        <v>0</v>
      </c>
      <c r="X696" s="56">
        <f ca="1"/>
        <v>0</v>
      </c>
      <c r="Y696" s="56">
        <f ca="1"/>
        <v>0</v>
      </c>
      <c r="Z696" s="56">
        <f ca="1"/>
        <v>0</v>
      </c>
      <c r="AA696" s="56">
        <f ca="1"/>
        <v>0</v>
      </c>
      <c r="AB696" s="56">
        <f ca="1"/>
        <v>0</v>
      </c>
      <c r="AC696" s="56">
        <f ca="1"/>
        <v>0</v>
      </c>
      <c r="AD696" s="56">
        <f ca="1"/>
        <v>0</v>
      </c>
      <c r="AE696" s="56">
        <f ca="1"/>
        <v>0</v>
      </c>
      <c r="AF696" s="56">
        <f ca="1"/>
        <v>0</v>
      </c>
      <c r="AG696" s="56">
        <f ca="1"/>
        <v>0</v>
      </c>
      <c r="AH696" s="56">
        <f ca="1"/>
        <v>0</v>
      </c>
      <c r="AI696" s="56">
        <f ca="1"/>
        <v>0</v>
      </c>
      <c r="AJ696" s="56">
        <f ca="1"/>
        <v>0</v>
      </c>
      <c r="AK696" s="56">
        <f ca="1"/>
        <v>0</v>
      </c>
      <c r="AL696" s="56">
        <f ca="1"/>
        <v>0</v>
      </c>
      <c r="AM696" s="56">
        <f ca="1"/>
        <v>0</v>
      </c>
      <c r="AN696" s="56">
        <f ca="1"/>
        <v>0</v>
      </c>
      <c r="AO696" s="56">
        <f ca="1"/>
        <v>0</v>
      </c>
      <c r="AP696" s="56">
        <f ca="1"/>
        <v>0</v>
      </c>
      <c r="AQ696" s="56">
        <f ca="1"/>
        <v>0</v>
      </c>
      <c r="AR696" s="56">
        <f ca="1"/>
        <v>0</v>
      </c>
      <c r="AS696" s="56">
        <f ca="1"/>
        <v>0</v>
      </c>
      <c r="AT696" s="56">
        <f ca="1"/>
        <v>0</v>
      </c>
    </row>
    <row r="697" spans="4:46" ht="14.65" hidden="1" outlineLevel="1" thickBot="1" x14ac:dyDescent="0.5">
      <c r="D697" s="42">
        <v>63</v>
      </c>
      <c r="E697" s="42" t="str">
        <v>SEG2_Business_Serv_Fibre_Testing</v>
      </c>
      <c r="G697" s="56">
        <f ca="1"/>
        <v>0</v>
      </c>
      <c r="H697" s="56">
        <f ca="1"/>
        <v>0</v>
      </c>
      <c r="I697" s="56">
        <f ca="1"/>
        <v>0</v>
      </c>
      <c r="J697" s="56">
        <f ca="1"/>
        <v>0</v>
      </c>
      <c r="K697" s="56">
        <f ca="1"/>
        <v>0</v>
      </c>
      <c r="L697" s="56">
        <f ca="1"/>
        <v>0</v>
      </c>
      <c r="M697" s="56">
        <f ca="1"/>
        <v>0</v>
      </c>
      <c r="N697" s="56">
        <f ca="1"/>
        <v>0</v>
      </c>
      <c r="O697" s="56">
        <f ca="1"/>
        <v>0</v>
      </c>
      <c r="P697" s="56">
        <f ca="1"/>
        <v>0</v>
      </c>
      <c r="Q697" s="56">
        <f ca="1"/>
        <v>0</v>
      </c>
      <c r="R697" s="56">
        <f ca="1"/>
        <v>0</v>
      </c>
      <c r="S697" s="56">
        <f ca="1"/>
        <v>0</v>
      </c>
      <c r="T697" s="56">
        <f ca="1"/>
        <v>0</v>
      </c>
      <c r="U697" s="56">
        <f ca="1"/>
        <v>0</v>
      </c>
      <c r="V697" s="56">
        <f ca="1"/>
        <v>0</v>
      </c>
      <c r="W697" s="56">
        <f ca="1"/>
        <v>0</v>
      </c>
      <c r="X697" s="56">
        <f ca="1"/>
        <v>0</v>
      </c>
      <c r="Y697" s="56">
        <f ca="1"/>
        <v>0</v>
      </c>
      <c r="Z697" s="56">
        <f ca="1"/>
        <v>0</v>
      </c>
      <c r="AA697" s="56">
        <f ca="1"/>
        <v>0</v>
      </c>
      <c r="AB697" s="56">
        <f ca="1"/>
        <v>0</v>
      </c>
      <c r="AC697" s="56">
        <f ca="1"/>
        <v>0</v>
      </c>
      <c r="AD697" s="56">
        <f ca="1"/>
        <v>0</v>
      </c>
      <c r="AE697" s="56">
        <f ca="1"/>
        <v>0</v>
      </c>
      <c r="AF697" s="56">
        <f ca="1"/>
        <v>0</v>
      </c>
      <c r="AG697" s="56">
        <f ca="1"/>
        <v>0</v>
      </c>
      <c r="AH697" s="56">
        <f ca="1"/>
        <v>0</v>
      </c>
      <c r="AI697" s="56">
        <f ca="1"/>
        <v>0</v>
      </c>
      <c r="AJ697" s="56">
        <f ca="1"/>
        <v>0</v>
      </c>
      <c r="AK697" s="56">
        <f ca="1"/>
        <v>0</v>
      </c>
      <c r="AL697" s="56">
        <f ca="1"/>
        <v>0</v>
      </c>
      <c r="AM697" s="56">
        <f ca="1"/>
        <v>0</v>
      </c>
      <c r="AN697" s="56">
        <f ca="1"/>
        <v>0</v>
      </c>
      <c r="AO697" s="56">
        <f ca="1"/>
        <v>0</v>
      </c>
      <c r="AP697" s="56">
        <f ca="1"/>
        <v>0</v>
      </c>
      <c r="AQ697" s="56">
        <f ca="1"/>
        <v>0</v>
      </c>
      <c r="AR697" s="56">
        <f ca="1"/>
        <v>0</v>
      </c>
      <c r="AS697" s="56">
        <f ca="1"/>
        <v>0</v>
      </c>
      <c r="AT697" s="56">
        <f ca="1"/>
        <v>0</v>
      </c>
    </row>
    <row r="698" spans="4:46" ht="14.65" hidden="1" outlineLevel="1" thickBot="1" x14ac:dyDescent="0.5">
      <c r="D698" s="42">
        <v>64</v>
      </c>
      <c r="E698" s="42" t="str">
        <v>Unused</v>
      </c>
      <c r="G698" s="56">
        <f ca="1"/>
        <v>0</v>
      </c>
      <c r="H698" s="56">
        <f ca="1"/>
        <v>0</v>
      </c>
      <c r="I698" s="56">
        <f ca="1"/>
        <v>0</v>
      </c>
      <c r="J698" s="56">
        <f ca="1"/>
        <v>0</v>
      </c>
      <c r="K698" s="56">
        <f ca="1"/>
        <v>0</v>
      </c>
      <c r="L698" s="56">
        <f ca="1"/>
        <v>0</v>
      </c>
      <c r="M698" s="56">
        <f ca="1"/>
        <v>0</v>
      </c>
      <c r="N698" s="56">
        <f ca="1"/>
        <v>0</v>
      </c>
      <c r="O698" s="56">
        <f ca="1"/>
        <v>0</v>
      </c>
      <c r="P698" s="56">
        <f ca="1"/>
        <v>0</v>
      </c>
      <c r="Q698" s="56">
        <f ca="1"/>
        <v>0</v>
      </c>
      <c r="R698" s="56">
        <f ca="1"/>
        <v>0</v>
      </c>
      <c r="S698" s="56">
        <f ca="1"/>
        <v>0</v>
      </c>
      <c r="T698" s="56">
        <f ca="1"/>
        <v>0</v>
      </c>
      <c r="U698" s="56">
        <f ca="1"/>
        <v>0</v>
      </c>
      <c r="V698" s="56">
        <f ca="1"/>
        <v>0</v>
      </c>
      <c r="W698" s="56">
        <f ca="1"/>
        <v>0</v>
      </c>
      <c r="X698" s="56">
        <f ca="1"/>
        <v>0</v>
      </c>
      <c r="Y698" s="56">
        <f ca="1"/>
        <v>0</v>
      </c>
      <c r="Z698" s="56">
        <f ca="1"/>
        <v>0</v>
      </c>
      <c r="AA698" s="56">
        <f ca="1"/>
        <v>0</v>
      </c>
      <c r="AB698" s="56">
        <f ca="1"/>
        <v>0</v>
      </c>
      <c r="AC698" s="56">
        <f ca="1"/>
        <v>0</v>
      </c>
      <c r="AD698" s="56">
        <f ca="1"/>
        <v>0</v>
      </c>
      <c r="AE698" s="56">
        <f ca="1"/>
        <v>0</v>
      </c>
      <c r="AF698" s="56">
        <f ca="1"/>
        <v>0</v>
      </c>
      <c r="AG698" s="56">
        <f ca="1"/>
        <v>0</v>
      </c>
      <c r="AH698" s="56">
        <f ca="1"/>
        <v>0</v>
      </c>
      <c r="AI698" s="56">
        <f ca="1"/>
        <v>0</v>
      </c>
      <c r="AJ698" s="56">
        <f ca="1"/>
        <v>0</v>
      </c>
      <c r="AK698" s="56">
        <f ca="1"/>
        <v>0</v>
      </c>
      <c r="AL698" s="56">
        <f ca="1"/>
        <v>0</v>
      </c>
      <c r="AM698" s="56">
        <f ca="1"/>
        <v>0</v>
      </c>
      <c r="AN698" s="56">
        <f ca="1"/>
        <v>0</v>
      </c>
      <c r="AO698" s="56">
        <f ca="1"/>
        <v>0</v>
      </c>
      <c r="AP698" s="56">
        <f ca="1"/>
        <v>0</v>
      </c>
      <c r="AQ698" s="56">
        <f ca="1"/>
        <v>0</v>
      </c>
      <c r="AR698" s="56">
        <f ca="1"/>
        <v>0</v>
      </c>
      <c r="AS698" s="56">
        <f ca="1"/>
        <v>0</v>
      </c>
      <c r="AT698" s="56">
        <f ca="1"/>
        <v>0</v>
      </c>
    </row>
    <row r="699" spans="4:46" ht="14.65" hidden="1" outlineLevel="1" thickBot="1" x14ac:dyDescent="0.5">
      <c r="D699" s="42">
        <v>65</v>
      </c>
      <c r="E699" s="42" t="str">
        <v>SEG2_FootwayBox_UG_DP</v>
      </c>
      <c r="G699" s="56">
        <f ca="1"/>
        <v>86262.949391598813</v>
      </c>
      <c r="H699" s="56">
        <f ca="1"/>
        <v>211142.36753409327</v>
      </c>
      <c r="I699" s="56">
        <f ca="1"/>
        <v>375773.37558739487</v>
      </c>
      <c r="J699" s="56">
        <f ca="1"/>
        <v>608082.52247278322</v>
      </c>
      <c r="K699" s="56">
        <f ca="1"/>
        <v>739181.10831494571</v>
      </c>
      <c r="L699" s="56">
        <f ca="1"/>
        <v>705328.37831802014</v>
      </c>
      <c r="M699" s="56">
        <f ca="1"/>
        <v>696411.36829875049</v>
      </c>
      <c r="N699" s="56">
        <f ca="1"/>
        <v>1307738.78</v>
      </c>
      <c r="O699" s="56">
        <f ca="1"/>
        <v>1277586.7026541999</v>
      </c>
      <c r="P699" s="56">
        <f ca="1"/>
        <v>1278546.0433943868</v>
      </c>
      <c r="Q699" s="56">
        <f ca="1"/>
        <v>982171.16759614809</v>
      </c>
      <c r="R699" s="56">
        <f ca="1"/>
        <v>0</v>
      </c>
      <c r="S699" s="56">
        <f ca="1"/>
        <v>0</v>
      </c>
      <c r="T699" s="56">
        <f ca="1"/>
        <v>0</v>
      </c>
      <c r="U699" s="56">
        <f ca="1"/>
        <v>0</v>
      </c>
      <c r="V699" s="56">
        <f ca="1"/>
        <v>0</v>
      </c>
      <c r="W699" s="56">
        <f ca="1"/>
        <v>0</v>
      </c>
      <c r="X699" s="56">
        <f ca="1"/>
        <v>0</v>
      </c>
      <c r="Y699" s="56">
        <f ca="1"/>
        <v>0</v>
      </c>
      <c r="Z699" s="56">
        <f ca="1"/>
        <v>0</v>
      </c>
      <c r="AA699" s="56">
        <f ca="1"/>
        <v>0</v>
      </c>
      <c r="AB699" s="56">
        <f ca="1"/>
        <v>0</v>
      </c>
      <c r="AC699" s="56">
        <f ca="1"/>
        <v>0</v>
      </c>
      <c r="AD699" s="56">
        <f ca="1"/>
        <v>0</v>
      </c>
      <c r="AE699" s="56">
        <f ca="1"/>
        <v>0</v>
      </c>
      <c r="AF699" s="56">
        <f ca="1"/>
        <v>0</v>
      </c>
      <c r="AG699" s="56">
        <f ca="1"/>
        <v>0</v>
      </c>
      <c r="AH699" s="56">
        <f ca="1"/>
        <v>0</v>
      </c>
      <c r="AI699" s="56">
        <f ca="1"/>
        <v>0</v>
      </c>
      <c r="AJ699" s="56">
        <f ca="1"/>
        <v>0</v>
      </c>
      <c r="AK699" s="56">
        <f ca="1"/>
        <v>0</v>
      </c>
      <c r="AL699" s="56">
        <f ca="1"/>
        <v>0</v>
      </c>
      <c r="AM699" s="56">
        <f ca="1"/>
        <v>0</v>
      </c>
      <c r="AN699" s="56">
        <f ca="1"/>
        <v>0</v>
      </c>
      <c r="AO699" s="56">
        <f ca="1"/>
        <v>0</v>
      </c>
      <c r="AP699" s="56">
        <f ca="1"/>
        <v>0</v>
      </c>
      <c r="AQ699" s="56">
        <f ca="1"/>
        <v>0</v>
      </c>
      <c r="AR699" s="56">
        <f ca="1"/>
        <v>0</v>
      </c>
      <c r="AS699" s="56">
        <f ca="1"/>
        <v>0</v>
      </c>
      <c r="AT699" s="56">
        <f ca="1"/>
        <v>0</v>
      </c>
    </row>
    <row r="700" spans="4:46" ht="14.65" hidden="1" outlineLevel="1" thickBot="1" x14ac:dyDescent="0.5">
      <c r="D700" s="42">
        <v>66</v>
      </c>
      <c r="E700" s="42" t="str">
        <v>SEG2_UG_Distribution_Point</v>
      </c>
      <c r="G700" s="56">
        <f ca="1"/>
        <v>1861760.0922009086</v>
      </c>
      <c r="H700" s="56">
        <f ca="1"/>
        <v>4610254.6966724163</v>
      </c>
      <c r="I700" s="56">
        <f ca="1"/>
        <v>8268604.0733578643</v>
      </c>
      <c r="J700" s="56">
        <f ca="1"/>
        <v>13486430.813395744</v>
      </c>
      <c r="K700" s="56">
        <f ca="1"/>
        <v>16530265.059811182</v>
      </c>
      <c r="L700" s="56">
        <f ca="1"/>
        <v>15901475.988030719</v>
      </c>
      <c r="M700" s="56">
        <f ca="1"/>
        <v>15827440.2446301</v>
      </c>
      <c r="N700" s="56">
        <f ca="1"/>
        <v>40662259.32</v>
      </c>
      <c r="O700" s="56">
        <f ca="1"/>
        <v>40050694.065120004</v>
      </c>
      <c r="P700" s="56">
        <f ca="1"/>
        <v>40410498.588280916</v>
      </c>
      <c r="Q700" s="56">
        <f ca="1"/>
        <v>31310225.233318862</v>
      </c>
      <c r="R700" s="56">
        <f ca="1"/>
        <v>0</v>
      </c>
      <c r="S700" s="56">
        <f ca="1"/>
        <v>0</v>
      </c>
      <c r="T700" s="56">
        <f ca="1"/>
        <v>0</v>
      </c>
      <c r="U700" s="56">
        <f ca="1"/>
        <v>0</v>
      </c>
      <c r="V700" s="56">
        <f ca="1"/>
        <v>0</v>
      </c>
      <c r="W700" s="56">
        <f ca="1"/>
        <v>0</v>
      </c>
      <c r="X700" s="56">
        <f ca="1"/>
        <v>0</v>
      </c>
      <c r="Y700" s="56">
        <f ca="1"/>
        <v>0</v>
      </c>
      <c r="Z700" s="56">
        <f ca="1"/>
        <v>0</v>
      </c>
      <c r="AA700" s="56">
        <f ca="1"/>
        <v>4960342.6565210316</v>
      </c>
      <c r="AB700" s="56">
        <f ca="1"/>
        <v>12350178.710712062</v>
      </c>
      <c r="AC700" s="56">
        <f ca="1"/>
        <v>22265364.172057979</v>
      </c>
      <c r="AD700" s="56">
        <f ca="1"/>
        <v>36315717.958857</v>
      </c>
      <c r="AE700" s="56">
        <f ca="1"/>
        <v>44512032.279213525</v>
      </c>
      <c r="AF700" s="56">
        <f ca="1"/>
        <v>42852051.607608467</v>
      </c>
      <c r="AG700" s="56">
        <f ca="1"/>
        <v>42550095.39075622</v>
      </c>
      <c r="AH700" s="56">
        <f ca="1"/>
        <v>42320027.022101521</v>
      </c>
      <c r="AI700" s="56">
        <f ca="1"/>
        <v>41683528.742244013</v>
      </c>
      <c r="AJ700" s="56">
        <f ca="1"/>
        <v>42058002.207257681</v>
      </c>
      <c r="AK700" s="56">
        <f ca="1"/>
        <v>32586718.005863603</v>
      </c>
      <c r="AL700" s="56">
        <f ca="1"/>
        <v>0</v>
      </c>
      <c r="AM700" s="56">
        <f ca="1"/>
        <v>0</v>
      </c>
      <c r="AN700" s="56">
        <f ca="1"/>
        <v>0</v>
      </c>
      <c r="AO700" s="56">
        <f ca="1"/>
        <v>0</v>
      </c>
      <c r="AP700" s="56">
        <f ca="1"/>
        <v>0</v>
      </c>
      <c r="AQ700" s="56">
        <f ca="1"/>
        <v>0</v>
      </c>
      <c r="AR700" s="56">
        <f ca="1"/>
        <v>0</v>
      </c>
      <c r="AS700" s="56">
        <f ca="1"/>
        <v>0</v>
      </c>
      <c r="AT700" s="56">
        <f ca="1"/>
        <v>0</v>
      </c>
    </row>
    <row r="701" spans="4:46" ht="14.65" hidden="1" outlineLevel="1" thickBot="1" x14ac:dyDescent="0.5">
      <c r="D701" s="42">
        <v>67</v>
      </c>
      <c r="E701" s="42" t="str">
        <v>SEG2_OH_Distribution_Point</v>
      </c>
      <c r="G701" s="56">
        <f ca="1"/>
        <v>0</v>
      </c>
      <c r="H701" s="56">
        <f ca="1"/>
        <v>0</v>
      </c>
      <c r="I701" s="56">
        <f ca="1"/>
        <v>61504.78754272317</v>
      </c>
      <c r="J701" s="56">
        <f ca="1"/>
        <v>588601.7803053367</v>
      </c>
      <c r="K701" s="56">
        <f ca="1"/>
        <v>1859303.2372723084</v>
      </c>
      <c r="L701" s="56">
        <f ca="1"/>
        <v>3072766.9195508752</v>
      </c>
      <c r="M701" s="56">
        <f ca="1"/>
        <v>3283000.2609533076</v>
      </c>
      <c r="N701" s="56">
        <f ca="1"/>
        <v>6412612.7999999998</v>
      </c>
      <c r="O701" s="56">
        <f ca="1"/>
        <v>7177678.7040000008</v>
      </c>
      <c r="P701" s="56">
        <f ca="1"/>
        <v>6993014.7661055997</v>
      </c>
      <c r="Q701" s="56">
        <f ca="1"/>
        <v>6304474.4421151867</v>
      </c>
      <c r="R701" s="56">
        <f ca="1"/>
        <v>0</v>
      </c>
      <c r="S701" s="56">
        <f ca="1"/>
        <v>0</v>
      </c>
      <c r="T701" s="56">
        <f ca="1"/>
        <v>0</v>
      </c>
      <c r="U701" s="56">
        <f ca="1"/>
        <v>0</v>
      </c>
      <c r="V701" s="56">
        <f ca="1"/>
        <v>0</v>
      </c>
      <c r="W701" s="56">
        <f ca="1"/>
        <v>0</v>
      </c>
      <c r="X701" s="56">
        <f ca="1"/>
        <v>0</v>
      </c>
      <c r="Y701" s="56">
        <f ca="1"/>
        <v>0</v>
      </c>
      <c r="Z701" s="56">
        <f ca="1"/>
        <v>0</v>
      </c>
      <c r="AA701" s="56">
        <f ca="1"/>
        <v>0</v>
      </c>
      <c r="AB701" s="56">
        <f ca="1"/>
        <v>0</v>
      </c>
      <c r="AC701" s="56">
        <f ca="1"/>
        <v>115554.18246633851</v>
      </c>
      <c r="AD701" s="56">
        <f ca="1"/>
        <v>1105855.3364511488</v>
      </c>
      <c r="AE701" s="56">
        <f ca="1"/>
        <v>3493228.3180520935</v>
      </c>
      <c r="AF701" s="56">
        <f ca="1"/>
        <v>5777539.7360553108</v>
      </c>
      <c r="AG701" s="56">
        <f ca="1"/>
        <v>6158003.2479537297</v>
      </c>
      <c r="AH701" s="56">
        <f ca="1"/>
        <v>6674049.8810599316</v>
      </c>
      <c r="AI701" s="56">
        <f ca="1"/>
        <v>7470306.9083974017</v>
      </c>
      <c r="AJ701" s="56">
        <f ca="1"/>
        <v>7278114.3698520875</v>
      </c>
      <c r="AK701" s="56">
        <f ca="1"/>
        <v>6561502.8090491053</v>
      </c>
      <c r="AL701" s="56">
        <f ca="1"/>
        <v>0</v>
      </c>
      <c r="AM701" s="56">
        <f ca="1"/>
        <v>0</v>
      </c>
      <c r="AN701" s="56">
        <f ca="1"/>
        <v>0</v>
      </c>
      <c r="AO701" s="56">
        <f ca="1"/>
        <v>0</v>
      </c>
      <c r="AP701" s="56">
        <f ca="1"/>
        <v>0</v>
      </c>
      <c r="AQ701" s="56">
        <f ca="1"/>
        <v>0</v>
      </c>
      <c r="AR701" s="56">
        <f ca="1"/>
        <v>0</v>
      </c>
      <c r="AS701" s="56">
        <f ca="1"/>
        <v>0</v>
      </c>
      <c r="AT701" s="56">
        <f ca="1"/>
        <v>0</v>
      </c>
    </row>
    <row r="702" spans="4:46" ht="14.65" hidden="1" outlineLevel="1" thickBot="1" x14ac:dyDescent="0.5">
      <c r="D702" s="42">
        <v>68</v>
      </c>
      <c r="E702" s="42" t="str">
        <v>Unused</v>
      </c>
      <c r="G702" s="56">
        <f ca="1"/>
        <v>0</v>
      </c>
      <c r="H702" s="56">
        <f ca="1"/>
        <v>0</v>
      </c>
      <c r="I702" s="56">
        <f ca="1"/>
        <v>0</v>
      </c>
      <c r="J702" s="56">
        <f ca="1"/>
        <v>0</v>
      </c>
      <c r="K702" s="56">
        <f ca="1"/>
        <v>0</v>
      </c>
      <c r="L702" s="56">
        <f ca="1"/>
        <v>0</v>
      </c>
      <c r="M702" s="56">
        <f ca="1"/>
        <v>0</v>
      </c>
      <c r="N702" s="56">
        <f ca="1"/>
        <v>0</v>
      </c>
      <c r="O702" s="56">
        <f ca="1"/>
        <v>0</v>
      </c>
      <c r="P702" s="56">
        <f ca="1"/>
        <v>0</v>
      </c>
      <c r="Q702" s="56">
        <f ca="1"/>
        <v>0</v>
      </c>
      <c r="R702" s="56">
        <f ca="1"/>
        <v>0</v>
      </c>
      <c r="S702" s="56">
        <f ca="1"/>
        <v>0</v>
      </c>
      <c r="T702" s="56">
        <f ca="1"/>
        <v>0</v>
      </c>
      <c r="U702" s="56">
        <f ca="1"/>
        <v>0</v>
      </c>
      <c r="V702" s="56">
        <f ca="1"/>
        <v>0</v>
      </c>
      <c r="W702" s="56">
        <f ca="1"/>
        <v>0</v>
      </c>
      <c r="X702" s="56">
        <f ca="1"/>
        <v>0</v>
      </c>
      <c r="Y702" s="56">
        <f ca="1"/>
        <v>0</v>
      </c>
      <c r="Z702" s="56">
        <f ca="1"/>
        <v>0</v>
      </c>
      <c r="AA702" s="56">
        <f ca="1"/>
        <v>0</v>
      </c>
      <c r="AB702" s="56">
        <f ca="1"/>
        <v>0</v>
      </c>
      <c r="AC702" s="56">
        <f ca="1"/>
        <v>0</v>
      </c>
      <c r="AD702" s="56">
        <f ca="1"/>
        <v>0</v>
      </c>
      <c r="AE702" s="56">
        <f ca="1"/>
        <v>0</v>
      </c>
      <c r="AF702" s="56">
        <f ca="1"/>
        <v>0</v>
      </c>
      <c r="AG702" s="56">
        <f ca="1"/>
        <v>0</v>
      </c>
      <c r="AH702" s="56">
        <f ca="1"/>
        <v>0</v>
      </c>
      <c r="AI702" s="56">
        <f ca="1"/>
        <v>0</v>
      </c>
      <c r="AJ702" s="56">
        <f ca="1"/>
        <v>0</v>
      </c>
      <c r="AK702" s="56">
        <f ca="1"/>
        <v>0</v>
      </c>
      <c r="AL702" s="56">
        <f ca="1"/>
        <v>0</v>
      </c>
      <c r="AM702" s="56">
        <f ca="1"/>
        <v>0</v>
      </c>
      <c r="AN702" s="56">
        <f ca="1"/>
        <v>0</v>
      </c>
      <c r="AO702" s="56">
        <f ca="1"/>
        <v>0</v>
      </c>
      <c r="AP702" s="56">
        <f ca="1"/>
        <v>0</v>
      </c>
      <c r="AQ702" s="56">
        <f ca="1"/>
        <v>0</v>
      </c>
      <c r="AR702" s="56">
        <f ca="1"/>
        <v>0</v>
      </c>
      <c r="AS702" s="56">
        <f ca="1"/>
        <v>0</v>
      </c>
      <c r="AT702" s="56">
        <f ca="1"/>
        <v>0</v>
      </c>
    </row>
    <row r="703" spans="4:46" ht="14.65" hidden="1" outlineLevel="1" thickBot="1" x14ac:dyDescent="0.5">
      <c r="D703" s="42">
        <v>69</v>
      </c>
      <c r="E703" s="42" t="str">
        <v>SEG2_Exisiting_Duct</v>
      </c>
      <c r="G703" s="56">
        <f ca="1"/>
        <v>0</v>
      </c>
      <c r="H703" s="56">
        <f ca="1"/>
        <v>0</v>
      </c>
      <c r="I703" s="56">
        <f ca="1"/>
        <v>0</v>
      </c>
      <c r="J703" s="56">
        <f ca="1"/>
        <v>0</v>
      </c>
      <c r="K703" s="56">
        <f ca="1"/>
        <v>0</v>
      </c>
      <c r="L703" s="56">
        <f ca="1"/>
        <v>0</v>
      </c>
      <c r="M703" s="56">
        <f ca="1"/>
        <v>0</v>
      </c>
      <c r="N703" s="56">
        <f ca="1"/>
        <v>0</v>
      </c>
      <c r="O703" s="56">
        <f ca="1"/>
        <v>0</v>
      </c>
      <c r="P703" s="56">
        <f ca="1"/>
        <v>0</v>
      </c>
      <c r="Q703" s="56">
        <f ca="1"/>
        <v>0</v>
      </c>
      <c r="R703" s="56">
        <f ca="1"/>
        <v>0</v>
      </c>
      <c r="S703" s="56">
        <f ca="1"/>
        <v>0</v>
      </c>
      <c r="T703" s="56">
        <f ca="1"/>
        <v>0</v>
      </c>
      <c r="U703" s="56">
        <f ca="1"/>
        <v>0</v>
      </c>
      <c r="V703" s="56">
        <f ca="1"/>
        <v>0</v>
      </c>
      <c r="W703" s="56">
        <f ca="1"/>
        <v>0</v>
      </c>
      <c r="X703" s="56">
        <f ca="1"/>
        <v>0</v>
      </c>
      <c r="Y703" s="56">
        <f ca="1"/>
        <v>0</v>
      </c>
      <c r="Z703" s="56">
        <f ca="1"/>
        <v>0</v>
      </c>
      <c r="AA703" s="56">
        <f ca="1"/>
        <v>0</v>
      </c>
      <c r="AB703" s="56">
        <f ca="1"/>
        <v>0</v>
      </c>
      <c r="AC703" s="56">
        <f ca="1"/>
        <v>0</v>
      </c>
      <c r="AD703" s="56">
        <f ca="1"/>
        <v>0</v>
      </c>
      <c r="AE703" s="56">
        <f ca="1"/>
        <v>0</v>
      </c>
      <c r="AF703" s="56">
        <f ca="1"/>
        <v>0</v>
      </c>
      <c r="AG703" s="56">
        <f ca="1"/>
        <v>0</v>
      </c>
      <c r="AH703" s="56">
        <f ca="1"/>
        <v>0</v>
      </c>
      <c r="AI703" s="56">
        <f ca="1"/>
        <v>0</v>
      </c>
      <c r="AJ703" s="56">
        <f ca="1"/>
        <v>0</v>
      </c>
      <c r="AK703" s="56">
        <f ca="1"/>
        <v>0</v>
      </c>
      <c r="AL703" s="56">
        <f ca="1"/>
        <v>0</v>
      </c>
      <c r="AM703" s="56">
        <f ca="1"/>
        <v>0</v>
      </c>
      <c r="AN703" s="56">
        <f ca="1"/>
        <v>0</v>
      </c>
      <c r="AO703" s="56">
        <f ca="1"/>
        <v>0</v>
      </c>
      <c r="AP703" s="56">
        <f ca="1"/>
        <v>0</v>
      </c>
      <c r="AQ703" s="56">
        <f ca="1"/>
        <v>0</v>
      </c>
      <c r="AR703" s="56">
        <f ca="1"/>
        <v>0</v>
      </c>
      <c r="AS703" s="56">
        <f ca="1"/>
        <v>0</v>
      </c>
      <c r="AT703" s="56">
        <f ca="1"/>
        <v>0</v>
      </c>
    </row>
    <row r="704" spans="4:46" ht="14.65" hidden="1" outlineLevel="1" thickBot="1" x14ac:dyDescent="0.5">
      <c r="D704" s="42">
        <v>70</v>
      </c>
      <c r="E704" s="42" t="str">
        <v>SEG2_Sub-duct in Existing_Duct</v>
      </c>
      <c r="G704" s="56">
        <f ca="1"/>
        <v>60167.991012117171</v>
      </c>
      <c r="H704" s="56">
        <f ca="1"/>
        <v>221539.99182101077</v>
      </c>
      <c r="I704" s="56">
        <f ca="1"/>
        <v>662068.04462327471</v>
      </c>
      <c r="J704" s="56">
        <f ca="1"/>
        <v>1780351.4430938894</v>
      </c>
      <c r="K704" s="56">
        <f ca="1"/>
        <v>3279075.2259761104</v>
      </c>
      <c r="L704" s="56">
        <f ca="1"/>
        <v>4229352.2252371395</v>
      </c>
      <c r="M704" s="56">
        <f ca="1"/>
        <v>4753381.6093458477</v>
      </c>
      <c r="N704" s="56">
        <f ca="1"/>
        <v>31309948.560000002</v>
      </c>
      <c r="O704" s="56">
        <f ca="1"/>
        <v>33856497.8235351</v>
      </c>
      <c r="P704" s="56">
        <f ca="1"/>
        <v>34698512.726768367</v>
      </c>
      <c r="Q704" s="56">
        <f ca="1"/>
        <v>30311108.086301114</v>
      </c>
      <c r="R704" s="56">
        <f ca="1"/>
        <v>0</v>
      </c>
      <c r="S704" s="56">
        <f ca="1"/>
        <v>0</v>
      </c>
      <c r="T704" s="56">
        <f ca="1"/>
        <v>0</v>
      </c>
      <c r="U704" s="56">
        <f ca="1"/>
        <v>0</v>
      </c>
      <c r="V704" s="56">
        <f ca="1"/>
        <v>0</v>
      </c>
      <c r="W704" s="56">
        <f ca="1"/>
        <v>0</v>
      </c>
      <c r="X704" s="56">
        <f ca="1"/>
        <v>0</v>
      </c>
      <c r="Y704" s="56">
        <f ca="1"/>
        <v>0</v>
      </c>
      <c r="Z704" s="56">
        <f ca="1"/>
        <v>0</v>
      </c>
      <c r="AA704" s="56">
        <f ca="1"/>
        <v>0</v>
      </c>
      <c r="AB704" s="56">
        <f ca="1"/>
        <v>0</v>
      </c>
      <c r="AC704" s="56">
        <f ca="1"/>
        <v>0</v>
      </c>
      <c r="AD704" s="56">
        <f ca="1"/>
        <v>0</v>
      </c>
      <c r="AE704" s="56">
        <f ca="1"/>
        <v>0</v>
      </c>
      <c r="AF704" s="56">
        <f ca="1"/>
        <v>0</v>
      </c>
      <c r="AG704" s="56">
        <f ca="1"/>
        <v>0</v>
      </c>
      <c r="AH704" s="56">
        <f ca="1"/>
        <v>0</v>
      </c>
      <c r="AI704" s="56">
        <f ca="1"/>
        <v>0</v>
      </c>
      <c r="AJ704" s="56">
        <f ca="1"/>
        <v>0</v>
      </c>
      <c r="AK704" s="56">
        <f ca="1"/>
        <v>0</v>
      </c>
      <c r="AL704" s="56">
        <f ca="1"/>
        <v>0</v>
      </c>
      <c r="AM704" s="56">
        <f ca="1"/>
        <v>0</v>
      </c>
      <c r="AN704" s="56">
        <f ca="1"/>
        <v>0</v>
      </c>
      <c r="AO704" s="56">
        <f ca="1"/>
        <v>0</v>
      </c>
      <c r="AP704" s="56">
        <f ca="1"/>
        <v>0</v>
      </c>
      <c r="AQ704" s="56">
        <f ca="1"/>
        <v>0</v>
      </c>
      <c r="AR704" s="56">
        <f ca="1"/>
        <v>0</v>
      </c>
      <c r="AS704" s="56">
        <f ca="1"/>
        <v>0</v>
      </c>
      <c r="AT704" s="56">
        <f ca="1"/>
        <v>0</v>
      </c>
    </row>
    <row r="705" spans="4:46" ht="14.65" hidden="1" outlineLevel="1" thickBot="1" x14ac:dyDescent="0.5">
      <c r="D705" s="42">
        <v>71</v>
      </c>
      <c r="E705" s="42" t="str">
        <v>SEG2_Existing_Pole</v>
      </c>
      <c r="G705" s="56">
        <f ca="1"/>
        <v>0</v>
      </c>
      <c r="H705" s="56">
        <f ca="1"/>
        <v>0</v>
      </c>
      <c r="I705" s="56">
        <f ca="1"/>
        <v>0</v>
      </c>
      <c r="J705" s="56">
        <f ca="1"/>
        <v>0</v>
      </c>
      <c r="K705" s="56">
        <f ca="1"/>
        <v>0</v>
      </c>
      <c r="L705" s="56">
        <f ca="1"/>
        <v>0</v>
      </c>
      <c r="M705" s="56">
        <f ca="1"/>
        <v>0</v>
      </c>
      <c r="N705" s="56">
        <f ca="1"/>
        <v>0</v>
      </c>
      <c r="O705" s="56">
        <f ca="1"/>
        <v>0</v>
      </c>
      <c r="P705" s="56">
        <f ca="1"/>
        <v>0</v>
      </c>
      <c r="Q705" s="56">
        <f ca="1"/>
        <v>0</v>
      </c>
      <c r="R705" s="56">
        <f ca="1"/>
        <v>0</v>
      </c>
      <c r="S705" s="56">
        <f ca="1"/>
        <v>0</v>
      </c>
      <c r="T705" s="56">
        <f ca="1"/>
        <v>0</v>
      </c>
      <c r="U705" s="56">
        <f ca="1"/>
        <v>0</v>
      </c>
      <c r="V705" s="56">
        <f ca="1"/>
        <v>0</v>
      </c>
      <c r="W705" s="56">
        <f ca="1"/>
        <v>0</v>
      </c>
      <c r="X705" s="56">
        <f ca="1"/>
        <v>0</v>
      </c>
      <c r="Y705" s="56">
        <f ca="1"/>
        <v>0</v>
      </c>
      <c r="Z705" s="56">
        <f ca="1"/>
        <v>0</v>
      </c>
      <c r="AA705" s="56">
        <f ca="1"/>
        <v>0</v>
      </c>
      <c r="AB705" s="56">
        <f ca="1"/>
        <v>0</v>
      </c>
      <c r="AC705" s="56">
        <f ca="1"/>
        <v>0</v>
      </c>
      <c r="AD705" s="56">
        <f ca="1"/>
        <v>0</v>
      </c>
      <c r="AE705" s="56">
        <f ca="1"/>
        <v>0</v>
      </c>
      <c r="AF705" s="56">
        <f ca="1"/>
        <v>0</v>
      </c>
      <c r="AG705" s="56">
        <f ca="1"/>
        <v>0</v>
      </c>
      <c r="AH705" s="56">
        <f ca="1"/>
        <v>0</v>
      </c>
      <c r="AI705" s="56">
        <f ca="1"/>
        <v>0</v>
      </c>
      <c r="AJ705" s="56">
        <f ca="1"/>
        <v>0</v>
      </c>
      <c r="AK705" s="56">
        <f ca="1"/>
        <v>0</v>
      </c>
      <c r="AL705" s="56">
        <f ca="1"/>
        <v>0</v>
      </c>
      <c r="AM705" s="56">
        <f ca="1"/>
        <v>0</v>
      </c>
      <c r="AN705" s="56">
        <f ca="1"/>
        <v>0</v>
      </c>
      <c r="AO705" s="56">
        <f ca="1"/>
        <v>0</v>
      </c>
      <c r="AP705" s="56">
        <f ca="1"/>
        <v>0</v>
      </c>
      <c r="AQ705" s="56">
        <f ca="1"/>
        <v>0</v>
      </c>
      <c r="AR705" s="56">
        <f ca="1"/>
        <v>0</v>
      </c>
      <c r="AS705" s="56">
        <f ca="1"/>
        <v>0</v>
      </c>
      <c r="AT705" s="56">
        <f ca="1"/>
        <v>0</v>
      </c>
    </row>
    <row r="706" spans="4:46" ht="14.65" hidden="1" outlineLevel="1" thickBot="1" x14ac:dyDescent="0.5">
      <c r="D706" s="42">
        <v>72</v>
      </c>
      <c r="E706" s="42" t="str">
        <v>Unused</v>
      </c>
      <c r="G706" s="56">
        <f ca="1"/>
        <v>0</v>
      </c>
      <c r="H706" s="56">
        <f ca="1"/>
        <v>0</v>
      </c>
      <c r="I706" s="56">
        <f ca="1"/>
        <v>0</v>
      </c>
      <c r="J706" s="56">
        <f ca="1"/>
        <v>0</v>
      </c>
      <c r="K706" s="56">
        <f ca="1"/>
        <v>0</v>
      </c>
      <c r="L706" s="56">
        <f ca="1"/>
        <v>0</v>
      </c>
      <c r="M706" s="56">
        <f ca="1"/>
        <v>0</v>
      </c>
      <c r="N706" s="56">
        <f ca="1"/>
        <v>0</v>
      </c>
      <c r="O706" s="56">
        <f ca="1"/>
        <v>0</v>
      </c>
      <c r="P706" s="56">
        <f ca="1"/>
        <v>0</v>
      </c>
      <c r="Q706" s="56">
        <f ca="1"/>
        <v>0</v>
      </c>
      <c r="R706" s="56">
        <f ca="1"/>
        <v>0</v>
      </c>
      <c r="S706" s="56">
        <f ca="1"/>
        <v>0</v>
      </c>
      <c r="T706" s="56">
        <f ca="1"/>
        <v>0</v>
      </c>
      <c r="U706" s="56">
        <f ca="1"/>
        <v>0</v>
      </c>
      <c r="V706" s="56">
        <f ca="1"/>
        <v>0</v>
      </c>
      <c r="W706" s="56">
        <f ca="1"/>
        <v>0</v>
      </c>
      <c r="X706" s="56">
        <f ca="1"/>
        <v>0</v>
      </c>
      <c r="Y706" s="56">
        <f ca="1"/>
        <v>0</v>
      </c>
      <c r="Z706" s="56">
        <f ca="1"/>
        <v>0</v>
      </c>
      <c r="AA706" s="56">
        <f ca="1"/>
        <v>0</v>
      </c>
      <c r="AB706" s="56">
        <f ca="1"/>
        <v>0</v>
      </c>
      <c r="AC706" s="56">
        <f ca="1"/>
        <v>0</v>
      </c>
      <c r="AD706" s="56">
        <f ca="1"/>
        <v>0</v>
      </c>
      <c r="AE706" s="56">
        <f ca="1"/>
        <v>0</v>
      </c>
      <c r="AF706" s="56">
        <f ca="1"/>
        <v>0</v>
      </c>
      <c r="AG706" s="56">
        <f ca="1"/>
        <v>0</v>
      </c>
      <c r="AH706" s="56">
        <f ca="1"/>
        <v>0</v>
      </c>
      <c r="AI706" s="56">
        <f ca="1"/>
        <v>0</v>
      </c>
      <c r="AJ706" s="56">
        <f ca="1"/>
        <v>0</v>
      </c>
      <c r="AK706" s="56">
        <f ca="1"/>
        <v>0</v>
      </c>
      <c r="AL706" s="56">
        <f ca="1"/>
        <v>0</v>
      </c>
      <c r="AM706" s="56">
        <f ca="1"/>
        <v>0</v>
      </c>
      <c r="AN706" s="56">
        <f ca="1"/>
        <v>0</v>
      </c>
      <c r="AO706" s="56">
        <f ca="1"/>
        <v>0</v>
      </c>
      <c r="AP706" s="56">
        <f ca="1"/>
        <v>0</v>
      </c>
      <c r="AQ706" s="56">
        <f ca="1"/>
        <v>0</v>
      </c>
      <c r="AR706" s="56">
        <f ca="1"/>
        <v>0</v>
      </c>
      <c r="AS706" s="56">
        <f ca="1"/>
        <v>0</v>
      </c>
      <c r="AT706" s="56">
        <f ca="1"/>
        <v>0</v>
      </c>
    </row>
    <row r="707" spans="4:46" ht="14.65" hidden="1" outlineLevel="1" thickBot="1" x14ac:dyDescent="0.5">
      <c r="D707" s="42">
        <v>73</v>
      </c>
      <c r="E707" s="42" t="str">
        <v>SEG2_New Microtrench</v>
      </c>
      <c r="G707" s="56">
        <f ca="1"/>
        <v>0</v>
      </c>
      <c r="H707" s="56">
        <f ca="1"/>
        <v>0</v>
      </c>
      <c r="I707" s="56">
        <f ca="1"/>
        <v>0</v>
      </c>
      <c r="J707" s="56">
        <f ca="1"/>
        <v>0</v>
      </c>
      <c r="K707" s="56">
        <f ca="1"/>
        <v>0</v>
      </c>
      <c r="L707" s="56">
        <f ca="1"/>
        <v>0</v>
      </c>
      <c r="M707" s="56">
        <f ca="1"/>
        <v>0</v>
      </c>
      <c r="N707" s="56">
        <f ca="1"/>
        <v>0</v>
      </c>
      <c r="O707" s="56">
        <f ca="1"/>
        <v>0</v>
      </c>
      <c r="P707" s="56">
        <f ca="1"/>
        <v>0</v>
      </c>
      <c r="Q707" s="56">
        <f ca="1"/>
        <v>0</v>
      </c>
      <c r="R707" s="56">
        <f ca="1"/>
        <v>0</v>
      </c>
      <c r="S707" s="56">
        <f ca="1"/>
        <v>0</v>
      </c>
      <c r="T707" s="56">
        <f ca="1"/>
        <v>0</v>
      </c>
      <c r="U707" s="56">
        <f ca="1"/>
        <v>0</v>
      </c>
      <c r="V707" s="56">
        <f ca="1"/>
        <v>0</v>
      </c>
      <c r="W707" s="56">
        <f ca="1"/>
        <v>0</v>
      </c>
      <c r="X707" s="56">
        <f ca="1"/>
        <v>0</v>
      </c>
      <c r="Y707" s="56">
        <f ca="1"/>
        <v>0</v>
      </c>
      <c r="Z707" s="56">
        <f ca="1"/>
        <v>0</v>
      </c>
      <c r="AA707" s="56">
        <f ca="1"/>
        <v>0</v>
      </c>
      <c r="AB707" s="56">
        <f ca="1"/>
        <v>0</v>
      </c>
      <c r="AC707" s="56">
        <f ca="1"/>
        <v>0</v>
      </c>
      <c r="AD707" s="56">
        <f ca="1"/>
        <v>0</v>
      </c>
      <c r="AE707" s="56">
        <f ca="1"/>
        <v>0</v>
      </c>
      <c r="AF707" s="56">
        <f ca="1"/>
        <v>0</v>
      </c>
      <c r="AG707" s="56">
        <f ca="1"/>
        <v>0</v>
      </c>
      <c r="AH707" s="56">
        <f ca="1"/>
        <v>0</v>
      </c>
      <c r="AI707" s="56">
        <f ca="1"/>
        <v>0</v>
      </c>
      <c r="AJ707" s="56">
        <f ca="1"/>
        <v>0</v>
      </c>
      <c r="AK707" s="56">
        <f ca="1"/>
        <v>0</v>
      </c>
      <c r="AL707" s="56">
        <f ca="1"/>
        <v>0</v>
      </c>
      <c r="AM707" s="56">
        <f ca="1"/>
        <v>0</v>
      </c>
      <c r="AN707" s="56">
        <f ca="1"/>
        <v>0</v>
      </c>
      <c r="AO707" s="56">
        <f ca="1"/>
        <v>0</v>
      </c>
      <c r="AP707" s="56">
        <f ca="1"/>
        <v>0</v>
      </c>
      <c r="AQ707" s="56">
        <f ca="1"/>
        <v>0</v>
      </c>
      <c r="AR707" s="56">
        <f ca="1"/>
        <v>0</v>
      </c>
      <c r="AS707" s="56">
        <f ca="1"/>
        <v>0</v>
      </c>
      <c r="AT707" s="56">
        <f ca="1"/>
        <v>0</v>
      </c>
    </row>
    <row r="708" spans="4:46" ht="14.65" hidden="1" outlineLevel="1" thickBot="1" x14ac:dyDescent="0.5">
      <c r="D708" s="42">
        <v>74</v>
      </c>
      <c r="E708" s="42" t="str">
        <v>SEG2_Soft_Duct in New_Duct</v>
      </c>
      <c r="G708" s="56">
        <f ca="1"/>
        <v>597423.89771425608</v>
      </c>
      <c r="H708" s="56">
        <f ca="1"/>
        <v>2745263.7040062957</v>
      </c>
      <c r="I708" s="56">
        <f ca="1"/>
        <v>9169231.6848858837</v>
      </c>
      <c r="J708" s="56">
        <f ca="1"/>
        <v>24059118.687401824</v>
      </c>
      <c r="K708" s="56">
        <f ca="1"/>
        <v>42539125.171166666</v>
      </c>
      <c r="L708" s="56">
        <f ca="1"/>
        <v>53399748.080117628</v>
      </c>
      <c r="M708" s="56">
        <f ca="1"/>
        <v>62885575.32558161</v>
      </c>
      <c r="N708" s="56">
        <f ca="1"/>
        <v>105770862</v>
      </c>
      <c r="O708" s="56">
        <f ca="1"/>
        <v>118184900.50127484</v>
      </c>
      <c r="P708" s="56">
        <f ca="1"/>
        <v>127914305.41781673</v>
      </c>
      <c r="Q708" s="56">
        <f ca="1"/>
        <v>115077762.43473622</v>
      </c>
      <c r="R708" s="56">
        <f ca="1"/>
        <v>0</v>
      </c>
      <c r="S708" s="56">
        <f ca="1"/>
        <v>0</v>
      </c>
      <c r="T708" s="56">
        <f ca="1"/>
        <v>0</v>
      </c>
      <c r="U708" s="56">
        <f ca="1"/>
        <v>0</v>
      </c>
      <c r="V708" s="56">
        <f ca="1"/>
        <v>0</v>
      </c>
      <c r="W708" s="56">
        <f ca="1"/>
        <v>0</v>
      </c>
      <c r="X708" s="56">
        <f ca="1"/>
        <v>0</v>
      </c>
      <c r="Y708" s="56">
        <f ca="1"/>
        <v>0</v>
      </c>
      <c r="Z708" s="56">
        <f ca="1"/>
        <v>0</v>
      </c>
      <c r="AA708" s="56">
        <f ca="1"/>
        <v>0</v>
      </c>
      <c r="AB708" s="56">
        <f ca="1"/>
        <v>0</v>
      </c>
      <c r="AC708" s="56">
        <f ca="1"/>
        <v>0</v>
      </c>
      <c r="AD708" s="56">
        <f ca="1"/>
        <v>0</v>
      </c>
      <c r="AE708" s="56">
        <f ca="1"/>
        <v>0</v>
      </c>
      <c r="AF708" s="56">
        <f ca="1"/>
        <v>0</v>
      </c>
      <c r="AG708" s="56">
        <f ca="1"/>
        <v>0</v>
      </c>
      <c r="AH708" s="56">
        <f ca="1"/>
        <v>0</v>
      </c>
      <c r="AI708" s="56">
        <f ca="1"/>
        <v>0</v>
      </c>
      <c r="AJ708" s="56">
        <f ca="1"/>
        <v>0</v>
      </c>
      <c r="AK708" s="56">
        <f ca="1"/>
        <v>0</v>
      </c>
      <c r="AL708" s="56">
        <f ca="1"/>
        <v>0</v>
      </c>
      <c r="AM708" s="56">
        <f ca="1"/>
        <v>0</v>
      </c>
      <c r="AN708" s="56">
        <f ca="1"/>
        <v>0</v>
      </c>
      <c r="AO708" s="56">
        <f ca="1"/>
        <v>0</v>
      </c>
      <c r="AP708" s="56">
        <f ca="1"/>
        <v>0</v>
      </c>
      <c r="AQ708" s="56">
        <f ca="1"/>
        <v>0</v>
      </c>
      <c r="AR708" s="56">
        <f ca="1"/>
        <v>0</v>
      </c>
      <c r="AS708" s="56">
        <f ca="1"/>
        <v>0</v>
      </c>
      <c r="AT708" s="56">
        <f ca="1"/>
        <v>0</v>
      </c>
    </row>
    <row r="709" spans="4:46" ht="14.65" hidden="1" outlineLevel="1" thickBot="1" x14ac:dyDescent="0.5">
      <c r="D709" s="42">
        <v>75</v>
      </c>
      <c r="E709" s="42" t="str">
        <v>SEG2_Footway_Duct in New_Duct</v>
      </c>
      <c r="G709" s="56">
        <f ca="1"/>
        <v>9990589.629646102</v>
      </c>
      <c r="H709" s="56">
        <f ca="1"/>
        <v>33365437.006296579</v>
      </c>
      <c r="I709" s="56">
        <f ca="1"/>
        <v>88910016.103095382</v>
      </c>
      <c r="J709" s="56">
        <f ca="1"/>
        <v>190587168.963406</v>
      </c>
      <c r="K709" s="56">
        <f ca="1"/>
        <v>241596578.82455432</v>
      </c>
      <c r="L709" s="56">
        <f ca="1"/>
        <v>197256595.33553049</v>
      </c>
      <c r="M709" s="56">
        <f ca="1"/>
        <v>208866108.93173751</v>
      </c>
      <c r="N709" s="56">
        <f ca="1"/>
        <v>409688038.65000004</v>
      </c>
      <c r="O709" s="56">
        <f ca="1"/>
        <v>382805960.30757529</v>
      </c>
      <c r="P709" s="56">
        <f ca="1"/>
        <v>419286508.24103725</v>
      </c>
      <c r="Q709" s="56">
        <f ca="1"/>
        <v>302340389.82958388</v>
      </c>
      <c r="R709" s="56">
        <f ca="1"/>
        <v>0</v>
      </c>
      <c r="S709" s="56">
        <f ca="1"/>
        <v>0</v>
      </c>
      <c r="T709" s="56">
        <f ca="1"/>
        <v>0</v>
      </c>
      <c r="U709" s="56">
        <f ca="1"/>
        <v>0</v>
      </c>
      <c r="V709" s="56">
        <f ca="1"/>
        <v>0</v>
      </c>
      <c r="W709" s="56">
        <f ca="1"/>
        <v>0</v>
      </c>
      <c r="X709" s="56">
        <f ca="1"/>
        <v>0</v>
      </c>
      <c r="Y709" s="56">
        <f ca="1"/>
        <v>0</v>
      </c>
      <c r="Z709" s="56">
        <f ca="1"/>
        <v>0</v>
      </c>
      <c r="AA709" s="56">
        <f ca="1"/>
        <v>0</v>
      </c>
      <c r="AB709" s="56">
        <f ca="1"/>
        <v>0</v>
      </c>
      <c r="AC709" s="56">
        <f ca="1"/>
        <v>0</v>
      </c>
      <c r="AD709" s="56">
        <f ca="1"/>
        <v>0</v>
      </c>
      <c r="AE709" s="56">
        <f ca="1"/>
        <v>0</v>
      </c>
      <c r="AF709" s="56">
        <f ca="1"/>
        <v>0</v>
      </c>
      <c r="AG709" s="56">
        <f ca="1"/>
        <v>0</v>
      </c>
      <c r="AH709" s="56">
        <f ca="1"/>
        <v>0</v>
      </c>
      <c r="AI709" s="56">
        <f ca="1"/>
        <v>0</v>
      </c>
      <c r="AJ709" s="56">
        <f ca="1"/>
        <v>0</v>
      </c>
      <c r="AK709" s="56">
        <f ca="1"/>
        <v>0</v>
      </c>
      <c r="AL709" s="56">
        <f ca="1"/>
        <v>0</v>
      </c>
      <c r="AM709" s="56">
        <f ca="1"/>
        <v>0</v>
      </c>
      <c r="AN709" s="56">
        <f ca="1"/>
        <v>0</v>
      </c>
      <c r="AO709" s="56">
        <f ca="1"/>
        <v>0</v>
      </c>
      <c r="AP709" s="56">
        <f ca="1"/>
        <v>0</v>
      </c>
      <c r="AQ709" s="56">
        <f ca="1"/>
        <v>0</v>
      </c>
      <c r="AR709" s="56">
        <f ca="1"/>
        <v>0</v>
      </c>
      <c r="AS709" s="56">
        <f ca="1"/>
        <v>0</v>
      </c>
      <c r="AT709" s="56">
        <f ca="1"/>
        <v>0</v>
      </c>
    </row>
    <row r="710" spans="4:46" ht="14.65" hidden="1" outlineLevel="1" thickBot="1" x14ac:dyDescent="0.5">
      <c r="D710" s="42">
        <v>76</v>
      </c>
      <c r="E710" s="42" t="str">
        <v>SEG2_Carriageway_Duct in New_Duct</v>
      </c>
      <c r="G710" s="56">
        <f ca="1"/>
        <v>3442647.29977467</v>
      </c>
      <c r="H710" s="56">
        <f ca="1"/>
        <v>10425459.661578091</v>
      </c>
      <c r="I710" s="56">
        <f ca="1"/>
        <v>26402776.802209329</v>
      </c>
      <c r="J710" s="56">
        <f ca="1"/>
        <v>65068357.778664924</v>
      </c>
      <c r="K710" s="56">
        <f ca="1"/>
        <v>107111661.13971959</v>
      </c>
      <c r="L710" s="56">
        <f ca="1"/>
        <v>124753224.39427635</v>
      </c>
      <c r="M710" s="56">
        <f ca="1"/>
        <v>141092608.82289022</v>
      </c>
      <c r="N710" s="56">
        <f ca="1"/>
        <v>268656297.68000001</v>
      </c>
      <c r="O710" s="56">
        <f ca="1"/>
        <v>284969795.25675213</v>
      </c>
      <c r="P710" s="56">
        <f ca="1"/>
        <v>304859750.73310161</v>
      </c>
      <c r="Q710" s="56">
        <f ca="1"/>
        <v>257686909.60692301</v>
      </c>
      <c r="R710" s="56">
        <f ca="1"/>
        <v>0</v>
      </c>
      <c r="S710" s="56">
        <f ca="1"/>
        <v>0</v>
      </c>
      <c r="T710" s="56">
        <f ca="1"/>
        <v>0</v>
      </c>
      <c r="U710" s="56">
        <f ca="1"/>
        <v>0</v>
      </c>
      <c r="V710" s="56">
        <f ca="1"/>
        <v>0</v>
      </c>
      <c r="W710" s="56">
        <f ca="1"/>
        <v>0</v>
      </c>
      <c r="X710" s="56">
        <f ca="1"/>
        <v>0</v>
      </c>
      <c r="Y710" s="56">
        <f ca="1"/>
        <v>0</v>
      </c>
      <c r="Z710" s="56">
        <f ca="1"/>
        <v>0</v>
      </c>
      <c r="AA710" s="56">
        <f ca="1"/>
        <v>0</v>
      </c>
      <c r="AB710" s="56">
        <f ca="1"/>
        <v>0</v>
      </c>
      <c r="AC710" s="56">
        <f ca="1"/>
        <v>0</v>
      </c>
      <c r="AD710" s="56">
        <f ca="1"/>
        <v>0</v>
      </c>
      <c r="AE710" s="56">
        <f ca="1"/>
        <v>0</v>
      </c>
      <c r="AF710" s="56">
        <f ca="1"/>
        <v>0</v>
      </c>
      <c r="AG710" s="56">
        <f ca="1"/>
        <v>0</v>
      </c>
      <c r="AH710" s="56">
        <f ca="1"/>
        <v>0</v>
      </c>
      <c r="AI710" s="56">
        <f ca="1"/>
        <v>0</v>
      </c>
      <c r="AJ710" s="56">
        <f ca="1"/>
        <v>0</v>
      </c>
      <c r="AK710" s="56">
        <f ca="1"/>
        <v>0</v>
      </c>
      <c r="AL710" s="56">
        <f ca="1"/>
        <v>0</v>
      </c>
      <c r="AM710" s="56">
        <f ca="1"/>
        <v>0</v>
      </c>
      <c r="AN710" s="56">
        <f ca="1"/>
        <v>0</v>
      </c>
      <c r="AO710" s="56">
        <f ca="1"/>
        <v>0</v>
      </c>
      <c r="AP710" s="56">
        <f ca="1"/>
        <v>0</v>
      </c>
      <c r="AQ710" s="56">
        <f ca="1"/>
        <v>0</v>
      </c>
      <c r="AR710" s="56">
        <f ca="1"/>
        <v>0</v>
      </c>
      <c r="AS710" s="56">
        <f ca="1"/>
        <v>0</v>
      </c>
      <c r="AT710" s="56">
        <f ca="1"/>
        <v>0</v>
      </c>
    </row>
    <row r="711" spans="4:46" ht="14.65" hidden="1" outlineLevel="1" thickBot="1" x14ac:dyDescent="0.5">
      <c r="D711" s="42">
        <v>77</v>
      </c>
      <c r="E711" s="42" t="str">
        <v>Unused</v>
      </c>
      <c r="G711" s="56">
        <f ca="1"/>
        <v>0</v>
      </c>
      <c r="H711" s="56">
        <f ca="1"/>
        <v>0</v>
      </c>
      <c r="I711" s="56">
        <f ca="1"/>
        <v>0</v>
      </c>
      <c r="J711" s="56">
        <f ca="1"/>
        <v>0</v>
      </c>
      <c r="K711" s="56">
        <f ca="1"/>
        <v>0</v>
      </c>
      <c r="L711" s="56">
        <f ca="1"/>
        <v>0</v>
      </c>
      <c r="M711" s="56">
        <f ca="1"/>
        <v>0</v>
      </c>
      <c r="N711" s="56">
        <f ca="1"/>
        <v>0</v>
      </c>
      <c r="O711" s="56">
        <f ca="1"/>
        <v>0</v>
      </c>
      <c r="P711" s="56">
        <f ca="1"/>
        <v>0</v>
      </c>
      <c r="Q711" s="56">
        <f ca="1"/>
        <v>0</v>
      </c>
      <c r="R711" s="56">
        <f ca="1"/>
        <v>0</v>
      </c>
      <c r="S711" s="56">
        <f ca="1"/>
        <v>0</v>
      </c>
      <c r="T711" s="56">
        <f ca="1"/>
        <v>0</v>
      </c>
      <c r="U711" s="56">
        <f ca="1"/>
        <v>0</v>
      </c>
      <c r="V711" s="56">
        <f ca="1"/>
        <v>0</v>
      </c>
      <c r="W711" s="56">
        <f ca="1"/>
        <v>0</v>
      </c>
      <c r="X711" s="56">
        <f ca="1"/>
        <v>0</v>
      </c>
      <c r="Y711" s="56">
        <f ca="1"/>
        <v>0</v>
      </c>
      <c r="Z711" s="56">
        <f ca="1"/>
        <v>0</v>
      </c>
      <c r="AA711" s="56">
        <f ca="1"/>
        <v>0</v>
      </c>
      <c r="AB711" s="56">
        <f ca="1"/>
        <v>0</v>
      </c>
      <c r="AC711" s="56">
        <f ca="1"/>
        <v>0</v>
      </c>
      <c r="AD711" s="56">
        <f ca="1"/>
        <v>0</v>
      </c>
      <c r="AE711" s="56">
        <f ca="1"/>
        <v>0</v>
      </c>
      <c r="AF711" s="56">
        <f ca="1"/>
        <v>0</v>
      </c>
      <c r="AG711" s="56">
        <f ca="1"/>
        <v>0</v>
      </c>
      <c r="AH711" s="56">
        <f ca="1"/>
        <v>0</v>
      </c>
      <c r="AI711" s="56">
        <f ca="1"/>
        <v>0</v>
      </c>
      <c r="AJ711" s="56">
        <f ca="1"/>
        <v>0</v>
      </c>
      <c r="AK711" s="56">
        <f ca="1"/>
        <v>0</v>
      </c>
      <c r="AL711" s="56">
        <f ca="1"/>
        <v>0</v>
      </c>
      <c r="AM711" s="56">
        <f ca="1"/>
        <v>0</v>
      </c>
      <c r="AN711" s="56">
        <f ca="1"/>
        <v>0</v>
      </c>
      <c r="AO711" s="56">
        <f ca="1"/>
        <v>0</v>
      </c>
      <c r="AP711" s="56">
        <f ca="1"/>
        <v>0</v>
      </c>
      <c r="AQ711" s="56">
        <f ca="1"/>
        <v>0</v>
      </c>
      <c r="AR711" s="56">
        <f ca="1"/>
        <v>0</v>
      </c>
      <c r="AS711" s="56">
        <f ca="1"/>
        <v>0</v>
      </c>
      <c r="AT711" s="56">
        <f ca="1"/>
        <v>0</v>
      </c>
    </row>
    <row r="712" spans="4:46" ht="14.65" hidden="1" outlineLevel="1" thickBot="1" x14ac:dyDescent="0.5">
      <c r="D712" s="42">
        <v>78</v>
      </c>
      <c r="E712" s="42" t="str">
        <v>SEG3_FTTP_UG_Fibre_MDU</v>
      </c>
      <c r="G712" s="56">
        <f ca="1"/>
        <v>0</v>
      </c>
      <c r="H712" s="56">
        <f ca="1"/>
        <v>326376.11085204617</v>
      </c>
      <c r="I712" s="56">
        <f ca="1"/>
        <v>657508.66099948087</v>
      </c>
      <c r="J712" s="56">
        <f ca="1"/>
        <v>964822.59278395551</v>
      </c>
      <c r="K712" s="56">
        <f ca="1"/>
        <v>1215749.758723327</v>
      </c>
      <c r="L712" s="56">
        <f ca="1"/>
        <v>984631.79542909376</v>
      </c>
      <c r="M712" s="56">
        <f ca="1"/>
        <v>717586.06780759396</v>
      </c>
      <c r="N712" s="56">
        <f ca="1"/>
        <v>618574</v>
      </c>
      <c r="O712" s="56">
        <f ca="1"/>
        <v>765703.93599999999</v>
      </c>
      <c r="P712" s="56">
        <f ca="1"/>
        <v>680430.25844000001</v>
      </c>
      <c r="Q712" s="56">
        <f ca="1"/>
        <v>689320.57476011198</v>
      </c>
      <c r="R712" s="56">
        <f ca="1"/>
        <v>541158.03714653035</v>
      </c>
      <c r="S712" s="56">
        <f ca="1"/>
        <v>0</v>
      </c>
      <c r="T712" s="56">
        <f ca="1"/>
        <v>0</v>
      </c>
      <c r="U712" s="56">
        <f ca="1"/>
        <v>0</v>
      </c>
      <c r="V712" s="56">
        <f ca="1"/>
        <v>0</v>
      </c>
      <c r="W712" s="56">
        <f ca="1"/>
        <v>0</v>
      </c>
      <c r="X712" s="56">
        <f ca="1"/>
        <v>0</v>
      </c>
      <c r="Y712" s="56">
        <f ca="1"/>
        <v>0</v>
      </c>
      <c r="Z712" s="56">
        <f ca="1"/>
        <v>0</v>
      </c>
      <c r="AA712" s="56">
        <f ca="1"/>
        <v>0</v>
      </c>
      <c r="AB712" s="56">
        <f ca="1"/>
        <v>327297.47236184496</v>
      </c>
      <c r="AC712" s="56">
        <f ca="1"/>
        <v>662788.6291562852</v>
      </c>
      <c r="AD712" s="56">
        <f ca="1"/>
        <v>972570.37295634265</v>
      </c>
      <c r="AE712" s="56">
        <f ca="1"/>
        <v>1225512.5502931655</v>
      </c>
      <c r="AF712" s="56">
        <f ca="1"/>
        <v>993308.15859713638</v>
      </c>
      <c r="AG712" s="56">
        <f ca="1"/>
        <v>722170.62474419212</v>
      </c>
      <c r="AH712" s="56">
        <f ca="1"/>
        <v>466584.12737743999</v>
      </c>
      <c r="AI712" s="56">
        <f ca="1"/>
        <v>577562.75370130525</v>
      </c>
      <c r="AJ712" s="56">
        <f ca="1"/>
        <v>513241.67904799321</v>
      </c>
      <c r="AK712" s="56">
        <f ca="1"/>
        <v>519947.55495342874</v>
      </c>
      <c r="AL712" s="56">
        <f ca="1"/>
        <v>408190.0476504059</v>
      </c>
      <c r="AM712" s="56">
        <f ca="1"/>
        <v>0</v>
      </c>
      <c r="AN712" s="56">
        <f ca="1"/>
        <v>0</v>
      </c>
      <c r="AO712" s="56">
        <f ca="1"/>
        <v>0</v>
      </c>
      <c r="AP712" s="56">
        <f ca="1"/>
        <v>0</v>
      </c>
      <c r="AQ712" s="56">
        <f ca="1"/>
        <v>0</v>
      </c>
      <c r="AR712" s="56">
        <f ca="1"/>
        <v>0</v>
      </c>
      <c r="AS712" s="56">
        <f ca="1"/>
        <v>0</v>
      </c>
      <c r="AT712" s="56">
        <f ca="1"/>
        <v>0</v>
      </c>
    </row>
    <row r="713" spans="4:46" ht="14.65" hidden="1" outlineLevel="1" thickBot="1" x14ac:dyDescent="0.5">
      <c r="D713" s="42">
        <v>79</v>
      </c>
      <c r="E713" s="42" t="str">
        <v>SEG3_FTTP_UG_Fibre_SDU</v>
      </c>
      <c r="G713" s="56">
        <f ca="1"/>
        <v>0</v>
      </c>
      <c r="H713" s="56">
        <f ca="1"/>
        <v>36256.481530172983</v>
      </c>
      <c r="I713" s="56">
        <f ca="1"/>
        <v>192347.79222695291</v>
      </c>
      <c r="J713" s="56">
        <f ca="1"/>
        <v>502318.74560726905</v>
      </c>
      <c r="K713" s="56">
        <f ca="1"/>
        <v>1171582.8579013569</v>
      </c>
      <c r="L713" s="56">
        <f ca="1"/>
        <v>1931916.8248895775</v>
      </c>
      <c r="M713" s="56">
        <f ca="1"/>
        <v>2584024.9870740674</v>
      </c>
      <c r="N713" s="56">
        <f ca="1"/>
        <v>5031144.6900000004</v>
      </c>
      <c r="O713" s="56">
        <f ca="1"/>
        <v>5819747.4490800006</v>
      </c>
      <c r="P713" s="56">
        <f ca="1"/>
        <v>6372660.6072703199</v>
      </c>
      <c r="Q713" s="56">
        <f ca="1"/>
        <v>6753605.0404276215</v>
      </c>
      <c r="R713" s="56">
        <f ca="1"/>
        <v>6738570.9852065723</v>
      </c>
      <c r="S713" s="56">
        <f ca="1"/>
        <v>5577134.0126297669</v>
      </c>
      <c r="T713" s="56">
        <f ca="1"/>
        <v>4891148.2884721477</v>
      </c>
      <c r="U713" s="56">
        <f ca="1"/>
        <v>4144704.6147146691</v>
      </c>
      <c r="V713" s="56">
        <f ca="1"/>
        <v>3360539.126789059</v>
      </c>
      <c r="W713" s="56">
        <f ca="1"/>
        <v>2689221.7759778816</v>
      </c>
      <c r="X713" s="56">
        <f ca="1"/>
        <v>2531581.0100656915</v>
      </c>
      <c r="Y713" s="56">
        <f ca="1"/>
        <v>2382531.4086838486</v>
      </c>
      <c r="Z713" s="56">
        <f ca="1"/>
        <v>2240822.9657442332</v>
      </c>
      <c r="AA713" s="56">
        <f ca="1"/>
        <v>2106003.513757512</v>
      </c>
      <c r="AB713" s="56">
        <f ca="1"/>
        <v>2020299.4142683486</v>
      </c>
      <c r="AC713" s="56">
        <f ca="1"/>
        <v>2081808.6091536507</v>
      </c>
      <c r="AD713" s="56">
        <f ca="1"/>
        <v>2329456.1486405879</v>
      </c>
      <c r="AE713" s="56">
        <f ca="1"/>
        <v>3003921.1927248626</v>
      </c>
      <c r="AF713" s="56">
        <f ca="1"/>
        <v>3792321.7238494204</v>
      </c>
      <c r="AG713" s="56">
        <f ca="1"/>
        <v>4450656.3693280416</v>
      </c>
      <c r="AH713" s="56">
        <f ca="1"/>
        <v>5128274.9209168255</v>
      </c>
      <c r="AI713" s="56">
        <f ca="1"/>
        <v>5633601.2624727469</v>
      </c>
      <c r="AJ713" s="56">
        <f ca="1"/>
        <v>5965608.6346136797</v>
      </c>
      <c r="AK713" s="56">
        <f ca="1"/>
        <v>6172138.6775178593</v>
      </c>
      <c r="AL713" s="56">
        <f ca="1"/>
        <v>6084014.8203424662</v>
      </c>
      <c r="AM713" s="56">
        <f ca="1"/>
        <v>5134996.8257483793</v>
      </c>
      <c r="AN713" s="56">
        <f ca="1"/>
        <v>4548240.9431378907</v>
      </c>
      <c r="AO713" s="56">
        <f ca="1"/>
        <v>3919335.7884579306</v>
      </c>
      <c r="AP713" s="56">
        <f ca="1"/>
        <v>3265260.2455496993</v>
      </c>
      <c r="AQ713" s="56">
        <f ca="1"/>
        <v>2699425.0355830812</v>
      </c>
      <c r="AR713" s="56">
        <f ca="1"/>
        <v>2524011.2317267009</v>
      </c>
      <c r="AS713" s="56">
        <f ca="1"/>
        <v>2357897.366872591</v>
      </c>
      <c r="AT713" s="56">
        <f ca="1"/>
        <v>2199993.1162089156</v>
      </c>
    </row>
    <row r="714" spans="4:46" ht="14.65" hidden="1" outlineLevel="1" thickBot="1" x14ac:dyDescent="0.5">
      <c r="D714" s="42">
        <v>80</v>
      </c>
      <c r="E714" s="42" t="str">
        <v>SEG3_FTTP_OH_Fibre_SDU</v>
      </c>
      <c r="G714" s="56">
        <f ca="1"/>
        <v>0</v>
      </c>
      <c r="H714" s="56">
        <f ca="1"/>
        <v>79936.59978336397</v>
      </c>
      <c r="I714" s="56">
        <f ca="1"/>
        <v>418998.79574419936</v>
      </c>
      <c r="J714" s="56">
        <f ca="1"/>
        <v>1086094.7541340543</v>
      </c>
      <c r="K714" s="56">
        <f ca="1"/>
        <v>2644919.1654672902</v>
      </c>
      <c r="L714" s="56">
        <f ca="1"/>
        <v>4717940.5746773649</v>
      </c>
      <c r="M714" s="56">
        <f ca="1"/>
        <v>6778117.4372195965</v>
      </c>
      <c r="N714" s="56">
        <f ca="1"/>
        <v>12450455.880000001</v>
      </c>
      <c r="O714" s="56">
        <f ca="1"/>
        <v>14739306.279140001</v>
      </c>
      <c r="P714" s="56">
        <f ca="1"/>
        <v>16424713.610894762</v>
      </c>
      <c r="Q714" s="56">
        <f ca="1"/>
        <v>17613023.388767995</v>
      </c>
      <c r="R714" s="56">
        <f ca="1"/>
        <v>17692398.936041016</v>
      </c>
      <c r="S714" s="56">
        <f ca="1"/>
        <v>14642998.335127331</v>
      </c>
      <c r="T714" s="56">
        <f ca="1"/>
        <v>12841912.318110034</v>
      </c>
      <c r="U714" s="56">
        <f ca="1"/>
        <v>10882093.552033061</v>
      </c>
      <c r="V714" s="56">
        <f ca="1"/>
        <v>8823236.0977352913</v>
      </c>
      <c r="W714" s="56">
        <f ca="1"/>
        <v>7060663.230543212</v>
      </c>
      <c r="X714" s="56">
        <f ca="1"/>
        <v>6646770.8442234369</v>
      </c>
      <c r="Y714" s="56">
        <f ca="1"/>
        <v>6255437.1964732641</v>
      </c>
      <c r="Z714" s="56">
        <f ca="1"/>
        <v>5883373.1191790681</v>
      </c>
      <c r="AA714" s="56">
        <f ca="1"/>
        <v>5529400.6076796819</v>
      </c>
      <c r="AB714" s="56">
        <f ca="1"/>
        <v>5277884.3319345005</v>
      </c>
      <c r="AC714" s="56">
        <f ca="1"/>
        <v>5319185.0111627346</v>
      </c>
      <c r="AD714" s="56">
        <f ca="1"/>
        <v>5724366.7871498093</v>
      </c>
      <c r="AE714" s="56">
        <f ca="1"/>
        <v>7092030.2601838391</v>
      </c>
      <c r="AF714" s="56">
        <f ca="1"/>
        <v>9024152.6768956017</v>
      </c>
      <c r="AG714" s="56">
        <f ca="1"/>
        <v>10936781.949058892</v>
      </c>
      <c r="AH714" s="56">
        <f ca="1"/>
        <v>12891976.554240612</v>
      </c>
      <c r="AI714" s="56">
        <f ca="1"/>
        <v>14383423.227859251</v>
      </c>
      <c r="AJ714" s="56">
        <f ca="1"/>
        <v>15431407.910852488</v>
      </c>
      <c r="AK714" s="56">
        <f ca="1"/>
        <v>16115561.852579871</v>
      </c>
      <c r="AL714" s="56">
        <f ca="1"/>
        <v>15973832.804036742</v>
      </c>
      <c r="AM714" s="56">
        <f ca="1"/>
        <v>13482149.227164933</v>
      </c>
      <c r="AN714" s="56">
        <f ca="1"/>
        <v>11941594.829975054</v>
      </c>
      <c r="AO714" s="56">
        <f ca="1"/>
        <v>10290378.680093786</v>
      </c>
      <c r="AP714" s="56">
        <f ca="1"/>
        <v>8573076.9936668705</v>
      </c>
      <c r="AQ714" s="56">
        <f ca="1"/>
        <v>7087452.3715686332</v>
      </c>
      <c r="AR714" s="56">
        <f ca="1"/>
        <v>6626897.2054996798</v>
      </c>
      <c r="AS714" s="56">
        <f ca="1"/>
        <v>6190758.5686344849</v>
      </c>
      <c r="AT714" s="56">
        <f ca="1"/>
        <v>5776172.6087572211</v>
      </c>
    </row>
    <row r="715" spans="4:46" ht="14.65" hidden="1" outlineLevel="1" thickBot="1" x14ac:dyDescent="0.5">
      <c r="D715" s="42">
        <v>81</v>
      </c>
      <c r="E715" s="42" t="str">
        <v>SEG3_FTTP_Fibre_Testing</v>
      </c>
      <c r="G715" s="56">
        <f ca="1"/>
        <v>0</v>
      </c>
      <c r="H715" s="56">
        <f ca="1"/>
        <v>259207.95173339394</v>
      </c>
      <c r="I715" s="56">
        <f ca="1"/>
        <v>915672.99937365332</v>
      </c>
      <c r="J715" s="56">
        <f ca="1"/>
        <v>1784624.9039901707</v>
      </c>
      <c r="K715" s="56">
        <f ca="1"/>
        <v>3464977.8403827813</v>
      </c>
      <c r="L715" s="56">
        <f ca="1"/>
        <v>5194780.1526853722</v>
      </c>
      <c r="M715" s="56">
        <f ca="1"/>
        <v>6623762.3079813402</v>
      </c>
      <c r="N715" s="56">
        <f ca="1"/>
        <v>13398606.178869719</v>
      </c>
      <c r="O715" s="56">
        <f ca="1"/>
        <v>15088818.637578612</v>
      </c>
      <c r="P715" s="56">
        <f ca="1"/>
        <v>16187592.44471319</v>
      </c>
      <c r="Q715" s="56">
        <f ca="1"/>
        <v>16876041.542334151</v>
      </c>
      <c r="R715" s="56">
        <f ca="1"/>
        <v>16591786.552025326</v>
      </c>
      <c r="S715" s="56">
        <f ca="1"/>
        <v>13720900.135145832</v>
      </c>
      <c r="T715" s="56">
        <f ca="1"/>
        <v>12023432.544573978</v>
      </c>
      <c r="U715" s="56">
        <f ca="1"/>
        <v>10180225.644862652</v>
      </c>
      <c r="V715" s="56">
        <f ca="1"/>
        <v>8247436.7743251119</v>
      </c>
      <c r="W715" s="56">
        <f ca="1"/>
        <v>6594513.2557244366</v>
      </c>
      <c r="X715" s="56">
        <f ca="1"/>
        <v>6202891.5592252444</v>
      </c>
      <c r="Y715" s="56">
        <f ca="1"/>
        <v>5832936.2056214297</v>
      </c>
      <c r="Z715" s="56">
        <f ca="1"/>
        <v>5481534.2953187069</v>
      </c>
      <c r="AA715" s="56">
        <f ca="1"/>
        <v>5147543.2776242541</v>
      </c>
      <c r="AB715" s="56">
        <f ca="1"/>
        <v>5150619.1973679205</v>
      </c>
      <c r="AC715" s="56">
        <f ca="1"/>
        <v>5665692.2804102479</v>
      </c>
      <c r="AD715" s="56">
        <f ca="1"/>
        <v>6457829.934399697</v>
      </c>
      <c r="AE715" s="56">
        <f ca="1"/>
        <v>8270812.2950314982</v>
      </c>
      <c r="AF715" s="56">
        <f ca="1"/>
        <v>10163846.652484957</v>
      </c>
      <c r="AG715" s="56">
        <f ca="1"/>
        <v>11673503.337274728</v>
      </c>
      <c r="AH715" s="56">
        <f ca="1"/>
        <v>13183517.996913739</v>
      </c>
      <c r="AI715" s="56">
        <f ca="1"/>
        <v>14217825.515893005</v>
      </c>
      <c r="AJ715" s="56">
        <f ca="1"/>
        <v>14824402.061773004</v>
      </c>
      <c r="AK715" s="56">
        <f ca="1"/>
        <v>15137088.382059395</v>
      </c>
      <c r="AL715" s="56">
        <f ca="1"/>
        <v>14738011.69983454</v>
      </c>
      <c r="AM715" s="56">
        <f ca="1"/>
        <v>12428967.069262672</v>
      </c>
      <c r="AN715" s="56">
        <f ca="1"/>
        <v>10999790.293976925</v>
      </c>
      <c r="AO715" s="56">
        <f ca="1"/>
        <v>9471082.5922820419</v>
      </c>
      <c r="AP715" s="56">
        <f ca="1"/>
        <v>7884081.9880171893</v>
      </c>
      <c r="AQ715" s="56">
        <f ca="1"/>
        <v>6512544.84962794</v>
      </c>
      <c r="AR715" s="56">
        <f ca="1"/>
        <v>6084389.7833458278</v>
      </c>
      <c r="AS715" s="56">
        <f ca="1"/>
        <v>5679324.8311933</v>
      </c>
      <c r="AT715" s="56">
        <f ca="1"/>
        <v>5294674.5990615543</v>
      </c>
    </row>
    <row r="716" spans="4:46" ht="14.65" hidden="1" outlineLevel="1" thickBot="1" x14ac:dyDescent="0.5">
      <c r="D716" s="42">
        <v>82</v>
      </c>
      <c r="E716" s="42" t="str">
        <v>SEG3_Business_Serv_UG_Fibre</v>
      </c>
      <c r="G716" s="56">
        <f ca="1"/>
        <v>0</v>
      </c>
      <c r="H716" s="56">
        <f ca="1"/>
        <v>0</v>
      </c>
      <c r="I716" s="56">
        <f ca="1"/>
        <v>0</v>
      </c>
      <c r="J716" s="56">
        <f ca="1"/>
        <v>0</v>
      </c>
      <c r="K716" s="56">
        <f ca="1"/>
        <v>0</v>
      </c>
      <c r="L716" s="56">
        <f ca="1"/>
        <v>0</v>
      </c>
      <c r="M716" s="56">
        <f ca="1"/>
        <v>0</v>
      </c>
      <c r="N716" s="56">
        <f ca="1"/>
        <v>0</v>
      </c>
      <c r="O716" s="56">
        <f ca="1"/>
        <v>0</v>
      </c>
      <c r="P716" s="56">
        <f ca="1"/>
        <v>0</v>
      </c>
      <c r="Q716" s="56">
        <f ca="1"/>
        <v>0</v>
      </c>
      <c r="R716" s="56">
        <f ca="1"/>
        <v>0</v>
      </c>
      <c r="S716" s="56">
        <f ca="1"/>
        <v>0</v>
      </c>
      <c r="T716" s="56">
        <f ca="1"/>
        <v>0</v>
      </c>
      <c r="U716" s="56">
        <f ca="1"/>
        <v>0</v>
      </c>
      <c r="V716" s="56">
        <f ca="1"/>
        <v>0</v>
      </c>
      <c r="W716" s="56">
        <f ca="1"/>
        <v>0</v>
      </c>
      <c r="X716" s="56">
        <f ca="1"/>
        <v>0</v>
      </c>
      <c r="Y716" s="56">
        <f ca="1"/>
        <v>0</v>
      </c>
      <c r="Z716" s="56">
        <f ca="1"/>
        <v>0</v>
      </c>
      <c r="AA716" s="56">
        <f ca="1"/>
        <v>0</v>
      </c>
      <c r="AB716" s="56">
        <f ca="1"/>
        <v>0</v>
      </c>
      <c r="AC716" s="56">
        <f ca="1"/>
        <v>0</v>
      </c>
      <c r="AD716" s="56">
        <f ca="1"/>
        <v>0</v>
      </c>
      <c r="AE716" s="56">
        <f ca="1"/>
        <v>0</v>
      </c>
      <c r="AF716" s="56">
        <f ca="1"/>
        <v>0</v>
      </c>
      <c r="AG716" s="56">
        <f ca="1"/>
        <v>0</v>
      </c>
      <c r="AH716" s="56">
        <f ca="1"/>
        <v>0</v>
      </c>
      <c r="AI716" s="56">
        <f ca="1"/>
        <v>0</v>
      </c>
      <c r="AJ716" s="56">
        <f ca="1"/>
        <v>0</v>
      </c>
      <c r="AK716" s="56">
        <f ca="1"/>
        <v>0</v>
      </c>
      <c r="AL716" s="56">
        <f ca="1"/>
        <v>0</v>
      </c>
      <c r="AM716" s="56">
        <f ca="1"/>
        <v>0</v>
      </c>
      <c r="AN716" s="56">
        <f ca="1"/>
        <v>0</v>
      </c>
      <c r="AO716" s="56">
        <f ca="1"/>
        <v>0</v>
      </c>
      <c r="AP716" s="56">
        <f ca="1"/>
        <v>0</v>
      </c>
      <c r="AQ716" s="56">
        <f ca="1"/>
        <v>0</v>
      </c>
      <c r="AR716" s="56">
        <f ca="1"/>
        <v>0</v>
      </c>
      <c r="AS716" s="56">
        <f ca="1"/>
        <v>0</v>
      </c>
      <c r="AT716" s="56">
        <f ca="1"/>
        <v>0</v>
      </c>
    </row>
    <row r="717" spans="4:46" ht="14.65" hidden="1" outlineLevel="1" thickBot="1" x14ac:dyDescent="0.5">
      <c r="D717" s="42">
        <v>83</v>
      </c>
      <c r="E717" s="42" t="str">
        <v>SEG3_Business_Serv_OH_Fibre</v>
      </c>
      <c r="G717" s="56">
        <f ca="1"/>
        <v>0</v>
      </c>
      <c r="H717" s="56">
        <f ca="1"/>
        <v>0</v>
      </c>
      <c r="I717" s="56">
        <f ca="1"/>
        <v>0</v>
      </c>
      <c r="J717" s="56">
        <f ca="1"/>
        <v>0</v>
      </c>
      <c r="K717" s="56">
        <f ca="1"/>
        <v>0</v>
      </c>
      <c r="L717" s="56">
        <f ca="1"/>
        <v>0</v>
      </c>
      <c r="M717" s="56">
        <f ca="1"/>
        <v>0</v>
      </c>
      <c r="N717" s="56">
        <f ca="1"/>
        <v>0</v>
      </c>
      <c r="O717" s="56">
        <f ca="1"/>
        <v>0</v>
      </c>
      <c r="P717" s="56">
        <f ca="1"/>
        <v>0</v>
      </c>
      <c r="Q717" s="56">
        <f ca="1"/>
        <v>0</v>
      </c>
      <c r="R717" s="56">
        <f ca="1"/>
        <v>0</v>
      </c>
      <c r="S717" s="56">
        <f ca="1"/>
        <v>0</v>
      </c>
      <c r="T717" s="56">
        <f ca="1"/>
        <v>0</v>
      </c>
      <c r="U717" s="56">
        <f ca="1"/>
        <v>0</v>
      </c>
      <c r="V717" s="56">
        <f ca="1"/>
        <v>0</v>
      </c>
      <c r="W717" s="56">
        <f ca="1"/>
        <v>0</v>
      </c>
      <c r="X717" s="56">
        <f ca="1"/>
        <v>0</v>
      </c>
      <c r="Y717" s="56">
        <f ca="1"/>
        <v>0</v>
      </c>
      <c r="Z717" s="56">
        <f ca="1"/>
        <v>0</v>
      </c>
      <c r="AA717" s="56">
        <f ca="1"/>
        <v>0</v>
      </c>
      <c r="AB717" s="56">
        <f ca="1"/>
        <v>0</v>
      </c>
      <c r="AC717" s="56">
        <f ca="1"/>
        <v>0</v>
      </c>
      <c r="AD717" s="56">
        <f ca="1"/>
        <v>0</v>
      </c>
      <c r="AE717" s="56">
        <f ca="1"/>
        <v>0</v>
      </c>
      <c r="AF717" s="56">
        <f ca="1"/>
        <v>0</v>
      </c>
      <c r="AG717" s="56">
        <f ca="1"/>
        <v>0</v>
      </c>
      <c r="AH717" s="56">
        <f ca="1"/>
        <v>0</v>
      </c>
      <c r="AI717" s="56">
        <f ca="1"/>
        <v>0</v>
      </c>
      <c r="AJ717" s="56">
        <f ca="1"/>
        <v>0</v>
      </c>
      <c r="AK717" s="56">
        <f ca="1"/>
        <v>0</v>
      </c>
      <c r="AL717" s="56">
        <f ca="1"/>
        <v>0</v>
      </c>
      <c r="AM717" s="56">
        <f ca="1"/>
        <v>0</v>
      </c>
      <c r="AN717" s="56">
        <f ca="1"/>
        <v>0</v>
      </c>
      <c r="AO717" s="56">
        <f ca="1"/>
        <v>0</v>
      </c>
      <c r="AP717" s="56">
        <f ca="1"/>
        <v>0</v>
      </c>
      <c r="AQ717" s="56">
        <f ca="1"/>
        <v>0</v>
      </c>
      <c r="AR717" s="56">
        <f ca="1"/>
        <v>0</v>
      </c>
      <c r="AS717" s="56">
        <f ca="1"/>
        <v>0</v>
      </c>
      <c r="AT717" s="56">
        <f ca="1"/>
        <v>0</v>
      </c>
    </row>
    <row r="718" spans="4:46" ht="14.65" hidden="1" outlineLevel="1" thickBot="1" x14ac:dyDescent="0.5">
      <c r="D718" s="42">
        <v>84</v>
      </c>
      <c r="E718" s="42" t="str">
        <v>SEG3_Business_Serv_Fibre_Testing</v>
      </c>
      <c r="G718" s="56">
        <f ca="1"/>
        <v>0</v>
      </c>
      <c r="H718" s="56">
        <f ca="1"/>
        <v>0</v>
      </c>
      <c r="I718" s="56">
        <f ca="1"/>
        <v>0</v>
      </c>
      <c r="J718" s="56">
        <f ca="1"/>
        <v>0</v>
      </c>
      <c r="K718" s="56">
        <f ca="1"/>
        <v>0</v>
      </c>
      <c r="L718" s="56">
        <f ca="1"/>
        <v>0</v>
      </c>
      <c r="M718" s="56">
        <f ca="1"/>
        <v>0</v>
      </c>
      <c r="N718" s="56">
        <f ca="1"/>
        <v>0</v>
      </c>
      <c r="O718" s="56">
        <f ca="1"/>
        <v>0</v>
      </c>
      <c r="P718" s="56">
        <f ca="1"/>
        <v>0</v>
      </c>
      <c r="Q718" s="56">
        <f ca="1"/>
        <v>0</v>
      </c>
      <c r="R718" s="56">
        <f ca="1"/>
        <v>0</v>
      </c>
      <c r="S718" s="56">
        <f ca="1"/>
        <v>0</v>
      </c>
      <c r="T718" s="56">
        <f ca="1"/>
        <v>0</v>
      </c>
      <c r="U718" s="56">
        <f ca="1"/>
        <v>0</v>
      </c>
      <c r="V718" s="56">
        <f ca="1"/>
        <v>0</v>
      </c>
      <c r="W718" s="56">
        <f ca="1"/>
        <v>0</v>
      </c>
      <c r="X718" s="56">
        <f ca="1"/>
        <v>0</v>
      </c>
      <c r="Y718" s="56">
        <f ca="1"/>
        <v>0</v>
      </c>
      <c r="Z718" s="56">
        <f ca="1"/>
        <v>0</v>
      </c>
      <c r="AA718" s="56">
        <f ca="1"/>
        <v>0</v>
      </c>
      <c r="AB718" s="56">
        <f ca="1"/>
        <v>0</v>
      </c>
      <c r="AC718" s="56">
        <f ca="1"/>
        <v>0</v>
      </c>
      <c r="AD718" s="56">
        <f ca="1"/>
        <v>0</v>
      </c>
      <c r="AE718" s="56">
        <f ca="1"/>
        <v>0</v>
      </c>
      <c r="AF718" s="56">
        <f ca="1"/>
        <v>0</v>
      </c>
      <c r="AG718" s="56">
        <f ca="1"/>
        <v>0</v>
      </c>
      <c r="AH718" s="56">
        <f ca="1"/>
        <v>0</v>
      </c>
      <c r="AI718" s="56">
        <f ca="1"/>
        <v>0</v>
      </c>
      <c r="AJ718" s="56">
        <f ca="1"/>
        <v>0</v>
      </c>
      <c r="AK718" s="56">
        <f ca="1"/>
        <v>0</v>
      </c>
      <c r="AL718" s="56">
        <f ca="1"/>
        <v>0</v>
      </c>
      <c r="AM718" s="56">
        <f ca="1"/>
        <v>0</v>
      </c>
      <c r="AN718" s="56">
        <f ca="1"/>
        <v>0</v>
      </c>
      <c r="AO718" s="56">
        <f ca="1"/>
        <v>0</v>
      </c>
      <c r="AP718" s="56">
        <f ca="1"/>
        <v>0</v>
      </c>
      <c r="AQ718" s="56">
        <f ca="1"/>
        <v>0</v>
      </c>
      <c r="AR718" s="56">
        <f ca="1"/>
        <v>0</v>
      </c>
      <c r="AS718" s="56">
        <f ca="1"/>
        <v>0</v>
      </c>
      <c r="AT718" s="56">
        <f ca="1"/>
        <v>0</v>
      </c>
    </row>
    <row r="719" spans="4:46" ht="14.65" hidden="1" outlineLevel="1" thickBot="1" x14ac:dyDescent="0.5">
      <c r="D719" s="42">
        <v>85</v>
      </c>
      <c r="E719" s="42" t="str">
        <v>Unused</v>
      </c>
      <c r="G719" s="56">
        <f ca="1"/>
        <v>0</v>
      </c>
      <c r="H719" s="56">
        <f ca="1"/>
        <v>0</v>
      </c>
      <c r="I719" s="56">
        <f ca="1"/>
        <v>0</v>
      </c>
      <c r="J719" s="56">
        <f ca="1"/>
        <v>0</v>
      </c>
      <c r="K719" s="56">
        <f ca="1"/>
        <v>0</v>
      </c>
      <c r="L719" s="56">
        <f ca="1"/>
        <v>0</v>
      </c>
      <c r="M719" s="56">
        <f ca="1"/>
        <v>0</v>
      </c>
      <c r="N719" s="56">
        <f ca="1"/>
        <v>0</v>
      </c>
      <c r="O719" s="56">
        <f ca="1"/>
        <v>0</v>
      </c>
      <c r="P719" s="56">
        <f ca="1"/>
        <v>0</v>
      </c>
      <c r="Q719" s="56">
        <f ca="1"/>
        <v>0</v>
      </c>
      <c r="R719" s="56">
        <f ca="1"/>
        <v>0</v>
      </c>
      <c r="S719" s="56">
        <f ca="1"/>
        <v>0</v>
      </c>
      <c r="T719" s="56">
        <f ca="1"/>
        <v>0</v>
      </c>
      <c r="U719" s="56">
        <f ca="1"/>
        <v>0</v>
      </c>
      <c r="V719" s="56">
        <f ca="1"/>
        <v>0</v>
      </c>
      <c r="W719" s="56">
        <f ca="1"/>
        <v>0</v>
      </c>
      <c r="X719" s="56">
        <f ca="1"/>
        <v>0</v>
      </c>
      <c r="Y719" s="56">
        <f ca="1"/>
        <v>0</v>
      </c>
      <c r="Z719" s="56">
        <f ca="1"/>
        <v>0</v>
      </c>
      <c r="AA719" s="56">
        <f ca="1"/>
        <v>0</v>
      </c>
      <c r="AB719" s="56">
        <f ca="1"/>
        <v>0</v>
      </c>
      <c r="AC719" s="56">
        <f ca="1"/>
        <v>0</v>
      </c>
      <c r="AD719" s="56">
        <f ca="1"/>
        <v>0</v>
      </c>
      <c r="AE719" s="56">
        <f ca="1"/>
        <v>0</v>
      </c>
      <c r="AF719" s="56">
        <f ca="1"/>
        <v>0</v>
      </c>
      <c r="AG719" s="56">
        <f ca="1"/>
        <v>0</v>
      </c>
      <c r="AH719" s="56">
        <f ca="1"/>
        <v>0</v>
      </c>
      <c r="AI719" s="56">
        <f ca="1"/>
        <v>0</v>
      </c>
      <c r="AJ719" s="56">
        <f ca="1"/>
        <v>0</v>
      </c>
      <c r="AK719" s="56">
        <f ca="1"/>
        <v>0</v>
      </c>
      <c r="AL719" s="56">
        <f ca="1"/>
        <v>0</v>
      </c>
      <c r="AM719" s="56">
        <f ca="1"/>
        <v>0</v>
      </c>
      <c r="AN719" s="56">
        <f ca="1"/>
        <v>0</v>
      </c>
      <c r="AO719" s="56">
        <f ca="1"/>
        <v>0</v>
      </c>
      <c r="AP719" s="56">
        <f ca="1"/>
        <v>0</v>
      </c>
      <c r="AQ719" s="56">
        <f ca="1"/>
        <v>0</v>
      </c>
      <c r="AR719" s="56">
        <f ca="1"/>
        <v>0</v>
      </c>
      <c r="AS719" s="56">
        <f ca="1"/>
        <v>0</v>
      </c>
      <c r="AT719" s="56">
        <f ca="1"/>
        <v>0</v>
      </c>
    </row>
    <row r="720" spans="4:46" ht="14.65" hidden="1" outlineLevel="1" thickBot="1" x14ac:dyDescent="0.5">
      <c r="D720" s="42">
        <v>86</v>
      </c>
      <c r="E720" s="42" t="str">
        <v>SEG3_Existing_Duct_SDU</v>
      </c>
      <c r="G720" s="56">
        <f ca="1"/>
        <v>0</v>
      </c>
      <c r="H720" s="56">
        <f ca="1"/>
        <v>0</v>
      </c>
      <c r="I720" s="56">
        <f ca="1"/>
        <v>0</v>
      </c>
      <c r="J720" s="56">
        <f ca="1"/>
        <v>0</v>
      </c>
      <c r="K720" s="56">
        <f ca="1"/>
        <v>0</v>
      </c>
      <c r="L720" s="56">
        <f ca="1"/>
        <v>0</v>
      </c>
      <c r="M720" s="56">
        <f ca="1"/>
        <v>0</v>
      </c>
      <c r="N720" s="56">
        <f ca="1"/>
        <v>0</v>
      </c>
      <c r="O720" s="56">
        <f ca="1"/>
        <v>0</v>
      </c>
      <c r="P720" s="56">
        <f ca="1"/>
        <v>0</v>
      </c>
      <c r="Q720" s="56">
        <f ca="1"/>
        <v>0</v>
      </c>
      <c r="R720" s="56">
        <f ca="1"/>
        <v>0</v>
      </c>
      <c r="S720" s="56">
        <f ca="1"/>
        <v>0</v>
      </c>
      <c r="T720" s="56">
        <f ca="1"/>
        <v>0</v>
      </c>
      <c r="U720" s="56">
        <f ca="1"/>
        <v>0</v>
      </c>
      <c r="V720" s="56">
        <f ca="1"/>
        <v>0</v>
      </c>
      <c r="W720" s="56">
        <f ca="1"/>
        <v>0</v>
      </c>
      <c r="X720" s="56">
        <f ca="1"/>
        <v>0</v>
      </c>
      <c r="Y720" s="56">
        <f ca="1"/>
        <v>0</v>
      </c>
      <c r="Z720" s="56">
        <f ca="1"/>
        <v>0</v>
      </c>
      <c r="AA720" s="56">
        <f ca="1"/>
        <v>0</v>
      </c>
      <c r="AB720" s="56">
        <f ca="1"/>
        <v>0</v>
      </c>
      <c r="AC720" s="56">
        <f ca="1"/>
        <v>0</v>
      </c>
      <c r="AD720" s="56">
        <f ca="1"/>
        <v>0</v>
      </c>
      <c r="AE720" s="56">
        <f ca="1"/>
        <v>0</v>
      </c>
      <c r="AF720" s="56">
        <f ca="1"/>
        <v>0</v>
      </c>
      <c r="AG720" s="56">
        <f ca="1"/>
        <v>0</v>
      </c>
      <c r="AH720" s="56">
        <f ca="1"/>
        <v>0</v>
      </c>
      <c r="AI720" s="56">
        <f ca="1"/>
        <v>0</v>
      </c>
      <c r="AJ720" s="56">
        <f ca="1"/>
        <v>0</v>
      </c>
      <c r="AK720" s="56">
        <f ca="1"/>
        <v>0</v>
      </c>
      <c r="AL720" s="56">
        <f ca="1"/>
        <v>0</v>
      </c>
      <c r="AM720" s="56">
        <f ca="1"/>
        <v>0</v>
      </c>
      <c r="AN720" s="56">
        <f ca="1"/>
        <v>0</v>
      </c>
      <c r="AO720" s="56">
        <f ca="1"/>
        <v>0</v>
      </c>
      <c r="AP720" s="56">
        <f ca="1"/>
        <v>0</v>
      </c>
      <c r="AQ720" s="56">
        <f ca="1"/>
        <v>0</v>
      </c>
      <c r="AR720" s="56">
        <f ca="1"/>
        <v>0</v>
      </c>
      <c r="AS720" s="56">
        <f ca="1"/>
        <v>0</v>
      </c>
      <c r="AT720" s="56">
        <f ca="1"/>
        <v>0</v>
      </c>
    </row>
    <row r="721" spans="4:46" ht="14.65" hidden="1" outlineLevel="1" thickBot="1" x14ac:dyDescent="0.5">
      <c r="D721" s="42">
        <v>87</v>
      </c>
      <c r="E721" s="42" t="str">
        <v>SEG3_Existing_Pole_SDU</v>
      </c>
      <c r="G721" s="56">
        <f ca="1"/>
        <v>0</v>
      </c>
      <c r="H721" s="56">
        <f ca="1"/>
        <v>0</v>
      </c>
      <c r="I721" s="56">
        <f ca="1"/>
        <v>0</v>
      </c>
      <c r="J721" s="56">
        <f ca="1"/>
        <v>0</v>
      </c>
      <c r="K721" s="56">
        <f ca="1"/>
        <v>0</v>
      </c>
      <c r="L721" s="56">
        <f ca="1"/>
        <v>0</v>
      </c>
      <c r="M721" s="56">
        <f ca="1"/>
        <v>0</v>
      </c>
      <c r="N721" s="56">
        <f ca="1"/>
        <v>0</v>
      </c>
      <c r="O721" s="56">
        <f ca="1"/>
        <v>0</v>
      </c>
      <c r="P721" s="56">
        <f ca="1"/>
        <v>0</v>
      </c>
      <c r="Q721" s="56">
        <f ca="1"/>
        <v>0</v>
      </c>
      <c r="R721" s="56">
        <f ca="1"/>
        <v>0</v>
      </c>
      <c r="S721" s="56">
        <f ca="1"/>
        <v>0</v>
      </c>
      <c r="T721" s="56">
        <f ca="1"/>
        <v>0</v>
      </c>
      <c r="U721" s="56">
        <f ca="1"/>
        <v>0</v>
      </c>
      <c r="V721" s="56">
        <f ca="1"/>
        <v>0</v>
      </c>
      <c r="W721" s="56">
        <f ca="1"/>
        <v>0</v>
      </c>
      <c r="X721" s="56">
        <f ca="1"/>
        <v>0</v>
      </c>
      <c r="Y721" s="56">
        <f ca="1"/>
        <v>0</v>
      </c>
      <c r="Z721" s="56">
        <f ca="1"/>
        <v>0</v>
      </c>
      <c r="AA721" s="56">
        <f ca="1"/>
        <v>0</v>
      </c>
      <c r="AB721" s="56">
        <f ca="1"/>
        <v>0</v>
      </c>
      <c r="AC721" s="56">
        <f ca="1"/>
        <v>0</v>
      </c>
      <c r="AD721" s="56">
        <f ca="1"/>
        <v>0</v>
      </c>
      <c r="AE721" s="56">
        <f ca="1"/>
        <v>0</v>
      </c>
      <c r="AF721" s="56">
        <f ca="1"/>
        <v>0</v>
      </c>
      <c r="AG721" s="56">
        <f ca="1"/>
        <v>0</v>
      </c>
      <c r="AH721" s="56">
        <f ca="1"/>
        <v>0</v>
      </c>
      <c r="AI721" s="56">
        <f ca="1"/>
        <v>0</v>
      </c>
      <c r="AJ721" s="56">
        <f ca="1"/>
        <v>0</v>
      </c>
      <c r="AK721" s="56">
        <f ca="1"/>
        <v>0</v>
      </c>
      <c r="AL721" s="56">
        <f ca="1"/>
        <v>0</v>
      </c>
      <c r="AM721" s="56">
        <f ca="1"/>
        <v>0</v>
      </c>
      <c r="AN721" s="56">
        <f ca="1"/>
        <v>0</v>
      </c>
      <c r="AO721" s="56">
        <f ca="1"/>
        <v>0</v>
      </c>
      <c r="AP721" s="56">
        <f ca="1"/>
        <v>0</v>
      </c>
      <c r="AQ721" s="56">
        <f ca="1"/>
        <v>0</v>
      </c>
      <c r="AR721" s="56">
        <f ca="1"/>
        <v>0</v>
      </c>
      <c r="AS721" s="56">
        <f ca="1"/>
        <v>0</v>
      </c>
      <c r="AT721" s="56">
        <f ca="1"/>
        <v>0</v>
      </c>
    </row>
    <row r="722" spans="4:46" ht="14.65" hidden="1" outlineLevel="1" thickBot="1" x14ac:dyDescent="0.5">
      <c r="D722" s="42">
        <v>88</v>
      </c>
      <c r="E722" s="42" t="str">
        <v>Unused</v>
      </c>
      <c r="G722" s="56">
        <f ca="1"/>
        <v>0</v>
      </c>
      <c r="H722" s="56">
        <f ca="1"/>
        <v>0</v>
      </c>
      <c r="I722" s="56">
        <f ca="1"/>
        <v>0</v>
      </c>
      <c r="J722" s="56">
        <f ca="1"/>
        <v>0</v>
      </c>
      <c r="K722" s="56">
        <f ca="1"/>
        <v>0</v>
      </c>
      <c r="L722" s="56">
        <f ca="1"/>
        <v>0</v>
      </c>
      <c r="M722" s="56">
        <f ca="1"/>
        <v>0</v>
      </c>
      <c r="N722" s="56">
        <f ca="1"/>
        <v>0</v>
      </c>
      <c r="O722" s="56">
        <f ca="1"/>
        <v>0</v>
      </c>
      <c r="P722" s="56">
        <f ca="1"/>
        <v>0</v>
      </c>
      <c r="Q722" s="56">
        <f ca="1"/>
        <v>0</v>
      </c>
      <c r="R722" s="56">
        <f ca="1"/>
        <v>0</v>
      </c>
      <c r="S722" s="56">
        <f ca="1"/>
        <v>0</v>
      </c>
      <c r="T722" s="56">
        <f ca="1"/>
        <v>0</v>
      </c>
      <c r="U722" s="56">
        <f ca="1"/>
        <v>0</v>
      </c>
      <c r="V722" s="56">
        <f ca="1"/>
        <v>0</v>
      </c>
      <c r="W722" s="56">
        <f ca="1"/>
        <v>0</v>
      </c>
      <c r="X722" s="56">
        <f ca="1"/>
        <v>0</v>
      </c>
      <c r="Y722" s="56">
        <f ca="1"/>
        <v>0</v>
      </c>
      <c r="Z722" s="56">
        <f ca="1"/>
        <v>0</v>
      </c>
      <c r="AA722" s="56">
        <f ca="1"/>
        <v>0</v>
      </c>
      <c r="AB722" s="56">
        <f ca="1"/>
        <v>0</v>
      </c>
      <c r="AC722" s="56">
        <f ca="1"/>
        <v>0</v>
      </c>
      <c r="AD722" s="56">
        <f ca="1"/>
        <v>0</v>
      </c>
      <c r="AE722" s="56">
        <f ca="1"/>
        <v>0</v>
      </c>
      <c r="AF722" s="56">
        <f ca="1"/>
        <v>0</v>
      </c>
      <c r="AG722" s="56">
        <f ca="1"/>
        <v>0</v>
      </c>
      <c r="AH722" s="56">
        <f ca="1"/>
        <v>0</v>
      </c>
      <c r="AI722" s="56">
        <f ca="1"/>
        <v>0</v>
      </c>
      <c r="AJ722" s="56">
        <f ca="1"/>
        <v>0</v>
      </c>
      <c r="AK722" s="56">
        <f ca="1"/>
        <v>0</v>
      </c>
      <c r="AL722" s="56">
        <f ca="1"/>
        <v>0</v>
      </c>
      <c r="AM722" s="56">
        <f ca="1"/>
        <v>0</v>
      </c>
      <c r="AN722" s="56">
        <f ca="1"/>
        <v>0</v>
      </c>
      <c r="AO722" s="56">
        <f ca="1"/>
        <v>0</v>
      </c>
      <c r="AP722" s="56">
        <f ca="1"/>
        <v>0</v>
      </c>
      <c r="AQ722" s="56">
        <f ca="1"/>
        <v>0</v>
      </c>
      <c r="AR722" s="56">
        <f ca="1"/>
        <v>0</v>
      </c>
      <c r="AS722" s="56">
        <f ca="1"/>
        <v>0</v>
      </c>
      <c r="AT722" s="56">
        <f ca="1"/>
        <v>0</v>
      </c>
    </row>
    <row r="723" spans="4:46" ht="14.65" hidden="1" outlineLevel="1" thickBot="1" x14ac:dyDescent="0.5">
      <c r="D723" s="42">
        <v>89</v>
      </c>
      <c r="E723" s="42" t="str">
        <v>SEG3_New Microtrench_SDU</v>
      </c>
      <c r="G723" s="56">
        <f ca="1"/>
        <v>0</v>
      </c>
      <c r="H723" s="56">
        <f ca="1"/>
        <v>0</v>
      </c>
      <c r="I723" s="56">
        <f ca="1"/>
        <v>0</v>
      </c>
      <c r="J723" s="56">
        <f ca="1"/>
        <v>0</v>
      </c>
      <c r="K723" s="56">
        <f ca="1"/>
        <v>0</v>
      </c>
      <c r="L723" s="56">
        <f ca="1"/>
        <v>0</v>
      </c>
      <c r="M723" s="56">
        <f ca="1"/>
        <v>0</v>
      </c>
      <c r="N723" s="56">
        <f ca="1"/>
        <v>0</v>
      </c>
      <c r="O723" s="56">
        <f ca="1"/>
        <v>0</v>
      </c>
      <c r="P723" s="56">
        <f ca="1"/>
        <v>0</v>
      </c>
      <c r="Q723" s="56">
        <f ca="1"/>
        <v>0</v>
      </c>
      <c r="R723" s="56">
        <f ca="1"/>
        <v>0</v>
      </c>
      <c r="S723" s="56">
        <f ca="1"/>
        <v>0</v>
      </c>
      <c r="T723" s="56">
        <f ca="1"/>
        <v>0</v>
      </c>
      <c r="U723" s="56">
        <f ca="1"/>
        <v>0</v>
      </c>
      <c r="V723" s="56">
        <f ca="1"/>
        <v>0</v>
      </c>
      <c r="W723" s="56">
        <f ca="1"/>
        <v>0</v>
      </c>
      <c r="X723" s="56">
        <f ca="1"/>
        <v>0</v>
      </c>
      <c r="Y723" s="56">
        <f ca="1"/>
        <v>0</v>
      </c>
      <c r="Z723" s="56">
        <f ca="1"/>
        <v>0</v>
      </c>
      <c r="AA723" s="56">
        <f ca="1"/>
        <v>0</v>
      </c>
      <c r="AB723" s="56">
        <f ca="1"/>
        <v>0</v>
      </c>
      <c r="AC723" s="56">
        <f ca="1"/>
        <v>0</v>
      </c>
      <c r="AD723" s="56">
        <f ca="1"/>
        <v>0</v>
      </c>
      <c r="AE723" s="56">
        <f ca="1"/>
        <v>0</v>
      </c>
      <c r="AF723" s="56">
        <f ca="1"/>
        <v>0</v>
      </c>
      <c r="AG723" s="56">
        <f ca="1"/>
        <v>0</v>
      </c>
      <c r="AH723" s="56">
        <f ca="1"/>
        <v>0</v>
      </c>
      <c r="AI723" s="56">
        <f ca="1"/>
        <v>0</v>
      </c>
      <c r="AJ723" s="56">
        <f ca="1"/>
        <v>0</v>
      </c>
      <c r="AK723" s="56">
        <f ca="1"/>
        <v>0</v>
      </c>
      <c r="AL723" s="56">
        <f ca="1"/>
        <v>0</v>
      </c>
      <c r="AM723" s="56">
        <f ca="1"/>
        <v>0</v>
      </c>
      <c r="AN723" s="56">
        <f ca="1"/>
        <v>0</v>
      </c>
      <c r="AO723" s="56">
        <f ca="1"/>
        <v>0</v>
      </c>
      <c r="AP723" s="56">
        <f ca="1"/>
        <v>0</v>
      </c>
      <c r="AQ723" s="56">
        <f ca="1"/>
        <v>0</v>
      </c>
      <c r="AR723" s="56">
        <f ca="1"/>
        <v>0</v>
      </c>
      <c r="AS723" s="56">
        <f ca="1"/>
        <v>0</v>
      </c>
      <c r="AT723" s="56">
        <f ca="1"/>
        <v>0</v>
      </c>
    </row>
    <row r="724" spans="4:46" ht="14.65" hidden="1" outlineLevel="1" thickBot="1" x14ac:dyDescent="0.5">
      <c r="D724" s="42">
        <v>90</v>
      </c>
      <c r="E724" s="42" t="str">
        <v>SEG3_Soft_Duct in New_Duct_SDU</v>
      </c>
      <c r="G724" s="56">
        <f ca="1"/>
        <v>0</v>
      </c>
      <c r="H724" s="56">
        <f ca="1"/>
        <v>62196.758228647712</v>
      </c>
      <c r="I724" s="56">
        <f ca="1"/>
        <v>331471.46106168005</v>
      </c>
      <c r="J724" s="56">
        <f ca="1"/>
        <v>881483.07894634258</v>
      </c>
      <c r="K724" s="56">
        <f ca="1"/>
        <v>2246972.1344040511</v>
      </c>
      <c r="L724" s="56">
        <f ca="1"/>
        <v>4034527.8750399612</v>
      </c>
      <c r="M724" s="56">
        <f ca="1"/>
        <v>6185486.1956782052</v>
      </c>
      <c r="N724" s="56">
        <f ca="1"/>
        <v>13294327.44454282</v>
      </c>
      <c r="O724" s="56">
        <f ca="1"/>
        <v>18126101.55458644</v>
      </c>
      <c r="P724" s="56">
        <f ca="1"/>
        <v>24306139.315794457</v>
      </c>
      <c r="Q724" s="56">
        <f ca="1"/>
        <v>29579888.311852925</v>
      </c>
      <c r="R724" s="56">
        <f ca="1"/>
        <v>34372554.260591969</v>
      </c>
      <c r="S724" s="56">
        <f ca="1"/>
        <v>29222138.788437814</v>
      </c>
      <c r="T724" s="56">
        <f ca="1"/>
        <v>26325100.633675627</v>
      </c>
      <c r="U724" s="56">
        <f ca="1"/>
        <v>22914479.224634726</v>
      </c>
      <c r="V724" s="56">
        <f ca="1"/>
        <v>19084608.790558111</v>
      </c>
      <c r="W724" s="56">
        <f ca="1"/>
        <v>15687665.449672071</v>
      </c>
      <c r="X724" s="56">
        <f ca="1"/>
        <v>15169878.108353339</v>
      </c>
      <c r="Y724" s="56">
        <f ca="1"/>
        <v>14665136.322787218</v>
      </c>
      <c r="Z724" s="56">
        <f ca="1"/>
        <v>14168135.499778412</v>
      </c>
      <c r="AA724" s="56">
        <f ca="1"/>
        <v>13677947.979004554</v>
      </c>
      <c r="AB724" s="56">
        <f ca="1"/>
        <v>13196340.275649037</v>
      </c>
      <c r="AC724" s="56">
        <f ca="1"/>
        <v>12721916.482099535</v>
      </c>
      <c r="AD724" s="56">
        <f ca="1"/>
        <v>12254341.431073491</v>
      </c>
      <c r="AE724" s="56">
        <f ca="1"/>
        <v>11793753.91590994</v>
      </c>
      <c r="AF724" s="56">
        <f ca="1"/>
        <v>11339622.949243005</v>
      </c>
      <c r="AG724" s="56">
        <f ca="1"/>
        <v>10891696.443947067</v>
      </c>
      <c r="AH724" s="56">
        <f ca="1"/>
        <v>10449738.96440793</v>
      </c>
      <c r="AI724" s="56">
        <f ca="1"/>
        <v>10013452.03202969</v>
      </c>
      <c r="AJ724" s="56">
        <f ca="1"/>
        <v>9582553.0896405112</v>
      </c>
      <c r="AK724" s="56">
        <f ca="1"/>
        <v>9156777.2039200962</v>
      </c>
      <c r="AL724" s="56">
        <f ca="1"/>
        <v>8735921.1191815119</v>
      </c>
      <c r="AM724" s="56">
        <f ca="1"/>
        <v>8319676.55335287</v>
      </c>
      <c r="AN724" s="56">
        <f ca="1"/>
        <v>7907754.0681010876</v>
      </c>
      <c r="AO724" s="56">
        <f ca="1"/>
        <v>7499928.8722347077</v>
      </c>
      <c r="AP724" s="56">
        <f ca="1"/>
        <v>7096001.1143167512</v>
      </c>
      <c r="AQ724" s="56">
        <f ca="1"/>
        <v>6695617.7739334852</v>
      </c>
      <c r="AR724" s="56">
        <f ca="1"/>
        <v>6298537.1229607249</v>
      </c>
      <c r="AS724" s="56">
        <f ca="1"/>
        <v>5904590.3629990509</v>
      </c>
      <c r="AT724" s="56">
        <f ca="1"/>
        <v>5513499.5796273798</v>
      </c>
    </row>
    <row r="725" spans="4:46" ht="14.65" hidden="1" outlineLevel="1" thickBot="1" x14ac:dyDescent="0.5">
      <c r="D725" s="42">
        <v>91</v>
      </c>
      <c r="E725" s="42" t="str">
        <v>SEG3_Footway_Duct in New_Duct_SDU</v>
      </c>
      <c r="G725" s="56">
        <f ca="1"/>
        <v>0</v>
      </c>
      <c r="H725" s="56">
        <f ca="1"/>
        <v>445123.19297063473</v>
      </c>
      <c r="I725" s="56">
        <f ca="1"/>
        <v>2167574.0441615074</v>
      </c>
      <c r="J725" s="56">
        <f ca="1"/>
        <v>5349488.3639351279</v>
      </c>
      <c r="K725" s="56">
        <f ca="1"/>
        <v>11959671.395416686</v>
      </c>
      <c r="L725" s="56">
        <f ca="1"/>
        <v>18418399.146987829</v>
      </c>
      <c r="M725" s="56">
        <f ca="1"/>
        <v>22916666.419251949</v>
      </c>
      <c r="N725" s="56">
        <f ca="1"/>
        <v>40663861.658943392</v>
      </c>
      <c r="O725" s="56">
        <f ca="1"/>
        <v>46777754.863668077</v>
      </c>
      <c r="P725" s="56">
        <f ca="1"/>
        <v>51791313.305902198</v>
      </c>
      <c r="Q725" s="56">
        <f ca="1"/>
        <v>55790645.547884494</v>
      </c>
      <c r="R725" s="56">
        <f ca="1"/>
        <v>57296408.34552633</v>
      </c>
      <c r="S725" s="56">
        <f ca="1"/>
        <v>48711086.424900636</v>
      </c>
      <c r="T725" s="56">
        <f ca="1"/>
        <v>43881952.444370367</v>
      </c>
      <c r="U725" s="56">
        <f ca="1"/>
        <v>38196671.910905764</v>
      </c>
      <c r="V725" s="56">
        <f ca="1"/>
        <v>31812595.520091504</v>
      </c>
      <c r="W725" s="56">
        <f ca="1"/>
        <v>26150169.086414207</v>
      </c>
      <c r="X725" s="56">
        <f ca="1"/>
        <v>25286989.966479566</v>
      </c>
      <c r="Y725" s="56">
        <f ca="1"/>
        <v>24445676.592272282</v>
      </c>
      <c r="Z725" s="56">
        <f ca="1"/>
        <v>23617175.13710038</v>
      </c>
      <c r="AA725" s="56">
        <f ca="1"/>
        <v>22800102.677522939</v>
      </c>
      <c r="AB725" s="56">
        <f ca="1"/>
        <v>21997324.44554317</v>
      </c>
      <c r="AC725" s="56">
        <f ca="1"/>
        <v>21206443.408538505</v>
      </c>
      <c r="AD725" s="56">
        <f ca="1"/>
        <v>20427017.711236581</v>
      </c>
      <c r="AE725" s="56">
        <f ca="1"/>
        <v>19659329.31698481</v>
      </c>
      <c r="AF725" s="56">
        <f ca="1"/>
        <v>18902277.520778384</v>
      </c>
      <c r="AG725" s="56">
        <f ca="1"/>
        <v>18155646.32873987</v>
      </c>
      <c r="AH725" s="56">
        <f ca="1"/>
        <v>17418925.984912332</v>
      </c>
      <c r="AI725" s="56">
        <f ca="1"/>
        <v>16691563.37693803</v>
      </c>
      <c r="AJ725" s="56">
        <f ca="1"/>
        <v>15973413.752432076</v>
      </c>
      <c r="AK725" s="56">
        <f ca="1"/>
        <v>15263666.188619798</v>
      </c>
      <c r="AL725" s="56">
        <f ca="1"/>
        <v>14562103.503706947</v>
      </c>
      <c r="AM725" s="56">
        <f ca="1"/>
        <v>13868294.17135722</v>
      </c>
      <c r="AN725" s="56">
        <f ca="1"/>
        <v>13181579.212846044</v>
      </c>
      <c r="AO725" s="56">
        <f ca="1"/>
        <v>12501831.643427223</v>
      </c>
      <c r="AP725" s="56">
        <f ca="1"/>
        <v>11828513.231764089</v>
      </c>
      <c r="AQ725" s="56">
        <f ca="1"/>
        <v>11161045.087671783</v>
      </c>
      <c r="AR725" s="56">
        <f ca="1"/>
        <v>10499207.772477178</v>
      </c>
      <c r="AS725" s="56">
        <f ca="1"/>
        <v>9842555.4267374668</v>
      </c>
      <c r="AT725" s="56">
        <f ca="1"/>
        <v>9190607.8077214491</v>
      </c>
    </row>
    <row r="726" spans="4:46" ht="14.65" hidden="1" outlineLevel="1" thickBot="1" x14ac:dyDescent="0.5">
      <c r="D726" s="42">
        <v>92</v>
      </c>
      <c r="E726" s="42" t="str">
        <v>SEG3_Carriageway_Duct in New_Duct_SDU</v>
      </c>
      <c r="G726" s="56">
        <f ca="1"/>
        <v>0</v>
      </c>
      <c r="H726" s="56">
        <f ca="1"/>
        <v>0</v>
      </c>
      <c r="I726" s="56">
        <f ca="1"/>
        <v>0</v>
      </c>
      <c r="J726" s="56">
        <f ca="1"/>
        <v>0</v>
      </c>
      <c r="K726" s="56">
        <f ca="1"/>
        <v>0</v>
      </c>
      <c r="L726" s="56">
        <f ca="1"/>
        <v>0</v>
      </c>
      <c r="M726" s="56">
        <f ca="1"/>
        <v>0</v>
      </c>
      <c r="N726" s="56">
        <f ca="1"/>
        <v>0</v>
      </c>
      <c r="O726" s="56">
        <f ca="1"/>
        <v>0</v>
      </c>
      <c r="P726" s="56">
        <f ca="1"/>
        <v>0</v>
      </c>
      <c r="Q726" s="56">
        <f ca="1"/>
        <v>0</v>
      </c>
      <c r="R726" s="56">
        <f ca="1"/>
        <v>0</v>
      </c>
      <c r="S726" s="56">
        <f ca="1"/>
        <v>0</v>
      </c>
      <c r="T726" s="56">
        <f ca="1"/>
        <v>0</v>
      </c>
      <c r="U726" s="56">
        <f ca="1"/>
        <v>0</v>
      </c>
      <c r="V726" s="56">
        <f ca="1"/>
        <v>0</v>
      </c>
      <c r="W726" s="56">
        <f ca="1"/>
        <v>0</v>
      </c>
      <c r="X726" s="56">
        <f ca="1"/>
        <v>0</v>
      </c>
      <c r="Y726" s="56">
        <f ca="1"/>
        <v>0</v>
      </c>
      <c r="Z726" s="56">
        <f ca="1"/>
        <v>0</v>
      </c>
      <c r="AA726" s="56">
        <f ca="1"/>
        <v>0</v>
      </c>
      <c r="AB726" s="56">
        <f ca="1"/>
        <v>0</v>
      </c>
      <c r="AC726" s="56">
        <f ca="1"/>
        <v>0</v>
      </c>
      <c r="AD726" s="56">
        <f ca="1"/>
        <v>0</v>
      </c>
      <c r="AE726" s="56">
        <f ca="1"/>
        <v>0</v>
      </c>
      <c r="AF726" s="56">
        <f ca="1"/>
        <v>0</v>
      </c>
      <c r="AG726" s="56">
        <f ca="1"/>
        <v>0</v>
      </c>
      <c r="AH726" s="56">
        <f ca="1"/>
        <v>0</v>
      </c>
      <c r="AI726" s="56">
        <f ca="1"/>
        <v>0</v>
      </c>
      <c r="AJ726" s="56">
        <f ca="1"/>
        <v>0</v>
      </c>
      <c r="AK726" s="56">
        <f ca="1"/>
        <v>0</v>
      </c>
      <c r="AL726" s="56">
        <f ca="1"/>
        <v>0</v>
      </c>
      <c r="AM726" s="56">
        <f ca="1"/>
        <v>0</v>
      </c>
      <c r="AN726" s="56">
        <f ca="1"/>
        <v>0</v>
      </c>
      <c r="AO726" s="56">
        <f ca="1"/>
        <v>0</v>
      </c>
      <c r="AP726" s="56">
        <f ca="1"/>
        <v>0</v>
      </c>
      <c r="AQ726" s="56">
        <f ca="1"/>
        <v>0</v>
      </c>
      <c r="AR726" s="56">
        <f ca="1"/>
        <v>0</v>
      </c>
      <c r="AS726" s="56">
        <f ca="1"/>
        <v>0</v>
      </c>
      <c r="AT726" s="56">
        <f ca="1"/>
        <v>0</v>
      </c>
    </row>
    <row r="727" spans="4:46" ht="14.65" hidden="1" outlineLevel="1" thickBot="1" x14ac:dyDescent="0.5">
      <c r="D727" s="42">
        <v>93</v>
      </c>
      <c r="E727" s="42" t="str">
        <v>Unused</v>
      </c>
      <c r="G727" s="56">
        <f ca="1"/>
        <v>0</v>
      </c>
      <c r="H727" s="56">
        <f ca="1"/>
        <v>0</v>
      </c>
      <c r="I727" s="56">
        <f ca="1"/>
        <v>0</v>
      </c>
      <c r="J727" s="56">
        <f ca="1"/>
        <v>0</v>
      </c>
      <c r="K727" s="56">
        <f ca="1"/>
        <v>0</v>
      </c>
      <c r="L727" s="56">
        <f ca="1"/>
        <v>0</v>
      </c>
      <c r="M727" s="56">
        <f ca="1"/>
        <v>0</v>
      </c>
      <c r="N727" s="56">
        <f ca="1"/>
        <v>0</v>
      </c>
      <c r="O727" s="56">
        <f ca="1"/>
        <v>0</v>
      </c>
      <c r="P727" s="56">
        <f ca="1"/>
        <v>0</v>
      </c>
      <c r="Q727" s="56">
        <f ca="1"/>
        <v>0</v>
      </c>
      <c r="R727" s="56">
        <f ca="1"/>
        <v>0</v>
      </c>
      <c r="S727" s="56">
        <f ca="1"/>
        <v>0</v>
      </c>
      <c r="T727" s="56">
        <f ca="1"/>
        <v>0</v>
      </c>
      <c r="U727" s="56">
        <f ca="1"/>
        <v>0</v>
      </c>
      <c r="V727" s="56">
        <f ca="1"/>
        <v>0</v>
      </c>
      <c r="W727" s="56">
        <f ca="1"/>
        <v>0</v>
      </c>
      <c r="X727" s="56">
        <f ca="1"/>
        <v>0</v>
      </c>
      <c r="Y727" s="56">
        <f ca="1"/>
        <v>0</v>
      </c>
      <c r="Z727" s="56">
        <f ca="1"/>
        <v>0</v>
      </c>
      <c r="AA727" s="56">
        <f ca="1"/>
        <v>0</v>
      </c>
      <c r="AB727" s="56">
        <f ca="1"/>
        <v>0</v>
      </c>
      <c r="AC727" s="56">
        <f ca="1"/>
        <v>0</v>
      </c>
      <c r="AD727" s="56">
        <f ca="1"/>
        <v>0</v>
      </c>
      <c r="AE727" s="56">
        <f ca="1"/>
        <v>0</v>
      </c>
      <c r="AF727" s="56">
        <f ca="1"/>
        <v>0</v>
      </c>
      <c r="AG727" s="56">
        <f ca="1"/>
        <v>0</v>
      </c>
      <c r="AH727" s="56">
        <f ca="1"/>
        <v>0</v>
      </c>
      <c r="AI727" s="56">
        <f ca="1"/>
        <v>0</v>
      </c>
      <c r="AJ727" s="56">
        <f ca="1"/>
        <v>0</v>
      </c>
      <c r="AK727" s="56">
        <f ca="1"/>
        <v>0</v>
      </c>
      <c r="AL727" s="56">
        <f ca="1"/>
        <v>0</v>
      </c>
      <c r="AM727" s="56">
        <f ca="1"/>
        <v>0</v>
      </c>
      <c r="AN727" s="56">
        <f ca="1"/>
        <v>0</v>
      </c>
      <c r="AO727" s="56">
        <f ca="1"/>
        <v>0</v>
      </c>
      <c r="AP727" s="56">
        <f ca="1"/>
        <v>0</v>
      </c>
      <c r="AQ727" s="56">
        <f ca="1"/>
        <v>0</v>
      </c>
      <c r="AR727" s="56">
        <f ca="1"/>
        <v>0</v>
      </c>
      <c r="AS727" s="56">
        <f ca="1"/>
        <v>0</v>
      </c>
      <c r="AT727" s="56">
        <f ca="1"/>
        <v>0</v>
      </c>
    </row>
    <row r="728" spans="4:46" ht="14.65" hidden="1" outlineLevel="1" thickBot="1" x14ac:dyDescent="0.5">
      <c r="D728" s="42">
        <v>94</v>
      </c>
      <c r="E728" s="42" t="str">
        <v>Unused</v>
      </c>
      <c r="G728" s="56">
        <f ca="1"/>
        <v>0</v>
      </c>
      <c r="H728" s="56">
        <f ca="1"/>
        <v>0</v>
      </c>
      <c r="I728" s="56">
        <f ca="1"/>
        <v>0</v>
      </c>
      <c r="J728" s="56">
        <f ca="1"/>
        <v>0</v>
      </c>
      <c r="K728" s="56">
        <f ca="1"/>
        <v>0</v>
      </c>
      <c r="L728" s="56">
        <f ca="1"/>
        <v>0</v>
      </c>
      <c r="M728" s="56">
        <f ca="1"/>
        <v>0</v>
      </c>
      <c r="N728" s="56">
        <f ca="1"/>
        <v>0</v>
      </c>
      <c r="O728" s="56">
        <f ca="1"/>
        <v>0</v>
      </c>
      <c r="P728" s="56">
        <f ca="1"/>
        <v>0</v>
      </c>
      <c r="Q728" s="56">
        <f ca="1"/>
        <v>0</v>
      </c>
      <c r="R728" s="56">
        <f ca="1"/>
        <v>0</v>
      </c>
      <c r="S728" s="56">
        <f ca="1"/>
        <v>0</v>
      </c>
      <c r="T728" s="56">
        <f ca="1"/>
        <v>0</v>
      </c>
      <c r="U728" s="56">
        <f ca="1"/>
        <v>0</v>
      </c>
      <c r="V728" s="56">
        <f ca="1"/>
        <v>0</v>
      </c>
      <c r="W728" s="56">
        <f ca="1"/>
        <v>0</v>
      </c>
      <c r="X728" s="56">
        <f ca="1"/>
        <v>0</v>
      </c>
      <c r="Y728" s="56">
        <f ca="1"/>
        <v>0</v>
      </c>
      <c r="Z728" s="56">
        <f ca="1"/>
        <v>0</v>
      </c>
      <c r="AA728" s="56">
        <f ca="1"/>
        <v>0</v>
      </c>
      <c r="AB728" s="56">
        <f ca="1"/>
        <v>0</v>
      </c>
      <c r="AC728" s="56">
        <f ca="1"/>
        <v>0</v>
      </c>
      <c r="AD728" s="56">
        <f ca="1"/>
        <v>0</v>
      </c>
      <c r="AE728" s="56">
        <f ca="1"/>
        <v>0</v>
      </c>
      <c r="AF728" s="56">
        <f ca="1"/>
        <v>0</v>
      </c>
      <c r="AG728" s="56">
        <f ca="1"/>
        <v>0</v>
      </c>
      <c r="AH728" s="56">
        <f ca="1"/>
        <v>0</v>
      </c>
      <c r="AI728" s="56">
        <f ca="1"/>
        <v>0</v>
      </c>
      <c r="AJ728" s="56">
        <f ca="1"/>
        <v>0</v>
      </c>
      <c r="AK728" s="56">
        <f ca="1"/>
        <v>0</v>
      </c>
      <c r="AL728" s="56">
        <f ca="1"/>
        <v>0</v>
      </c>
      <c r="AM728" s="56">
        <f ca="1"/>
        <v>0</v>
      </c>
      <c r="AN728" s="56">
        <f ca="1"/>
        <v>0</v>
      </c>
      <c r="AO728" s="56">
        <f ca="1"/>
        <v>0</v>
      </c>
      <c r="AP728" s="56">
        <f ca="1"/>
        <v>0</v>
      </c>
      <c r="AQ728" s="56">
        <f ca="1"/>
        <v>0</v>
      </c>
      <c r="AR728" s="56">
        <f ca="1"/>
        <v>0</v>
      </c>
      <c r="AS728" s="56">
        <f ca="1"/>
        <v>0</v>
      </c>
      <c r="AT728" s="56">
        <f ca="1"/>
        <v>0</v>
      </c>
    </row>
    <row r="729" spans="4:46" ht="14.65" hidden="1" outlineLevel="1" thickBot="1" x14ac:dyDescent="0.5">
      <c r="D729" s="42">
        <v>95</v>
      </c>
      <c r="E729" s="42" t="str">
        <v>Unused</v>
      </c>
      <c r="G729" s="56">
        <f ca="1"/>
        <v>0</v>
      </c>
      <c r="H729" s="56">
        <f ca="1"/>
        <v>0</v>
      </c>
      <c r="I729" s="56">
        <f ca="1"/>
        <v>0</v>
      </c>
      <c r="J729" s="56">
        <f ca="1"/>
        <v>0</v>
      </c>
      <c r="K729" s="56">
        <f ca="1"/>
        <v>0</v>
      </c>
      <c r="L729" s="56">
        <f ca="1"/>
        <v>0</v>
      </c>
      <c r="M729" s="56">
        <f ca="1"/>
        <v>0</v>
      </c>
      <c r="N729" s="56">
        <f ca="1"/>
        <v>0</v>
      </c>
      <c r="O729" s="56">
        <f ca="1"/>
        <v>0</v>
      </c>
      <c r="P729" s="56">
        <f ca="1"/>
        <v>0</v>
      </c>
      <c r="Q729" s="56">
        <f ca="1"/>
        <v>0</v>
      </c>
      <c r="R729" s="56">
        <f ca="1"/>
        <v>0</v>
      </c>
      <c r="S729" s="56">
        <f ca="1"/>
        <v>0</v>
      </c>
      <c r="T729" s="56">
        <f ca="1"/>
        <v>0</v>
      </c>
      <c r="U729" s="56">
        <f ca="1"/>
        <v>0</v>
      </c>
      <c r="V729" s="56">
        <f ca="1"/>
        <v>0</v>
      </c>
      <c r="W729" s="56">
        <f ca="1"/>
        <v>0</v>
      </c>
      <c r="X729" s="56">
        <f ca="1"/>
        <v>0</v>
      </c>
      <c r="Y729" s="56">
        <f ca="1"/>
        <v>0</v>
      </c>
      <c r="Z729" s="56">
        <f ca="1"/>
        <v>0</v>
      </c>
      <c r="AA729" s="56">
        <f ca="1"/>
        <v>0</v>
      </c>
      <c r="AB729" s="56">
        <f ca="1"/>
        <v>0</v>
      </c>
      <c r="AC729" s="56">
        <f ca="1"/>
        <v>0</v>
      </c>
      <c r="AD729" s="56">
        <f ca="1"/>
        <v>0</v>
      </c>
      <c r="AE729" s="56">
        <f ca="1"/>
        <v>0</v>
      </c>
      <c r="AF729" s="56">
        <f ca="1"/>
        <v>0</v>
      </c>
      <c r="AG729" s="56">
        <f ca="1"/>
        <v>0</v>
      </c>
      <c r="AH729" s="56">
        <f ca="1"/>
        <v>0</v>
      </c>
      <c r="AI729" s="56">
        <f ca="1"/>
        <v>0</v>
      </c>
      <c r="AJ729" s="56">
        <f ca="1"/>
        <v>0</v>
      </c>
      <c r="AK729" s="56">
        <f ca="1"/>
        <v>0</v>
      </c>
      <c r="AL729" s="56">
        <f ca="1"/>
        <v>0</v>
      </c>
      <c r="AM729" s="56">
        <f ca="1"/>
        <v>0</v>
      </c>
      <c r="AN729" s="56">
        <f ca="1"/>
        <v>0</v>
      </c>
      <c r="AO729" s="56">
        <f ca="1"/>
        <v>0</v>
      </c>
      <c r="AP729" s="56">
        <f ca="1"/>
        <v>0</v>
      </c>
      <c r="AQ729" s="56">
        <f ca="1"/>
        <v>0</v>
      </c>
      <c r="AR729" s="56">
        <f ca="1"/>
        <v>0</v>
      </c>
      <c r="AS729" s="56">
        <f ca="1"/>
        <v>0</v>
      </c>
      <c r="AT729" s="56">
        <f ca="1"/>
        <v>0</v>
      </c>
    </row>
    <row r="730" spans="4:46" ht="14.65" hidden="1" outlineLevel="1" thickBot="1" x14ac:dyDescent="0.5">
      <c r="D730" s="42">
        <v>96</v>
      </c>
      <c r="E730" s="42" t="str">
        <v>SEG3_Existing_Duct_MDU</v>
      </c>
      <c r="G730" s="56">
        <f ca="1"/>
        <v>0</v>
      </c>
      <c r="H730" s="56">
        <f ca="1"/>
        <v>0</v>
      </c>
      <c r="I730" s="56">
        <f ca="1"/>
        <v>0</v>
      </c>
      <c r="J730" s="56">
        <f ca="1"/>
        <v>0</v>
      </c>
      <c r="K730" s="56">
        <f ca="1"/>
        <v>0</v>
      </c>
      <c r="L730" s="56">
        <f ca="1"/>
        <v>0</v>
      </c>
      <c r="M730" s="56">
        <f ca="1"/>
        <v>0</v>
      </c>
      <c r="N730" s="56">
        <f ca="1"/>
        <v>0</v>
      </c>
      <c r="O730" s="56">
        <f ca="1"/>
        <v>0</v>
      </c>
      <c r="P730" s="56">
        <f ca="1"/>
        <v>0</v>
      </c>
      <c r="Q730" s="56">
        <f ca="1"/>
        <v>0</v>
      </c>
      <c r="R730" s="56">
        <f ca="1"/>
        <v>0</v>
      </c>
      <c r="S730" s="56">
        <f ca="1"/>
        <v>0</v>
      </c>
      <c r="T730" s="56">
        <f ca="1"/>
        <v>0</v>
      </c>
      <c r="U730" s="56">
        <f ca="1"/>
        <v>0</v>
      </c>
      <c r="V730" s="56">
        <f ca="1"/>
        <v>0</v>
      </c>
      <c r="W730" s="56">
        <f ca="1"/>
        <v>0</v>
      </c>
      <c r="X730" s="56">
        <f ca="1"/>
        <v>0</v>
      </c>
      <c r="Y730" s="56">
        <f ca="1"/>
        <v>0</v>
      </c>
      <c r="Z730" s="56">
        <f ca="1"/>
        <v>0</v>
      </c>
      <c r="AA730" s="56">
        <f ca="1"/>
        <v>0</v>
      </c>
      <c r="AB730" s="56">
        <f ca="1"/>
        <v>0</v>
      </c>
      <c r="AC730" s="56">
        <f ca="1"/>
        <v>0</v>
      </c>
      <c r="AD730" s="56">
        <f ca="1"/>
        <v>0</v>
      </c>
      <c r="AE730" s="56">
        <f ca="1"/>
        <v>0</v>
      </c>
      <c r="AF730" s="56">
        <f ca="1"/>
        <v>0</v>
      </c>
      <c r="AG730" s="56">
        <f ca="1"/>
        <v>0</v>
      </c>
      <c r="AH730" s="56">
        <f ca="1"/>
        <v>0</v>
      </c>
      <c r="AI730" s="56">
        <f ca="1"/>
        <v>0</v>
      </c>
      <c r="AJ730" s="56">
        <f ca="1"/>
        <v>0</v>
      </c>
      <c r="AK730" s="56">
        <f ca="1"/>
        <v>0</v>
      </c>
      <c r="AL730" s="56">
        <f ca="1"/>
        <v>0</v>
      </c>
      <c r="AM730" s="56">
        <f ca="1"/>
        <v>0</v>
      </c>
      <c r="AN730" s="56">
        <f ca="1"/>
        <v>0</v>
      </c>
      <c r="AO730" s="56">
        <f ca="1"/>
        <v>0</v>
      </c>
      <c r="AP730" s="56">
        <f ca="1"/>
        <v>0</v>
      </c>
      <c r="AQ730" s="56">
        <f ca="1"/>
        <v>0</v>
      </c>
      <c r="AR730" s="56">
        <f ca="1"/>
        <v>0</v>
      </c>
      <c r="AS730" s="56">
        <f ca="1"/>
        <v>0</v>
      </c>
      <c r="AT730" s="56">
        <f ca="1"/>
        <v>0</v>
      </c>
    </row>
    <row r="731" spans="4:46" ht="14.65" hidden="1" outlineLevel="1" thickBot="1" x14ac:dyDescent="0.5">
      <c r="D731" s="42">
        <v>97</v>
      </c>
      <c r="E731" s="42" t="str">
        <v>Unused</v>
      </c>
      <c r="G731" s="56">
        <f ca="1"/>
        <v>0</v>
      </c>
      <c r="H731" s="56">
        <f ca="1"/>
        <v>0</v>
      </c>
      <c r="I731" s="56">
        <f ca="1"/>
        <v>0</v>
      </c>
      <c r="J731" s="56">
        <f ca="1"/>
        <v>0</v>
      </c>
      <c r="K731" s="56">
        <f ca="1"/>
        <v>0</v>
      </c>
      <c r="L731" s="56">
        <f ca="1"/>
        <v>0</v>
      </c>
      <c r="M731" s="56">
        <f ca="1"/>
        <v>0</v>
      </c>
      <c r="N731" s="56">
        <f ca="1"/>
        <v>0</v>
      </c>
      <c r="O731" s="56">
        <f ca="1"/>
        <v>0</v>
      </c>
      <c r="P731" s="56">
        <f ca="1"/>
        <v>0</v>
      </c>
      <c r="Q731" s="56">
        <f ca="1"/>
        <v>0</v>
      </c>
      <c r="R731" s="56">
        <f ca="1"/>
        <v>0</v>
      </c>
      <c r="S731" s="56">
        <f ca="1"/>
        <v>0</v>
      </c>
      <c r="T731" s="56">
        <f ca="1"/>
        <v>0</v>
      </c>
      <c r="U731" s="56">
        <f ca="1"/>
        <v>0</v>
      </c>
      <c r="V731" s="56">
        <f ca="1"/>
        <v>0</v>
      </c>
      <c r="W731" s="56">
        <f ca="1"/>
        <v>0</v>
      </c>
      <c r="X731" s="56">
        <f ca="1"/>
        <v>0</v>
      </c>
      <c r="Y731" s="56">
        <f ca="1"/>
        <v>0</v>
      </c>
      <c r="Z731" s="56">
        <f ca="1"/>
        <v>0</v>
      </c>
      <c r="AA731" s="56">
        <f ca="1"/>
        <v>0</v>
      </c>
      <c r="AB731" s="56">
        <f ca="1"/>
        <v>0</v>
      </c>
      <c r="AC731" s="56">
        <f ca="1"/>
        <v>0</v>
      </c>
      <c r="AD731" s="56">
        <f ca="1"/>
        <v>0</v>
      </c>
      <c r="AE731" s="56">
        <f ca="1"/>
        <v>0</v>
      </c>
      <c r="AF731" s="56">
        <f ca="1"/>
        <v>0</v>
      </c>
      <c r="AG731" s="56">
        <f ca="1"/>
        <v>0</v>
      </c>
      <c r="AH731" s="56">
        <f ca="1"/>
        <v>0</v>
      </c>
      <c r="AI731" s="56">
        <f ca="1"/>
        <v>0</v>
      </c>
      <c r="AJ731" s="56">
        <f ca="1"/>
        <v>0</v>
      </c>
      <c r="AK731" s="56">
        <f ca="1"/>
        <v>0</v>
      </c>
      <c r="AL731" s="56">
        <f ca="1"/>
        <v>0</v>
      </c>
      <c r="AM731" s="56">
        <f ca="1"/>
        <v>0</v>
      </c>
      <c r="AN731" s="56">
        <f ca="1"/>
        <v>0</v>
      </c>
      <c r="AO731" s="56">
        <f ca="1"/>
        <v>0</v>
      </c>
      <c r="AP731" s="56">
        <f ca="1"/>
        <v>0</v>
      </c>
      <c r="AQ731" s="56">
        <f ca="1"/>
        <v>0</v>
      </c>
      <c r="AR731" s="56">
        <f ca="1"/>
        <v>0</v>
      </c>
      <c r="AS731" s="56">
        <f ca="1"/>
        <v>0</v>
      </c>
      <c r="AT731" s="56">
        <f ca="1"/>
        <v>0</v>
      </c>
    </row>
    <row r="732" spans="4:46" ht="14.65" hidden="1" outlineLevel="1" thickBot="1" x14ac:dyDescent="0.5">
      <c r="D732" s="42">
        <v>98</v>
      </c>
      <c r="E732" s="42" t="str">
        <v>SEG3_New Microtrench_MDU</v>
      </c>
      <c r="G732" s="56">
        <f ca="1"/>
        <v>0</v>
      </c>
      <c r="H732" s="56">
        <f ca="1"/>
        <v>0</v>
      </c>
      <c r="I732" s="56">
        <f ca="1"/>
        <v>0</v>
      </c>
      <c r="J732" s="56">
        <f ca="1"/>
        <v>0</v>
      </c>
      <c r="K732" s="56">
        <f ca="1"/>
        <v>0</v>
      </c>
      <c r="L732" s="56">
        <f ca="1"/>
        <v>0</v>
      </c>
      <c r="M732" s="56">
        <f ca="1"/>
        <v>0</v>
      </c>
      <c r="N732" s="56">
        <f ca="1"/>
        <v>0</v>
      </c>
      <c r="O732" s="56">
        <f ca="1"/>
        <v>0</v>
      </c>
      <c r="P732" s="56">
        <f ca="1"/>
        <v>0</v>
      </c>
      <c r="Q732" s="56">
        <f ca="1"/>
        <v>0</v>
      </c>
      <c r="R732" s="56">
        <f ca="1"/>
        <v>0</v>
      </c>
      <c r="S732" s="56">
        <f ca="1"/>
        <v>0</v>
      </c>
      <c r="T732" s="56">
        <f ca="1"/>
        <v>0</v>
      </c>
      <c r="U732" s="56">
        <f ca="1"/>
        <v>0</v>
      </c>
      <c r="V732" s="56">
        <f ca="1"/>
        <v>0</v>
      </c>
      <c r="W732" s="56">
        <f ca="1"/>
        <v>0</v>
      </c>
      <c r="X732" s="56">
        <f ca="1"/>
        <v>0</v>
      </c>
      <c r="Y732" s="56">
        <f ca="1"/>
        <v>0</v>
      </c>
      <c r="Z732" s="56">
        <f ca="1"/>
        <v>0</v>
      </c>
      <c r="AA732" s="56">
        <f ca="1"/>
        <v>0</v>
      </c>
      <c r="AB732" s="56">
        <f ca="1"/>
        <v>0</v>
      </c>
      <c r="AC732" s="56">
        <f ca="1"/>
        <v>0</v>
      </c>
      <c r="AD732" s="56">
        <f ca="1"/>
        <v>0</v>
      </c>
      <c r="AE732" s="56">
        <f ca="1"/>
        <v>0</v>
      </c>
      <c r="AF732" s="56">
        <f ca="1"/>
        <v>0</v>
      </c>
      <c r="AG732" s="56">
        <f ca="1"/>
        <v>0</v>
      </c>
      <c r="AH732" s="56">
        <f ca="1"/>
        <v>0</v>
      </c>
      <c r="AI732" s="56">
        <f ca="1"/>
        <v>0</v>
      </c>
      <c r="AJ732" s="56">
        <f ca="1"/>
        <v>0</v>
      </c>
      <c r="AK732" s="56">
        <f ca="1"/>
        <v>0</v>
      </c>
      <c r="AL732" s="56">
        <f ca="1"/>
        <v>0</v>
      </c>
      <c r="AM732" s="56">
        <f ca="1"/>
        <v>0</v>
      </c>
      <c r="AN732" s="56">
        <f ca="1"/>
        <v>0</v>
      </c>
      <c r="AO732" s="56">
        <f ca="1"/>
        <v>0</v>
      </c>
      <c r="AP732" s="56">
        <f ca="1"/>
        <v>0</v>
      </c>
      <c r="AQ732" s="56">
        <f ca="1"/>
        <v>0</v>
      </c>
      <c r="AR732" s="56">
        <f ca="1"/>
        <v>0</v>
      </c>
      <c r="AS732" s="56">
        <f ca="1"/>
        <v>0</v>
      </c>
      <c r="AT732" s="56">
        <f ca="1"/>
        <v>0</v>
      </c>
    </row>
    <row r="733" spans="4:46" ht="14.65" hidden="1" outlineLevel="1" thickBot="1" x14ac:dyDescent="0.5">
      <c r="D733" s="42">
        <v>99</v>
      </c>
      <c r="E733" s="42" t="str">
        <v>SEG3_Soft_Duct in New_Duct_MDU</v>
      </c>
      <c r="G733" s="56">
        <f ca="1"/>
        <v>0</v>
      </c>
      <c r="H733" s="56">
        <f ca="1"/>
        <v>169696.34419975054</v>
      </c>
      <c r="I733" s="56">
        <f ca="1"/>
        <v>381273.47734545823</v>
      </c>
      <c r="J733" s="56">
        <f ca="1"/>
        <v>574528.45741044579</v>
      </c>
      <c r="K733" s="56">
        <f ca="1"/>
        <v>825021.63228922675</v>
      </c>
      <c r="L733" s="56">
        <f ca="1"/>
        <v>770457.28340961994</v>
      </c>
      <c r="M733" s="56">
        <f ca="1"/>
        <v>724351.40188484138</v>
      </c>
      <c r="N733" s="56">
        <f ca="1"/>
        <v>904120.99970873131</v>
      </c>
      <c r="O733" s="56">
        <f ca="1"/>
        <v>1504193.5556614816</v>
      </c>
      <c r="P733" s="56">
        <f ca="1"/>
        <v>1724672.8148265567</v>
      </c>
      <c r="Q733" s="56">
        <f ca="1"/>
        <v>1530149.8338667892</v>
      </c>
      <c r="R733" s="56">
        <f ca="1"/>
        <v>2118755.9969666158</v>
      </c>
      <c r="S733" s="56">
        <f ca="1"/>
        <v>0</v>
      </c>
      <c r="T733" s="56">
        <f ca="1"/>
        <v>0</v>
      </c>
      <c r="U733" s="56">
        <f ca="1"/>
        <v>0</v>
      </c>
      <c r="V733" s="56">
        <f ca="1"/>
        <v>0</v>
      </c>
      <c r="W733" s="56">
        <f ca="1"/>
        <v>0</v>
      </c>
      <c r="X733" s="56">
        <f ca="1"/>
        <v>0</v>
      </c>
      <c r="Y733" s="56">
        <f ca="1"/>
        <v>0</v>
      </c>
      <c r="Z733" s="56">
        <f ca="1"/>
        <v>0</v>
      </c>
      <c r="AA733" s="56">
        <f ca="1"/>
        <v>0</v>
      </c>
      <c r="AB733" s="56">
        <f ca="1"/>
        <v>0</v>
      </c>
      <c r="AC733" s="56">
        <f ca="1"/>
        <v>0</v>
      </c>
      <c r="AD733" s="56">
        <f ca="1"/>
        <v>0</v>
      </c>
      <c r="AE733" s="56">
        <f ca="1"/>
        <v>0</v>
      </c>
      <c r="AF733" s="56">
        <f ca="1"/>
        <v>0</v>
      </c>
      <c r="AG733" s="56">
        <f ca="1"/>
        <v>0</v>
      </c>
      <c r="AH733" s="56">
        <f ca="1"/>
        <v>0</v>
      </c>
      <c r="AI733" s="56">
        <f ca="1"/>
        <v>0</v>
      </c>
      <c r="AJ733" s="56">
        <f ca="1"/>
        <v>0</v>
      </c>
      <c r="AK733" s="56">
        <f ca="1"/>
        <v>0</v>
      </c>
      <c r="AL733" s="56">
        <f ca="1"/>
        <v>0</v>
      </c>
      <c r="AM733" s="56">
        <f ca="1"/>
        <v>0</v>
      </c>
      <c r="AN733" s="56">
        <f ca="1"/>
        <v>0</v>
      </c>
      <c r="AO733" s="56">
        <f ca="1"/>
        <v>0</v>
      </c>
      <c r="AP733" s="56">
        <f ca="1"/>
        <v>0</v>
      </c>
      <c r="AQ733" s="56">
        <f ca="1"/>
        <v>0</v>
      </c>
      <c r="AR733" s="56">
        <f ca="1"/>
        <v>0</v>
      </c>
      <c r="AS733" s="56">
        <f ca="1"/>
        <v>0</v>
      </c>
      <c r="AT733" s="56">
        <f ca="1"/>
        <v>0</v>
      </c>
    </row>
    <row r="734" spans="4:46" ht="14.65" hidden="1" outlineLevel="1" thickBot="1" x14ac:dyDescent="0.5">
      <c r="D734" s="42">
        <v>100</v>
      </c>
      <c r="E734" s="42" t="str">
        <v>SEG3_Footway_Duct in New_Duct_MDU</v>
      </c>
      <c r="G734" s="56">
        <f ca="1"/>
        <v>0</v>
      </c>
      <c r="H734" s="56">
        <f ca="1"/>
        <v>1243461.018882422</v>
      </c>
      <c r="I734" s="56">
        <f ca="1"/>
        <v>2628884.0387688279</v>
      </c>
      <c r="J734" s="56">
        <f ca="1"/>
        <v>3242183.2847264293</v>
      </c>
      <c r="K734" s="56">
        <f ca="1"/>
        <v>4131083.8335294551</v>
      </c>
      <c r="L734" s="56">
        <f ca="1"/>
        <v>3060556.1684791776</v>
      </c>
      <c r="M734" s="56">
        <f ca="1"/>
        <v>1815228.5061207823</v>
      </c>
      <c r="N734" s="56">
        <f ca="1"/>
        <v>1744662.7211818669</v>
      </c>
      <c r="O734" s="56">
        <f ca="1"/>
        <v>2240538.5424472759</v>
      </c>
      <c r="P734" s="56">
        <f ca="1"/>
        <v>2141880.2331826147</v>
      </c>
      <c r="Q734" s="56">
        <f ca="1"/>
        <v>2160027.7105541117</v>
      </c>
      <c r="R734" s="56">
        <f ca="1"/>
        <v>1963991.4984237498</v>
      </c>
      <c r="S734" s="56">
        <f ca="1"/>
        <v>0</v>
      </c>
      <c r="T734" s="56">
        <f ca="1"/>
        <v>0</v>
      </c>
      <c r="U734" s="56">
        <f ca="1"/>
        <v>0</v>
      </c>
      <c r="V734" s="56">
        <f ca="1"/>
        <v>0</v>
      </c>
      <c r="W734" s="56">
        <f ca="1"/>
        <v>0</v>
      </c>
      <c r="X734" s="56">
        <f ca="1"/>
        <v>0</v>
      </c>
      <c r="Y734" s="56">
        <f ca="1"/>
        <v>0</v>
      </c>
      <c r="Z734" s="56">
        <f ca="1"/>
        <v>0</v>
      </c>
      <c r="AA734" s="56">
        <f ca="1"/>
        <v>0</v>
      </c>
      <c r="AB734" s="56">
        <f ca="1"/>
        <v>0</v>
      </c>
      <c r="AC734" s="56">
        <f ca="1"/>
        <v>0</v>
      </c>
      <c r="AD734" s="56">
        <f ca="1"/>
        <v>0</v>
      </c>
      <c r="AE734" s="56">
        <f ca="1"/>
        <v>0</v>
      </c>
      <c r="AF734" s="56">
        <f ca="1"/>
        <v>0</v>
      </c>
      <c r="AG734" s="56">
        <f ca="1"/>
        <v>0</v>
      </c>
      <c r="AH734" s="56">
        <f ca="1"/>
        <v>0</v>
      </c>
      <c r="AI734" s="56">
        <f ca="1"/>
        <v>0</v>
      </c>
      <c r="AJ734" s="56">
        <f ca="1"/>
        <v>0</v>
      </c>
      <c r="AK734" s="56">
        <f ca="1"/>
        <v>0</v>
      </c>
      <c r="AL734" s="56">
        <f ca="1"/>
        <v>0</v>
      </c>
      <c r="AM734" s="56">
        <f ca="1"/>
        <v>0</v>
      </c>
      <c r="AN734" s="56">
        <f ca="1"/>
        <v>0</v>
      </c>
      <c r="AO734" s="56">
        <f ca="1"/>
        <v>0</v>
      </c>
      <c r="AP734" s="56">
        <f ca="1"/>
        <v>0</v>
      </c>
      <c r="AQ734" s="56">
        <f ca="1"/>
        <v>0</v>
      </c>
      <c r="AR734" s="56">
        <f ca="1"/>
        <v>0</v>
      </c>
      <c r="AS734" s="56">
        <f ca="1"/>
        <v>0</v>
      </c>
      <c r="AT734" s="56">
        <f ca="1"/>
        <v>0</v>
      </c>
    </row>
    <row r="735" spans="4:46" ht="14.65" hidden="1" outlineLevel="1" thickBot="1" x14ac:dyDescent="0.5">
      <c r="D735" s="42">
        <v>101</v>
      </c>
      <c r="E735" s="42" t="str">
        <v>SEG3_Carriageway_Duct in New_Duct_MDU</v>
      </c>
      <c r="G735" s="56">
        <f ca="1"/>
        <v>0</v>
      </c>
      <c r="H735" s="56">
        <f ca="1"/>
        <v>0</v>
      </c>
      <c r="I735" s="56">
        <f ca="1"/>
        <v>0</v>
      </c>
      <c r="J735" s="56">
        <f ca="1"/>
        <v>0</v>
      </c>
      <c r="K735" s="56">
        <f ca="1"/>
        <v>0</v>
      </c>
      <c r="L735" s="56">
        <f ca="1"/>
        <v>0</v>
      </c>
      <c r="M735" s="56">
        <f ca="1"/>
        <v>0</v>
      </c>
      <c r="N735" s="56">
        <f ca="1"/>
        <v>0</v>
      </c>
      <c r="O735" s="56">
        <f ca="1"/>
        <v>0</v>
      </c>
      <c r="P735" s="56">
        <f ca="1"/>
        <v>0</v>
      </c>
      <c r="Q735" s="56">
        <f ca="1"/>
        <v>0</v>
      </c>
      <c r="R735" s="56">
        <f ca="1"/>
        <v>0</v>
      </c>
      <c r="S735" s="56">
        <f ca="1"/>
        <v>0</v>
      </c>
      <c r="T735" s="56">
        <f ca="1"/>
        <v>0</v>
      </c>
      <c r="U735" s="56">
        <f ca="1"/>
        <v>0</v>
      </c>
      <c r="V735" s="56">
        <f ca="1"/>
        <v>0</v>
      </c>
      <c r="W735" s="56">
        <f ca="1"/>
        <v>0</v>
      </c>
      <c r="X735" s="56">
        <f ca="1"/>
        <v>0</v>
      </c>
      <c r="Y735" s="56">
        <f ca="1"/>
        <v>0</v>
      </c>
      <c r="Z735" s="56">
        <f ca="1"/>
        <v>0</v>
      </c>
      <c r="AA735" s="56">
        <f ca="1"/>
        <v>0</v>
      </c>
      <c r="AB735" s="56">
        <f ca="1"/>
        <v>0</v>
      </c>
      <c r="AC735" s="56">
        <f ca="1"/>
        <v>0</v>
      </c>
      <c r="AD735" s="56">
        <f ca="1"/>
        <v>0</v>
      </c>
      <c r="AE735" s="56">
        <f ca="1"/>
        <v>0</v>
      </c>
      <c r="AF735" s="56">
        <f ca="1"/>
        <v>0</v>
      </c>
      <c r="AG735" s="56">
        <f ca="1"/>
        <v>0</v>
      </c>
      <c r="AH735" s="56">
        <f ca="1"/>
        <v>0</v>
      </c>
      <c r="AI735" s="56">
        <f ca="1"/>
        <v>0</v>
      </c>
      <c r="AJ735" s="56">
        <f ca="1"/>
        <v>0</v>
      </c>
      <c r="AK735" s="56">
        <f ca="1"/>
        <v>0</v>
      </c>
      <c r="AL735" s="56">
        <f ca="1"/>
        <v>0</v>
      </c>
      <c r="AM735" s="56">
        <f ca="1"/>
        <v>0</v>
      </c>
      <c r="AN735" s="56">
        <f ca="1"/>
        <v>0</v>
      </c>
      <c r="AO735" s="56">
        <f ca="1"/>
        <v>0</v>
      </c>
      <c r="AP735" s="56">
        <f ca="1"/>
        <v>0</v>
      </c>
      <c r="AQ735" s="56">
        <f ca="1"/>
        <v>0</v>
      </c>
      <c r="AR735" s="56">
        <f ca="1"/>
        <v>0</v>
      </c>
      <c r="AS735" s="56">
        <f ca="1"/>
        <v>0</v>
      </c>
      <c r="AT735" s="56">
        <f ca="1"/>
        <v>0</v>
      </c>
    </row>
    <row r="736" spans="4:46" ht="14.65" hidden="1" outlineLevel="1" thickBot="1" x14ac:dyDescent="0.5">
      <c r="D736" s="42">
        <v>102</v>
      </c>
      <c r="E736" s="42" t="str">
        <v>Unused</v>
      </c>
      <c r="G736" s="56">
        <f ca="1"/>
        <v>0</v>
      </c>
      <c r="H736" s="56">
        <f ca="1"/>
        <v>0</v>
      </c>
      <c r="I736" s="56">
        <f ca="1"/>
        <v>0</v>
      </c>
      <c r="J736" s="56">
        <f ca="1"/>
        <v>0</v>
      </c>
      <c r="K736" s="56">
        <f ca="1"/>
        <v>0</v>
      </c>
      <c r="L736" s="56">
        <f ca="1"/>
        <v>0</v>
      </c>
      <c r="M736" s="56">
        <f ca="1"/>
        <v>0</v>
      </c>
      <c r="N736" s="56">
        <f ca="1"/>
        <v>0</v>
      </c>
      <c r="O736" s="56">
        <f ca="1"/>
        <v>0</v>
      </c>
      <c r="P736" s="56">
        <f ca="1"/>
        <v>0</v>
      </c>
      <c r="Q736" s="56">
        <f ca="1"/>
        <v>0</v>
      </c>
      <c r="R736" s="56">
        <f ca="1"/>
        <v>0</v>
      </c>
      <c r="S736" s="56">
        <f ca="1"/>
        <v>0</v>
      </c>
      <c r="T736" s="56">
        <f ca="1"/>
        <v>0</v>
      </c>
      <c r="U736" s="56">
        <f ca="1"/>
        <v>0</v>
      </c>
      <c r="V736" s="56">
        <f ca="1"/>
        <v>0</v>
      </c>
      <c r="W736" s="56">
        <f ca="1"/>
        <v>0</v>
      </c>
      <c r="X736" s="56">
        <f ca="1"/>
        <v>0</v>
      </c>
      <c r="Y736" s="56">
        <f ca="1"/>
        <v>0</v>
      </c>
      <c r="Z736" s="56">
        <f ca="1"/>
        <v>0</v>
      </c>
      <c r="AA736" s="56">
        <f ca="1"/>
        <v>0</v>
      </c>
      <c r="AB736" s="56">
        <f ca="1"/>
        <v>0</v>
      </c>
      <c r="AC736" s="56">
        <f ca="1"/>
        <v>0</v>
      </c>
      <c r="AD736" s="56">
        <f ca="1"/>
        <v>0</v>
      </c>
      <c r="AE736" s="56">
        <f ca="1"/>
        <v>0</v>
      </c>
      <c r="AF736" s="56">
        <f ca="1"/>
        <v>0</v>
      </c>
      <c r="AG736" s="56">
        <f ca="1"/>
        <v>0</v>
      </c>
      <c r="AH736" s="56">
        <f ca="1"/>
        <v>0</v>
      </c>
      <c r="AI736" s="56">
        <f ca="1"/>
        <v>0</v>
      </c>
      <c r="AJ736" s="56">
        <f ca="1"/>
        <v>0</v>
      </c>
      <c r="AK736" s="56">
        <f ca="1"/>
        <v>0</v>
      </c>
      <c r="AL736" s="56">
        <f ca="1"/>
        <v>0</v>
      </c>
      <c r="AM736" s="56">
        <f ca="1"/>
        <v>0</v>
      </c>
      <c r="AN736" s="56">
        <f ca="1"/>
        <v>0</v>
      </c>
      <c r="AO736" s="56">
        <f ca="1"/>
        <v>0</v>
      </c>
      <c r="AP736" s="56">
        <f ca="1"/>
        <v>0</v>
      </c>
      <c r="AQ736" s="56">
        <f ca="1"/>
        <v>0</v>
      </c>
      <c r="AR736" s="56">
        <f ca="1"/>
        <v>0</v>
      </c>
      <c r="AS736" s="56">
        <f ca="1"/>
        <v>0</v>
      </c>
      <c r="AT736" s="56">
        <f ca="1"/>
        <v>0</v>
      </c>
    </row>
    <row r="737" spans="4:46" ht="14.65" hidden="1" outlineLevel="1" thickBot="1" x14ac:dyDescent="0.5">
      <c r="D737" s="42">
        <v>103</v>
      </c>
      <c r="E737" s="42" t="str">
        <v>SEG3_FTTP_Connection_Civils</v>
      </c>
      <c r="G737" s="56">
        <f ca="1"/>
        <v>0</v>
      </c>
      <c r="H737" s="56">
        <f ca="1"/>
        <v>2569472.6791252787</v>
      </c>
      <c r="I737" s="56">
        <f ca="1"/>
        <v>9156729.9937365334</v>
      </c>
      <c r="J737" s="56">
        <f ca="1"/>
        <v>18003264.628335152</v>
      </c>
      <c r="K737" s="56">
        <f ca="1"/>
        <v>35262174.766753726</v>
      </c>
      <c r="L737" s="56">
        <f ca="1"/>
        <v>53331048.324649848</v>
      </c>
      <c r="M737" s="56">
        <f ca="1"/>
        <v>68599666.37977834</v>
      </c>
      <c r="N737" s="56">
        <f ca="1"/>
        <v>242579569.85999998</v>
      </c>
      <c r="O737" s="56">
        <f ca="1"/>
        <v>275584098.01431769</v>
      </c>
      <c r="P737" s="56">
        <f ca="1"/>
        <v>298253461.72426087</v>
      </c>
      <c r="Q737" s="56">
        <f ca="1"/>
        <v>313673719.13842285</v>
      </c>
      <c r="R737" s="56">
        <f ca="1"/>
        <v>311103584.8604812</v>
      </c>
      <c r="S737" s="56">
        <f ca="1"/>
        <v>259536702.78454059</v>
      </c>
      <c r="T737" s="56">
        <f ca="1"/>
        <v>229429345.79256833</v>
      </c>
      <c r="U737" s="56">
        <f ca="1"/>
        <v>195966671.34474832</v>
      </c>
      <c r="V737" s="56">
        <f ca="1"/>
        <v>160157810.32025492</v>
      </c>
      <c r="W737" s="56">
        <f ca="1"/>
        <v>129186219.48998427</v>
      </c>
      <c r="X737" s="56">
        <f ca="1"/>
        <v>122583480.60144605</v>
      </c>
      <c r="Y737" s="56">
        <f ca="1"/>
        <v>116286500.80582766</v>
      </c>
      <c r="Z737" s="56">
        <f ca="1"/>
        <v>110242366.4898136</v>
      </c>
      <c r="AA737" s="56">
        <f ca="1"/>
        <v>104436116.57502466</v>
      </c>
      <c r="AB737" s="56">
        <f ca="1"/>
        <v>98872468.724192768</v>
      </c>
      <c r="AC737" s="56">
        <f ca="1"/>
        <v>93533278.165673167</v>
      </c>
      <c r="AD737" s="56">
        <f ca="1"/>
        <v>88409132.881154016</v>
      </c>
      <c r="AE737" s="56">
        <f ca="1"/>
        <v>83493486.861545548</v>
      </c>
      <c r="AF737" s="56">
        <f ca="1"/>
        <v>78775551.217206597</v>
      </c>
      <c r="AG737" s="56">
        <f ca="1"/>
        <v>74247407.277695447</v>
      </c>
      <c r="AH737" s="56">
        <f ca="1"/>
        <v>69901051.217574328</v>
      </c>
      <c r="AI737" s="56">
        <f ca="1"/>
        <v>65728637.004148111</v>
      </c>
      <c r="AJ737" s="56">
        <f ca="1"/>
        <v>61722710.482993767</v>
      </c>
      <c r="AK737" s="56">
        <f ca="1"/>
        <v>57876199.921823427</v>
      </c>
      <c r="AL737" s="56">
        <f ca="1"/>
        <v>54182406.713787489</v>
      </c>
      <c r="AM737" s="56">
        <f ca="1"/>
        <v>50634764.241974451</v>
      </c>
      <c r="AN737" s="56">
        <f ca="1"/>
        <v>47226836.01155144</v>
      </c>
      <c r="AO737" s="56">
        <f ca="1"/>
        <v>43952772.120298401</v>
      </c>
      <c r="AP737" s="56">
        <f ca="1"/>
        <v>40806837.871014334</v>
      </c>
      <c r="AQ737" s="56">
        <f ca="1"/>
        <v>37783638.496500693</v>
      </c>
      <c r="AR737" s="56">
        <f ca="1"/>
        <v>34877660.672505267</v>
      </c>
      <c r="AS737" s="56">
        <f ca="1"/>
        <v>32084172.256662372</v>
      </c>
      <c r="AT737" s="56">
        <f ca="1"/>
        <v>29398089.066865478</v>
      </c>
    </row>
    <row r="738" spans="4:46" ht="14.65" hidden="1" outlineLevel="1" thickBot="1" x14ac:dyDescent="0.5">
      <c r="D738" s="42">
        <v>104</v>
      </c>
      <c r="E738" s="42" t="str">
        <v>SEG3_FTTP_ONT</v>
      </c>
      <c r="G738" s="56">
        <f ca="1"/>
        <v>0</v>
      </c>
      <c r="H738" s="56">
        <f ca="1"/>
        <v>1105042.4776884259</v>
      </c>
      <c r="I738" s="56">
        <f ca="1"/>
        <v>3815304.1640568892</v>
      </c>
      <c r="J738" s="56">
        <f ca="1"/>
        <v>7267646.8092681589</v>
      </c>
      <c r="K738" s="56">
        <f ca="1"/>
        <v>13791307.179195795</v>
      </c>
      <c r="L738" s="56">
        <f ca="1"/>
        <v>20208321.792350803</v>
      </c>
      <c r="M738" s="56">
        <f ca="1"/>
        <v>25184070.230046164</v>
      </c>
      <c r="N738" s="56">
        <f ca="1"/>
        <v>55775975.307717532</v>
      </c>
      <c r="O738" s="56">
        <f ca="1"/>
        <v>61390461.112310901</v>
      </c>
      <c r="P738" s="56">
        <f ca="1"/>
        <v>64370372.830881827</v>
      </c>
      <c r="Q738" s="56">
        <f ca="1"/>
        <v>65589218.262274988</v>
      </c>
      <c r="R738" s="56">
        <f ca="1"/>
        <v>64435218.12853168</v>
      </c>
      <c r="S738" s="56">
        <f ca="1"/>
        <v>55834312.953993909</v>
      </c>
      <c r="T738" s="56">
        <f ca="1"/>
        <v>52950560.46467983</v>
      </c>
      <c r="U738" s="56">
        <f ca="1"/>
        <v>53794595.702033088</v>
      </c>
      <c r="V738" s="56">
        <f ca="1"/>
        <v>54529650.420591839</v>
      </c>
      <c r="W738" s="56">
        <f ca="1"/>
        <v>54592959.770152867</v>
      </c>
      <c r="X738" s="56">
        <f ca="1"/>
        <v>58755435.319184527</v>
      </c>
      <c r="Y738" s="56">
        <f ca="1"/>
        <v>60940385.238596261</v>
      </c>
      <c r="Z738" s="56">
        <f ca="1"/>
        <v>61443541.527816333</v>
      </c>
      <c r="AA738" s="56">
        <f ca="1"/>
        <v>60853830.09667138</v>
      </c>
      <c r="AB738" s="56">
        <f ca="1"/>
        <v>58746034.684737146</v>
      </c>
      <c r="AC738" s="56">
        <f ca="1"/>
        <v>51634410.553544559</v>
      </c>
      <c r="AD738" s="56">
        <f ca="1"/>
        <v>48531678.386247657</v>
      </c>
      <c r="AE738" s="56">
        <f ca="1"/>
        <v>48068413.439430386</v>
      </c>
      <c r="AF738" s="56">
        <f ca="1"/>
        <v>47609203.577905484</v>
      </c>
      <c r="AG738" s="56">
        <f ca="1"/>
        <v>46762753.537188955</v>
      </c>
      <c r="AH738" s="56">
        <f ca="1"/>
        <v>48792712.067450948</v>
      </c>
      <c r="AI738" s="56">
        <f ca="1"/>
        <v>49530408.514111631</v>
      </c>
      <c r="AJ738" s="56">
        <f ca="1"/>
        <v>49173870.37331485</v>
      </c>
      <c r="AK738" s="56">
        <f ca="1"/>
        <v>48122360.82620836</v>
      </c>
      <c r="AL738" s="56">
        <f ca="1"/>
        <v>46080578.471032105</v>
      </c>
      <c r="AM738" s="56">
        <f ca="1"/>
        <v>40656443.79096736</v>
      </c>
      <c r="AN738" s="56">
        <f ca="1"/>
        <v>38021970.00490275</v>
      </c>
      <c r="AO738" s="56">
        <f ca="1"/>
        <v>37235695.375264801</v>
      </c>
      <c r="AP738" s="56">
        <f ca="1"/>
        <v>36488929.180803195</v>
      </c>
      <c r="AQ738" s="56">
        <f ca="1"/>
        <v>35510851.96879787</v>
      </c>
      <c r="AR738" s="56">
        <f ca="1"/>
        <v>36535145.43710921</v>
      </c>
      <c r="AS738" s="56">
        <f ca="1"/>
        <v>36703164.587321714</v>
      </c>
      <c r="AT738" s="56">
        <f ca="1"/>
        <v>36148407.586444922</v>
      </c>
    </row>
    <row r="739" spans="4:46" ht="14.65" hidden="1" outlineLevel="1" thickBot="1" x14ac:dyDescent="0.5">
      <c r="D739" s="42">
        <v>105</v>
      </c>
      <c r="E739" s="42" t="str">
        <v>SEG3_BusServ_Connection_Civils</v>
      </c>
      <c r="G739" s="56">
        <f ca="1"/>
        <v>0</v>
      </c>
      <c r="H739" s="56">
        <f ca="1"/>
        <v>0</v>
      </c>
      <c r="I739" s="56">
        <f ca="1"/>
        <v>0</v>
      </c>
      <c r="J739" s="56">
        <f ca="1"/>
        <v>0</v>
      </c>
      <c r="K739" s="56">
        <f ca="1"/>
        <v>0</v>
      </c>
      <c r="L739" s="56">
        <f ca="1"/>
        <v>0</v>
      </c>
      <c r="M739" s="56">
        <f ca="1"/>
        <v>0</v>
      </c>
      <c r="N739" s="56">
        <f ca="1"/>
        <v>0</v>
      </c>
      <c r="O739" s="56">
        <f ca="1"/>
        <v>0</v>
      </c>
      <c r="P739" s="56">
        <f ca="1"/>
        <v>0</v>
      </c>
      <c r="Q739" s="56">
        <f ca="1"/>
        <v>0</v>
      </c>
      <c r="R739" s="56">
        <f ca="1"/>
        <v>0</v>
      </c>
      <c r="S739" s="56">
        <f ca="1"/>
        <v>0</v>
      </c>
      <c r="T739" s="56">
        <f ca="1"/>
        <v>0</v>
      </c>
      <c r="U739" s="56">
        <f ca="1"/>
        <v>0</v>
      </c>
      <c r="V739" s="56">
        <f ca="1"/>
        <v>0</v>
      </c>
      <c r="W739" s="56">
        <f ca="1"/>
        <v>0</v>
      </c>
      <c r="X739" s="56">
        <f ca="1"/>
        <v>0</v>
      </c>
      <c r="Y739" s="56">
        <f ca="1"/>
        <v>0</v>
      </c>
      <c r="Z739" s="56">
        <f ca="1"/>
        <v>0</v>
      </c>
      <c r="AA739" s="56">
        <f ca="1"/>
        <v>0</v>
      </c>
      <c r="AB739" s="56">
        <f ca="1"/>
        <v>0</v>
      </c>
      <c r="AC739" s="56">
        <f ca="1"/>
        <v>0</v>
      </c>
      <c r="AD739" s="56">
        <f ca="1"/>
        <v>0</v>
      </c>
      <c r="AE739" s="56">
        <f ca="1"/>
        <v>0</v>
      </c>
      <c r="AF739" s="56">
        <f ca="1"/>
        <v>0</v>
      </c>
      <c r="AG739" s="56">
        <f ca="1"/>
        <v>0</v>
      </c>
      <c r="AH739" s="56">
        <f ca="1"/>
        <v>0</v>
      </c>
      <c r="AI739" s="56">
        <f ca="1"/>
        <v>0</v>
      </c>
      <c r="AJ739" s="56">
        <f ca="1"/>
        <v>0</v>
      </c>
      <c r="AK739" s="56">
        <f ca="1"/>
        <v>0</v>
      </c>
      <c r="AL739" s="56">
        <f ca="1"/>
        <v>0</v>
      </c>
      <c r="AM739" s="56">
        <f ca="1"/>
        <v>0</v>
      </c>
      <c r="AN739" s="56">
        <f ca="1"/>
        <v>0</v>
      </c>
      <c r="AO739" s="56">
        <f ca="1"/>
        <v>0</v>
      </c>
      <c r="AP739" s="56">
        <f ca="1"/>
        <v>0</v>
      </c>
      <c r="AQ739" s="56">
        <f ca="1"/>
        <v>0</v>
      </c>
      <c r="AR739" s="56">
        <f ca="1"/>
        <v>0</v>
      </c>
      <c r="AS739" s="56">
        <f ca="1"/>
        <v>0</v>
      </c>
      <c r="AT739" s="56">
        <f ca="1"/>
        <v>0</v>
      </c>
    </row>
    <row r="740" spans="4:46" ht="14.65" hidden="1" outlineLevel="1" thickBot="1" x14ac:dyDescent="0.5">
      <c r="D740" s="42">
        <v>106</v>
      </c>
      <c r="E740" s="42" t="str">
        <v>SEG3_Eth_NTE_1G</v>
      </c>
      <c r="G740" s="56">
        <f ca="1"/>
        <v>0</v>
      </c>
      <c r="H740" s="56">
        <f ca="1"/>
        <v>0</v>
      </c>
      <c r="I740" s="56">
        <f ca="1"/>
        <v>0</v>
      </c>
      <c r="J740" s="56">
        <f ca="1"/>
        <v>0</v>
      </c>
      <c r="K740" s="56">
        <f ca="1"/>
        <v>0</v>
      </c>
      <c r="L740" s="56">
        <f ca="1"/>
        <v>0</v>
      </c>
      <c r="M740" s="56">
        <f ca="1"/>
        <v>0</v>
      </c>
      <c r="N740" s="56">
        <f ca="1"/>
        <v>0</v>
      </c>
      <c r="O740" s="56">
        <f ca="1"/>
        <v>0</v>
      </c>
      <c r="P740" s="56">
        <f ca="1"/>
        <v>0</v>
      </c>
      <c r="Q740" s="56">
        <f ca="1"/>
        <v>0</v>
      </c>
      <c r="R740" s="56">
        <f ca="1"/>
        <v>0</v>
      </c>
      <c r="S740" s="56">
        <f ca="1"/>
        <v>0</v>
      </c>
      <c r="T740" s="56">
        <f ca="1"/>
        <v>0</v>
      </c>
      <c r="U740" s="56">
        <f ca="1"/>
        <v>0</v>
      </c>
      <c r="V740" s="56">
        <f ca="1"/>
        <v>0</v>
      </c>
      <c r="W740" s="56">
        <f ca="1"/>
        <v>0</v>
      </c>
      <c r="X740" s="56">
        <f ca="1"/>
        <v>0</v>
      </c>
      <c r="Y740" s="56">
        <f ca="1"/>
        <v>0</v>
      </c>
      <c r="Z740" s="56">
        <f ca="1"/>
        <v>0</v>
      </c>
      <c r="AA740" s="56">
        <f ca="1"/>
        <v>0</v>
      </c>
      <c r="AB740" s="56">
        <f ca="1"/>
        <v>0</v>
      </c>
      <c r="AC740" s="56">
        <f ca="1"/>
        <v>0</v>
      </c>
      <c r="AD740" s="56">
        <f ca="1"/>
        <v>0</v>
      </c>
      <c r="AE740" s="56">
        <f ca="1"/>
        <v>0</v>
      </c>
      <c r="AF740" s="56">
        <f ca="1"/>
        <v>0</v>
      </c>
      <c r="AG740" s="56">
        <f ca="1"/>
        <v>0</v>
      </c>
      <c r="AH740" s="56">
        <f ca="1"/>
        <v>0</v>
      </c>
      <c r="AI740" s="56">
        <f ca="1"/>
        <v>0</v>
      </c>
      <c r="AJ740" s="56">
        <f ca="1"/>
        <v>0</v>
      </c>
      <c r="AK740" s="56">
        <f ca="1"/>
        <v>0</v>
      </c>
      <c r="AL740" s="56">
        <f ca="1"/>
        <v>0</v>
      </c>
      <c r="AM740" s="56">
        <f ca="1"/>
        <v>0</v>
      </c>
      <c r="AN740" s="56">
        <f ca="1"/>
        <v>0</v>
      </c>
      <c r="AO740" s="56">
        <f ca="1"/>
        <v>0</v>
      </c>
      <c r="AP740" s="56">
        <f ca="1"/>
        <v>0</v>
      </c>
      <c r="AQ740" s="56">
        <f ca="1"/>
        <v>0</v>
      </c>
      <c r="AR740" s="56">
        <f ca="1"/>
        <v>0</v>
      </c>
      <c r="AS740" s="56">
        <f ca="1"/>
        <v>0</v>
      </c>
      <c r="AT740" s="56">
        <f ca="1"/>
        <v>0</v>
      </c>
    </row>
    <row r="741" spans="4:46" ht="14.65" hidden="1" outlineLevel="1" thickBot="1" x14ac:dyDescent="0.5">
      <c r="D741" s="42">
        <v>107</v>
      </c>
      <c r="E741" s="42" t="str">
        <v>SEG3_Eth_NTE_10G</v>
      </c>
      <c r="G741" s="56">
        <f ca="1"/>
        <v>0</v>
      </c>
      <c r="H741" s="56">
        <f ca="1"/>
        <v>0</v>
      </c>
      <c r="I741" s="56">
        <f ca="1"/>
        <v>0</v>
      </c>
      <c r="J741" s="56">
        <f ca="1"/>
        <v>0</v>
      </c>
      <c r="K741" s="56">
        <f ca="1"/>
        <v>0</v>
      </c>
      <c r="L741" s="56">
        <f ca="1"/>
        <v>0</v>
      </c>
      <c r="M741" s="56">
        <f ca="1"/>
        <v>0</v>
      </c>
      <c r="N741" s="56">
        <f ca="1"/>
        <v>0</v>
      </c>
      <c r="O741" s="56">
        <f ca="1"/>
        <v>0</v>
      </c>
      <c r="P741" s="56">
        <f ca="1"/>
        <v>0</v>
      </c>
      <c r="Q741" s="56">
        <f ca="1"/>
        <v>0</v>
      </c>
      <c r="R741" s="56">
        <f ca="1"/>
        <v>0</v>
      </c>
      <c r="S741" s="56">
        <f ca="1"/>
        <v>0</v>
      </c>
      <c r="T741" s="56">
        <f ca="1"/>
        <v>0</v>
      </c>
      <c r="U741" s="56">
        <f ca="1"/>
        <v>0</v>
      </c>
      <c r="V741" s="56">
        <f ca="1"/>
        <v>0</v>
      </c>
      <c r="W741" s="56">
        <f ca="1"/>
        <v>0</v>
      </c>
      <c r="X741" s="56">
        <f ca="1"/>
        <v>0</v>
      </c>
      <c r="Y741" s="56">
        <f ca="1"/>
        <v>0</v>
      </c>
      <c r="Z741" s="56">
        <f ca="1"/>
        <v>0</v>
      </c>
      <c r="AA741" s="56">
        <f ca="1"/>
        <v>0</v>
      </c>
      <c r="AB741" s="56">
        <f ca="1"/>
        <v>0</v>
      </c>
      <c r="AC741" s="56">
        <f ca="1"/>
        <v>0</v>
      </c>
      <c r="AD741" s="56">
        <f ca="1"/>
        <v>0</v>
      </c>
      <c r="AE741" s="56">
        <f ca="1"/>
        <v>0</v>
      </c>
      <c r="AF741" s="56">
        <f ca="1"/>
        <v>0</v>
      </c>
      <c r="AG741" s="56">
        <f ca="1"/>
        <v>0</v>
      </c>
      <c r="AH741" s="56">
        <f ca="1"/>
        <v>0</v>
      </c>
      <c r="AI741" s="56">
        <f ca="1"/>
        <v>0</v>
      </c>
      <c r="AJ741" s="56">
        <f ca="1"/>
        <v>0</v>
      </c>
      <c r="AK741" s="56">
        <f ca="1"/>
        <v>0</v>
      </c>
      <c r="AL741" s="56">
        <f ca="1"/>
        <v>0</v>
      </c>
      <c r="AM741" s="56">
        <f ca="1"/>
        <v>0</v>
      </c>
      <c r="AN741" s="56">
        <f ca="1"/>
        <v>0</v>
      </c>
      <c r="AO741" s="56">
        <f ca="1"/>
        <v>0</v>
      </c>
      <c r="AP741" s="56">
        <f ca="1"/>
        <v>0</v>
      </c>
      <c r="AQ741" s="56">
        <f ca="1"/>
        <v>0</v>
      </c>
      <c r="AR741" s="56">
        <f ca="1"/>
        <v>0</v>
      </c>
      <c r="AS741" s="56">
        <f ca="1"/>
        <v>0</v>
      </c>
      <c r="AT741" s="56">
        <f ca="1"/>
        <v>0</v>
      </c>
    </row>
    <row r="742" spans="4:46" ht="14.65" hidden="1" outlineLevel="1" thickBot="1" x14ac:dyDescent="0.5">
      <c r="D742" s="42">
        <v>108</v>
      </c>
      <c r="E742" s="42" t="str">
        <v>SEG3_Opt_NTU</v>
      </c>
      <c r="G742" s="56">
        <f ca="1"/>
        <v>0</v>
      </c>
      <c r="H742" s="56">
        <f ca="1"/>
        <v>0</v>
      </c>
      <c r="I742" s="56">
        <f ca="1"/>
        <v>0</v>
      </c>
      <c r="J742" s="56">
        <f ca="1"/>
        <v>0</v>
      </c>
      <c r="K742" s="56">
        <f ca="1"/>
        <v>0</v>
      </c>
      <c r="L742" s="56">
        <f ca="1"/>
        <v>0</v>
      </c>
      <c r="M742" s="56">
        <f ca="1"/>
        <v>0</v>
      </c>
      <c r="N742" s="56">
        <f ca="1"/>
        <v>0</v>
      </c>
      <c r="O742" s="56">
        <f ca="1"/>
        <v>0</v>
      </c>
      <c r="P742" s="56">
        <f ca="1"/>
        <v>0</v>
      </c>
      <c r="Q742" s="56">
        <f ca="1"/>
        <v>0</v>
      </c>
      <c r="R742" s="56">
        <f ca="1"/>
        <v>0</v>
      </c>
      <c r="S742" s="56">
        <f ca="1"/>
        <v>0</v>
      </c>
      <c r="T742" s="56">
        <f ca="1"/>
        <v>0</v>
      </c>
      <c r="U742" s="56">
        <f ca="1"/>
        <v>0</v>
      </c>
      <c r="V742" s="56">
        <f ca="1"/>
        <v>0</v>
      </c>
      <c r="W742" s="56">
        <f ca="1"/>
        <v>0</v>
      </c>
      <c r="X742" s="56">
        <f ca="1"/>
        <v>0</v>
      </c>
      <c r="Y742" s="56">
        <f ca="1"/>
        <v>0</v>
      </c>
      <c r="Z742" s="56">
        <f ca="1"/>
        <v>0</v>
      </c>
      <c r="AA742" s="56">
        <f ca="1"/>
        <v>0</v>
      </c>
      <c r="AB742" s="56">
        <f ca="1"/>
        <v>0</v>
      </c>
      <c r="AC742" s="56">
        <f ca="1"/>
        <v>0</v>
      </c>
      <c r="AD742" s="56">
        <f ca="1"/>
        <v>0</v>
      </c>
      <c r="AE742" s="56">
        <f ca="1"/>
        <v>0</v>
      </c>
      <c r="AF742" s="56">
        <f ca="1"/>
        <v>0</v>
      </c>
      <c r="AG742" s="56">
        <f ca="1"/>
        <v>0</v>
      </c>
      <c r="AH742" s="56">
        <f ca="1"/>
        <v>0</v>
      </c>
      <c r="AI742" s="56">
        <f ca="1"/>
        <v>0</v>
      </c>
      <c r="AJ742" s="56">
        <f ca="1"/>
        <v>0</v>
      </c>
      <c r="AK742" s="56">
        <f ca="1"/>
        <v>0</v>
      </c>
      <c r="AL742" s="56">
        <f ca="1"/>
        <v>0</v>
      </c>
      <c r="AM742" s="56">
        <f ca="1"/>
        <v>0</v>
      </c>
      <c r="AN742" s="56">
        <f ca="1"/>
        <v>0</v>
      </c>
      <c r="AO742" s="56">
        <f ca="1"/>
        <v>0</v>
      </c>
      <c r="AP742" s="56">
        <f ca="1"/>
        <v>0</v>
      </c>
      <c r="AQ742" s="56">
        <f ca="1"/>
        <v>0</v>
      </c>
      <c r="AR742" s="56">
        <f ca="1"/>
        <v>0</v>
      </c>
      <c r="AS742" s="56">
        <f ca="1"/>
        <v>0</v>
      </c>
      <c r="AT742" s="56">
        <f ca="1"/>
        <v>0</v>
      </c>
    </row>
    <row r="743" spans="4:46" ht="14.65" hidden="1" outlineLevel="1" thickBot="1" x14ac:dyDescent="0.5">
      <c r="D743" s="42">
        <v>109</v>
      </c>
      <c r="E743" s="42" t="str">
        <v>SEG3_DF_PatchPanel</v>
      </c>
      <c r="G743" s="56">
        <f ca="1"/>
        <v>0</v>
      </c>
      <c r="H743" s="56">
        <f ca="1"/>
        <v>0</v>
      </c>
      <c r="I743" s="56">
        <f ca="1"/>
        <v>0</v>
      </c>
      <c r="J743" s="56">
        <f ca="1"/>
        <v>0</v>
      </c>
      <c r="K743" s="56">
        <f ca="1"/>
        <v>0</v>
      </c>
      <c r="L743" s="56">
        <f ca="1"/>
        <v>0</v>
      </c>
      <c r="M743" s="56">
        <f ca="1"/>
        <v>0</v>
      </c>
      <c r="N743" s="56">
        <f ca="1"/>
        <v>0</v>
      </c>
      <c r="O743" s="56">
        <f ca="1"/>
        <v>0</v>
      </c>
      <c r="P743" s="56">
        <f ca="1"/>
        <v>0</v>
      </c>
      <c r="Q743" s="56">
        <f ca="1"/>
        <v>0</v>
      </c>
      <c r="R743" s="56">
        <f ca="1"/>
        <v>0</v>
      </c>
      <c r="S743" s="56">
        <f ca="1"/>
        <v>0</v>
      </c>
      <c r="T743" s="56">
        <f ca="1"/>
        <v>0</v>
      </c>
      <c r="U743" s="56">
        <f ca="1"/>
        <v>0</v>
      </c>
      <c r="V743" s="56">
        <f ca="1"/>
        <v>0</v>
      </c>
      <c r="W743" s="56">
        <f ca="1"/>
        <v>0</v>
      </c>
      <c r="X743" s="56">
        <f ca="1"/>
        <v>0</v>
      </c>
      <c r="Y743" s="56">
        <f ca="1"/>
        <v>0</v>
      </c>
      <c r="Z743" s="56">
        <f ca="1"/>
        <v>0</v>
      </c>
      <c r="AA743" s="56">
        <f ca="1"/>
        <v>0</v>
      </c>
      <c r="AB743" s="56">
        <f ca="1"/>
        <v>0</v>
      </c>
      <c r="AC743" s="56">
        <f ca="1"/>
        <v>0</v>
      </c>
      <c r="AD743" s="56">
        <f ca="1"/>
        <v>0</v>
      </c>
      <c r="AE743" s="56">
        <f ca="1"/>
        <v>0</v>
      </c>
      <c r="AF743" s="56">
        <f ca="1"/>
        <v>0</v>
      </c>
      <c r="AG743" s="56">
        <f ca="1"/>
        <v>0</v>
      </c>
      <c r="AH743" s="56">
        <f ca="1"/>
        <v>0</v>
      </c>
      <c r="AI743" s="56">
        <f ca="1"/>
        <v>0</v>
      </c>
      <c r="AJ743" s="56">
        <f ca="1"/>
        <v>0</v>
      </c>
      <c r="AK743" s="56">
        <f ca="1"/>
        <v>0</v>
      </c>
      <c r="AL743" s="56">
        <f ca="1"/>
        <v>0</v>
      </c>
      <c r="AM743" s="56">
        <f ca="1"/>
        <v>0</v>
      </c>
      <c r="AN743" s="56">
        <f ca="1"/>
        <v>0</v>
      </c>
      <c r="AO743" s="56">
        <f ca="1"/>
        <v>0</v>
      </c>
      <c r="AP743" s="56">
        <f ca="1"/>
        <v>0</v>
      </c>
      <c r="AQ743" s="56">
        <f ca="1"/>
        <v>0</v>
      </c>
      <c r="AR743" s="56">
        <f ca="1"/>
        <v>0</v>
      </c>
      <c r="AS743" s="56">
        <f ca="1"/>
        <v>0</v>
      </c>
      <c r="AT743" s="56">
        <f ca="1"/>
        <v>0</v>
      </c>
    </row>
    <row r="744" spans="4:46" ht="14.65" hidden="1" outlineLevel="1" thickBot="1" x14ac:dyDescent="0.5">
      <c r="D744" s="42">
        <v>110</v>
      </c>
      <c r="E744" s="42" t="str">
        <v>Unused</v>
      </c>
      <c r="G744" s="56">
        <f ca="1"/>
        <v>0</v>
      </c>
      <c r="H744" s="56">
        <f ca="1"/>
        <v>0</v>
      </c>
      <c r="I744" s="56">
        <f ca="1"/>
        <v>0</v>
      </c>
      <c r="J744" s="56">
        <f ca="1"/>
        <v>0</v>
      </c>
      <c r="K744" s="56">
        <f ca="1"/>
        <v>0</v>
      </c>
      <c r="L744" s="56">
        <f ca="1"/>
        <v>0</v>
      </c>
      <c r="M744" s="56">
        <f ca="1"/>
        <v>0</v>
      </c>
      <c r="N744" s="56">
        <f ca="1"/>
        <v>0</v>
      </c>
      <c r="O744" s="56">
        <f ca="1"/>
        <v>0</v>
      </c>
      <c r="P744" s="56">
        <f ca="1"/>
        <v>0</v>
      </c>
      <c r="Q744" s="56">
        <f ca="1"/>
        <v>0</v>
      </c>
      <c r="R744" s="56">
        <f ca="1"/>
        <v>0</v>
      </c>
      <c r="S744" s="56">
        <f ca="1"/>
        <v>0</v>
      </c>
      <c r="T744" s="56">
        <f ca="1"/>
        <v>0</v>
      </c>
      <c r="U744" s="56">
        <f ca="1"/>
        <v>0</v>
      </c>
      <c r="V744" s="56">
        <f ca="1"/>
        <v>0</v>
      </c>
      <c r="W744" s="56">
        <f ca="1"/>
        <v>0</v>
      </c>
      <c r="X744" s="56">
        <f ca="1"/>
        <v>0</v>
      </c>
      <c r="Y744" s="56">
        <f ca="1"/>
        <v>0</v>
      </c>
      <c r="Z744" s="56">
        <f ca="1"/>
        <v>0</v>
      </c>
      <c r="AA744" s="56">
        <f ca="1"/>
        <v>0</v>
      </c>
      <c r="AB744" s="56">
        <f ca="1"/>
        <v>0</v>
      </c>
      <c r="AC744" s="56">
        <f ca="1"/>
        <v>0</v>
      </c>
      <c r="AD744" s="56">
        <f ca="1"/>
        <v>0</v>
      </c>
      <c r="AE744" s="56">
        <f ca="1"/>
        <v>0</v>
      </c>
      <c r="AF744" s="56">
        <f ca="1"/>
        <v>0</v>
      </c>
      <c r="AG744" s="56">
        <f ca="1"/>
        <v>0</v>
      </c>
      <c r="AH744" s="56">
        <f ca="1"/>
        <v>0</v>
      </c>
      <c r="AI744" s="56">
        <f ca="1"/>
        <v>0</v>
      </c>
      <c r="AJ744" s="56">
        <f ca="1"/>
        <v>0</v>
      </c>
      <c r="AK744" s="56">
        <f ca="1"/>
        <v>0</v>
      </c>
      <c r="AL744" s="56">
        <f ca="1"/>
        <v>0</v>
      </c>
      <c r="AM744" s="56">
        <f ca="1"/>
        <v>0</v>
      </c>
      <c r="AN744" s="56">
        <f ca="1"/>
        <v>0</v>
      </c>
      <c r="AO744" s="56">
        <f ca="1"/>
        <v>0</v>
      </c>
      <c r="AP744" s="56">
        <f ca="1"/>
        <v>0</v>
      </c>
      <c r="AQ744" s="56">
        <f ca="1"/>
        <v>0</v>
      </c>
      <c r="AR744" s="56">
        <f ca="1"/>
        <v>0</v>
      </c>
      <c r="AS744" s="56">
        <f ca="1"/>
        <v>0</v>
      </c>
      <c r="AT744" s="56">
        <f ca="1"/>
        <v>0</v>
      </c>
    </row>
    <row r="745" spans="4:46" ht="14.65" hidden="1" outlineLevel="1" thickBot="1" x14ac:dyDescent="0.5">
      <c r="D745" s="42">
        <v>111</v>
      </c>
      <c r="E745" s="42" t="str">
        <v>Unused</v>
      </c>
      <c r="G745" s="56">
        <f ca="1"/>
        <v>0</v>
      </c>
      <c r="H745" s="56">
        <f ca="1"/>
        <v>0</v>
      </c>
      <c r="I745" s="56">
        <f ca="1"/>
        <v>0</v>
      </c>
      <c r="J745" s="56">
        <f ca="1"/>
        <v>0</v>
      </c>
      <c r="K745" s="56">
        <f ca="1"/>
        <v>0</v>
      </c>
      <c r="L745" s="56">
        <f ca="1"/>
        <v>0</v>
      </c>
      <c r="M745" s="56">
        <f ca="1"/>
        <v>0</v>
      </c>
      <c r="N745" s="56">
        <f ca="1"/>
        <v>0</v>
      </c>
      <c r="O745" s="56">
        <f ca="1"/>
        <v>0</v>
      </c>
      <c r="P745" s="56">
        <f ca="1"/>
        <v>0</v>
      </c>
      <c r="Q745" s="56">
        <f ca="1"/>
        <v>0</v>
      </c>
      <c r="R745" s="56">
        <f ca="1"/>
        <v>0</v>
      </c>
      <c r="S745" s="56">
        <f ca="1"/>
        <v>0</v>
      </c>
      <c r="T745" s="56">
        <f ca="1"/>
        <v>0</v>
      </c>
      <c r="U745" s="56">
        <f ca="1"/>
        <v>0</v>
      </c>
      <c r="V745" s="56">
        <f ca="1"/>
        <v>0</v>
      </c>
      <c r="W745" s="56">
        <f ca="1"/>
        <v>0</v>
      </c>
      <c r="X745" s="56">
        <f ca="1"/>
        <v>0</v>
      </c>
      <c r="Y745" s="56">
        <f ca="1"/>
        <v>0</v>
      </c>
      <c r="Z745" s="56">
        <f ca="1"/>
        <v>0</v>
      </c>
      <c r="AA745" s="56">
        <f ca="1"/>
        <v>0</v>
      </c>
      <c r="AB745" s="56">
        <f ca="1"/>
        <v>0</v>
      </c>
      <c r="AC745" s="56">
        <f ca="1"/>
        <v>0</v>
      </c>
      <c r="AD745" s="56">
        <f ca="1"/>
        <v>0</v>
      </c>
      <c r="AE745" s="56">
        <f ca="1"/>
        <v>0</v>
      </c>
      <c r="AF745" s="56">
        <f ca="1"/>
        <v>0</v>
      </c>
      <c r="AG745" s="56">
        <f ca="1"/>
        <v>0</v>
      </c>
      <c r="AH745" s="56">
        <f ca="1"/>
        <v>0</v>
      </c>
      <c r="AI745" s="56">
        <f ca="1"/>
        <v>0</v>
      </c>
      <c r="AJ745" s="56">
        <f ca="1"/>
        <v>0</v>
      </c>
      <c r="AK745" s="56">
        <f ca="1"/>
        <v>0</v>
      </c>
      <c r="AL745" s="56">
        <f ca="1"/>
        <v>0</v>
      </c>
      <c r="AM745" s="56">
        <f ca="1"/>
        <v>0</v>
      </c>
      <c r="AN745" s="56">
        <f ca="1"/>
        <v>0</v>
      </c>
      <c r="AO745" s="56">
        <f ca="1"/>
        <v>0</v>
      </c>
      <c r="AP745" s="56">
        <f ca="1"/>
        <v>0</v>
      </c>
      <c r="AQ745" s="56">
        <f ca="1"/>
        <v>0</v>
      </c>
      <c r="AR745" s="56">
        <f ca="1"/>
        <v>0</v>
      </c>
      <c r="AS745" s="56">
        <f ca="1"/>
        <v>0</v>
      </c>
      <c r="AT745" s="56">
        <f ca="1"/>
        <v>0</v>
      </c>
    </row>
    <row r="746" spans="4:46" ht="14.65" hidden="1" outlineLevel="1" thickBot="1" x14ac:dyDescent="0.5">
      <c r="D746" s="42">
        <v>112</v>
      </c>
      <c r="E746" s="42" t="str">
        <v>Unused</v>
      </c>
      <c r="G746" s="56">
        <f ca="1"/>
        <v>0</v>
      </c>
      <c r="H746" s="56">
        <f ca="1"/>
        <v>0</v>
      </c>
      <c r="I746" s="56">
        <f ca="1"/>
        <v>0</v>
      </c>
      <c r="J746" s="56">
        <f ca="1"/>
        <v>0</v>
      </c>
      <c r="K746" s="56">
        <f ca="1"/>
        <v>0</v>
      </c>
      <c r="L746" s="56">
        <f ca="1"/>
        <v>0</v>
      </c>
      <c r="M746" s="56">
        <f ca="1"/>
        <v>0</v>
      </c>
      <c r="N746" s="56">
        <f ca="1"/>
        <v>0</v>
      </c>
      <c r="O746" s="56">
        <f ca="1"/>
        <v>0</v>
      </c>
      <c r="P746" s="56">
        <f ca="1"/>
        <v>0</v>
      </c>
      <c r="Q746" s="56">
        <f ca="1"/>
        <v>0</v>
      </c>
      <c r="R746" s="56">
        <f ca="1"/>
        <v>0</v>
      </c>
      <c r="S746" s="56">
        <f ca="1"/>
        <v>0</v>
      </c>
      <c r="T746" s="56">
        <f ca="1"/>
        <v>0</v>
      </c>
      <c r="U746" s="56">
        <f ca="1"/>
        <v>0</v>
      </c>
      <c r="V746" s="56">
        <f ca="1"/>
        <v>0</v>
      </c>
      <c r="W746" s="56">
        <f ca="1"/>
        <v>0</v>
      </c>
      <c r="X746" s="56">
        <f ca="1"/>
        <v>0</v>
      </c>
      <c r="Y746" s="56">
        <f ca="1"/>
        <v>0</v>
      </c>
      <c r="Z746" s="56">
        <f ca="1"/>
        <v>0</v>
      </c>
      <c r="AA746" s="56">
        <f ca="1"/>
        <v>0</v>
      </c>
      <c r="AB746" s="56">
        <f ca="1"/>
        <v>0</v>
      </c>
      <c r="AC746" s="56">
        <f ca="1"/>
        <v>0</v>
      </c>
      <c r="AD746" s="56">
        <f ca="1"/>
        <v>0</v>
      </c>
      <c r="AE746" s="56">
        <f ca="1"/>
        <v>0</v>
      </c>
      <c r="AF746" s="56">
        <f ca="1"/>
        <v>0</v>
      </c>
      <c r="AG746" s="56">
        <f ca="1"/>
        <v>0</v>
      </c>
      <c r="AH746" s="56">
        <f ca="1"/>
        <v>0</v>
      </c>
      <c r="AI746" s="56">
        <f ca="1"/>
        <v>0</v>
      </c>
      <c r="AJ746" s="56">
        <f ca="1"/>
        <v>0</v>
      </c>
      <c r="AK746" s="56">
        <f ca="1"/>
        <v>0</v>
      </c>
      <c r="AL746" s="56">
        <f ca="1"/>
        <v>0</v>
      </c>
      <c r="AM746" s="56">
        <f ca="1"/>
        <v>0</v>
      </c>
      <c r="AN746" s="56">
        <f ca="1"/>
        <v>0</v>
      </c>
      <c r="AO746" s="56">
        <f ca="1"/>
        <v>0</v>
      </c>
      <c r="AP746" s="56">
        <f ca="1"/>
        <v>0</v>
      </c>
      <c r="AQ746" s="56">
        <f ca="1"/>
        <v>0</v>
      </c>
      <c r="AR746" s="56">
        <f ca="1"/>
        <v>0</v>
      </c>
      <c r="AS746" s="56">
        <f ca="1"/>
        <v>0</v>
      </c>
      <c r="AT746" s="56">
        <f ca="1"/>
        <v>0</v>
      </c>
    </row>
    <row r="747" spans="4:46" ht="14.65" hidden="1" outlineLevel="1" thickBot="1" x14ac:dyDescent="0.5">
      <c r="D747" s="42">
        <v>113</v>
      </c>
      <c r="E747" s="42" t="str">
        <v>Unused</v>
      </c>
      <c r="G747" s="56">
        <f ca="1"/>
        <v>0</v>
      </c>
      <c r="H747" s="56">
        <f ca="1"/>
        <v>0</v>
      </c>
      <c r="I747" s="56">
        <f ca="1"/>
        <v>0</v>
      </c>
      <c r="J747" s="56">
        <f ca="1"/>
        <v>0</v>
      </c>
      <c r="K747" s="56">
        <f ca="1"/>
        <v>0</v>
      </c>
      <c r="L747" s="56">
        <f ca="1"/>
        <v>0</v>
      </c>
      <c r="M747" s="56">
        <f ca="1"/>
        <v>0</v>
      </c>
      <c r="N747" s="56">
        <f ca="1"/>
        <v>0</v>
      </c>
      <c r="O747" s="56">
        <f ca="1"/>
        <v>0</v>
      </c>
      <c r="P747" s="56">
        <f ca="1"/>
        <v>0</v>
      </c>
      <c r="Q747" s="56">
        <f ca="1"/>
        <v>0</v>
      </c>
      <c r="R747" s="56">
        <f ca="1"/>
        <v>0</v>
      </c>
      <c r="S747" s="56">
        <f ca="1"/>
        <v>0</v>
      </c>
      <c r="T747" s="56">
        <f ca="1"/>
        <v>0</v>
      </c>
      <c r="U747" s="56">
        <f ca="1"/>
        <v>0</v>
      </c>
      <c r="V747" s="56">
        <f ca="1"/>
        <v>0</v>
      </c>
      <c r="W747" s="56">
        <f ca="1"/>
        <v>0</v>
      </c>
      <c r="X747" s="56">
        <f ca="1"/>
        <v>0</v>
      </c>
      <c r="Y747" s="56">
        <f ca="1"/>
        <v>0</v>
      </c>
      <c r="Z747" s="56">
        <f ca="1"/>
        <v>0</v>
      </c>
      <c r="AA747" s="56">
        <f ca="1"/>
        <v>0</v>
      </c>
      <c r="AB747" s="56">
        <f ca="1"/>
        <v>0</v>
      </c>
      <c r="AC747" s="56">
        <f ca="1"/>
        <v>0</v>
      </c>
      <c r="AD747" s="56">
        <f ca="1"/>
        <v>0</v>
      </c>
      <c r="AE747" s="56">
        <f ca="1"/>
        <v>0</v>
      </c>
      <c r="AF747" s="56">
        <f ca="1"/>
        <v>0</v>
      </c>
      <c r="AG747" s="56">
        <f ca="1"/>
        <v>0</v>
      </c>
      <c r="AH747" s="56">
        <f ca="1"/>
        <v>0</v>
      </c>
      <c r="AI747" s="56">
        <f ca="1"/>
        <v>0</v>
      </c>
      <c r="AJ747" s="56">
        <f ca="1"/>
        <v>0</v>
      </c>
      <c r="AK747" s="56">
        <f ca="1"/>
        <v>0</v>
      </c>
      <c r="AL747" s="56">
        <f ca="1"/>
        <v>0</v>
      </c>
      <c r="AM747" s="56">
        <f ca="1"/>
        <v>0</v>
      </c>
      <c r="AN747" s="56">
        <f ca="1"/>
        <v>0</v>
      </c>
      <c r="AO747" s="56">
        <f ca="1"/>
        <v>0</v>
      </c>
      <c r="AP747" s="56">
        <f ca="1"/>
        <v>0</v>
      </c>
      <c r="AQ747" s="56">
        <f ca="1"/>
        <v>0</v>
      </c>
      <c r="AR747" s="56">
        <f ca="1"/>
        <v>0</v>
      </c>
      <c r="AS747" s="56">
        <f ca="1"/>
        <v>0</v>
      </c>
      <c r="AT747" s="56">
        <f ca="1"/>
        <v>0</v>
      </c>
    </row>
    <row r="748" spans="4:46" ht="14.65" hidden="1" outlineLevel="1" thickBot="1" x14ac:dyDescent="0.5">
      <c r="D748" s="42">
        <v>114</v>
      </c>
      <c r="E748" s="42" t="str">
        <v>Unused</v>
      </c>
      <c r="G748" s="56">
        <f ca="1"/>
        <v>0</v>
      </c>
      <c r="H748" s="56">
        <f ca="1"/>
        <v>0</v>
      </c>
      <c r="I748" s="56">
        <f ca="1"/>
        <v>0</v>
      </c>
      <c r="J748" s="56">
        <f ca="1"/>
        <v>0</v>
      </c>
      <c r="K748" s="56">
        <f ca="1"/>
        <v>0</v>
      </c>
      <c r="L748" s="56">
        <f ca="1"/>
        <v>0</v>
      </c>
      <c r="M748" s="56">
        <f ca="1"/>
        <v>0</v>
      </c>
      <c r="N748" s="56">
        <f ca="1"/>
        <v>0</v>
      </c>
      <c r="O748" s="56">
        <f ca="1"/>
        <v>0</v>
      </c>
      <c r="P748" s="56">
        <f ca="1"/>
        <v>0</v>
      </c>
      <c r="Q748" s="56">
        <f ca="1"/>
        <v>0</v>
      </c>
      <c r="R748" s="56">
        <f ca="1"/>
        <v>0</v>
      </c>
      <c r="S748" s="56">
        <f ca="1"/>
        <v>0</v>
      </c>
      <c r="T748" s="56">
        <f ca="1"/>
        <v>0</v>
      </c>
      <c r="U748" s="56">
        <f ca="1"/>
        <v>0</v>
      </c>
      <c r="V748" s="56">
        <f ca="1"/>
        <v>0</v>
      </c>
      <c r="W748" s="56">
        <f ca="1"/>
        <v>0</v>
      </c>
      <c r="X748" s="56">
        <f ca="1"/>
        <v>0</v>
      </c>
      <c r="Y748" s="56">
        <f ca="1"/>
        <v>0</v>
      </c>
      <c r="Z748" s="56">
        <f ca="1"/>
        <v>0</v>
      </c>
      <c r="AA748" s="56">
        <f ca="1"/>
        <v>0</v>
      </c>
      <c r="AB748" s="56">
        <f ca="1"/>
        <v>0</v>
      </c>
      <c r="AC748" s="56">
        <f ca="1"/>
        <v>0</v>
      </c>
      <c r="AD748" s="56">
        <f ca="1"/>
        <v>0</v>
      </c>
      <c r="AE748" s="56">
        <f ca="1"/>
        <v>0</v>
      </c>
      <c r="AF748" s="56">
        <f ca="1"/>
        <v>0</v>
      </c>
      <c r="AG748" s="56">
        <f ca="1"/>
        <v>0</v>
      </c>
      <c r="AH748" s="56">
        <f ca="1"/>
        <v>0</v>
      </c>
      <c r="AI748" s="56">
        <f ca="1"/>
        <v>0</v>
      </c>
      <c r="AJ748" s="56">
        <f ca="1"/>
        <v>0</v>
      </c>
      <c r="AK748" s="56">
        <f ca="1"/>
        <v>0</v>
      </c>
      <c r="AL748" s="56">
        <f ca="1"/>
        <v>0</v>
      </c>
      <c r="AM748" s="56">
        <f ca="1"/>
        <v>0</v>
      </c>
      <c r="AN748" s="56">
        <f ca="1"/>
        <v>0</v>
      </c>
      <c r="AO748" s="56">
        <f ca="1"/>
        <v>0</v>
      </c>
      <c r="AP748" s="56">
        <f ca="1"/>
        <v>0</v>
      </c>
      <c r="AQ748" s="56">
        <f ca="1"/>
        <v>0</v>
      </c>
      <c r="AR748" s="56">
        <f ca="1"/>
        <v>0</v>
      </c>
      <c r="AS748" s="56">
        <f ca="1"/>
        <v>0</v>
      </c>
      <c r="AT748" s="56">
        <f ca="1"/>
        <v>0</v>
      </c>
    </row>
    <row r="749" spans="4:46" ht="14.65" hidden="1" outlineLevel="1" thickBot="1" x14ac:dyDescent="0.5">
      <c r="D749" s="42">
        <v>115</v>
      </c>
      <c r="E749" s="42" t="str">
        <v>Unused</v>
      </c>
      <c r="G749" s="56">
        <f ca="1"/>
        <v>0</v>
      </c>
      <c r="H749" s="56">
        <f ca="1"/>
        <v>0</v>
      </c>
      <c r="I749" s="56">
        <f ca="1"/>
        <v>0</v>
      </c>
      <c r="J749" s="56">
        <f ca="1"/>
        <v>0</v>
      </c>
      <c r="K749" s="56">
        <f ca="1"/>
        <v>0</v>
      </c>
      <c r="L749" s="56">
        <f ca="1"/>
        <v>0</v>
      </c>
      <c r="M749" s="56">
        <f ca="1"/>
        <v>0</v>
      </c>
      <c r="N749" s="56">
        <f ca="1"/>
        <v>0</v>
      </c>
      <c r="O749" s="56">
        <f ca="1"/>
        <v>0</v>
      </c>
      <c r="P749" s="56">
        <f ca="1"/>
        <v>0</v>
      </c>
      <c r="Q749" s="56">
        <f ca="1"/>
        <v>0</v>
      </c>
      <c r="R749" s="56">
        <f ca="1"/>
        <v>0</v>
      </c>
      <c r="S749" s="56">
        <f ca="1"/>
        <v>0</v>
      </c>
      <c r="T749" s="56">
        <f ca="1"/>
        <v>0</v>
      </c>
      <c r="U749" s="56">
        <f ca="1"/>
        <v>0</v>
      </c>
      <c r="V749" s="56">
        <f ca="1"/>
        <v>0</v>
      </c>
      <c r="W749" s="56">
        <f ca="1"/>
        <v>0</v>
      </c>
      <c r="X749" s="56">
        <f ca="1"/>
        <v>0</v>
      </c>
      <c r="Y749" s="56">
        <f ca="1"/>
        <v>0</v>
      </c>
      <c r="Z749" s="56">
        <f ca="1"/>
        <v>0</v>
      </c>
      <c r="AA749" s="56">
        <f ca="1"/>
        <v>0</v>
      </c>
      <c r="AB749" s="56">
        <f ca="1"/>
        <v>0</v>
      </c>
      <c r="AC749" s="56">
        <f ca="1"/>
        <v>0</v>
      </c>
      <c r="AD749" s="56">
        <f ca="1"/>
        <v>0</v>
      </c>
      <c r="AE749" s="56">
        <f ca="1"/>
        <v>0</v>
      </c>
      <c r="AF749" s="56">
        <f ca="1"/>
        <v>0</v>
      </c>
      <c r="AG749" s="56">
        <f ca="1"/>
        <v>0</v>
      </c>
      <c r="AH749" s="56">
        <f ca="1"/>
        <v>0</v>
      </c>
      <c r="AI749" s="56">
        <f ca="1"/>
        <v>0</v>
      </c>
      <c r="AJ749" s="56">
        <f ca="1"/>
        <v>0</v>
      </c>
      <c r="AK749" s="56">
        <f ca="1"/>
        <v>0</v>
      </c>
      <c r="AL749" s="56">
        <f ca="1"/>
        <v>0</v>
      </c>
      <c r="AM749" s="56">
        <f ca="1"/>
        <v>0</v>
      </c>
      <c r="AN749" s="56">
        <f ca="1"/>
        <v>0</v>
      </c>
      <c r="AO749" s="56">
        <f ca="1"/>
        <v>0</v>
      </c>
      <c r="AP749" s="56">
        <f ca="1"/>
        <v>0</v>
      </c>
      <c r="AQ749" s="56">
        <f ca="1"/>
        <v>0</v>
      </c>
      <c r="AR749" s="56">
        <f ca="1"/>
        <v>0</v>
      </c>
      <c r="AS749" s="56">
        <f ca="1"/>
        <v>0</v>
      </c>
      <c r="AT749" s="56">
        <f ca="1"/>
        <v>0</v>
      </c>
    </row>
    <row r="750" spans="4:46" ht="14.65" hidden="1" outlineLevel="1" thickBot="1" x14ac:dyDescent="0.5">
      <c r="D750" s="42">
        <v>116</v>
      </c>
      <c r="E750" s="42" t="str">
        <v>Unused</v>
      </c>
      <c r="G750" s="56">
        <f ca="1"/>
        <v>0</v>
      </c>
      <c r="H750" s="56">
        <f ca="1"/>
        <v>0</v>
      </c>
      <c r="I750" s="56">
        <f ca="1"/>
        <v>0</v>
      </c>
      <c r="J750" s="56">
        <f ca="1"/>
        <v>0</v>
      </c>
      <c r="K750" s="56">
        <f ca="1"/>
        <v>0</v>
      </c>
      <c r="L750" s="56">
        <f ca="1"/>
        <v>0</v>
      </c>
      <c r="M750" s="56">
        <f ca="1"/>
        <v>0</v>
      </c>
      <c r="N750" s="56">
        <f ca="1"/>
        <v>0</v>
      </c>
      <c r="O750" s="56">
        <f ca="1"/>
        <v>0</v>
      </c>
      <c r="P750" s="56">
        <f ca="1"/>
        <v>0</v>
      </c>
      <c r="Q750" s="56">
        <f ca="1"/>
        <v>0</v>
      </c>
      <c r="R750" s="56">
        <f ca="1"/>
        <v>0</v>
      </c>
      <c r="S750" s="56">
        <f ca="1"/>
        <v>0</v>
      </c>
      <c r="T750" s="56">
        <f ca="1"/>
        <v>0</v>
      </c>
      <c r="U750" s="56">
        <f ca="1"/>
        <v>0</v>
      </c>
      <c r="V750" s="56">
        <f ca="1"/>
        <v>0</v>
      </c>
      <c r="W750" s="56">
        <f ca="1"/>
        <v>0</v>
      </c>
      <c r="X750" s="56">
        <f ca="1"/>
        <v>0</v>
      </c>
      <c r="Y750" s="56">
        <f ca="1"/>
        <v>0</v>
      </c>
      <c r="Z750" s="56">
        <f ca="1"/>
        <v>0</v>
      </c>
      <c r="AA750" s="56">
        <f ca="1"/>
        <v>0</v>
      </c>
      <c r="AB750" s="56">
        <f ca="1"/>
        <v>0</v>
      </c>
      <c r="AC750" s="56">
        <f ca="1"/>
        <v>0</v>
      </c>
      <c r="AD750" s="56">
        <f ca="1"/>
        <v>0</v>
      </c>
      <c r="AE750" s="56">
        <f ca="1"/>
        <v>0</v>
      </c>
      <c r="AF750" s="56">
        <f ca="1"/>
        <v>0</v>
      </c>
      <c r="AG750" s="56">
        <f ca="1"/>
        <v>0</v>
      </c>
      <c r="AH750" s="56">
        <f ca="1"/>
        <v>0</v>
      </c>
      <c r="AI750" s="56">
        <f ca="1"/>
        <v>0</v>
      </c>
      <c r="AJ750" s="56">
        <f ca="1"/>
        <v>0</v>
      </c>
      <c r="AK750" s="56">
        <f ca="1"/>
        <v>0</v>
      </c>
      <c r="AL750" s="56">
        <f ca="1"/>
        <v>0</v>
      </c>
      <c r="AM750" s="56">
        <f ca="1"/>
        <v>0</v>
      </c>
      <c r="AN750" s="56">
        <f ca="1"/>
        <v>0</v>
      </c>
      <c r="AO750" s="56">
        <f ca="1"/>
        <v>0</v>
      </c>
      <c r="AP750" s="56">
        <f ca="1"/>
        <v>0</v>
      </c>
      <c r="AQ750" s="56">
        <f ca="1"/>
        <v>0</v>
      </c>
      <c r="AR750" s="56">
        <f ca="1"/>
        <v>0</v>
      </c>
      <c r="AS750" s="56">
        <f ca="1"/>
        <v>0</v>
      </c>
      <c r="AT750" s="56">
        <f ca="1"/>
        <v>0</v>
      </c>
    </row>
    <row r="751" spans="4:46" ht="14.65" hidden="1" outlineLevel="1" thickBot="1" x14ac:dyDescent="0.5">
      <c r="D751" s="42">
        <v>117</v>
      </c>
      <c r="E751" s="42" t="str">
        <v>Unused</v>
      </c>
      <c r="G751" s="56">
        <f ca="1"/>
        <v>0</v>
      </c>
      <c r="H751" s="56">
        <f ca="1"/>
        <v>0</v>
      </c>
      <c r="I751" s="56">
        <f ca="1"/>
        <v>0</v>
      </c>
      <c r="J751" s="56">
        <f ca="1"/>
        <v>0</v>
      </c>
      <c r="K751" s="56">
        <f ca="1"/>
        <v>0</v>
      </c>
      <c r="L751" s="56">
        <f ca="1"/>
        <v>0</v>
      </c>
      <c r="M751" s="56">
        <f ca="1"/>
        <v>0</v>
      </c>
      <c r="N751" s="56">
        <f ca="1"/>
        <v>0</v>
      </c>
      <c r="O751" s="56">
        <f ca="1"/>
        <v>0</v>
      </c>
      <c r="P751" s="56">
        <f ca="1"/>
        <v>0</v>
      </c>
      <c r="Q751" s="56">
        <f ca="1"/>
        <v>0</v>
      </c>
      <c r="R751" s="56">
        <f ca="1"/>
        <v>0</v>
      </c>
      <c r="S751" s="56">
        <f ca="1"/>
        <v>0</v>
      </c>
      <c r="T751" s="56">
        <f ca="1"/>
        <v>0</v>
      </c>
      <c r="U751" s="56">
        <f ca="1"/>
        <v>0</v>
      </c>
      <c r="V751" s="56">
        <f ca="1"/>
        <v>0</v>
      </c>
      <c r="W751" s="56">
        <f ca="1"/>
        <v>0</v>
      </c>
      <c r="X751" s="56">
        <f ca="1"/>
        <v>0</v>
      </c>
      <c r="Y751" s="56">
        <f ca="1"/>
        <v>0</v>
      </c>
      <c r="Z751" s="56">
        <f ca="1"/>
        <v>0</v>
      </c>
      <c r="AA751" s="56">
        <f ca="1"/>
        <v>0</v>
      </c>
      <c r="AB751" s="56">
        <f ca="1"/>
        <v>0</v>
      </c>
      <c r="AC751" s="56">
        <f ca="1"/>
        <v>0</v>
      </c>
      <c r="AD751" s="56">
        <f ca="1"/>
        <v>0</v>
      </c>
      <c r="AE751" s="56">
        <f ca="1"/>
        <v>0</v>
      </c>
      <c r="AF751" s="56">
        <f ca="1"/>
        <v>0</v>
      </c>
      <c r="AG751" s="56">
        <f ca="1"/>
        <v>0</v>
      </c>
      <c r="AH751" s="56">
        <f ca="1"/>
        <v>0</v>
      </c>
      <c r="AI751" s="56">
        <f ca="1"/>
        <v>0</v>
      </c>
      <c r="AJ751" s="56">
        <f ca="1"/>
        <v>0</v>
      </c>
      <c r="AK751" s="56">
        <f ca="1"/>
        <v>0</v>
      </c>
      <c r="AL751" s="56">
        <f ca="1"/>
        <v>0</v>
      </c>
      <c r="AM751" s="56">
        <f ca="1"/>
        <v>0</v>
      </c>
      <c r="AN751" s="56">
        <f ca="1"/>
        <v>0</v>
      </c>
      <c r="AO751" s="56">
        <f ca="1"/>
        <v>0</v>
      </c>
      <c r="AP751" s="56">
        <f ca="1"/>
        <v>0</v>
      </c>
      <c r="AQ751" s="56">
        <f ca="1"/>
        <v>0</v>
      </c>
      <c r="AR751" s="56">
        <f ca="1"/>
        <v>0</v>
      </c>
      <c r="AS751" s="56">
        <f ca="1"/>
        <v>0</v>
      </c>
      <c r="AT751" s="56">
        <f ca="1"/>
        <v>0</v>
      </c>
    </row>
    <row r="752" spans="4:46" ht="14.65" hidden="1" outlineLevel="1" thickBot="1" x14ac:dyDescent="0.5">
      <c r="D752" s="42">
        <v>118</v>
      </c>
      <c r="E752" s="42" t="str">
        <v>Unused</v>
      </c>
      <c r="G752" s="56">
        <f ca="1"/>
        <v>0</v>
      </c>
      <c r="H752" s="56">
        <f ca="1"/>
        <v>0</v>
      </c>
      <c r="I752" s="56">
        <f ca="1"/>
        <v>0</v>
      </c>
      <c r="J752" s="56">
        <f ca="1"/>
        <v>0</v>
      </c>
      <c r="K752" s="56">
        <f ca="1"/>
        <v>0</v>
      </c>
      <c r="L752" s="56">
        <f ca="1"/>
        <v>0</v>
      </c>
      <c r="M752" s="56">
        <f ca="1"/>
        <v>0</v>
      </c>
      <c r="N752" s="56">
        <f ca="1"/>
        <v>0</v>
      </c>
      <c r="O752" s="56">
        <f ca="1"/>
        <v>0</v>
      </c>
      <c r="P752" s="56">
        <f ca="1"/>
        <v>0</v>
      </c>
      <c r="Q752" s="56">
        <f ca="1"/>
        <v>0</v>
      </c>
      <c r="R752" s="56">
        <f ca="1"/>
        <v>0</v>
      </c>
      <c r="S752" s="56">
        <f ca="1"/>
        <v>0</v>
      </c>
      <c r="T752" s="56">
        <f ca="1"/>
        <v>0</v>
      </c>
      <c r="U752" s="56">
        <f ca="1"/>
        <v>0</v>
      </c>
      <c r="V752" s="56">
        <f ca="1"/>
        <v>0</v>
      </c>
      <c r="W752" s="56">
        <f ca="1"/>
        <v>0</v>
      </c>
      <c r="X752" s="56">
        <f ca="1"/>
        <v>0</v>
      </c>
      <c r="Y752" s="56">
        <f ca="1"/>
        <v>0</v>
      </c>
      <c r="Z752" s="56">
        <f ca="1"/>
        <v>0</v>
      </c>
      <c r="AA752" s="56">
        <f ca="1"/>
        <v>0</v>
      </c>
      <c r="AB752" s="56">
        <f ca="1"/>
        <v>0</v>
      </c>
      <c r="AC752" s="56">
        <f ca="1"/>
        <v>0</v>
      </c>
      <c r="AD752" s="56">
        <f ca="1"/>
        <v>0</v>
      </c>
      <c r="AE752" s="56">
        <f ca="1"/>
        <v>0</v>
      </c>
      <c r="AF752" s="56">
        <f ca="1"/>
        <v>0</v>
      </c>
      <c r="AG752" s="56">
        <f ca="1"/>
        <v>0</v>
      </c>
      <c r="AH752" s="56">
        <f ca="1"/>
        <v>0</v>
      </c>
      <c r="AI752" s="56">
        <f ca="1"/>
        <v>0</v>
      </c>
      <c r="AJ752" s="56">
        <f ca="1"/>
        <v>0</v>
      </c>
      <c r="AK752" s="56">
        <f ca="1"/>
        <v>0</v>
      </c>
      <c r="AL752" s="56">
        <f ca="1"/>
        <v>0</v>
      </c>
      <c r="AM752" s="56">
        <f ca="1"/>
        <v>0</v>
      </c>
      <c r="AN752" s="56">
        <f ca="1"/>
        <v>0</v>
      </c>
      <c r="AO752" s="56">
        <f ca="1"/>
        <v>0</v>
      </c>
      <c r="AP752" s="56">
        <f ca="1"/>
        <v>0</v>
      </c>
      <c r="AQ752" s="56">
        <f ca="1"/>
        <v>0</v>
      </c>
      <c r="AR752" s="56">
        <f ca="1"/>
        <v>0</v>
      </c>
      <c r="AS752" s="56">
        <f ca="1"/>
        <v>0</v>
      </c>
      <c r="AT752" s="56">
        <f ca="1"/>
        <v>0</v>
      </c>
    </row>
    <row r="753" spans="4:46" ht="14.65" hidden="1" outlineLevel="1" thickBot="1" x14ac:dyDescent="0.5">
      <c r="D753" s="42">
        <v>119</v>
      </c>
      <c r="E753" s="42" t="str">
        <v>Unused</v>
      </c>
      <c r="G753" s="56">
        <f ca="1"/>
        <v>0</v>
      </c>
      <c r="H753" s="56">
        <f ca="1"/>
        <v>0</v>
      </c>
      <c r="I753" s="56">
        <f ca="1"/>
        <v>0</v>
      </c>
      <c r="J753" s="56">
        <f ca="1"/>
        <v>0</v>
      </c>
      <c r="K753" s="56">
        <f ca="1"/>
        <v>0</v>
      </c>
      <c r="L753" s="56">
        <f ca="1"/>
        <v>0</v>
      </c>
      <c r="M753" s="56">
        <f ca="1"/>
        <v>0</v>
      </c>
      <c r="N753" s="56">
        <f ca="1"/>
        <v>0</v>
      </c>
      <c r="O753" s="56">
        <f ca="1"/>
        <v>0</v>
      </c>
      <c r="P753" s="56">
        <f ca="1"/>
        <v>0</v>
      </c>
      <c r="Q753" s="56">
        <f ca="1"/>
        <v>0</v>
      </c>
      <c r="R753" s="56">
        <f ca="1"/>
        <v>0</v>
      </c>
      <c r="S753" s="56">
        <f ca="1"/>
        <v>0</v>
      </c>
      <c r="T753" s="56">
        <f ca="1"/>
        <v>0</v>
      </c>
      <c r="U753" s="56">
        <f ca="1"/>
        <v>0</v>
      </c>
      <c r="V753" s="56">
        <f ca="1"/>
        <v>0</v>
      </c>
      <c r="W753" s="56">
        <f ca="1"/>
        <v>0</v>
      </c>
      <c r="X753" s="56">
        <f ca="1"/>
        <v>0</v>
      </c>
      <c r="Y753" s="56">
        <f ca="1"/>
        <v>0</v>
      </c>
      <c r="Z753" s="56">
        <f ca="1"/>
        <v>0</v>
      </c>
      <c r="AA753" s="56">
        <f ca="1"/>
        <v>0</v>
      </c>
      <c r="AB753" s="56">
        <f ca="1"/>
        <v>0</v>
      </c>
      <c r="AC753" s="56">
        <f ca="1"/>
        <v>0</v>
      </c>
      <c r="AD753" s="56">
        <f ca="1"/>
        <v>0</v>
      </c>
      <c r="AE753" s="56">
        <f ca="1"/>
        <v>0</v>
      </c>
      <c r="AF753" s="56">
        <f ca="1"/>
        <v>0</v>
      </c>
      <c r="AG753" s="56">
        <f ca="1"/>
        <v>0</v>
      </c>
      <c r="AH753" s="56">
        <f ca="1"/>
        <v>0</v>
      </c>
      <c r="AI753" s="56">
        <f ca="1"/>
        <v>0</v>
      </c>
      <c r="AJ753" s="56">
        <f ca="1"/>
        <v>0</v>
      </c>
      <c r="AK753" s="56">
        <f ca="1"/>
        <v>0</v>
      </c>
      <c r="AL753" s="56">
        <f ca="1"/>
        <v>0</v>
      </c>
      <c r="AM753" s="56">
        <f ca="1"/>
        <v>0</v>
      </c>
      <c r="AN753" s="56">
        <f ca="1"/>
        <v>0</v>
      </c>
      <c r="AO753" s="56">
        <f ca="1"/>
        <v>0</v>
      </c>
      <c r="AP753" s="56">
        <f ca="1"/>
        <v>0</v>
      </c>
      <c r="AQ753" s="56">
        <f ca="1"/>
        <v>0</v>
      </c>
      <c r="AR753" s="56">
        <f ca="1"/>
        <v>0</v>
      </c>
      <c r="AS753" s="56">
        <f ca="1"/>
        <v>0</v>
      </c>
      <c r="AT753" s="56">
        <f ca="1"/>
        <v>0</v>
      </c>
    </row>
    <row r="754" spans="4:46" ht="14.65" hidden="1" outlineLevel="1" thickBot="1" x14ac:dyDescent="0.5">
      <c r="D754" s="42">
        <v>120</v>
      </c>
      <c r="E754" s="42" t="str">
        <v>Unused</v>
      </c>
      <c r="G754" s="56">
        <f ca="1"/>
        <v>0</v>
      </c>
      <c r="H754" s="56">
        <f ca="1"/>
        <v>0</v>
      </c>
      <c r="I754" s="56">
        <f ca="1"/>
        <v>0</v>
      </c>
      <c r="J754" s="56">
        <f ca="1"/>
        <v>0</v>
      </c>
      <c r="K754" s="56">
        <f ca="1"/>
        <v>0</v>
      </c>
      <c r="L754" s="56">
        <f ca="1"/>
        <v>0</v>
      </c>
      <c r="M754" s="56">
        <f ca="1"/>
        <v>0</v>
      </c>
      <c r="N754" s="56">
        <f ca="1"/>
        <v>0</v>
      </c>
      <c r="O754" s="56">
        <f ca="1"/>
        <v>0</v>
      </c>
      <c r="P754" s="56">
        <f ca="1"/>
        <v>0</v>
      </c>
      <c r="Q754" s="56">
        <f ca="1"/>
        <v>0</v>
      </c>
      <c r="R754" s="56">
        <f ca="1"/>
        <v>0</v>
      </c>
      <c r="S754" s="56">
        <f ca="1"/>
        <v>0</v>
      </c>
      <c r="T754" s="56">
        <f ca="1"/>
        <v>0</v>
      </c>
      <c r="U754" s="56">
        <f ca="1"/>
        <v>0</v>
      </c>
      <c r="V754" s="56">
        <f ca="1"/>
        <v>0</v>
      </c>
      <c r="W754" s="56">
        <f ca="1"/>
        <v>0</v>
      </c>
      <c r="X754" s="56">
        <f ca="1"/>
        <v>0</v>
      </c>
      <c r="Y754" s="56">
        <f ca="1"/>
        <v>0</v>
      </c>
      <c r="Z754" s="56">
        <f ca="1"/>
        <v>0</v>
      </c>
      <c r="AA754" s="56">
        <f ca="1"/>
        <v>0</v>
      </c>
      <c r="AB754" s="56">
        <f ca="1"/>
        <v>0</v>
      </c>
      <c r="AC754" s="56">
        <f ca="1"/>
        <v>0</v>
      </c>
      <c r="AD754" s="56">
        <f ca="1"/>
        <v>0</v>
      </c>
      <c r="AE754" s="56">
        <f ca="1"/>
        <v>0</v>
      </c>
      <c r="AF754" s="56">
        <f ca="1"/>
        <v>0</v>
      </c>
      <c r="AG754" s="56">
        <f ca="1"/>
        <v>0</v>
      </c>
      <c r="AH754" s="56">
        <f ca="1"/>
        <v>0</v>
      </c>
      <c r="AI754" s="56">
        <f ca="1"/>
        <v>0</v>
      </c>
      <c r="AJ754" s="56">
        <f ca="1"/>
        <v>0</v>
      </c>
      <c r="AK754" s="56">
        <f ca="1"/>
        <v>0</v>
      </c>
      <c r="AL754" s="56">
        <f ca="1"/>
        <v>0</v>
      </c>
      <c r="AM754" s="56">
        <f ca="1"/>
        <v>0</v>
      </c>
      <c r="AN754" s="56">
        <f ca="1"/>
        <v>0</v>
      </c>
      <c r="AO754" s="56">
        <f ca="1"/>
        <v>0</v>
      </c>
      <c r="AP754" s="56">
        <f ca="1"/>
        <v>0</v>
      </c>
      <c r="AQ754" s="56">
        <f ca="1"/>
        <v>0</v>
      </c>
      <c r="AR754" s="56">
        <f ca="1"/>
        <v>0</v>
      </c>
      <c r="AS754" s="56">
        <f ca="1"/>
        <v>0</v>
      </c>
      <c r="AT754" s="56">
        <f ca="1"/>
        <v>0</v>
      </c>
    </row>
    <row r="755" spans="4:46" ht="14.65" hidden="1" outlineLevel="1" thickBot="1" x14ac:dyDescent="0.5">
      <c r="D755" s="42">
        <v>121</v>
      </c>
      <c r="E755" s="42" t="str">
        <v>Unused</v>
      </c>
      <c r="G755" s="56">
        <f ca="1"/>
        <v>0</v>
      </c>
      <c r="H755" s="56">
        <f ca="1"/>
        <v>0</v>
      </c>
      <c r="I755" s="56">
        <f ca="1"/>
        <v>0</v>
      </c>
      <c r="J755" s="56">
        <f ca="1"/>
        <v>0</v>
      </c>
      <c r="K755" s="56">
        <f ca="1"/>
        <v>0</v>
      </c>
      <c r="L755" s="56">
        <f ca="1"/>
        <v>0</v>
      </c>
      <c r="M755" s="56">
        <f ca="1"/>
        <v>0</v>
      </c>
      <c r="N755" s="56">
        <f ca="1"/>
        <v>0</v>
      </c>
      <c r="O755" s="56">
        <f ca="1"/>
        <v>0</v>
      </c>
      <c r="P755" s="56">
        <f ca="1"/>
        <v>0</v>
      </c>
      <c r="Q755" s="56">
        <f ca="1"/>
        <v>0</v>
      </c>
      <c r="R755" s="56">
        <f ca="1"/>
        <v>0</v>
      </c>
      <c r="S755" s="56">
        <f ca="1"/>
        <v>0</v>
      </c>
      <c r="T755" s="56">
        <f ca="1"/>
        <v>0</v>
      </c>
      <c r="U755" s="56">
        <f ca="1"/>
        <v>0</v>
      </c>
      <c r="V755" s="56">
        <f ca="1"/>
        <v>0</v>
      </c>
      <c r="W755" s="56">
        <f ca="1"/>
        <v>0</v>
      </c>
      <c r="X755" s="56">
        <f ca="1"/>
        <v>0</v>
      </c>
      <c r="Y755" s="56">
        <f ca="1"/>
        <v>0</v>
      </c>
      <c r="Z755" s="56">
        <f ca="1"/>
        <v>0</v>
      </c>
      <c r="AA755" s="56">
        <f ca="1"/>
        <v>0</v>
      </c>
      <c r="AB755" s="56">
        <f ca="1"/>
        <v>0</v>
      </c>
      <c r="AC755" s="56">
        <f ca="1"/>
        <v>0</v>
      </c>
      <c r="AD755" s="56">
        <f ca="1"/>
        <v>0</v>
      </c>
      <c r="AE755" s="56">
        <f ca="1"/>
        <v>0</v>
      </c>
      <c r="AF755" s="56">
        <f ca="1"/>
        <v>0</v>
      </c>
      <c r="AG755" s="56">
        <f ca="1"/>
        <v>0</v>
      </c>
      <c r="AH755" s="56">
        <f ca="1"/>
        <v>0</v>
      </c>
      <c r="AI755" s="56">
        <f ca="1"/>
        <v>0</v>
      </c>
      <c r="AJ755" s="56">
        <f ca="1"/>
        <v>0</v>
      </c>
      <c r="AK755" s="56">
        <f ca="1"/>
        <v>0</v>
      </c>
      <c r="AL755" s="56">
        <f ca="1"/>
        <v>0</v>
      </c>
      <c r="AM755" s="56">
        <f ca="1"/>
        <v>0</v>
      </c>
      <c r="AN755" s="56">
        <f ca="1"/>
        <v>0</v>
      </c>
      <c r="AO755" s="56">
        <f ca="1"/>
        <v>0</v>
      </c>
      <c r="AP755" s="56">
        <f ca="1"/>
        <v>0</v>
      </c>
      <c r="AQ755" s="56">
        <f ca="1"/>
        <v>0</v>
      </c>
      <c r="AR755" s="56">
        <f ca="1"/>
        <v>0</v>
      </c>
      <c r="AS755" s="56">
        <f ca="1"/>
        <v>0</v>
      </c>
      <c r="AT755" s="56">
        <f ca="1"/>
        <v>0</v>
      </c>
    </row>
    <row r="756" spans="4:46" ht="14.65" hidden="1" outlineLevel="1" thickBot="1" x14ac:dyDescent="0.5">
      <c r="D756" s="42">
        <v>122</v>
      </c>
      <c r="E756" s="42" t="str">
        <v>Unused</v>
      </c>
      <c r="G756" s="56">
        <f ca="1"/>
        <v>0</v>
      </c>
      <c r="H756" s="56">
        <f ca="1"/>
        <v>0</v>
      </c>
      <c r="I756" s="56">
        <f ca="1"/>
        <v>0</v>
      </c>
      <c r="J756" s="56">
        <f ca="1"/>
        <v>0</v>
      </c>
      <c r="K756" s="56">
        <f ca="1"/>
        <v>0</v>
      </c>
      <c r="L756" s="56">
        <f ca="1"/>
        <v>0</v>
      </c>
      <c r="M756" s="56">
        <f ca="1"/>
        <v>0</v>
      </c>
      <c r="N756" s="56">
        <f ca="1"/>
        <v>0</v>
      </c>
      <c r="O756" s="56">
        <f ca="1"/>
        <v>0</v>
      </c>
      <c r="P756" s="56">
        <f ca="1"/>
        <v>0</v>
      </c>
      <c r="Q756" s="56">
        <f ca="1"/>
        <v>0</v>
      </c>
      <c r="R756" s="56">
        <f ca="1"/>
        <v>0</v>
      </c>
      <c r="S756" s="56">
        <f ca="1"/>
        <v>0</v>
      </c>
      <c r="T756" s="56">
        <f ca="1"/>
        <v>0</v>
      </c>
      <c r="U756" s="56">
        <f ca="1"/>
        <v>0</v>
      </c>
      <c r="V756" s="56">
        <f ca="1"/>
        <v>0</v>
      </c>
      <c r="W756" s="56">
        <f ca="1"/>
        <v>0</v>
      </c>
      <c r="X756" s="56">
        <f ca="1"/>
        <v>0</v>
      </c>
      <c r="Y756" s="56">
        <f ca="1"/>
        <v>0</v>
      </c>
      <c r="Z756" s="56">
        <f ca="1"/>
        <v>0</v>
      </c>
      <c r="AA756" s="56">
        <f ca="1"/>
        <v>0</v>
      </c>
      <c r="AB756" s="56">
        <f ca="1"/>
        <v>0</v>
      </c>
      <c r="AC756" s="56">
        <f ca="1"/>
        <v>0</v>
      </c>
      <c r="AD756" s="56">
        <f ca="1"/>
        <v>0</v>
      </c>
      <c r="AE756" s="56">
        <f ca="1"/>
        <v>0</v>
      </c>
      <c r="AF756" s="56">
        <f ca="1"/>
        <v>0</v>
      </c>
      <c r="AG756" s="56">
        <f ca="1"/>
        <v>0</v>
      </c>
      <c r="AH756" s="56">
        <f ca="1"/>
        <v>0</v>
      </c>
      <c r="AI756" s="56">
        <f ca="1"/>
        <v>0</v>
      </c>
      <c r="AJ756" s="56">
        <f ca="1"/>
        <v>0</v>
      </c>
      <c r="AK756" s="56">
        <f ca="1"/>
        <v>0</v>
      </c>
      <c r="AL756" s="56">
        <f ca="1"/>
        <v>0</v>
      </c>
      <c r="AM756" s="56">
        <f ca="1"/>
        <v>0</v>
      </c>
      <c r="AN756" s="56">
        <f ca="1"/>
        <v>0</v>
      </c>
      <c r="AO756" s="56">
        <f ca="1"/>
        <v>0</v>
      </c>
      <c r="AP756" s="56">
        <f ca="1"/>
        <v>0</v>
      </c>
      <c r="AQ756" s="56">
        <f ca="1"/>
        <v>0</v>
      </c>
      <c r="AR756" s="56">
        <f ca="1"/>
        <v>0</v>
      </c>
      <c r="AS756" s="56">
        <f ca="1"/>
        <v>0</v>
      </c>
      <c r="AT756" s="56">
        <f ca="1"/>
        <v>0</v>
      </c>
    </row>
    <row r="757" spans="4:46" ht="14.65" hidden="1" outlineLevel="1" thickBot="1" x14ac:dyDescent="0.5">
      <c r="D757" s="42">
        <v>123</v>
      </c>
      <c r="E757" s="42" t="str">
        <v>Unused</v>
      </c>
      <c r="G757" s="56">
        <f ca="1"/>
        <v>0</v>
      </c>
      <c r="H757" s="56">
        <f ca="1"/>
        <v>0</v>
      </c>
      <c r="I757" s="56">
        <f ca="1"/>
        <v>0</v>
      </c>
      <c r="J757" s="56">
        <f ca="1"/>
        <v>0</v>
      </c>
      <c r="K757" s="56">
        <f ca="1"/>
        <v>0</v>
      </c>
      <c r="L757" s="56">
        <f ca="1"/>
        <v>0</v>
      </c>
      <c r="M757" s="56">
        <f ca="1"/>
        <v>0</v>
      </c>
      <c r="N757" s="56">
        <f ca="1"/>
        <v>0</v>
      </c>
      <c r="O757" s="56">
        <f ca="1"/>
        <v>0</v>
      </c>
      <c r="P757" s="56">
        <f ca="1"/>
        <v>0</v>
      </c>
      <c r="Q757" s="56">
        <f ca="1"/>
        <v>0</v>
      </c>
      <c r="R757" s="56">
        <f ca="1"/>
        <v>0</v>
      </c>
      <c r="S757" s="56">
        <f ca="1"/>
        <v>0</v>
      </c>
      <c r="T757" s="56">
        <f ca="1"/>
        <v>0</v>
      </c>
      <c r="U757" s="56">
        <f ca="1"/>
        <v>0</v>
      </c>
      <c r="V757" s="56">
        <f ca="1"/>
        <v>0</v>
      </c>
      <c r="W757" s="56">
        <f ca="1"/>
        <v>0</v>
      </c>
      <c r="X757" s="56">
        <f ca="1"/>
        <v>0</v>
      </c>
      <c r="Y757" s="56">
        <f ca="1"/>
        <v>0</v>
      </c>
      <c r="Z757" s="56">
        <f ca="1"/>
        <v>0</v>
      </c>
      <c r="AA757" s="56">
        <f ca="1"/>
        <v>0</v>
      </c>
      <c r="AB757" s="56">
        <f ca="1"/>
        <v>0</v>
      </c>
      <c r="AC757" s="56">
        <f ca="1"/>
        <v>0</v>
      </c>
      <c r="AD757" s="56">
        <f ca="1"/>
        <v>0</v>
      </c>
      <c r="AE757" s="56">
        <f ca="1"/>
        <v>0</v>
      </c>
      <c r="AF757" s="56">
        <f ca="1"/>
        <v>0</v>
      </c>
      <c r="AG757" s="56">
        <f ca="1"/>
        <v>0</v>
      </c>
      <c r="AH757" s="56">
        <f ca="1"/>
        <v>0</v>
      </c>
      <c r="AI757" s="56">
        <f ca="1"/>
        <v>0</v>
      </c>
      <c r="AJ757" s="56">
        <f ca="1"/>
        <v>0</v>
      </c>
      <c r="AK757" s="56">
        <f ca="1"/>
        <v>0</v>
      </c>
      <c r="AL757" s="56">
        <f ca="1"/>
        <v>0</v>
      </c>
      <c r="AM757" s="56">
        <f ca="1"/>
        <v>0</v>
      </c>
      <c r="AN757" s="56">
        <f ca="1"/>
        <v>0</v>
      </c>
      <c r="AO757" s="56">
        <f ca="1"/>
        <v>0</v>
      </c>
      <c r="AP757" s="56">
        <f ca="1"/>
        <v>0</v>
      </c>
      <c r="AQ757" s="56">
        <f ca="1"/>
        <v>0</v>
      </c>
      <c r="AR757" s="56">
        <f ca="1"/>
        <v>0</v>
      </c>
      <c r="AS757" s="56">
        <f ca="1"/>
        <v>0</v>
      </c>
      <c r="AT757" s="56">
        <f ca="1"/>
        <v>0</v>
      </c>
    </row>
    <row r="758" spans="4:46" ht="14.65" hidden="1" outlineLevel="1" thickBot="1" x14ac:dyDescent="0.5">
      <c r="D758" s="42">
        <v>124</v>
      </c>
      <c r="E758" s="42" t="str">
        <v>Unused</v>
      </c>
      <c r="G758" s="56">
        <f ca="1"/>
        <v>0</v>
      </c>
      <c r="H758" s="56">
        <f ca="1"/>
        <v>0</v>
      </c>
      <c r="I758" s="56">
        <f ca="1"/>
        <v>0</v>
      </c>
      <c r="J758" s="56">
        <f ca="1"/>
        <v>0</v>
      </c>
      <c r="K758" s="56">
        <f ca="1"/>
        <v>0</v>
      </c>
      <c r="L758" s="56">
        <f ca="1"/>
        <v>0</v>
      </c>
      <c r="M758" s="56">
        <f ca="1"/>
        <v>0</v>
      </c>
      <c r="N758" s="56">
        <f ca="1"/>
        <v>0</v>
      </c>
      <c r="O758" s="56">
        <f ca="1"/>
        <v>0</v>
      </c>
      <c r="P758" s="56">
        <f ca="1"/>
        <v>0</v>
      </c>
      <c r="Q758" s="56">
        <f ca="1"/>
        <v>0</v>
      </c>
      <c r="R758" s="56">
        <f ca="1"/>
        <v>0</v>
      </c>
      <c r="S758" s="56">
        <f ca="1"/>
        <v>0</v>
      </c>
      <c r="T758" s="56">
        <f ca="1"/>
        <v>0</v>
      </c>
      <c r="U758" s="56">
        <f ca="1"/>
        <v>0</v>
      </c>
      <c r="V758" s="56">
        <f ca="1"/>
        <v>0</v>
      </c>
      <c r="W758" s="56">
        <f ca="1"/>
        <v>0</v>
      </c>
      <c r="X758" s="56">
        <f ca="1"/>
        <v>0</v>
      </c>
      <c r="Y758" s="56">
        <f ca="1"/>
        <v>0</v>
      </c>
      <c r="Z758" s="56">
        <f ca="1"/>
        <v>0</v>
      </c>
      <c r="AA758" s="56">
        <f ca="1"/>
        <v>0</v>
      </c>
      <c r="AB758" s="56">
        <f ca="1"/>
        <v>0</v>
      </c>
      <c r="AC758" s="56">
        <f ca="1"/>
        <v>0</v>
      </c>
      <c r="AD758" s="56">
        <f ca="1"/>
        <v>0</v>
      </c>
      <c r="AE758" s="56">
        <f ca="1"/>
        <v>0</v>
      </c>
      <c r="AF758" s="56">
        <f ca="1"/>
        <v>0</v>
      </c>
      <c r="AG758" s="56">
        <f ca="1"/>
        <v>0</v>
      </c>
      <c r="AH758" s="56">
        <f ca="1"/>
        <v>0</v>
      </c>
      <c r="AI758" s="56">
        <f ca="1"/>
        <v>0</v>
      </c>
      <c r="AJ758" s="56">
        <f ca="1"/>
        <v>0</v>
      </c>
      <c r="AK758" s="56">
        <f ca="1"/>
        <v>0</v>
      </c>
      <c r="AL758" s="56">
        <f ca="1"/>
        <v>0</v>
      </c>
      <c r="AM758" s="56">
        <f ca="1"/>
        <v>0</v>
      </c>
      <c r="AN758" s="56">
        <f ca="1"/>
        <v>0</v>
      </c>
      <c r="AO758" s="56">
        <f ca="1"/>
        <v>0</v>
      </c>
      <c r="AP758" s="56">
        <f ca="1"/>
        <v>0</v>
      </c>
      <c r="AQ758" s="56">
        <f ca="1"/>
        <v>0</v>
      </c>
      <c r="AR758" s="56">
        <f ca="1"/>
        <v>0</v>
      </c>
      <c r="AS758" s="56">
        <f ca="1"/>
        <v>0</v>
      </c>
      <c r="AT758" s="56">
        <f ca="1"/>
        <v>0</v>
      </c>
    </row>
    <row r="759" spans="4:46" ht="14.65" hidden="1" outlineLevel="1" thickBot="1" x14ac:dyDescent="0.5">
      <c r="D759" s="42">
        <v>125</v>
      </c>
      <c r="E759" s="42" t="str">
        <v>Unused</v>
      </c>
      <c r="G759" s="56">
        <f ca="1"/>
        <v>0</v>
      </c>
      <c r="H759" s="56">
        <f ca="1"/>
        <v>0</v>
      </c>
      <c r="I759" s="56">
        <f ca="1"/>
        <v>0</v>
      </c>
      <c r="J759" s="56">
        <f ca="1"/>
        <v>0</v>
      </c>
      <c r="K759" s="56">
        <f ca="1"/>
        <v>0</v>
      </c>
      <c r="L759" s="56">
        <f ca="1"/>
        <v>0</v>
      </c>
      <c r="M759" s="56">
        <f ca="1"/>
        <v>0</v>
      </c>
      <c r="N759" s="56">
        <f ca="1"/>
        <v>0</v>
      </c>
      <c r="O759" s="56">
        <f ca="1"/>
        <v>0</v>
      </c>
      <c r="P759" s="56">
        <f ca="1"/>
        <v>0</v>
      </c>
      <c r="Q759" s="56">
        <f ca="1"/>
        <v>0</v>
      </c>
      <c r="R759" s="56">
        <f ca="1"/>
        <v>0</v>
      </c>
      <c r="S759" s="56">
        <f ca="1"/>
        <v>0</v>
      </c>
      <c r="T759" s="56">
        <f ca="1"/>
        <v>0</v>
      </c>
      <c r="U759" s="56">
        <f ca="1"/>
        <v>0</v>
      </c>
      <c r="V759" s="56">
        <f ca="1"/>
        <v>0</v>
      </c>
      <c r="W759" s="56">
        <f ca="1"/>
        <v>0</v>
      </c>
      <c r="X759" s="56">
        <f ca="1"/>
        <v>0</v>
      </c>
      <c r="Y759" s="56">
        <f ca="1"/>
        <v>0</v>
      </c>
      <c r="Z759" s="56">
        <f ca="1"/>
        <v>0</v>
      </c>
      <c r="AA759" s="56">
        <f ca="1"/>
        <v>0</v>
      </c>
      <c r="AB759" s="56">
        <f ca="1"/>
        <v>0</v>
      </c>
      <c r="AC759" s="56">
        <f ca="1"/>
        <v>0</v>
      </c>
      <c r="AD759" s="56">
        <f ca="1"/>
        <v>0</v>
      </c>
      <c r="AE759" s="56">
        <f ca="1"/>
        <v>0</v>
      </c>
      <c r="AF759" s="56">
        <f ca="1"/>
        <v>0</v>
      </c>
      <c r="AG759" s="56">
        <f ca="1"/>
        <v>0</v>
      </c>
      <c r="AH759" s="56">
        <f ca="1"/>
        <v>0</v>
      </c>
      <c r="AI759" s="56">
        <f ca="1"/>
        <v>0</v>
      </c>
      <c r="AJ759" s="56">
        <f ca="1"/>
        <v>0</v>
      </c>
      <c r="AK759" s="56">
        <f ca="1"/>
        <v>0</v>
      </c>
      <c r="AL759" s="56">
        <f ca="1"/>
        <v>0</v>
      </c>
      <c r="AM759" s="56">
        <f ca="1"/>
        <v>0</v>
      </c>
      <c r="AN759" s="56">
        <f ca="1"/>
        <v>0</v>
      </c>
      <c r="AO759" s="56">
        <f ca="1"/>
        <v>0</v>
      </c>
      <c r="AP759" s="56">
        <f ca="1"/>
        <v>0</v>
      </c>
      <c r="AQ759" s="56">
        <f ca="1"/>
        <v>0</v>
      </c>
      <c r="AR759" s="56">
        <f ca="1"/>
        <v>0</v>
      </c>
      <c r="AS759" s="56">
        <f ca="1"/>
        <v>0</v>
      </c>
      <c r="AT759" s="56">
        <f ca="1"/>
        <v>0</v>
      </c>
    </row>
    <row r="760" spans="4:46" ht="14.65" hidden="1" outlineLevel="1" thickBot="1" x14ac:dyDescent="0.5">
      <c r="D760" s="42">
        <v>126</v>
      </c>
      <c r="E760" s="42" t="str">
        <v>Unused</v>
      </c>
      <c r="G760" s="56">
        <f ca="1"/>
        <v>0</v>
      </c>
      <c r="H760" s="56">
        <f ca="1"/>
        <v>0</v>
      </c>
      <c r="I760" s="56">
        <f ca="1"/>
        <v>0</v>
      </c>
      <c r="J760" s="56">
        <f ca="1"/>
        <v>0</v>
      </c>
      <c r="K760" s="56">
        <f ca="1"/>
        <v>0</v>
      </c>
      <c r="L760" s="56">
        <f ca="1"/>
        <v>0</v>
      </c>
      <c r="M760" s="56">
        <f ca="1"/>
        <v>0</v>
      </c>
      <c r="N760" s="56">
        <f ca="1"/>
        <v>0</v>
      </c>
      <c r="O760" s="56">
        <f ca="1"/>
        <v>0</v>
      </c>
      <c r="P760" s="56">
        <f ca="1"/>
        <v>0</v>
      </c>
      <c r="Q760" s="56">
        <f ca="1"/>
        <v>0</v>
      </c>
      <c r="R760" s="56">
        <f ca="1"/>
        <v>0</v>
      </c>
      <c r="S760" s="56">
        <f ca="1"/>
        <v>0</v>
      </c>
      <c r="T760" s="56">
        <f ca="1"/>
        <v>0</v>
      </c>
      <c r="U760" s="56">
        <f ca="1"/>
        <v>0</v>
      </c>
      <c r="V760" s="56">
        <f ca="1"/>
        <v>0</v>
      </c>
      <c r="W760" s="56">
        <f ca="1"/>
        <v>0</v>
      </c>
      <c r="X760" s="56">
        <f ca="1"/>
        <v>0</v>
      </c>
      <c r="Y760" s="56">
        <f ca="1"/>
        <v>0</v>
      </c>
      <c r="Z760" s="56">
        <f ca="1"/>
        <v>0</v>
      </c>
      <c r="AA760" s="56">
        <f ca="1"/>
        <v>0</v>
      </c>
      <c r="AB760" s="56">
        <f ca="1"/>
        <v>0</v>
      </c>
      <c r="AC760" s="56">
        <f ca="1"/>
        <v>0</v>
      </c>
      <c r="AD760" s="56">
        <f ca="1"/>
        <v>0</v>
      </c>
      <c r="AE760" s="56">
        <f ca="1"/>
        <v>0</v>
      </c>
      <c r="AF760" s="56">
        <f ca="1"/>
        <v>0</v>
      </c>
      <c r="AG760" s="56">
        <f ca="1"/>
        <v>0</v>
      </c>
      <c r="AH760" s="56">
        <f ca="1"/>
        <v>0</v>
      </c>
      <c r="AI760" s="56">
        <f ca="1"/>
        <v>0</v>
      </c>
      <c r="AJ760" s="56">
        <f ca="1"/>
        <v>0</v>
      </c>
      <c r="AK760" s="56">
        <f ca="1"/>
        <v>0</v>
      </c>
      <c r="AL760" s="56">
        <f ca="1"/>
        <v>0</v>
      </c>
      <c r="AM760" s="56">
        <f ca="1"/>
        <v>0</v>
      </c>
      <c r="AN760" s="56">
        <f ca="1"/>
        <v>0</v>
      </c>
      <c r="AO760" s="56">
        <f ca="1"/>
        <v>0</v>
      </c>
      <c r="AP760" s="56">
        <f ca="1"/>
        <v>0</v>
      </c>
      <c r="AQ760" s="56">
        <f ca="1"/>
        <v>0</v>
      </c>
      <c r="AR760" s="56">
        <f ca="1"/>
        <v>0</v>
      </c>
      <c r="AS760" s="56">
        <f ca="1"/>
        <v>0</v>
      </c>
      <c r="AT760" s="56">
        <f ca="1"/>
        <v>0</v>
      </c>
    </row>
    <row r="761" spans="4:46" ht="14.65" hidden="1" outlineLevel="1" thickBot="1" x14ac:dyDescent="0.5">
      <c r="D761" s="42">
        <v>127</v>
      </c>
      <c r="E761" s="42" t="str">
        <v>Unused</v>
      </c>
      <c r="G761" s="56">
        <f ca="1"/>
        <v>0</v>
      </c>
      <c r="H761" s="56">
        <f ca="1"/>
        <v>0</v>
      </c>
      <c r="I761" s="56">
        <f ca="1"/>
        <v>0</v>
      </c>
      <c r="J761" s="56">
        <f ca="1"/>
        <v>0</v>
      </c>
      <c r="K761" s="56">
        <f ca="1"/>
        <v>0</v>
      </c>
      <c r="L761" s="56">
        <f ca="1"/>
        <v>0</v>
      </c>
      <c r="M761" s="56">
        <f ca="1"/>
        <v>0</v>
      </c>
      <c r="N761" s="56">
        <f ca="1"/>
        <v>0</v>
      </c>
      <c r="O761" s="56">
        <f ca="1"/>
        <v>0</v>
      </c>
      <c r="P761" s="56">
        <f ca="1"/>
        <v>0</v>
      </c>
      <c r="Q761" s="56">
        <f ca="1"/>
        <v>0</v>
      </c>
      <c r="R761" s="56">
        <f ca="1"/>
        <v>0</v>
      </c>
      <c r="S761" s="56">
        <f ca="1"/>
        <v>0</v>
      </c>
      <c r="T761" s="56">
        <f ca="1"/>
        <v>0</v>
      </c>
      <c r="U761" s="56">
        <f ca="1"/>
        <v>0</v>
      </c>
      <c r="V761" s="56">
        <f ca="1"/>
        <v>0</v>
      </c>
      <c r="W761" s="56">
        <f ca="1"/>
        <v>0</v>
      </c>
      <c r="X761" s="56">
        <f ca="1"/>
        <v>0</v>
      </c>
      <c r="Y761" s="56">
        <f ca="1"/>
        <v>0</v>
      </c>
      <c r="Z761" s="56">
        <f ca="1"/>
        <v>0</v>
      </c>
      <c r="AA761" s="56">
        <f ca="1"/>
        <v>0</v>
      </c>
      <c r="AB761" s="56">
        <f ca="1"/>
        <v>0</v>
      </c>
      <c r="AC761" s="56">
        <f ca="1"/>
        <v>0</v>
      </c>
      <c r="AD761" s="56">
        <f ca="1"/>
        <v>0</v>
      </c>
      <c r="AE761" s="56">
        <f ca="1"/>
        <v>0</v>
      </c>
      <c r="AF761" s="56">
        <f ca="1"/>
        <v>0</v>
      </c>
      <c r="AG761" s="56">
        <f ca="1"/>
        <v>0</v>
      </c>
      <c r="AH761" s="56">
        <f ca="1"/>
        <v>0</v>
      </c>
      <c r="AI761" s="56">
        <f ca="1"/>
        <v>0</v>
      </c>
      <c r="AJ761" s="56">
        <f ca="1"/>
        <v>0</v>
      </c>
      <c r="AK761" s="56">
        <f ca="1"/>
        <v>0</v>
      </c>
      <c r="AL761" s="56">
        <f ca="1"/>
        <v>0</v>
      </c>
      <c r="AM761" s="56">
        <f ca="1"/>
        <v>0</v>
      </c>
      <c r="AN761" s="56">
        <f ca="1"/>
        <v>0</v>
      </c>
      <c r="AO761" s="56">
        <f ca="1"/>
        <v>0</v>
      </c>
      <c r="AP761" s="56">
        <f ca="1"/>
        <v>0</v>
      </c>
      <c r="AQ761" s="56">
        <f ca="1"/>
        <v>0</v>
      </c>
      <c r="AR761" s="56">
        <f ca="1"/>
        <v>0</v>
      </c>
      <c r="AS761" s="56">
        <f ca="1"/>
        <v>0</v>
      </c>
      <c r="AT761" s="56">
        <f ca="1"/>
        <v>0</v>
      </c>
    </row>
    <row r="762" spans="4:46" ht="14.65" hidden="1" outlineLevel="1" thickBot="1" x14ac:dyDescent="0.5">
      <c r="D762" s="42">
        <v>128</v>
      </c>
      <c r="E762" s="42" t="str">
        <v>Unused</v>
      </c>
      <c r="G762" s="56">
        <f ca="1"/>
        <v>0</v>
      </c>
      <c r="H762" s="56">
        <f ca="1"/>
        <v>0</v>
      </c>
      <c r="I762" s="56">
        <f ca="1"/>
        <v>0</v>
      </c>
      <c r="J762" s="56">
        <f ca="1"/>
        <v>0</v>
      </c>
      <c r="K762" s="56">
        <f ca="1"/>
        <v>0</v>
      </c>
      <c r="L762" s="56">
        <f ca="1"/>
        <v>0</v>
      </c>
      <c r="M762" s="56">
        <f ca="1"/>
        <v>0</v>
      </c>
      <c r="N762" s="56">
        <f ca="1"/>
        <v>0</v>
      </c>
      <c r="O762" s="56">
        <f ca="1"/>
        <v>0</v>
      </c>
      <c r="P762" s="56">
        <f ca="1"/>
        <v>0</v>
      </c>
      <c r="Q762" s="56">
        <f ca="1"/>
        <v>0</v>
      </c>
      <c r="R762" s="56">
        <f ca="1"/>
        <v>0</v>
      </c>
      <c r="S762" s="56">
        <f ca="1"/>
        <v>0</v>
      </c>
      <c r="T762" s="56">
        <f ca="1"/>
        <v>0</v>
      </c>
      <c r="U762" s="56">
        <f ca="1"/>
        <v>0</v>
      </c>
      <c r="V762" s="56">
        <f ca="1"/>
        <v>0</v>
      </c>
      <c r="W762" s="56">
        <f ca="1"/>
        <v>0</v>
      </c>
      <c r="X762" s="56">
        <f ca="1"/>
        <v>0</v>
      </c>
      <c r="Y762" s="56">
        <f ca="1"/>
        <v>0</v>
      </c>
      <c r="Z762" s="56">
        <f ca="1"/>
        <v>0</v>
      </c>
      <c r="AA762" s="56">
        <f ca="1"/>
        <v>0</v>
      </c>
      <c r="AB762" s="56">
        <f ca="1"/>
        <v>0</v>
      </c>
      <c r="AC762" s="56">
        <f ca="1"/>
        <v>0</v>
      </c>
      <c r="AD762" s="56">
        <f ca="1"/>
        <v>0</v>
      </c>
      <c r="AE762" s="56">
        <f ca="1"/>
        <v>0</v>
      </c>
      <c r="AF762" s="56">
        <f ca="1"/>
        <v>0</v>
      </c>
      <c r="AG762" s="56">
        <f ca="1"/>
        <v>0</v>
      </c>
      <c r="AH762" s="56">
        <f ca="1"/>
        <v>0</v>
      </c>
      <c r="AI762" s="56">
        <f ca="1"/>
        <v>0</v>
      </c>
      <c r="AJ762" s="56">
        <f ca="1"/>
        <v>0</v>
      </c>
      <c r="AK762" s="56">
        <f ca="1"/>
        <v>0</v>
      </c>
      <c r="AL762" s="56">
        <f ca="1"/>
        <v>0</v>
      </c>
      <c r="AM762" s="56">
        <f ca="1"/>
        <v>0</v>
      </c>
      <c r="AN762" s="56">
        <f ca="1"/>
        <v>0</v>
      </c>
      <c r="AO762" s="56">
        <f ca="1"/>
        <v>0</v>
      </c>
      <c r="AP762" s="56">
        <f ca="1"/>
        <v>0</v>
      </c>
      <c r="AQ762" s="56">
        <f ca="1"/>
        <v>0</v>
      </c>
      <c r="AR762" s="56">
        <f ca="1"/>
        <v>0</v>
      </c>
      <c r="AS762" s="56">
        <f ca="1"/>
        <v>0</v>
      </c>
      <c r="AT762" s="56">
        <f ca="1"/>
        <v>0</v>
      </c>
    </row>
    <row r="763" spans="4:46" ht="14.65" hidden="1" outlineLevel="1" thickBot="1" x14ac:dyDescent="0.5">
      <c r="D763" s="42">
        <v>129</v>
      </c>
      <c r="E763" s="42" t="str">
        <v>Unused</v>
      </c>
      <c r="G763" s="56">
        <f ca="1"/>
        <v>0</v>
      </c>
      <c r="H763" s="56">
        <f ca="1"/>
        <v>0</v>
      </c>
      <c r="I763" s="56">
        <f ca="1"/>
        <v>0</v>
      </c>
      <c r="J763" s="56">
        <f ca="1"/>
        <v>0</v>
      </c>
      <c r="K763" s="56">
        <f ca="1"/>
        <v>0</v>
      </c>
      <c r="L763" s="56">
        <f ca="1"/>
        <v>0</v>
      </c>
      <c r="M763" s="56">
        <f ca="1"/>
        <v>0</v>
      </c>
      <c r="N763" s="56">
        <f ca="1"/>
        <v>0</v>
      </c>
      <c r="O763" s="56">
        <f ca="1"/>
        <v>0</v>
      </c>
      <c r="P763" s="56">
        <f ca="1"/>
        <v>0</v>
      </c>
      <c r="Q763" s="56">
        <f ca="1"/>
        <v>0</v>
      </c>
      <c r="R763" s="56">
        <f ca="1"/>
        <v>0</v>
      </c>
      <c r="S763" s="56">
        <f ca="1"/>
        <v>0</v>
      </c>
      <c r="T763" s="56">
        <f ca="1"/>
        <v>0</v>
      </c>
      <c r="U763" s="56">
        <f ca="1"/>
        <v>0</v>
      </c>
      <c r="V763" s="56">
        <f ca="1"/>
        <v>0</v>
      </c>
      <c r="W763" s="56">
        <f ca="1"/>
        <v>0</v>
      </c>
      <c r="X763" s="56">
        <f ca="1"/>
        <v>0</v>
      </c>
      <c r="Y763" s="56">
        <f ca="1"/>
        <v>0</v>
      </c>
      <c r="Z763" s="56">
        <f ca="1"/>
        <v>0</v>
      </c>
      <c r="AA763" s="56">
        <f ca="1"/>
        <v>0</v>
      </c>
      <c r="AB763" s="56">
        <f ca="1"/>
        <v>0</v>
      </c>
      <c r="AC763" s="56">
        <f ca="1"/>
        <v>0</v>
      </c>
      <c r="AD763" s="56">
        <f ca="1"/>
        <v>0</v>
      </c>
      <c r="AE763" s="56">
        <f ca="1"/>
        <v>0</v>
      </c>
      <c r="AF763" s="56">
        <f ca="1"/>
        <v>0</v>
      </c>
      <c r="AG763" s="56">
        <f ca="1"/>
        <v>0</v>
      </c>
      <c r="AH763" s="56">
        <f ca="1"/>
        <v>0</v>
      </c>
      <c r="AI763" s="56">
        <f ca="1"/>
        <v>0</v>
      </c>
      <c r="AJ763" s="56">
        <f ca="1"/>
        <v>0</v>
      </c>
      <c r="AK763" s="56">
        <f ca="1"/>
        <v>0</v>
      </c>
      <c r="AL763" s="56">
        <f ca="1"/>
        <v>0</v>
      </c>
      <c r="AM763" s="56">
        <f ca="1"/>
        <v>0</v>
      </c>
      <c r="AN763" s="56">
        <f ca="1"/>
        <v>0</v>
      </c>
      <c r="AO763" s="56">
        <f ca="1"/>
        <v>0</v>
      </c>
      <c r="AP763" s="56">
        <f ca="1"/>
        <v>0</v>
      </c>
      <c r="AQ763" s="56">
        <f ca="1"/>
        <v>0</v>
      </c>
      <c r="AR763" s="56">
        <f ca="1"/>
        <v>0</v>
      </c>
      <c r="AS763" s="56">
        <f ca="1"/>
        <v>0</v>
      </c>
      <c r="AT763" s="56">
        <f ca="1"/>
        <v>0</v>
      </c>
    </row>
    <row r="764" spans="4:46" ht="14.65" hidden="1" outlineLevel="1" thickBot="1" x14ac:dyDescent="0.5">
      <c r="D764" s="42">
        <v>130</v>
      </c>
      <c r="E764" s="42" t="str">
        <v>Unused</v>
      </c>
      <c r="G764" s="56">
        <f ca="1"/>
        <v>0</v>
      </c>
      <c r="H764" s="56">
        <f ca="1"/>
        <v>0</v>
      </c>
      <c r="I764" s="56">
        <f ca="1"/>
        <v>0</v>
      </c>
      <c r="J764" s="56">
        <f ca="1"/>
        <v>0</v>
      </c>
      <c r="K764" s="56">
        <f ca="1"/>
        <v>0</v>
      </c>
      <c r="L764" s="56">
        <f ca="1"/>
        <v>0</v>
      </c>
      <c r="M764" s="56">
        <f ca="1"/>
        <v>0</v>
      </c>
      <c r="N764" s="56">
        <f ca="1"/>
        <v>0</v>
      </c>
      <c r="O764" s="56">
        <f ca="1"/>
        <v>0</v>
      </c>
      <c r="P764" s="56">
        <f ca="1"/>
        <v>0</v>
      </c>
      <c r="Q764" s="56">
        <f ca="1"/>
        <v>0</v>
      </c>
      <c r="R764" s="56">
        <f ca="1"/>
        <v>0</v>
      </c>
      <c r="S764" s="56">
        <f ca="1"/>
        <v>0</v>
      </c>
      <c r="T764" s="56">
        <f ca="1"/>
        <v>0</v>
      </c>
      <c r="U764" s="56">
        <f ca="1"/>
        <v>0</v>
      </c>
      <c r="V764" s="56">
        <f ca="1"/>
        <v>0</v>
      </c>
      <c r="W764" s="56">
        <f ca="1"/>
        <v>0</v>
      </c>
      <c r="X764" s="56">
        <f ca="1"/>
        <v>0</v>
      </c>
      <c r="Y764" s="56">
        <f ca="1"/>
        <v>0</v>
      </c>
      <c r="Z764" s="56">
        <f ca="1"/>
        <v>0</v>
      </c>
      <c r="AA764" s="56">
        <f ca="1"/>
        <v>0</v>
      </c>
      <c r="AB764" s="56">
        <f ca="1"/>
        <v>0</v>
      </c>
      <c r="AC764" s="56">
        <f ca="1"/>
        <v>0</v>
      </c>
      <c r="AD764" s="56">
        <f ca="1"/>
        <v>0</v>
      </c>
      <c r="AE764" s="56">
        <f ca="1"/>
        <v>0</v>
      </c>
      <c r="AF764" s="56">
        <f ca="1"/>
        <v>0</v>
      </c>
      <c r="AG764" s="56">
        <f ca="1"/>
        <v>0</v>
      </c>
      <c r="AH764" s="56">
        <f ca="1"/>
        <v>0</v>
      </c>
      <c r="AI764" s="56">
        <f ca="1"/>
        <v>0</v>
      </c>
      <c r="AJ764" s="56">
        <f ca="1"/>
        <v>0</v>
      </c>
      <c r="AK764" s="56">
        <f ca="1"/>
        <v>0</v>
      </c>
      <c r="AL764" s="56">
        <f ca="1"/>
        <v>0</v>
      </c>
      <c r="AM764" s="56">
        <f ca="1"/>
        <v>0</v>
      </c>
      <c r="AN764" s="56">
        <f ca="1"/>
        <v>0</v>
      </c>
      <c r="AO764" s="56">
        <f ca="1"/>
        <v>0</v>
      </c>
      <c r="AP764" s="56">
        <f ca="1"/>
        <v>0</v>
      </c>
      <c r="AQ764" s="56">
        <f ca="1"/>
        <v>0</v>
      </c>
      <c r="AR764" s="56">
        <f ca="1"/>
        <v>0</v>
      </c>
      <c r="AS764" s="56">
        <f ca="1"/>
        <v>0</v>
      </c>
      <c r="AT764" s="56">
        <f ca="1"/>
        <v>0</v>
      </c>
    </row>
    <row r="765" spans="4:46" ht="14.65" hidden="1" outlineLevel="1" thickBot="1" x14ac:dyDescent="0.5">
      <c r="D765" s="42">
        <v>131</v>
      </c>
      <c r="E765" s="42" t="str">
        <v>Unused</v>
      </c>
      <c r="G765" s="56">
        <f ca="1"/>
        <v>0</v>
      </c>
      <c r="H765" s="56">
        <f ca="1"/>
        <v>0</v>
      </c>
      <c r="I765" s="56">
        <f ca="1"/>
        <v>0</v>
      </c>
      <c r="J765" s="56">
        <f ca="1"/>
        <v>0</v>
      </c>
      <c r="K765" s="56">
        <f ca="1"/>
        <v>0</v>
      </c>
      <c r="L765" s="56">
        <f ca="1"/>
        <v>0</v>
      </c>
      <c r="M765" s="56">
        <f ca="1"/>
        <v>0</v>
      </c>
      <c r="N765" s="56">
        <f ca="1"/>
        <v>0</v>
      </c>
      <c r="O765" s="56">
        <f ca="1"/>
        <v>0</v>
      </c>
      <c r="P765" s="56">
        <f ca="1"/>
        <v>0</v>
      </c>
      <c r="Q765" s="56">
        <f ca="1"/>
        <v>0</v>
      </c>
      <c r="R765" s="56">
        <f ca="1"/>
        <v>0</v>
      </c>
      <c r="S765" s="56">
        <f ca="1"/>
        <v>0</v>
      </c>
      <c r="T765" s="56">
        <f ca="1"/>
        <v>0</v>
      </c>
      <c r="U765" s="56">
        <f ca="1"/>
        <v>0</v>
      </c>
      <c r="V765" s="56">
        <f ca="1"/>
        <v>0</v>
      </c>
      <c r="W765" s="56">
        <f ca="1"/>
        <v>0</v>
      </c>
      <c r="X765" s="56">
        <f ca="1"/>
        <v>0</v>
      </c>
      <c r="Y765" s="56">
        <f ca="1"/>
        <v>0</v>
      </c>
      <c r="Z765" s="56">
        <f ca="1"/>
        <v>0</v>
      </c>
      <c r="AA765" s="56">
        <f ca="1"/>
        <v>0</v>
      </c>
      <c r="AB765" s="56">
        <f ca="1"/>
        <v>0</v>
      </c>
      <c r="AC765" s="56">
        <f ca="1"/>
        <v>0</v>
      </c>
      <c r="AD765" s="56">
        <f ca="1"/>
        <v>0</v>
      </c>
      <c r="AE765" s="56">
        <f ca="1"/>
        <v>0</v>
      </c>
      <c r="AF765" s="56">
        <f ca="1"/>
        <v>0</v>
      </c>
      <c r="AG765" s="56">
        <f ca="1"/>
        <v>0</v>
      </c>
      <c r="AH765" s="56">
        <f ca="1"/>
        <v>0</v>
      </c>
      <c r="AI765" s="56">
        <f ca="1"/>
        <v>0</v>
      </c>
      <c r="AJ765" s="56">
        <f ca="1"/>
        <v>0</v>
      </c>
      <c r="AK765" s="56">
        <f ca="1"/>
        <v>0</v>
      </c>
      <c r="AL765" s="56">
        <f ca="1"/>
        <v>0</v>
      </c>
      <c r="AM765" s="56">
        <f ca="1"/>
        <v>0</v>
      </c>
      <c r="AN765" s="56">
        <f ca="1"/>
        <v>0</v>
      </c>
      <c r="AO765" s="56">
        <f ca="1"/>
        <v>0</v>
      </c>
      <c r="AP765" s="56">
        <f ca="1"/>
        <v>0</v>
      </c>
      <c r="AQ765" s="56">
        <f ca="1"/>
        <v>0</v>
      </c>
      <c r="AR765" s="56">
        <f ca="1"/>
        <v>0</v>
      </c>
      <c r="AS765" s="56">
        <f ca="1"/>
        <v>0</v>
      </c>
      <c r="AT765" s="56">
        <f ca="1"/>
        <v>0</v>
      </c>
    </row>
    <row r="766" spans="4:46" ht="14.65" hidden="1" outlineLevel="1" thickBot="1" x14ac:dyDescent="0.5">
      <c r="D766" s="42">
        <v>132</v>
      </c>
      <c r="E766" s="42" t="str">
        <v>Unused</v>
      </c>
      <c r="G766" s="56">
        <f ca="1"/>
        <v>0</v>
      </c>
      <c r="H766" s="56">
        <f ca="1"/>
        <v>0</v>
      </c>
      <c r="I766" s="56">
        <f ca="1"/>
        <v>0</v>
      </c>
      <c r="J766" s="56">
        <f ca="1"/>
        <v>0</v>
      </c>
      <c r="K766" s="56">
        <f ca="1"/>
        <v>0</v>
      </c>
      <c r="L766" s="56">
        <f ca="1"/>
        <v>0</v>
      </c>
      <c r="M766" s="56">
        <f ca="1"/>
        <v>0</v>
      </c>
      <c r="N766" s="56">
        <f ca="1"/>
        <v>0</v>
      </c>
      <c r="O766" s="56">
        <f ca="1"/>
        <v>0</v>
      </c>
      <c r="P766" s="56">
        <f ca="1"/>
        <v>0</v>
      </c>
      <c r="Q766" s="56">
        <f ca="1"/>
        <v>0</v>
      </c>
      <c r="R766" s="56">
        <f ca="1"/>
        <v>0</v>
      </c>
      <c r="S766" s="56">
        <f ca="1"/>
        <v>0</v>
      </c>
      <c r="T766" s="56">
        <f ca="1"/>
        <v>0</v>
      </c>
      <c r="U766" s="56">
        <f ca="1"/>
        <v>0</v>
      </c>
      <c r="V766" s="56">
        <f ca="1"/>
        <v>0</v>
      </c>
      <c r="W766" s="56">
        <f ca="1"/>
        <v>0</v>
      </c>
      <c r="X766" s="56">
        <f ca="1"/>
        <v>0</v>
      </c>
      <c r="Y766" s="56">
        <f ca="1"/>
        <v>0</v>
      </c>
      <c r="Z766" s="56">
        <f ca="1"/>
        <v>0</v>
      </c>
      <c r="AA766" s="56">
        <f ca="1"/>
        <v>0</v>
      </c>
      <c r="AB766" s="56">
        <f ca="1"/>
        <v>0</v>
      </c>
      <c r="AC766" s="56">
        <f ca="1"/>
        <v>0</v>
      </c>
      <c r="AD766" s="56">
        <f ca="1"/>
        <v>0</v>
      </c>
      <c r="AE766" s="56">
        <f ca="1"/>
        <v>0</v>
      </c>
      <c r="AF766" s="56">
        <f ca="1"/>
        <v>0</v>
      </c>
      <c r="AG766" s="56">
        <f ca="1"/>
        <v>0</v>
      </c>
      <c r="AH766" s="56">
        <f ca="1"/>
        <v>0</v>
      </c>
      <c r="AI766" s="56">
        <f ca="1"/>
        <v>0</v>
      </c>
      <c r="AJ766" s="56">
        <f ca="1"/>
        <v>0</v>
      </c>
      <c r="AK766" s="56">
        <f ca="1"/>
        <v>0</v>
      </c>
      <c r="AL766" s="56">
        <f ca="1"/>
        <v>0</v>
      </c>
      <c r="AM766" s="56">
        <f ca="1"/>
        <v>0</v>
      </c>
      <c r="AN766" s="56">
        <f ca="1"/>
        <v>0</v>
      </c>
      <c r="AO766" s="56">
        <f ca="1"/>
        <v>0</v>
      </c>
      <c r="AP766" s="56">
        <f ca="1"/>
        <v>0</v>
      </c>
      <c r="AQ766" s="56">
        <f ca="1"/>
        <v>0</v>
      </c>
      <c r="AR766" s="56">
        <f ca="1"/>
        <v>0</v>
      </c>
      <c r="AS766" s="56">
        <f ca="1"/>
        <v>0</v>
      </c>
      <c r="AT766" s="56">
        <f ca="1"/>
        <v>0</v>
      </c>
    </row>
    <row r="767" spans="4:46" ht="14.65" hidden="1" outlineLevel="1" thickBot="1" x14ac:dyDescent="0.5">
      <c r="D767" s="42">
        <v>133</v>
      </c>
      <c r="E767" s="42" t="str">
        <v>Unused</v>
      </c>
      <c r="G767" s="56">
        <f ca="1"/>
        <v>0</v>
      </c>
      <c r="H767" s="56">
        <f ca="1"/>
        <v>0</v>
      </c>
      <c r="I767" s="56">
        <f ca="1"/>
        <v>0</v>
      </c>
      <c r="J767" s="56">
        <f ca="1"/>
        <v>0</v>
      </c>
      <c r="K767" s="56">
        <f ca="1"/>
        <v>0</v>
      </c>
      <c r="L767" s="56">
        <f ca="1"/>
        <v>0</v>
      </c>
      <c r="M767" s="56">
        <f ca="1"/>
        <v>0</v>
      </c>
      <c r="N767" s="56">
        <f ca="1"/>
        <v>0</v>
      </c>
      <c r="O767" s="56">
        <f ca="1"/>
        <v>0</v>
      </c>
      <c r="P767" s="56">
        <f ca="1"/>
        <v>0</v>
      </c>
      <c r="Q767" s="56">
        <f ca="1"/>
        <v>0</v>
      </c>
      <c r="R767" s="56">
        <f ca="1"/>
        <v>0</v>
      </c>
      <c r="S767" s="56">
        <f ca="1"/>
        <v>0</v>
      </c>
      <c r="T767" s="56">
        <f ca="1"/>
        <v>0</v>
      </c>
      <c r="U767" s="56">
        <f ca="1"/>
        <v>0</v>
      </c>
      <c r="V767" s="56">
        <f ca="1"/>
        <v>0</v>
      </c>
      <c r="W767" s="56">
        <f ca="1"/>
        <v>0</v>
      </c>
      <c r="X767" s="56">
        <f ca="1"/>
        <v>0</v>
      </c>
      <c r="Y767" s="56">
        <f ca="1"/>
        <v>0</v>
      </c>
      <c r="Z767" s="56">
        <f ca="1"/>
        <v>0</v>
      </c>
      <c r="AA767" s="56">
        <f ca="1"/>
        <v>0</v>
      </c>
      <c r="AB767" s="56">
        <f ca="1"/>
        <v>0</v>
      </c>
      <c r="AC767" s="56">
        <f ca="1"/>
        <v>0</v>
      </c>
      <c r="AD767" s="56">
        <f ca="1"/>
        <v>0</v>
      </c>
      <c r="AE767" s="56">
        <f ca="1"/>
        <v>0</v>
      </c>
      <c r="AF767" s="56">
        <f ca="1"/>
        <v>0</v>
      </c>
      <c r="AG767" s="56">
        <f ca="1"/>
        <v>0</v>
      </c>
      <c r="AH767" s="56">
        <f ca="1"/>
        <v>0</v>
      </c>
      <c r="AI767" s="56">
        <f ca="1"/>
        <v>0</v>
      </c>
      <c r="AJ767" s="56">
        <f ca="1"/>
        <v>0</v>
      </c>
      <c r="AK767" s="56">
        <f ca="1"/>
        <v>0</v>
      </c>
      <c r="AL767" s="56">
        <f ca="1"/>
        <v>0</v>
      </c>
      <c r="AM767" s="56">
        <f ca="1"/>
        <v>0</v>
      </c>
      <c r="AN767" s="56">
        <f ca="1"/>
        <v>0</v>
      </c>
      <c r="AO767" s="56">
        <f ca="1"/>
        <v>0</v>
      </c>
      <c r="AP767" s="56">
        <f ca="1"/>
        <v>0</v>
      </c>
      <c r="AQ767" s="56">
        <f ca="1"/>
        <v>0</v>
      </c>
      <c r="AR767" s="56">
        <f ca="1"/>
        <v>0</v>
      </c>
      <c r="AS767" s="56">
        <f ca="1"/>
        <v>0</v>
      </c>
      <c r="AT767" s="56">
        <f ca="1"/>
        <v>0</v>
      </c>
    </row>
    <row r="768" spans="4:46" ht="14.65" hidden="1" outlineLevel="1" thickBot="1" x14ac:dyDescent="0.5">
      <c r="D768" s="42">
        <v>134</v>
      </c>
      <c r="E768" s="42" t="str">
        <v>Unused</v>
      </c>
      <c r="G768" s="56">
        <f ca="1"/>
        <v>0</v>
      </c>
      <c r="H768" s="56">
        <f ca="1"/>
        <v>0</v>
      </c>
      <c r="I768" s="56">
        <f ca="1"/>
        <v>0</v>
      </c>
      <c r="J768" s="56">
        <f ca="1"/>
        <v>0</v>
      </c>
      <c r="K768" s="56">
        <f ca="1"/>
        <v>0</v>
      </c>
      <c r="L768" s="56">
        <f ca="1"/>
        <v>0</v>
      </c>
      <c r="M768" s="56">
        <f ca="1"/>
        <v>0</v>
      </c>
      <c r="N768" s="56">
        <f ca="1"/>
        <v>0</v>
      </c>
      <c r="O768" s="56">
        <f ca="1"/>
        <v>0</v>
      </c>
      <c r="P768" s="56">
        <f ca="1"/>
        <v>0</v>
      </c>
      <c r="Q768" s="56">
        <f ca="1"/>
        <v>0</v>
      </c>
      <c r="R768" s="56">
        <f ca="1"/>
        <v>0</v>
      </c>
      <c r="S768" s="56">
        <f ca="1"/>
        <v>0</v>
      </c>
      <c r="T768" s="56">
        <f ca="1"/>
        <v>0</v>
      </c>
      <c r="U768" s="56">
        <f ca="1"/>
        <v>0</v>
      </c>
      <c r="V768" s="56">
        <f ca="1"/>
        <v>0</v>
      </c>
      <c r="W768" s="56">
        <f ca="1"/>
        <v>0</v>
      </c>
      <c r="X768" s="56">
        <f ca="1"/>
        <v>0</v>
      </c>
      <c r="Y768" s="56">
        <f ca="1"/>
        <v>0</v>
      </c>
      <c r="Z768" s="56">
        <f ca="1"/>
        <v>0</v>
      </c>
      <c r="AA768" s="56">
        <f ca="1"/>
        <v>0</v>
      </c>
      <c r="AB768" s="56">
        <f ca="1"/>
        <v>0</v>
      </c>
      <c r="AC768" s="56">
        <f ca="1"/>
        <v>0</v>
      </c>
      <c r="AD768" s="56">
        <f ca="1"/>
        <v>0</v>
      </c>
      <c r="AE768" s="56">
        <f ca="1"/>
        <v>0</v>
      </c>
      <c r="AF768" s="56">
        <f ca="1"/>
        <v>0</v>
      </c>
      <c r="AG768" s="56">
        <f ca="1"/>
        <v>0</v>
      </c>
      <c r="AH768" s="56">
        <f ca="1"/>
        <v>0</v>
      </c>
      <c r="AI768" s="56">
        <f ca="1"/>
        <v>0</v>
      </c>
      <c r="AJ768" s="56">
        <f ca="1"/>
        <v>0</v>
      </c>
      <c r="AK768" s="56">
        <f ca="1"/>
        <v>0</v>
      </c>
      <c r="AL768" s="56">
        <f ca="1"/>
        <v>0</v>
      </c>
      <c r="AM768" s="56">
        <f ca="1"/>
        <v>0</v>
      </c>
      <c r="AN768" s="56">
        <f ca="1"/>
        <v>0</v>
      </c>
      <c r="AO768" s="56">
        <f ca="1"/>
        <v>0</v>
      </c>
      <c r="AP768" s="56">
        <f ca="1"/>
        <v>0</v>
      </c>
      <c r="AQ768" s="56">
        <f ca="1"/>
        <v>0</v>
      </c>
      <c r="AR768" s="56">
        <f ca="1"/>
        <v>0</v>
      </c>
      <c r="AS768" s="56">
        <f ca="1"/>
        <v>0</v>
      </c>
      <c r="AT768" s="56">
        <f ca="1"/>
        <v>0</v>
      </c>
    </row>
    <row r="769" spans="4:46" ht="14.65" hidden="1" outlineLevel="1" thickBot="1" x14ac:dyDescent="0.5">
      <c r="D769" s="42">
        <v>135</v>
      </c>
      <c r="E769" s="42" t="str">
        <v>Unused</v>
      </c>
      <c r="G769" s="56">
        <f ca="1"/>
        <v>0</v>
      </c>
      <c r="H769" s="56">
        <f ca="1"/>
        <v>0</v>
      </c>
      <c r="I769" s="56">
        <f ca="1"/>
        <v>0</v>
      </c>
      <c r="J769" s="56">
        <f ca="1"/>
        <v>0</v>
      </c>
      <c r="K769" s="56">
        <f ca="1"/>
        <v>0</v>
      </c>
      <c r="L769" s="56">
        <f ca="1"/>
        <v>0</v>
      </c>
      <c r="M769" s="56">
        <f ca="1"/>
        <v>0</v>
      </c>
      <c r="N769" s="56">
        <f ca="1"/>
        <v>0</v>
      </c>
      <c r="O769" s="56">
        <f ca="1"/>
        <v>0</v>
      </c>
      <c r="P769" s="56">
        <f ca="1"/>
        <v>0</v>
      </c>
      <c r="Q769" s="56">
        <f ca="1"/>
        <v>0</v>
      </c>
      <c r="R769" s="56">
        <f ca="1"/>
        <v>0</v>
      </c>
      <c r="S769" s="56">
        <f ca="1"/>
        <v>0</v>
      </c>
      <c r="T769" s="56">
        <f ca="1"/>
        <v>0</v>
      </c>
      <c r="U769" s="56">
        <f ca="1"/>
        <v>0</v>
      </c>
      <c r="V769" s="56">
        <f ca="1"/>
        <v>0</v>
      </c>
      <c r="W769" s="56">
        <f ca="1"/>
        <v>0</v>
      </c>
      <c r="X769" s="56">
        <f ca="1"/>
        <v>0</v>
      </c>
      <c r="Y769" s="56">
        <f ca="1"/>
        <v>0</v>
      </c>
      <c r="Z769" s="56">
        <f ca="1"/>
        <v>0</v>
      </c>
      <c r="AA769" s="56">
        <f ca="1"/>
        <v>0</v>
      </c>
      <c r="AB769" s="56">
        <f ca="1"/>
        <v>0</v>
      </c>
      <c r="AC769" s="56">
        <f ca="1"/>
        <v>0</v>
      </c>
      <c r="AD769" s="56">
        <f ca="1"/>
        <v>0</v>
      </c>
      <c r="AE769" s="56">
        <f ca="1"/>
        <v>0</v>
      </c>
      <c r="AF769" s="56">
        <f ca="1"/>
        <v>0</v>
      </c>
      <c r="AG769" s="56">
        <f ca="1"/>
        <v>0</v>
      </c>
      <c r="AH769" s="56">
        <f ca="1"/>
        <v>0</v>
      </c>
      <c r="AI769" s="56">
        <f ca="1"/>
        <v>0</v>
      </c>
      <c r="AJ769" s="56">
        <f ca="1"/>
        <v>0</v>
      </c>
      <c r="AK769" s="56">
        <f ca="1"/>
        <v>0</v>
      </c>
      <c r="AL769" s="56">
        <f ca="1"/>
        <v>0</v>
      </c>
      <c r="AM769" s="56">
        <f ca="1"/>
        <v>0</v>
      </c>
      <c r="AN769" s="56">
        <f ca="1"/>
        <v>0</v>
      </c>
      <c r="AO769" s="56">
        <f ca="1"/>
        <v>0</v>
      </c>
      <c r="AP769" s="56">
        <f ca="1"/>
        <v>0</v>
      </c>
      <c r="AQ769" s="56">
        <f ca="1"/>
        <v>0</v>
      </c>
      <c r="AR769" s="56">
        <f ca="1"/>
        <v>0</v>
      </c>
      <c r="AS769" s="56">
        <f ca="1"/>
        <v>0</v>
      </c>
      <c r="AT769" s="56">
        <f ca="1"/>
        <v>0</v>
      </c>
    </row>
    <row r="770" spans="4:46" ht="14.65" hidden="1" outlineLevel="1" thickBot="1" x14ac:dyDescent="0.5">
      <c r="D770" s="42">
        <v>136</v>
      </c>
      <c r="E770" s="42" t="str">
        <v>Unused</v>
      </c>
      <c r="G770" s="56">
        <f ca="1"/>
        <v>0</v>
      </c>
      <c r="H770" s="56">
        <f ca="1"/>
        <v>0</v>
      </c>
      <c r="I770" s="56">
        <f ca="1"/>
        <v>0</v>
      </c>
      <c r="J770" s="56">
        <f ca="1"/>
        <v>0</v>
      </c>
      <c r="K770" s="56">
        <f ca="1"/>
        <v>0</v>
      </c>
      <c r="L770" s="56">
        <f ca="1"/>
        <v>0</v>
      </c>
      <c r="M770" s="56">
        <f ca="1"/>
        <v>0</v>
      </c>
      <c r="N770" s="56">
        <f ca="1"/>
        <v>0</v>
      </c>
      <c r="O770" s="56">
        <f ca="1"/>
        <v>0</v>
      </c>
      <c r="P770" s="56">
        <f ca="1"/>
        <v>0</v>
      </c>
      <c r="Q770" s="56">
        <f ca="1"/>
        <v>0</v>
      </c>
      <c r="R770" s="56">
        <f ca="1"/>
        <v>0</v>
      </c>
      <c r="S770" s="56">
        <f ca="1"/>
        <v>0</v>
      </c>
      <c r="T770" s="56">
        <f ca="1"/>
        <v>0</v>
      </c>
      <c r="U770" s="56">
        <f ca="1"/>
        <v>0</v>
      </c>
      <c r="V770" s="56">
        <f ca="1"/>
        <v>0</v>
      </c>
      <c r="W770" s="56">
        <f ca="1"/>
        <v>0</v>
      </c>
      <c r="X770" s="56">
        <f ca="1"/>
        <v>0</v>
      </c>
      <c r="Y770" s="56">
        <f ca="1"/>
        <v>0</v>
      </c>
      <c r="Z770" s="56">
        <f ca="1"/>
        <v>0</v>
      </c>
      <c r="AA770" s="56">
        <f ca="1"/>
        <v>0</v>
      </c>
      <c r="AB770" s="56">
        <f ca="1"/>
        <v>0</v>
      </c>
      <c r="AC770" s="56">
        <f ca="1"/>
        <v>0</v>
      </c>
      <c r="AD770" s="56">
        <f ca="1"/>
        <v>0</v>
      </c>
      <c r="AE770" s="56">
        <f ca="1"/>
        <v>0</v>
      </c>
      <c r="AF770" s="56">
        <f ca="1"/>
        <v>0</v>
      </c>
      <c r="AG770" s="56">
        <f ca="1"/>
        <v>0</v>
      </c>
      <c r="AH770" s="56">
        <f ca="1"/>
        <v>0</v>
      </c>
      <c r="AI770" s="56">
        <f ca="1"/>
        <v>0</v>
      </c>
      <c r="AJ770" s="56">
        <f ca="1"/>
        <v>0</v>
      </c>
      <c r="AK770" s="56">
        <f ca="1"/>
        <v>0</v>
      </c>
      <c r="AL770" s="56">
        <f ca="1"/>
        <v>0</v>
      </c>
      <c r="AM770" s="56">
        <f ca="1"/>
        <v>0</v>
      </c>
      <c r="AN770" s="56">
        <f ca="1"/>
        <v>0</v>
      </c>
      <c r="AO770" s="56">
        <f ca="1"/>
        <v>0</v>
      </c>
      <c r="AP770" s="56">
        <f ca="1"/>
        <v>0</v>
      </c>
      <c r="AQ770" s="56">
        <f ca="1"/>
        <v>0</v>
      </c>
      <c r="AR770" s="56">
        <f ca="1"/>
        <v>0</v>
      </c>
      <c r="AS770" s="56">
        <f ca="1"/>
        <v>0</v>
      </c>
      <c r="AT770" s="56">
        <f ca="1"/>
        <v>0</v>
      </c>
    </row>
    <row r="771" spans="4:46" ht="14.65" hidden="1" outlineLevel="1" thickBot="1" x14ac:dyDescent="0.5">
      <c r="D771" s="42">
        <v>137</v>
      </c>
      <c r="E771" s="42" t="str">
        <v>Unused</v>
      </c>
      <c r="G771" s="56">
        <f ca="1"/>
        <v>0</v>
      </c>
      <c r="H771" s="56">
        <f ca="1"/>
        <v>0</v>
      </c>
      <c r="I771" s="56">
        <f ca="1"/>
        <v>0</v>
      </c>
      <c r="J771" s="56">
        <f ca="1"/>
        <v>0</v>
      </c>
      <c r="K771" s="56">
        <f ca="1"/>
        <v>0</v>
      </c>
      <c r="L771" s="56">
        <f ca="1"/>
        <v>0</v>
      </c>
      <c r="M771" s="56">
        <f ca="1"/>
        <v>0</v>
      </c>
      <c r="N771" s="56">
        <f ca="1"/>
        <v>0</v>
      </c>
      <c r="O771" s="56">
        <f ca="1"/>
        <v>0</v>
      </c>
      <c r="P771" s="56">
        <f ca="1"/>
        <v>0</v>
      </c>
      <c r="Q771" s="56">
        <f ca="1"/>
        <v>0</v>
      </c>
      <c r="R771" s="56">
        <f ca="1"/>
        <v>0</v>
      </c>
      <c r="S771" s="56">
        <f ca="1"/>
        <v>0</v>
      </c>
      <c r="T771" s="56">
        <f ca="1"/>
        <v>0</v>
      </c>
      <c r="U771" s="56">
        <f ca="1"/>
        <v>0</v>
      </c>
      <c r="V771" s="56">
        <f ca="1"/>
        <v>0</v>
      </c>
      <c r="W771" s="56">
        <f ca="1"/>
        <v>0</v>
      </c>
      <c r="X771" s="56">
        <f ca="1"/>
        <v>0</v>
      </c>
      <c r="Y771" s="56">
        <f ca="1"/>
        <v>0</v>
      </c>
      <c r="Z771" s="56">
        <f ca="1"/>
        <v>0</v>
      </c>
      <c r="AA771" s="56">
        <f ca="1"/>
        <v>0</v>
      </c>
      <c r="AB771" s="56">
        <f ca="1"/>
        <v>0</v>
      </c>
      <c r="AC771" s="56">
        <f ca="1"/>
        <v>0</v>
      </c>
      <c r="AD771" s="56">
        <f ca="1"/>
        <v>0</v>
      </c>
      <c r="AE771" s="56">
        <f ca="1"/>
        <v>0</v>
      </c>
      <c r="AF771" s="56">
        <f ca="1"/>
        <v>0</v>
      </c>
      <c r="AG771" s="56">
        <f ca="1"/>
        <v>0</v>
      </c>
      <c r="AH771" s="56">
        <f ca="1"/>
        <v>0</v>
      </c>
      <c r="AI771" s="56">
        <f ca="1"/>
        <v>0</v>
      </c>
      <c r="AJ771" s="56">
        <f ca="1"/>
        <v>0</v>
      </c>
      <c r="AK771" s="56">
        <f ca="1"/>
        <v>0</v>
      </c>
      <c r="AL771" s="56">
        <f ca="1"/>
        <v>0</v>
      </c>
      <c r="AM771" s="56">
        <f ca="1"/>
        <v>0</v>
      </c>
      <c r="AN771" s="56">
        <f ca="1"/>
        <v>0</v>
      </c>
      <c r="AO771" s="56">
        <f ca="1"/>
        <v>0</v>
      </c>
      <c r="AP771" s="56">
        <f ca="1"/>
        <v>0</v>
      </c>
      <c r="AQ771" s="56">
        <f ca="1"/>
        <v>0</v>
      </c>
      <c r="AR771" s="56">
        <f ca="1"/>
        <v>0</v>
      </c>
      <c r="AS771" s="56">
        <f ca="1"/>
        <v>0</v>
      </c>
      <c r="AT771" s="56">
        <f ca="1"/>
        <v>0</v>
      </c>
    </row>
    <row r="772" spans="4:46" ht="14.65" hidden="1" outlineLevel="1" thickBot="1" x14ac:dyDescent="0.5">
      <c r="D772" s="42">
        <v>138</v>
      </c>
      <c r="E772" s="42" t="str">
        <v>Unused</v>
      </c>
      <c r="G772" s="56">
        <f ca="1"/>
        <v>0</v>
      </c>
      <c r="H772" s="56">
        <f ca="1"/>
        <v>0</v>
      </c>
      <c r="I772" s="56">
        <f ca="1"/>
        <v>0</v>
      </c>
      <c r="J772" s="56">
        <f ca="1"/>
        <v>0</v>
      </c>
      <c r="K772" s="56">
        <f ca="1"/>
        <v>0</v>
      </c>
      <c r="L772" s="56">
        <f ca="1"/>
        <v>0</v>
      </c>
      <c r="M772" s="56">
        <f ca="1"/>
        <v>0</v>
      </c>
      <c r="N772" s="56">
        <f ca="1"/>
        <v>0</v>
      </c>
      <c r="O772" s="56">
        <f ca="1"/>
        <v>0</v>
      </c>
      <c r="P772" s="56">
        <f ca="1"/>
        <v>0</v>
      </c>
      <c r="Q772" s="56">
        <f ca="1"/>
        <v>0</v>
      </c>
      <c r="R772" s="56">
        <f ca="1"/>
        <v>0</v>
      </c>
      <c r="S772" s="56">
        <f ca="1"/>
        <v>0</v>
      </c>
      <c r="T772" s="56">
        <f ca="1"/>
        <v>0</v>
      </c>
      <c r="U772" s="56">
        <f ca="1"/>
        <v>0</v>
      </c>
      <c r="V772" s="56">
        <f ca="1"/>
        <v>0</v>
      </c>
      <c r="W772" s="56">
        <f ca="1"/>
        <v>0</v>
      </c>
      <c r="X772" s="56">
        <f ca="1"/>
        <v>0</v>
      </c>
      <c r="Y772" s="56">
        <f ca="1"/>
        <v>0</v>
      </c>
      <c r="Z772" s="56">
        <f ca="1"/>
        <v>0</v>
      </c>
      <c r="AA772" s="56">
        <f ca="1"/>
        <v>0</v>
      </c>
      <c r="AB772" s="56">
        <f ca="1"/>
        <v>0</v>
      </c>
      <c r="AC772" s="56">
        <f ca="1"/>
        <v>0</v>
      </c>
      <c r="AD772" s="56">
        <f ca="1"/>
        <v>0</v>
      </c>
      <c r="AE772" s="56">
        <f ca="1"/>
        <v>0</v>
      </c>
      <c r="AF772" s="56">
        <f ca="1"/>
        <v>0</v>
      </c>
      <c r="AG772" s="56">
        <f ca="1"/>
        <v>0</v>
      </c>
      <c r="AH772" s="56">
        <f ca="1"/>
        <v>0</v>
      </c>
      <c r="AI772" s="56">
        <f ca="1"/>
        <v>0</v>
      </c>
      <c r="AJ772" s="56">
        <f ca="1"/>
        <v>0</v>
      </c>
      <c r="AK772" s="56">
        <f ca="1"/>
        <v>0</v>
      </c>
      <c r="AL772" s="56">
        <f ca="1"/>
        <v>0</v>
      </c>
      <c r="AM772" s="56">
        <f ca="1"/>
        <v>0</v>
      </c>
      <c r="AN772" s="56">
        <f ca="1"/>
        <v>0</v>
      </c>
      <c r="AO772" s="56">
        <f ca="1"/>
        <v>0</v>
      </c>
      <c r="AP772" s="56">
        <f ca="1"/>
        <v>0</v>
      </c>
      <c r="AQ772" s="56">
        <f ca="1"/>
        <v>0</v>
      </c>
      <c r="AR772" s="56">
        <f ca="1"/>
        <v>0</v>
      </c>
      <c r="AS772" s="56">
        <f ca="1"/>
        <v>0</v>
      </c>
      <c r="AT772" s="56">
        <f ca="1"/>
        <v>0</v>
      </c>
    </row>
    <row r="773" spans="4:46" ht="14.65" hidden="1" outlineLevel="1" thickBot="1" x14ac:dyDescent="0.5">
      <c r="D773" s="42">
        <v>139</v>
      </c>
      <c r="E773" s="42" t="str">
        <v>Unused</v>
      </c>
      <c r="G773" s="56">
        <f ca="1"/>
        <v>0</v>
      </c>
      <c r="H773" s="56">
        <f ca="1"/>
        <v>0</v>
      </c>
      <c r="I773" s="56">
        <f ca="1"/>
        <v>0</v>
      </c>
      <c r="J773" s="56">
        <f ca="1"/>
        <v>0</v>
      </c>
      <c r="K773" s="56">
        <f ca="1"/>
        <v>0</v>
      </c>
      <c r="L773" s="56">
        <f ca="1"/>
        <v>0</v>
      </c>
      <c r="M773" s="56">
        <f ca="1"/>
        <v>0</v>
      </c>
      <c r="N773" s="56">
        <f ca="1"/>
        <v>0</v>
      </c>
      <c r="O773" s="56">
        <f ca="1"/>
        <v>0</v>
      </c>
      <c r="P773" s="56">
        <f ca="1"/>
        <v>0</v>
      </c>
      <c r="Q773" s="56">
        <f ca="1"/>
        <v>0</v>
      </c>
      <c r="R773" s="56">
        <f ca="1"/>
        <v>0</v>
      </c>
      <c r="S773" s="56">
        <f ca="1"/>
        <v>0</v>
      </c>
      <c r="T773" s="56">
        <f ca="1"/>
        <v>0</v>
      </c>
      <c r="U773" s="56">
        <f ca="1"/>
        <v>0</v>
      </c>
      <c r="V773" s="56">
        <f ca="1"/>
        <v>0</v>
      </c>
      <c r="W773" s="56">
        <f ca="1"/>
        <v>0</v>
      </c>
      <c r="X773" s="56">
        <f ca="1"/>
        <v>0</v>
      </c>
      <c r="Y773" s="56">
        <f ca="1"/>
        <v>0</v>
      </c>
      <c r="Z773" s="56">
        <f ca="1"/>
        <v>0</v>
      </c>
      <c r="AA773" s="56">
        <f ca="1"/>
        <v>0</v>
      </c>
      <c r="AB773" s="56">
        <f ca="1"/>
        <v>0</v>
      </c>
      <c r="AC773" s="56">
        <f ca="1"/>
        <v>0</v>
      </c>
      <c r="AD773" s="56">
        <f ca="1"/>
        <v>0</v>
      </c>
      <c r="AE773" s="56">
        <f ca="1"/>
        <v>0</v>
      </c>
      <c r="AF773" s="56">
        <f ca="1"/>
        <v>0</v>
      </c>
      <c r="AG773" s="56">
        <f ca="1"/>
        <v>0</v>
      </c>
      <c r="AH773" s="56">
        <f ca="1"/>
        <v>0</v>
      </c>
      <c r="AI773" s="56">
        <f ca="1"/>
        <v>0</v>
      </c>
      <c r="AJ773" s="56">
        <f ca="1"/>
        <v>0</v>
      </c>
      <c r="AK773" s="56">
        <f ca="1"/>
        <v>0</v>
      </c>
      <c r="AL773" s="56">
        <f ca="1"/>
        <v>0</v>
      </c>
      <c r="AM773" s="56">
        <f ca="1"/>
        <v>0</v>
      </c>
      <c r="AN773" s="56">
        <f ca="1"/>
        <v>0</v>
      </c>
      <c r="AO773" s="56">
        <f ca="1"/>
        <v>0</v>
      </c>
      <c r="AP773" s="56">
        <f ca="1"/>
        <v>0</v>
      </c>
      <c r="AQ773" s="56">
        <f ca="1"/>
        <v>0</v>
      </c>
      <c r="AR773" s="56">
        <f ca="1"/>
        <v>0</v>
      </c>
      <c r="AS773" s="56">
        <f ca="1"/>
        <v>0</v>
      </c>
      <c r="AT773" s="56">
        <f ca="1"/>
        <v>0</v>
      </c>
    </row>
    <row r="774" spans="4:46" ht="14.65" hidden="1" outlineLevel="1" thickBot="1" x14ac:dyDescent="0.5">
      <c r="D774" s="42">
        <v>140</v>
      </c>
      <c r="E774" s="42" t="str">
        <v>Unused</v>
      </c>
      <c r="G774" s="56">
        <f ca="1"/>
        <v>0</v>
      </c>
      <c r="H774" s="56">
        <f ca="1"/>
        <v>0</v>
      </c>
      <c r="I774" s="56">
        <f ca="1"/>
        <v>0</v>
      </c>
      <c r="J774" s="56">
        <f ca="1"/>
        <v>0</v>
      </c>
      <c r="K774" s="56">
        <f ca="1"/>
        <v>0</v>
      </c>
      <c r="L774" s="56">
        <f ca="1"/>
        <v>0</v>
      </c>
      <c r="M774" s="56">
        <f ca="1"/>
        <v>0</v>
      </c>
      <c r="N774" s="56">
        <f ca="1"/>
        <v>0</v>
      </c>
      <c r="O774" s="56">
        <f ca="1"/>
        <v>0</v>
      </c>
      <c r="P774" s="56">
        <f ca="1"/>
        <v>0</v>
      </c>
      <c r="Q774" s="56">
        <f ca="1"/>
        <v>0</v>
      </c>
      <c r="R774" s="56">
        <f ca="1"/>
        <v>0</v>
      </c>
      <c r="S774" s="56">
        <f ca="1"/>
        <v>0</v>
      </c>
      <c r="T774" s="56">
        <f ca="1"/>
        <v>0</v>
      </c>
      <c r="U774" s="56">
        <f ca="1"/>
        <v>0</v>
      </c>
      <c r="V774" s="56">
        <f ca="1"/>
        <v>0</v>
      </c>
      <c r="W774" s="56">
        <f ca="1"/>
        <v>0</v>
      </c>
      <c r="X774" s="56">
        <f ca="1"/>
        <v>0</v>
      </c>
      <c r="Y774" s="56">
        <f ca="1"/>
        <v>0</v>
      </c>
      <c r="Z774" s="56">
        <f ca="1"/>
        <v>0</v>
      </c>
      <c r="AA774" s="56">
        <f ca="1"/>
        <v>0</v>
      </c>
      <c r="AB774" s="56">
        <f ca="1"/>
        <v>0</v>
      </c>
      <c r="AC774" s="56">
        <f ca="1"/>
        <v>0</v>
      </c>
      <c r="AD774" s="56">
        <f ca="1"/>
        <v>0</v>
      </c>
      <c r="AE774" s="56">
        <f ca="1"/>
        <v>0</v>
      </c>
      <c r="AF774" s="56">
        <f ca="1"/>
        <v>0</v>
      </c>
      <c r="AG774" s="56">
        <f ca="1"/>
        <v>0</v>
      </c>
      <c r="AH774" s="56">
        <f ca="1"/>
        <v>0</v>
      </c>
      <c r="AI774" s="56">
        <f ca="1"/>
        <v>0</v>
      </c>
      <c r="AJ774" s="56">
        <f ca="1"/>
        <v>0</v>
      </c>
      <c r="AK774" s="56">
        <f ca="1"/>
        <v>0</v>
      </c>
      <c r="AL774" s="56">
        <f ca="1"/>
        <v>0</v>
      </c>
      <c r="AM774" s="56">
        <f ca="1"/>
        <v>0</v>
      </c>
      <c r="AN774" s="56">
        <f ca="1"/>
        <v>0</v>
      </c>
      <c r="AO774" s="56">
        <f ca="1"/>
        <v>0</v>
      </c>
      <c r="AP774" s="56">
        <f ca="1"/>
        <v>0</v>
      </c>
      <c r="AQ774" s="56">
        <f ca="1"/>
        <v>0</v>
      </c>
      <c r="AR774" s="56">
        <f ca="1"/>
        <v>0</v>
      </c>
      <c r="AS774" s="56">
        <f ca="1"/>
        <v>0</v>
      </c>
      <c r="AT774" s="56">
        <f ca="1"/>
        <v>0</v>
      </c>
    </row>
    <row r="775" spans="4:46" ht="14.65" hidden="1" outlineLevel="1" thickBot="1" x14ac:dyDescent="0.5">
      <c r="D775" s="42">
        <v>141</v>
      </c>
      <c r="E775" s="42" t="str">
        <v>Unused</v>
      </c>
      <c r="G775" s="56">
        <f ca="1"/>
        <v>0</v>
      </c>
      <c r="H775" s="56">
        <f ca="1"/>
        <v>0</v>
      </c>
      <c r="I775" s="56">
        <f ca="1"/>
        <v>0</v>
      </c>
      <c r="J775" s="56">
        <f ca="1"/>
        <v>0</v>
      </c>
      <c r="K775" s="56">
        <f ca="1"/>
        <v>0</v>
      </c>
      <c r="L775" s="56">
        <f ca="1"/>
        <v>0</v>
      </c>
      <c r="M775" s="56">
        <f ca="1"/>
        <v>0</v>
      </c>
      <c r="N775" s="56">
        <f ca="1"/>
        <v>0</v>
      </c>
      <c r="O775" s="56">
        <f ca="1"/>
        <v>0</v>
      </c>
      <c r="P775" s="56">
        <f ca="1"/>
        <v>0</v>
      </c>
      <c r="Q775" s="56">
        <f ca="1"/>
        <v>0</v>
      </c>
      <c r="R775" s="56">
        <f ca="1"/>
        <v>0</v>
      </c>
      <c r="S775" s="56">
        <f ca="1"/>
        <v>0</v>
      </c>
      <c r="T775" s="56">
        <f ca="1"/>
        <v>0</v>
      </c>
      <c r="U775" s="56">
        <f ca="1"/>
        <v>0</v>
      </c>
      <c r="V775" s="56">
        <f ca="1"/>
        <v>0</v>
      </c>
      <c r="W775" s="56">
        <f ca="1"/>
        <v>0</v>
      </c>
      <c r="X775" s="56">
        <f ca="1"/>
        <v>0</v>
      </c>
      <c r="Y775" s="56">
        <f ca="1"/>
        <v>0</v>
      </c>
      <c r="Z775" s="56">
        <f ca="1"/>
        <v>0</v>
      </c>
      <c r="AA775" s="56">
        <f ca="1"/>
        <v>0</v>
      </c>
      <c r="AB775" s="56">
        <f ca="1"/>
        <v>0</v>
      </c>
      <c r="AC775" s="56">
        <f ca="1"/>
        <v>0</v>
      </c>
      <c r="AD775" s="56">
        <f ca="1"/>
        <v>0</v>
      </c>
      <c r="AE775" s="56">
        <f ca="1"/>
        <v>0</v>
      </c>
      <c r="AF775" s="56">
        <f ca="1"/>
        <v>0</v>
      </c>
      <c r="AG775" s="56">
        <f ca="1"/>
        <v>0</v>
      </c>
      <c r="AH775" s="56">
        <f ca="1"/>
        <v>0</v>
      </c>
      <c r="AI775" s="56">
        <f ca="1"/>
        <v>0</v>
      </c>
      <c r="AJ775" s="56">
        <f ca="1"/>
        <v>0</v>
      </c>
      <c r="AK775" s="56">
        <f ca="1"/>
        <v>0</v>
      </c>
      <c r="AL775" s="56">
        <f ca="1"/>
        <v>0</v>
      </c>
      <c r="AM775" s="56">
        <f ca="1"/>
        <v>0</v>
      </c>
      <c r="AN775" s="56">
        <f ca="1"/>
        <v>0</v>
      </c>
      <c r="AO775" s="56">
        <f ca="1"/>
        <v>0</v>
      </c>
      <c r="AP775" s="56">
        <f ca="1"/>
        <v>0</v>
      </c>
      <c r="AQ775" s="56">
        <f ca="1"/>
        <v>0</v>
      </c>
      <c r="AR775" s="56">
        <f ca="1"/>
        <v>0</v>
      </c>
      <c r="AS775" s="56">
        <f ca="1"/>
        <v>0</v>
      </c>
      <c r="AT775" s="56">
        <f ca="1"/>
        <v>0</v>
      </c>
    </row>
    <row r="776" spans="4:46" ht="14.65" hidden="1" outlineLevel="1" thickBot="1" x14ac:dyDescent="0.5">
      <c r="D776" s="42">
        <v>142</v>
      </c>
      <c r="E776" s="42" t="str">
        <v>Unused</v>
      </c>
      <c r="G776" s="56">
        <f ca="1"/>
        <v>0</v>
      </c>
      <c r="H776" s="56">
        <f ca="1"/>
        <v>0</v>
      </c>
      <c r="I776" s="56">
        <f ca="1"/>
        <v>0</v>
      </c>
      <c r="J776" s="56">
        <f ca="1"/>
        <v>0</v>
      </c>
      <c r="K776" s="56">
        <f ca="1"/>
        <v>0</v>
      </c>
      <c r="L776" s="56">
        <f ca="1"/>
        <v>0</v>
      </c>
      <c r="M776" s="56">
        <f ca="1"/>
        <v>0</v>
      </c>
      <c r="N776" s="56">
        <f ca="1"/>
        <v>0</v>
      </c>
      <c r="O776" s="56">
        <f ca="1"/>
        <v>0</v>
      </c>
      <c r="P776" s="56">
        <f ca="1"/>
        <v>0</v>
      </c>
      <c r="Q776" s="56">
        <f ca="1"/>
        <v>0</v>
      </c>
      <c r="R776" s="56">
        <f ca="1"/>
        <v>0</v>
      </c>
      <c r="S776" s="56">
        <f ca="1"/>
        <v>0</v>
      </c>
      <c r="T776" s="56">
        <f ca="1"/>
        <v>0</v>
      </c>
      <c r="U776" s="56">
        <f ca="1"/>
        <v>0</v>
      </c>
      <c r="V776" s="56">
        <f ca="1"/>
        <v>0</v>
      </c>
      <c r="W776" s="56">
        <f ca="1"/>
        <v>0</v>
      </c>
      <c r="X776" s="56">
        <f ca="1"/>
        <v>0</v>
      </c>
      <c r="Y776" s="56">
        <f ca="1"/>
        <v>0</v>
      </c>
      <c r="Z776" s="56">
        <f ca="1"/>
        <v>0</v>
      </c>
      <c r="AA776" s="56">
        <f ca="1"/>
        <v>0</v>
      </c>
      <c r="AB776" s="56">
        <f ca="1"/>
        <v>0</v>
      </c>
      <c r="AC776" s="56">
        <f ca="1"/>
        <v>0</v>
      </c>
      <c r="AD776" s="56">
        <f ca="1"/>
        <v>0</v>
      </c>
      <c r="AE776" s="56">
        <f ca="1"/>
        <v>0</v>
      </c>
      <c r="AF776" s="56">
        <f ca="1"/>
        <v>0</v>
      </c>
      <c r="AG776" s="56">
        <f ca="1"/>
        <v>0</v>
      </c>
      <c r="AH776" s="56">
        <f ca="1"/>
        <v>0</v>
      </c>
      <c r="AI776" s="56">
        <f ca="1"/>
        <v>0</v>
      </c>
      <c r="AJ776" s="56">
        <f ca="1"/>
        <v>0</v>
      </c>
      <c r="AK776" s="56">
        <f ca="1"/>
        <v>0</v>
      </c>
      <c r="AL776" s="56">
        <f ca="1"/>
        <v>0</v>
      </c>
      <c r="AM776" s="56">
        <f ca="1"/>
        <v>0</v>
      </c>
      <c r="AN776" s="56">
        <f ca="1"/>
        <v>0</v>
      </c>
      <c r="AO776" s="56">
        <f ca="1"/>
        <v>0</v>
      </c>
      <c r="AP776" s="56">
        <f ca="1"/>
        <v>0</v>
      </c>
      <c r="AQ776" s="56">
        <f ca="1"/>
        <v>0</v>
      </c>
      <c r="AR776" s="56">
        <f ca="1"/>
        <v>0</v>
      </c>
      <c r="AS776" s="56">
        <f ca="1"/>
        <v>0</v>
      </c>
      <c r="AT776" s="56">
        <f ca="1"/>
        <v>0</v>
      </c>
    </row>
    <row r="777" spans="4:46" ht="14.65" hidden="1" outlineLevel="1" thickBot="1" x14ac:dyDescent="0.5">
      <c r="D777" s="42">
        <v>143</v>
      </c>
      <c r="E777" s="42" t="str">
        <v>Unused</v>
      </c>
      <c r="G777" s="56">
        <f ca="1"/>
        <v>0</v>
      </c>
      <c r="H777" s="56">
        <f ca="1"/>
        <v>0</v>
      </c>
      <c r="I777" s="56">
        <f ca="1"/>
        <v>0</v>
      </c>
      <c r="J777" s="56">
        <f ca="1"/>
        <v>0</v>
      </c>
      <c r="K777" s="56">
        <f ca="1"/>
        <v>0</v>
      </c>
      <c r="L777" s="56">
        <f ca="1"/>
        <v>0</v>
      </c>
      <c r="M777" s="56">
        <f ca="1"/>
        <v>0</v>
      </c>
      <c r="N777" s="56">
        <f ca="1"/>
        <v>0</v>
      </c>
      <c r="O777" s="56">
        <f ca="1"/>
        <v>0</v>
      </c>
      <c r="P777" s="56">
        <f ca="1"/>
        <v>0</v>
      </c>
      <c r="Q777" s="56">
        <f ca="1"/>
        <v>0</v>
      </c>
      <c r="R777" s="56">
        <f ca="1"/>
        <v>0</v>
      </c>
      <c r="S777" s="56">
        <f ca="1"/>
        <v>0</v>
      </c>
      <c r="T777" s="56">
        <f ca="1"/>
        <v>0</v>
      </c>
      <c r="U777" s="56">
        <f ca="1"/>
        <v>0</v>
      </c>
      <c r="V777" s="56">
        <f ca="1"/>
        <v>0</v>
      </c>
      <c r="W777" s="56">
        <f ca="1"/>
        <v>0</v>
      </c>
      <c r="X777" s="56">
        <f ca="1"/>
        <v>0</v>
      </c>
      <c r="Y777" s="56">
        <f ca="1"/>
        <v>0</v>
      </c>
      <c r="Z777" s="56">
        <f ca="1"/>
        <v>0</v>
      </c>
      <c r="AA777" s="56">
        <f ca="1"/>
        <v>0</v>
      </c>
      <c r="AB777" s="56">
        <f ca="1"/>
        <v>0</v>
      </c>
      <c r="AC777" s="56">
        <f ca="1"/>
        <v>0</v>
      </c>
      <c r="AD777" s="56">
        <f ca="1"/>
        <v>0</v>
      </c>
      <c r="AE777" s="56">
        <f ca="1"/>
        <v>0</v>
      </c>
      <c r="AF777" s="56">
        <f ca="1"/>
        <v>0</v>
      </c>
      <c r="AG777" s="56">
        <f ca="1"/>
        <v>0</v>
      </c>
      <c r="AH777" s="56">
        <f ca="1"/>
        <v>0</v>
      </c>
      <c r="AI777" s="56">
        <f ca="1"/>
        <v>0</v>
      </c>
      <c r="AJ777" s="56">
        <f ca="1"/>
        <v>0</v>
      </c>
      <c r="AK777" s="56">
        <f ca="1"/>
        <v>0</v>
      </c>
      <c r="AL777" s="56">
        <f ca="1"/>
        <v>0</v>
      </c>
      <c r="AM777" s="56">
        <f ca="1"/>
        <v>0</v>
      </c>
      <c r="AN777" s="56">
        <f ca="1"/>
        <v>0</v>
      </c>
      <c r="AO777" s="56">
        <f ca="1"/>
        <v>0</v>
      </c>
      <c r="AP777" s="56">
        <f ca="1"/>
        <v>0</v>
      </c>
      <c r="AQ777" s="56">
        <f ca="1"/>
        <v>0</v>
      </c>
      <c r="AR777" s="56">
        <f ca="1"/>
        <v>0</v>
      </c>
      <c r="AS777" s="56">
        <f ca="1"/>
        <v>0</v>
      </c>
      <c r="AT777" s="56">
        <f ca="1"/>
        <v>0</v>
      </c>
    </row>
    <row r="778" spans="4:46" ht="14.65" hidden="1" outlineLevel="1" thickBot="1" x14ac:dyDescent="0.5">
      <c r="D778" s="42">
        <v>144</v>
      </c>
      <c r="E778" s="42" t="str">
        <v>Unused</v>
      </c>
      <c r="G778" s="56">
        <f ca="1"/>
        <v>0</v>
      </c>
      <c r="H778" s="56">
        <f ca="1"/>
        <v>0</v>
      </c>
      <c r="I778" s="56">
        <f ca="1"/>
        <v>0</v>
      </c>
      <c r="J778" s="56">
        <f ca="1"/>
        <v>0</v>
      </c>
      <c r="K778" s="56">
        <f ca="1"/>
        <v>0</v>
      </c>
      <c r="L778" s="56">
        <f ca="1"/>
        <v>0</v>
      </c>
      <c r="M778" s="56">
        <f ca="1"/>
        <v>0</v>
      </c>
      <c r="N778" s="56">
        <f ca="1"/>
        <v>0</v>
      </c>
      <c r="O778" s="56">
        <f ca="1"/>
        <v>0</v>
      </c>
      <c r="P778" s="56">
        <f ca="1"/>
        <v>0</v>
      </c>
      <c r="Q778" s="56">
        <f ca="1"/>
        <v>0</v>
      </c>
      <c r="R778" s="56">
        <f ca="1"/>
        <v>0</v>
      </c>
      <c r="S778" s="56">
        <f ca="1"/>
        <v>0</v>
      </c>
      <c r="T778" s="56">
        <f ca="1"/>
        <v>0</v>
      </c>
      <c r="U778" s="56">
        <f ca="1"/>
        <v>0</v>
      </c>
      <c r="V778" s="56">
        <f ca="1"/>
        <v>0</v>
      </c>
      <c r="W778" s="56">
        <f ca="1"/>
        <v>0</v>
      </c>
      <c r="X778" s="56">
        <f ca="1"/>
        <v>0</v>
      </c>
      <c r="Y778" s="56">
        <f ca="1"/>
        <v>0</v>
      </c>
      <c r="Z778" s="56">
        <f ca="1"/>
        <v>0</v>
      </c>
      <c r="AA778" s="56">
        <f ca="1"/>
        <v>0</v>
      </c>
      <c r="AB778" s="56">
        <f ca="1"/>
        <v>0</v>
      </c>
      <c r="AC778" s="56">
        <f ca="1"/>
        <v>0</v>
      </c>
      <c r="AD778" s="56">
        <f ca="1"/>
        <v>0</v>
      </c>
      <c r="AE778" s="56">
        <f ca="1"/>
        <v>0</v>
      </c>
      <c r="AF778" s="56">
        <f ca="1"/>
        <v>0</v>
      </c>
      <c r="AG778" s="56">
        <f ca="1"/>
        <v>0</v>
      </c>
      <c r="AH778" s="56">
        <f ca="1"/>
        <v>0</v>
      </c>
      <c r="AI778" s="56">
        <f ca="1"/>
        <v>0</v>
      </c>
      <c r="AJ778" s="56">
        <f ca="1"/>
        <v>0</v>
      </c>
      <c r="AK778" s="56">
        <f ca="1"/>
        <v>0</v>
      </c>
      <c r="AL778" s="56">
        <f ca="1"/>
        <v>0</v>
      </c>
      <c r="AM778" s="56">
        <f ca="1"/>
        <v>0</v>
      </c>
      <c r="AN778" s="56">
        <f ca="1"/>
        <v>0</v>
      </c>
      <c r="AO778" s="56">
        <f ca="1"/>
        <v>0</v>
      </c>
      <c r="AP778" s="56">
        <f ca="1"/>
        <v>0</v>
      </c>
      <c r="AQ778" s="56">
        <f ca="1"/>
        <v>0</v>
      </c>
      <c r="AR778" s="56">
        <f ca="1"/>
        <v>0</v>
      </c>
      <c r="AS778" s="56">
        <f ca="1"/>
        <v>0</v>
      </c>
      <c r="AT778" s="56">
        <f ca="1"/>
        <v>0</v>
      </c>
    </row>
    <row r="779" spans="4:46" ht="14.65" hidden="1" outlineLevel="1" thickBot="1" x14ac:dyDescent="0.5">
      <c r="D779" s="42">
        <v>145</v>
      </c>
      <c r="E779" s="42" t="str">
        <v>Unused</v>
      </c>
      <c r="G779" s="56">
        <f ca="1"/>
        <v>0</v>
      </c>
      <c r="H779" s="56">
        <f ca="1"/>
        <v>0</v>
      </c>
      <c r="I779" s="56">
        <f ca="1"/>
        <v>0</v>
      </c>
      <c r="J779" s="56">
        <f ca="1"/>
        <v>0</v>
      </c>
      <c r="K779" s="56">
        <f ca="1"/>
        <v>0</v>
      </c>
      <c r="L779" s="56">
        <f ca="1"/>
        <v>0</v>
      </c>
      <c r="M779" s="56">
        <f ca="1"/>
        <v>0</v>
      </c>
      <c r="N779" s="56">
        <f ca="1"/>
        <v>0</v>
      </c>
      <c r="O779" s="56">
        <f ca="1"/>
        <v>0</v>
      </c>
      <c r="P779" s="56">
        <f ca="1"/>
        <v>0</v>
      </c>
      <c r="Q779" s="56">
        <f ca="1"/>
        <v>0</v>
      </c>
      <c r="R779" s="56">
        <f ca="1"/>
        <v>0</v>
      </c>
      <c r="S779" s="56">
        <f ca="1"/>
        <v>0</v>
      </c>
      <c r="T779" s="56">
        <f ca="1"/>
        <v>0</v>
      </c>
      <c r="U779" s="56">
        <f ca="1"/>
        <v>0</v>
      </c>
      <c r="V779" s="56">
        <f ca="1"/>
        <v>0</v>
      </c>
      <c r="W779" s="56">
        <f ca="1"/>
        <v>0</v>
      </c>
      <c r="X779" s="56">
        <f ca="1"/>
        <v>0</v>
      </c>
      <c r="Y779" s="56">
        <f ca="1"/>
        <v>0</v>
      </c>
      <c r="Z779" s="56">
        <f ca="1"/>
        <v>0</v>
      </c>
      <c r="AA779" s="56">
        <f ca="1"/>
        <v>0</v>
      </c>
      <c r="AB779" s="56">
        <f ca="1"/>
        <v>0</v>
      </c>
      <c r="AC779" s="56">
        <f ca="1"/>
        <v>0</v>
      </c>
      <c r="AD779" s="56">
        <f ca="1"/>
        <v>0</v>
      </c>
      <c r="AE779" s="56">
        <f ca="1"/>
        <v>0</v>
      </c>
      <c r="AF779" s="56">
        <f ca="1"/>
        <v>0</v>
      </c>
      <c r="AG779" s="56">
        <f ca="1"/>
        <v>0</v>
      </c>
      <c r="AH779" s="56">
        <f ca="1"/>
        <v>0</v>
      </c>
      <c r="AI779" s="56">
        <f ca="1"/>
        <v>0</v>
      </c>
      <c r="AJ779" s="56">
        <f ca="1"/>
        <v>0</v>
      </c>
      <c r="AK779" s="56">
        <f ca="1"/>
        <v>0</v>
      </c>
      <c r="AL779" s="56">
        <f ca="1"/>
        <v>0</v>
      </c>
      <c r="AM779" s="56">
        <f ca="1"/>
        <v>0</v>
      </c>
      <c r="AN779" s="56">
        <f ca="1"/>
        <v>0</v>
      </c>
      <c r="AO779" s="56">
        <f ca="1"/>
        <v>0</v>
      </c>
      <c r="AP779" s="56">
        <f ca="1"/>
        <v>0</v>
      </c>
      <c r="AQ779" s="56">
        <f ca="1"/>
        <v>0</v>
      </c>
      <c r="AR779" s="56">
        <f ca="1"/>
        <v>0</v>
      </c>
      <c r="AS779" s="56">
        <f ca="1"/>
        <v>0</v>
      </c>
      <c r="AT779" s="56">
        <f ca="1"/>
        <v>0</v>
      </c>
    </row>
    <row r="780" spans="4:46" ht="14.65" hidden="1" outlineLevel="1" thickBot="1" x14ac:dyDescent="0.5">
      <c r="D780" s="42">
        <v>146</v>
      </c>
      <c r="E780" s="42" t="str">
        <v>Unused</v>
      </c>
      <c r="G780" s="56">
        <f ca="1"/>
        <v>0</v>
      </c>
      <c r="H780" s="56">
        <f ca="1"/>
        <v>0</v>
      </c>
      <c r="I780" s="56">
        <f ca="1"/>
        <v>0</v>
      </c>
      <c r="J780" s="56">
        <f ca="1"/>
        <v>0</v>
      </c>
      <c r="K780" s="56">
        <f ca="1"/>
        <v>0</v>
      </c>
      <c r="L780" s="56">
        <f ca="1"/>
        <v>0</v>
      </c>
      <c r="M780" s="56">
        <f ca="1"/>
        <v>0</v>
      </c>
      <c r="N780" s="56">
        <f ca="1"/>
        <v>0</v>
      </c>
      <c r="O780" s="56">
        <f ca="1"/>
        <v>0</v>
      </c>
      <c r="P780" s="56">
        <f ca="1"/>
        <v>0</v>
      </c>
      <c r="Q780" s="56">
        <f ca="1"/>
        <v>0</v>
      </c>
      <c r="R780" s="56">
        <f ca="1"/>
        <v>0</v>
      </c>
      <c r="S780" s="56">
        <f ca="1"/>
        <v>0</v>
      </c>
      <c r="T780" s="56">
        <f ca="1"/>
        <v>0</v>
      </c>
      <c r="U780" s="56">
        <f ca="1"/>
        <v>0</v>
      </c>
      <c r="V780" s="56">
        <f ca="1"/>
        <v>0</v>
      </c>
      <c r="W780" s="56">
        <f ca="1"/>
        <v>0</v>
      </c>
      <c r="X780" s="56">
        <f ca="1"/>
        <v>0</v>
      </c>
      <c r="Y780" s="56">
        <f ca="1"/>
        <v>0</v>
      </c>
      <c r="Z780" s="56">
        <f ca="1"/>
        <v>0</v>
      </c>
      <c r="AA780" s="56">
        <f ca="1"/>
        <v>0</v>
      </c>
      <c r="AB780" s="56">
        <f ca="1"/>
        <v>0</v>
      </c>
      <c r="AC780" s="56">
        <f ca="1"/>
        <v>0</v>
      </c>
      <c r="AD780" s="56">
        <f ca="1"/>
        <v>0</v>
      </c>
      <c r="AE780" s="56">
        <f ca="1"/>
        <v>0</v>
      </c>
      <c r="AF780" s="56">
        <f ca="1"/>
        <v>0</v>
      </c>
      <c r="AG780" s="56">
        <f ca="1"/>
        <v>0</v>
      </c>
      <c r="AH780" s="56">
        <f ca="1"/>
        <v>0</v>
      </c>
      <c r="AI780" s="56">
        <f ca="1"/>
        <v>0</v>
      </c>
      <c r="AJ780" s="56">
        <f ca="1"/>
        <v>0</v>
      </c>
      <c r="AK780" s="56">
        <f ca="1"/>
        <v>0</v>
      </c>
      <c r="AL780" s="56">
        <f ca="1"/>
        <v>0</v>
      </c>
      <c r="AM780" s="56">
        <f ca="1"/>
        <v>0</v>
      </c>
      <c r="AN780" s="56">
        <f ca="1"/>
        <v>0</v>
      </c>
      <c r="AO780" s="56">
        <f ca="1"/>
        <v>0</v>
      </c>
      <c r="AP780" s="56">
        <f ca="1"/>
        <v>0</v>
      </c>
      <c r="AQ780" s="56">
        <f ca="1"/>
        <v>0</v>
      </c>
      <c r="AR780" s="56">
        <f ca="1"/>
        <v>0</v>
      </c>
      <c r="AS780" s="56">
        <f ca="1"/>
        <v>0</v>
      </c>
      <c r="AT780" s="56">
        <f ca="1"/>
        <v>0</v>
      </c>
    </row>
    <row r="781" spans="4:46" ht="14.65" hidden="1" outlineLevel="1" thickBot="1" x14ac:dyDescent="0.5">
      <c r="D781" s="42">
        <v>147</v>
      </c>
      <c r="E781" s="42" t="str">
        <v>Unused</v>
      </c>
      <c r="G781" s="56">
        <f ca="1"/>
        <v>0</v>
      </c>
      <c r="H781" s="56">
        <f ca="1"/>
        <v>0</v>
      </c>
      <c r="I781" s="56">
        <f ca="1"/>
        <v>0</v>
      </c>
      <c r="J781" s="56">
        <f ca="1"/>
        <v>0</v>
      </c>
      <c r="K781" s="56">
        <f ca="1"/>
        <v>0</v>
      </c>
      <c r="L781" s="56">
        <f ca="1"/>
        <v>0</v>
      </c>
      <c r="M781" s="56">
        <f ca="1"/>
        <v>0</v>
      </c>
      <c r="N781" s="56">
        <f ca="1"/>
        <v>0</v>
      </c>
      <c r="O781" s="56">
        <f ca="1"/>
        <v>0</v>
      </c>
      <c r="P781" s="56">
        <f ca="1"/>
        <v>0</v>
      </c>
      <c r="Q781" s="56">
        <f ca="1"/>
        <v>0</v>
      </c>
      <c r="R781" s="56">
        <f ca="1"/>
        <v>0</v>
      </c>
      <c r="S781" s="56">
        <f ca="1"/>
        <v>0</v>
      </c>
      <c r="T781" s="56">
        <f ca="1"/>
        <v>0</v>
      </c>
      <c r="U781" s="56">
        <f ca="1"/>
        <v>0</v>
      </c>
      <c r="V781" s="56">
        <f ca="1"/>
        <v>0</v>
      </c>
      <c r="W781" s="56">
        <f ca="1"/>
        <v>0</v>
      </c>
      <c r="X781" s="56">
        <f ca="1"/>
        <v>0</v>
      </c>
      <c r="Y781" s="56">
        <f ca="1"/>
        <v>0</v>
      </c>
      <c r="Z781" s="56">
        <f ca="1"/>
        <v>0</v>
      </c>
      <c r="AA781" s="56">
        <f ca="1"/>
        <v>0</v>
      </c>
      <c r="AB781" s="56">
        <f ca="1"/>
        <v>0</v>
      </c>
      <c r="AC781" s="56">
        <f ca="1"/>
        <v>0</v>
      </c>
      <c r="AD781" s="56">
        <f ca="1"/>
        <v>0</v>
      </c>
      <c r="AE781" s="56">
        <f ca="1"/>
        <v>0</v>
      </c>
      <c r="AF781" s="56">
        <f ca="1"/>
        <v>0</v>
      </c>
      <c r="AG781" s="56">
        <f ca="1"/>
        <v>0</v>
      </c>
      <c r="AH781" s="56">
        <f ca="1"/>
        <v>0</v>
      </c>
      <c r="AI781" s="56">
        <f ca="1"/>
        <v>0</v>
      </c>
      <c r="AJ781" s="56">
        <f ca="1"/>
        <v>0</v>
      </c>
      <c r="AK781" s="56">
        <f ca="1"/>
        <v>0</v>
      </c>
      <c r="AL781" s="56">
        <f ca="1"/>
        <v>0</v>
      </c>
      <c r="AM781" s="56">
        <f ca="1"/>
        <v>0</v>
      </c>
      <c r="AN781" s="56">
        <f ca="1"/>
        <v>0</v>
      </c>
      <c r="AO781" s="56">
        <f ca="1"/>
        <v>0</v>
      </c>
      <c r="AP781" s="56">
        <f ca="1"/>
        <v>0</v>
      </c>
      <c r="AQ781" s="56">
        <f ca="1"/>
        <v>0</v>
      </c>
      <c r="AR781" s="56">
        <f ca="1"/>
        <v>0</v>
      </c>
      <c r="AS781" s="56">
        <f ca="1"/>
        <v>0</v>
      </c>
      <c r="AT781" s="56">
        <f ca="1"/>
        <v>0</v>
      </c>
    </row>
    <row r="782" spans="4:46" ht="14.65" hidden="1" outlineLevel="1" thickBot="1" x14ac:dyDescent="0.5">
      <c r="D782" s="42">
        <v>148</v>
      </c>
      <c r="E782" s="42" t="str">
        <v>Unused</v>
      </c>
      <c r="G782" s="56">
        <f ca="1"/>
        <v>0</v>
      </c>
      <c r="H782" s="56">
        <f ca="1"/>
        <v>0</v>
      </c>
      <c r="I782" s="56">
        <f ca="1"/>
        <v>0</v>
      </c>
      <c r="J782" s="56">
        <f ca="1"/>
        <v>0</v>
      </c>
      <c r="K782" s="56">
        <f ca="1"/>
        <v>0</v>
      </c>
      <c r="L782" s="56">
        <f ca="1"/>
        <v>0</v>
      </c>
      <c r="M782" s="56">
        <f ca="1"/>
        <v>0</v>
      </c>
      <c r="N782" s="56">
        <f ca="1"/>
        <v>0</v>
      </c>
      <c r="O782" s="56">
        <f ca="1"/>
        <v>0</v>
      </c>
      <c r="P782" s="56">
        <f ca="1"/>
        <v>0</v>
      </c>
      <c r="Q782" s="56">
        <f ca="1"/>
        <v>0</v>
      </c>
      <c r="R782" s="56">
        <f ca="1"/>
        <v>0</v>
      </c>
      <c r="S782" s="56">
        <f ca="1"/>
        <v>0</v>
      </c>
      <c r="T782" s="56">
        <f ca="1"/>
        <v>0</v>
      </c>
      <c r="U782" s="56">
        <f ca="1"/>
        <v>0</v>
      </c>
      <c r="V782" s="56">
        <f ca="1"/>
        <v>0</v>
      </c>
      <c r="W782" s="56">
        <f ca="1"/>
        <v>0</v>
      </c>
      <c r="X782" s="56">
        <f ca="1"/>
        <v>0</v>
      </c>
      <c r="Y782" s="56">
        <f ca="1"/>
        <v>0</v>
      </c>
      <c r="Z782" s="56">
        <f ca="1"/>
        <v>0</v>
      </c>
      <c r="AA782" s="56">
        <f ca="1"/>
        <v>0</v>
      </c>
      <c r="AB782" s="56">
        <f ca="1"/>
        <v>0</v>
      </c>
      <c r="AC782" s="56">
        <f ca="1"/>
        <v>0</v>
      </c>
      <c r="AD782" s="56">
        <f ca="1"/>
        <v>0</v>
      </c>
      <c r="AE782" s="56">
        <f ca="1"/>
        <v>0</v>
      </c>
      <c r="AF782" s="56">
        <f ca="1"/>
        <v>0</v>
      </c>
      <c r="AG782" s="56">
        <f ca="1"/>
        <v>0</v>
      </c>
      <c r="AH782" s="56">
        <f ca="1"/>
        <v>0</v>
      </c>
      <c r="AI782" s="56">
        <f ca="1"/>
        <v>0</v>
      </c>
      <c r="AJ782" s="56">
        <f ca="1"/>
        <v>0</v>
      </c>
      <c r="AK782" s="56">
        <f ca="1"/>
        <v>0</v>
      </c>
      <c r="AL782" s="56">
        <f ca="1"/>
        <v>0</v>
      </c>
      <c r="AM782" s="56">
        <f ca="1"/>
        <v>0</v>
      </c>
      <c r="AN782" s="56">
        <f ca="1"/>
        <v>0</v>
      </c>
      <c r="AO782" s="56">
        <f ca="1"/>
        <v>0</v>
      </c>
      <c r="AP782" s="56">
        <f ca="1"/>
        <v>0</v>
      </c>
      <c r="AQ782" s="56">
        <f ca="1"/>
        <v>0</v>
      </c>
      <c r="AR782" s="56">
        <f ca="1"/>
        <v>0</v>
      </c>
      <c r="AS782" s="56">
        <f ca="1"/>
        <v>0</v>
      </c>
      <c r="AT782" s="56">
        <f ca="1"/>
        <v>0</v>
      </c>
    </row>
    <row r="783" spans="4:46" ht="14.65" hidden="1" outlineLevel="1" thickBot="1" x14ac:dyDescent="0.5">
      <c r="D783" s="42">
        <v>149</v>
      </c>
      <c r="E783" s="42" t="str">
        <v>Unused</v>
      </c>
      <c r="G783" s="56">
        <f ca="1"/>
        <v>0</v>
      </c>
      <c r="H783" s="56">
        <f ca="1"/>
        <v>0</v>
      </c>
      <c r="I783" s="56">
        <f ca="1"/>
        <v>0</v>
      </c>
      <c r="J783" s="56">
        <f ca="1"/>
        <v>0</v>
      </c>
      <c r="K783" s="56">
        <f ca="1"/>
        <v>0</v>
      </c>
      <c r="L783" s="56">
        <f ca="1"/>
        <v>0</v>
      </c>
      <c r="M783" s="56">
        <f ca="1"/>
        <v>0</v>
      </c>
      <c r="N783" s="56">
        <f ca="1"/>
        <v>0</v>
      </c>
      <c r="O783" s="56">
        <f ca="1"/>
        <v>0</v>
      </c>
      <c r="P783" s="56">
        <f ca="1"/>
        <v>0</v>
      </c>
      <c r="Q783" s="56">
        <f ca="1"/>
        <v>0</v>
      </c>
      <c r="R783" s="56">
        <f ca="1"/>
        <v>0</v>
      </c>
      <c r="S783" s="56">
        <f ca="1"/>
        <v>0</v>
      </c>
      <c r="T783" s="56">
        <f ca="1"/>
        <v>0</v>
      </c>
      <c r="U783" s="56">
        <f ca="1"/>
        <v>0</v>
      </c>
      <c r="V783" s="56">
        <f ca="1"/>
        <v>0</v>
      </c>
      <c r="W783" s="56">
        <f ca="1"/>
        <v>0</v>
      </c>
      <c r="X783" s="56">
        <f ca="1"/>
        <v>0</v>
      </c>
      <c r="Y783" s="56">
        <f ca="1"/>
        <v>0</v>
      </c>
      <c r="Z783" s="56">
        <f ca="1"/>
        <v>0</v>
      </c>
      <c r="AA783" s="56">
        <f ca="1"/>
        <v>0</v>
      </c>
      <c r="AB783" s="56">
        <f ca="1"/>
        <v>0</v>
      </c>
      <c r="AC783" s="56">
        <f ca="1"/>
        <v>0</v>
      </c>
      <c r="AD783" s="56">
        <f ca="1"/>
        <v>0</v>
      </c>
      <c r="AE783" s="56">
        <f ca="1"/>
        <v>0</v>
      </c>
      <c r="AF783" s="56">
        <f ca="1"/>
        <v>0</v>
      </c>
      <c r="AG783" s="56">
        <f ca="1"/>
        <v>0</v>
      </c>
      <c r="AH783" s="56">
        <f ca="1"/>
        <v>0</v>
      </c>
      <c r="AI783" s="56">
        <f ca="1"/>
        <v>0</v>
      </c>
      <c r="AJ783" s="56">
        <f ca="1"/>
        <v>0</v>
      </c>
      <c r="AK783" s="56">
        <f ca="1"/>
        <v>0</v>
      </c>
      <c r="AL783" s="56">
        <f ca="1"/>
        <v>0</v>
      </c>
      <c r="AM783" s="56">
        <f ca="1"/>
        <v>0</v>
      </c>
      <c r="AN783" s="56">
        <f ca="1"/>
        <v>0</v>
      </c>
      <c r="AO783" s="56">
        <f ca="1"/>
        <v>0</v>
      </c>
      <c r="AP783" s="56">
        <f ca="1"/>
        <v>0</v>
      </c>
      <c r="AQ783" s="56">
        <f ca="1"/>
        <v>0</v>
      </c>
      <c r="AR783" s="56">
        <f ca="1"/>
        <v>0</v>
      </c>
      <c r="AS783" s="56">
        <f ca="1"/>
        <v>0</v>
      </c>
      <c r="AT783" s="56">
        <f ca="1"/>
        <v>0</v>
      </c>
    </row>
    <row r="784" spans="4:46" ht="14.65" collapsed="1" thickBot="1" x14ac:dyDescent="0.5">
      <c r="D784" s="42">
        <v>150</v>
      </c>
      <c r="E784" s="42" t="str">
        <v>Unused</v>
      </c>
      <c r="G784" s="56">
        <f ca="1"/>
        <v>0</v>
      </c>
      <c r="H784" s="56">
        <f ca="1"/>
        <v>0</v>
      </c>
      <c r="I784" s="56">
        <f ca="1"/>
        <v>0</v>
      </c>
      <c r="J784" s="56">
        <f ca="1"/>
        <v>0</v>
      </c>
      <c r="K784" s="56">
        <f ca="1"/>
        <v>0</v>
      </c>
      <c r="L784" s="56">
        <f ca="1"/>
        <v>0</v>
      </c>
      <c r="M784" s="56">
        <f ca="1"/>
        <v>0</v>
      </c>
      <c r="N784" s="56">
        <f ca="1"/>
        <v>0</v>
      </c>
      <c r="O784" s="56">
        <f ca="1"/>
        <v>0</v>
      </c>
      <c r="P784" s="56">
        <f ca="1"/>
        <v>0</v>
      </c>
      <c r="Q784" s="56">
        <f ca="1"/>
        <v>0</v>
      </c>
      <c r="R784" s="56">
        <f ca="1"/>
        <v>0</v>
      </c>
      <c r="S784" s="56">
        <f ca="1"/>
        <v>0</v>
      </c>
      <c r="T784" s="56">
        <f ca="1"/>
        <v>0</v>
      </c>
      <c r="U784" s="56">
        <f ca="1"/>
        <v>0</v>
      </c>
      <c r="V784" s="56">
        <f ca="1"/>
        <v>0</v>
      </c>
      <c r="W784" s="56">
        <f ca="1"/>
        <v>0</v>
      </c>
      <c r="X784" s="56">
        <f ca="1"/>
        <v>0</v>
      </c>
      <c r="Y784" s="56">
        <f ca="1"/>
        <v>0</v>
      </c>
      <c r="Z784" s="56">
        <f ca="1"/>
        <v>0</v>
      </c>
      <c r="AA784" s="56">
        <f ca="1"/>
        <v>0</v>
      </c>
      <c r="AB784" s="56">
        <f ca="1"/>
        <v>0</v>
      </c>
      <c r="AC784" s="56">
        <f ca="1"/>
        <v>0</v>
      </c>
      <c r="AD784" s="56">
        <f ca="1"/>
        <v>0</v>
      </c>
      <c r="AE784" s="56">
        <f ca="1"/>
        <v>0</v>
      </c>
      <c r="AF784" s="56">
        <f ca="1"/>
        <v>0</v>
      </c>
      <c r="AG784" s="56">
        <f ca="1"/>
        <v>0</v>
      </c>
      <c r="AH784" s="56">
        <f ca="1"/>
        <v>0</v>
      </c>
      <c r="AI784" s="56">
        <f ca="1"/>
        <v>0</v>
      </c>
      <c r="AJ784" s="56">
        <f ca="1"/>
        <v>0</v>
      </c>
      <c r="AK784" s="56">
        <f ca="1"/>
        <v>0</v>
      </c>
      <c r="AL784" s="56">
        <f ca="1"/>
        <v>0</v>
      </c>
      <c r="AM784" s="56">
        <f ca="1"/>
        <v>0</v>
      </c>
      <c r="AN784" s="56">
        <f ca="1"/>
        <v>0</v>
      </c>
      <c r="AO784" s="56">
        <f ca="1"/>
        <v>0</v>
      </c>
      <c r="AP784" s="56">
        <f ca="1"/>
        <v>0</v>
      </c>
      <c r="AQ784" s="56">
        <f ca="1"/>
        <v>0</v>
      </c>
      <c r="AR784" s="56">
        <f ca="1"/>
        <v>0</v>
      </c>
      <c r="AS784" s="56">
        <f ca="1"/>
        <v>0</v>
      </c>
      <c r="AT784" s="56">
        <f ca="1"/>
        <v>0</v>
      </c>
    </row>
    <row r="785" spans="1:46" ht="14.25" x14ac:dyDescent="0.45">
      <c r="D785" s="42"/>
      <c r="E785" s="42"/>
    </row>
    <row r="788" spans="1:46" ht="14.25" x14ac:dyDescent="0.45">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c r="AA788" s="42"/>
      <c r="AB788" s="42"/>
      <c r="AC788" s="42"/>
      <c r="AD788" s="42"/>
      <c r="AE788" s="42"/>
      <c r="AF788" s="42"/>
      <c r="AG788" s="42"/>
      <c r="AH788" s="42"/>
      <c r="AI788" s="42"/>
      <c r="AJ788" s="42"/>
      <c r="AK788" s="42"/>
      <c r="AL788" s="42"/>
      <c r="AM788" s="42"/>
      <c r="AN788" s="42"/>
      <c r="AO788" s="42"/>
      <c r="AP788" s="42"/>
      <c r="AQ788" s="42"/>
      <c r="AR788" s="42"/>
      <c r="AS788" s="42"/>
      <c r="AT788" s="42"/>
    </row>
    <row r="789" spans="1:46" ht="14.25" x14ac:dyDescent="0.45">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c r="AA789" s="42"/>
      <c r="AB789" s="42"/>
      <c r="AC789" s="42"/>
      <c r="AD789" s="42"/>
      <c r="AE789" s="42"/>
      <c r="AF789" s="42"/>
      <c r="AG789" s="42"/>
      <c r="AH789" s="42"/>
      <c r="AI789" s="42"/>
      <c r="AJ789" s="42"/>
      <c r="AK789" s="42"/>
      <c r="AL789" s="42"/>
      <c r="AM789" s="42"/>
      <c r="AN789" s="42"/>
      <c r="AO789" s="42"/>
      <c r="AP789" s="42"/>
      <c r="AQ789" s="42"/>
      <c r="AR789" s="42"/>
      <c r="AS789" s="42"/>
      <c r="AT789" s="42"/>
    </row>
    <row r="790" spans="1:46" ht="14.25" x14ac:dyDescent="0.45">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c r="AA790" s="42"/>
      <c r="AB790" s="42"/>
      <c r="AC790" s="42"/>
      <c r="AD790" s="42"/>
      <c r="AE790" s="42"/>
      <c r="AF790" s="42"/>
      <c r="AG790" s="42"/>
      <c r="AH790" s="42"/>
      <c r="AI790" s="42"/>
      <c r="AJ790" s="42"/>
      <c r="AK790" s="42"/>
      <c r="AL790" s="42"/>
      <c r="AM790" s="42"/>
      <c r="AN790" s="42"/>
      <c r="AO790" s="42"/>
      <c r="AP790" s="42"/>
      <c r="AQ790" s="42"/>
      <c r="AR790" s="42"/>
      <c r="AS790" s="42"/>
      <c r="AT790" s="42"/>
    </row>
    <row r="791" spans="1:46" ht="14.25" x14ac:dyDescent="0.45">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c r="AA791" s="42"/>
      <c r="AB791" s="42"/>
      <c r="AC791" s="42"/>
      <c r="AD791" s="42"/>
      <c r="AE791" s="42"/>
      <c r="AF791" s="42"/>
      <c r="AG791" s="42"/>
      <c r="AH791" s="42"/>
      <c r="AI791" s="42"/>
      <c r="AJ791" s="42"/>
      <c r="AK791" s="42"/>
      <c r="AL791" s="42"/>
      <c r="AM791" s="42"/>
      <c r="AN791" s="42"/>
      <c r="AO791" s="42"/>
      <c r="AP791" s="42"/>
      <c r="AQ791" s="42"/>
      <c r="AR791" s="42"/>
      <c r="AS791" s="42"/>
      <c r="AT791" s="42"/>
    </row>
    <row r="792" spans="1:46" ht="14.25" x14ac:dyDescent="0.45">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c r="AA792" s="42"/>
      <c r="AB792" s="42"/>
      <c r="AC792" s="42"/>
      <c r="AD792" s="42"/>
      <c r="AE792" s="42"/>
      <c r="AF792" s="42"/>
      <c r="AG792" s="42"/>
      <c r="AH792" s="42"/>
      <c r="AI792" s="42"/>
      <c r="AJ792" s="42"/>
      <c r="AK792" s="42"/>
      <c r="AL792" s="42"/>
      <c r="AM792" s="42"/>
      <c r="AN792" s="42"/>
      <c r="AO792" s="42"/>
      <c r="AP792" s="42"/>
      <c r="AQ792" s="42"/>
      <c r="AR792" s="42"/>
      <c r="AS792" s="42"/>
      <c r="AT792" s="42"/>
    </row>
    <row r="793" spans="1:46" ht="14.25" x14ac:dyDescent="0.45">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c r="AA793" s="42"/>
      <c r="AB793" s="42"/>
      <c r="AC793" s="42"/>
      <c r="AD793" s="42"/>
      <c r="AE793" s="42"/>
      <c r="AF793" s="42"/>
      <c r="AG793" s="42"/>
      <c r="AH793" s="42"/>
      <c r="AI793" s="42"/>
      <c r="AJ793" s="42"/>
      <c r="AK793" s="42"/>
      <c r="AL793" s="42"/>
      <c r="AM793" s="42"/>
      <c r="AN793" s="42"/>
      <c r="AO793" s="42"/>
      <c r="AP793" s="42"/>
      <c r="AQ793" s="42"/>
      <c r="AR793" s="42"/>
      <c r="AS793" s="42"/>
      <c r="AT793" s="42"/>
    </row>
  </sheetData>
  <pageMargins left="0.70866141732283505" right="0.70866141732283505" top="0.511811023622047" bottom="0.511811023622047" header="0.511811023622047" footer="0.35433070866141703"/>
  <pageSetup paperSize="9" orientation="landscape" r:id="rId1"/>
  <headerFooter alignWithMargins="0">
    <oddHeader>&amp;L&amp;"Calibri"&amp;12&amp;K000000Classification: HIGHLY SENSITIVE&amp;1#</oddHeader>
    <oddFooter>&amp;L&amp;A :page&amp;P&amp;COfcom Confidential&amp;R&amp;D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05CAD-4E8A-4E1B-B21A-8079D4E88EE3}">
  <sheetPr codeName="Sheet173"/>
  <dimension ref="A1"/>
  <sheetViews>
    <sheetView workbookViewId="0">
      <selection activeCell="F7" sqref="F7"/>
    </sheetView>
  </sheetViews>
  <sheetFormatPr defaultColWidth="8.73046875" defaultRowHeight="14.25" x14ac:dyDescent="0.45"/>
  <cols>
    <col min="1" max="16384" width="8.73046875" style="79"/>
  </cols>
  <sheetData>
    <row r="1" spans="1:1" ht="30.75" x14ac:dyDescent="0.45">
      <c r="A1" s="80" t="s">
        <v>135</v>
      </c>
    </row>
  </sheetData>
  <pageMargins left="0.7" right="0.7" top="0.75" bottom="0.75" header="0.3" footer="0.3"/>
  <pageSetup paperSize="9" orientation="portrait" r:id="rId1"/>
  <headerFooter>
    <oddHeader>&amp;L&amp;"Calibri"&amp;12&amp;K000000Classification: HIGHLY SENSITIVE&amp;1#</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0FD4-C88E-4C94-9F54-8EE2D41108A0}">
  <sheetPr codeName="Sheet8">
    <tabColor rgb="FFE27B29"/>
  </sheetPr>
  <dimension ref="A1:BB149"/>
  <sheetViews>
    <sheetView zoomScale="90" zoomScaleNormal="90" workbookViewId="0">
      <pane xSplit="4" ySplit="4" topLeftCell="E89" activePane="bottomRight" state="frozen"/>
      <selection activeCell="E90" sqref="E90"/>
      <selection pane="topRight" activeCell="E90" sqref="E90"/>
      <selection pane="bottomLeft" activeCell="E90" sqref="E90"/>
      <selection pane="bottomRight" activeCell="E108" sqref="E108"/>
    </sheetView>
  </sheetViews>
  <sheetFormatPr defaultRowHeight="14.25" outlineLevelCol="1" x14ac:dyDescent="0.45"/>
  <cols>
    <col min="2" max="2" width="13" customWidth="1"/>
    <col min="3" max="3" width="24.265625" customWidth="1"/>
    <col min="5" max="5" width="18.53125" customWidth="1"/>
    <col min="6" max="9" width="15" customWidth="1"/>
    <col min="10" max="10" width="16" customWidth="1"/>
    <col min="11" max="19" width="15" customWidth="1"/>
    <col min="20" max="20" width="14.265625" bestFit="1" customWidth="1"/>
    <col min="21" max="23" width="14.265625" bestFit="1" customWidth="1" outlineLevel="1"/>
    <col min="24" max="29" width="18.265625" customWidth="1" outlineLevel="1"/>
    <col min="30" max="44" width="16.265625" customWidth="1" outlineLevel="1"/>
    <col min="45" max="45" width="16.265625" customWidth="1"/>
    <col min="46" max="46" width="11" bestFit="1" customWidth="1"/>
  </cols>
  <sheetData>
    <row r="1" spans="1:45" ht="30.75" x14ac:dyDescent="0.45">
      <c r="A1" s="63" t="s">
        <v>191</v>
      </c>
    </row>
    <row r="3" spans="1:45" x14ac:dyDescent="0.45">
      <c r="F3" s="43">
        <v>1</v>
      </c>
      <c r="G3" s="43">
        <v>2</v>
      </c>
      <c r="H3" s="43">
        <v>3</v>
      </c>
      <c r="I3" s="43">
        <v>4</v>
      </c>
      <c r="J3" s="43">
        <v>5</v>
      </c>
      <c r="K3" s="43">
        <v>6</v>
      </c>
      <c r="L3" s="43">
        <v>7</v>
      </c>
      <c r="M3" s="43">
        <v>8</v>
      </c>
      <c r="N3" s="43">
        <v>9</v>
      </c>
      <c r="O3" s="43">
        <v>10</v>
      </c>
      <c r="P3" s="43">
        <v>11</v>
      </c>
      <c r="Q3" s="43">
        <v>12</v>
      </c>
      <c r="R3" s="43">
        <v>13</v>
      </c>
      <c r="S3" s="43">
        <v>14</v>
      </c>
      <c r="T3" s="43">
        <v>15</v>
      </c>
      <c r="U3" s="43">
        <v>16</v>
      </c>
      <c r="V3" s="43">
        <v>17</v>
      </c>
      <c r="W3" s="43">
        <v>18</v>
      </c>
      <c r="X3" s="43">
        <v>19</v>
      </c>
      <c r="Y3" s="43">
        <v>20</v>
      </c>
      <c r="Z3" s="43">
        <v>21</v>
      </c>
      <c r="AA3" s="43">
        <v>22</v>
      </c>
      <c r="AB3" s="43">
        <v>23</v>
      </c>
      <c r="AC3" s="43">
        <v>24</v>
      </c>
      <c r="AD3" s="43">
        <v>25</v>
      </c>
      <c r="AE3" s="43">
        <v>26</v>
      </c>
      <c r="AF3" s="43">
        <v>27</v>
      </c>
      <c r="AG3" s="43">
        <v>28</v>
      </c>
      <c r="AH3" s="43">
        <v>29</v>
      </c>
      <c r="AI3" s="43">
        <v>30</v>
      </c>
      <c r="AJ3" s="43">
        <v>31</v>
      </c>
      <c r="AK3" s="43">
        <v>32</v>
      </c>
      <c r="AL3" s="43">
        <v>33</v>
      </c>
      <c r="AM3" s="43">
        <v>34</v>
      </c>
      <c r="AN3" s="43">
        <v>35</v>
      </c>
      <c r="AO3" s="43">
        <v>36</v>
      </c>
      <c r="AP3" s="43">
        <v>37</v>
      </c>
      <c r="AQ3" s="43">
        <v>38</v>
      </c>
      <c r="AR3" s="43">
        <v>39</v>
      </c>
      <c r="AS3" s="43">
        <v>40</v>
      </c>
    </row>
    <row r="4" spans="1:45" x14ac:dyDescent="0.45">
      <c r="F4" s="43" t="str">
        <f t="array" ref="F4:AS4">financial_years</f>
        <v>2017/18</v>
      </c>
      <c r="G4" s="43" t="str">
        <v>2018/19</v>
      </c>
      <c r="H4" s="43" t="str">
        <v>2019/20</v>
      </c>
      <c r="I4" s="43" t="str">
        <v>2020/21</v>
      </c>
      <c r="J4" s="43" t="str">
        <v>2021/22</v>
      </c>
      <c r="K4" s="43" t="str">
        <v>2022/23</v>
      </c>
      <c r="L4" s="43" t="str">
        <v>2023/24</v>
      </c>
      <c r="M4" s="43" t="str">
        <v>2024/25</v>
      </c>
      <c r="N4" s="43" t="str">
        <v>2025/26</v>
      </c>
      <c r="O4" s="43" t="str">
        <v>2026/27</v>
      </c>
      <c r="P4" s="43" t="str">
        <v>2027/28</v>
      </c>
      <c r="Q4" s="43" t="str">
        <v>2028/29</v>
      </c>
      <c r="R4" s="43" t="str">
        <v>2029/30</v>
      </c>
      <c r="S4" s="43" t="str">
        <v>2030/31</v>
      </c>
      <c r="T4" s="43" t="str">
        <v>2031/32</v>
      </c>
      <c r="U4" s="43" t="str">
        <v>2032/33</v>
      </c>
      <c r="V4" s="43" t="str">
        <v>2033/34</v>
      </c>
      <c r="W4" s="43" t="str">
        <v>2034/35</v>
      </c>
      <c r="X4" s="43" t="str">
        <v>2035/36</v>
      </c>
      <c r="Y4" s="43" t="str">
        <v>2036/37</v>
      </c>
      <c r="Z4" s="43" t="str">
        <v>2037/38</v>
      </c>
      <c r="AA4" s="43" t="str">
        <v>2038/39</v>
      </c>
      <c r="AB4" s="43" t="str">
        <v>2039/40</v>
      </c>
      <c r="AC4" s="43" t="str">
        <v>2040/41</v>
      </c>
      <c r="AD4" s="43" t="str">
        <v>2041/42</v>
      </c>
      <c r="AE4" s="43" t="str">
        <v>2042/43</v>
      </c>
      <c r="AF4" s="43" t="str">
        <v>2043/44</v>
      </c>
      <c r="AG4" s="43" t="str">
        <v>2044/45</v>
      </c>
      <c r="AH4" s="43" t="str">
        <v>2045/46</v>
      </c>
      <c r="AI4" s="43" t="str">
        <v>2046/47</v>
      </c>
      <c r="AJ4" s="43" t="str">
        <v>2047/48</v>
      </c>
      <c r="AK4" s="43" t="str">
        <v>2048/49</v>
      </c>
      <c r="AL4" s="43" t="str">
        <v>2049/50</v>
      </c>
      <c r="AM4" s="43" t="str">
        <v>2050/51</v>
      </c>
      <c r="AN4" s="43" t="str">
        <v>2051/52</v>
      </c>
      <c r="AO4" s="43" t="str">
        <v>2052/53</v>
      </c>
      <c r="AP4" s="43" t="str">
        <v>2053/54</v>
      </c>
      <c r="AQ4" s="43" t="str">
        <v>2054/55</v>
      </c>
      <c r="AR4" s="43" t="str">
        <v>2055/56</v>
      </c>
      <c r="AS4" s="43" t="str">
        <v>2056/57</v>
      </c>
    </row>
    <row r="6" spans="1:45" x14ac:dyDescent="0.45">
      <c r="B6" s="124" t="s">
        <v>252</v>
      </c>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row>
    <row r="7" spans="1:45" x14ac:dyDescent="0.45">
      <c r="C7" t="s">
        <v>118</v>
      </c>
      <c r="F7" s="136">
        <f ca="1">SUM(Input_Network!G159:G308)</f>
        <v>40876451.699554011</v>
      </c>
      <c r="G7" s="136">
        <f ca="1">SUM(Input_Network!H159:H308)</f>
        <v>125927678.4369196</v>
      </c>
      <c r="H7" s="136">
        <f ca="1">SUM(Input_Network!I159:I308)</f>
        <v>303112420.18000001</v>
      </c>
      <c r="I7" s="136">
        <f ca="1">SUM(Input_Network!J159:J308)</f>
        <v>617407824.10133684</v>
      </c>
      <c r="J7" s="136">
        <f ca="1">SUM(Input_Network!K159:K308)</f>
        <v>847834054.85887921</v>
      </c>
      <c r="K7" s="136">
        <f ca="1">SUM(Input_Network!L159:L308)</f>
        <v>807787272.56210351</v>
      </c>
      <c r="L7" s="136">
        <f ca="1">SUM(Input_Network!M159:M308)</f>
        <v>845617186.89167809</v>
      </c>
      <c r="M7" s="136">
        <f ca="1">SUM(Input_Network!N159:N308)</f>
        <v>1685991632.5687273</v>
      </c>
      <c r="N7" s="136">
        <f ca="1">SUM(Input_Network!O159:O308)</f>
        <v>1726967193.7862916</v>
      </c>
      <c r="O7" s="136">
        <f ca="1">SUM(Input_Network!P159:P308)</f>
        <v>1809987974.8491488</v>
      </c>
      <c r="P7" s="136">
        <f ca="1">SUM(Input_Network!Q159:Q308)</f>
        <v>1562702995.6397915</v>
      </c>
      <c r="Q7" s="136">
        <f ca="1">SUM(Input_Network!R159:R308)</f>
        <v>519447275.01250243</v>
      </c>
      <c r="R7" s="136">
        <f ca="1">SUM(Input_Network!S159:S308)</f>
        <v>400612612.48766899</v>
      </c>
      <c r="S7" s="136">
        <f ca="1">SUM(Input_Network!T159:T308)</f>
        <v>366557557.71603775</v>
      </c>
      <c r="T7" s="136">
        <f ca="1">SUM(Input_Network!U159:U308)</f>
        <v>333874536.94554186</v>
      </c>
      <c r="U7" s="136">
        <f ca="1">SUM(Input_Network!V159:V308)</f>
        <v>290246205.73280233</v>
      </c>
      <c r="V7" s="136">
        <f ca="1">SUM(Input_Network!W159:W308)</f>
        <v>244973672.01627317</v>
      </c>
      <c r="W7" s="136">
        <f ca="1">SUM(Input_Network!X159:X308)</f>
        <v>233107682.06799933</v>
      </c>
      <c r="X7" s="136">
        <f ca="1">SUM(Input_Network!Y159:Y308)</f>
        <v>220752505.91305706</v>
      </c>
      <c r="Y7" s="136">
        <f ca="1">SUM(Input_Network!Z159:Z308)</f>
        <v>207864060.18786409</v>
      </c>
      <c r="Z7" s="136">
        <f ca="1">SUM(Input_Network!AA159:AA308)</f>
        <v>204957893.67813835</v>
      </c>
      <c r="AA7" s="136">
        <f ca="1">SUM(Input_Network!AB159:AB308)</f>
        <v>200787641.91465938</v>
      </c>
      <c r="AB7" s="136">
        <f ca="1">SUM(Input_Network!AC159:AC308)</f>
        <v>201063958.37423503</v>
      </c>
      <c r="AC7" s="136">
        <f ca="1">SUM(Input_Network!AD159:AD308)</f>
        <v>237150500.67803293</v>
      </c>
      <c r="AD7" s="136">
        <f ca="1">SUM(Input_Network!AE159:AE308)</f>
        <v>267376495.35164547</v>
      </c>
      <c r="AE7" s="136">
        <f ca="1">SUM(Input_Network!AF159:AF308)</f>
        <v>270076206.25314081</v>
      </c>
      <c r="AF7" s="136">
        <f ca="1">SUM(Input_Network!AG159:AG308)</f>
        <v>265594022.0682157</v>
      </c>
      <c r="AG7" s="136">
        <f ca="1">SUM(Input_Network!AH159:AH308)</f>
        <v>264349914.91364229</v>
      </c>
      <c r="AH7" s="136">
        <f ca="1">SUM(Input_Network!AI159:AI308)</f>
        <v>264241140.29304069</v>
      </c>
      <c r="AI7" s="136">
        <f ca="1">SUM(Input_Network!AJ159:AJ308)</f>
        <v>253218071.40525192</v>
      </c>
      <c r="AJ7" s="136">
        <f ca="1">SUM(Input_Network!AK159:AK308)</f>
        <v>221329886.84394157</v>
      </c>
      <c r="AK7" s="136">
        <f ca="1">SUM(Input_Network!AL159:AL308)</f>
        <v>106012568.21456409</v>
      </c>
      <c r="AL7" s="136">
        <f ca="1">SUM(Input_Network!AM159:AM308)</f>
        <v>90910860.397721231</v>
      </c>
      <c r="AM7" s="136">
        <f ca="1">SUM(Input_Network!AN159:AN308)</f>
        <v>85607839.688168377</v>
      </c>
      <c r="AN7" s="136">
        <f ca="1">SUM(Input_Network!AO159:AO308)</f>
        <v>81187848.088604167</v>
      </c>
      <c r="AO7" s="136">
        <f ca="1">SUM(Input_Network!AP159:AP308)</f>
        <v>75079802.852857307</v>
      </c>
      <c r="AP7" s="136">
        <f ca="1">SUM(Input_Network!AQ159:AQ308)</f>
        <v>68446982.323521048</v>
      </c>
      <c r="AQ7" s="136">
        <f ca="1">SUM(Input_Network!AR159:AR308)</f>
        <v>64506777.197669618</v>
      </c>
      <c r="AR7" s="136">
        <f ca="1">SUM(Input_Network!AS159:AS308)</f>
        <v>60373122.983228065</v>
      </c>
      <c r="AS7" s="136">
        <f ca="1">SUM(Input_Network!AT159:AT308)</f>
        <v>56106084.375284918</v>
      </c>
    </row>
    <row r="8" spans="1:45" x14ac:dyDescent="0.45">
      <c r="C8" t="s">
        <v>254</v>
      </c>
      <c r="F8" s="136">
        <f ca="1">SUM(Input_Network!G201:G208)+SUM(Input_Network!G227:G234)+SUM(Input_Network!G244:G250)+SUM(Input_Network!G254:G259)+Input_Network!G261+Input_Network!G263</f>
        <v>25354616.287044834</v>
      </c>
      <c r="G8" s="136">
        <f ca="1">SUM(Input_Network!H201:H208)+SUM(Input_Network!H227:H234)+SUM(Input_Network!H244:H250)+SUM(Input_Network!H254:H259)+Input_Network!H261+Input_Network!H263</f>
        <v>81833758.774819613</v>
      </c>
      <c r="H8" s="136">
        <f ca="1">SUM(Input_Network!I201:I208)+SUM(Input_Network!I227:I234)+SUM(Input_Network!I244:I250)+SUM(Input_Network!I254:I259)+Input_Network!I261+Input_Network!I263</f>
        <v>214411737</v>
      </c>
      <c r="I8" s="136">
        <f ca="1">SUM(Input_Network!J201:J208)+SUM(Input_Network!J227:J234)+SUM(Input_Network!J244:J250)+SUM(Input_Network!J254:J259)+Input_Network!J261+Input_Network!J263</f>
        <v>457180292.48725581</v>
      </c>
      <c r="J8" s="136">
        <f ca="1">SUM(Input_Network!K201:K208)+SUM(Input_Network!K227:K234)+SUM(Input_Network!K244:K250)+SUM(Input_Network!K254:K259)+Input_Network!K261+Input_Network!K263</f>
        <v>627389950.28167748</v>
      </c>
      <c r="K8" s="136">
        <f ca="1">SUM(Input_Network!L201:L208)+SUM(Input_Network!L227:L234)+SUM(Input_Network!L244:L250)+SUM(Input_Network!L254:L259)+Input_Network!L261+Input_Network!L263</f>
        <v>579174978.8032366</v>
      </c>
      <c r="L8" s="136">
        <f ca="1">SUM(Input_Network!M201:M208)+SUM(Input_Network!M227:M234)+SUM(Input_Network!M244:M250)+SUM(Input_Network!M254:M259)+Input_Network!M261+Input_Network!M263</f>
        <v>614014912.13469553</v>
      </c>
      <c r="M8" s="136">
        <f ca="1">SUM(Input_Network!N201:N208)+SUM(Input_Network!N227:N234)+SUM(Input_Network!N244:N250)+SUM(Input_Network!N254:N259)+Input_Network!N261+Input_Network!N263</f>
        <v>1284997017.0743768</v>
      </c>
      <c r="N8" s="136">
        <f ca="1">SUM(Input_Network!O201:O208)+SUM(Input_Network!O227:O234)+SUM(Input_Network!O244:O250)+SUM(Input_Network!O254:O259)+Input_Network!O261+Input_Network!O263</f>
        <v>1311001899.2787423</v>
      </c>
      <c r="O8" s="136">
        <f ca="1">SUM(Input_Network!P201:P208)+SUM(Input_Network!P227:P234)+SUM(Input_Network!P244:P250)+SUM(Input_Network!P254:P259)+Input_Network!P261+Input_Network!P263</f>
        <v>1398941315.1101716</v>
      </c>
      <c r="P8" s="136">
        <f ca="1">SUM(Input_Network!Q201:Q208)+SUM(Input_Network!Q227:Q234)+SUM(Input_Network!Q244:Q250)+SUM(Input_Network!Q254:Q259)+Input_Network!Q261+Input_Network!Q263</f>
        <v>1197274053.9572561</v>
      </c>
      <c r="Q8" s="136">
        <f ca="1">SUM(Input_Network!R201:R208)+SUM(Input_Network!R227:R234)+SUM(Input_Network!R244:R250)+SUM(Input_Network!R254:R259)+Input_Network!R261+Input_Network!R263</f>
        <v>369288895.06843579</v>
      </c>
      <c r="R8" s="136">
        <f ca="1">SUM(Input_Network!S201:S208)+SUM(Input_Network!S227:S234)+SUM(Input_Network!S244:S250)+SUM(Input_Network!S254:S259)+Input_Network!S261+Input_Network!S263</f>
        <v>300304045.49705148</v>
      </c>
      <c r="S8" s="136">
        <f ca="1">SUM(Input_Network!T201:T208)+SUM(Input_Network!T227:T234)+SUM(Input_Network!T244:T250)+SUM(Input_Network!T254:T259)+Input_Network!T261+Input_Network!T263</f>
        <v>261408979.14950341</v>
      </c>
      <c r="T8" s="136">
        <f ca="1">SUM(Input_Network!U201:U208)+SUM(Input_Network!U227:U234)+SUM(Input_Network!U244:U250)+SUM(Input_Network!U254:U259)+Input_Network!U261+Input_Network!U263</f>
        <v>219882351.62536004</v>
      </c>
      <c r="U8" s="136">
        <f ca="1">SUM(Input_Network!V201:V208)+SUM(Input_Network!V227:V234)+SUM(Input_Network!V244:V250)+SUM(Input_Network!V254:V259)+Input_Network!V261+Input_Network!V263</f>
        <v>176978807.32062614</v>
      </c>
      <c r="V8" s="136">
        <f ca="1">SUM(Input_Network!W201:W208)+SUM(Input_Network!W227:W234)+SUM(Input_Network!W244:W250)+SUM(Input_Network!W254:W259)+Input_Network!W261+Input_Network!W263</f>
        <v>140599123.66694719</v>
      </c>
      <c r="W8" s="136">
        <f ca="1">SUM(Input_Network!X201:X208)+SUM(Input_Network!X227:X234)+SUM(Input_Network!X244:X250)+SUM(Input_Network!X254:X259)+Input_Network!X261+Input_Network!X263</f>
        <v>131407556.74708492</v>
      </c>
      <c r="X8" s="136">
        <f ca="1">SUM(Input_Network!Y201:Y208)+SUM(Input_Network!Y227:Y234)+SUM(Input_Network!Y244:Y250)+SUM(Input_Network!Y254:Y259)+Input_Network!Y261+Input_Network!Y263</f>
        <v>122791577.97389629</v>
      </c>
      <c r="Y8" s="136">
        <f ca="1">SUM(Input_Network!Z201:Z208)+SUM(Input_Network!Z227:Z234)+SUM(Input_Network!Z244:Z250)+SUM(Input_Network!Z254:Z259)+Input_Network!Z261+Input_Network!Z263</f>
        <v>114674756.27455769</v>
      </c>
      <c r="Z8" s="136">
        <f ca="1">SUM(Input_Network!AA201:AA208)+SUM(Input_Network!AA227:AA234)+SUM(Input_Network!AA244:AA250)+SUM(Input_Network!AA254:AA259)+Input_Network!AA261+Input_Network!AA263</f>
        <v>107023558.79850724</v>
      </c>
      <c r="AA8" s="136">
        <f ca="1">SUM(Input_Network!AB201:AB208)+SUM(Input_Network!AB227:AB234)+SUM(Input_Network!AB244:AB250)+SUM(Input_Network!AB254:AB259)+Input_Network!AB261+Input_Network!AB263</f>
        <v>99825993.769414037</v>
      </c>
      <c r="AB8" s="136">
        <f ca="1">SUM(Input_Network!AC201:AC208)+SUM(Input_Network!AC227:AC234)+SUM(Input_Network!AC244:AC250)+SUM(Input_Network!AC254:AC259)+Input_Network!AC261+Input_Network!AC263</f>
        <v>93047322.765653521</v>
      </c>
      <c r="AC8" s="136">
        <f ca="1">SUM(Input_Network!AD201:AD208)+SUM(Input_Network!AD227:AD234)+SUM(Input_Network!AD244:AD250)+SUM(Input_Network!AD254:AD259)+Input_Network!AD261+Input_Network!AD263</f>
        <v>86663107.664131373</v>
      </c>
      <c r="AD8" s="136">
        <f ca="1">SUM(Input_Network!AE201:AE208)+SUM(Input_Network!AE227:AE234)+SUM(Input_Network!AE244:AE250)+SUM(Input_Network!AE254:AE259)+Input_Network!AE261+Input_Network!AE263</f>
        <v>80652913.34859319</v>
      </c>
      <c r="AE8" s="136">
        <f ca="1">SUM(Input_Network!AF201:AF208)+SUM(Input_Network!AF227:AF234)+SUM(Input_Network!AF244:AF250)+SUM(Input_Network!AF254:AF259)+Input_Network!AF261+Input_Network!AF263</f>
        <v>74992856.631601617</v>
      </c>
      <c r="AF8" s="136">
        <f ca="1">SUM(Input_Network!AG201:AG208)+SUM(Input_Network!AG227:AG234)+SUM(Input_Network!AG244:AG250)+SUM(Input_Network!AG254:AG259)+Input_Network!AG261+Input_Network!AG263</f>
        <v>69662963.935440868</v>
      </c>
      <c r="AG8" s="136">
        <f ca="1">SUM(Input_Network!AH201:AH208)+SUM(Input_Network!AH227:AH234)+SUM(Input_Network!AH244:AH250)+SUM(Input_Network!AH254:AH259)+Input_Network!AH261+Input_Network!AH263</f>
        <v>64643949.436628945</v>
      </c>
      <c r="AH8" s="136">
        <f ca="1">SUM(Input_Network!AI201:AI208)+SUM(Input_Network!AI227:AI234)+SUM(Input_Network!AI244:AI250)+SUM(Input_Network!AI254:AI259)+Input_Network!AI261+Input_Network!AI263</f>
        <v>59917470.368926182</v>
      </c>
      <c r="AI8" s="136">
        <f ca="1">SUM(Input_Network!AJ201:AJ208)+SUM(Input_Network!AJ227:AJ234)+SUM(Input_Network!AJ244:AJ250)+SUM(Input_Network!AJ254:AJ259)+Input_Network!AJ261+Input_Network!AJ263</f>
        <v>55466573.791775584</v>
      </c>
      <c r="AJ8" s="136">
        <f ca="1">SUM(Input_Network!AK201:AK208)+SUM(Input_Network!AK227:AK234)+SUM(Input_Network!AK244:AK250)+SUM(Input_Network!AK254:AK259)+Input_Network!AK261+Input_Network!AK263</f>
        <v>51274936.823640645</v>
      </c>
      <c r="AK8" s="136">
        <f ca="1">SUM(Input_Network!AL201:AL208)+SUM(Input_Network!AL227:AL234)+SUM(Input_Network!AL244:AL250)+SUM(Input_Network!AL254:AL259)+Input_Network!AL261+Input_Network!AL263</f>
        <v>47327642.331428088</v>
      </c>
      <c r="AL8" s="136">
        <f ca="1">SUM(Input_Network!AM201:AM208)+SUM(Input_Network!AM227:AM234)+SUM(Input_Network!AM244:AM250)+SUM(Input_Network!AM254:AM259)+Input_Network!AM261+Input_Network!AM263</f>
        <v>43610358.234607421</v>
      </c>
      <c r="AM8" s="136">
        <f ca="1">SUM(Input_Network!AN201:AN208)+SUM(Input_Network!AN227:AN234)+SUM(Input_Network!AN244:AN250)+SUM(Input_Network!AN254:AN259)+Input_Network!AN261+Input_Network!AN263</f>
        <v>40109385.003494963</v>
      </c>
      <c r="AN8" s="136">
        <f ca="1">SUM(Input_Network!AO201:AO208)+SUM(Input_Network!AO227:AO234)+SUM(Input_Network!AO244:AO250)+SUM(Input_Network!AO254:AO259)+Input_Network!AO261+Input_Network!AO263</f>
        <v>36812359.512669355</v>
      </c>
      <c r="AO8" s="136">
        <f ca="1">SUM(Input_Network!AP201:AP208)+SUM(Input_Network!AP227:AP234)+SUM(Input_Network!AP244:AP250)+SUM(Input_Network!AP254:AP259)+Input_Network!AP261+Input_Network!AP263</f>
        <v>33707341.415989831</v>
      </c>
      <c r="AP8" s="136">
        <f ca="1">SUM(Input_Network!AQ201:AQ208)+SUM(Input_Network!AQ227:AQ234)+SUM(Input_Network!AQ244:AQ250)+SUM(Input_Network!AQ254:AQ259)+Input_Network!AQ261+Input_Network!AQ263</f>
        <v>30783036.351675421</v>
      </c>
      <c r="AQ8" s="136">
        <f ca="1">SUM(Input_Network!AR201:AR208)+SUM(Input_Network!AR227:AR234)+SUM(Input_Network!AR244:AR250)+SUM(Input_Network!AR254:AR259)+Input_Network!AR261+Input_Network!AR263</f>
        <v>28028877.384403519</v>
      </c>
      <c r="AR8" s="136">
        <f ca="1">SUM(Input_Network!AS201:AS208)+SUM(Input_Network!AS227:AS234)+SUM(Input_Network!AS244:AS250)+SUM(Input_Network!AS254:AS259)+Input_Network!AS261+Input_Network!AS263</f>
        <v>25435131.462088495</v>
      </c>
      <c r="AS8" s="136">
        <f ca="1">SUM(Input_Network!AT201:AT208)+SUM(Input_Network!AT227:AT234)+SUM(Input_Network!AT244:AT250)+SUM(Input_Network!AT254:AT259)+Input_Network!AT261+Input_Network!AT263</f>
        <v>22992261.268776327</v>
      </c>
    </row>
    <row r="9" spans="1:45" x14ac:dyDescent="0.45">
      <c r="C9" t="s">
        <v>255</v>
      </c>
      <c r="F9" s="136">
        <f ca="1">Input_Network!G178+Input_Network!G181+SUM(Input_Network!G184:G193)+SUM(Input_Network!G216:G221)+SUM(Input_Network!G236:G242)</f>
        <v>10077164.027234666</v>
      </c>
      <c r="G9" s="136">
        <f ca="1">Input_Network!H178+Input_Network!H181+SUM(Input_Network!H184:H193)+SUM(Input_Network!H216:H221)+SUM(Input_Network!H236:H242)</f>
        <v>26143696.245922368</v>
      </c>
      <c r="H9" s="136">
        <f ca="1">Input_Network!I178+Input_Network!I181+SUM(Input_Network!I184:I193)+SUM(Input_Network!I216:I221)+SUM(Input_Network!I236:I242)</f>
        <v>53103713.18</v>
      </c>
      <c r="I9" s="136">
        <f ca="1">Input_Network!J178+Input_Network!J181+SUM(Input_Network!J184:J193)+SUM(Input_Network!J216:J221)+SUM(Input_Network!J236:J242)</f>
        <v>100177860.37527119</v>
      </c>
      <c r="J9" s="136">
        <f ca="1">Input_Network!K178+Input_Network!K181+SUM(Input_Network!K184:K193)+SUM(Input_Network!K216:K221)+SUM(Input_Network!K236:K242)</f>
        <v>138387658.35394037</v>
      </c>
      <c r="K9" s="136">
        <f ca="1">Input_Network!L178+Input_Network!L181+SUM(Input_Network!L184:L193)+SUM(Input_Network!L216:L221)+SUM(Input_Network!L236:L242)</f>
        <v>142843466.81320885</v>
      </c>
      <c r="L9" s="136">
        <f ca="1">Input_Network!M178+Input_Network!M181+SUM(Input_Network!M184:M193)+SUM(Input_Network!M216:M221)+SUM(Input_Network!M236:M242)</f>
        <v>146038094.2921401</v>
      </c>
      <c r="M9" s="136">
        <f ca="1">Input_Network!N178+Input_Network!N181+SUM(Input_Network!N184:N193)+SUM(Input_Network!N216:N221)+SUM(Input_Network!N236:N242)</f>
        <v>211459847.15886971</v>
      </c>
      <c r="N9" s="136">
        <f ca="1">Input_Network!O178+Input_Network!O181+SUM(Input_Network!O184:O193)+SUM(Input_Network!O216:O221)+SUM(Input_Network!O236:O242)</f>
        <v>222284731.79964915</v>
      </c>
      <c r="O9" s="136">
        <f ca="1">Input_Network!P178+Input_Network!P181+SUM(Input_Network!P184:P193)+SUM(Input_Network!P216:P221)+SUM(Input_Network!P236:P242)</f>
        <v>215147614.75239152</v>
      </c>
      <c r="P9" s="136">
        <f ca="1">Input_Network!Q178+Input_Network!Q181+SUM(Input_Network!Q184:Q193)+SUM(Input_Network!Q216:Q221)+SUM(Input_Network!Q236:Q242)</f>
        <v>183768493.18467492</v>
      </c>
      <c r="Q9" s="136">
        <f ca="1">Input_Network!R178+Input_Network!R181+SUM(Input_Network!R184:R193)+SUM(Input_Network!R216:R221)+SUM(Input_Network!R236:R242)</f>
        <v>37726170.101106092</v>
      </c>
      <c r="R9" s="136">
        <f ca="1">Input_Network!S178+Input_Network!S181+SUM(Input_Network!S184:S193)+SUM(Input_Network!S216:S221)+SUM(Input_Network!S236:S242)</f>
        <v>30203074.458908953</v>
      </c>
      <c r="S9" s="136">
        <f ca="1">Input_Network!T178+Input_Network!T181+SUM(Input_Network!T184:T193)+SUM(Input_Network!T216:T221)+SUM(Input_Network!T236:T242)</f>
        <v>25960178.826844722</v>
      </c>
      <c r="T9" s="136">
        <f ca="1">Input_Network!U178+Input_Network!U181+SUM(Input_Network!U184:U193)+SUM(Input_Network!U216:U221)+SUM(Input_Network!U236:U242)</f>
        <v>21559929.284052923</v>
      </c>
      <c r="U9" s="136">
        <f ca="1">Input_Network!V178+Input_Network!V181+SUM(Input_Network!V184:V193)+SUM(Input_Network!V216:V221)+SUM(Input_Network!V236:V242)</f>
        <v>17132459.695377324</v>
      </c>
      <c r="V9" s="136">
        <f ca="1">Input_Network!W178+Input_Network!W181+SUM(Input_Network!W184:W193)+SUM(Input_Network!W216:W221)+SUM(Input_Network!W236:W242)</f>
        <v>13436753.593649419</v>
      </c>
      <c r="W9" s="136">
        <f ca="1">Input_Network!X178+Input_Network!X181+SUM(Input_Network!X184:X193)+SUM(Input_Network!X216:X221)+SUM(Input_Network!X236:X242)</f>
        <v>12397002.540244114</v>
      </c>
      <c r="X9" s="136">
        <f ca="1">Input_Network!Y178+Input_Network!Y181+SUM(Input_Network!Y184:Y193)+SUM(Input_Network!Y216:Y221)+SUM(Input_Network!Y236:Y242)</f>
        <v>11434594.291746164</v>
      </c>
      <c r="Y9" s="136">
        <f ca="1">Input_Network!Z178+Input_Network!Z181+SUM(Input_Network!Z184:Z193)+SUM(Input_Network!Z216:Z221)+SUM(Input_Network!Z236:Z242)</f>
        <v>10540149.285435593</v>
      </c>
      <c r="Z9" s="136">
        <f ca="1">Input_Network!AA178+Input_Network!AA181+SUM(Input_Network!AA184:AA193)+SUM(Input_Network!AA216:AA221)+SUM(Input_Network!AA236:AA242)</f>
        <v>16027954.096468534</v>
      </c>
      <c r="AA9" s="136">
        <f ca="1">Input_Network!AB178+Input_Network!AB181+SUM(Input_Network!AB184:AB193)+SUM(Input_Network!AB216:AB221)+SUM(Input_Network!AB236:AB242)</f>
        <v>25395544.842402846</v>
      </c>
      <c r="AB9" s="136">
        <f ca="1">Input_Network!AC178+Input_Network!AC181+SUM(Input_Network!AC184:AC193)+SUM(Input_Network!AC216:AC221)+SUM(Input_Network!AC236:AC242)</f>
        <v>41326715.375565805</v>
      </c>
      <c r="AC9" s="136">
        <f ca="1">Input_Network!AD178+Input_Network!AD181+SUM(Input_Network!AD184:AD193)+SUM(Input_Network!AD216:AD221)+SUM(Input_Network!AD236:AD242)</f>
        <v>68398447.535182968</v>
      </c>
      <c r="AD9" s="136">
        <f ca="1">Input_Network!AE178+Input_Network!AE181+SUM(Input_Network!AE184:AE193)+SUM(Input_Network!AE216:AE221)+SUM(Input_Network!AE236:AE242)</f>
        <v>91907998.392142043</v>
      </c>
      <c r="AE9" s="136">
        <f ca="1">Input_Network!AF178+Input_Network!AF181+SUM(Input_Network!AF184:AF193)+SUM(Input_Network!AF216:AF221)+SUM(Input_Network!AF236:AF242)</f>
        <v>100266739.08862796</v>
      </c>
      <c r="AF9" s="136">
        <f ca="1">Input_Network!AG178+Input_Network!AG181+SUM(Input_Network!AG184:AG193)+SUM(Input_Network!AG216:AG221)+SUM(Input_Network!AG236:AG242)</f>
        <v>104750594.3307391</v>
      </c>
      <c r="AG9" s="136">
        <f ca="1">Input_Network!AH178+Input_Network!AH181+SUM(Input_Network!AH184:AH193)+SUM(Input_Network!AH216:AH221)+SUM(Input_Network!AH236:AH242)</f>
        <v>109847693.21873575</v>
      </c>
      <c r="AH9" s="136">
        <f ca="1">Input_Network!AI178+Input_Network!AI181+SUM(Input_Network!AI184:AI193)+SUM(Input_Network!AI216:AI221)+SUM(Input_Network!AI236:AI242)</f>
        <v>116491532.60049704</v>
      </c>
      <c r="AI9" s="136">
        <f ca="1">Input_Network!AJ178+Input_Network!AJ181+SUM(Input_Network!AJ184:AJ193)+SUM(Input_Network!AJ216:AJ221)+SUM(Input_Network!AJ236:AJ242)</f>
        <v>112675736.45054047</v>
      </c>
      <c r="AJ9" s="136">
        <f ca="1">Input_Network!AK178+Input_Network!AK181+SUM(Input_Network!AK184:AK193)+SUM(Input_Network!AK216:AK221)+SUM(Input_Network!AK236:AK242)</f>
        <v>96547878.746445507</v>
      </c>
      <c r="AK9" s="136">
        <f ca="1">Input_Network!AL178+Input_Network!AL181+SUM(Input_Network!AL184:AL193)+SUM(Input_Network!AL216:AL221)+SUM(Input_Network!AL236:AL242)</f>
        <v>22725479.344600655</v>
      </c>
      <c r="AL9" s="136">
        <f ca="1">Input_Network!AM178+Input_Network!AM181+SUM(Input_Network!AM184:AM193)+SUM(Input_Network!AM216:AM221)+SUM(Input_Network!AM236:AM242)</f>
        <v>18592162.40188792</v>
      </c>
      <c r="AM9" s="136">
        <f ca="1">Input_Network!AN178+Input_Network!AN181+SUM(Input_Network!AN184:AN193)+SUM(Input_Network!AN216:AN221)+SUM(Input_Network!AN236:AN242)</f>
        <v>16139546.566292737</v>
      </c>
      <c r="AN9" s="136">
        <f ca="1">Input_Network!AO178+Input_Network!AO181+SUM(Input_Network!AO184:AO193)+SUM(Input_Network!AO216:AO221)+SUM(Input_Network!AO236:AO242)</f>
        <v>13630715.119319174</v>
      </c>
      <c r="AO9" s="136">
        <f ca="1">Input_Network!AP178+Input_Network!AP181+SUM(Input_Network!AP184:AP193)+SUM(Input_Network!AP216:AP221)+SUM(Input_Network!AP236:AP242)</f>
        <v>11129671.332827907</v>
      </c>
      <c r="AP9" s="136">
        <f ca="1">Input_Network!AQ178+Input_Network!AQ181+SUM(Input_Network!AQ184:AQ193)+SUM(Input_Network!AQ216:AQ221)+SUM(Input_Network!AQ236:AQ242)</f>
        <v>9017666.9715082105</v>
      </c>
      <c r="AQ9" s="136">
        <f ca="1">Input_Network!AR178+Input_Network!AR181+SUM(Input_Network!AR184:AR193)+SUM(Input_Network!AR216:AR221)+SUM(Input_Network!AR236:AR242)</f>
        <v>8263666.2653335147</v>
      </c>
      <c r="AR9" s="136">
        <f ca="1">Input_Network!AS178+Input_Network!AS181+SUM(Input_Network!AS184:AS193)+SUM(Input_Network!AS216:AS221)+SUM(Input_Network!AS236:AS242)</f>
        <v>7565975.0979481246</v>
      </c>
      <c r="AS9" s="136">
        <f ca="1">Input_Network!AT178+Input_Network!AT181+SUM(Input_Network!AT184:AT193)+SUM(Input_Network!AT216:AT221)+SUM(Input_Network!AT236:AT242)</f>
        <v>6918626.565527888</v>
      </c>
    </row>
    <row r="10" spans="1:45" x14ac:dyDescent="0.45">
      <c r="C10" t="s">
        <v>364</v>
      </c>
      <c r="F10" s="136">
        <f ca="1">SUM(Input_Network!G195:G199)+SUM(Input_Network!G211:G214)+SUM(Input_Network!G223:G225)</f>
        <v>4206239.9020116236</v>
      </c>
      <c r="G10" s="136">
        <f ca="1">SUM(Input_Network!H195:H199)+SUM(Input_Network!H211:H214)+SUM(Input_Network!H223:H225)</f>
        <v>10164780.443345631</v>
      </c>
      <c r="H10" s="136">
        <f ca="1">SUM(Input_Network!I195:I199)+SUM(Input_Network!I211:I214)+SUM(Input_Network!I223:I225)</f>
        <v>18085720</v>
      </c>
      <c r="I10" s="136">
        <f ca="1">SUM(Input_Network!J195:J199)+SUM(Input_Network!J211:J214)+SUM(Input_Network!J223:J225)</f>
        <v>30114258.247379053</v>
      </c>
      <c r="J10" s="136">
        <f ca="1">SUM(Input_Network!K195:K199)+SUM(Input_Network!K211:K214)+SUM(Input_Network!K223:K225)</f>
        <v>37136193.984861642</v>
      </c>
      <c r="K10" s="136">
        <f ca="1">SUM(Input_Network!L195:L199)+SUM(Input_Network!L211:L214)+SUM(Input_Network!L223:L225)</f>
        <v>34326694.068020716</v>
      </c>
      <c r="L10" s="136">
        <f ca="1">SUM(Input_Network!M195:M199)+SUM(Input_Network!M211:M214)+SUM(Input_Network!M223:M225)</f>
        <v>32441591.134267882</v>
      </c>
      <c r="M10" s="136">
        <f ca="1">SUM(Input_Network!N195:N199)+SUM(Input_Network!N211:N214)+SUM(Input_Network!N223:N225)</f>
        <v>63391029.239999995</v>
      </c>
      <c r="N10" s="136">
        <f ca="1">SUM(Input_Network!O195:O199)+SUM(Input_Network!O211:O214)+SUM(Input_Network!O223:O225)</f>
        <v>61624329.285034284</v>
      </c>
      <c r="O10" s="136">
        <f ca="1">SUM(Input_Network!P195:P199)+SUM(Input_Network!P211:P214)+SUM(Input_Network!P223:P225)</f>
        <v>60394404.700219266</v>
      </c>
      <c r="P10" s="136">
        <f ca="1">SUM(Input_Network!Q195:Q199)+SUM(Input_Network!Q211:Q214)+SUM(Input_Network!Q223:Q225)</f>
        <v>47133044.462048963</v>
      </c>
      <c r="Q10" s="136">
        <f ca="1">SUM(Input_Network!R195:R199)+SUM(Input_Network!R211:R214)+SUM(Input_Network!R223:R225)</f>
        <v>0</v>
      </c>
      <c r="R10" s="136">
        <f ca="1">SUM(Input_Network!S195:S199)+SUM(Input_Network!S211:S214)+SUM(Input_Network!S223:S225)</f>
        <v>0</v>
      </c>
      <c r="S10" s="136">
        <f ca="1">SUM(Input_Network!T195:T199)+SUM(Input_Network!T211:T214)+SUM(Input_Network!T223:T225)</f>
        <v>0</v>
      </c>
      <c r="T10" s="136">
        <f ca="1">SUM(Input_Network!U195:U199)+SUM(Input_Network!U211:U214)+SUM(Input_Network!U223:U225)</f>
        <v>0</v>
      </c>
      <c r="U10" s="136">
        <f ca="1">SUM(Input_Network!V195:V199)+SUM(Input_Network!V211:V214)+SUM(Input_Network!V223:V225)</f>
        <v>0</v>
      </c>
      <c r="V10" s="136">
        <f ca="1">SUM(Input_Network!W195:W199)+SUM(Input_Network!W211:W214)+SUM(Input_Network!W223:W225)</f>
        <v>0</v>
      </c>
      <c r="W10" s="136">
        <f ca="1">SUM(Input_Network!X195:X199)+SUM(Input_Network!X211:X214)+SUM(Input_Network!X223:X225)</f>
        <v>0</v>
      </c>
      <c r="X10" s="136">
        <f ca="1">SUM(Input_Network!Y195:Y199)+SUM(Input_Network!Y211:Y214)+SUM(Input_Network!Y223:Y225)</f>
        <v>0</v>
      </c>
      <c r="Y10" s="136">
        <f ca="1">SUM(Input_Network!Z195:Z199)+SUM(Input_Network!Z211:Z214)+SUM(Input_Network!Z223:Z225)</f>
        <v>0</v>
      </c>
      <c r="Z10" s="136">
        <f ca="1">SUM(Input_Network!AA195:AA199)+SUM(Input_Network!AA211:AA214)+SUM(Input_Network!AA223:AA225)</f>
        <v>4403256.9820991224</v>
      </c>
      <c r="AA10" s="136">
        <f ca="1">SUM(Input_Network!AB195:AB199)+SUM(Input_Network!AB211:AB214)+SUM(Input_Network!AB223:AB225)</f>
        <v>10735702.352464046</v>
      </c>
      <c r="AB10" s="136">
        <f ca="1">SUM(Input_Network!AC195:AC199)+SUM(Input_Network!AC211:AC214)+SUM(Input_Network!AC223:AC225)</f>
        <v>19154488.30894395</v>
      </c>
      <c r="AC10" s="136">
        <f ca="1">SUM(Input_Network!AD195:AD199)+SUM(Input_Network!AD211:AD214)+SUM(Input_Network!AD223:AD225)</f>
        <v>31451311.429049395</v>
      </c>
      <c r="AD10" s="136">
        <f ca="1">SUM(Input_Network!AE195:AE199)+SUM(Input_Network!AE211:AE214)+SUM(Input_Network!AE223:AE225)</f>
        <v>39557372.017159283</v>
      </c>
      <c r="AE10" s="136">
        <f ca="1">SUM(Input_Network!AF195:AF199)+SUM(Input_Network!AF211:AF214)+SUM(Input_Network!AF223:AF225)</f>
        <v>39334350.375527173</v>
      </c>
      <c r="AF10" s="136">
        <f ca="1">SUM(Input_Network!AG195:AG199)+SUM(Input_Network!AG211:AG214)+SUM(Input_Network!AG223:AG225)</f>
        <v>38593923.80224824</v>
      </c>
      <c r="AG10" s="136">
        <f ca="1">SUM(Input_Network!AH195:AH199)+SUM(Input_Network!AH211:AH214)+SUM(Input_Network!AH223:AH225)</f>
        <v>38113607.812885046</v>
      </c>
      <c r="AH10" s="136">
        <f ca="1">SUM(Input_Network!AI195:AI199)+SUM(Input_Network!AI211:AI214)+SUM(Input_Network!AI223:AI225)</f>
        <v>37633042.212362289</v>
      </c>
      <c r="AI10" s="136">
        <f ca="1">SUM(Input_Network!AJ195:AJ199)+SUM(Input_Network!AJ211:AJ214)+SUM(Input_Network!AJ223:AJ225)</f>
        <v>37027393.254014544</v>
      </c>
      <c r="AJ10" s="136">
        <f ca="1">SUM(Input_Network!AK195:AK199)+SUM(Input_Network!AK211:AK214)+SUM(Input_Network!AK223:AK225)</f>
        <v>28892272.847703978</v>
      </c>
      <c r="AK10" s="136">
        <f ca="1">SUM(Input_Network!AL195:AL199)+SUM(Input_Network!AL211:AL214)+SUM(Input_Network!AL223:AL225)</f>
        <v>0</v>
      </c>
      <c r="AL10" s="136">
        <f ca="1">SUM(Input_Network!AM195:AM199)+SUM(Input_Network!AM211:AM214)+SUM(Input_Network!AM223:AM225)</f>
        <v>0</v>
      </c>
      <c r="AM10" s="136">
        <f ca="1">SUM(Input_Network!AN195:AN199)+SUM(Input_Network!AN211:AN214)+SUM(Input_Network!AN223:AN225)</f>
        <v>0</v>
      </c>
      <c r="AN10" s="136">
        <f ca="1">SUM(Input_Network!AO195:AO199)+SUM(Input_Network!AO211:AO214)+SUM(Input_Network!AO223:AO225)</f>
        <v>0</v>
      </c>
      <c r="AO10" s="136">
        <f ca="1">SUM(Input_Network!AP195:AP199)+SUM(Input_Network!AP211:AP214)+SUM(Input_Network!AP223:AP225)</f>
        <v>0</v>
      </c>
      <c r="AP10" s="136">
        <f ca="1">SUM(Input_Network!AQ195:AQ199)+SUM(Input_Network!AQ211:AQ214)+SUM(Input_Network!AQ223:AQ225)</f>
        <v>0</v>
      </c>
      <c r="AQ10" s="136">
        <f ca="1">SUM(Input_Network!AR195:AR199)+SUM(Input_Network!AR211:AR214)+SUM(Input_Network!AR223:AR225)</f>
        <v>0</v>
      </c>
      <c r="AR10" s="136">
        <f ca="1">SUM(Input_Network!AS195:AS199)+SUM(Input_Network!AS211:AS214)+SUM(Input_Network!AS223:AS225)</f>
        <v>0</v>
      </c>
      <c r="AS10" s="136">
        <f ca="1">SUM(Input_Network!AT195:AT199)+SUM(Input_Network!AT211:AT214)+SUM(Input_Network!AT223:AT225)</f>
        <v>0</v>
      </c>
    </row>
    <row r="11" spans="1:45" x14ac:dyDescent="0.45">
      <c r="C11" t="s">
        <v>257</v>
      </c>
      <c r="F11" s="136">
        <f ca="1">SUM(Input_Network!G159:G177)+SUM(Input_Network!G179:G180)+Input_Network!G182</f>
        <v>1238431.4832628905</v>
      </c>
      <c r="G11" s="136">
        <f ca="1">SUM(Input_Network!H159:H177)+SUM(Input_Network!H179:H180)+Input_Network!H182</f>
        <v>6385251.1449683635</v>
      </c>
      <c r="H11" s="136">
        <f ca="1">SUM(Input_Network!I159:I177)+SUM(Input_Network!I179:I180)+Input_Network!I182</f>
        <v>12759550</v>
      </c>
      <c r="I11" s="136">
        <f ca="1">SUM(Input_Network!J159:J177)+SUM(Input_Network!J179:J180)+Input_Network!J182</f>
        <v>20937063.340218458</v>
      </c>
      <c r="J11" s="136">
        <f ca="1">SUM(Input_Network!K159:K177)+SUM(Input_Network!K179:K180)+Input_Network!K182</f>
        <v>28500028.059791174</v>
      </c>
      <c r="K11" s="136">
        <f ca="1">SUM(Input_Network!L159:L177)+SUM(Input_Network!L179:L180)+Input_Network!L182</f>
        <v>29576939.762214705</v>
      </c>
      <c r="L11" s="136">
        <f ca="1">SUM(Input_Network!M159:M177)+SUM(Input_Network!M179:M180)+Input_Network!M182</f>
        <v>27345556.924675651</v>
      </c>
      <c r="M11" s="136">
        <f ca="1">SUM(Input_Network!N159:N177)+SUM(Input_Network!N179:N180)+Input_Network!N182</f>
        <v>70367763.787763014</v>
      </c>
      <c r="N11" s="136">
        <f ca="1">SUM(Input_Network!O159:O177)+SUM(Input_Network!O179:O180)+Input_Network!O182</f>
        <v>72765966.227878198</v>
      </c>
      <c r="O11" s="136">
        <f ca="1">SUM(Input_Network!P159:P177)+SUM(Input_Network!P179:P180)+Input_Network!P182</f>
        <v>74664143.824599147</v>
      </c>
      <c r="P11" s="136">
        <f ca="1">SUM(Input_Network!Q159:Q177)+SUM(Input_Network!Q179:Q180)+Input_Network!Q182</f>
        <v>73746612.48479335</v>
      </c>
      <c r="Q11" s="136">
        <f ca="1">SUM(Input_Network!R159:R177)+SUM(Input_Network!R179:R180)+Input_Network!R182</f>
        <v>53946525.126967967</v>
      </c>
      <c r="R11" s="136">
        <f ca="1">SUM(Input_Network!S159:S177)+SUM(Input_Network!S179:S180)+Input_Network!S182</f>
        <v>20420265.29647417</v>
      </c>
      <c r="S11" s="136">
        <f ca="1">SUM(Input_Network!T159:T177)+SUM(Input_Network!T179:T180)+Input_Network!T182</f>
        <v>32993237.84134157</v>
      </c>
      <c r="T11" s="136">
        <f ca="1">SUM(Input_Network!U159:U177)+SUM(Input_Network!U179:U180)+Input_Network!U182</f>
        <v>46420966.172315583</v>
      </c>
      <c r="U11" s="136">
        <f ca="1">SUM(Input_Network!V159:V177)+SUM(Input_Network!V179:V180)+Input_Network!V182</f>
        <v>50409455.662420399</v>
      </c>
      <c r="V11" s="136">
        <f ca="1">SUM(Input_Network!W159:W177)+SUM(Input_Network!W179:W180)+Input_Network!W182</f>
        <v>46056843.092009857</v>
      </c>
      <c r="W11" s="136">
        <f ca="1">SUM(Input_Network!X159:X177)+SUM(Input_Network!X179:X180)+Input_Network!X182</f>
        <v>41947310.163785584</v>
      </c>
      <c r="X11" s="136">
        <f ca="1">SUM(Input_Network!Y159:Y177)+SUM(Input_Network!Y179:Y180)+Input_Network!Y182</f>
        <v>38372566.464381397</v>
      </c>
      <c r="Y11" s="136">
        <f ca="1">SUM(Input_Network!Z159:Z177)+SUM(Input_Network!Z179:Z180)+Input_Network!Z182</f>
        <v>35049791.548508786</v>
      </c>
      <c r="Z11" s="136">
        <f ca="1">SUM(Input_Network!AA159:AA177)+SUM(Input_Network!AA179:AA180)+Input_Network!AA182</f>
        <v>31284964.254595961</v>
      </c>
      <c r="AA11" s="136">
        <f ca="1">SUM(Input_Network!AB159:AB177)+SUM(Input_Network!AB179:AB180)+Input_Network!AB182</f>
        <v>21087949.805508621</v>
      </c>
      <c r="AB11" s="136">
        <f ca="1">SUM(Input_Network!AC159:AC177)+SUM(Input_Network!AC179:AC180)+Input_Network!AC182</f>
        <v>9842179.759311609</v>
      </c>
      <c r="AC11" s="136">
        <f ca="1">SUM(Input_Network!AD159:AD177)+SUM(Input_Network!AD179:AD180)+Input_Network!AD182</f>
        <v>15904055.889846506</v>
      </c>
      <c r="AD11" s="136">
        <f ca="1">SUM(Input_Network!AE159:AE177)+SUM(Input_Network!AE179:AE180)+Input_Network!AE182</f>
        <v>21530736.46552838</v>
      </c>
      <c r="AE11" s="136">
        <f ca="1">SUM(Input_Network!AF159:AF177)+SUM(Input_Network!AF179:AF180)+Input_Network!AF182</f>
        <v>22731997.488376133</v>
      </c>
      <c r="AF11" s="136">
        <f ca="1">SUM(Input_Network!AG159:AG177)+SUM(Input_Network!AG179:AG180)+Input_Network!AG182</f>
        <v>21049293.318865307</v>
      </c>
      <c r="AG11" s="136">
        <f ca="1">SUM(Input_Network!AH159:AH177)+SUM(Input_Network!AH179:AH180)+Input_Network!AH182</f>
        <v>19483615.365735821</v>
      </c>
      <c r="AH11" s="136">
        <f ca="1">SUM(Input_Network!AI159:AI177)+SUM(Input_Network!AI179:AI180)+Input_Network!AI182</f>
        <v>18092425.007586438</v>
      </c>
      <c r="AI11" s="136">
        <f ca="1">SUM(Input_Network!AJ159:AJ177)+SUM(Input_Network!AJ179:AJ180)+Input_Network!AJ182</f>
        <v>16797824.325060952</v>
      </c>
      <c r="AJ11" s="136">
        <f ca="1">SUM(Input_Network!AK159:AK177)+SUM(Input_Network!AK179:AK180)+Input_Network!AK182</f>
        <v>14632153.790903952</v>
      </c>
      <c r="AK11" s="136">
        <f ca="1">SUM(Input_Network!AL159:AL177)+SUM(Input_Network!AL179:AL180)+Input_Network!AL182</f>
        <v>7811885.9393215114</v>
      </c>
      <c r="AL11" s="136">
        <f ca="1">SUM(Input_Network!AM159:AM177)+SUM(Input_Network!AM179:AM180)+Input_Network!AM182</f>
        <v>4360969.6840046523</v>
      </c>
      <c r="AM11" s="136">
        <f ca="1">SUM(Input_Network!AN159:AN177)+SUM(Input_Network!AN179:AN180)+Input_Network!AN182</f>
        <v>7035674.1122632194</v>
      </c>
      <c r="AN11" s="136">
        <f ca="1">SUM(Input_Network!AO159:AO177)+SUM(Input_Network!AO179:AO180)+Input_Network!AO182</f>
        <v>9311831.202765882</v>
      </c>
      <c r="AO11" s="136">
        <f ca="1">SUM(Input_Network!AP159:AP177)+SUM(Input_Network!AP179:AP180)+Input_Network!AP182</f>
        <v>9651513.527361026</v>
      </c>
      <c r="AP11" s="136">
        <f ca="1">SUM(Input_Network!AQ159:AQ177)+SUM(Input_Network!AQ179:AQ180)+Input_Network!AQ182</f>
        <v>8999874.8588685375</v>
      </c>
      <c r="AQ11" s="136">
        <f ca="1">SUM(Input_Network!AR159:AR177)+SUM(Input_Network!AR179:AR180)+Input_Network!AR182</f>
        <v>8397473.5162832849</v>
      </c>
      <c r="AR11" s="136">
        <f ca="1">SUM(Input_Network!AS159:AS177)+SUM(Input_Network!AS179:AS180)+Input_Network!AS182</f>
        <v>7854473.2217348926</v>
      </c>
      <c r="AS11" s="136">
        <f ca="1">SUM(Input_Network!AT159:AT177)+SUM(Input_Network!AT179:AT180)+Input_Network!AT182</f>
        <v>7349567.5587458201</v>
      </c>
    </row>
    <row r="12" spans="1:45" x14ac:dyDescent="0.45">
      <c r="C12" t="s">
        <v>258</v>
      </c>
      <c r="F12" s="136">
        <f ca="1">Input_Network!G262+SUM(Input_Network!G264:G267)</f>
        <v>0</v>
      </c>
      <c r="G12" s="136">
        <f ca="1">Input_Network!H262+SUM(Input_Network!H264:H267)</f>
        <v>1400191.8278635929</v>
      </c>
      <c r="H12" s="136">
        <f ca="1">Input_Network!I262+SUM(Input_Network!I264:I267)</f>
        <v>4751700</v>
      </c>
      <c r="I12" s="136">
        <f ca="1">Input_Network!J262+SUM(Input_Network!J264:J267)</f>
        <v>8998349.6512122191</v>
      </c>
      <c r="J12" s="136">
        <f ca="1">Input_Network!K262+SUM(Input_Network!K264:K267)</f>
        <v>16420224.178608617</v>
      </c>
      <c r="K12" s="136">
        <f ca="1">Input_Network!L262+SUM(Input_Network!L264:L267)</f>
        <v>21865193.1154222</v>
      </c>
      <c r="L12" s="136">
        <f ca="1">Input_Network!M262+SUM(Input_Network!M264:M267)</f>
        <v>25777032.405898862</v>
      </c>
      <c r="M12" s="136">
        <f ca="1">Input_Network!N262+SUM(Input_Network!N264:N267)</f>
        <v>55775975.307717532</v>
      </c>
      <c r="N12" s="136">
        <f ca="1">Input_Network!O262+SUM(Input_Network!O264:O267)</f>
        <v>59290267.194987901</v>
      </c>
      <c r="O12" s="136">
        <f ca="1">Input_Network!P262+SUM(Input_Network!P264:P267)</f>
        <v>60840496.461766869</v>
      </c>
      <c r="P12" s="136">
        <f ca="1">Input_Network!Q262+SUM(Input_Network!Q264:Q267)</f>
        <v>60780791.551017895</v>
      </c>
      <c r="Q12" s="136">
        <f ca="1">Input_Network!R262+SUM(Input_Network!R264:R267)</f>
        <v>58485684.715992585</v>
      </c>
      <c r="R12" s="136">
        <f ca="1">Input_Network!S262+SUM(Input_Network!S264:S267)</f>
        <v>49685227.235234357</v>
      </c>
      <c r="S12" s="136">
        <f ca="1">Input_Network!T262+SUM(Input_Network!T264:T267)</f>
        <v>46195161.898348011</v>
      </c>
      <c r="T12" s="136">
        <f ca="1">Input_Network!U262+SUM(Input_Network!U264:U267)</f>
        <v>46011289.863813356</v>
      </c>
      <c r="U12" s="136">
        <f ca="1">Input_Network!V262+SUM(Input_Network!V264:V267)</f>
        <v>45725483.054378457</v>
      </c>
      <c r="V12" s="136">
        <f ca="1">Input_Network!W262+SUM(Input_Network!W264:W267)</f>
        <v>44880951.663666703</v>
      </c>
      <c r="W12" s="136">
        <f ca="1">Input_Network!X262+SUM(Input_Network!X264:X267)</f>
        <v>47355812.616884738</v>
      </c>
      <c r="X12" s="136">
        <f ca="1">Input_Network!Y262+SUM(Input_Network!Y264:Y267)</f>
        <v>48153767.183033198</v>
      </c>
      <c r="Y12" s="136">
        <f ca="1">Input_Network!Z262+SUM(Input_Network!Z264:Z267)</f>
        <v>47599363.079362012</v>
      </c>
      <c r="Z12" s="136">
        <f ca="1">Input_Network!AA262+SUM(Input_Network!AA264:AA267)</f>
        <v>46218159.54646749</v>
      </c>
      <c r="AA12" s="136">
        <f ca="1">Input_Network!AB262+SUM(Input_Network!AB264:AB267)</f>
        <v>43742451.144869834</v>
      </c>
      <c r="AB12" s="136">
        <f ca="1">Input_Network!AC262+SUM(Input_Network!AC264:AC267)</f>
        <v>37693252.16476015</v>
      </c>
      <c r="AC12" s="136">
        <f ca="1">Input_Network!AD262+SUM(Input_Network!AD264:AD267)</f>
        <v>34733578.15982271</v>
      </c>
      <c r="AD12" s="136">
        <f ca="1">Input_Network!AE262+SUM(Input_Network!AE264:AE267)</f>
        <v>33727475.1282226</v>
      </c>
      <c r="AE12" s="136">
        <f ca="1">Input_Network!AF262+SUM(Input_Network!AF264:AF267)</f>
        <v>32750262.669007953</v>
      </c>
      <c r="AF12" s="136">
        <f ca="1">Input_Network!AG262+SUM(Input_Network!AG264:AG267)</f>
        <v>31537246.680922139</v>
      </c>
      <c r="AG12" s="136">
        <f ca="1">Input_Network!AH262+SUM(Input_Network!AH264:AH267)</f>
        <v>32261049.079656724</v>
      </c>
      <c r="AH12" s="136">
        <f ca="1">Input_Network!AI262+SUM(Input_Network!AI264:AI267)</f>
        <v>32106670.103668731</v>
      </c>
      <c r="AI12" s="136">
        <f ca="1">Input_Network!AJ262+SUM(Input_Network!AJ264:AJ267)</f>
        <v>31250543.583860409</v>
      </c>
      <c r="AJ12" s="136">
        <f ca="1">Input_Network!AK262+SUM(Input_Network!AK264:AK267)</f>
        <v>29982644.635247506</v>
      </c>
      <c r="AK12" s="136">
        <f ca="1">Input_Network!AL262+SUM(Input_Network!AL264:AL267)</f>
        <v>28147560.599213835</v>
      </c>
      <c r="AL12" s="136">
        <f ca="1">Input_Network!AM262+SUM(Input_Network!AM264:AM267)</f>
        <v>24347370.07722123</v>
      </c>
      <c r="AM12" s="136">
        <f ca="1">Input_Network!AN262+SUM(Input_Network!AN264:AN267)</f>
        <v>22323234.006117463</v>
      </c>
      <c r="AN12" s="136">
        <f ca="1">Input_Network!AO262+SUM(Input_Network!AO264:AO267)</f>
        <v>21432942.253849756</v>
      </c>
      <c r="AO12" s="136">
        <f ca="1">Input_Network!AP262+SUM(Input_Network!AP264:AP267)</f>
        <v>20591276.576678541</v>
      </c>
      <c r="AP12" s="136">
        <f ca="1">Input_Network!AQ262+SUM(Input_Network!AQ264:AQ267)</f>
        <v>19646404.141468883</v>
      </c>
      <c r="AQ12" s="136">
        <f ca="1">Input_Network!AR262+SUM(Input_Network!AR264:AR267)</f>
        <v>19816760.031649299</v>
      </c>
      <c r="AR12" s="136">
        <f ca="1">Input_Network!AS262+SUM(Input_Network!AS264:AS267)</f>
        <v>19517543.201456554</v>
      </c>
      <c r="AS12" s="136">
        <f ca="1">Input_Network!AT262+SUM(Input_Network!AT264:AT267)</f>
        <v>18845628.982234888</v>
      </c>
    </row>
    <row r="13" spans="1:45" x14ac:dyDescent="0.45">
      <c r="F13" t="b">
        <f ca="1">F7=SUM(F8:F12)</f>
        <v>1</v>
      </c>
      <c r="G13" t="b">
        <f t="shared" ref="G13" ca="1" si="0">G7=SUM(G8:G12)</f>
        <v>1</v>
      </c>
      <c r="H13" t="b">
        <f t="shared" ref="H13:AS13" ca="1" si="1">H7=SUM(H8:H12)</f>
        <v>1</v>
      </c>
      <c r="I13" t="b">
        <f t="shared" ca="1" si="1"/>
        <v>1</v>
      </c>
      <c r="J13" t="b">
        <f t="shared" ca="1" si="1"/>
        <v>1</v>
      </c>
      <c r="K13" t="b">
        <f t="shared" ca="1" si="1"/>
        <v>0</v>
      </c>
      <c r="L13" t="b">
        <f t="shared" ca="1" si="1"/>
        <v>1</v>
      </c>
      <c r="M13" t="b">
        <f t="shared" ca="1" si="1"/>
        <v>1</v>
      </c>
      <c r="N13" t="b">
        <f t="shared" ca="1" si="1"/>
        <v>1</v>
      </c>
      <c r="O13" t="b">
        <f t="shared" ca="1" si="1"/>
        <v>1</v>
      </c>
      <c r="P13" t="b">
        <f t="shared" ca="1" si="1"/>
        <v>1</v>
      </c>
      <c r="Q13" t="b">
        <f t="shared" ca="1" si="1"/>
        <v>1</v>
      </c>
      <c r="R13" t="b">
        <f t="shared" ca="1" si="1"/>
        <v>1</v>
      </c>
      <c r="S13" t="b">
        <f t="shared" ca="1" si="1"/>
        <v>1</v>
      </c>
      <c r="T13" t="b">
        <f t="shared" ca="1" si="1"/>
        <v>1</v>
      </c>
      <c r="U13" t="b">
        <f t="shared" ca="1" si="1"/>
        <v>1</v>
      </c>
      <c r="V13" t="b">
        <f ca="1">V7=SUM(V8:V12)</f>
        <v>1</v>
      </c>
      <c r="W13" t="b">
        <f t="shared" ca="1" si="1"/>
        <v>1</v>
      </c>
      <c r="X13" t="b">
        <f t="shared" ca="1" si="1"/>
        <v>1</v>
      </c>
      <c r="Y13" t="b">
        <f t="shared" ca="1" si="1"/>
        <v>1</v>
      </c>
      <c r="Z13" t="b">
        <f t="shared" ca="1" si="1"/>
        <v>1</v>
      </c>
      <c r="AA13" t="b">
        <f t="shared" ca="1" si="1"/>
        <v>1</v>
      </c>
      <c r="AB13" t="b">
        <f t="shared" ca="1" si="1"/>
        <v>1</v>
      </c>
      <c r="AC13" t="b">
        <f t="shared" ca="1" si="1"/>
        <v>1</v>
      </c>
      <c r="AD13" t="b">
        <f t="shared" ca="1" si="1"/>
        <v>1</v>
      </c>
      <c r="AE13" t="b">
        <f t="shared" ca="1" si="1"/>
        <v>1</v>
      </c>
      <c r="AF13" t="b">
        <f t="shared" ca="1" si="1"/>
        <v>1</v>
      </c>
      <c r="AG13" t="b">
        <f t="shared" ca="1" si="1"/>
        <v>1</v>
      </c>
      <c r="AH13" t="b">
        <f t="shared" ca="1" si="1"/>
        <v>1</v>
      </c>
      <c r="AI13" t="b">
        <f t="shared" ca="1" si="1"/>
        <v>1</v>
      </c>
      <c r="AJ13" t="b">
        <f t="shared" ca="1" si="1"/>
        <v>1</v>
      </c>
      <c r="AK13" t="b">
        <f t="shared" ca="1" si="1"/>
        <v>1</v>
      </c>
      <c r="AL13" t="b">
        <f t="shared" ca="1" si="1"/>
        <v>1</v>
      </c>
      <c r="AM13" t="b">
        <f t="shared" ca="1" si="1"/>
        <v>1</v>
      </c>
      <c r="AN13" t="b">
        <f t="shared" ca="1" si="1"/>
        <v>1</v>
      </c>
      <c r="AO13" t="b">
        <f t="shared" ca="1" si="1"/>
        <v>1</v>
      </c>
      <c r="AP13" t="b">
        <f t="shared" ca="1" si="1"/>
        <v>1</v>
      </c>
      <c r="AQ13" t="b">
        <f t="shared" ca="1" si="1"/>
        <v>1</v>
      </c>
      <c r="AR13" t="b">
        <f t="shared" ca="1" si="1"/>
        <v>1</v>
      </c>
      <c r="AS13" t="b">
        <f t="shared" ca="1" si="1"/>
        <v>1</v>
      </c>
    </row>
    <row r="15" spans="1:45" x14ac:dyDescent="0.45">
      <c r="C15" t="s">
        <v>234</v>
      </c>
      <c r="E15" t="s">
        <v>259</v>
      </c>
      <c r="F15" s="130">
        <f ca="1">F7/1000000</f>
        <v>40.876451699554011</v>
      </c>
      <c r="G15" s="130">
        <f ca="1">F15+G7/1000000</f>
        <v>166.80413013647362</v>
      </c>
      <c r="H15" s="130">
        <f ca="1">G15+H7/1000000</f>
        <v>469.9165503164736</v>
      </c>
      <c r="I15" s="130">
        <f ca="1">H15+I7/1000000</f>
        <v>1087.3243744178103</v>
      </c>
      <c r="J15" s="130">
        <f t="shared" ref="J15:AS15" ca="1" si="2">I15+J7/1000000</f>
        <v>1935.1584292766895</v>
      </c>
      <c r="K15" s="130">
        <f t="shared" ca="1" si="2"/>
        <v>2742.945701838793</v>
      </c>
      <c r="L15" s="130">
        <f t="shared" ca="1" si="2"/>
        <v>3588.5628887304711</v>
      </c>
      <c r="M15" s="130">
        <f t="shared" ca="1" si="2"/>
        <v>5274.5545212991983</v>
      </c>
      <c r="N15" s="130">
        <f t="shared" ca="1" si="2"/>
        <v>7001.5217150854896</v>
      </c>
      <c r="O15" s="130">
        <f t="shared" ca="1" si="2"/>
        <v>8811.509689934639</v>
      </c>
      <c r="P15" s="130">
        <f t="shared" ca="1" si="2"/>
        <v>10374.21268557443</v>
      </c>
      <c r="Q15" s="130">
        <f t="shared" ca="1" si="2"/>
        <v>10893.659960586932</v>
      </c>
      <c r="R15" s="130">
        <f t="shared" ca="1" si="2"/>
        <v>11294.272573074601</v>
      </c>
      <c r="S15" s="130">
        <f t="shared" ca="1" si="2"/>
        <v>11660.830130790639</v>
      </c>
      <c r="T15" s="130">
        <f t="shared" ca="1" si="2"/>
        <v>11994.70466773618</v>
      </c>
      <c r="U15" s="130">
        <f t="shared" ca="1" si="2"/>
        <v>12284.950873468983</v>
      </c>
      <c r="V15" s="130">
        <f t="shared" ca="1" si="2"/>
        <v>12529.924545485255</v>
      </c>
      <c r="W15" s="130">
        <f t="shared" ca="1" si="2"/>
        <v>12763.032227553254</v>
      </c>
      <c r="X15" s="130">
        <f t="shared" ca="1" si="2"/>
        <v>12983.784733466311</v>
      </c>
      <c r="Y15" s="130">
        <f t="shared" ca="1" si="2"/>
        <v>13191.648793654174</v>
      </c>
      <c r="Z15" s="130">
        <f t="shared" ca="1" si="2"/>
        <v>13396.606687332313</v>
      </c>
      <c r="AA15" s="130">
        <f t="shared" ca="1" si="2"/>
        <v>13597.394329246972</v>
      </c>
      <c r="AB15" s="130">
        <f t="shared" ca="1" si="2"/>
        <v>13798.458287621208</v>
      </c>
      <c r="AC15" s="130">
        <f t="shared" ca="1" si="2"/>
        <v>14035.608788299241</v>
      </c>
      <c r="AD15" s="130">
        <f t="shared" ca="1" si="2"/>
        <v>14302.985283650887</v>
      </c>
      <c r="AE15" s="130">
        <f t="shared" ca="1" si="2"/>
        <v>14573.061489904028</v>
      </c>
      <c r="AF15" s="130">
        <f t="shared" ca="1" si="2"/>
        <v>14838.655511972243</v>
      </c>
      <c r="AG15" s="130">
        <f t="shared" ca="1" si="2"/>
        <v>15103.005426885886</v>
      </c>
      <c r="AH15" s="130">
        <f t="shared" ca="1" si="2"/>
        <v>15367.246567178927</v>
      </c>
      <c r="AI15" s="130">
        <f t="shared" ca="1" si="2"/>
        <v>15620.464638584179</v>
      </c>
      <c r="AJ15" s="130">
        <f t="shared" ca="1" si="2"/>
        <v>15841.79452542812</v>
      </c>
      <c r="AK15" s="130">
        <f t="shared" ca="1" si="2"/>
        <v>15947.807093642685</v>
      </c>
      <c r="AL15" s="130">
        <f t="shared" ca="1" si="2"/>
        <v>16038.717954040407</v>
      </c>
      <c r="AM15" s="130">
        <f t="shared" ca="1" si="2"/>
        <v>16124.325793728574</v>
      </c>
      <c r="AN15" s="130">
        <f t="shared" ca="1" si="2"/>
        <v>16205.513641817179</v>
      </c>
      <c r="AO15" s="130">
        <f t="shared" ca="1" si="2"/>
        <v>16280.593444670036</v>
      </c>
      <c r="AP15" s="130">
        <f t="shared" ca="1" si="2"/>
        <v>16349.040426993557</v>
      </c>
      <c r="AQ15" s="130">
        <f t="shared" ca="1" si="2"/>
        <v>16413.547204191225</v>
      </c>
      <c r="AR15" s="130">
        <f t="shared" ca="1" si="2"/>
        <v>16473.920327174452</v>
      </c>
      <c r="AS15" s="130">
        <f t="shared" ca="1" si="2"/>
        <v>16530.026411549738</v>
      </c>
    </row>
    <row r="17" spans="2:46" x14ac:dyDescent="0.45">
      <c r="C17" t="s">
        <v>254</v>
      </c>
      <c r="F17" s="132">
        <f ca="1">SUM($F8:F8)/SUM($F$7:F$7)</f>
        <v>0.62027439351643798</v>
      </c>
      <c r="G17" s="132">
        <f ca="1">SUM($F8:G8)/SUM($F$7:G$7)</f>
        <v>0.64260024601409138</v>
      </c>
      <c r="H17" s="132">
        <f ca="1">SUM($F8:H8)/SUM($F$7:H$7)</f>
        <v>0.68437707045065166</v>
      </c>
      <c r="I17" s="132">
        <f ca="1">SUM($F8:I8)/SUM($F$7:I$7)</f>
        <v>0.71623558054247161</v>
      </c>
      <c r="J17" s="132">
        <f ca="1">SUM($F8:J8)/SUM($F$7:J$7)</f>
        <v>0.72664353138072868</v>
      </c>
      <c r="K17" s="132">
        <f ca="1">SUM($F8:K8)/SUM($F$7:K$7)</f>
        <v>0.72380045011576977</v>
      </c>
      <c r="L17" s="132">
        <f ca="1">SUM($F8:L8)/SUM($F$7:L$7)</f>
        <v>0.72434574128037865</v>
      </c>
      <c r="M17" s="132">
        <f ca="1">SUM($F8:M8)/SUM($F$7:M$7)</f>
        <v>0.73643323756682555</v>
      </c>
      <c r="N17" s="132">
        <f ca="1">SUM($F8:N8)/SUM($F$7:N$7)</f>
        <v>0.7420328570756155</v>
      </c>
      <c r="O17" s="132">
        <f ca="1">SUM($F8:O8)/SUM($F$7:O$7)</f>
        <v>0.74837351478653769</v>
      </c>
      <c r="P17" s="132">
        <f ca="1">SUM($F8:P8)/SUM($F$7:P$7)</f>
        <v>0.75105212967376611</v>
      </c>
      <c r="Q17" s="132">
        <f ca="1">SUM($F8:Q8)/SUM($F$7:Q$7)</f>
        <v>0.74913880695593316</v>
      </c>
      <c r="R17" s="132">
        <f ca="1">SUM($F8:R8)/SUM($F$7:R$7)</f>
        <v>0.74915559342228699</v>
      </c>
      <c r="S17" s="132">
        <f ca="1">SUM($F8:S8)/SUM($F$7:S$7)</f>
        <v>0.74802362722634475</v>
      </c>
      <c r="T17" s="132">
        <f ca="1">SUM($F8:T8)/SUM($F$7:T$7)</f>
        <v>0.74553388768156981</v>
      </c>
      <c r="U17" s="132">
        <f ca="1">SUM($F8:U8)/SUM($F$7:U$7)</f>
        <v>0.74232593225463472</v>
      </c>
      <c r="V17" s="132">
        <f ca="1">SUM($F8:V8)/SUM($F$7:V$7)</f>
        <v>0.73903371883063307</v>
      </c>
      <c r="W17" s="132">
        <f ca="1">SUM($F8:W8)/SUM($F$7:W$7)</f>
        <v>0.73583174615744718</v>
      </c>
      <c r="X17" s="132">
        <f ca="1">SUM($F8:X8)/SUM($F$7:X$7)</f>
        <v>0.732778312606708</v>
      </c>
      <c r="Y17" s="132">
        <f ca="1">SUM($F8:Y8)/SUM($F$7:Y$7)</f>
        <v>0.7299247254933523</v>
      </c>
      <c r="Z17" s="132">
        <f ca="1">SUM($F8:Z8)/SUM($F$7:Z$7)</f>
        <v>0.72674628811170805</v>
      </c>
      <c r="AA17" s="132">
        <f ca="1">SUM($F8:AA8)/SUM($F$7:AA$7)</f>
        <v>0.7233562503901706</v>
      </c>
      <c r="AB17" s="132">
        <f ca="1">SUM($F8:AB8)/SUM($F$7:AB$7)</f>
        <v>0.71955919225799203</v>
      </c>
      <c r="AC17" s="132">
        <f ca="1">SUM($F8:AC8)/SUM($F$7:AC$7)</f>
        <v>0.71357578845171443</v>
      </c>
      <c r="AD17" s="132">
        <f ca="1">SUM($F8:AD8)/SUM($F$7:AD$7)</f>
        <v>0.70587526454351246</v>
      </c>
      <c r="AE17" s="132">
        <f ca="1">SUM($F8:AE8)/SUM($F$7:AE$7)</f>
        <v>0.6979395773864685</v>
      </c>
      <c r="AF17" s="132">
        <f ca="1">SUM($F8:AF8)/SUM($F$7:AF$7)</f>
        <v>0.69014199656859254</v>
      </c>
      <c r="AG17" s="132">
        <f ca="1">SUM($F8:AG8)/SUM($F$7:AG$7)</f>
        <v>0.68234255365606367</v>
      </c>
      <c r="AH17" s="132">
        <f ca="1">SUM($F8:AH8)/SUM($F$7:AH$7)</f>
        <v>0.67450865162596718</v>
      </c>
      <c r="AI17" s="132">
        <f ca="1">SUM($F8:AI8)/SUM($F$7:AI$7)</f>
        <v>0.66712531132287334</v>
      </c>
      <c r="AJ17" s="132">
        <f ca="1">SUM($F8:AJ8)/SUM($F$7:AJ$7)</f>
        <v>0.66104141516530879</v>
      </c>
      <c r="AK17" s="132">
        <f ca="1">SUM($F8:AK8)/SUM($F$7:AK$7)</f>
        <v>0.65961482054619625</v>
      </c>
      <c r="AL17" s="132">
        <f ca="1">SUM($F8:AL8)/SUM($F$7:AL$7)</f>
        <v>0.65859505121804907</v>
      </c>
      <c r="AM17" s="132">
        <f ca="1">SUM($F8:AM8)/SUM($F$7:AM$7)</f>
        <v>0.65758592285083817</v>
      </c>
      <c r="AN17" s="132">
        <f ca="1">SUM($F8:AN8)/SUM($F$7:AN$7)</f>
        <v>0.65656308415141074</v>
      </c>
      <c r="AO17" s="132">
        <f ca="1">SUM($F8:AO8)/SUM($F$7:AO$7)</f>
        <v>0.65560566908201934</v>
      </c>
      <c r="AP17" s="132">
        <f ca="1">SUM($F8:AP8)/SUM($F$7:AP$7)</f>
        <v>0.65474377181324039</v>
      </c>
      <c r="AQ17" s="132">
        <f ca="1">SUM($F8:AQ8)/SUM($F$7:AQ$7)</f>
        <v>0.65387823476334006</v>
      </c>
      <c r="AR17" s="132">
        <f ca="1">SUM($F8:AR8)/SUM($F$7:AR$7)</f>
        <v>0.65302588514998339</v>
      </c>
      <c r="AS17" s="132">
        <f ca="1">SUM($F8:AS8)/SUM($F$7:AS$7)</f>
        <v>0.65220032904965197</v>
      </c>
    </row>
    <row r="18" spans="2:46" x14ac:dyDescent="0.45">
      <c r="C18" t="s">
        <v>255</v>
      </c>
      <c r="F18" s="132">
        <f ca="1">SUM($F9:F9)/SUM($F$7:F$7)</f>
        <v>0.24652736742667453</v>
      </c>
      <c r="G18" s="132">
        <f ca="1">SUM($F9:G9)/SUM($F$7:G$7)</f>
        <v>0.21714606373069015</v>
      </c>
      <c r="H18" s="132">
        <f ca="1">SUM($F9:H9)/SUM($F$7:H$7)</f>
        <v>0.19008603419692247</v>
      </c>
      <c r="I18" s="132">
        <f ca="1">SUM($F9:I9)/SUM($F$7:I$7)</f>
        <v>0.1742832574041156</v>
      </c>
      <c r="J18" s="132">
        <f ca="1">SUM($F9:J9)/SUM($F$7:J$7)</f>
        <v>0.16943837115440988</v>
      </c>
      <c r="K18" s="132">
        <f ca="1">SUM($F9:K9)/SUM($F$7:K$7)</f>
        <v>0.17161606906035765</v>
      </c>
      <c r="L18" s="132">
        <f ca="1">SUM($F9:L9)/SUM($F$7:L$7)</f>
        <v>0.17187149073648073</v>
      </c>
      <c r="M18" s="132">
        <f ca="1">SUM($F9:M9)/SUM($F$7:M$7)</f>
        <v>0.15702397180692751</v>
      </c>
      <c r="N18" s="132">
        <f ca="1">SUM($F9:N9)/SUM($F$7:N$7)</f>
        <v>0.15004113034210728</v>
      </c>
      <c r="O18" s="132">
        <f ca="1">SUM($F9:O9)/SUM($F$7:O$7)</f>
        <v>0.14363757080632752</v>
      </c>
      <c r="P18" s="132">
        <f ca="1">SUM($F9:P9)/SUM($F$7:P$7)</f>
        <v>0.13971492431408991</v>
      </c>
      <c r="Q18" s="132">
        <f ca="1">SUM($F9:Q9)/SUM($F$7:Q$7)</f>
        <v>0.13651596576953218</v>
      </c>
      <c r="R18" s="132">
        <f ca="1">SUM($F9:R9)/SUM($F$7:R$7)</f>
        <v>0.13434788074450127</v>
      </c>
      <c r="S18" s="132">
        <f ca="1">SUM($F9:S9)/SUM($F$7:S$7)</f>
        <v>0.13235093438973894</v>
      </c>
      <c r="T18" s="132">
        <f ca="1">SUM($F9:T9)/SUM($F$7:T$7)</f>
        <v>0.13046437875736072</v>
      </c>
      <c r="U18" s="132">
        <f ca="1">SUM($F9:U9)/SUM($F$7:U$7)</f>
        <v>0.12877659575881309</v>
      </c>
      <c r="V18" s="132">
        <f ca="1">SUM($F9:V9)/SUM($F$7:V$7)</f>
        <v>0.12733124611816679</v>
      </c>
      <c r="W18" s="132">
        <f ca="1">SUM($F9:W9)/SUM($F$7:W$7)</f>
        <v>0.12597695281317328</v>
      </c>
      <c r="X18" s="132">
        <f ca="1">SUM($F9:X9)/SUM($F$7:X$7)</f>
        <v>0.12471575401288472</v>
      </c>
      <c r="Y18" s="132">
        <f ca="1">SUM($F9:Y9)/SUM($F$7:Y$7)</f>
        <v>0.12354957880963993</v>
      </c>
      <c r="Z18" s="132">
        <f ca="1">SUM($F9:Z9)/SUM($F$7:Z$7)</f>
        <v>0.12285578316734752</v>
      </c>
      <c r="AA18" s="132">
        <f ca="1">SUM($F9:AA9)/SUM($F$7:AA$7)</f>
        <v>0.12290929502609295</v>
      </c>
      <c r="AB18" s="132">
        <f ca="1">SUM($F9:AB9)/SUM($F$7:AB$7)</f>
        <v>0.12411334881603972</v>
      </c>
      <c r="AC18" s="132">
        <f ca="1">SUM($F9:AC9)/SUM($F$7:AC$7)</f>
        <v>0.12688949520985449</v>
      </c>
      <c r="AD18" s="132">
        <f ca="1">SUM($F9:AD9)/SUM($F$7:AD$7)</f>
        <v>0.1309432454386453</v>
      </c>
      <c r="AE18" s="132">
        <f ca="1">SUM($F9:AE9)/SUM($F$7:AE$7)</f>
        <v>0.13539681095547565</v>
      </c>
      <c r="AF18" s="132">
        <f ca="1">SUM($F9:AF9)/SUM($F$7:AF$7)</f>
        <v>0.14003267642713935</v>
      </c>
      <c r="AG18" s="132">
        <f ca="1">SUM($F9:AG9)/SUM($F$7:AG$7)</f>
        <v>0.14485489988939423</v>
      </c>
      <c r="AH18" s="132">
        <f ca="1">SUM($F9:AH9)/SUM($F$7:AH$7)</f>
        <v>0.14994461510511409</v>
      </c>
      <c r="AI18" s="132">
        <f ca="1">SUM($F9:AI9)/SUM($F$7:AI$7)</f>
        <v>0.15472725454155481</v>
      </c>
      <c r="AJ18" s="132">
        <f ca="1">SUM($F9:AJ9)/SUM($F$7:AJ$7)</f>
        <v>0.15866002320024983</v>
      </c>
      <c r="AK18" s="132">
        <f ca="1">SUM($F9:AK9)/SUM($F$7:AK$7)</f>
        <v>0.15903032632578198</v>
      </c>
      <c r="AL18" s="132">
        <f ca="1">SUM($F9:AL9)/SUM($F$7:AL$7)</f>
        <v>0.15928811367625031</v>
      </c>
      <c r="AM18" s="132">
        <f ca="1">SUM($F9:AM9)/SUM($F$7:AM$7)</f>
        <v>0.15944335956364358</v>
      </c>
      <c r="AN18" s="132">
        <f ca="1">SUM($F9:AN9)/SUM($F$7:AN$7)</f>
        <v>0.1594856816942152</v>
      </c>
      <c r="AO18" s="132">
        <f ca="1">SUM($F9:AO9)/SUM($F$7:AO$7)</f>
        <v>0.15943381121360298</v>
      </c>
      <c r="AP18" s="132">
        <f ca="1">SUM($F9:AP9)/SUM($F$7:AP$7)</f>
        <v>0.15931789638087238</v>
      </c>
      <c r="AQ18" s="132">
        <f ca="1">SUM($F9:AQ9)/SUM($F$7:AQ$7)</f>
        <v>0.15919522833385846</v>
      </c>
      <c r="AR18" s="132">
        <f ca="1">SUM($F9:AR9)/SUM($F$7:AR$7)</f>
        <v>0.15907108435598444</v>
      </c>
      <c r="AS18" s="132">
        <f ca="1">SUM($F9:AS9)/SUM($F$7:AS$7)</f>
        <v>0.15894971557743154</v>
      </c>
    </row>
    <row r="19" spans="2:46" x14ac:dyDescent="0.45">
      <c r="C19" t="s">
        <v>256</v>
      </c>
      <c r="F19" s="132">
        <f ca="1">SUM($F10:F10)/SUM($F$7:F$7)</f>
        <v>0.1029012971313632</v>
      </c>
      <c r="G19" s="132">
        <f ca="1">SUM($F10:G10)/SUM($F$7:G$7)</f>
        <v>8.6155063028711357E-2</v>
      </c>
      <c r="H19" s="132">
        <f ca="1">SUM($F10:H10)/SUM($F$7:H$7)</f>
        <v>6.906915775470919E-2</v>
      </c>
      <c r="I19" s="132">
        <f ca="1">SUM($F10:I10)/SUM($F$7:I$7)</f>
        <v>5.7545843783957197E-2</v>
      </c>
      <c r="J19" s="132">
        <f ca="1">SUM($F10:J10)/SUM($F$7:J$7)</f>
        <v>5.1524046336023158E-2</v>
      </c>
      <c r="K19" s="132">
        <f ca="1">SUM($F10:K10)/SUM($F$7:K$7)</f>
        <v>4.886494346416196E-2</v>
      </c>
      <c r="L19" s="132">
        <f ca="1">SUM($F10:L10)/SUM($F$7:L$7)</f>
        <v>4.6390569969579305E-2</v>
      </c>
      <c r="M19" s="132">
        <f ca="1">SUM($F10:M10)/SUM($F$7:M$7)</f>
        <v>4.3580269403162251E-2</v>
      </c>
      <c r="N19" s="132">
        <f ca="1">SUM($F10:N10)/SUM($F$7:N$7)</f>
        <v>4.1632497643601427E-2</v>
      </c>
      <c r="O19" s="132">
        <f ca="1">SUM($F10:O10)/SUM($F$7:O$7)</f>
        <v>3.9934727803465686E-2</v>
      </c>
      <c r="P19" s="132">
        <f ca="1">SUM($F10:P10)/SUM($F$7:P$7)</f>
        <v>3.8462512535725503E-2</v>
      </c>
      <c r="Q19" s="132">
        <f ca="1">SUM($F10:Q10)/SUM($F$7:Q$7)</f>
        <v>3.662848729543882E-2</v>
      </c>
      <c r="R19" s="132">
        <f ca="1">SUM($F10:R10)/SUM($F$7:R$7)</f>
        <v>3.5329259399887646E-2</v>
      </c>
      <c r="S19" s="132">
        <f ca="1">SUM($F10:S10)/SUM($F$7:S$7)</f>
        <v>3.421868606194458E-2</v>
      </c>
      <c r="T19" s="132">
        <f ca="1">SUM($F10:T10)/SUM($F$7:T$7)</f>
        <v>3.3266203422288823E-2</v>
      </c>
      <c r="U19" s="132">
        <f ca="1">SUM($F10:U10)/SUM($F$7:U$7)</f>
        <v>3.2480250802542743E-2</v>
      </c>
      <c r="V19" s="132">
        <f ca="1">SUM($F10:V10)/SUM($F$7:V$7)</f>
        <v>3.1845226523009043E-2</v>
      </c>
      <c r="W19" s="132">
        <f ca="1">SUM($F10:W10)/SUM($F$7:W$7)</f>
        <v>3.1263596170021044E-2</v>
      </c>
      <c r="X19" s="132">
        <f ca="1">SUM($F10:X10)/SUM($F$7:X$7)</f>
        <v>3.0732047215685947E-2</v>
      </c>
      <c r="Y19" s="132">
        <f ca="1">SUM($F10:Y10)/SUM($F$7:Y$7)</f>
        <v>3.0247794775974952E-2</v>
      </c>
      <c r="Z19" s="132">
        <f ca="1">SUM($F10:Z10)/SUM($F$7:Z$7)</f>
        <v>3.0113711021370747E-2</v>
      </c>
      <c r="AA19" s="132">
        <f ca="1">SUM($F10:AA10)/SUM($F$7:AA$7)</f>
        <v>3.0458574251313066E-2</v>
      </c>
      <c r="AB19" s="132">
        <f ca="1">SUM($F10:AB10)/SUM($F$7:AB$7)</f>
        <v>3.1402909229317752E-2</v>
      </c>
      <c r="AC19" s="132">
        <f ca="1">SUM($F10:AC10)/SUM($F$7:AC$7)</f>
        <v>3.3113137559604412E-2</v>
      </c>
      <c r="AD19" s="132">
        <f ca="1">SUM($F10:AD10)/SUM($F$7:AD$7)</f>
        <v>3.5259801122313333E-2</v>
      </c>
      <c r="AE19" s="132">
        <f ca="1">SUM($F10:AE10)/SUM($F$7:AE$7)</f>
        <v>3.7305460304896586E-2</v>
      </c>
      <c r="AF19" s="132">
        <f ca="1">SUM($F10:AF10)/SUM($F$7:AF$7)</f>
        <v>3.9238641955459203E-2</v>
      </c>
      <c r="AG19" s="132">
        <f ca="1">SUM($F10:AG10)/SUM($F$7:AG$7)</f>
        <v>4.1075420488376174E-2</v>
      </c>
      <c r="AH19" s="132">
        <f ca="1">SUM($F10:AH10)/SUM($F$7:AH$7)</f>
        <v>4.2818037563428002E-2</v>
      </c>
      <c r="AI19" s="132">
        <f ca="1">SUM($F10:AI10)/SUM($F$7:AI$7)</f>
        <v>4.4494370052038212E-2</v>
      </c>
      <c r="AJ19" s="132">
        <f ca="1">SUM($F10:AJ10)/SUM($F$7:AJ$7)</f>
        <v>4.5696527984861117E-2</v>
      </c>
      <c r="AK19" s="132">
        <f ca="1">SUM($F10:AK10)/SUM($F$7:AK$7)</f>
        <v>4.5392761688860778E-2</v>
      </c>
      <c r="AL19" s="132">
        <f ca="1">SUM($F10:AL10)/SUM($F$7:AL$7)</f>
        <v>4.5135465873023861E-2</v>
      </c>
      <c r="AM19" s="132">
        <f ca="1">SUM($F10:AM10)/SUM($F$7:AM$7)</f>
        <v>4.4895831064341724E-2</v>
      </c>
      <c r="AN19" s="132">
        <f ca="1">SUM($F10:AN10)/SUM($F$7:AN$7)</f>
        <v>4.4670907868889421E-2</v>
      </c>
      <c r="AO19" s="132">
        <f ca="1">SUM($F10:AO10)/SUM($F$7:AO$7)</f>
        <v>4.4464902911671329E-2</v>
      </c>
      <c r="AP19" s="132">
        <f ca="1">SUM($F10:AP10)/SUM($F$7:AP$7)</f>
        <v>4.4278745905258453E-2</v>
      </c>
      <c r="AQ19" s="132">
        <f ca="1">SUM($F10:AQ10)/SUM($F$7:AQ$7)</f>
        <v>4.4104726288342652E-2</v>
      </c>
      <c r="AR19" s="132">
        <f ca="1">SUM($F10:AR10)/SUM($F$7:AR$7)</f>
        <v>4.3943092626684388E-2</v>
      </c>
      <c r="AS19" s="132">
        <f ca="1">SUM($F10:AS10)/SUM($F$7:AS$7)</f>
        <v>4.3793941330658566E-2</v>
      </c>
    </row>
    <row r="20" spans="2:46" x14ac:dyDescent="0.45">
      <c r="C20" t="s">
        <v>257</v>
      </c>
      <c r="F20" s="132">
        <f ca="1">SUM($F11:F11)/SUM($F$7:F$7)</f>
        <v>3.0296941925524387E-2</v>
      </c>
      <c r="G20" s="132">
        <f ca="1">SUM($F11:G11)/SUM($F$7:G$7)</f>
        <v>4.5704399657213582E-2</v>
      </c>
      <c r="H20" s="132">
        <f ca="1">SUM($F11:H11)/SUM($F$7:H$7)</f>
        <v>4.3376281628097167E-2</v>
      </c>
      <c r="I20" s="132">
        <f ca="1">SUM($F11:I11)/SUM($F$7:I$7)</f>
        <v>3.8001811548254834E-2</v>
      </c>
      <c r="J20" s="132">
        <f ca="1">SUM($F11:J11)/SUM($F$7:J$7)</f>
        <v>3.6079900731609792E-2</v>
      </c>
      <c r="K20" s="132">
        <f ca="1">SUM($F11:K11)/SUM($F$7:K$7)</f>
        <v>3.6237415754829742E-2</v>
      </c>
      <c r="L20" s="132">
        <f ca="1">SUM($F11:L11)/SUM($F$7:L$7)</f>
        <v>3.5318545235240167E-2</v>
      </c>
      <c r="M20" s="132">
        <f ca="1">SUM($F11:M11)/SUM($F$7:M$7)</f>
        <v>3.7370091390076889E-2</v>
      </c>
      <c r="N20" s="132">
        <f ca="1">SUM($F11:N11)/SUM($F$7:N$7)</f>
        <v>3.8545413656190776E-2</v>
      </c>
      <c r="O20" s="132">
        <f ca="1">SUM($F11:O11)/SUM($F$7:O$7)</f>
        <v>3.9101210425829688E-2</v>
      </c>
      <c r="P20" s="132">
        <f ca="1">SUM($F11:P11)/SUM($F$7:P$7)</f>
        <v>4.0319908576947013E-2</v>
      </c>
      <c r="Q20" s="132">
        <f ca="1">SUM($F11:Q11)/SUM($F$7:Q$7)</f>
        <v>4.3349419192049918E-2</v>
      </c>
      <c r="R20" s="132">
        <f ca="1">SUM($F11:R11)/SUM($F$7:R$7)</f>
        <v>4.3619816528785396E-2</v>
      </c>
      <c r="S20" s="132">
        <f ca="1">SUM($F11:S11)/SUM($F$7:S$7)</f>
        <v>4.5078037276005511E-2</v>
      </c>
      <c r="T20" s="132">
        <f ca="1">SUM($F11:T11)/SUM($F$7:T$7)</f>
        <v>4.7693404491736729E-2</v>
      </c>
      <c r="U20" s="132">
        <f ca="1">SUM($F11:U11)/SUM($F$7:U$7)</f>
        <v>5.0669942725128009E-2</v>
      </c>
      <c r="V20" s="132">
        <f ca="1">SUM($F11:V11)/SUM($F$7:V$7)</f>
        <v>5.3355037997621375E-2</v>
      </c>
      <c r="W20" s="132">
        <f ca="1">SUM($F11:W11)/SUM($F$7:W$7)</f>
        <v>5.5667172011183076E-2</v>
      </c>
      <c r="X20" s="132">
        <f ca="1">SUM($F11:X11)/SUM($F$7:X$7)</f>
        <v>5.7676131592790059E-2</v>
      </c>
      <c r="Y20" s="132">
        <f ca="1">SUM($F11:Y11)/SUM($F$7:Y$7)</f>
        <v>5.9424282792115146E-2</v>
      </c>
      <c r="Z20" s="132">
        <f ca="1">SUM($F11:Z11)/SUM($F$7:Z$7)</f>
        <v>6.0850426655714267E-2</v>
      </c>
      <c r="AA20" s="132">
        <f ca="1">SUM($F11:AA11)/SUM($F$7:AA$7)</f>
        <v>6.1502752822995325E-2</v>
      </c>
      <c r="AB20" s="132">
        <f ca="1">SUM($F11:AB11)/SUM($F$7:AB$7)</f>
        <v>6.1319847811320494E-2</v>
      </c>
      <c r="AC20" s="132">
        <f ca="1">SUM($F11:AC11)/SUM($F$7:AC$7)</f>
        <v>6.1416888367268913E-2</v>
      </c>
      <c r="AD20" s="132">
        <f ca="1">SUM($F11:AD11)/SUM($F$7:AD$7)</f>
        <v>6.1774107786652981E-2</v>
      </c>
      <c r="AE20" s="132">
        <f ca="1">SUM($F11:AE11)/SUM($F$7:AE$7)</f>
        <v>6.2189139371943029E-2</v>
      </c>
      <c r="AF20" s="132">
        <f ca="1">SUM($F11:AF11)/SUM($F$7:AF$7)</f>
        <v>6.2494573355530922E-2</v>
      </c>
      <c r="AG20" s="132">
        <f ca="1">SUM($F11:AG11)/SUM($F$7:AG$7)</f>
        <v>6.2690771405712498E-2</v>
      </c>
      <c r="AH20" s="132">
        <f ca="1">SUM($F11:AH11)/SUM($F$7:AH$7)</f>
        <v>6.2790134950041376E-2</v>
      </c>
      <c r="AI20" s="132">
        <f ca="1">SUM($F11:AI11)/SUM($F$7:AI$7)</f>
        <v>6.284763819789721E-2</v>
      </c>
      <c r="AJ20" s="132">
        <f ca="1">SUM($F11:AJ11)/SUM($F$7:AJ$7)</f>
        <v>6.289321972207336E-2</v>
      </c>
      <c r="AK20" s="132">
        <f ca="1">SUM($F11:AK11)/SUM($F$7:AK$7)</f>
        <v>6.2964979694248968E-2</v>
      </c>
      <c r="AL20" s="132">
        <f ca="1">SUM($F11:AL11)/SUM($F$7:AL$7)</f>
        <v>6.2879983449609531E-2</v>
      </c>
      <c r="AM20" s="132">
        <f ca="1">SUM($F11:AM11)/SUM($F$7:AM$7)</f>
        <v>6.2982477940892831E-2</v>
      </c>
      <c r="AN20" s="132">
        <f ca="1">SUM($F11:AN11)/SUM($F$7:AN$7)</f>
        <v>6.3241551454034872E-2</v>
      </c>
      <c r="AO20" s="132">
        <f ca="1">SUM($F11:AO11)/SUM($F$7:AO$7)</f>
        <v>6.3542729069503714E-2</v>
      </c>
      <c r="AP20" s="132">
        <f ca="1">SUM($F11:AP11)/SUM($F$7:AP$7)</f>
        <v>6.38271841007471E-2</v>
      </c>
      <c r="AQ20" s="132">
        <f ca="1">SUM($F11:AQ11)/SUM($F$7:AQ$7)</f>
        <v>6.4087955737681793E-2</v>
      </c>
      <c r="AR20" s="132">
        <f ca="1">SUM($F11:AR11)/SUM($F$7:AR$7)</f>
        <v>6.4329870419135377E-2</v>
      </c>
      <c r="AS20" s="132">
        <f ca="1">SUM($F11:AS11)/SUM($F$7:AS$7)</f>
        <v>6.4556141710422926E-2</v>
      </c>
    </row>
    <row r="21" spans="2:46" x14ac:dyDescent="0.45">
      <c r="C21" t="s">
        <v>258</v>
      </c>
      <c r="F21" s="132">
        <f ca="1">SUM($F12:F12)/SUM($F$7:F$7)</f>
        <v>0</v>
      </c>
      <c r="G21" s="132">
        <f ca="1">SUM($F12:G12)/SUM($F$7:G$7)</f>
        <v>8.3942275692934134E-3</v>
      </c>
      <c r="H21" s="132">
        <f ca="1">SUM($F12:H12)/SUM($F$7:H$7)</f>
        <v>1.3091455969619484E-2</v>
      </c>
      <c r="I21" s="132">
        <f ca="1">SUM($F12:I12)/SUM($F$7:I$7)</f>
        <v>1.3933506721200611E-2</v>
      </c>
      <c r="J21" s="132">
        <f ca="1">SUM($F12:J12)/SUM($F$7:J$7)</f>
        <v>1.6314150397228524E-2</v>
      </c>
      <c r="K21" s="132">
        <f ca="1">SUM($F12:K12)/SUM($F$7:K$7)</f>
        <v>1.9481121604880799E-2</v>
      </c>
      <c r="L21" s="132">
        <f ca="1">SUM($F12:L12)/SUM($F$7:L$7)</f>
        <v>2.2073652778321143E-2</v>
      </c>
      <c r="M21" s="132">
        <f ca="1">SUM($F12:M12)/SUM($F$7:M$7)</f>
        <v>2.5592429833007659E-2</v>
      </c>
      <c r="N21" s="132">
        <f ca="1">SUM($F12:N12)/SUM($F$7:N$7)</f>
        <v>2.7748101282485099E-2</v>
      </c>
      <c r="O21" s="132">
        <f ca="1">SUM($F12:O12)/SUM($F$7:O$7)</f>
        <v>2.8952976177839304E-2</v>
      </c>
      <c r="P21" s="132">
        <f ca="1">SUM($F12:P12)/SUM($F$7:P$7)</f>
        <v>3.0450524899471344E-2</v>
      </c>
      <c r="Q21" s="132">
        <f ca="1">SUM($F12:Q12)/SUM($F$7:Q$7)</f>
        <v>3.4367320787045838E-2</v>
      </c>
      <c r="R21" s="132">
        <f ca="1">SUM($F12:R12)/SUM($F$7:R$7)</f>
        <v>3.7547449904538573E-2</v>
      </c>
      <c r="S21" s="132">
        <f ca="1">SUM($F12:S12)/SUM($F$7:S$7)</f>
        <v>4.0328715045966045E-2</v>
      </c>
      <c r="T21" s="132">
        <f ca="1">SUM($F12:T12)/SUM($F$7:T$7)</f>
        <v>4.3042125647043843E-2</v>
      </c>
      <c r="U21" s="132">
        <f ca="1">SUM($F12:U12)/SUM($F$7:U$7)</f>
        <v>4.5747278458881289E-2</v>
      </c>
      <c r="V21" s="132">
        <f ca="1">SUM($F12:V12)/SUM($F$7:V$7)</f>
        <v>4.8434770530569542E-2</v>
      </c>
      <c r="W21" s="132">
        <f ca="1">SUM($F12:W12)/SUM($F$7:W$7)</f>
        <v>5.1260532848175326E-2</v>
      </c>
      <c r="X21" s="132">
        <f ca="1">SUM($F12:X12)/SUM($F$7:X$7)</f>
        <v>5.409775457193116E-2</v>
      </c>
      <c r="Y21" s="132">
        <f ca="1">SUM($F12:Y12)/SUM($F$7:Y$7)</f>
        <v>5.6853618128917455E-2</v>
      </c>
      <c r="Z21" s="132">
        <f ca="1">SUM($F12:Z12)/SUM($F$7:Z$7)</f>
        <v>5.9433791043859284E-2</v>
      </c>
      <c r="AA21" s="132">
        <f ca="1">SUM($F12:AA12)/SUM($F$7:AA$7)</f>
        <v>6.1773127509427997E-2</v>
      </c>
      <c r="AB21" s="132">
        <f ca="1">SUM($F12:AB12)/SUM($F$7:AB$7)</f>
        <v>6.3604701885329892E-2</v>
      </c>
      <c r="AC21" s="132">
        <f ca="1">SUM($F12:AC12)/SUM($F$7:AC$7)</f>
        <v>6.5004690411557597E-2</v>
      </c>
      <c r="AD21" s="132">
        <f ca="1">SUM($F12:AD12)/SUM($F$7:AD$7)</f>
        <v>6.6147581108875642E-2</v>
      </c>
      <c r="AE21" s="132">
        <f ca="1">SUM($F12:AE12)/SUM($F$7:AE$7)</f>
        <v>6.7169011981215887E-2</v>
      </c>
      <c r="AF21" s="132">
        <f ca="1">SUM($F12:AF12)/SUM($F$7:AF$7)</f>
        <v>6.8092111693277488E-2</v>
      </c>
      <c r="AG21" s="132">
        <f ca="1">SUM($F12:AG12)/SUM($F$7:AG$7)</f>
        <v>6.9036354560452901E-2</v>
      </c>
      <c r="AH21" s="132">
        <f ca="1">SUM($F12:AH12)/SUM($F$7:AH$7)</f>
        <v>6.9938560755448909E-2</v>
      </c>
      <c r="AI21" s="132">
        <f ca="1">SUM($F12:AI12)/SUM($F$7:AI$7)</f>
        <v>7.0805425885635834E-2</v>
      </c>
      <c r="AJ21" s="132">
        <f ca="1">SUM($F12:AJ12)/SUM($F$7:AJ$7)</f>
        <v>7.1708813927506415E-2</v>
      </c>
      <c r="AK21" s="132">
        <f ca="1">SUM($F12:AK12)/SUM($F$7:AK$7)</f>
        <v>7.2997111744911594E-2</v>
      </c>
      <c r="AL21" s="132">
        <f ca="1">SUM($F12:AL12)/SUM($F$7:AL$7)</f>
        <v>7.4101385783066923E-2</v>
      </c>
      <c r="AM21" s="132">
        <f ca="1">SUM($F12:AM12)/SUM($F$7:AM$7)</f>
        <v>7.5092408580283335E-2</v>
      </c>
      <c r="AN21" s="132">
        <f ca="1">SUM($F12:AN12)/SUM($F$7:AN$7)</f>
        <v>7.6038774831449357E-2</v>
      </c>
      <c r="AO21" s="132">
        <f ca="1">SUM($F12:AO12)/SUM($F$7:AO$7)</f>
        <v>7.6952887723202246E-2</v>
      </c>
      <c r="AP21" s="132">
        <f ca="1">SUM($F12:AP12)/SUM($F$7:AP$7)</f>
        <v>7.7832401799881254E-2</v>
      </c>
      <c r="AQ21" s="132">
        <f ca="1">SUM($F12:AQ12)/SUM($F$7:AQ$7)</f>
        <v>7.8733854876776588E-2</v>
      </c>
      <c r="AR21" s="132">
        <f ca="1">SUM($F12:AR12)/SUM($F$7:AR$7)</f>
        <v>7.9630067448211883E-2</v>
      </c>
      <c r="AS21" s="132">
        <f ca="1">SUM($F12:AS12)/SUM($F$7:AS$7)</f>
        <v>8.0499872331834449E-2</v>
      </c>
    </row>
    <row r="22" spans="2:46" x14ac:dyDescent="0.45">
      <c r="F22" s="139">
        <f ca="1">SUM(F17:F21)</f>
        <v>1</v>
      </c>
      <c r="G22" s="139">
        <f t="shared" ref="G22" ca="1" si="3">SUM(G17:G21)</f>
        <v>0.99999999999999989</v>
      </c>
      <c r="H22" s="139">
        <f t="shared" ref="H22:AS22" ca="1" si="4">SUM(H17:H21)</f>
        <v>1</v>
      </c>
      <c r="I22" s="139">
        <f t="shared" ca="1" si="4"/>
        <v>0.99999999999999989</v>
      </c>
      <c r="J22" s="139">
        <f t="shared" ca="1" si="4"/>
        <v>1</v>
      </c>
      <c r="K22" s="139">
        <f t="shared" ca="1" si="4"/>
        <v>0.99999999999999989</v>
      </c>
      <c r="L22" s="139">
        <f t="shared" ca="1" si="4"/>
        <v>1</v>
      </c>
      <c r="M22" s="139">
        <f t="shared" ca="1" si="4"/>
        <v>0.99999999999999989</v>
      </c>
      <c r="N22" s="139">
        <f t="shared" ca="1" si="4"/>
        <v>1.0000000000000002</v>
      </c>
      <c r="O22" s="139">
        <f t="shared" ca="1" si="4"/>
        <v>1</v>
      </c>
      <c r="P22" s="139">
        <f t="shared" ca="1" si="4"/>
        <v>0.99999999999999989</v>
      </c>
      <c r="Q22" s="139">
        <f t="shared" ca="1" si="4"/>
        <v>0.99999999999999989</v>
      </c>
      <c r="R22" s="139">
        <f t="shared" ca="1" si="4"/>
        <v>0.99999999999999989</v>
      </c>
      <c r="S22" s="139">
        <f t="shared" ca="1" si="4"/>
        <v>0.99999999999999967</v>
      </c>
      <c r="T22" s="139">
        <f t="shared" ca="1" si="4"/>
        <v>0.99999999999999989</v>
      </c>
      <c r="U22" s="139">
        <f t="shared" ca="1" si="4"/>
        <v>0.99999999999999978</v>
      </c>
      <c r="V22" s="139">
        <f t="shared" ca="1" si="4"/>
        <v>0.99999999999999989</v>
      </c>
      <c r="W22" s="139">
        <f t="shared" ca="1" si="4"/>
        <v>0.99999999999999989</v>
      </c>
      <c r="X22" s="139">
        <f t="shared" ca="1" si="4"/>
        <v>0.99999999999999978</v>
      </c>
      <c r="Y22" s="139">
        <f t="shared" ca="1" si="4"/>
        <v>0.99999999999999978</v>
      </c>
      <c r="Z22" s="139">
        <f t="shared" ca="1" si="4"/>
        <v>0.99999999999999978</v>
      </c>
      <c r="AA22" s="139">
        <f t="shared" ca="1" si="4"/>
        <v>0.99999999999999989</v>
      </c>
      <c r="AB22" s="139">
        <f t="shared" ca="1" si="4"/>
        <v>0.99999999999999989</v>
      </c>
      <c r="AC22" s="139">
        <f t="shared" ca="1" si="4"/>
        <v>0.99999999999999978</v>
      </c>
      <c r="AD22" s="139">
        <f t="shared" ca="1" si="4"/>
        <v>0.99999999999999967</v>
      </c>
      <c r="AE22" s="139">
        <f t="shared" ca="1" si="4"/>
        <v>0.99999999999999956</v>
      </c>
      <c r="AF22" s="139">
        <f t="shared" ca="1" si="4"/>
        <v>0.99999999999999944</v>
      </c>
      <c r="AG22" s="139">
        <f t="shared" ca="1" si="4"/>
        <v>0.99999999999999956</v>
      </c>
      <c r="AH22" s="139">
        <f t="shared" ca="1" si="4"/>
        <v>0.99999999999999956</v>
      </c>
      <c r="AI22" s="139">
        <f t="shared" ca="1" si="4"/>
        <v>0.99999999999999944</v>
      </c>
      <c r="AJ22" s="139">
        <f t="shared" ca="1" si="4"/>
        <v>0.99999999999999956</v>
      </c>
      <c r="AK22" s="139">
        <f t="shared" ca="1" si="4"/>
        <v>0.99999999999999956</v>
      </c>
      <c r="AL22" s="139">
        <f t="shared" ca="1" si="4"/>
        <v>0.99999999999999967</v>
      </c>
      <c r="AM22" s="139">
        <f t="shared" ca="1" si="4"/>
        <v>0.99999999999999967</v>
      </c>
      <c r="AN22" s="139">
        <f t="shared" ca="1" si="4"/>
        <v>0.99999999999999956</v>
      </c>
      <c r="AO22" s="139">
        <f t="shared" ca="1" si="4"/>
        <v>0.99999999999999978</v>
      </c>
      <c r="AP22" s="139">
        <f t="shared" ca="1" si="4"/>
        <v>0.99999999999999956</v>
      </c>
      <c r="AQ22" s="139">
        <f t="shared" ca="1" si="4"/>
        <v>0.99999999999999956</v>
      </c>
      <c r="AR22" s="139">
        <f t="shared" ca="1" si="4"/>
        <v>0.99999999999999956</v>
      </c>
      <c r="AS22" s="139">
        <f t="shared" ca="1" si="4"/>
        <v>0.99999999999999944</v>
      </c>
    </row>
    <row r="24" spans="2:46" x14ac:dyDescent="0.45">
      <c r="B24" s="124" t="s">
        <v>330</v>
      </c>
      <c r="F24" t="b">
        <f ca="1">ROUND(SUM(F25:F27),1)=ROUND(F7,1)</f>
        <v>1</v>
      </c>
      <c r="G24" t="b">
        <f t="shared" ref="G24:AS24" ca="1" si="5">ROUND(SUM(G25:G27),1)=ROUND(G7,1)</f>
        <v>1</v>
      </c>
      <c r="H24" t="b">
        <f t="shared" ca="1" si="5"/>
        <v>1</v>
      </c>
      <c r="I24" t="b">
        <f t="shared" ca="1" si="5"/>
        <v>1</v>
      </c>
      <c r="J24" t="b">
        <f t="shared" ca="1" si="5"/>
        <v>1</v>
      </c>
      <c r="K24" t="b">
        <f t="shared" ca="1" si="5"/>
        <v>1</v>
      </c>
      <c r="L24" t="b">
        <f t="shared" ca="1" si="5"/>
        <v>1</v>
      </c>
      <c r="M24" t="b">
        <f t="shared" ca="1" si="5"/>
        <v>1</v>
      </c>
      <c r="N24" t="b">
        <f t="shared" ca="1" si="5"/>
        <v>1</v>
      </c>
      <c r="O24" t="b">
        <f t="shared" ca="1" si="5"/>
        <v>1</v>
      </c>
      <c r="P24" t="b">
        <f t="shared" ca="1" si="5"/>
        <v>1</v>
      </c>
      <c r="Q24" t="b">
        <f t="shared" ca="1" si="5"/>
        <v>1</v>
      </c>
      <c r="R24" t="b">
        <f t="shared" ca="1" si="5"/>
        <v>1</v>
      </c>
      <c r="S24" t="b">
        <f t="shared" ca="1" si="5"/>
        <v>1</v>
      </c>
      <c r="T24" t="b">
        <f t="shared" ca="1" si="5"/>
        <v>1</v>
      </c>
      <c r="U24" t="b">
        <f t="shared" ca="1" si="5"/>
        <v>1</v>
      </c>
      <c r="V24" t="b">
        <f t="shared" ca="1" si="5"/>
        <v>1</v>
      </c>
      <c r="W24" t="b">
        <f t="shared" ca="1" si="5"/>
        <v>1</v>
      </c>
      <c r="X24" t="b">
        <f t="shared" ca="1" si="5"/>
        <v>1</v>
      </c>
      <c r="Y24" t="b">
        <f t="shared" ca="1" si="5"/>
        <v>1</v>
      </c>
      <c r="Z24" t="b">
        <f t="shared" ca="1" si="5"/>
        <v>1</v>
      </c>
      <c r="AA24" t="b">
        <f t="shared" ca="1" si="5"/>
        <v>1</v>
      </c>
      <c r="AB24" t="b">
        <f t="shared" ca="1" si="5"/>
        <v>1</v>
      </c>
      <c r="AC24" t="b">
        <f t="shared" ca="1" si="5"/>
        <v>1</v>
      </c>
      <c r="AD24" t="b">
        <f t="shared" ca="1" si="5"/>
        <v>1</v>
      </c>
      <c r="AE24" t="b">
        <f t="shared" ca="1" si="5"/>
        <v>1</v>
      </c>
      <c r="AF24" t="b">
        <f t="shared" ca="1" si="5"/>
        <v>1</v>
      </c>
      <c r="AG24" t="b">
        <f t="shared" ca="1" si="5"/>
        <v>1</v>
      </c>
      <c r="AH24" t="b">
        <f t="shared" ca="1" si="5"/>
        <v>1</v>
      </c>
      <c r="AI24" t="b">
        <f t="shared" ca="1" si="5"/>
        <v>1</v>
      </c>
      <c r="AJ24" t="b">
        <f t="shared" ca="1" si="5"/>
        <v>1</v>
      </c>
      <c r="AK24" t="b">
        <f t="shared" ca="1" si="5"/>
        <v>1</v>
      </c>
      <c r="AL24" t="b">
        <f t="shared" ca="1" si="5"/>
        <v>1</v>
      </c>
      <c r="AM24" t="b">
        <f t="shared" ca="1" si="5"/>
        <v>1</v>
      </c>
      <c r="AN24" t="b">
        <f t="shared" ca="1" si="5"/>
        <v>1</v>
      </c>
      <c r="AO24" t="b">
        <f t="shared" ca="1" si="5"/>
        <v>1</v>
      </c>
      <c r="AP24" t="b">
        <f t="shared" ca="1" si="5"/>
        <v>1</v>
      </c>
      <c r="AQ24" t="b">
        <f t="shared" ca="1" si="5"/>
        <v>1</v>
      </c>
      <c r="AR24" t="b">
        <f t="shared" ca="1" si="5"/>
        <v>1</v>
      </c>
      <c r="AS24" t="b">
        <f t="shared" ca="1" si="5"/>
        <v>1</v>
      </c>
    </row>
    <row r="25" spans="2:46" x14ac:dyDescent="0.45">
      <c r="C25" t="s">
        <v>331</v>
      </c>
      <c r="F25" s="155">
        <f ca="1">SUM(Input_Network!G159:G208)</f>
        <v>14955603.55822847</v>
      </c>
      <c r="G25" s="155">
        <f ca="1">SUM(Input_Network!H159:H208)</f>
        <v>39587427.144024067</v>
      </c>
      <c r="H25" s="155">
        <f ca="1">SUM(Input_Network!I159:I208)</f>
        <v>85119956.879999995</v>
      </c>
      <c r="I25" s="155">
        <f ca="1">SUM(Input_Network!J159:J208)</f>
        <v>152602062.94466758</v>
      </c>
      <c r="J25" s="155">
        <f ca="1">SUM(Input_Network!K159:K208)</f>
        <v>197634477.68732399</v>
      </c>
      <c r="K25" s="155">
        <f ca="1">SUM(Input_Network!L159:L208)</f>
        <v>189636039.20313397</v>
      </c>
      <c r="L25" s="155">
        <f ca="1">SUM(Input_Network!M159:M208)</f>
        <v>189856508.6493243</v>
      </c>
      <c r="M25" s="155">
        <f ca="1">SUM(Input_Network!N159:N208)</f>
        <v>349850160.27776301</v>
      </c>
      <c r="N25" s="155">
        <f ca="1">SUM(Input_Network!O159:O208)</f>
        <v>378251987.80576092</v>
      </c>
      <c r="O25" s="155">
        <f ca="1">SUM(Input_Network!P159:P208)</f>
        <v>388273913.90226746</v>
      </c>
      <c r="P25" s="155">
        <f ca="1">SUM(Input_Network!Q159:Q208)</f>
        <v>335795065.17215514</v>
      </c>
      <c r="Q25" s="155">
        <f ca="1">SUM(Input_Network!R159:R208)</f>
        <v>53946525.126967967</v>
      </c>
      <c r="R25" s="155">
        <f ca="1">SUM(Input_Network!S159:S208)</f>
        <v>20420265.29647417</v>
      </c>
      <c r="S25" s="155">
        <f ca="1">SUM(Input_Network!T159:T208)</f>
        <v>32993237.84134157</v>
      </c>
      <c r="T25" s="155">
        <f ca="1">SUM(Input_Network!U159:U208)</f>
        <v>46420966.172315583</v>
      </c>
      <c r="U25" s="155">
        <f ca="1">SUM(Input_Network!V159:V208)</f>
        <v>50409455.662420399</v>
      </c>
      <c r="V25" s="155">
        <f ca="1">SUM(Input_Network!W159:W208)</f>
        <v>46056843.092009857</v>
      </c>
      <c r="W25" s="155">
        <f ca="1">SUM(Input_Network!X159:X208)</f>
        <v>41947310.163785584</v>
      </c>
      <c r="X25" s="155">
        <f ca="1">SUM(Input_Network!Y159:Y208)</f>
        <v>38372566.464381397</v>
      </c>
      <c r="Y25" s="155">
        <f ca="1">SUM(Input_Network!Z159:Z208)</f>
        <v>35049791.548508786</v>
      </c>
      <c r="Z25" s="155">
        <f ca="1">SUM(Input_Network!AA159:AA208)</f>
        <v>35263914.981814094</v>
      </c>
      <c r="AA25" s="155">
        <f ca="1">SUM(Input_Network!AB159:AB208)</f>
        <v>30914839.223604009</v>
      </c>
      <c r="AB25" s="155">
        <f ca="1">SUM(Input_Network!AC159:AC208)</f>
        <v>28993530.662440028</v>
      </c>
      <c r="AC25" s="155">
        <f ca="1">SUM(Input_Network!AD159:AD208)</f>
        <v>49624135.10477224</v>
      </c>
      <c r="AD25" s="155">
        <f ca="1">SUM(Input_Network!AE159:AE208)</f>
        <v>66649600.245608285</v>
      </c>
      <c r="AE25" s="155">
        <f ca="1">SUM(Input_Network!AF159:AF208)</f>
        <v>71912901.426613435</v>
      </c>
      <c r="AF25" s="155">
        <f ca="1">SUM(Input_Network!AG159:AG208)</f>
        <v>72075613.052294284</v>
      </c>
      <c r="AG25" s="155">
        <f ca="1">SUM(Input_Network!AH159:AH208)</f>
        <v>73268494.962000042</v>
      </c>
      <c r="AH25" s="155">
        <f ca="1">SUM(Input_Network!AI159:AI208)</f>
        <v>77602645.726165339</v>
      </c>
      <c r="AI25" s="155">
        <f ca="1">SUM(Input_Network!AJ159:AJ208)</f>
        <v>72208507.944212705</v>
      </c>
      <c r="AJ25" s="155">
        <f ca="1">SUM(Input_Network!AK159:AK208)</f>
        <v>60723750.95442044</v>
      </c>
      <c r="AK25" s="155">
        <f ca="1">SUM(Input_Network!AL159:AL208)</f>
        <v>7811885.9393215114</v>
      </c>
      <c r="AL25" s="155">
        <f ca="1">SUM(Input_Network!AM159:AM208)</f>
        <v>4360969.6840046523</v>
      </c>
      <c r="AM25" s="155">
        <f ca="1">SUM(Input_Network!AN159:AN208)</f>
        <v>7035674.1122632194</v>
      </c>
      <c r="AN25" s="155">
        <f ca="1">SUM(Input_Network!AO159:AO208)</f>
        <v>9311831.202765882</v>
      </c>
      <c r="AO25" s="155">
        <f ca="1">SUM(Input_Network!AP159:AP208)</f>
        <v>9651513.527361026</v>
      </c>
      <c r="AP25" s="155">
        <f ca="1">SUM(Input_Network!AQ159:AQ208)</f>
        <v>8999874.8588685375</v>
      </c>
      <c r="AQ25" s="155">
        <f ca="1">SUM(Input_Network!AR159:AR208)</f>
        <v>8397473.5162832849</v>
      </c>
      <c r="AR25" s="155">
        <f ca="1">SUM(Input_Network!AS159:AS208)</f>
        <v>7854473.2217348926</v>
      </c>
      <c r="AS25" s="155">
        <f ca="1">SUM(Input_Network!AT159:AT208)</f>
        <v>7349567.5587458201</v>
      </c>
    </row>
    <row r="26" spans="2:46" x14ac:dyDescent="0.45">
      <c r="C26" t="s">
        <v>332</v>
      </c>
      <c r="F26" s="155">
        <f ca="1">SUM(Input_Network!G211:G234)</f>
        <v>25920848.141325541</v>
      </c>
      <c r="G26" s="155">
        <f ca="1">SUM(Input_Network!H211:H234)</f>
        <v>78361657.225364566</v>
      </c>
      <c r="H26" s="155">
        <f ca="1">SUM(Input_Network!I211:I234)</f>
        <v>192254668</v>
      </c>
      <c r="I26" s="155">
        <f ca="1">SUM(Input_Network!J211:J234)</f>
        <v>415705596.69439685</v>
      </c>
      <c r="J26" s="155">
        <f ca="1">SUM(Input_Network!K211:K234)</f>
        <v>558862896.49207878</v>
      </c>
      <c r="K26" s="155">
        <f ca="1">SUM(Input_Network!L211:L234)</f>
        <v>496262318.45459807</v>
      </c>
      <c r="L26" s="155">
        <f ca="1">SUM(Input_Network!M211:M234)</f>
        <v>510285273.64970708</v>
      </c>
      <c r="M26" s="155">
        <f ca="1">SUM(Input_Network!N211:N234)</f>
        <v>949680173.55000019</v>
      </c>
      <c r="N26" s="155">
        <f ca="1">SUM(Input_Network!O211:O234)</f>
        <v>921800747.31998134</v>
      </c>
      <c r="O26" s="155">
        <f ca="1">SUM(Input_Network!P211:P234)</f>
        <v>965906131.33689737</v>
      </c>
      <c r="P26" s="155">
        <f ca="1">SUM(Input_Network!Q211:Q234)</f>
        <v>754059763.11919892</v>
      </c>
      <c r="Q26" s="155">
        <f ca="1">SUM(Input_Network!R211:R234)</f>
        <v>0</v>
      </c>
      <c r="R26" s="155">
        <f ca="1">SUM(Input_Network!S211:S234)</f>
        <v>0</v>
      </c>
      <c r="S26" s="155">
        <f ca="1">SUM(Input_Network!T211:T234)</f>
        <v>0</v>
      </c>
      <c r="T26" s="155">
        <f ca="1">SUM(Input_Network!U211:U234)</f>
        <v>0</v>
      </c>
      <c r="U26" s="155">
        <f ca="1">SUM(Input_Network!V211:V234)</f>
        <v>0</v>
      </c>
      <c r="V26" s="155">
        <f ca="1">SUM(Input_Network!W211:W234)</f>
        <v>0</v>
      </c>
      <c r="W26" s="155">
        <f ca="1">SUM(Input_Network!X211:X234)</f>
        <v>0</v>
      </c>
      <c r="X26" s="155">
        <f ca="1">SUM(Input_Network!Y211:Y234)</f>
        <v>0</v>
      </c>
      <c r="Y26" s="155">
        <f ca="1">SUM(Input_Network!Z211:Z234)</f>
        <v>0</v>
      </c>
      <c r="Z26" s="155">
        <f ca="1">SUM(Input_Network!AA211:AA234)</f>
        <v>6743679.9476940446</v>
      </c>
      <c r="AA26" s="155">
        <f ca="1">SUM(Input_Network!AB211:AB234)</f>
        <v>16791239.976310305</v>
      </c>
      <c r="AB26" s="155">
        <f ca="1">SUM(Input_Network!AC211:AC234)</f>
        <v>31307301.153569572</v>
      </c>
      <c r="AC26" s="155">
        <f ca="1">SUM(Input_Network!AD211:AD234)</f>
        <v>55047794.759061329</v>
      </c>
      <c r="AD26" s="155">
        <f ca="1">SUM(Input_Network!AE211:AE234)</f>
        <v>72599474.757936895</v>
      </c>
      <c r="AE26" s="155">
        <f ca="1">SUM(Input_Network!AF211:AF234)</f>
        <v>73928780.612328619</v>
      </c>
      <c r="AF26" s="155">
        <f ca="1">SUM(Input_Network!AG211:AG234)</f>
        <v>73581002.677024618</v>
      </c>
      <c r="AG26" s="155">
        <f ca="1">SUM(Input_Network!AH211:AH234)</f>
        <v>73236432.888922185</v>
      </c>
      <c r="AH26" s="155">
        <f ca="1">SUM(Input_Network!AI211:AI234)</f>
        <v>72048203.611648008</v>
      </c>
      <c r="AI26" s="155">
        <f ca="1">SUM(Input_Network!AJ211:AJ234)</f>
        <v>70947159.379276991</v>
      </c>
      <c r="AJ26" s="155">
        <f ca="1">SUM(Input_Network!AK211:AK234)</f>
        <v>55707080.285584651</v>
      </c>
      <c r="AK26" s="155">
        <f ca="1">SUM(Input_Network!AL211:AL234)</f>
        <v>0</v>
      </c>
      <c r="AL26" s="155">
        <f ca="1">SUM(Input_Network!AM211:AM234)</f>
        <v>0</v>
      </c>
      <c r="AM26" s="155">
        <f ca="1">SUM(Input_Network!AN211:AN234)</f>
        <v>0</v>
      </c>
      <c r="AN26" s="155">
        <f ca="1">SUM(Input_Network!AO211:AO234)</f>
        <v>0</v>
      </c>
      <c r="AO26" s="155">
        <f ca="1">SUM(Input_Network!AP211:AP234)</f>
        <v>0</v>
      </c>
      <c r="AP26" s="155">
        <f ca="1">SUM(Input_Network!AQ211:AQ234)</f>
        <v>0</v>
      </c>
      <c r="AQ26" s="155">
        <f ca="1">SUM(Input_Network!AR211:AR234)</f>
        <v>0</v>
      </c>
      <c r="AR26" s="155">
        <f ca="1">SUM(Input_Network!AS211:AS234)</f>
        <v>0</v>
      </c>
      <c r="AS26" s="155">
        <f ca="1">SUM(Input_Network!AT211:AT234)</f>
        <v>0</v>
      </c>
    </row>
    <row r="27" spans="2:46" x14ac:dyDescent="0.45">
      <c r="C27" t="s">
        <v>333</v>
      </c>
      <c r="F27" s="155">
        <f ca="1">SUM(Input_Network!G236:G267)</f>
        <v>0</v>
      </c>
      <c r="G27" s="155">
        <f ca="1">SUM(Input_Network!H236:H267)</f>
        <v>7978594.0675309449</v>
      </c>
      <c r="H27" s="155">
        <f ca="1">SUM(Input_Network!I236:I267)</f>
        <v>25737795.300000001</v>
      </c>
      <c r="I27" s="155">
        <f ca="1">SUM(Input_Network!J236:J267)</f>
        <v>49100164.462272316</v>
      </c>
      <c r="J27" s="155">
        <f ca="1">SUM(Input_Network!K236:K267)</f>
        <v>91336680.67947644</v>
      </c>
      <c r="K27" s="155">
        <f ca="1">SUM(Input_Network!L236:L267)</f>
        <v>121888914.90437116</v>
      </c>
      <c r="L27" s="155">
        <f ca="1">SUM(Input_Network!M236:M267)</f>
        <v>145475404.5926466</v>
      </c>
      <c r="M27" s="155">
        <f ca="1">SUM(Input_Network!N236:N267)</f>
        <v>386461298.74096406</v>
      </c>
      <c r="N27" s="155">
        <f ca="1">SUM(Input_Network!O236:O267)</f>
        <v>426914458.66054964</v>
      </c>
      <c r="O27" s="155">
        <f ca="1">SUM(Input_Network!P236:P267)</f>
        <v>455807929.60998356</v>
      </c>
      <c r="P27" s="155">
        <f ca="1">SUM(Input_Network!Q236:Q267)</f>
        <v>472848167.34843707</v>
      </c>
      <c r="Q27" s="155">
        <f ca="1">SUM(Input_Network!R236:R267)</f>
        <v>465500749.88553441</v>
      </c>
      <c r="R27" s="155">
        <f ca="1">SUM(Input_Network!S236:S267)</f>
        <v>380192347.19119477</v>
      </c>
      <c r="S27" s="155">
        <f ca="1">SUM(Input_Network!T236:T267)</f>
        <v>333564319.8746962</v>
      </c>
      <c r="T27" s="155">
        <f ca="1">SUM(Input_Network!U236:U267)</f>
        <v>287453570.77322632</v>
      </c>
      <c r="U27" s="155">
        <f ca="1">SUM(Input_Network!V236:V267)</f>
        <v>239836750.07038188</v>
      </c>
      <c r="V27" s="155">
        <f ca="1">SUM(Input_Network!W236:W267)</f>
        <v>198916828.9242633</v>
      </c>
      <c r="W27" s="155">
        <f ca="1">SUM(Input_Network!X236:X267)</f>
        <v>191160371.90421376</v>
      </c>
      <c r="X27" s="155">
        <f ca="1">SUM(Input_Network!Y236:Y267)</f>
        <v>182379939.44867566</v>
      </c>
      <c r="Y27" s="155">
        <f ca="1">SUM(Input_Network!Z236:Z267)</f>
        <v>172814268.6393553</v>
      </c>
      <c r="Z27" s="155">
        <f ca="1">SUM(Input_Network!AA236:AA267)</f>
        <v>162950298.74863023</v>
      </c>
      <c r="AA27" s="155">
        <f ca="1">SUM(Input_Network!AB236:AB267)</f>
        <v>153081562.71474507</v>
      </c>
      <c r="AB27" s="155">
        <f ca="1">SUM(Input_Network!AC236:AC267)</f>
        <v>140763126.55822542</v>
      </c>
      <c r="AC27" s="155">
        <f ca="1">SUM(Input_Network!AD236:AD267)</f>
        <v>132478570.81419939</v>
      </c>
      <c r="AD27" s="155">
        <f ca="1">SUM(Input_Network!AE236:AE267)</f>
        <v>128127420.34810032</v>
      </c>
      <c r="AE27" s="155">
        <f ca="1">SUM(Input_Network!AF236:AF267)</f>
        <v>124234524.2141988</v>
      </c>
      <c r="AF27" s="155">
        <f ca="1">SUM(Input_Network!AG236:AG267)</f>
        <v>119937406.33889675</v>
      </c>
      <c r="AG27" s="155">
        <f ca="1">SUM(Input_Network!AH236:AH267)</f>
        <v>117844987.06272008</v>
      </c>
      <c r="AH27" s="155">
        <f ca="1">SUM(Input_Network!AI236:AI267)</f>
        <v>114590290.95522736</v>
      </c>
      <c r="AI27" s="155">
        <f ca="1">SUM(Input_Network!AJ236:AJ267)</f>
        <v>110062404.08176227</v>
      </c>
      <c r="AJ27" s="155">
        <f ca="1">SUM(Input_Network!AK236:AK267)</f>
        <v>104899055.60393649</v>
      </c>
      <c r="AK27" s="155">
        <f ca="1">SUM(Input_Network!AL236:AL267)</f>
        <v>98200682.275242582</v>
      </c>
      <c r="AL27" s="155">
        <f ca="1">SUM(Input_Network!AM236:AM267)</f>
        <v>86549890.713716567</v>
      </c>
      <c r="AM27" s="155">
        <f ca="1">SUM(Input_Network!AN236:AN267)</f>
        <v>78572165.575905159</v>
      </c>
      <c r="AN27" s="155">
        <f ca="1">SUM(Input_Network!AO236:AO267)</f>
        <v>71876016.885838285</v>
      </c>
      <c r="AO27" s="155">
        <f ca="1">SUM(Input_Network!AP236:AP267)</f>
        <v>65428289.325496286</v>
      </c>
      <c r="AP27" s="155">
        <f ca="1">SUM(Input_Network!AQ236:AQ267)</f>
        <v>59447107.464652516</v>
      </c>
      <c r="AQ27" s="155">
        <f ca="1">SUM(Input_Network!AR236:AR267)</f>
        <v>56109303.681386337</v>
      </c>
      <c r="AR27" s="155">
        <f ca="1">SUM(Input_Network!AS236:AS267)</f>
        <v>52518649.761493176</v>
      </c>
      <c r="AS27" s="155">
        <f ca="1">SUM(Input_Network!AT236:AT267)</f>
        <v>48756516.816539101</v>
      </c>
    </row>
    <row r="28" spans="2:46" x14ac:dyDescent="0.45">
      <c r="Q28" s="156"/>
    </row>
    <row r="29" spans="2:46" x14ac:dyDescent="0.45">
      <c r="C29" t="s">
        <v>331</v>
      </c>
      <c r="D29" t="s">
        <v>334</v>
      </c>
      <c r="F29" s="156">
        <f ca="1">SUM($F25:F25)/SUM($F$7:F$7)</f>
        <v>0.36587333137801797</v>
      </c>
      <c r="G29" s="156">
        <f ca="1">SUM($F25:G25)/SUM($F$7:G$7)</f>
        <v>0.32698849037866895</v>
      </c>
      <c r="H29" s="156">
        <f ca="1">SUM($F25:H25)/SUM($F$7:H$7)</f>
        <v>0.29720806276815326</v>
      </c>
      <c r="I29" s="156">
        <f ca="1">SUM($F25:I25)/SUM($F$7:I$7)</f>
        <v>0.26879288039818705</v>
      </c>
      <c r="J29" s="156">
        <f ca="1">SUM($F25:J25)/SUM($F$7:J$7)</f>
        <v>0.2531573233501897</v>
      </c>
      <c r="K29" s="156">
        <f ca="1">SUM($F25:K25)/SUM($F$7:K$7)</f>
        <v>0.24773934349551169</v>
      </c>
      <c r="L29" s="156">
        <f ca="1">SUM($F25:L25)/SUM($F$7:L$7)</f>
        <v>0.24226747670967194</v>
      </c>
      <c r="M29" s="156">
        <f ca="1">SUM($F25:M25)/SUM($F$7:M$7)</f>
        <v>0.2311554902733565</v>
      </c>
      <c r="N29" s="156">
        <f ca="1">SUM($F25:N25)/SUM($F$7:N$7)</f>
        <v>0.22816386053738327</v>
      </c>
      <c r="O29" s="156">
        <f ca="1">SUM($F25:O25)/SUM($F$7:O$7)</f>
        <v>0.22536071660011117</v>
      </c>
      <c r="P29" s="156">
        <f ca="1">SUM($F25:P25)/SUM($F$7:P$7)</f>
        <v>0.22378210988992281</v>
      </c>
      <c r="Q29" s="156">
        <f ca="1">SUM($F25:Q25)/SUM($F$7:Q$7)</f>
        <v>0.21806351005503827</v>
      </c>
      <c r="R29" s="156">
        <f ca="1">SUM($F25:R25)/SUM($F$7:R$7)</f>
        <v>0.2121367248883258</v>
      </c>
      <c r="S29" s="156">
        <f ca="1">SUM($F25:S25)/SUM($F$7:S$7)</f>
        <v>0.2082976258333285</v>
      </c>
      <c r="T29" s="156">
        <f ca="1">SUM($F25:T25)/SUM($F$7:T$7)</f>
        <v>0.20636974950454792</v>
      </c>
      <c r="U29" s="156">
        <f ca="1">SUM($F25:U25)/SUM($F$7:U$7)</f>
        <v>0.20559737514122872</v>
      </c>
      <c r="V29" s="156">
        <f ca="1">SUM($F25:V25)/SUM($F$7:V$7)</f>
        <v>0.20525347036849034</v>
      </c>
      <c r="W29" s="156">
        <f ca="1">SUM($F25:W25)/SUM($F$7:W$7)</f>
        <v>0.20479128783654535</v>
      </c>
      <c r="X29" s="156">
        <f ca="1">SUM($F25:X25)/SUM($F$7:X$7)</f>
        <v>0.20426481395739365</v>
      </c>
      <c r="Y29" s="156">
        <f ca="1">SUM($F25:Y25)/SUM($F$7:Y$7)</f>
        <v>0.20370313117231542</v>
      </c>
      <c r="Z29" s="156">
        <f ca="1">SUM($F25:Z25)/SUM($F$7:Z$7)</f>
        <v>0.20321893021976828</v>
      </c>
      <c r="AA29" s="156">
        <f ca="1">SUM($F25:AA25)/SUM($F$7:AA$7)</f>
        <v>0.20249165774916175</v>
      </c>
      <c r="AB29" s="156">
        <f ca="1">SUM($F25:AB25)/SUM($F$7:AB$7)</f>
        <v>0.20164226984378381</v>
      </c>
      <c r="AC29" s="156">
        <f ca="1">SUM($F25:AC25)/SUM($F$7:AC$7)</f>
        <v>0.20177084067250112</v>
      </c>
      <c r="AD29" s="156">
        <f ca="1">SUM($F25:AD25)/SUM($F$7:AD$7)</f>
        <v>0.2026588245269596</v>
      </c>
      <c r="AE29" s="156">
        <f ca="1">SUM($F25:AE25)/SUM($F$7:AE$7)</f>
        <v>0.20383768285721182</v>
      </c>
      <c r="AF29" s="156">
        <f ca="1">SUM($F25:AF25)/SUM($F$7:AF$7)</f>
        <v>0.20504652169026574</v>
      </c>
      <c r="AG29" s="156">
        <f ca="1">SUM($F25:AG25)/SUM($F$7:AG$7)</f>
        <v>0.20630881776054999</v>
      </c>
      <c r="AH29" s="156">
        <f ca="1">SUM($F25:AH25)/SUM($F$7:AH$7)</f>
        <v>0.20781119285212418</v>
      </c>
      <c r="AI29" s="156">
        <f ca="1">SUM($F25:AI25)/SUM($F$7:AI$7)</f>
        <v>0.20906512216389325</v>
      </c>
      <c r="AJ29" s="156">
        <f ca="1">SUM($F25:AJ25)/SUM($F$7:AJ$7)</f>
        <v>0.20997735411461543</v>
      </c>
      <c r="AK29" s="156">
        <f ca="1">SUM($F25:AK25)/SUM($F$7:AK$7)</f>
        <v>0.2090713767252208</v>
      </c>
      <c r="AL29" s="156">
        <f ca="1">SUM($F25:AL25)/SUM($F$7:AL$7)</f>
        <v>0.20815821838547136</v>
      </c>
      <c r="AM29" s="156">
        <f ca="1">SUM($F25:AM25)/SUM($F$7:AM$7)</f>
        <v>0.20748939654355292</v>
      </c>
      <c r="AN29" s="156">
        <f ca="1">SUM($F25:AN25)/SUM($F$7:AN$7)</f>
        <v>0.20702450622471921</v>
      </c>
      <c r="AO29" s="156">
        <f ca="1">SUM($F25:AO25)/SUM($F$7:AO$7)</f>
        <v>0.20666261243959863</v>
      </c>
      <c r="AP29" s="156">
        <f ca="1">SUM($F25:AP25)/SUM($F$7:AP$7)</f>
        <v>0.20634788098213513</v>
      </c>
      <c r="AQ29" s="156">
        <f ca="1">SUM($F25:AQ25)/SUM($F$7:AQ$7)</f>
        <v>0.20604853293711364</v>
      </c>
      <c r="AR29" s="156">
        <f ca="1">SUM($F25:AR25)/SUM($F$7:AR$7)</f>
        <v>0.20577019480589012</v>
      </c>
      <c r="AS29" s="156">
        <f ca="1">SUM($F25:AS25)/SUM($F$7:AS$7)</f>
        <v>0.20551639047137188</v>
      </c>
      <c r="AT29" s="157"/>
    </row>
    <row r="30" spans="2:46" x14ac:dyDescent="0.45">
      <c r="C30" t="s">
        <v>332</v>
      </c>
      <c r="F30" s="156">
        <f ca="1">SUM($F26:F26)/SUM($F$7:F$7)</f>
        <v>0.63412666862198208</v>
      </c>
      <c r="G30" s="156">
        <f ca="1">SUM($F26:G26)/SUM($F$7:G$7)</f>
        <v>0.62517939622579854</v>
      </c>
      <c r="H30" s="156">
        <f ca="1">SUM($F26:H26)/SUM($F$7:H$7)</f>
        <v>0.63104219923086746</v>
      </c>
      <c r="I30" s="156">
        <f ca="1">SUM($F26:I26)/SUM($F$7:I$7)</f>
        <v>0.6550416663311216</v>
      </c>
      <c r="J30" s="156">
        <f ca="1">SUM($F26:J26)/SUM($F$7:J$7)</f>
        <v>0.65684837340592883</v>
      </c>
      <c r="K30" s="156">
        <f ca="1">SUM($F26:K26)/SUM($F$7:K$7)</f>
        <v>0.64433210756704762</v>
      </c>
      <c r="L30" s="156">
        <f ca="1">SUM($F26:L26)/SUM($F$7:L$7)</f>
        <v>0.63469788026015017</v>
      </c>
      <c r="M30" s="156">
        <f ca="1">SUM($F26:M26)/SUM($F$7:M$7)</f>
        <v>0.61186843726331086</v>
      </c>
      <c r="N30" s="156">
        <f ca="1">SUM($F26:N26)/SUM($F$7:N$7)</f>
        <v>0.59260462916050405</v>
      </c>
      <c r="O30" s="156">
        <f ca="1">SUM($F26:O26)/SUM($F$7:O$7)</f>
        <v>0.580495339715423</v>
      </c>
      <c r="P30" s="156">
        <f ca="1">SUM($F26:P26)/SUM($F$7:P$7)</f>
        <v>0.56573932421345674</v>
      </c>
      <c r="Q30" s="156">
        <f ca="1">SUM($F26:Q26)/SUM($F$7:Q$7)</f>
        <v>0.53876292221510924</v>
      </c>
      <c r="R30" s="156">
        <f ca="1">SUM($F26:R26)/SUM($F$7:R$7)</f>
        <v>0.51965277409502275</v>
      </c>
      <c r="S30" s="156">
        <f ca="1">SUM($F26:S26)/SUM($F$7:S$7)</f>
        <v>0.5033175175484359</v>
      </c>
      <c r="T30" s="156">
        <f ca="1">SUM($F26:T26)/SUM($F$7:T$7)</f>
        <v>0.48930759335579804</v>
      </c>
      <c r="U30" s="156">
        <f ca="1">SUM($F26:U26)/SUM($F$7:U$7)</f>
        <v>0.47774713423223086</v>
      </c>
      <c r="V30" s="156">
        <f ca="1">SUM($F26:V26)/SUM($F$7:V$7)</f>
        <v>0.46840665741265652</v>
      </c>
      <c r="W30" s="156">
        <f ca="1">SUM($F26:W26)/SUM($F$7:W$7)</f>
        <v>0.45985154384497606</v>
      </c>
      <c r="X30" s="156">
        <f ca="1">SUM($F26:X26)/SUM($F$7:X$7)</f>
        <v>0.45203307005357751</v>
      </c>
      <c r="Y30" s="156">
        <f ca="1">SUM($F26:Y26)/SUM($F$7:Y$7)</f>
        <v>0.44491027359725271</v>
      </c>
      <c r="Z30" s="156">
        <f ca="1">SUM($F26:Z26)/SUM($F$7:Z$7)</f>
        <v>0.43860687195417741</v>
      </c>
      <c r="AA30" s="156">
        <f ca="1">SUM($F26:AA26)/SUM($F$7:AA$7)</f>
        <v>0.4333650147391061</v>
      </c>
      <c r="AB30" s="156">
        <f ca="1">SUM($F26:AB26)/SUM($F$7:AB$7)</f>
        <v>0.42931914360139595</v>
      </c>
      <c r="AC30" s="156">
        <f ca="1">SUM($F26:AC26)/SUM($F$7:AC$7)</f>
        <v>0.42598722862698735</v>
      </c>
      <c r="AD30" s="156">
        <f ca="1">SUM($F26:AD26)/SUM($F$7:AD$7)</f>
        <v>0.42309975467117511</v>
      </c>
      <c r="AE30" s="156">
        <f ca="1">SUM($F26:AE26)/SUM($F$7:AE$7)</f>
        <v>0.42033160632953498</v>
      </c>
      <c r="AF30" s="156">
        <f ca="1">SUM($F26:AF26)/SUM($F$7:AF$7)</f>
        <v>0.41776691580081926</v>
      </c>
      <c r="AG30" s="156">
        <f ca="1">SUM($F26:AG26)/SUM($F$7:AG$7)</f>
        <v>0.41530381559623764</v>
      </c>
      <c r="AH30" s="156">
        <f ca="1">SUM($F26:AH26)/SUM($F$7:AH$7)</f>
        <v>0.41285105673505978</v>
      </c>
      <c r="AI30" s="156">
        <f ca="1">SUM($F26:AI26)/SUM($F$7:AI$7)</f>
        <v>0.41070040438494887</v>
      </c>
      <c r="AJ30" s="156">
        <f ca="1">SUM($F26:AJ26)/SUM($F$7:AJ$7)</f>
        <v>0.40847886353064683</v>
      </c>
      <c r="AK30" s="156">
        <f ca="1">SUM($F26:AK26)/SUM($F$7:AK$7)</f>
        <v>0.40576351256546545</v>
      </c>
      <c r="AL30" s="156">
        <f ca="1">SUM($F26:AL26)/SUM($F$7:AL$7)</f>
        <v>0.40346355878168838</v>
      </c>
      <c r="AM30" s="156">
        <f ca="1">SUM($F26:AM26)/SUM($F$7:AM$7)</f>
        <v>0.40132147581325606</v>
      </c>
      <c r="AN30" s="156">
        <f ca="1">SUM($F26:AN26)/SUM($F$7:AN$7)</f>
        <v>0.39931089918278478</v>
      </c>
      <c r="AO30" s="156">
        <f ca="1">SUM($F26:AO26)/SUM($F$7:AO$7)</f>
        <v>0.39746943169024351</v>
      </c>
      <c r="AP30" s="156">
        <f ca="1">SUM($F26:AP26)/SUM($F$7:AP$7)</f>
        <v>0.39580538398747289</v>
      </c>
      <c r="AQ30" s="156">
        <f ca="1">SUM($F26:AQ26)/SUM($F$7:AQ$7)</f>
        <v>0.39424983177192269</v>
      </c>
      <c r="AR30" s="156">
        <f ca="1">SUM($F26:AR26)/SUM($F$7:AR$7)</f>
        <v>0.39280499695987003</v>
      </c>
      <c r="AS30" s="156">
        <f ca="1">SUM($F26:AS26)/SUM($F$7:AS$7)</f>
        <v>0.39147174135859253</v>
      </c>
      <c r="AT30" s="157"/>
    </row>
    <row r="31" spans="2:46" x14ac:dyDescent="0.45">
      <c r="C31" t="s">
        <v>333</v>
      </c>
      <c r="F31" s="156">
        <f ca="1">SUM($F27:F27)/SUM($F$7:F$7)</f>
        <v>0</v>
      </c>
      <c r="G31" s="156">
        <f ca="1">SUM($F27:G27)/SUM($F$7:G$7)</f>
        <v>4.783211339553238E-2</v>
      </c>
      <c r="H31" s="156">
        <f ca="1">SUM($F27:H27)/SUM($F$7:H$7)</f>
        <v>7.174973800097921E-2</v>
      </c>
      <c r="I31" s="156">
        <f ca="1">SUM($F27:I27)/SUM($F$7:I$7)</f>
        <v>7.6165453270691172E-2</v>
      </c>
      <c r="J31" s="156">
        <f ca="1">SUM($F27:J27)/SUM($F$7:J$7)</f>
        <v>8.9994303243881441E-2</v>
      </c>
      <c r="K31" s="156">
        <f ca="1">SUM($F27:K27)/SUM($F$7:K$7)</f>
        <v>0.10792854893744074</v>
      </c>
      <c r="L31" s="156">
        <f ca="1">SUM($F27:L27)/SUM($F$7:L$7)</f>
        <v>0.1230346430301779</v>
      </c>
      <c r="M31" s="156">
        <f ca="1">SUM($F27:M27)/SUM($F$7:M$7)</f>
        <v>0.15697607246333259</v>
      </c>
      <c r="N31" s="156">
        <f ca="1">SUM($F27:N27)/SUM($F$7:N$7)</f>
        <v>0.17923151030211276</v>
      </c>
      <c r="O31" s="156">
        <f ca="1">SUM($F27:O27)/SUM($F$7:O$7)</f>
        <v>0.19414394368446572</v>
      </c>
      <c r="P31" s="156">
        <f ca="1">SUM($F27:P27)/SUM($F$7:P$7)</f>
        <v>0.21047856589662028</v>
      </c>
      <c r="Q31" s="156">
        <f ca="1">SUM($F27:Q27)/SUM($F$7:Q$7)</f>
        <v>0.24317356772985224</v>
      </c>
      <c r="R31" s="156">
        <f ca="1">SUM($F27:R27)/SUM($F$7:R$7)</f>
        <v>0.26821050101665117</v>
      </c>
      <c r="S31" s="156">
        <f ca="1">SUM($F27:S27)/SUM($F$7:S$7)</f>
        <v>0.28838485661823532</v>
      </c>
      <c r="T31" s="156">
        <f ca="1">SUM($F27:T27)/SUM($F$7:T$7)</f>
        <v>0.30432265713965384</v>
      </c>
      <c r="U31" s="156">
        <f ca="1">SUM($F27:U27)/SUM($F$7:U$7)</f>
        <v>0.3166554906265403</v>
      </c>
      <c r="V31" s="156">
        <f ca="1">SUM($F27:V27)/SUM($F$7:V$7)</f>
        <v>0.32633987221885302</v>
      </c>
      <c r="W31" s="156">
        <f ca="1">SUM($F27:W27)/SUM($F$7:W$7)</f>
        <v>0.3353571683184785</v>
      </c>
      <c r="X31" s="156">
        <f ca="1">SUM($F27:X27)/SUM($F$7:X$7)</f>
        <v>0.34370211598902867</v>
      </c>
      <c r="Y31" s="156">
        <f ca="1">SUM($F27:Y27)/SUM($F$7:Y$7)</f>
        <v>0.35138659523043181</v>
      </c>
      <c r="Z31" s="156">
        <f ca="1">SUM($F27:Z27)/SUM($F$7:Z$7)</f>
        <v>0.35817419782605414</v>
      </c>
      <c r="AA31" s="156">
        <f ca="1">SUM($F27:AA27)/SUM($F$7:AA$7)</f>
        <v>0.36414332751173212</v>
      </c>
      <c r="AB31" s="156">
        <f ca="1">SUM($F27:AB27)/SUM($F$7:AB$7)</f>
        <v>0.36903858655482019</v>
      </c>
      <c r="AC31" s="156">
        <f ca="1">SUM($F27:AC27)/SUM($F$7:AC$7)</f>
        <v>0.37224193070051137</v>
      </c>
      <c r="AD31" s="156">
        <f ca="1">SUM($F27:AD27)/SUM($F$7:AD$7)</f>
        <v>0.37424142080186507</v>
      </c>
      <c r="AE31" s="156">
        <f ca="1">SUM($F27:AE27)/SUM($F$7:AE$7)</f>
        <v>0.37583071081325292</v>
      </c>
      <c r="AF31" s="156">
        <f ca="1">SUM($F27:AF27)/SUM($F$7:AF$7)</f>
        <v>0.37718656250891469</v>
      </c>
      <c r="AG31" s="156">
        <f ca="1">SUM($F27:AG27)/SUM($F$7:AG$7)</f>
        <v>0.37838736664321199</v>
      </c>
      <c r="AH31" s="156">
        <f ca="1">SUM($F27:AH27)/SUM($F$7:AH$7)</f>
        <v>0.37933775041281559</v>
      </c>
      <c r="AI31" s="156">
        <f ca="1">SUM($F27:AI27)/SUM($F$7:AI$7)</f>
        <v>0.38023447345115741</v>
      </c>
      <c r="AJ31" s="156">
        <f ca="1">SUM($F27:AJ27)/SUM($F$7:AJ$7)</f>
        <v>0.38154378235473729</v>
      </c>
      <c r="AK31" s="156">
        <f ca="1">SUM($F27:AK27)/SUM($F$7:AK$7)</f>
        <v>0.38516511070931342</v>
      </c>
      <c r="AL31" s="156">
        <f ca="1">SUM($F27:AL27)/SUM($F$7:AL$7)</f>
        <v>0.38837822283283996</v>
      </c>
      <c r="AM31" s="156">
        <f ca="1">SUM($F27:AM27)/SUM($F$7:AM$7)</f>
        <v>0.39118912764319075</v>
      </c>
      <c r="AN31" s="156">
        <f ca="1">SUM($F27:AN27)/SUM($F$7:AN$7)</f>
        <v>0.39366459459249575</v>
      </c>
      <c r="AO31" s="156">
        <f ca="1">SUM($F27:AO27)/SUM($F$7:AO$7)</f>
        <v>0.39586795587015766</v>
      </c>
      <c r="AP31" s="156">
        <f ca="1">SUM($F27:AP27)/SUM($F$7:AP$7)</f>
        <v>0.3978467350303917</v>
      </c>
      <c r="AQ31" s="156">
        <f ca="1">SUM($F27:AQ27)/SUM($F$7:AQ$7)</f>
        <v>0.39970163529096342</v>
      </c>
      <c r="AR31" s="156">
        <f ca="1">SUM($F27:AR27)/SUM($F$7:AR$7)</f>
        <v>0.40142480823423954</v>
      </c>
      <c r="AS31" s="156">
        <f ca="1">SUM($F27:AS27)/SUM($F$7:AS$7)</f>
        <v>0.40301186817003531</v>
      </c>
      <c r="AT31" s="157"/>
    </row>
    <row r="33" spans="2:45" x14ac:dyDescent="0.45">
      <c r="B33" s="124" t="s">
        <v>253</v>
      </c>
      <c r="D33" t="s">
        <v>352</v>
      </c>
      <c r="F33" s="144">
        <f ca="1">(F35+Opex_Total!F7)*GRC!G317</f>
        <v>0</v>
      </c>
      <c r="G33" s="144">
        <f ca="1">(G35+Opex_Total!G7)*GRC!H317</f>
        <v>6728774.5886667697</v>
      </c>
      <c r="H33" s="144">
        <f ca="1">(H35+Opex_Total!H7)*GRC!I317</f>
        <v>22192031.62131932</v>
      </c>
      <c r="I33" s="144">
        <f ca="1">(I35+Opex_Total!I7)*GRC!J317</f>
        <v>42630521.424156517</v>
      </c>
      <c r="J33" s="144">
        <f ca="1">(J35+Opex_Total!J7)*GRC!K317</f>
        <v>82482195.306854412</v>
      </c>
      <c r="K33" s="144">
        <f ca="1">(K35+Opex_Total!K7)*GRC!L317</f>
        <v>121293929.23196504</v>
      </c>
      <c r="L33" s="144">
        <f ca="1">(L35+Opex_Total!L7)*GRC!M317</f>
        <v>153139592.55566227</v>
      </c>
      <c r="M33" s="144">
        <f ca="1">(M35+Opex_Total!M7)*GRC!N317</f>
        <v>400117317.56694204</v>
      </c>
      <c r="N33" s="144">
        <f ca="1">(N35+Opex_Total!N7)*GRC!O317</f>
        <v>457405327.89339852</v>
      </c>
      <c r="O33" s="144">
        <f ca="1">(O35+Opex_Total!O7)*GRC!P317</f>
        <v>498730161.11989146</v>
      </c>
      <c r="P33" s="144">
        <f ca="1">(P35+Opex_Total!P7)*GRC!Q317</f>
        <v>527422036.57814258</v>
      </c>
      <c r="Q33" s="144">
        <f ca="1">(Q35+Opex_Total!Q7)*GRC!R317</f>
        <v>529720595.52033764</v>
      </c>
      <c r="R33" s="144">
        <f ca="1">(R35+Opex_Total!R7)*GRC!S317</f>
        <v>441183918.74792928</v>
      </c>
      <c r="S33" s="144">
        <f ca="1">(S35+Opex_Total!S7)*GRC!T317</f>
        <v>394549670.72657257</v>
      </c>
      <c r="T33" s="144">
        <f ca="1">(T35+Opex_Total!T7)*GRC!U317</f>
        <v>346407644.85424256</v>
      </c>
      <c r="U33" s="144">
        <f ca="1">(U35+Opex_Total!U7)*GRC!V317</f>
        <v>294377701.5060488</v>
      </c>
      <c r="V33" s="144">
        <f ca="1">(V35+Opex_Total!V7)*GRC!W317</f>
        <v>248642996.97781381</v>
      </c>
      <c r="W33" s="144">
        <f ca="1">(W35+Opex_Total!W7)*GRC!X317</f>
        <v>243457692.43694821</v>
      </c>
      <c r="X33" s="144">
        <f ca="1">(X35+Opex_Total!X7)*GRC!Y317</f>
        <v>236710796.20457199</v>
      </c>
      <c r="Y33" s="144">
        <f ca="1">(Y35+Opex_Total!Y7)*GRC!Z317</f>
        <v>228619924.67366746</v>
      </c>
      <c r="Z33" s="144">
        <f ca="1">(Z35+Opex_Total!Z7)*GRC!AA317</f>
        <v>219752767.321345</v>
      </c>
      <c r="AA33" s="144">
        <f ca="1">(AA35+Opex_Total!AA7)*GRC!AB317</f>
        <v>210466816.52185488</v>
      </c>
      <c r="AB33" s="144">
        <f ca="1">(AB35+Opex_Total!AB7)*GRC!AC317</f>
        <v>197397370.66311139</v>
      </c>
      <c r="AC33" s="144">
        <f ca="1">(AC35+Opex_Total!AC7)*GRC!AD317</f>
        <v>189387274.03409225</v>
      </c>
      <c r="AD33" s="144">
        <f ca="1">(AD35+Opex_Total!AD7)*GRC!AE317</f>
        <v>186612226.81354788</v>
      </c>
      <c r="AE33" s="144">
        <f ca="1">(AE35+Opex_Total!AE7)*GRC!AF317</f>
        <v>184343528.77745244</v>
      </c>
      <c r="AF33" s="144">
        <f ca="1">(AF35+Opex_Total!AF7)*GRC!AG317</f>
        <v>181335625.63462856</v>
      </c>
      <c r="AG33" s="144">
        <f ca="1">(AG35+Opex_Total!AG7)*GRC!AH317</f>
        <v>181492358.40674189</v>
      </c>
      <c r="AH33" s="144">
        <f ca="1">(AH35+Opex_Total!AH7)*GRC!AI317</f>
        <v>179812758.35899031</v>
      </c>
      <c r="AI33" s="144">
        <f ca="1">(AI35+Opex_Total!AI7)*GRC!AJ317</f>
        <v>176011718.71998897</v>
      </c>
      <c r="AJ33" s="144">
        <f ca="1">(AJ35+Opex_Total!AJ7)*GRC!AK317</f>
        <v>170987407.09691498</v>
      </c>
      <c r="AK33" s="144">
        <f ca="1">(AK35+Opex_Total!AK7)*GRC!AL317</f>
        <v>163198256.28903073</v>
      </c>
      <c r="AL33" s="144">
        <f ca="1">(AL35+Opex_Total!AL7)*GRC!AM317</f>
        <v>146777861.23722082</v>
      </c>
      <c r="AM33" s="144">
        <f ca="1">(AM35+Opex_Total!AM7)*GRC!AN317</f>
        <v>135909036.2559084</v>
      </c>
      <c r="AN33" s="144">
        <f ca="1">(AN35+Opex_Total!AN7)*GRC!AO317</f>
        <v>126789854.67817844</v>
      </c>
      <c r="AO33" s="144">
        <f ca="1">(AO35+Opex_Total!AO7)*GRC!AP317</f>
        <v>117707492.36173755</v>
      </c>
      <c r="AP33" s="144">
        <f ca="1">(AP35+Opex_Total!AP7)*GRC!AQ317</f>
        <v>109069306.55509067</v>
      </c>
      <c r="AQ33" s="144">
        <f ca="1">(AQ35+Opex_Total!AQ7)*GRC!AR317</f>
        <v>104926077.26524526</v>
      </c>
      <c r="AR33" s="144">
        <f ca="1">(AR35+Opex_Total!AR7)*GRC!AS317</f>
        <v>100111371.92035255</v>
      </c>
      <c r="AS33" s="144">
        <f ca="1">(AS35+Opex_Total!AS7)*GRC!AT317</f>
        <v>94745838.214697897</v>
      </c>
    </row>
    <row r="34" spans="2:45" x14ac:dyDescent="0.45">
      <c r="C34" t="s">
        <v>250</v>
      </c>
      <c r="F34" s="136">
        <f ca="1">SUM(Input_Network!G164:G176)+SUM(Input_Network!G184:G187)+SUM(Input_Network!G191:G194)+SUM(Input_Network!G219:G222)+SUM(Input_Network!G240:G242)+SUM(Input_Network!G263:G267)</f>
        <v>0</v>
      </c>
      <c r="G34" s="136">
        <f ca="1">SUM(Input_Network!H164:H176)+SUM(Input_Network!H184:H187)+SUM(Input_Network!H191:H194)+SUM(Input_Network!H219:H222)+SUM(Input_Network!H240:H242)+SUM(Input_Network!H263:H267)</f>
        <v>35.72221044068413</v>
      </c>
      <c r="H34" s="136">
        <f ca="1">SUM(Input_Network!I164:I176)+SUM(Input_Network!I184:I187)+SUM(Input_Network!I191:I194)+SUM(Input_Network!I219:I222)+SUM(Input_Network!I240:I242)+SUM(Input_Network!I263:I267)</f>
        <v>100</v>
      </c>
      <c r="I34" s="136">
        <f ca="1">SUM(Input_Network!J164:J176)+SUM(Input_Network!J184:J187)+SUM(Input_Network!J191:J194)+SUM(Input_Network!J219:J222)+SUM(Input_Network!J240:J242)+SUM(Input_Network!J263:J267)</f>
        <v>209.18773639481552</v>
      </c>
      <c r="J34" s="136">
        <f ca="1">SUM(Input_Network!K164:K176)+SUM(Input_Network!K184:K187)+SUM(Input_Network!K191:K194)+SUM(Input_Network!K219:K222)+SUM(Input_Network!K240:K242)+SUM(Input_Network!K263:K267)</f>
        <v>321.53929365807392</v>
      </c>
      <c r="K34" s="136">
        <f ca="1">SUM(Input_Network!L164:L176)+SUM(Input_Network!L184:L187)+SUM(Input_Network!L191:L194)+SUM(Input_Network!L219:L222)+SUM(Input_Network!L240:L242)+SUM(Input_Network!L263:L267)</f>
        <v>327.49228858660661</v>
      </c>
      <c r="L34" s="136">
        <f ca="1">SUM(Input_Network!M164:M176)+SUM(Input_Network!M184:M187)+SUM(Input_Network!M191:M194)+SUM(Input_Network!M219:M222)+SUM(Input_Network!M240:M242)+SUM(Input_Network!M263:M267)</f>
        <v>298.72274123728414</v>
      </c>
      <c r="M34" s="136">
        <f ca="1">SUM(Input_Network!N164:N176)+SUM(Input_Network!N184:N187)+SUM(Input_Network!N191:N194)+SUM(Input_Network!N219:N222)+SUM(Input_Network!N240:N242)+SUM(Input_Network!N263:N267)</f>
        <v>410.99239603813118</v>
      </c>
      <c r="N34" s="136">
        <f ca="1">SUM(Input_Network!O164:O176)+SUM(Input_Network!O184:O187)+SUM(Input_Network!O191:O194)+SUM(Input_Network!O219:O222)+SUM(Input_Network!O240:O242)+SUM(Input_Network!O263:O267)</f>
        <v>373.62142665200872</v>
      </c>
      <c r="O34" s="136">
        <f ca="1">SUM(Input_Network!P164:P176)+SUM(Input_Network!P184:P187)+SUM(Input_Network!P191:P194)+SUM(Input_Network!P219:P222)+SUM(Input_Network!P240:P242)+SUM(Input_Network!P263:P267)</f>
        <v>407.73792630572632</v>
      </c>
      <c r="P34" s="136">
        <f ca="1">SUM(Input_Network!Q164:Q176)+SUM(Input_Network!Q184:Q187)+SUM(Input_Network!Q191:Q194)+SUM(Input_Network!Q219:Q222)+SUM(Input_Network!Q240:Q242)+SUM(Input_Network!Q263:Q267)</f>
        <v>359.9304607265048</v>
      </c>
      <c r="Q34" s="136">
        <f ca="1">SUM(Input_Network!R164:R176)+SUM(Input_Network!R184:R187)+SUM(Input_Network!R191:R194)+SUM(Input_Network!R219:R222)+SUM(Input_Network!R240:R242)+SUM(Input_Network!R263:R267)</f>
        <v>336.15457382765231</v>
      </c>
      <c r="R34" s="136">
        <f ca="1">SUM(Input_Network!S164:S176)+SUM(Input_Network!S184:S187)+SUM(Input_Network!S191:S194)+SUM(Input_Network!S219:S222)+SUM(Input_Network!S240:S242)+SUM(Input_Network!S263:S267)</f>
        <v>0</v>
      </c>
      <c r="S34" s="136">
        <f ca="1">SUM(Input_Network!T164:T176)+SUM(Input_Network!T184:T187)+SUM(Input_Network!T191:T194)+SUM(Input_Network!T219:T222)+SUM(Input_Network!T240:T242)+SUM(Input_Network!T263:T267)</f>
        <v>0</v>
      </c>
      <c r="T34" s="136">
        <f ca="1">SUM(Input_Network!U164:U176)+SUM(Input_Network!U184:U187)+SUM(Input_Network!U191:U194)+SUM(Input_Network!U219:U222)+SUM(Input_Network!U240:U242)+SUM(Input_Network!U263:U267)</f>
        <v>0</v>
      </c>
      <c r="U34" s="136">
        <f ca="1">SUM(Input_Network!V164:V176)+SUM(Input_Network!V184:V187)+SUM(Input_Network!V191:V194)+SUM(Input_Network!V219:V222)+SUM(Input_Network!V240:V242)+SUM(Input_Network!V263:V267)</f>
        <v>0</v>
      </c>
      <c r="V34" s="136">
        <f ca="1">SUM(Input_Network!W164:W176)+SUM(Input_Network!W184:W187)+SUM(Input_Network!W191:W194)+SUM(Input_Network!W219:W222)+SUM(Input_Network!W240:W242)+SUM(Input_Network!W263:W267)</f>
        <v>0</v>
      </c>
      <c r="W34" s="136">
        <f ca="1">SUM(Input_Network!X164:X176)+SUM(Input_Network!X184:X187)+SUM(Input_Network!X191:X194)+SUM(Input_Network!X219:X222)+SUM(Input_Network!X240:X242)+SUM(Input_Network!X263:X267)</f>
        <v>0</v>
      </c>
      <c r="X34" s="136">
        <f ca="1">SUM(Input_Network!Y164:Y176)+SUM(Input_Network!Y184:Y187)+SUM(Input_Network!Y191:Y194)+SUM(Input_Network!Y219:Y222)+SUM(Input_Network!Y240:Y242)+SUM(Input_Network!Y263:Y267)</f>
        <v>0</v>
      </c>
      <c r="Y34" s="136">
        <f ca="1">SUM(Input_Network!Z164:Z176)+SUM(Input_Network!Z184:Z187)+SUM(Input_Network!Z191:Z194)+SUM(Input_Network!Z219:Z222)+SUM(Input_Network!Z240:Z242)+SUM(Input_Network!Z263:Z267)</f>
        <v>0</v>
      </c>
      <c r="Z34" s="136">
        <f ca="1">SUM(Input_Network!AA164:AA176)+SUM(Input_Network!AA184:AA187)+SUM(Input_Network!AA191:AA194)+SUM(Input_Network!AA219:AA222)+SUM(Input_Network!AA240:AA242)+SUM(Input_Network!AA263:AA267)</f>
        <v>0</v>
      </c>
      <c r="AA34" s="136">
        <f ca="1">SUM(Input_Network!AB164:AB176)+SUM(Input_Network!AB184:AB187)+SUM(Input_Network!AB191:AB194)+SUM(Input_Network!AB219:AB222)+SUM(Input_Network!AB240:AB242)+SUM(Input_Network!AB263:AB267)</f>
        <v>33.378018485534547</v>
      </c>
      <c r="AB34" s="136">
        <f ca="1">SUM(Input_Network!AC164:AC176)+SUM(Input_Network!AC184:AC187)+SUM(Input_Network!AC191:AC194)+SUM(Input_Network!AC219:AC222)+SUM(Input_Network!AC240:AC242)+SUM(Input_Network!AC263:AC267)</f>
        <v>93.682841799735641</v>
      </c>
      <c r="AC34" s="136">
        <f ca="1">SUM(Input_Network!AD164:AD176)+SUM(Input_Network!AD184:AD187)+SUM(Input_Network!AD191:AD194)+SUM(Input_Network!AD219:AD222)+SUM(Input_Network!AD240:AD242)+SUM(Input_Network!AD263:AD267)</f>
        <v>193.2621918774546</v>
      </c>
      <c r="AD34" s="136">
        <f ca="1">SUM(Input_Network!AE164:AE176)+SUM(Input_Network!AE184:AE187)+SUM(Input_Network!AE191:AE194)+SUM(Input_Network!AE219:AE222)+SUM(Input_Network!AE240:AE242)+SUM(Input_Network!AE263:AE267)</f>
        <v>302.85863654297469</v>
      </c>
      <c r="AE34" s="136">
        <f ca="1">SUM(Input_Network!AF164:AF176)+SUM(Input_Network!AF184:AF187)+SUM(Input_Network!AF191:AF194)+SUM(Input_Network!AF219:AF222)+SUM(Input_Network!AF240:AF242)+SUM(Input_Network!AF263:AF267)</f>
        <v>333.03814071121667</v>
      </c>
      <c r="AF34" s="136">
        <f ca="1">SUM(Input_Network!AG164:AG176)+SUM(Input_Network!AG184:AG187)+SUM(Input_Network!AG191:AG194)+SUM(Input_Network!AG219:AG222)+SUM(Input_Network!AG240:AG242)+SUM(Input_Network!AG263:AG267)</f>
        <v>314.07455716954274</v>
      </c>
      <c r="AG34" s="136">
        <f ca="1">SUM(Input_Network!AH164:AH176)+SUM(Input_Network!AH184:AH187)+SUM(Input_Network!AH191:AH194)+SUM(Input_Network!AH219:AH222)+SUM(Input_Network!AH240:AH242)+SUM(Input_Network!AH263:AH267)</f>
        <v>282.821059568848</v>
      </c>
      <c r="AH34" s="136">
        <f ca="1">SUM(Input_Network!AI164:AI176)+SUM(Input_Network!AI184:AI187)+SUM(Input_Network!AI191:AI194)+SUM(Input_Network!AI219:AI222)+SUM(Input_Network!AI240:AI242)+SUM(Input_Network!AI263:AI267)</f>
        <v>260.99191183385494</v>
      </c>
      <c r="AI34" s="136">
        <f ca="1">SUM(Input_Network!AJ164:AJ176)+SUM(Input_Network!AJ184:AJ187)+SUM(Input_Network!AJ191:AJ194)+SUM(Input_Network!AJ219:AJ222)+SUM(Input_Network!AJ240:AJ242)+SUM(Input_Network!AJ263:AJ267)</f>
        <v>285.33299810830272</v>
      </c>
      <c r="AJ34" s="136">
        <f ca="1">SUM(Input_Network!AK164:AK176)+SUM(Input_Network!AK184:AK187)+SUM(Input_Network!AK191:AK194)+SUM(Input_Network!AK219:AK222)+SUM(Input_Network!AK240:AK242)+SUM(Input_Network!AK263:AK267)</f>
        <v>251.86171035067059</v>
      </c>
      <c r="AK34" s="136">
        <f ca="1">SUM(Input_Network!AL164:AL176)+SUM(Input_Network!AL184:AL187)+SUM(Input_Network!AL191:AL194)+SUM(Input_Network!AL219:AL222)+SUM(Input_Network!AL240:AL242)+SUM(Input_Network!AL263:AL267)</f>
        <v>235.44529716177965</v>
      </c>
      <c r="AL34" s="136">
        <f ca="1">SUM(Input_Network!AM164:AM176)+SUM(Input_Network!AM184:AM187)+SUM(Input_Network!AM191:AM194)+SUM(Input_Network!AM219:AM222)+SUM(Input_Network!AM240:AM242)+SUM(Input_Network!AM263:AM267)</f>
        <v>0</v>
      </c>
      <c r="AM34" s="136">
        <f ca="1">SUM(Input_Network!AN164:AN176)+SUM(Input_Network!AN184:AN187)+SUM(Input_Network!AN191:AN194)+SUM(Input_Network!AN219:AN222)+SUM(Input_Network!AN240:AN242)+SUM(Input_Network!AN263:AN267)</f>
        <v>0</v>
      </c>
      <c r="AN34" s="136">
        <f ca="1">SUM(Input_Network!AO164:AO176)+SUM(Input_Network!AO184:AO187)+SUM(Input_Network!AO191:AO194)+SUM(Input_Network!AO219:AO222)+SUM(Input_Network!AO240:AO242)+SUM(Input_Network!AO263:AO267)</f>
        <v>0</v>
      </c>
      <c r="AO34" s="136">
        <f ca="1">SUM(Input_Network!AP164:AP176)+SUM(Input_Network!AP184:AP187)+SUM(Input_Network!AP191:AP194)+SUM(Input_Network!AP219:AP222)+SUM(Input_Network!AP240:AP242)+SUM(Input_Network!AP263:AP267)</f>
        <v>0</v>
      </c>
      <c r="AP34" s="136">
        <f ca="1">SUM(Input_Network!AQ164:AQ176)+SUM(Input_Network!AQ184:AQ187)+SUM(Input_Network!AQ191:AQ194)+SUM(Input_Network!AQ219:AQ222)+SUM(Input_Network!AQ240:AQ242)+SUM(Input_Network!AQ263:AQ267)</f>
        <v>0</v>
      </c>
      <c r="AQ34" s="136">
        <f ca="1">SUM(Input_Network!AR164:AR176)+SUM(Input_Network!AR184:AR187)+SUM(Input_Network!AR191:AR194)+SUM(Input_Network!AR219:AR222)+SUM(Input_Network!AR240:AR242)+SUM(Input_Network!AR263:AR267)</f>
        <v>0</v>
      </c>
      <c r="AR34" s="136">
        <f ca="1">SUM(Input_Network!AS164:AS176)+SUM(Input_Network!AS184:AS187)+SUM(Input_Network!AS191:AS194)+SUM(Input_Network!AS219:AS222)+SUM(Input_Network!AS240:AS242)+SUM(Input_Network!AS263:AS267)</f>
        <v>0</v>
      </c>
      <c r="AS34" s="136">
        <f ca="1">SUM(Input_Network!AT164:AT176)+SUM(Input_Network!AT184:AT187)+SUM(Input_Network!AT191:AT194)+SUM(Input_Network!AT219:AT222)+SUM(Input_Network!AT240:AT242)+SUM(Input_Network!AT263:AT267)</f>
        <v>0</v>
      </c>
    </row>
    <row r="35" spans="2:45" ht="14.65" thickBot="1" x14ac:dyDescent="0.5">
      <c r="C35" t="s">
        <v>249</v>
      </c>
      <c r="F35" s="136">
        <f ca="1">SUM(Input_Network!G236:G239)+SUM(Input_Network!G244:G262)</f>
        <v>0</v>
      </c>
      <c r="G35" s="136">
        <f ca="1">SUM(Input_Network!H236:H239)+SUM(Input_Network!H244:H262)</f>
        <v>7978594.0675309449</v>
      </c>
      <c r="H35" s="136">
        <f ca="1">SUM(Input_Network!I236:I239)+SUM(Input_Network!I244:I262)</f>
        <v>25737795.300000001</v>
      </c>
      <c r="I35" s="136">
        <f ca="1">SUM(Input_Network!J236:J239)+SUM(Input_Network!J244:J262)</f>
        <v>49100164.462272316</v>
      </c>
      <c r="J35" s="136">
        <f ca="1">SUM(Input_Network!K236:K239)+SUM(Input_Network!K244:K262)</f>
        <v>91336680.67947644</v>
      </c>
      <c r="K35" s="136">
        <f ca="1">SUM(Input_Network!L236:L239)+SUM(Input_Network!L244:L262)</f>
        <v>121888914.90437117</v>
      </c>
      <c r="L35" s="136">
        <f ca="1">SUM(Input_Network!M236:M239)+SUM(Input_Network!M244:M262)</f>
        <v>145475404.5926466</v>
      </c>
      <c r="M35" s="136">
        <f ca="1">SUM(Input_Network!N236:N239)+SUM(Input_Network!N244:N262)</f>
        <v>386461298.740964</v>
      </c>
      <c r="N35" s="136">
        <f ca="1">SUM(Input_Network!O236:O239)+SUM(Input_Network!O244:O262)</f>
        <v>426914458.66054964</v>
      </c>
      <c r="O35" s="136">
        <f ca="1">SUM(Input_Network!P236:P239)+SUM(Input_Network!P244:P262)</f>
        <v>455807929.6099835</v>
      </c>
      <c r="P35" s="136">
        <f ca="1">SUM(Input_Network!Q236:Q239)+SUM(Input_Network!Q244:Q262)</f>
        <v>472848167.34843707</v>
      </c>
      <c r="Q35" s="136">
        <f ca="1">SUM(Input_Network!R236:R239)+SUM(Input_Network!R244:R262)</f>
        <v>465500749.88553447</v>
      </c>
      <c r="R35" s="136">
        <f ca="1">SUM(Input_Network!S236:S239)+SUM(Input_Network!S244:S262)</f>
        <v>380192347.19119483</v>
      </c>
      <c r="S35" s="136">
        <f ca="1">SUM(Input_Network!T236:T239)+SUM(Input_Network!T244:T262)</f>
        <v>333564319.87469614</v>
      </c>
      <c r="T35" s="136">
        <f ca="1">SUM(Input_Network!U236:U239)+SUM(Input_Network!U244:U262)</f>
        <v>287453570.77322632</v>
      </c>
      <c r="U35" s="136">
        <f ca="1">SUM(Input_Network!V236:V239)+SUM(Input_Network!V244:V262)</f>
        <v>239836750.07038191</v>
      </c>
      <c r="V35" s="136">
        <f ca="1">SUM(Input_Network!W236:W239)+SUM(Input_Network!W244:W262)</f>
        <v>198916828.9242633</v>
      </c>
      <c r="W35" s="136">
        <f ca="1">SUM(Input_Network!X236:X239)+SUM(Input_Network!X244:X262)</f>
        <v>191160371.90421376</v>
      </c>
      <c r="X35" s="136">
        <f ca="1">SUM(Input_Network!Y236:Y239)+SUM(Input_Network!Y244:Y262)</f>
        <v>182379939.44867566</v>
      </c>
      <c r="Y35" s="136">
        <f ca="1">SUM(Input_Network!Z236:Z239)+SUM(Input_Network!Z244:Z262)</f>
        <v>172814268.6393553</v>
      </c>
      <c r="Z35" s="136">
        <f ca="1">SUM(Input_Network!AA236:AA239)+SUM(Input_Network!AA244:AA262)</f>
        <v>162950298.7486302</v>
      </c>
      <c r="AA35" s="136">
        <f ca="1">SUM(Input_Network!AB236:AB239)+SUM(Input_Network!AB244:AB262)</f>
        <v>153081562.71474507</v>
      </c>
      <c r="AB35" s="136">
        <f ca="1">SUM(Input_Network!AC236:AC239)+SUM(Input_Network!AC244:AC262)</f>
        <v>140763126.55822542</v>
      </c>
      <c r="AC35" s="136">
        <f ca="1">SUM(Input_Network!AD236:AD239)+SUM(Input_Network!AD244:AD262)</f>
        <v>132478570.81419937</v>
      </c>
      <c r="AD35" s="136">
        <f ca="1">SUM(Input_Network!AE236:AE239)+SUM(Input_Network!AE244:AE262)</f>
        <v>128127420.34810032</v>
      </c>
      <c r="AE35" s="136">
        <f ca="1">SUM(Input_Network!AF236:AF239)+SUM(Input_Network!AF244:AF262)</f>
        <v>124234524.2141988</v>
      </c>
      <c r="AF35" s="136">
        <f ca="1">SUM(Input_Network!AG236:AG239)+SUM(Input_Network!AG244:AG262)</f>
        <v>119937406.33889675</v>
      </c>
      <c r="AG35" s="136">
        <f ca="1">SUM(Input_Network!AH236:AH239)+SUM(Input_Network!AH244:AH262)</f>
        <v>117844987.06272009</v>
      </c>
      <c r="AH35" s="136">
        <f ca="1">SUM(Input_Network!AI236:AI239)+SUM(Input_Network!AI244:AI262)</f>
        <v>114590290.95522735</v>
      </c>
      <c r="AI35" s="136">
        <f ca="1">SUM(Input_Network!AJ236:AJ239)+SUM(Input_Network!AJ244:AJ262)</f>
        <v>110062404.08176225</v>
      </c>
      <c r="AJ35" s="136">
        <f ca="1">SUM(Input_Network!AK236:AK239)+SUM(Input_Network!AK244:AK262)</f>
        <v>104899055.60393649</v>
      </c>
      <c r="AK35" s="136">
        <f ca="1">SUM(Input_Network!AL236:AL239)+SUM(Input_Network!AL244:AL262)</f>
        <v>98200682.275242567</v>
      </c>
      <c r="AL35" s="136">
        <f ca="1">SUM(Input_Network!AM236:AM239)+SUM(Input_Network!AM244:AM262)</f>
        <v>86549890.713716567</v>
      </c>
      <c r="AM35" s="136">
        <f ca="1">SUM(Input_Network!AN236:AN239)+SUM(Input_Network!AN244:AN262)</f>
        <v>78572165.575905159</v>
      </c>
      <c r="AN35" s="136">
        <f ca="1">SUM(Input_Network!AO236:AO239)+SUM(Input_Network!AO244:AO262)</f>
        <v>71876016.885838285</v>
      </c>
      <c r="AO35" s="136">
        <f ca="1">SUM(Input_Network!AP236:AP239)+SUM(Input_Network!AP244:AP262)</f>
        <v>65428289.325496286</v>
      </c>
      <c r="AP35" s="136">
        <f ca="1">SUM(Input_Network!AQ236:AQ239)+SUM(Input_Network!AQ244:AQ262)</f>
        <v>59447107.464652516</v>
      </c>
      <c r="AQ35" s="136">
        <f ca="1">SUM(Input_Network!AR236:AR239)+SUM(Input_Network!AR244:AR262)</f>
        <v>56109303.681386337</v>
      </c>
      <c r="AR35" s="136">
        <f ca="1">SUM(Input_Network!AS236:AS239)+SUM(Input_Network!AS244:AS262)</f>
        <v>52518649.761493176</v>
      </c>
      <c r="AS35" s="136">
        <f ca="1">SUM(Input_Network!AT236:AT239)+SUM(Input_Network!AT244:AT262)</f>
        <v>48756516.816539101</v>
      </c>
    </row>
    <row r="36" spans="2:45" ht="14.65" thickBot="1" x14ac:dyDescent="0.5">
      <c r="C36" t="s">
        <v>242</v>
      </c>
      <c r="F36" s="137">
        <f ca="1">F7-SUM(F34:F35)</f>
        <v>40876451.699554011</v>
      </c>
      <c r="G36" s="137">
        <f ca="1">G7-SUM(G34:G35)</f>
        <v>117949048.64717822</v>
      </c>
      <c r="H36" s="137">
        <f t="shared" ref="H36:S36" ca="1" si="6">H7-SUM(H34:H35)</f>
        <v>277374524.88</v>
      </c>
      <c r="I36" s="137">
        <f t="shared" ca="1" si="6"/>
        <v>568307450.45132816</v>
      </c>
      <c r="J36" s="137">
        <f ca="1">J7-SUM(J34:J35)</f>
        <v>756497052.64010906</v>
      </c>
      <c r="K36" s="137">
        <f t="shared" ca="1" si="6"/>
        <v>685898030.16544378</v>
      </c>
      <c r="L36" s="137">
        <f t="shared" ca="1" si="6"/>
        <v>700141483.57629025</v>
      </c>
      <c r="M36" s="137">
        <f ca="1">M7-SUM(M34:M35)</f>
        <v>1299529922.8353672</v>
      </c>
      <c r="N36" s="137">
        <f ca="1">N7-SUM(N34:N35)</f>
        <v>1300052361.5043154</v>
      </c>
      <c r="O36" s="137">
        <f t="shared" ca="1" si="6"/>
        <v>1354179637.5012388</v>
      </c>
      <c r="P36" s="137">
        <f ca="1">P7-SUM(P34:P35)</f>
        <v>1089854468.3608937</v>
      </c>
      <c r="Q36" s="137">
        <f t="shared" ca="1" si="6"/>
        <v>53946188.972394168</v>
      </c>
      <c r="R36" s="137">
        <f t="shared" ca="1" si="6"/>
        <v>20420265.296474159</v>
      </c>
      <c r="S36" s="137">
        <f t="shared" ca="1" si="6"/>
        <v>32993237.841341615</v>
      </c>
      <c r="T36" s="137">
        <f t="shared" ref="T36:AF36" ca="1" si="7">T7-SUM(T34:T35)</f>
        <v>46420966.172315538</v>
      </c>
      <c r="U36" s="137">
        <f t="shared" ca="1" si="7"/>
        <v>50409455.662420422</v>
      </c>
      <c r="V36" s="137">
        <f t="shared" ca="1" si="7"/>
        <v>46056843.092009872</v>
      </c>
      <c r="W36" s="137">
        <f t="shared" ca="1" si="7"/>
        <v>41947310.163785577</v>
      </c>
      <c r="X36" s="137">
        <f t="shared" ca="1" si="7"/>
        <v>38372566.464381397</v>
      </c>
      <c r="Y36" s="137">
        <f t="shared" ca="1" si="7"/>
        <v>35049791.548508793</v>
      </c>
      <c r="Z36" s="137">
        <f t="shared" ca="1" si="7"/>
        <v>42007594.92950815</v>
      </c>
      <c r="AA36" s="137">
        <f t="shared" ca="1" si="7"/>
        <v>47706045.821895808</v>
      </c>
      <c r="AB36" s="137">
        <f t="shared" ca="1" si="7"/>
        <v>60300738.133167803</v>
      </c>
      <c r="AC36" s="137">
        <f t="shared" ca="1" si="7"/>
        <v>104671736.60164168</v>
      </c>
      <c r="AD36" s="137">
        <f t="shared" ca="1" si="7"/>
        <v>139248772.14490861</v>
      </c>
      <c r="AE36" s="137">
        <f t="shared" ca="1" si="7"/>
        <v>145841349.0008013</v>
      </c>
      <c r="AF36" s="137">
        <f t="shared" ca="1" si="7"/>
        <v>145656301.65476179</v>
      </c>
      <c r="AG36" s="137">
        <f t="shared" ref="AG36:AS36" ca="1" si="8">AG7-SUM(AG34:AG35)</f>
        <v>146504645.02986264</v>
      </c>
      <c r="AH36" s="137">
        <f t="shared" ca="1" si="8"/>
        <v>149650588.34590152</v>
      </c>
      <c r="AI36" s="137">
        <f t="shared" ca="1" si="8"/>
        <v>143155381.99049157</v>
      </c>
      <c r="AJ36" s="137">
        <f t="shared" ca="1" si="8"/>
        <v>116430579.37829472</v>
      </c>
      <c r="AK36" s="137">
        <f t="shared" ca="1" si="8"/>
        <v>7811650.4940243512</v>
      </c>
      <c r="AL36" s="137">
        <f t="shared" ca="1" si="8"/>
        <v>4360969.6840046644</v>
      </c>
      <c r="AM36" s="137">
        <f t="shared" ca="1" si="8"/>
        <v>7035674.1122632176</v>
      </c>
      <c r="AN36" s="137">
        <f t="shared" ca="1" si="8"/>
        <v>9311831.202765882</v>
      </c>
      <c r="AO36" s="137">
        <f t="shared" ca="1" si="8"/>
        <v>9651513.5273610204</v>
      </c>
      <c r="AP36" s="137">
        <f t="shared" ca="1" si="8"/>
        <v>8999874.8588685319</v>
      </c>
      <c r="AQ36" s="137">
        <f t="shared" ca="1" si="8"/>
        <v>8397473.5162832811</v>
      </c>
      <c r="AR36" s="137">
        <f t="shared" ca="1" si="8"/>
        <v>7854473.2217348889</v>
      </c>
      <c r="AS36" s="137">
        <f t="shared" ca="1" si="8"/>
        <v>7349567.5587458163</v>
      </c>
    </row>
    <row r="37" spans="2:45" x14ac:dyDescent="0.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row>
    <row r="38" spans="2:45" x14ac:dyDescent="0.45">
      <c r="B38" s="124" t="s">
        <v>235</v>
      </c>
      <c r="K38" s="148"/>
    </row>
    <row r="39" spans="2:45" x14ac:dyDescent="0.45">
      <c r="C39" t="s">
        <v>226</v>
      </c>
      <c r="F39" s="136">
        <f ca="1">Opex_Netw_Dim!F8</f>
        <v>0</v>
      </c>
      <c r="G39" s="136">
        <f ca="1">Opex_Netw_Dim!G8</f>
        <v>250000</v>
      </c>
      <c r="H39" s="136">
        <f ca="1">Opex_Netw_Dim!H8</f>
        <v>875000</v>
      </c>
      <c r="I39" s="136">
        <f ca="1">Opex_Netw_Dim!I8</f>
        <v>2000000</v>
      </c>
      <c r="J39" s="136">
        <f ca="1">Opex_Netw_Dim!J8</f>
        <v>3875000</v>
      </c>
      <c r="K39" s="136">
        <f ca="1">Opex_Netw_Dim!K8</f>
        <v>6250000</v>
      </c>
      <c r="L39" s="136">
        <f ca="1">Opex_Netw_Dim!L8</f>
        <v>8625000</v>
      </c>
      <c r="M39" s="136">
        <f ca="1">Opex_Netw_Dim!M8</f>
        <v>11000000</v>
      </c>
      <c r="N39" s="136">
        <f ca="1">Opex_Netw_Dim!N8</f>
        <v>13375000</v>
      </c>
      <c r="O39" s="136">
        <f ca="1">Opex_Netw_Dim!O8</f>
        <v>15750000</v>
      </c>
      <c r="P39" s="136">
        <f ca="1">Opex_Netw_Dim!P8</f>
        <v>18125000</v>
      </c>
      <c r="Q39" s="136">
        <f ca="1">Opex_Netw_Dim!Q8</f>
        <v>20000000</v>
      </c>
      <c r="R39" s="136">
        <f ca="1">Opex_Netw_Dim!R8</f>
        <v>20000000</v>
      </c>
      <c r="S39" s="136">
        <f ca="1">Opex_Netw_Dim!S8</f>
        <v>20000000</v>
      </c>
      <c r="T39" s="136">
        <f ca="1">Opex_Netw_Dim!T8</f>
        <v>20000000</v>
      </c>
      <c r="U39" s="136">
        <f ca="1">Opex_Netw_Dim!U8</f>
        <v>20000000</v>
      </c>
      <c r="V39" s="136">
        <f ca="1">Opex_Netw_Dim!V8</f>
        <v>20000000</v>
      </c>
      <c r="W39" s="136">
        <f ca="1">Opex_Netw_Dim!W8</f>
        <v>20000000</v>
      </c>
      <c r="X39" s="136">
        <f ca="1">Opex_Netw_Dim!X8</f>
        <v>20000000</v>
      </c>
      <c r="Y39" s="136">
        <f ca="1">Opex_Netw_Dim!Y8</f>
        <v>20000000</v>
      </c>
      <c r="Z39" s="136">
        <f ca="1">Opex_Netw_Dim!Z8</f>
        <v>20000000</v>
      </c>
      <c r="AA39" s="136">
        <f ca="1">Opex_Netw_Dim!AA8</f>
        <v>20000000</v>
      </c>
      <c r="AB39" s="136">
        <f ca="1">Opex_Netw_Dim!AB8</f>
        <v>20000000</v>
      </c>
      <c r="AC39" s="136">
        <f ca="1">Opex_Netw_Dim!AC8</f>
        <v>20000000</v>
      </c>
      <c r="AD39" s="136">
        <f ca="1">Opex_Netw_Dim!AD8</f>
        <v>20000000</v>
      </c>
      <c r="AE39" s="136">
        <f ca="1">Opex_Netw_Dim!AE8</f>
        <v>20000000</v>
      </c>
      <c r="AF39" s="136">
        <f ca="1">Opex_Netw_Dim!AF8</f>
        <v>20000000</v>
      </c>
      <c r="AG39" s="136">
        <f ca="1">Opex_Netw_Dim!AG8</f>
        <v>20000000</v>
      </c>
      <c r="AH39" s="136">
        <f ca="1">Opex_Netw_Dim!AH8</f>
        <v>20000000</v>
      </c>
      <c r="AI39" s="136">
        <f ca="1">Opex_Netw_Dim!AI8</f>
        <v>20000000</v>
      </c>
      <c r="AJ39" s="136">
        <f ca="1">Opex_Netw_Dim!AJ8</f>
        <v>20000000</v>
      </c>
      <c r="AK39" s="136">
        <f ca="1">Opex_Netw_Dim!AK8</f>
        <v>20000000</v>
      </c>
      <c r="AL39" s="136">
        <f ca="1">Opex_Netw_Dim!AL8</f>
        <v>20000000</v>
      </c>
      <c r="AM39" s="136">
        <f ca="1">Opex_Netw_Dim!AM8</f>
        <v>20000000</v>
      </c>
      <c r="AN39" s="136">
        <f ca="1">Opex_Netw_Dim!AN8</f>
        <v>20000000</v>
      </c>
      <c r="AO39" s="136">
        <f ca="1">Opex_Netw_Dim!AO8</f>
        <v>20000000</v>
      </c>
      <c r="AP39" s="136">
        <f ca="1">Opex_Netw_Dim!AP8</f>
        <v>20000000</v>
      </c>
      <c r="AQ39" s="136">
        <f ca="1">Opex_Netw_Dim!AQ8</f>
        <v>20000000</v>
      </c>
      <c r="AR39" s="136">
        <f ca="1">Opex_Netw_Dim!AR8</f>
        <v>20000000</v>
      </c>
      <c r="AS39" s="136">
        <f ca="1">Opex_Netw_Dim!AS8</f>
        <v>20000000</v>
      </c>
    </row>
    <row r="40" spans="2:45" x14ac:dyDescent="0.45">
      <c r="C40" t="s">
        <v>236</v>
      </c>
      <c r="F40" s="136">
        <f ca="1">Opex_Netw_Dim!F62</f>
        <v>0</v>
      </c>
      <c r="G40" s="136">
        <f ca="1">Opex_Netw_Dim!G62</f>
        <v>25000</v>
      </c>
      <c r="H40" s="136">
        <f ca="1">Opex_Netw_Dim!H62</f>
        <v>100000</v>
      </c>
      <c r="I40" s="136">
        <f ca="1">Opex_Netw_Dim!I62</f>
        <v>256250</v>
      </c>
      <c r="J40" s="136">
        <f ca="1">Opex_Netw_Dim!J62</f>
        <v>543750</v>
      </c>
      <c r="K40" s="136">
        <f ca="1">Opex_Netw_Dim!K62</f>
        <v>975000</v>
      </c>
      <c r="L40" s="136">
        <f ca="1">Opex_Netw_Dim!L62</f>
        <v>1512500</v>
      </c>
      <c r="M40" s="136">
        <f ca="1">Opex_Netw_Dim!M62</f>
        <v>2137500</v>
      </c>
      <c r="N40" s="136">
        <f ca="1">Opex_Netw_Dim!N62</f>
        <v>2825000</v>
      </c>
      <c r="O40" s="136">
        <f ca="1">Opex_Netw_Dim!O62</f>
        <v>3537500</v>
      </c>
      <c r="P40" s="136">
        <f ca="1">Opex_Netw_Dim!P62</f>
        <v>4250000</v>
      </c>
      <c r="Q40" s="136">
        <f ca="1">Opex_Netw_Dim!Q62</f>
        <v>4912500</v>
      </c>
      <c r="R40" s="136">
        <f ca="1">Opex_Netw_Dim!R62</f>
        <v>5362500</v>
      </c>
      <c r="S40" s="136">
        <f ca="1">Opex_Netw_Dim!S62</f>
        <v>5693750</v>
      </c>
      <c r="T40" s="136">
        <f ca="1">Opex_Netw_Dim!T62</f>
        <v>5906250</v>
      </c>
      <c r="U40" s="136">
        <f ca="1">Opex_Netw_Dim!U62</f>
        <v>6000000</v>
      </c>
      <c r="V40" s="136">
        <f ca="1">Opex_Netw_Dim!V62</f>
        <v>6000000</v>
      </c>
      <c r="W40" s="136">
        <f ca="1">Opex_Netw_Dim!W62</f>
        <v>6000000</v>
      </c>
      <c r="X40" s="136">
        <f ca="1">Opex_Netw_Dim!X62</f>
        <v>6000000</v>
      </c>
      <c r="Y40" s="136">
        <f ca="1">Opex_Netw_Dim!Y62</f>
        <v>6000000</v>
      </c>
      <c r="Z40" s="136">
        <f ca="1">Opex_Netw_Dim!Z62</f>
        <v>6000000</v>
      </c>
      <c r="AA40" s="136">
        <f ca="1">Opex_Netw_Dim!AA62</f>
        <v>6000000</v>
      </c>
      <c r="AB40" s="136">
        <f ca="1">Opex_Netw_Dim!AB62</f>
        <v>6000000</v>
      </c>
      <c r="AC40" s="136">
        <f ca="1">Opex_Netw_Dim!AC62</f>
        <v>6000000</v>
      </c>
      <c r="AD40" s="136">
        <f ca="1">Opex_Netw_Dim!AD62</f>
        <v>6000000</v>
      </c>
      <c r="AE40" s="136">
        <f ca="1">Opex_Netw_Dim!AE62</f>
        <v>6000000</v>
      </c>
      <c r="AF40" s="136">
        <f ca="1">Opex_Netw_Dim!AF62</f>
        <v>6000000</v>
      </c>
      <c r="AG40" s="136">
        <f ca="1">Opex_Netw_Dim!AG62</f>
        <v>6000000</v>
      </c>
      <c r="AH40" s="136">
        <f ca="1">Opex_Netw_Dim!AH62</f>
        <v>6000000</v>
      </c>
      <c r="AI40" s="136">
        <f ca="1">Opex_Netw_Dim!AI62</f>
        <v>6000000</v>
      </c>
      <c r="AJ40" s="136">
        <f ca="1">Opex_Netw_Dim!AJ62</f>
        <v>6000000</v>
      </c>
      <c r="AK40" s="136">
        <f ca="1">Opex_Netw_Dim!AK62</f>
        <v>6000000</v>
      </c>
      <c r="AL40" s="136">
        <f ca="1">Opex_Netw_Dim!AL62</f>
        <v>6000000</v>
      </c>
      <c r="AM40" s="136">
        <f ca="1">Opex_Netw_Dim!AM62</f>
        <v>6000000</v>
      </c>
      <c r="AN40" s="136">
        <f ca="1">Opex_Netw_Dim!AN62</f>
        <v>6000000</v>
      </c>
      <c r="AO40" s="136">
        <f ca="1">Opex_Netw_Dim!AO62</f>
        <v>6000000</v>
      </c>
      <c r="AP40" s="136">
        <f ca="1">Opex_Netw_Dim!AP62</f>
        <v>6000000</v>
      </c>
      <c r="AQ40" s="136">
        <f ca="1">Opex_Netw_Dim!AQ62</f>
        <v>6000000</v>
      </c>
      <c r="AR40" s="136">
        <f ca="1">Opex_Netw_Dim!AR62</f>
        <v>6000000</v>
      </c>
      <c r="AS40" s="136">
        <f ca="1">Opex_Netw_Dim!AS62</f>
        <v>6000000</v>
      </c>
    </row>
    <row r="41" spans="2:45" x14ac:dyDescent="0.45">
      <c r="C41" t="s">
        <v>272</v>
      </c>
      <c r="F41" s="136">
        <f ca="1">Opex_Netw_Dim!F74</f>
        <v>0</v>
      </c>
      <c r="G41" s="136">
        <f ca="1">Opex_Netw_Dim!G74</f>
        <v>25000</v>
      </c>
      <c r="H41" s="136">
        <f ca="1">Opex_Netw_Dim!H74</f>
        <v>100000</v>
      </c>
      <c r="I41" s="136">
        <f ca="1">Opex_Netw_Dim!I74</f>
        <v>256250</v>
      </c>
      <c r="J41" s="136">
        <f ca="1">Opex_Netw_Dim!J74</f>
        <v>543750</v>
      </c>
      <c r="K41" s="136">
        <f ca="1">Opex_Netw_Dim!K74</f>
        <v>975000</v>
      </c>
      <c r="L41" s="136">
        <f ca="1">Opex_Netw_Dim!L74</f>
        <v>1512500</v>
      </c>
      <c r="M41" s="136">
        <f ca="1">Opex_Netw_Dim!M74</f>
        <v>2137500</v>
      </c>
      <c r="N41" s="136">
        <f ca="1">Opex_Netw_Dim!N74</f>
        <v>2825000</v>
      </c>
      <c r="O41" s="136">
        <f ca="1">Opex_Netw_Dim!O74</f>
        <v>3537500</v>
      </c>
      <c r="P41" s="136">
        <f ca="1">Opex_Netw_Dim!P74</f>
        <v>4250000</v>
      </c>
      <c r="Q41" s="136">
        <f ca="1">Opex_Netw_Dim!Q74</f>
        <v>4912500</v>
      </c>
      <c r="R41" s="136">
        <f ca="1">Opex_Netw_Dim!R74</f>
        <v>5362500</v>
      </c>
      <c r="S41" s="136">
        <f ca="1">Opex_Netw_Dim!S74</f>
        <v>5693750</v>
      </c>
      <c r="T41" s="136">
        <f ca="1">Opex_Netw_Dim!T74</f>
        <v>5906250</v>
      </c>
      <c r="U41" s="136">
        <f ca="1">Opex_Netw_Dim!U74</f>
        <v>6000000</v>
      </c>
      <c r="V41" s="136">
        <f ca="1">Opex_Netw_Dim!V74</f>
        <v>6000000</v>
      </c>
      <c r="W41" s="136">
        <f ca="1">Opex_Netw_Dim!W74</f>
        <v>6000000</v>
      </c>
      <c r="X41" s="136">
        <f ca="1">Opex_Netw_Dim!X74</f>
        <v>6000000</v>
      </c>
      <c r="Y41" s="136">
        <f ca="1">Opex_Netw_Dim!Y74</f>
        <v>6000000</v>
      </c>
      <c r="Z41" s="136">
        <f ca="1">Opex_Netw_Dim!Z74</f>
        <v>6000000</v>
      </c>
      <c r="AA41" s="136">
        <f ca="1">Opex_Netw_Dim!AA74</f>
        <v>6000000</v>
      </c>
      <c r="AB41" s="136">
        <f ca="1">Opex_Netw_Dim!AB74</f>
        <v>6000000</v>
      </c>
      <c r="AC41" s="136">
        <f ca="1">Opex_Netw_Dim!AC74</f>
        <v>6000000</v>
      </c>
      <c r="AD41" s="136">
        <f ca="1">Opex_Netw_Dim!AD74</f>
        <v>6000000</v>
      </c>
      <c r="AE41" s="136">
        <f ca="1">Opex_Netw_Dim!AE74</f>
        <v>6000000</v>
      </c>
      <c r="AF41" s="136">
        <f ca="1">Opex_Netw_Dim!AF74</f>
        <v>6000000</v>
      </c>
      <c r="AG41" s="136">
        <f ca="1">Opex_Netw_Dim!AG74</f>
        <v>6000000</v>
      </c>
      <c r="AH41" s="136">
        <f ca="1">Opex_Netw_Dim!AH74</f>
        <v>6000000</v>
      </c>
      <c r="AI41" s="136">
        <f ca="1">Opex_Netw_Dim!AI74</f>
        <v>6000000</v>
      </c>
      <c r="AJ41" s="136">
        <f ca="1">Opex_Netw_Dim!AJ74</f>
        <v>6000000</v>
      </c>
      <c r="AK41" s="136">
        <f ca="1">Opex_Netw_Dim!AK74</f>
        <v>6000000</v>
      </c>
      <c r="AL41" s="136">
        <f ca="1">Opex_Netw_Dim!AL74</f>
        <v>6000000</v>
      </c>
      <c r="AM41" s="136">
        <f ca="1">Opex_Netw_Dim!AM74</f>
        <v>6000000</v>
      </c>
      <c r="AN41" s="136">
        <f ca="1">Opex_Netw_Dim!AN74</f>
        <v>6000000</v>
      </c>
      <c r="AO41" s="136">
        <f ca="1">Opex_Netw_Dim!AO74</f>
        <v>6000000</v>
      </c>
      <c r="AP41" s="136">
        <f ca="1">Opex_Netw_Dim!AP74</f>
        <v>6000000</v>
      </c>
      <c r="AQ41" s="136">
        <f ca="1">Opex_Netw_Dim!AQ74</f>
        <v>6000000</v>
      </c>
      <c r="AR41" s="136">
        <f ca="1">Opex_Netw_Dim!AR74</f>
        <v>6000000</v>
      </c>
      <c r="AS41" s="136">
        <f ca="1">Opex_Netw_Dim!AS74</f>
        <v>6000000</v>
      </c>
    </row>
    <row r="42" spans="2:45" x14ac:dyDescent="0.45">
      <c r="C42" t="s">
        <v>237</v>
      </c>
      <c r="F42" s="136">
        <f ca="1">Opex_Netw_Dim!F45</f>
        <v>0</v>
      </c>
      <c r="G42" s="136">
        <f ca="1">Opex_Netw_Dim!G45</f>
        <v>26486</v>
      </c>
      <c r="H42" s="136">
        <f ca="1">Opex_Netw_Dim!H45</f>
        <v>95043</v>
      </c>
      <c r="I42" s="136">
        <f ca="1">Opex_Netw_Dim!I45</f>
        <v>188106</v>
      </c>
      <c r="J42" s="136">
        <f ca="1">Opex_Netw_Dim!J45</f>
        <v>370591</v>
      </c>
      <c r="K42" s="136">
        <f ca="1">Opex_Netw_Dim!K45</f>
        <v>564280</v>
      </c>
      <c r="L42" s="136">
        <f ca="1">Opex_Netw_Dim!L45</f>
        <v>728523</v>
      </c>
      <c r="M42" s="136">
        <f ca="1">Opex_Netw_Dim!M45</f>
        <v>896517</v>
      </c>
      <c r="N42" s="136">
        <f ca="1">Opex_Netw_Dim!N45</f>
        <v>1024781</v>
      </c>
      <c r="O42" s="136">
        <f ca="1">Opex_Netw_Dim!O45</f>
        <v>1115925</v>
      </c>
      <c r="P42" s="136">
        <f ca="1">Opex_Netw_Dim!P45</f>
        <v>1180865</v>
      </c>
      <c r="Q42" s="136">
        <f ca="1">Opex_Netw_Dim!Q45</f>
        <v>1178419</v>
      </c>
      <c r="R42" s="136">
        <f ca="1">Opex_Netw_Dim!R45</f>
        <v>989159</v>
      </c>
      <c r="S42" s="136">
        <f ca="1">Opex_Netw_Dim!S45</f>
        <v>879810</v>
      </c>
      <c r="T42" s="136">
        <f ca="1">Opex_Netw_Dim!T45</f>
        <v>756127</v>
      </c>
      <c r="U42" s="136">
        <f ca="1">Opex_Netw_Dim!U45</f>
        <v>621775</v>
      </c>
      <c r="V42" s="136">
        <f ca="1">Opex_Netw_Dim!V45</f>
        <v>504631</v>
      </c>
      <c r="W42" s="136">
        <f ca="1">Opex_Netw_Dim!W45</f>
        <v>481795</v>
      </c>
      <c r="X42" s="136">
        <f ca="1">Opex_Netw_Dim!X45</f>
        <v>459867</v>
      </c>
      <c r="Y42" s="136">
        <f ca="1">Opex_Netw_Dim!Y45</f>
        <v>438656</v>
      </c>
      <c r="Z42" s="136">
        <f ca="1">Opex_Netw_Dim!Z45</f>
        <v>418118</v>
      </c>
      <c r="AA42" s="136">
        <f ca="1">Opex_Netw_Dim!AA45</f>
        <v>398287</v>
      </c>
      <c r="AB42" s="136">
        <f ca="1">Opex_Netw_Dim!AB45</f>
        <v>379105</v>
      </c>
      <c r="AC42" s="136">
        <f ca="1">Opex_Netw_Dim!AC45</f>
        <v>360548</v>
      </c>
      <c r="AD42" s="136">
        <f ca="1">Opex_Netw_Dim!AD45</f>
        <v>342603</v>
      </c>
      <c r="AE42" s="136">
        <f ca="1">Opex_Netw_Dim!AE45</f>
        <v>325239</v>
      </c>
      <c r="AF42" s="136">
        <f ca="1">Opex_Netw_Dim!AF45</f>
        <v>308436</v>
      </c>
      <c r="AG42" s="136">
        <f ca="1">Opex_Netw_Dim!AG45</f>
        <v>292173</v>
      </c>
      <c r="AH42" s="136">
        <f ca="1">Opex_Netw_Dim!AH45</f>
        <v>276429</v>
      </c>
      <c r="AI42" s="136">
        <f ca="1">Opex_Netw_Dim!AI45</f>
        <v>261184</v>
      </c>
      <c r="AJ42" s="136">
        <f ca="1">Opex_Netw_Dim!AJ45</f>
        <v>246419</v>
      </c>
      <c r="AK42" s="136">
        <f ca="1">Opex_Netw_Dim!AK45</f>
        <v>232116</v>
      </c>
      <c r="AL42" s="136">
        <f ca="1">Opex_Netw_Dim!AL45</f>
        <v>218257</v>
      </c>
      <c r="AM42" s="136">
        <f ca="1">Opex_Netw_Dim!AM45</f>
        <v>204824</v>
      </c>
      <c r="AN42" s="136">
        <f ca="1">Opex_Netw_Dim!AN45</f>
        <v>191801</v>
      </c>
      <c r="AO42" s="136">
        <f ca="1">Opex_Netw_Dim!AO45</f>
        <v>179172</v>
      </c>
      <c r="AP42" s="136">
        <f ca="1">Opex_Netw_Dim!AP45</f>
        <v>166922</v>
      </c>
      <c r="AQ42" s="136">
        <f ca="1">Opex_Netw_Dim!AQ45</f>
        <v>155035</v>
      </c>
      <c r="AR42" s="136">
        <f ca="1">Opex_Netw_Dim!AR45</f>
        <v>143498</v>
      </c>
      <c r="AS42" s="136">
        <f ca="1">Opex_Netw_Dim!AS45</f>
        <v>132296</v>
      </c>
    </row>
    <row r="44" spans="2:45" x14ac:dyDescent="0.45">
      <c r="C44" t="s">
        <v>238</v>
      </c>
      <c r="F44" s="132" t="str">
        <f t="shared" ref="F44" ca="1" si="9">IFERROR(F40/F39,"")</f>
        <v/>
      </c>
      <c r="G44" s="132">
        <f ca="1">IFERROR(G40/G39,"")</f>
        <v>0.1</v>
      </c>
      <c r="H44" s="132">
        <f t="shared" ref="H44:AS44" ca="1" si="10">IFERROR(H40/H39,"")</f>
        <v>0.11428571428571428</v>
      </c>
      <c r="I44" s="132">
        <f ca="1">IFERROR(I40/I39,"")</f>
        <v>0.12812499999999999</v>
      </c>
      <c r="J44" s="132">
        <f ca="1">IFERROR(J40/J39,"")</f>
        <v>0.14032258064516129</v>
      </c>
      <c r="K44" s="132">
        <f ca="1">IFERROR(K40/K39,"")</f>
        <v>0.156</v>
      </c>
      <c r="L44" s="132">
        <f t="shared" ca="1" si="10"/>
        <v>0.17536231884057971</v>
      </c>
      <c r="M44" s="132">
        <f t="shared" ca="1" si="10"/>
        <v>0.19431818181818181</v>
      </c>
      <c r="N44" s="132">
        <f ca="1">IFERROR(N40/N39,"")</f>
        <v>0.21121495327102804</v>
      </c>
      <c r="O44" s="132">
        <f t="shared" ca="1" si="10"/>
        <v>0.22460317460317461</v>
      </c>
      <c r="P44" s="132">
        <f t="shared" ca="1" si="10"/>
        <v>0.23448275862068965</v>
      </c>
      <c r="Q44" s="132">
        <f t="shared" ca="1" si="10"/>
        <v>0.24562500000000001</v>
      </c>
      <c r="R44" s="132">
        <f t="shared" ca="1" si="10"/>
        <v>0.268125</v>
      </c>
      <c r="S44" s="132">
        <f t="shared" ca="1" si="10"/>
        <v>0.28468749999999998</v>
      </c>
      <c r="T44" s="132">
        <f t="shared" ca="1" si="10"/>
        <v>0.29531249999999998</v>
      </c>
      <c r="U44" s="132">
        <f t="shared" ca="1" si="10"/>
        <v>0.3</v>
      </c>
      <c r="V44" s="132">
        <f t="shared" ca="1" si="10"/>
        <v>0.3</v>
      </c>
      <c r="W44" s="132">
        <f t="shared" ca="1" si="10"/>
        <v>0.3</v>
      </c>
      <c r="X44" s="132">
        <f t="shared" ca="1" si="10"/>
        <v>0.3</v>
      </c>
      <c r="Y44" s="132">
        <f t="shared" ca="1" si="10"/>
        <v>0.3</v>
      </c>
      <c r="Z44" s="132">
        <f t="shared" ca="1" si="10"/>
        <v>0.3</v>
      </c>
      <c r="AA44" s="132">
        <f t="shared" ca="1" si="10"/>
        <v>0.3</v>
      </c>
      <c r="AB44" s="132">
        <f t="shared" ca="1" si="10"/>
        <v>0.3</v>
      </c>
      <c r="AC44" s="132">
        <f t="shared" ca="1" si="10"/>
        <v>0.3</v>
      </c>
      <c r="AD44" s="132">
        <f t="shared" ca="1" si="10"/>
        <v>0.3</v>
      </c>
      <c r="AE44" s="132">
        <f t="shared" ca="1" si="10"/>
        <v>0.3</v>
      </c>
      <c r="AF44" s="132">
        <f t="shared" ca="1" si="10"/>
        <v>0.3</v>
      </c>
      <c r="AG44" s="132">
        <f t="shared" ca="1" si="10"/>
        <v>0.3</v>
      </c>
      <c r="AH44" s="132">
        <f t="shared" ca="1" si="10"/>
        <v>0.3</v>
      </c>
      <c r="AI44" s="132">
        <f t="shared" ca="1" si="10"/>
        <v>0.3</v>
      </c>
      <c r="AJ44" s="132">
        <f t="shared" ca="1" si="10"/>
        <v>0.3</v>
      </c>
      <c r="AK44" s="132">
        <f t="shared" ca="1" si="10"/>
        <v>0.3</v>
      </c>
      <c r="AL44" s="132">
        <f t="shared" ca="1" si="10"/>
        <v>0.3</v>
      </c>
      <c r="AM44" s="132">
        <f t="shared" ca="1" si="10"/>
        <v>0.3</v>
      </c>
      <c r="AN44" s="132">
        <f t="shared" ca="1" si="10"/>
        <v>0.3</v>
      </c>
      <c r="AO44" s="132">
        <f t="shared" ca="1" si="10"/>
        <v>0.3</v>
      </c>
      <c r="AP44" s="132">
        <f t="shared" ca="1" si="10"/>
        <v>0.3</v>
      </c>
      <c r="AQ44" s="132">
        <f t="shared" ca="1" si="10"/>
        <v>0.3</v>
      </c>
      <c r="AR44" s="132">
        <f t="shared" ca="1" si="10"/>
        <v>0.3</v>
      </c>
      <c r="AS44" s="132">
        <f t="shared" ca="1" si="10"/>
        <v>0.3</v>
      </c>
    </row>
    <row r="46" spans="2:45" ht="14.65" thickBot="1" x14ac:dyDescent="0.5">
      <c r="B46" s="124" t="s">
        <v>239</v>
      </c>
      <c r="F46" s="145"/>
      <c r="G46" s="145"/>
      <c r="H46" s="145">
        <f ca="1">SUMPRODUCT($H44:H44,$H42:H42)</f>
        <v>10862.057142857142</v>
      </c>
      <c r="I46" s="145">
        <f ca="1">SUMPRODUCT($H44:I44,$H42:I42)</f>
        <v>34963.138392857145</v>
      </c>
      <c r="J46" s="145">
        <f ca="1">SUMPRODUCT($H44:J44,$H42:J42)</f>
        <v>86965.423876728106</v>
      </c>
      <c r="K46" s="145">
        <f ca="1">SUMPRODUCT($H44:K44,$H42:K42)</f>
        <v>174993.1038767281</v>
      </c>
      <c r="L46" s="145">
        <f ca="1">SUMPRODUCT($H44:L44,$H42:L42)</f>
        <v>302748.58648542373</v>
      </c>
      <c r="M46" s="145">
        <f ca="1">SUMPRODUCT($H44:M44,$H42:M42)</f>
        <v>476958.13989451464</v>
      </c>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row>
    <row r="47" spans="2:45" ht="14.65" thickBot="1" x14ac:dyDescent="0.5">
      <c r="C47" t="s">
        <v>234</v>
      </c>
      <c r="F47" s="137">
        <f ca="1">F36</f>
        <v>40876451.699554011</v>
      </c>
      <c r="G47" s="137">
        <f ca="1">F47+G36</f>
        <v>158825500.34673223</v>
      </c>
      <c r="H47" s="137">
        <f t="shared" ref="H47:V47" ca="1" si="11">G47+H36</f>
        <v>436200025.22673225</v>
      </c>
      <c r="I47" s="137">
        <f ca="1">H47+I36</f>
        <v>1004507475.6780604</v>
      </c>
      <c r="J47" s="137">
        <f ca="1">I47+J36</f>
        <v>1761004528.3181696</v>
      </c>
      <c r="K47" s="137">
        <f t="shared" ca="1" si="11"/>
        <v>2446902558.4836135</v>
      </c>
      <c r="L47" s="137">
        <f t="shared" ca="1" si="11"/>
        <v>3147044042.0599036</v>
      </c>
      <c r="M47" s="137">
        <f ca="1">L47+M36</f>
        <v>4446573964.8952713</v>
      </c>
      <c r="N47" s="137">
        <f ca="1">M47+N36</f>
        <v>5746626326.3995867</v>
      </c>
      <c r="O47" s="137">
        <f t="shared" ca="1" si="11"/>
        <v>7100805963.9008255</v>
      </c>
      <c r="P47" s="137">
        <f t="shared" ca="1" si="11"/>
        <v>8190660432.2617188</v>
      </c>
      <c r="Q47" s="137">
        <f t="shared" ca="1" si="11"/>
        <v>8244606621.2341127</v>
      </c>
      <c r="R47" s="137">
        <f t="shared" ca="1" si="11"/>
        <v>8265026886.5305872</v>
      </c>
      <c r="S47" s="137">
        <f t="shared" ca="1" si="11"/>
        <v>8298020124.3719292</v>
      </c>
      <c r="T47" s="137">
        <f t="shared" ca="1" si="11"/>
        <v>8344441090.5442448</v>
      </c>
      <c r="U47" s="137">
        <f t="shared" ca="1" si="11"/>
        <v>8394850546.206665</v>
      </c>
      <c r="V47" s="137">
        <f t="shared" ca="1" si="11"/>
        <v>8440907389.2986746</v>
      </c>
      <c r="W47" s="137">
        <f t="shared" ref="W47:AF47" ca="1" si="12">V47+W36</f>
        <v>8482854699.4624605</v>
      </c>
      <c r="X47" s="137">
        <f t="shared" ca="1" si="12"/>
        <v>8521227265.9268417</v>
      </c>
      <c r="Y47" s="137">
        <f t="shared" ca="1" si="12"/>
        <v>8556277057.4753504</v>
      </c>
      <c r="Z47" s="137">
        <f t="shared" ca="1" si="12"/>
        <v>8598284652.4048576</v>
      </c>
      <c r="AA47" s="137">
        <f t="shared" ca="1" si="12"/>
        <v>8645990698.2267532</v>
      </c>
      <c r="AB47" s="137">
        <f t="shared" ca="1" si="12"/>
        <v>8706291436.3599205</v>
      </c>
      <c r="AC47" s="137">
        <f t="shared" ca="1" si="12"/>
        <v>8810963172.9615631</v>
      </c>
      <c r="AD47" s="137">
        <f t="shared" ca="1" si="12"/>
        <v>8950211945.106472</v>
      </c>
      <c r="AE47" s="137">
        <f t="shared" ca="1" si="12"/>
        <v>9096053294.1072731</v>
      </c>
      <c r="AF47" s="137">
        <f t="shared" ca="1" si="12"/>
        <v>9241709595.7620354</v>
      </c>
      <c r="AG47" s="137">
        <f t="shared" ref="AG47:AS47" ca="1" si="13">AF47+AG36</f>
        <v>9388214240.7918987</v>
      </c>
      <c r="AH47" s="137">
        <f t="shared" ca="1" si="13"/>
        <v>9537864829.1378002</v>
      </c>
      <c r="AI47" s="137">
        <f t="shared" ca="1" si="13"/>
        <v>9681020211.1282921</v>
      </c>
      <c r="AJ47" s="137">
        <f t="shared" ca="1" si="13"/>
        <v>9797450790.5065861</v>
      </c>
      <c r="AK47" s="137">
        <f t="shared" ca="1" si="13"/>
        <v>9805262441.0006104</v>
      </c>
      <c r="AL47" s="137">
        <f t="shared" ca="1" si="13"/>
        <v>9809623410.6846142</v>
      </c>
      <c r="AM47" s="137">
        <f t="shared" ca="1" si="13"/>
        <v>9816659084.7968769</v>
      </c>
      <c r="AN47" s="137">
        <f t="shared" ca="1" si="13"/>
        <v>9825970915.9996433</v>
      </c>
      <c r="AO47" s="137">
        <f t="shared" ca="1" si="13"/>
        <v>9835622429.5270042</v>
      </c>
      <c r="AP47" s="137">
        <f t="shared" ca="1" si="13"/>
        <v>9844622304.3858719</v>
      </c>
      <c r="AQ47" s="137">
        <f t="shared" ca="1" si="13"/>
        <v>9853019777.9021549</v>
      </c>
      <c r="AR47" s="137">
        <f t="shared" ca="1" si="13"/>
        <v>9860874251.1238899</v>
      </c>
      <c r="AS47" s="137">
        <f t="shared" ca="1" si="13"/>
        <v>9868223818.6826363</v>
      </c>
    </row>
    <row r="48" spans="2:45" x14ac:dyDescent="0.45">
      <c r="N48" s="144">
        <f ca="1">N46/N39</f>
        <v>0</v>
      </c>
      <c r="S48" s="144">
        <f ca="1">S46/S39</f>
        <v>0</v>
      </c>
    </row>
    <row r="49" spans="2:45" x14ac:dyDescent="0.45">
      <c r="C49" t="s">
        <v>240</v>
      </c>
      <c r="F49" s="130">
        <f ca="1">IF(F39=0,0,F47/F39)</f>
        <v>0</v>
      </c>
      <c r="G49" s="130">
        <f ca="1">IF(G39=0,0,G47/G39)</f>
        <v>635.30200138692896</v>
      </c>
      <c r="H49" s="130">
        <f t="shared" ref="H49:V49" ca="1" si="14">IF(H39=0,0,H47/H39)</f>
        <v>498.51431454483685</v>
      </c>
      <c r="I49" s="130">
        <f t="shared" ca="1" si="14"/>
        <v>502.25373783903018</v>
      </c>
      <c r="J49" s="130">
        <f t="shared" ca="1" si="14"/>
        <v>454.45278150146311</v>
      </c>
      <c r="K49" s="130">
        <f ca="1">IF(K39=0,0,K47/K39)</f>
        <v>391.50440935737817</v>
      </c>
      <c r="L49" s="130">
        <f ca="1">IF(L39=0,0,L47/L39)</f>
        <v>364.87467154317721</v>
      </c>
      <c r="M49" s="130">
        <f t="shared" ca="1" si="14"/>
        <v>404.233996808661</v>
      </c>
      <c r="N49" s="130">
        <f ca="1">IF(N39=0,0,N47/N39)</f>
        <v>429.65430477753921</v>
      </c>
      <c r="O49" s="130">
        <f t="shared" ca="1" si="14"/>
        <v>450.84482310481434</v>
      </c>
      <c r="P49" s="130">
        <f ca="1">IF(P39=0,0,P47/P39)</f>
        <v>451.89850660754308</v>
      </c>
      <c r="Q49" s="130">
        <f t="shared" ca="1" si="14"/>
        <v>412.23033106170561</v>
      </c>
      <c r="R49" s="130">
        <f t="shared" ca="1" si="14"/>
        <v>413.25134432652936</v>
      </c>
      <c r="S49" s="130">
        <f t="shared" ca="1" si="14"/>
        <v>414.90100621859648</v>
      </c>
      <c r="T49" s="130">
        <f ca="1">IF(T39=0,0,T47/T39)</f>
        <v>417.22205452721226</v>
      </c>
      <c r="U49" s="130">
        <f t="shared" ca="1" si="14"/>
        <v>419.74252731033323</v>
      </c>
      <c r="V49" s="130">
        <f t="shared" ca="1" si="14"/>
        <v>422.04536946493374</v>
      </c>
      <c r="W49" s="130">
        <f t="shared" ref="W49:AF49" ca="1" si="15">IF(W39=0,0,W47/W39)</f>
        <v>424.14273497312303</v>
      </c>
      <c r="X49" s="130">
        <f t="shared" ca="1" si="15"/>
        <v>426.06136329634211</v>
      </c>
      <c r="Y49" s="130">
        <f t="shared" ca="1" si="15"/>
        <v>427.81385287376753</v>
      </c>
      <c r="Z49" s="130">
        <f t="shared" ca="1" si="15"/>
        <v>429.9142326202429</v>
      </c>
      <c r="AA49" s="130">
        <f t="shared" ca="1" si="15"/>
        <v>432.29953491133767</v>
      </c>
      <c r="AB49" s="130">
        <f t="shared" ca="1" si="15"/>
        <v>435.31457181799601</v>
      </c>
      <c r="AC49" s="130">
        <f t="shared" ca="1" si="15"/>
        <v>440.54815864807813</v>
      </c>
      <c r="AD49" s="130">
        <f t="shared" ca="1" si="15"/>
        <v>447.5105972553236</v>
      </c>
      <c r="AE49" s="130">
        <f t="shared" ca="1" si="15"/>
        <v>454.80266470536367</v>
      </c>
      <c r="AF49" s="130">
        <f t="shared" ca="1" si="15"/>
        <v>462.08547978810179</v>
      </c>
      <c r="AG49" s="130">
        <f t="shared" ref="AG49:AS49" ca="1" si="16">IF(AG39=0,0,AG47/AG39)</f>
        <v>469.41071203959496</v>
      </c>
      <c r="AH49" s="130">
        <f t="shared" ca="1" si="16"/>
        <v>476.89324145689</v>
      </c>
      <c r="AI49" s="130">
        <f t="shared" ca="1" si="16"/>
        <v>484.05101055641461</v>
      </c>
      <c r="AJ49" s="130">
        <f t="shared" ca="1" si="16"/>
        <v>489.87253952532933</v>
      </c>
      <c r="AK49" s="130">
        <f t="shared" ca="1" si="16"/>
        <v>490.26312205003052</v>
      </c>
      <c r="AL49" s="130">
        <f t="shared" ca="1" si="16"/>
        <v>490.48117053423073</v>
      </c>
      <c r="AM49" s="130">
        <f t="shared" ca="1" si="16"/>
        <v>490.83295423984384</v>
      </c>
      <c r="AN49" s="130">
        <f t="shared" ca="1" si="16"/>
        <v>491.29854579998215</v>
      </c>
      <c r="AO49" s="130">
        <f t="shared" ca="1" si="16"/>
        <v>491.78112147635022</v>
      </c>
      <c r="AP49" s="130">
        <f t="shared" ca="1" si="16"/>
        <v>492.2311152192936</v>
      </c>
      <c r="AQ49" s="130">
        <f t="shared" ca="1" si="16"/>
        <v>492.65098889510773</v>
      </c>
      <c r="AR49" s="130">
        <f t="shared" ca="1" si="16"/>
        <v>493.04371255619452</v>
      </c>
      <c r="AS49" s="130">
        <f t="shared" ca="1" si="16"/>
        <v>493.41119093413181</v>
      </c>
    </row>
    <row r="50" spans="2:45" x14ac:dyDescent="0.45">
      <c r="C50" t="s">
        <v>241</v>
      </c>
      <c r="F50" s="130">
        <f ca="1">IF(OR(F39=0,E39=F39),0,F36/(F39-E39))</f>
        <v>0</v>
      </c>
      <c r="G50" s="130">
        <f t="shared" ref="G50:AS50" ca="1" si="17">IF(OR(G39=0,F39=G39),0,G36/(G39-F39))</f>
        <v>471.79619458871286</v>
      </c>
      <c r="H50" s="130">
        <f t="shared" ca="1" si="17"/>
        <v>443.79923980799998</v>
      </c>
      <c r="I50" s="130">
        <f t="shared" ca="1" si="17"/>
        <v>505.16217817895836</v>
      </c>
      <c r="J50" s="130">
        <f t="shared" ca="1" si="17"/>
        <v>403.46509474139151</v>
      </c>
      <c r="K50" s="130">
        <f t="shared" ca="1" si="17"/>
        <v>288.79917059597631</v>
      </c>
      <c r="L50" s="130">
        <f t="shared" ca="1" si="17"/>
        <v>294.79641413738534</v>
      </c>
      <c r="M50" s="130">
        <f t="shared" ca="1" si="17"/>
        <v>547.17049382541779</v>
      </c>
      <c r="N50" s="130">
        <f t="shared" ca="1" si="17"/>
        <v>547.390468001817</v>
      </c>
      <c r="O50" s="130">
        <f t="shared" ca="1" si="17"/>
        <v>570.18090000052166</v>
      </c>
      <c r="P50" s="130">
        <f t="shared" ca="1" si="17"/>
        <v>458.88609194142896</v>
      </c>
      <c r="Q50" s="130">
        <f t="shared" ca="1" si="17"/>
        <v>28.771300785276889</v>
      </c>
      <c r="R50" s="130">
        <f t="shared" ca="1" si="17"/>
        <v>0</v>
      </c>
      <c r="S50" s="130">
        <f t="shared" ca="1" si="17"/>
        <v>0</v>
      </c>
      <c r="T50" s="130">
        <f t="shared" ca="1" si="17"/>
        <v>0</v>
      </c>
      <c r="U50" s="130">
        <f t="shared" ca="1" si="17"/>
        <v>0</v>
      </c>
      <c r="V50" s="130">
        <f t="shared" ca="1" si="17"/>
        <v>0</v>
      </c>
      <c r="W50" s="130">
        <f t="shared" ca="1" si="17"/>
        <v>0</v>
      </c>
      <c r="X50" s="130">
        <f t="shared" ca="1" si="17"/>
        <v>0</v>
      </c>
      <c r="Y50" s="130">
        <f t="shared" ca="1" si="17"/>
        <v>0</v>
      </c>
      <c r="Z50" s="130">
        <f t="shared" ca="1" si="17"/>
        <v>0</v>
      </c>
      <c r="AA50" s="130">
        <f t="shared" ca="1" si="17"/>
        <v>0</v>
      </c>
      <c r="AB50" s="130">
        <f t="shared" ca="1" si="17"/>
        <v>0</v>
      </c>
      <c r="AC50" s="130">
        <f t="shared" ca="1" si="17"/>
        <v>0</v>
      </c>
      <c r="AD50" s="130">
        <f t="shared" ca="1" si="17"/>
        <v>0</v>
      </c>
      <c r="AE50" s="130">
        <f t="shared" ca="1" si="17"/>
        <v>0</v>
      </c>
      <c r="AF50" s="130">
        <f t="shared" ca="1" si="17"/>
        <v>0</v>
      </c>
      <c r="AG50" s="130">
        <f t="shared" ca="1" si="17"/>
        <v>0</v>
      </c>
      <c r="AH50" s="130">
        <f t="shared" ca="1" si="17"/>
        <v>0</v>
      </c>
      <c r="AI50" s="130">
        <f t="shared" ca="1" si="17"/>
        <v>0</v>
      </c>
      <c r="AJ50" s="130">
        <f t="shared" ca="1" si="17"/>
        <v>0</v>
      </c>
      <c r="AK50" s="130">
        <f t="shared" ca="1" si="17"/>
        <v>0</v>
      </c>
      <c r="AL50" s="130">
        <f t="shared" ca="1" si="17"/>
        <v>0</v>
      </c>
      <c r="AM50" s="130">
        <f t="shared" ca="1" si="17"/>
        <v>0</v>
      </c>
      <c r="AN50" s="130">
        <f t="shared" ca="1" si="17"/>
        <v>0</v>
      </c>
      <c r="AO50" s="130">
        <f t="shared" ca="1" si="17"/>
        <v>0</v>
      </c>
      <c r="AP50" s="130">
        <f t="shared" ca="1" si="17"/>
        <v>0</v>
      </c>
      <c r="AQ50" s="130">
        <f t="shared" ca="1" si="17"/>
        <v>0</v>
      </c>
      <c r="AR50" s="130">
        <f t="shared" ca="1" si="17"/>
        <v>0</v>
      </c>
      <c r="AS50" s="130">
        <f t="shared" ca="1" si="17"/>
        <v>0</v>
      </c>
    </row>
    <row r="51" spans="2:45" x14ac:dyDescent="0.45">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row>
    <row r="52" spans="2:45" x14ac:dyDescent="0.45">
      <c r="B52" s="124" t="s">
        <v>243</v>
      </c>
    </row>
    <row r="53" spans="2:45" ht="14.65" thickBot="1" x14ac:dyDescent="0.5">
      <c r="B53" s="124"/>
      <c r="C53" t="s">
        <v>337</v>
      </c>
      <c r="F53" s="148">
        <f ca="1">F35-SUM(Input_Network!G261:G262,Input_Network!G236:G239)</f>
        <v>0</v>
      </c>
      <c r="G53" s="148">
        <f ca="1">G35-SUM(Input_Network!H261:H262,Input_Network!H236:H239)</f>
        <v>2433423.7781332657</v>
      </c>
      <c r="H53" s="148">
        <f ca="1">H35-SUM(Input_Network!I261:I262,Input_Network!I236:I239)</f>
        <v>6861335</v>
      </c>
      <c r="I53" s="148">
        <f ca="1">I35-SUM(Input_Network!J261:J262,Input_Network!J236:J239)</f>
        <v>12440418.316435106</v>
      </c>
      <c r="J53" s="148">
        <f ca="1">J35-SUM(Input_Network!K261:K262,Input_Network!K236:K239)</f>
        <v>22815577.254450992</v>
      </c>
      <c r="K53" s="148">
        <f ca="1">K35-SUM(Input_Network!L261:L262,Input_Network!L236:L239)</f>
        <v>28438949.072652996</v>
      </c>
      <c r="L53" s="148">
        <f ca="1">L35-SUM(Input_Network!M261:M262,Input_Network!M236:M239)</f>
        <v>32386741.188856855</v>
      </c>
      <c r="M53" s="148">
        <f ca="1">M35-SUM(Input_Network!N261:N262,Input_Network!N236:N239)</f>
        <v>56606972.824376762</v>
      </c>
      <c r="N53" s="148">
        <f ca="1">N35-SUM(Input_Network!O261:O262,Input_Network!O236:O239)</f>
        <v>66300090.957905173</v>
      </c>
      <c r="O53" s="148">
        <f ca="1">O35-SUM(Input_Network!P261:P262,Input_Network!P236:P239)</f>
        <v>75579021.684373677</v>
      </c>
      <c r="P53" s="148">
        <f ca="1">P35-SUM(Input_Network!Q261:Q262,Input_Network!Q236:Q239)</f>
        <v>82531560.501232743</v>
      </c>
      <c r="Q53" s="148">
        <f ca="1">Q35-SUM(Input_Network!R261:R262,Input_Network!R236:R239)</f>
        <v>86910613.336377501</v>
      </c>
      <c r="R53" s="148">
        <f ca="1">R35-SUM(Input_Network!S261:S262,Input_Network!S236:S239)</f>
        <v>69350365.376394212</v>
      </c>
      <c r="S53" s="148">
        <f ca="1">S35-SUM(Input_Network!T261:T262,Input_Network!T236:T239)</f>
        <v>61250082.244353354</v>
      </c>
      <c r="T53" s="148">
        <f ca="1">T35-SUM(Input_Network!U261:U262,Input_Network!U236:U239)</f>
        <v>52269244.74687317</v>
      </c>
      <c r="U53" s="148">
        <f ca="1">U35-SUM(Input_Network!V261:V262,Input_Network!V236:V239)</f>
        <v>42679519.037279546</v>
      </c>
      <c r="V53" s="148">
        <f ca="1">V35-SUM(Input_Network!W261:W262,Input_Network!W236:W239)</f>
        <v>34394944.649129689</v>
      </c>
      <c r="W53" s="148">
        <f ca="1">W35-SUM(Input_Network!X261:X262,Input_Network!X236:X239)</f>
        <v>32607500.109734595</v>
      </c>
      <c r="X53" s="148">
        <f ca="1">X35-SUM(Input_Network!Y261:Y262,Input_Network!Y236:Y239)</f>
        <v>30904513.847053021</v>
      </c>
      <c r="Y53" s="148">
        <f ca="1">Y35-SUM(Input_Network!Z261:Z262,Input_Network!Z236:Z239)</f>
        <v>29271696.835004896</v>
      </c>
      <c r="Z53" s="148">
        <f ca="1">Z35-SUM(Input_Network!AA261:AA262,Input_Network!AA236:AA239)</f>
        <v>27704885.009032965</v>
      </c>
      <c r="AA53" s="148">
        <f ca="1">AA35-SUM(Input_Network!AB261:AB262,Input_Network!AB236:AB239)</f>
        <v>26205294.841383517</v>
      </c>
      <c r="AB53" s="148">
        <f ca="1">AB35-SUM(Input_Network!AC261:AC262,Input_Network!AC236:AC239)</f>
        <v>24767789.758505583</v>
      </c>
      <c r="AC53" s="148">
        <f ca="1">AC35-SUM(Input_Network!AD261:AD262,Input_Network!AD236:AD239)</f>
        <v>23389682.365906492</v>
      </c>
      <c r="AD53" s="148">
        <f ca="1">AD35-SUM(Input_Network!AE261:AE262,Input_Network!AE236:AE239)</f>
        <v>22069234.37945582</v>
      </c>
      <c r="AE53" s="148">
        <f ca="1">AE35-SUM(Input_Network!AF261:AF262,Input_Network!AF236:AF239)</f>
        <v>20803334.430547699</v>
      </c>
      <c r="AF53" s="148">
        <f ca="1">AF35-SUM(Input_Network!AG261:AG262,Input_Network!AG236:AG239)</f>
        <v>19589804.815899134</v>
      </c>
      <c r="AG53" s="148">
        <f ca="1">AG35-SUM(Input_Network!AH261:AH262,Input_Network!AH236:AH239)</f>
        <v>18426365.939070046</v>
      </c>
      <c r="AH53" s="148">
        <f ca="1">AH35-SUM(Input_Network!AI261:AI262,Input_Network!AI236:AI239)</f>
        <v>17310762.127165437</v>
      </c>
      <c r="AI53" s="148">
        <f ca="1">AI35-SUM(Input_Network!AJ261:AJ262,Input_Network!AJ236:AJ239)</f>
        <v>16241102.226911083</v>
      </c>
      <c r="AJ53" s="148">
        <f ca="1">AJ35-SUM(Input_Network!AK261:AK262,Input_Network!AK236:AK239)</f>
        <v>15215161.174614206</v>
      </c>
      <c r="AK53" s="148">
        <f ca="1">AK35-SUM(Input_Network!AL261:AL262,Input_Network!AL236:AL239)</f>
        <v>14231213.705942884</v>
      </c>
      <c r="AL53" s="148">
        <f ca="1">AL35-SUM(Input_Network!AM261:AM262,Input_Network!AM236:AM239)</f>
        <v>13287407.459308758</v>
      </c>
      <c r="AM53" s="148">
        <f ca="1">AM35-SUM(Input_Network!AN261:AN262,Input_Network!AN236:AN239)</f>
        <v>12381844.5441643</v>
      </c>
      <c r="AN53" s="148">
        <f ca="1">AN35-SUM(Input_Network!AO261:AO262,Input_Network!AO236:AO239)</f>
        <v>11513054.175222732</v>
      </c>
      <c r="AO53" s="148">
        <f ca="1">AO35-SUM(Input_Network!AP261:AP262,Input_Network!AP236:AP239)</f>
        <v>10679401.060212038</v>
      </c>
      <c r="AP53" s="148">
        <f ca="1">AP35-SUM(Input_Network!AQ261:AQ262,Input_Network!AQ236:AQ239)</f>
        <v>9879211.4451466203</v>
      </c>
      <c r="AQ53" s="148">
        <f ca="1">AQ35-SUM(Input_Network!AR261:AR262,Input_Network!AR236:AR239)</f>
        <v>9111141.4963096753</v>
      </c>
      <c r="AR53" s="148">
        <f ca="1">AR35-SUM(Input_Network!AS261:AS262,Input_Network!AS236:AS239)</f>
        <v>8373817.3998484835</v>
      </c>
      <c r="AS53" s="148">
        <f ca="1">AS35-SUM(Input_Network!AT261:AT262,Input_Network!AT236:AT239)</f>
        <v>7665846.7367958501</v>
      </c>
    </row>
    <row r="54" spans="2:45" ht="14.65" thickBot="1" x14ac:dyDescent="0.5">
      <c r="C54" t="s">
        <v>336</v>
      </c>
      <c r="F54" s="137">
        <f ca="1">F35-SUM(Input_Network!G261:G262)</f>
        <v>0</v>
      </c>
      <c r="G54" s="137">
        <f ca="1">G35-SUM(Input_Network!H261:H262)</f>
        <v>3322640.8369419826</v>
      </c>
      <c r="H54" s="137">
        <f ca="1">H35-SUM(Input_Network!I261:I262)</f>
        <v>9582015.3000000007</v>
      </c>
      <c r="I54" s="137">
        <f ca="1">I35-SUM(Input_Network!J261:J262)</f>
        <v>17811288.83469196</v>
      </c>
      <c r="J54" s="137">
        <f ca="1">J35-SUM(Input_Network!K261:K262)</f>
        <v>32932559.893241405</v>
      </c>
      <c r="K54" s="137">
        <f ca="1">K35-SUM(Input_Network!L261:L262)</f>
        <v>42320084.51275669</v>
      </c>
      <c r="L54" s="137">
        <f ca="1">L35-SUM(Input_Network!M261:M262)</f>
        <v>49483517.830293864</v>
      </c>
      <c r="M54" s="137">
        <f ca="1">M35-SUM(Input_Network!N261:N262)</f>
        <v>88105753.573246479</v>
      </c>
      <c r="N54" s="137">
        <f ca="1">N35-SUM(Input_Network!O261:O262)</f>
        <v>101467943.24865419</v>
      </c>
      <c r="O54" s="137">
        <f ca="1">O35-SUM(Input_Network!P261:P262)</f>
        <v>113069288.32282132</v>
      </c>
      <c r="P54" s="137">
        <f ca="1">P35-SUM(Input_Network!Q261:Q262)</f>
        <v>121389464.95927709</v>
      </c>
      <c r="Q54" s="137">
        <f ca="1">Q35-SUM(Input_Network!R261:R262)</f>
        <v>124636783.43748361</v>
      </c>
      <c r="R54" s="137">
        <f ca="1">R35-SUM(Input_Network!S261:S262)</f>
        <v>99553439.835303187</v>
      </c>
      <c r="S54" s="137">
        <f ca="1">S35-SUM(Input_Network!T261:T262)</f>
        <v>87210261.071198106</v>
      </c>
      <c r="T54" s="137">
        <f ca="1">T35-SUM(Input_Network!U261:U262)</f>
        <v>73829174.030926108</v>
      </c>
      <c r="U54" s="137">
        <f ca="1">U35-SUM(Input_Network!V261:V262)</f>
        <v>59811978.732656866</v>
      </c>
      <c r="V54" s="137">
        <f ca="1">V35-SUM(Input_Network!W261:W262)</f>
        <v>47831698.242779136</v>
      </c>
      <c r="W54" s="137">
        <f ca="1">W35-SUM(Input_Network!X261:X262)</f>
        <v>45004502.649978697</v>
      </c>
      <c r="X54" s="137">
        <f ca="1">X35-SUM(Input_Network!Y261:Y262)</f>
        <v>42339108.138799191</v>
      </c>
      <c r="Y54" s="137">
        <f ca="1">Y35-SUM(Input_Network!Z261:Z262)</f>
        <v>39811846.120440483</v>
      </c>
      <c r="Z54" s="137">
        <f ca="1">Z35-SUM(Input_Network!AA261:AA262)</f>
        <v>37413465.412688434</v>
      </c>
      <c r="AA54" s="137">
        <f ca="1">AA35-SUM(Input_Network!AB261:AB262)</f>
        <v>35718412.641844705</v>
      </c>
      <c r="AB54" s="137">
        <f ca="1">AB35-SUM(Input_Network!AC261:AC262)</f>
        <v>34790341.386317343</v>
      </c>
      <c r="AC54" s="137">
        <f ca="1">AC35-SUM(Input_Network!AD261:AD262)</f>
        <v>34471567.356151804</v>
      </c>
      <c r="AD54" s="137">
        <f ca="1">AD35-SUM(Input_Network!AE261:AE262)</f>
        <v>35816266.250740349</v>
      </c>
      <c r="AE54" s="137">
        <f ca="1">AE35-SUM(Input_Network!AF261:AF262)</f>
        <v>37294739.344136924</v>
      </c>
      <c r="AF54" s="137">
        <f ca="1">AF35-SUM(Input_Network!AG261:AG262)</f>
        <v>38327000.538432881</v>
      </c>
      <c r="AG54" s="137">
        <f ca="1">AG35-SUM(Input_Network!AH261:AH262)</f>
        <v>39366354.485504463</v>
      </c>
      <c r="AH54" s="137">
        <f ca="1">AH35-SUM(Input_Network!AI261:AI262)</f>
        <v>39876912.60979788</v>
      </c>
      <c r="AI54" s="137">
        <f ca="1">AI35-SUM(Input_Network!AJ261:AJ262)</f>
        <v>39586388.933037341</v>
      </c>
      <c r="AJ54" s="137">
        <f ca="1">AJ35-SUM(Input_Network!AK261:AK262)</f>
        <v>38856635.319662564</v>
      </c>
      <c r="AK54" s="137">
        <f ca="1">AK35-SUM(Input_Network!AL261:AL262)</f>
        <v>36956693.050543532</v>
      </c>
      <c r="AL54" s="137">
        <f ca="1">AL35-SUM(Input_Network!AM261:AM262)</f>
        <v>31879569.861196674</v>
      </c>
      <c r="AM54" s="137">
        <f ca="1">AM35-SUM(Input_Network!AN261:AN262)</f>
        <v>28521391.110457033</v>
      </c>
      <c r="AN54" s="137">
        <f ca="1">AN35-SUM(Input_Network!AO261:AO262)</f>
        <v>25143769.29454191</v>
      </c>
      <c r="AO54" s="137">
        <f ca="1">AO35-SUM(Input_Network!AP261:AP262)</f>
        <v>21809072.393039942</v>
      </c>
      <c r="AP54" s="137">
        <f ca="1">AP35-SUM(Input_Network!AQ261:AQ262)</f>
        <v>18896878.416654833</v>
      </c>
      <c r="AQ54" s="137">
        <f ca="1">AQ35-SUM(Input_Network!AR261:AR262)</f>
        <v>17374807.761643194</v>
      </c>
      <c r="AR54" s="137">
        <f ca="1">AR35-SUM(Input_Network!AS261:AS262)</f>
        <v>15939792.49779661</v>
      </c>
      <c r="AS54" s="137">
        <f ca="1">AS35-SUM(Input_Network!AT261:AT262)</f>
        <v>14584473.302323736</v>
      </c>
    </row>
    <row r="55" spans="2:45" ht="14.65" thickBot="1" x14ac:dyDescent="0.5">
      <c r="C55" t="s">
        <v>343</v>
      </c>
      <c r="F55" s="137">
        <f ca="1">Input_Network!G262</f>
        <v>0</v>
      </c>
      <c r="G55" s="137">
        <f ca="1">Input_Network!H262</f>
        <v>1400191.8278635929</v>
      </c>
      <c r="H55" s="137">
        <f ca="1">Input_Network!I262</f>
        <v>4751700</v>
      </c>
      <c r="I55" s="137">
        <f ca="1">Input_Network!J262</f>
        <v>8998349.6512122191</v>
      </c>
      <c r="J55" s="137">
        <f ca="1">Input_Network!K262</f>
        <v>16420224.178608617</v>
      </c>
      <c r="K55" s="137">
        <f ca="1">Input_Network!L262</f>
        <v>21865193.1154222</v>
      </c>
      <c r="L55" s="137">
        <f ca="1">Input_Network!M262</f>
        <v>25777032.405898862</v>
      </c>
      <c r="M55" s="137">
        <f ca="1">Input_Network!N262</f>
        <v>55775975.307717532</v>
      </c>
      <c r="N55" s="137">
        <f ca="1">Input_Network!O262</f>
        <v>59290267.194987901</v>
      </c>
      <c r="O55" s="137">
        <f ca="1">Input_Network!P262</f>
        <v>60840496.461766869</v>
      </c>
      <c r="P55" s="137">
        <f ca="1">Input_Network!Q262</f>
        <v>60780791.551017895</v>
      </c>
      <c r="Q55" s="137">
        <f ca="1">Input_Network!R262</f>
        <v>58485684.715992585</v>
      </c>
      <c r="R55" s="137">
        <f ca="1">Input_Network!S262</f>
        <v>49685227.235234357</v>
      </c>
      <c r="S55" s="137">
        <f ca="1">Input_Network!T262</f>
        <v>46195161.898348011</v>
      </c>
      <c r="T55" s="137">
        <f ca="1">Input_Network!U262</f>
        <v>46011289.863813356</v>
      </c>
      <c r="U55" s="137">
        <f ca="1">Input_Network!V262</f>
        <v>45725483.054378457</v>
      </c>
      <c r="V55" s="137">
        <f ca="1">Input_Network!W262</f>
        <v>44880951.663666703</v>
      </c>
      <c r="W55" s="137">
        <f ca="1">Input_Network!X262</f>
        <v>47355812.616884738</v>
      </c>
      <c r="X55" s="137">
        <f ca="1">Input_Network!Y262</f>
        <v>48153767.183033198</v>
      </c>
      <c r="Y55" s="137">
        <f ca="1">Input_Network!Z262</f>
        <v>47599363.079362012</v>
      </c>
      <c r="Z55" s="137">
        <f ca="1">Input_Network!AA262</f>
        <v>46218159.54646749</v>
      </c>
      <c r="AA55" s="137">
        <f ca="1">Input_Network!AB262</f>
        <v>43742451.144869834</v>
      </c>
      <c r="AB55" s="137">
        <f ca="1">Input_Network!AC262</f>
        <v>37693252.16476015</v>
      </c>
      <c r="AC55" s="137">
        <f ca="1">Input_Network!AD262</f>
        <v>34733578.15982271</v>
      </c>
      <c r="AD55" s="137">
        <f ca="1">Input_Network!AE262</f>
        <v>33727475.1282226</v>
      </c>
      <c r="AE55" s="137">
        <f ca="1">Input_Network!AF262</f>
        <v>32750262.669007953</v>
      </c>
      <c r="AF55" s="137">
        <f ca="1">Input_Network!AG262</f>
        <v>31537246.680922139</v>
      </c>
      <c r="AG55" s="137">
        <f ca="1">Input_Network!AH262</f>
        <v>32261049.079656724</v>
      </c>
      <c r="AH55" s="137">
        <f ca="1">Input_Network!AI262</f>
        <v>32106670.103668731</v>
      </c>
      <c r="AI55" s="137">
        <f ca="1">Input_Network!AJ262</f>
        <v>31250543.583860409</v>
      </c>
      <c r="AJ55" s="137">
        <f ca="1">Input_Network!AK262</f>
        <v>29982644.635247506</v>
      </c>
      <c r="AK55" s="137">
        <f ca="1">Input_Network!AL262</f>
        <v>28147560.599213835</v>
      </c>
      <c r="AL55" s="137">
        <f ca="1">Input_Network!AM262</f>
        <v>24347370.07722123</v>
      </c>
      <c r="AM55" s="137">
        <f ca="1">Input_Network!AN262</f>
        <v>22323234.006117463</v>
      </c>
      <c r="AN55" s="137">
        <f ca="1">Input_Network!AO262</f>
        <v>21432942.253849756</v>
      </c>
      <c r="AO55" s="137">
        <f ca="1">Input_Network!AP262</f>
        <v>20591276.576678541</v>
      </c>
      <c r="AP55" s="137">
        <f ca="1">Input_Network!AQ262</f>
        <v>19646404.141468883</v>
      </c>
      <c r="AQ55" s="137">
        <f ca="1">Input_Network!AR262</f>
        <v>19816760.031649299</v>
      </c>
      <c r="AR55" s="137">
        <f ca="1">Input_Network!AS262</f>
        <v>19517543.201456554</v>
      </c>
      <c r="AS55" s="137">
        <f ca="1">Input_Network!AT262</f>
        <v>18845628.982234888</v>
      </c>
    </row>
    <row r="56" spans="2:45" ht="14.65" thickBot="1" x14ac:dyDescent="0.5">
      <c r="C56" t="s">
        <v>274</v>
      </c>
      <c r="F56" s="137">
        <f ca="1">F35-F54</f>
        <v>0</v>
      </c>
      <c r="G56" s="137">
        <f t="shared" ref="G56:AS56" ca="1" si="18">G35-G54</f>
        <v>4655953.2305889623</v>
      </c>
      <c r="H56" s="137">
        <f t="shared" ca="1" si="18"/>
        <v>16155780</v>
      </c>
      <c r="I56" s="137">
        <f t="shared" ca="1" si="18"/>
        <v>31288875.627580356</v>
      </c>
      <c r="J56" s="137">
        <f t="shared" ca="1" si="18"/>
        <v>58404120.786235034</v>
      </c>
      <c r="K56" s="137">
        <f t="shared" ca="1" si="18"/>
        <v>79568830.391614482</v>
      </c>
      <c r="L56" s="137">
        <f t="shared" ca="1" si="18"/>
        <v>95991886.762352735</v>
      </c>
      <c r="M56" s="137">
        <f t="shared" ca="1" si="18"/>
        <v>298355545.16771752</v>
      </c>
      <c r="N56" s="137">
        <f t="shared" ca="1" si="18"/>
        <v>325446515.41189545</v>
      </c>
      <c r="O56" s="137">
        <f t="shared" ca="1" si="18"/>
        <v>342738641.28716218</v>
      </c>
      <c r="P56" s="137">
        <f t="shared" ca="1" si="18"/>
        <v>351458702.38915998</v>
      </c>
      <c r="Q56" s="137">
        <f t="shared" ca="1" si="18"/>
        <v>340863966.44805086</v>
      </c>
      <c r="R56" s="137">
        <f t="shared" ca="1" si="18"/>
        <v>280638907.35589164</v>
      </c>
      <c r="S56" s="137">
        <f t="shared" ca="1" si="18"/>
        <v>246354058.80349803</v>
      </c>
      <c r="T56" s="137">
        <f t="shared" ca="1" si="18"/>
        <v>213624396.74230021</v>
      </c>
      <c r="U56" s="137">
        <f t="shared" ca="1" si="18"/>
        <v>180024771.33772504</v>
      </c>
      <c r="V56" s="137">
        <f t="shared" ca="1" si="18"/>
        <v>151085130.68148416</v>
      </c>
      <c r="W56" s="137">
        <f t="shared" ca="1" si="18"/>
        <v>146155869.25423506</v>
      </c>
      <c r="X56" s="137">
        <f t="shared" ca="1" si="18"/>
        <v>140040831.30987647</v>
      </c>
      <c r="Y56" s="137">
        <f t="shared" ca="1" si="18"/>
        <v>133002422.51891482</v>
      </c>
      <c r="Z56" s="137">
        <f t="shared" ca="1" si="18"/>
        <v>125536833.33594176</v>
      </c>
      <c r="AA56" s="137">
        <f t="shared" ca="1" si="18"/>
        <v>117363150.07290037</v>
      </c>
      <c r="AB56" s="137">
        <f t="shared" ca="1" si="18"/>
        <v>105972785.17190808</v>
      </c>
      <c r="AC56" s="137">
        <f t="shared" ca="1" si="18"/>
        <v>98007003.458047569</v>
      </c>
      <c r="AD56" s="137">
        <f t="shared" ca="1" si="18"/>
        <v>92311154.09735997</v>
      </c>
      <c r="AE56" s="137">
        <f t="shared" ca="1" si="18"/>
        <v>86939784.870061874</v>
      </c>
      <c r="AF56" s="137">
        <f t="shared" ca="1" si="18"/>
        <v>81610405.80046387</v>
      </c>
      <c r="AG56" s="137">
        <f t="shared" ca="1" si="18"/>
        <v>78478632.577215627</v>
      </c>
      <c r="AH56" s="137">
        <f t="shared" ca="1" si="18"/>
        <v>74713378.345429465</v>
      </c>
      <c r="AI56" s="137">
        <f t="shared" ca="1" si="18"/>
        <v>70476015.148724914</v>
      </c>
      <c r="AJ56" s="137">
        <f t="shared" ca="1" si="18"/>
        <v>66042420.28427393</v>
      </c>
      <c r="AK56" s="137">
        <f t="shared" ca="1" si="18"/>
        <v>61243989.224699035</v>
      </c>
      <c r="AL56" s="137">
        <f t="shared" ca="1" si="18"/>
        <v>54670320.852519892</v>
      </c>
      <c r="AM56" s="137">
        <f t="shared" ca="1" si="18"/>
        <v>50050774.465448126</v>
      </c>
      <c r="AN56" s="137">
        <f t="shared" ca="1" si="18"/>
        <v>46732247.591296375</v>
      </c>
      <c r="AO56" s="137">
        <f t="shared" ca="1" si="18"/>
        <v>43619216.932456344</v>
      </c>
      <c r="AP56" s="137">
        <f t="shared" ca="1" si="18"/>
        <v>40550229.047997683</v>
      </c>
      <c r="AQ56" s="137">
        <f t="shared" ca="1" si="18"/>
        <v>38734495.919743143</v>
      </c>
      <c r="AR56" s="137">
        <f t="shared" ca="1" si="18"/>
        <v>36578857.263696566</v>
      </c>
      <c r="AS56" s="137">
        <f t="shared" ca="1" si="18"/>
        <v>34172043.514215365</v>
      </c>
    </row>
    <row r="57" spans="2:45" x14ac:dyDescent="0.45">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48"/>
      <c r="AR57" s="148"/>
      <c r="AS57" s="148"/>
    </row>
    <row r="58" spans="2:45" x14ac:dyDescent="0.45">
      <c r="C58" t="s">
        <v>353</v>
      </c>
      <c r="F58" s="130"/>
      <c r="G58" s="130">
        <f ca="1">G60-G59</f>
        <v>33.57309744048618</v>
      </c>
      <c r="H58" s="130">
        <f t="shared" ref="H58:I58" ca="1" si="19">H60-H59</f>
        <v>29.703999529402196</v>
      </c>
      <c r="I58" s="130">
        <f t="shared" ca="1" si="19"/>
        <v>29.004369264022401</v>
      </c>
      <c r="J58" s="130">
        <f ca="1">J60-J59</f>
        <v>28.075596222220241</v>
      </c>
      <c r="K58" s="130">
        <f ca="1">K60-K59</f>
        <v>26.499579717542282</v>
      </c>
      <c r="L58" s="130">
        <f ca="1">L60-L59</f>
        <v>25.380094563940368</v>
      </c>
      <c r="M58" s="130">
        <f ca="1">M60-M59</f>
        <v>28.427647908856116</v>
      </c>
      <c r="N58" s="130">
        <f ca="1">N60-N59</f>
        <v>29.977527731239682</v>
      </c>
      <c r="O58" s="130">
        <f t="shared" ref="O58:AS58" ca="1" si="20">O60-O59</f>
        <v>30.783394183658451</v>
      </c>
      <c r="P58" s="130">
        <f t="shared" ca="1" si="20"/>
        <v>31.188308464128106</v>
      </c>
      <c r="Q58" s="130">
        <f t="shared" ca="1" si="20"/>
        <v>31.320375778694</v>
      </c>
      <c r="R58" s="130">
        <f t="shared" ca="1" si="20"/>
        <v>31.227328104868334</v>
      </c>
      <c r="S58" s="130">
        <f t="shared" ca="1" si="20"/>
        <v>31.063455626247674</v>
      </c>
      <c r="T58" s="130">
        <f t="shared" ca="1" si="20"/>
        <v>30.870553253428469</v>
      </c>
      <c r="U58" s="130">
        <f t="shared" ca="1" si="20"/>
        <v>30.676318183712951</v>
      </c>
      <c r="V58" s="130">
        <f t="shared" ca="1" si="20"/>
        <v>30.492570270279359</v>
      </c>
      <c r="W58" s="130">
        <f t="shared" ca="1" si="20"/>
        <v>30.294845684126557</v>
      </c>
      <c r="X58" s="130">
        <f t="shared" ca="1" si="20"/>
        <v>30.087843478279112</v>
      </c>
      <c r="Y58" s="130">
        <f t="shared" ca="1" si="20"/>
        <v>29.875221440847923</v>
      </c>
      <c r="Z58" s="130">
        <f t="shared" ca="1" si="20"/>
        <v>29.659826647317715</v>
      </c>
      <c r="AA58" s="130">
        <f t="shared" ca="1" si="20"/>
        <v>29.487124526036297</v>
      </c>
      <c r="AB58" s="130">
        <f t="shared" ca="1" si="20"/>
        <v>29.402713631191347</v>
      </c>
      <c r="AC58" s="130">
        <f t="shared" ca="1" si="20"/>
        <v>29.436915895985322</v>
      </c>
      <c r="AD58" s="130">
        <f t="shared" ca="1" si="20"/>
        <v>29.691211163454255</v>
      </c>
      <c r="AE58" s="130">
        <f t="shared" ca="1" si="20"/>
        <v>30.155356919969364</v>
      </c>
      <c r="AF58" s="130">
        <f t="shared" ca="1" si="20"/>
        <v>30.783026959741761</v>
      </c>
      <c r="AG58" s="130">
        <f t="shared" ca="1" si="20"/>
        <v>31.562494820807075</v>
      </c>
      <c r="AH58" s="130">
        <f t="shared" ca="1" si="20"/>
        <v>32.44963113562153</v>
      </c>
      <c r="AI58" s="130">
        <f t="shared" ca="1" si="20"/>
        <v>33.387002010255713</v>
      </c>
      <c r="AJ58" s="130">
        <f t="shared" ca="1" si="20"/>
        <v>34.343822683701561</v>
      </c>
      <c r="AK58" s="130">
        <f t="shared" ca="1" si="20"/>
        <v>35.246632429266597</v>
      </c>
      <c r="AL58" s="130">
        <f t="shared" ca="1" si="20"/>
        <v>35.904794291831237</v>
      </c>
      <c r="AM58" s="130">
        <f t="shared" ca="1" si="20"/>
        <v>36.42882254841382</v>
      </c>
      <c r="AN58" s="130">
        <f t="shared" ca="1" si="20"/>
        <v>36.820617775412074</v>
      </c>
      <c r="AO58" s="130">
        <f t="shared" ca="1" si="20"/>
        <v>37.085115317629416</v>
      </c>
      <c r="AP58" s="130">
        <f t="shared" ca="1" si="20"/>
        <v>37.248517453090471</v>
      </c>
      <c r="AQ58" s="130">
        <f t="shared" ca="1" si="20"/>
        <v>37.391078968757611</v>
      </c>
      <c r="AR58" s="130">
        <f t="shared" ca="1" si="20"/>
        <v>37.516092592470912</v>
      </c>
      <c r="AS58" s="130">
        <f t="shared" ca="1" si="20"/>
        <v>37.62635635969319</v>
      </c>
    </row>
    <row r="59" spans="2:45" x14ac:dyDescent="0.45">
      <c r="C59" t="s">
        <v>315</v>
      </c>
      <c r="F59" s="130" t="str">
        <f ca="1">IFERROR(SUM($F53:F53)/SUM($F$42:F$42),"")</f>
        <v/>
      </c>
      <c r="G59" s="130">
        <f ca="1">IFERROR(SUM($F53:G53)/SUM($F$42:G$42),"")</f>
        <v>91.875850567592906</v>
      </c>
      <c r="H59" s="130">
        <f ca="1">IFERROR(SUM($F53:H53)/SUM($F$42:H$42),"")</f>
        <v>76.48181732864802</v>
      </c>
      <c r="I59" s="130">
        <f ca="1">IFERROR(SUM($F53:I53)/SUM($F$42:I$42),"")</f>
        <v>70.196124774551876</v>
      </c>
      <c r="J59" s="130">
        <f ca="1">IFERROR(SUM($F53:J53)/SUM($F$42:J$42),"")</f>
        <v>65.494048079637295</v>
      </c>
      <c r="K59" s="130">
        <f ca="1">IFERROR(SUM($F53:K53)/SUM($F$42:K$42),"")</f>
        <v>58.649539191994542</v>
      </c>
      <c r="L59" s="130">
        <f ca="1">IFERROR(SUM($F53:L53)/SUM($F$42:L$42),"")</f>
        <v>53.408462121200053</v>
      </c>
      <c r="M59" s="130">
        <f ca="1">IFERROR(SUM($F53:M53)/SUM($F$42:M$42),"")</f>
        <v>56.449144720072781</v>
      </c>
      <c r="N59" s="130">
        <f ca="1">IFERROR(SUM($F53:N53)/SUM($F$42:N$42),"")</f>
        <v>58.619501750318129</v>
      </c>
      <c r="O59" s="130">
        <f ca="1">IFERROR(SUM($F53:O53)/SUM($F$42:O$42),"")</f>
        <v>60.648153042438743</v>
      </c>
      <c r="P59" s="130">
        <f ca="1">IFERROR(SUM($F53:P53)/SUM($F$42:P$42),"")</f>
        <v>62.411046436114439</v>
      </c>
      <c r="Q59" s="130">
        <f ca="1">IFERROR(SUM($F53:Q53)/SUM($F$42:Q$42),"")</f>
        <v>64.224491733915812</v>
      </c>
      <c r="R59" s="130">
        <f ca="1">IFERROR(SUM($F53:R53)/SUM($F$42:R$42),"")</f>
        <v>64.921027659364199</v>
      </c>
      <c r="S59" s="130">
        <f ca="1">IFERROR(SUM($F53:S53)/SUM($F$42:S$42),"")</f>
        <v>65.368276743427913</v>
      </c>
      <c r="T59" s="130">
        <f ca="1">IFERROR(SUM($F53:T53)/SUM($F$42:T$42),"")</f>
        <v>65.652681987932681</v>
      </c>
      <c r="U59" s="130">
        <f ca="1">IFERROR(SUM($F53:U53)/SUM($F$42:U$42),"")</f>
        <v>65.827724513547309</v>
      </c>
      <c r="V59" s="130">
        <f ca="1">IFERROR(SUM($F53:V53)/SUM($F$42:V$42),"")</f>
        <v>65.933491097577843</v>
      </c>
      <c r="W59" s="130">
        <f ca="1">IFERROR(SUM($F53:W53)/SUM($F$42:W$42),"")</f>
        <v>66.005979753268832</v>
      </c>
      <c r="X59" s="130">
        <f ca="1">IFERROR(SUM($F53:X53)/SUM($F$42:X$42),"")</f>
        <v>66.051619780448192</v>
      </c>
      <c r="Y59" s="130">
        <f ca="1">IFERROR(SUM($F53:Y53)/SUM($F$42:Y$42),"")</f>
        <v>66.075437797357139</v>
      </c>
      <c r="Z59" s="130">
        <f ca="1">IFERROR(SUM($F53:Z53)/SUM($F$42:Z$42),"")</f>
        <v>66.081440759093624</v>
      </c>
      <c r="AA59" s="130">
        <f ca="1">IFERROR(SUM($F53:AA53)/SUM($F$42:AA$42),"")</f>
        <v>66.072874457728588</v>
      </c>
      <c r="AB59" s="130">
        <f ca="1">IFERROR(SUM($F53:AB53)/SUM($F$42:AB$42),"")</f>
        <v>66.052375804037183</v>
      </c>
      <c r="AC59" s="130">
        <f ca="1">IFERROR(SUM($F53:AC53)/SUM($F$42:AC$42),"")</f>
        <v>66.022116353366698</v>
      </c>
      <c r="AD59" s="130">
        <f ca="1">IFERROR(SUM($F53:AD53)/SUM($F$42:AD$42),"")</f>
        <v>65.983912179749638</v>
      </c>
      <c r="AE59" s="130">
        <f ca="1">IFERROR(SUM($F53:AE53)/SUM($F$42:AE$42),"")</f>
        <v>65.93928088893324</v>
      </c>
      <c r="AF59" s="130">
        <f ca="1">IFERROR(SUM($F53:AF53)/SUM($F$42:AF$42),"")</f>
        <v>65.889509799811563</v>
      </c>
      <c r="AG59" s="130">
        <f ca="1">IFERROR(SUM($F53:AG53)/SUM($F$42:AG$42),"")</f>
        <v>65.835694252847631</v>
      </c>
      <c r="AH59" s="130">
        <f ca="1">IFERROR(SUM($F53:AH53)/SUM($F$42:AH$42),"")</f>
        <v>65.778771020952689</v>
      </c>
      <c r="AI59" s="130">
        <f ca="1">IFERROR(SUM($F53:AI53)/SUM($F$42:AI$42),"")</f>
        <v>65.719562043991559</v>
      </c>
      <c r="AJ59" s="130">
        <f ca="1">IFERROR(SUM($F53:AJ53)/SUM($F$42:AJ$42),"")</f>
        <v>65.658767888404824</v>
      </c>
      <c r="AK59" s="130">
        <f ca="1">IFERROR(SUM($F53:AK53)/SUM($F$42:AK$42),"")</f>
        <v>65.597010694768883</v>
      </c>
      <c r="AL59" s="130">
        <f ca="1">IFERROR(SUM($F53:AL53)/SUM($F$42:AL$42),"")</f>
        <v>65.534837837448364</v>
      </c>
      <c r="AM59" s="130">
        <f ca="1">IFERROR(SUM($F53:AM53)/SUM($F$42:AM$42),"")</f>
        <v>65.472728845929822</v>
      </c>
      <c r="AN59" s="130">
        <f ca="1">IFERROR(SUM($F53:AN53)/SUM($F$42:AN$42),"")</f>
        <v>65.411120828061257</v>
      </c>
      <c r="AO59" s="130">
        <f ca="1">IFERROR(SUM($F53:AO53)/SUM($F$42:AO$42),"")</f>
        <v>65.350404429088655</v>
      </c>
      <c r="AP59" s="130">
        <f ca="1">IFERROR(SUM($F53:AP53)/SUM($F$42:AP$42),"")</f>
        <v>65.290922869979653</v>
      </c>
      <c r="AQ59" s="130">
        <f ca="1">IFERROR(SUM($F53:AQ53)/SUM($F$42:AQ$42),"")</f>
        <v>65.232998976024788</v>
      </c>
      <c r="AR59" s="130">
        <f ca="1">IFERROR(SUM($F53:AR53)/SUM($F$42:AR$42),"")</f>
        <v>65.176924990649368</v>
      </c>
      <c r="AS59" s="130">
        <f ca="1">IFERROR(SUM($F53:AS53)/SUM($F$42:AS$42),"")</f>
        <v>65.122971593148222</v>
      </c>
    </row>
    <row r="60" spans="2:45" x14ac:dyDescent="0.45">
      <c r="C60" t="s">
        <v>335</v>
      </c>
      <c r="F60" s="130" t="str">
        <f ca="1">IFERROR(SUM($F54:F54)/SUM($F$42:F$42),"")</f>
        <v/>
      </c>
      <c r="G60" s="130">
        <f ca="1">IFERROR(SUM($F54:G54)/SUM($F$42:G$42),"")</f>
        <v>125.44894800807909</v>
      </c>
      <c r="H60" s="130">
        <f ca="1">IFERROR(SUM($F54:H54)/SUM($F$42:H$42),"")</f>
        <v>106.18581685805022</v>
      </c>
      <c r="I60" s="130">
        <f ca="1">IFERROR(SUM($F54:I54)/SUM($F$42:I$42),"")</f>
        <v>99.200494038574277</v>
      </c>
      <c r="J60" s="130">
        <f ca="1">IFERROR(SUM($F54:J54)/SUM($F$42:J$42),"")</f>
        <v>93.569644301857537</v>
      </c>
      <c r="K60" s="130">
        <f ca="1">IFERROR(SUM($F54:K54)/SUM($F$42:K$42),"")</f>
        <v>85.149118909536824</v>
      </c>
      <c r="L60" s="130">
        <f ca="1">IFERROR(SUM($F54:L54)/SUM($F$42:L$42),"")</f>
        <v>78.788556685140421</v>
      </c>
      <c r="M60" s="130">
        <f ca="1">IFERROR(SUM($F54:M54)/SUM($F$42:M$42),"")</f>
        <v>84.876792628928897</v>
      </c>
      <c r="N60" s="130">
        <f ca="1">IFERROR(SUM($F54:N54)/SUM($F$42:N$42),"")</f>
        <v>88.597029481557811</v>
      </c>
      <c r="O60" s="130">
        <f ca="1">IFERROR(SUM($F54:O54)/SUM($F$42:O$42),"")</f>
        <v>91.431547226097194</v>
      </c>
      <c r="P60" s="130">
        <f ca="1">IFERROR(SUM($F54:P54)/SUM($F$42:P$42),"")</f>
        <v>93.599354900242545</v>
      </c>
      <c r="Q60" s="130">
        <f ca="1">IFERROR(SUM($F54:Q54)/SUM($F$42:Q$42),"")</f>
        <v>95.544867512609812</v>
      </c>
      <c r="R60" s="130">
        <f ca="1">IFERROR(SUM($F54:R54)/SUM($F$42:R$42),"")</f>
        <v>96.148355764232534</v>
      </c>
      <c r="S60" s="130">
        <f ca="1">IFERROR(SUM($F54:S54)/SUM($F$42:S$42),"")</f>
        <v>96.431732369675586</v>
      </c>
      <c r="T60" s="138">
        <f ca="1">IFERROR(SUM($F54:T54)/SUM($F$42:T$42),"")</f>
        <v>96.523235241361149</v>
      </c>
      <c r="U60" s="130">
        <f ca="1">IFERROR(SUM($F54:U54)/SUM($F$42:U$42),"")</f>
        <v>96.50404269726026</v>
      </c>
      <c r="V60" s="130">
        <f ca="1">IFERROR(SUM($F54:V54)/SUM($F$42:V$42),"")</f>
        <v>96.426061367857201</v>
      </c>
      <c r="W60" s="130">
        <f ca="1">IFERROR(SUM($F54:W54)/SUM($F$42:W$42),"")</f>
        <v>96.300825437395389</v>
      </c>
      <c r="X60" s="130">
        <f ca="1">IFERROR(SUM($F54:X54)/SUM($F$42:X$42),"")</f>
        <v>96.139463258727304</v>
      </c>
      <c r="Y60" s="130">
        <f ca="1">IFERROR(SUM($F54:Y54)/SUM($F$42:Y$42),"")</f>
        <v>95.950659238205063</v>
      </c>
      <c r="Z60" s="130">
        <f ca="1">IFERROR(SUM($F54:Z54)/SUM($F$42:Z$42),"")</f>
        <v>95.741267406411339</v>
      </c>
      <c r="AA60" s="130">
        <f ca="1">IFERROR(SUM($F54:AA54)/SUM($F$42:AA$42),"")</f>
        <v>95.559998983764885</v>
      </c>
      <c r="AB60" s="130">
        <f ca="1">IFERROR(SUM($F54:AB54)/SUM($F$42:AB$42),"")</f>
        <v>95.45508943522853</v>
      </c>
      <c r="AC60" s="130">
        <f ca="1">IFERROR(SUM($F54:AC54)/SUM($F$42:AC$42),"")</f>
        <v>95.45903224935202</v>
      </c>
      <c r="AD60" s="130">
        <f ca="1">IFERROR(SUM($F54:AD54)/SUM($F$42:AD$42),"")</f>
        <v>95.675123343203893</v>
      </c>
      <c r="AE60" s="130">
        <f ca="1">IFERROR(SUM($F54:AE54)/SUM($F$42:AE$42),"")</f>
        <v>96.094637808902604</v>
      </c>
      <c r="AF60" s="130">
        <f ca="1">IFERROR(SUM($F54:AF54)/SUM($F$42:AF$42),"")</f>
        <v>96.672536759553324</v>
      </c>
      <c r="AG60" s="130">
        <f ca="1">IFERROR(SUM($F54:AG54)/SUM($F$42:AG$42),"")</f>
        <v>97.398189073654706</v>
      </c>
      <c r="AH60" s="130">
        <f ca="1">IFERROR(SUM($F54:AH54)/SUM($F$42:AH$42),"")</f>
        <v>98.228402156574219</v>
      </c>
      <c r="AI60" s="130">
        <f ca="1">IFERROR(SUM($F54:AI54)/SUM($F$42:AI$42),"")</f>
        <v>99.106564054247272</v>
      </c>
      <c r="AJ60" s="130">
        <f ca="1">IFERROR(SUM($F54:AJ54)/SUM($F$42:AJ$42),"")</f>
        <v>100.00259057210639</v>
      </c>
      <c r="AK60" s="130">
        <f ca="1">IFERROR(SUM($F54:AK54)/SUM($F$42:AK$42),"")</f>
        <v>100.84364312403548</v>
      </c>
      <c r="AL60" s="130">
        <f ca="1">IFERROR(SUM($F54:AL54)/SUM($F$42:AL$42),"")</f>
        <v>101.4396321292796</v>
      </c>
      <c r="AM60" s="130">
        <f ca="1">IFERROR(SUM($F54:AM54)/SUM($F$42:AM$42),"")</f>
        <v>101.90155139434364</v>
      </c>
      <c r="AN60" s="130">
        <f ca="1">IFERROR(SUM($F54:AN54)/SUM($F$42:AN$42),"")</f>
        <v>102.23173860347333</v>
      </c>
      <c r="AO60" s="130">
        <f ca="1">IFERROR(SUM($F54:AO54)/SUM($F$42:AO$42),"")</f>
        <v>102.43551974671807</v>
      </c>
      <c r="AP60" s="130">
        <f ca="1">IFERROR(SUM($F54:AP54)/SUM($F$42:AP$42),"")</f>
        <v>102.53944032307012</v>
      </c>
      <c r="AQ60" s="130">
        <f ca="1">IFERROR(SUM($F54:AQ54)/SUM($F$42:AQ$42),"")</f>
        <v>102.6240779447824</v>
      </c>
      <c r="AR60" s="130">
        <f ca="1">IFERROR(SUM($F54:AR54)/SUM($F$42:AR$42),"")</f>
        <v>102.69301758312028</v>
      </c>
      <c r="AS60" s="130">
        <f ca="1">IFERROR(SUM($F54:AS54)/SUM($F$42:AS$42),"")</f>
        <v>102.74932795284141</v>
      </c>
    </row>
    <row r="61" spans="2:45" x14ac:dyDescent="0.45">
      <c r="C61" t="s">
        <v>314</v>
      </c>
      <c r="F61" s="130" t="str">
        <f ca="1">IFERROR(SUM($F56:F56)/SUM($F$42:F$42),"")</f>
        <v/>
      </c>
      <c r="G61" s="130">
        <f ca="1">IFERROR(SUM($F56:G56)/SUM($F$42:G$42),"")</f>
        <v>175.78921809971163</v>
      </c>
      <c r="H61" s="130">
        <f ca="1">IFERROR(SUM($F56:H56)/SUM($F$42:H$42),"")</f>
        <v>171.24911116349975</v>
      </c>
      <c r="I61" s="130">
        <f ca="1">IFERROR(SUM($F56:I56)/SUM($F$42:I$42),"")</f>
        <v>168.26459818227693</v>
      </c>
      <c r="J61" s="130">
        <f ca="1">IFERROR(SUM($F56:J56)/SUM($F$42:J$42),"")</f>
        <v>162.45296363914986</v>
      </c>
      <c r="K61" s="130">
        <f ca="1">IFERROR(SUM($F56:K56)/SUM($F$42:K$42),"")</f>
        <v>152.73012748513776</v>
      </c>
      <c r="L61" s="130">
        <f ca="1">IFERROR(SUM($F56:L56)/SUM($F$42:L$42),"")</f>
        <v>144.98795851372259</v>
      </c>
      <c r="M61" s="130">
        <f ca="1">IFERROR(SUM($F56:M56)/SUM($F$42:M$42),"")</f>
        <v>203.663224763112</v>
      </c>
      <c r="N61" s="130">
        <f ca="1">IFERROR(SUM($F56:N56)/SUM($F$42:N$42),"")</f>
        <v>233.63921606428647</v>
      </c>
      <c r="O61" s="130">
        <f ca="1">IFERROR(SUM($F56:O56)/SUM($F$42:O$42),"")</f>
        <v>250.00861207483112</v>
      </c>
      <c r="P61" s="130">
        <f ca="1">IFERROR(SUM($F56:P56)/SUM($F$42:P$42),"")</f>
        <v>259.09134830666369</v>
      </c>
      <c r="Q61" s="130">
        <f ca="1">IFERROR(SUM($F56:Q56)/SUM($F$42:Q$42),"")</f>
        <v>263.914691169479</v>
      </c>
      <c r="R61" s="130">
        <f ca="1">IFERROR(SUM($F56:R56)/SUM($F$42:R$42),"")</f>
        <v>266.257798000555</v>
      </c>
      <c r="S61" s="130">
        <f ca="1">IFERROR(SUM($F56:S56)/SUM($F$42:S$42),"")</f>
        <v>267.56729402232799</v>
      </c>
      <c r="T61" s="138">
        <f ca="1">IFERROR(SUM($F56:T56)/SUM($F$42:T$42),"")</f>
        <v>268.69885558608331</v>
      </c>
      <c r="U61" s="130">
        <f ca="1">IFERROR(SUM($F56:U56)/SUM($F$42:U$42),"")</f>
        <v>269.91909331865031</v>
      </c>
      <c r="V61" s="130">
        <f ca="1">IFERROR(SUM($F56:V56)/SUM($F$42:V$42),"")</f>
        <v>271.25670125605689</v>
      </c>
      <c r="W61" s="130">
        <f ca="1">IFERROR(SUM($F56:W56)/SUM($F$42:W$42),"")</f>
        <v>272.58962976348033</v>
      </c>
      <c r="X61" s="130">
        <f ca="1">IFERROR(SUM($F56:X56)/SUM($F$42:X$42),"")</f>
        <v>273.80708987103782</v>
      </c>
      <c r="Y61" s="130">
        <f ca="1">IFERROR(SUM($F56:Y56)/SUM($F$42:Y$42),"")</f>
        <v>274.83860194896317</v>
      </c>
      <c r="Z61" s="130">
        <f ca="1">IFERROR(SUM($F56:Z56)/SUM($F$42:Z$42),"")</f>
        <v>275.66076133147715</v>
      </c>
      <c r="AA61" s="130">
        <f ca="1">IFERROR(SUM($F56:AA56)/SUM($F$42:AA$42),"")</f>
        <v>276.22925422036968</v>
      </c>
      <c r="AB61" s="130">
        <f ca="1">IFERROR(SUM($F56:AB56)/SUM($F$42:AB$42),"")</f>
        <v>276.32072724424938</v>
      </c>
      <c r="AC61" s="130">
        <f ca="1">IFERROR(SUM($F56:AC56)/SUM($F$42:AC$42),"")</f>
        <v>276.20549395109799</v>
      </c>
      <c r="AD61" s="130">
        <f ca="1">IFERROR(SUM($F56:AD56)/SUM($F$42:AD$42),"")</f>
        <v>276.04454436702679</v>
      </c>
      <c r="AE61" s="130">
        <f ca="1">IFERROR(SUM($F56:AE56)/SUM($F$42:AE$42),"")</f>
        <v>275.85163317449303</v>
      </c>
      <c r="AF61" s="130">
        <f ca="1">IFERROR(SUM($F56:AF56)/SUM($F$42:AF$42),"")</f>
        <v>275.62067403755282</v>
      </c>
      <c r="AG61" s="130">
        <f ca="1">IFERROR(SUM($F56:AG56)/SUM($F$42:AG$42),"")</f>
        <v>275.4868945335341</v>
      </c>
      <c r="AH61" s="130">
        <f ca="1">IFERROR(SUM($F56:AH56)/SUM($F$42:AH$42),"")</f>
        <v>275.39465242967549</v>
      </c>
      <c r="AI61" s="130">
        <f ca="1">IFERROR(SUM($F56:AI56)/SUM($F$42:AI$42),"")</f>
        <v>275.30307971457052</v>
      </c>
      <c r="AJ61" s="130">
        <f ca="1">IFERROR(SUM($F56:AJ56)/SUM($F$42:AJ$42),"")</f>
        <v>275.19150300393665</v>
      </c>
      <c r="AK61" s="130">
        <f ca="1">IFERROR(SUM($F56:AK56)/SUM($F$42:AK$42),"")</f>
        <v>275.03042360162783</v>
      </c>
      <c r="AL61" s="130">
        <f ca="1">IFERROR(SUM($F56:AL56)/SUM($F$42:AL$42),"")</f>
        <v>274.70693888117938</v>
      </c>
      <c r="AM61" s="130">
        <f ca="1">IFERROR(SUM($F56:AM56)/SUM($F$42:AM$42),"")</f>
        <v>274.33618047183495</v>
      </c>
      <c r="AN61" s="130">
        <f ca="1">IFERROR(SUM($F56:AN56)/SUM($F$42:AN$42),"")</f>
        <v>273.98908236458226</v>
      </c>
      <c r="AO61" s="130">
        <f ca="1">IFERROR(SUM($F56:AO56)/SUM($F$42:AO$42),"")</f>
        <v>273.66975851197532</v>
      </c>
      <c r="AP61" s="130">
        <f ca="1">IFERROR(SUM($F56:AP56)/SUM($F$42:AP$42),"")</f>
        <v>273.37320429337535</v>
      </c>
      <c r="AQ61" s="130">
        <f ca="1">IFERROR(SUM($F56:AQ56)/SUM($F$42:AQ$42),"")</f>
        <v>273.1642505877395</v>
      </c>
      <c r="AR61" s="130">
        <f ca="1">IFERROR(SUM($F56:AR56)/SUM($F$42:AR$42),"")</f>
        <v>273.01541877835717</v>
      </c>
      <c r="AS61" s="130">
        <f ca="1">IFERROR(SUM($F56:AS56)/SUM($F$42:AS$42),"")</f>
        <v>272.9056395797387</v>
      </c>
    </row>
    <row r="62" spans="2:45" x14ac:dyDescent="0.45">
      <c r="C62" t="s">
        <v>313</v>
      </c>
      <c r="F62" s="130" t="str">
        <f ca="1">IF(F42=0,"",F35/F42)</f>
        <v/>
      </c>
      <c r="G62" s="130">
        <f ca="1">IF(G42=0,"",G35/G42)</f>
        <v>301.23816610779073</v>
      </c>
      <c r="H62" s="130">
        <f t="shared" ref="H62:AS62" ca="1" si="21">IF(H42=0,"",H35/H42)</f>
        <v>270.80158770240837</v>
      </c>
      <c r="I62" s="130">
        <f t="shared" ca="1" si="21"/>
        <v>261.02391450709877</v>
      </c>
      <c r="J62" s="130">
        <f t="shared" ca="1" si="21"/>
        <v>246.46222028995965</v>
      </c>
      <c r="K62" s="130">
        <f t="shared" ca="1" si="21"/>
        <v>216.00785940379097</v>
      </c>
      <c r="L62" s="130">
        <f t="shared" ca="1" si="21"/>
        <v>199.6853971565024</v>
      </c>
      <c r="M62" s="130">
        <f t="shared" ca="1" si="21"/>
        <v>431.06968271763282</v>
      </c>
      <c r="N62" s="130">
        <f t="shared" ca="1" si="21"/>
        <v>416.5909190944696</v>
      </c>
      <c r="O62" s="130">
        <f t="shared" ca="1" si="21"/>
        <v>408.45749455383066</v>
      </c>
      <c r="P62" s="130">
        <f t="shared" ca="1" si="21"/>
        <v>400.42525381685209</v>
      </c>
      <c r="Q62" s="130">
        <f t="shared" ca="1" si="21"/>
        <v>395.0214226735435</v>
      </c>
      <c r="R62" s="130">
        <f t="shared" ca="1" si="21"/>
        <v>384.35918511704875</v>
      </c>
      <c r="S62" s="130">
        <f t="shared" ca="1" si="21"/>
        <v>379.13222158727012</v>
      </c>
      <c r="T62" s="130">
        <f t="shared" ca="1" si="21"/>
        <v>380.16572715063251</v>
      </c>
      <c r="U62" s="130">
        <f t="shared" ca="1" si="21"/>
        <v>385.72916259158364</v>
      </c>
      <c r="V62" s="130">
        <f t="shared" ca="1" si="21"/>
        <v>394.18273733532681</v>
      </c>
      <c r="W62" s="130">
        <f t="shared" ca="1" si="21"/>
        <v>396.76703142252154</v>
      </c>
      <c r="X62" s="130">
        <f t="shared" ca="1" si="21"/>
        <v>396.59279628387264</v>
      </c>
      <c r="Y62" s="130">
        <f t="shared" ca="1" si="21"/>
        <v>393.96307958709173</v>
      </c>
      <c r="Z62" s="130">
        <f t="shared" ca="1" si="21"/>
        <v>389.72323303141746</v>
      </c>
      <c r="AA62" s="130">
        <f t="shared" ca="1" si="21"/>
        <v>384.34988517010368</v>
      </c>
      <c r="AB62" s="130">
        <f t="shared" ca="1" si="21"/>
        <v>371.30379857354933</v>
      </c>
      <c r="AC62" s="130">
        <f t="shared" ca="1" si="21"/>
        <v>367.43670971465485</v>
      </c>
      <c r="AD62" s="130">
        <f t="shared" ca="1" si="21"/>
        <v>373.98219031386276</v>
      </c>
      <c r="AE62" s="130">
        <f t="shared" ca="1" si="21"/>
        <v>381.97917289808049</v>
      </c>
      <c r="AF62" s="130">
        <f t="shared" ca="1" si="21"/>
        <v>388.85670394797222</v>
      </c>
      <c r="AG62" s="130">
        <f t="shared" ca="1" si="21"/>
        <v>403.33975782402922</v>
      </c>
      <c r="AH62" s="130">
        <f t="shared" ca="1" si="21"/>
        <v>414.53787755708464</v>
      </c>
      <c r="AI62" s="130">
        <f t="shared" ca="1" si="21"/>
        <v>421.39795730887903</v>
      </c>
      <c r="AJ62" s="130">
        <f t="shared" ca="1" si="21"/>
        <v>425.69386128478931</v>
      </c>
      <c r="AK62" s="130">
        <f t="shared" ca="1" si="21"/>
        <v>423.06726927589034</v>
      </c>
      <c r="AL62" s="130">
        <f t="shared" ca="1" si="21"/>
        <v>396.55035446155938</v>
      </c>
      <c r="AM62" s="130">
        <f t="shared" ca="1" si="21"/>
        <v>383.60819814037984</v>
      </c>
      <c r="AN62" s="130">
        <f t="shared" ca="1" si="21"/>
        <v>374.74265976631136</v>
      </c>
      <c r="AO62" s="130">
        <f t="shared" ca="1" si="21"/>
        <v>365.17027953863487</v>
      </c>
      <c r="AP62" s="130">
        <f t="shared" ca="1" si="21"/>
        <v>356.13704283828685</v>
      </c>
      <c r="AQ62" s="130">
        <f t="shared" ca="1" si="21"/>
        <v>361.91378515423185</v>
      </c>
      <c r="AR62" s="130">
        <f t="shared" ca="1" si="21"/>
        <v>365.98872291943565</v>
      </c>
      <c r="AS62" s="130">
        <f t="shared" ca="1" si="21"/>
        <v>368.54112608498446</v>
      </c>
    </row>
    <row r="63" spans="2:45" x14ac:dyDescent="0.45">
      <c r="C63" t="s">
        <v>354</v>
      </c>
      <c r="F63" s="130" t="str">
        <f ca="1">IF(SUM($F42:F42)=0,"",SUM($F33:F33)/SUM($F42:F42))</f>
        <v/>
      </c>
      <c r="G63" s="130">
        <f ca="1">IF(SUM($F42:G42)=0,"",SUM($F33:G33)/SUM($F42:G42))</f>
        <v>254.05023743361662</v>
      </c>
      <c r="H63" s="130">
        <f ca="1">IF(SUM($F42:H42)=0,"",SUM($F33:H33)/SUM($F42:H42))</f>
        <v>237.97452632693506</v>
      </c>
      <c r="I63" s="130">
        <f ca="1">IF(SUM($F42:I42)=0,"",SUM($F33:I33)/SUM($F42:I42))</f>
        <v>231.08281568344213</v>
      </c>
      <c r="J63" s="130">
        <f ca="1">IF(SUM($F42:J42)=0,"",SUM($F33:J33)/SUM($F42:J42))</f>
        <v>226.44462714009316</v>
      </c>
      <c r="K63" s="130">
        <f ca="1">IF(SUM($F42:K42)=0,"",SUM($F33:K33)/SUM($F42:K42))</f>
        <v>221.23433086940688</v>
      </c>
      <c r="L63" s="130">
        <f ca="1">IF(SUM($F42:L42)=0,"",SUM($F33:L33)/SUM($F42:L42))</f>
        <v>217.1620613425471</v>
      </c>
      <c r="M63" s="130">
        <f ca="1">IF(SUM($F42:M42)=0,"",SUM($F33:M33)/SUM($F42:M42))</f>
        <v>288.75102970838117</v>
      </c>
      <c r="N63" s="130">
        <f ca="1">IF(SUM($F42:N42)=0,"",SUM($F33:N33)/SUM($F42:N42))</f>
        <v>330.22129117276614</v>
      </c>
      <c r="O63" s="130">
        <f ca="1">IF(SUM($F42:O42)=0,"",SUM($F33:O33)/SUM($F42:O42))</f>
        <v>356.21358991700544</v>
      </c>
      <c r="P63" s="130">
        <f ca="1">IF(SUM($F42:P42)=0,"",SUM($F33:P33)/SUM($F42:P42))</f>
        <v>373.46118444975252</v>
      </c>
      <c r="Q63" s="130">
        <f ca="1">IF(SUM($F42:Q42)=0,"",SUM($F33:Q33)/SUM($F42:Q42))</f>
        <v>385.62298676705512</v>
      </c>
      <c r="R63" s="130">
        <f ca="1">IF(SUM($F42:R42)=0,"",SUM($F33:R33)/SUM($F42:R42))</f>
        <v>392.77021139726543</v>
      </c>
      <c r="S63" s="130">
        <f ca="1">IF(SUM($F42:S42)=0,"",SUM($F33:S33)/SUM($F42:S42))</f>
        <v>398.0726397703782</v>
      </c>
      <c r="T63" s="130">
        <f ca="1">IF(SUM($F42:T42)=0,"",SUM($F33:T33)/SUM($F42:T42))</f>
        <v>402.61649630882658</v>
      </c>
      <c r="U63" s="130">
        <f ca="1">IF(SUM($F42:U42)=0,"",SUM($F33:U33)/SUM($F42:U42))</f>
        <v>406.76487056705054</v>
      </c>
      <c r="V63" s="130">
        <f ca="1">IF(SUM($F42:V42)=0,"",SUM($F33:V33)/SUM($F42:V42))</f>
        <v>410.66530086669457</v>
      </c>
      <c r="W63" s="130">
        <f ca="1">IF(SUM($F42:W42)=0,"",SUM($F33:W33)/SUM($F42:W42))</f>
        <v>414.59547928138676</v>
      </c>
      <c r="X63" s="130">
        <f ca="1">IF(SUM($F42:X42)=0,"",SUM($F33:X33)/SUM($F42:X42))</f>
        <v>418.41319976965877</v>
      </c>
      <c r="Y63" s="130">
        <f ca="1">IF(SUM($F42:Y42)=0,"",SUM($F33:Y33)/SUM($F42:Y42))</f>
        <v>422.01924571503525</v>
      </c>
      <c r="Z63" s="130">
        <f ca="1">IF(SUM($F42:Z42)=0,"",SUM($F33:Z33)/SUM($F42:Z42))</f>
        <v>425.37069209291923</v>
      </c>
      <c r="AA63" s="130">
        <f ca="1">IF(SUM($F42:AA42)=0,"",SUM($F33:AA33)/SUM($F42:AA42))</f>
        <v>428.45283177692784</v>
      </c>
      <c r="AB63" s="130">
        <f ca="1">IF(SUM($F42:AB42)=0,"",SUM($F33:AB33)/SUM($F42:AB42))</f>
        <v>431.00588003426782</v>
      </c>
      <c r="AC63" s="130">
        <f ca="1">IF(SUM($F42:AC42)=0,"",SUM($F33:AC33)/SUM($F42:AC42))</f>
        <v>433.42374764487505</v>
      </c>
      <c r="AD63" s="130">
        <f ca="1">IF(SUM($F42:AD42)=0,"",SUM($F33:AD33)/SUM($F42:AD42))</f>
        <v>436.07096331129901</v>
      </c>
      <c r="AE63" s="130">
        <f ca="1">IF(SUM($F42:AE42)=0,"",SUM($F33:AE33)/SUM($F42:AE42))</f>
        <v>438.95826420040061</v>
      </c>
      <c r="AF63" s="130">
        <f ca="1">IF(SUM($F42:AF42)=0,"",SUM($F33:AF33)/SUM($F42:AF42))</f>
        <v>442.01440599562386</v>
      </c>
      <c r="AG63" s="130">
        <f ca="1">IF(SUM($F42:AG42)=0,"",SUM($F33:AG33)/SUM($F42:AG42))</f>
        <v>445.4300489863316</v>
      </c>
      <c r="AH63" s="130">
        <f ca="1">IF(SUM($F42:AH42)=0,"",SUM($F33:AH33)/SUM($F42:AH42))</f>
        <v>449.06303881127326</v>
      </c>
      <c r="AI63" s="130">
        <f ca="1">IF(SUM($F42:AI42)=0,"",SUM($F33:AI33)/SUM($F42:AI42))</f>
        <v>452.76485237265649</v>
      </c>
      <c r="AJ63" s="130">
        <f ca="1">IF(SUM($F42:AJ42)=0,"",SUM($F33:AJ33)/SUM($F42:AJ42))</f>
        <v>456.45311586311192</v>
      </c>
      <c r="AK63" s="130">
        <f ca="1">IF(SUM($F42:AK42)=0,"",SUM($F33:AK33)/SUM($F42:AK42))</f>
        <v>459.95624518061703</v>
      </c>
      <c r="AL63" s="130">
        <f ca="1">IF(SUM($F42:AL42)=0,"",SUM($F33:AL33)/SUM($F42:AL42))</f>
        <v>462.75747916006509</v>
      </c>
      <c r="AM63" s="130">
        <f ca="1">IF(SUM($F42:AM42)=0,"",SUM($F33:AM33)/SUM($F42:AM42))</f>
        <v>465.21050437688922</v>
      </c>
      <c r="AN63" s="130">
        <f ca="1">IF(SUM($F42:AN42)=0,"",SUM($F33:AN33)/SUM($F42:AN42))</f>
        <v>467.42565135563666</v>
      </c>
      <c r="AO63" s="130">
        <f ca="1">IF(SUM($F42:AO42)=0,"",SUM($F33:AO33)/SUM($F42:AO42))</f>
        <v>469.40731398318383</v>
      </c>
      <c r="AP63" s="130">
        <f ca="1">IF(SUM($F42:AP42)=0,"",SUM($F33:AP33)/SUM($F42:AP42))</f>
        <v>471.18243496895053</v>
      </c>
      <c r="AQ63" s="130">
        <f ca="1">IF(SUM($F42:AQ42)=0,"",SUM($F33:AQ33)/SUM($F42:AQ42))</f>
        <v>473.00831792453783</v>
      </c>
      <c r="AR63" s="130">
        <f ca="1">IF(SUM($F42:AR42)=0,"",SUM($F33:AR33)/SUM($F42:AR42))</f>
        <v>474.83972911243495</v>
      </c>
      <c r="AS63" s="130">
        <f ca="1">IF(SUM($F42:AS42)=0,"",SUM($F33:AS33)/SUM($F42:AS42))</f>
        <v>476.64004314588448</v>
      </c>
    </row>
    <row r="64" spans="2:45" x14ac:dyDescent="0.45">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row>
    <row r="65" spans="2:54" x14ac:dyDescent="0.45">
      <c r="B65" s="124" t="s">
        <v>268</v>
      </c>
    </row>
    <row r="66" spans="2:54" x14ac:dyDescent="0.45">
      <c r="C66" s="124" t="s">
        <v>269</v>
      </c>
    </row>
    <row r="67" spans="2:54" x14ac:dyDescent="0.45">
      <c r="C67" t="s">
        <v>244</v>
      </c>
      <c r="E67" t="s">
        <v>248</v>
      </c>
      <c r="F67" s="136">
        <f ca="1">SUM(Opex_Netw_Dim!F11:F12)</f>
        <v>241977</v>
      </c>
      <c r="G67" s="136">
        <f ca="1">SUM(Opex_Netw_Dim!G11:G12)</f>
        <v>987924</v>
      </c>
      <c r="H67" s="136">
        <f ca="1">SUM(Opex_Netw_Dim!H11:H12)</f>
        <v>3073996</v>
      </c>
      <c r="I67" s="136">
        <f ca="1">SUM(Opex_Netw_Dim!I11:I12)</f>
        <v>8122893</v>
      </c>
      <c r="J67" s="136">
        <f ca="1">SUM(Opex_Netw_Dim!J11:J12)</f>
        <v>16910654</v>
      </c>
      <c r="K67" s="136">
        <f ca="1">SUM(Opex_Netw_Dim!K11:K12)</f>
        <v>27941321</v>
      </c>
      <c r="L67" s="136">
        <f ca="1">SUM(Opex_Netw_Dim!L11:L12)</f>
        <v>39849547</v>
      </c>
      <c r="M67" s="136">
        <f ca="1">SUM(Opex_Netw_Dim!M11:M12)</f>
        <v>52870749</v>
      </c>
      <c r="N67" s="136">
        <f ca="1">SUM(Opex_Netw_Dim!N11:N12)</f>
        <v>66901500</v>
      </c>
      <c r="O67" s="136">
        <f ca="1">SUM(Opex_Netw_Dim!O11:O12)</f>
        <v>81179428</v>
      </c>
      <c r="P67" s="136">
        <f ca="1">SUM(Opex_Netw_Dim!P11:P12)</f>
        <v>93304793</v>
      </c>
      <c r="Q67" s="136">
        <f ca="1">SUM(Opex_Netw_Dim!Q11:Q12)</f>
        <v>93304793</v>
      </c>
      <c r="R67" s="136">
        <f ca="1">SUM(Opex_Netw_Dim!R11:R12)</f>
        <v>93304793</v>
      </c>
      <c r="S67" s="136">
        <f ca="1">SUM(Opex_Netw_Dim!S11:S12)</f>
        <v>93304793</v>
      </c>
      <c r="T67" s="136">
        <f ca="1">SUM(Opex_Netw_Dim!T11:T12)</f>
        <v>93304793</v>
      </c>
      <c r="U67" s="136">
        <f ca="1">SUM(Opex_Netw_Dim!U11:U12)</f>
        <v>93304793</v>
      </c>
      <c r="V67" s="136">
        <f ca="1">SUM(Opex_Netw_Dim!V11:V12)</f>
        <v>93304793</v>
      </c>
      <c r="W67" s="136">
        <f ca="1">SUM(Opex_Netw_Dim!W11:W12)</f>
        <v>93304793</v>
      </c>
      <c r="X67" s="136">
        <f ca="1">SUM(Opex_Netw_Dim!X11:X12)</f>
        <v>93304793</v>
      </c>
      <c r="Y67" s="136">
        <f ca="1">SUM(Opex_Netw_Dim!Y11:Y12)</f>
        <v>93304793</v>
      </c>
      <c r="Z67" s="136">
        <f ca="1">SUM(Opex_Netw_Dim!Z11:Z12)</f>
        <v>93304793</v>
      </c>
      <c r="AA67" s="136">
        <f ca="1">SUM(Opex_Netw_Dim!AA11:AA12)</f>
        <v>93304793</v>
      </c>
      <c r="AB67" s="136">
        <f ca="1">SUM(Opex_Netw_Dim!AB11:AB12)</f>
        <v>93304793</v>
      </c>
      <c r="AC67" s="136">
        <f ca="1">SUM(Opex_Netw_Dim!AC11:AC12)</f>
        <v>93304793</v>
      </c>
      <c r="AD67" s="136">
        <f ca="1">SUM(Opex_Netw_Dim!AD11:AD12)</f>
        <v>93304793</v>
      </c>
      <c r="AE67" s="136">
        <f ca="1">SUM(Opex_Netw_Dim!AE11:AE12)</f>
        <v>93304793</v>
      </c>
      <c r="AF67" s="136">
        <f ca="1">SUM(Opex_Netw_Dim!AF11:AF12)</f>
        <v>93304793</v>
      </c>
      <c r="AG67" s="136">
        <f ca="1">SUM(Opex_Netw_Dim!AG11:AG12)</f>
        <v>93304793</v>
      </c>
      <c r="AH67" s="136">
        <f ca="1">SUM(Opex_Netw_Dim!AH11:AH12)</f>
        <v>93304793</v>
      </c>
      <c r="AI67" s="136">
        <f ca="1">SUM(Opex_Netw_Dim!AI11:AI12)</f>
        <v>93304793</v>
      </c>
      <c r="AJ67" s="136">
        <f ca="1">SUM(Opex_Netw_Dim!AJ11:AJ12)</f>
        <v>93304793</v>
      </c>
      <c r="AK67" s="136">
        <f ca="1">SUM(Opex_Netw_Dim!AK11:AK12)</f>
        <v>93304793</v>
      </c>
      <c r="AL67" s="136">
        <f ca="1">SUM(Opex_Netw_Dim!AL11:AL12)</f>
        <v>93304793</v>
      </c>
      <c r="AM67" s="136">
        <f ca="1">SUM(Opex_Netw_Dim!AM11:AM12)</f>
        <v>93304793</v>
      </c>
      <c r="AN67" s="136">
        <f ca="1">SUM(Opex_Netw_Dim!AN11:AN12)</f>
        <v>93304793</v>
      </c>
      <c r="AO67" s="136">
        <f ca="1">SUM(Opex_Netw_Dim!AO11:AO12)</f>
        <v>93304793</v>
      </c>
      <c r="AP67" s="136">
        <f ca="1">SUM(Opex_Netw_Dim!AP11:AP12)</f>
        <v>93304793</v>
      </c>
      <c r="AQ67" s="136">
        <f ca="1">SUM(Opex_Netw_Dim!AQ11:AQ12)</f>
        <v>93304793</v>
      </c>
      <c r="AR67" s="136">
        <f ca="1">SUM(Opex_Netw_Dim!AR11:AR12)</f>
        <v>93304793</v>
      </c>
      <c r="AS67" s="136">
        <f ca="1">SUM(Opex_Netw_Dim!AS11:AS12)</f>
        <v>93304793</v>
      </c>
    </row>
    <row r="68" spans="2:54" x14ac:dyDescent="0.45">
      <c r="C68" t="s">
        <v>245</v>
      </c>
      <c r="E68" t="s">
        <v>248</v>
      </c>
      <c r="F68" s="136">
        <f ca="1">SUM(Opex_Netw_Dim!F19:F20)</f>
        <v>0</v>
      </c>
      <c r="G68" s="136">
        <f ca="1">SUM(Opex_Netw_Dim!G19:G20)</f>
        <v>0</v>
      </c>
      <c r="H68" s="136">
        <f ca="1">SUM(Opex_Netw_Dim!H19:H20)</f>
        <v>15186</v>
      </c>
      <c r="I68" s="136">
        <f ca="1">SUM(Opex_Netw_Dim!I19:I20)</f>
        <v>200708</v>
      </c>
      <c r="J68" s="136">
        <f ca="1">SUM(Opex_Netw_Dim!J19:J20)</f>
        <v>877624</v>
      </c>
      <c r="K68" s="136">
        <f ca="1">SUM(Opex_Netw_Dim!K19:K20)</f>
        <v>2104647</v>
      </c>
      <c r="L68" s="136">
        <f ca="1">SUM(Opex_Netw_Dim!L19:L20)</f>
        <v>3646143</v>
      </c>
      <c r="M68" s="136">
        <f ca="1">SUM(Opex_Netw_Dim!M19:M20)</f>
        <v>5463347</v>
      </c>
      <c r="N68" s="136">
        <f ca="1">SUM(Opex_Netw_Dim!N19:N20)</f>
        <v>7745448</v>
      </c>
      <c r="O68" s="136">
        <f ca="1">SUM(Opex_Netw_Dim!O19:O20)</f>
        <v>10156904</v>
      </c>
      <c r="P68" s="136">
        <f ca="1">SUM(Opex_Netw_Dim!P19:P20)</f>
        <v>12559195</v>
      </c>
      <c r="Q68" s="136">
        <f ca="1">SUM(Opex_Netw_Dim!Q19:Q20)</f>
        <v>12559195</v>
      </c>
      <c r="R68" s="136">
        <f ca="1">SUM(Opex_Netw_Dim!R19:R20)</f>
        <v>12559195</v>
      </c>
      <c r="S68" s="136">
        <f ca="1">SUM(Opex_Netw_Dim!S19:S20)</f>
        <v>12559195</v>
      </c>
      <c r="T68" s="136">
        <f ca="1">SUM(Opex_Netw_Dim!T19:T20)</f>
        <v>12559195</v>
      </c>
      <c r="U68" s="136">
        <f ca="1">SUM(Opex_Netw_Dim!U19:U20)</f>
        <v>12559195</v>
      </c>
      <c r="V68" s="136">
        <f ca="1">SUM(Opex_Netw_Dim!V19:V20)</f>
        <v>12559195</v>
      </c>
      <c r="W68" s="136">
        <f ca="1">SUM(Opex_Netw_Dim!W19:W20)</f>
        <v>12559195</v>
      </c>
      <c r="X68" s="136">
        <f ca="1">SUM(Opex_Netw_Dim!X19:X20)</f>
        <v>12559195</v>
      </c>
      <c r="Y68" s="136">
        <f ca="1">SUM(Opex_Netw_Dim!Y19:Y20)</f>
        <v>12559195</v>
      </c>
      <c r="Z68" s="136">
        <f ca="1">SUM(Opex_Netw_Dim!Z19:Z20)</f>
        <v>12559195</v>
      </c>
      <c r="AA68" s="136">
        <f ca="1">SUM(Opex_Netw_Dim!AA19:AA20)</f>
        <v>12559195</v>
      </c>
      <c r="AB68" s="136">
        <f ca="1">SUM(Opex_Netw_Dim!AB19:AB20)</f>
        <v>12559195</v>
      </c>
      <c r="AC68" s="136">
        <f ca="1">SUM(Opex_Netw_Dim!AC19:AC20)</f>
        <v>12559195</v>
      </c>
      <c r="AD68" s="136">
        <f ca="1">SUM(Opex_Netw_Dim!AD19:AD20)</f>
        <v>12559195</v>
      </c>
      <c r="AE68" s="136">
        <f ca="1">SUM(Opex_Netw_Dim!AE19:AE20)</f>
        <v>12559195</v>
      </c>
      <c r="AF68" s="136">
        <f ca="1">SUM(Opex_Netw_Dim!AF19:AF20)</f>
        <v>12559195</v>
      </c>
      <c r="AG68" s="136">
        <f ca="1">SUM(Opex_Netw_Dim!AG19:AG20)</f>
        <v>12559195</v>
      </c>
      <c r="AH68" s="136">
        <f ca="1">SUM(Opex_Netw_Dim!AH19:AH20)</f>
        <v>12559195</v>
      </c>
      <c r="AI68" s="136">
        <f ca="1">SUM(Opex_Netw_Dim!AI19:AI20)</f>
        <v>12559195</v>
      </c>
      <c r="AJ68" s="136">
        <f ca="1">SUM(Opex_Netw_Dim!AJ19:AJ20)</f>
        <v>12559195</v>
      </c>
      <c r="AK68" s="136">
        <f ca="1">SUM(Opex_Netw_Dim!AK19:AK20)</f>
        <v>12559195</v>
      </c>
      <c r="AL68" s="136">
        <f ca="1">SUM(Opex_Netw_Dim!AL19:AL20)</f>
        <v>12559195</v>
      </c>
      <c r="AM68" s="136">
        <f ca="1">SUM(Opex_Netw_Dim!AM19:AM20)</f>
        <v>12559195</v>
      </c>
      <c r="AN68" s="136">
        <f ca="1">SUM(Opex_Netw_Dim!AN19:AN20)</f>
        <v>12559195</v>
      </c>
      <c r="AO68" s="136">
        <f ca="1">SUM(Opex_Netw_Dim!AO19:AO20)</f>
        <v>12559195</v>
      </c>
      <c r="AP68" s="136">
        <f ca="1">SUM(Opex_Netw_Dim!AP19:AP20)</f>
        <v>12559195</v>
      </c>
      <c r="AQ68" s="136">
        <f ca="1">SUM(Opex_Netw_Dim!AQ19:AQ20)</f>
        <v>12559195</v>
      </c>
      <c r="AR68" s="136">
        <f ca="1">SUM(Opex_Netw_Dim!AR19:AR20)</f>
        <v>12559195</v>
      </c>
      <c r="AS68" s="136">
        <f ca="1">SUM(Opex_Netw_Dim!AS19:AS20)</f>
        <v>12559195</v>
      </c>
    </row>
    <row r="69" spans="2:54" x14ac:dyDescent="0.45">
      <c r="C69" t="s">
        <v>246</v>
      </c>
      <c r="E69" t="s">
        <v>248</v>
      </c>
      <c r="F69" s="136">
        <f ca="1">SUM(Input_Network!G357:G360)+SUM(Input_Network!G383:G386)</f>
        <v>414271</v>
      </c>
      <c r="G69" s="136">
        <f ca="1">SUM(Input_Network!H357:H360)+SUM(Input_Network!H383:H386)</f>
        <v>1715680</v>
      </c>
      <c r="H69" s="136">
        <f ca="1">SUM(Input_Network!I357:I360)+SUM(Input_Network!I383:I386)</f>
        <v>5177108</v>
      </c>
      <c r="I69" s="136">
        <f ca="1">SUM(Input_Network!J357:J360)+SUM(Input_Network!J383:J386)</f>
        <v>12630612</v>
      </c>
      <c r="J69" s="136">
        <f ca="1">SUM(Input_Network!K357:K360)+SUM(Input_Network!K383:K386)</f>
        <v>22902100</v>
      </c>
      <c r="K69" s="136">
        <f ca="1">SUM(Input_Network!L357:L360)+SUM(Input_Network!L383:L386)</f>
        <v>32802209</v>
      </c>
      <c r="L69" s="136">
        <f ca="1">SUM(Input_Network!M357:M360)+SUM(Input_Network!M383:M386)</f>
        <v>43572573</v>
      </c>
      <c r="M69" s="136">
        <f ca="1">SUM(Input_Network!N357:N360)+SUM(Input_Network!N383:N386)</f>
        <v>54997483</v>
      </c>
      <c r="N69" s="136">
        <f ca="1">SUM(Input_Network!O357:O360)+SUM(Input_Network!O383:O386)</f>
        <v>66732912</v>
      </c>
      <c r="O69" s="136">
        <f ca="1">SUM(Input_Network!P357:P360)+SUM(Input_Network!P383:P386)</f>
        <v>79403506</v>
      </c>
      <c r="P69" s="136">
        <f ca="1">SUM(Input_Network!Q357:Q360)+SUM(Input_Network!Q383:Q386)</f>
        <v>89654494</v>
      </c>
      <c r="Q69" s="136">
        <f ca="1">SUM(Input_Network!R357:R360)+SUM(Input_Network!R383:R386)</f>
        <v>89654494</v>
      </c>
      <c r="R69" s="136">
        <f ca="1">SUM(Input_Network!S357:S360)+SUM(Input_Network!S383:S386)</f>
        <v>89654494</v>
      </c>
      <c r="S69" s="136">
        <f ca="1">SUM(Input_Network!T357:T360)+SUM(Input_Network!T383:T386)</f>
        <v>89654494</v>
      </c>
      <c r="T69" s="136">
        <f ca="1">SUM(Input_Network!U357:U360)+SUM(Input_Network!U383:U386)</f>
        <v>89654494</v>
      </c>
      <c r="U69" s="136">
        <f ca="1">SUM(Input_Network!V357:V360)+SUM(Input_Network!V383:V386)</f>
        <v>89654494</v>
      </c>
      <c r="V69" s="136">
        <f ca="1">SUM(Input_Network!W357:W360)+SUM(Input_Network!W383:W386)</f>
        <v>89654494</v>
      </c>
      <c r="W69" s="136">
        <f ca="1">SUM(Input_Network!X357:X360)+SUM(Input_Network!X383:X386)</f>
        <v>89654494</v>
      </c>
      <c r="X69" s="136">
        <f ca="1">SUM(Input_Network!Y357:Y360)+SUM(Input_Network!Y383:Y386)</f>
        <v>89654494</v>
      </c>
      <c r="Y69" s="136">
        <f ca="1">SUM(Input_Network!Z357:Z360)+SUM(Input_Network!Z383:Z386)</f>
        <v>89654494</v>
      </c>
      <c r="Z69" s="136">
        <f ca="1">SUM(Input_Network!AA357:AA360)+SUM(Input_Network!AA383:AA386)</f>
        <v>89654494</v>
      </c>
      <c r="AA69" s="136">
        <f ca="1">SUM(Input_Network!AB357:AB360)+SUM(Input_Network!AB383:AB386)</f>
        <v>89654494</v>
      </c>
      <c r="AB69" s="136">
        <f ca="1">SUM(Input_Network!AC357:AC360)+SUM(Input_Network!AC383:AC386)</f>
        <v>89654494</v>
      </c>
      <c r="AC69" s="136">
        <f ca="1">SUM(Input_Network!AD357:AD360)+SUM(Input_Network!AD383:AD386)</f>
        <v>89654494</v>
      </c>
      <c r="AD69" s="136">
        <f ca="1">SUM(Input_Network!AE357:AE360)+SUM(Input_Network!AE383:AE386)</f>
        <v>89654494</v>
      </c>
      <c r="AE69" s="136">
        <f ca="1">SUM(Input_Network!AF357:AF360)+SUM(Input_Network!AF383:AF386)</f>
        <v>89654494</v>
      </c>
      <c r="AF69" s="136">
        <f ca="1">SUM(Input_Network!AG357:AG360)+SUM(Input_Network!AG383:AG386)</f>
        <v>89654494</v>
      </c>
      <c r="AG69" s="136">
        <f ca="1">SUM(Input_Network!AH357:AH360)+SUM(Input_Network!AH383:AH386)</f>
        <v>89654494</v>
      </c>
      <c r="AH69" s="136">
        <f ca="1">SUM(Input_Network!AI357:AI360)+SUM(Input_Network!AI383:AI386)</f>
        <v>89654494</v>
      </c>
      <c r="AI69" s="136">
        <f ca="1">SUM(Input_Network!AJ357:AJ360)+SUM(Input_Network!AJ383:AJ386)</f>
        <v>89654494</v>
      </c>
      <c r="AJ69" s="136">
        <f ca="1">SUM(Input_Network!AK357:AK360)+SUM(Input_Network!AK383:AK386)</f>
        <v>89654494</v>
      </c>
      <c r="AK69" s="136">
        <f ca="1">SUM(Input_Network!AL357:AL360)+SUM(Input_Network!AL383:AL386)</f>
        <v>89654494</v>
      </c>
      <c r="AL69" s="136">
        <f ca="1">SUM(Input_Network!AM357:AM360)+SUM(Input_Network!AM383:AM386)</f>
        <v>89654494</v>
      </c>
      <c r="AM69" s="136">
        <f ca="1">SUM(Input_Network!AN357:AN360)+SUM(Input_Network!AN383:AN386)</f>
        <v>89654494</v>
      </c>
      <c r="AN69" s="136">
        <f ca="1">SUM(Input_Network!AO357:AO360)+SUM(Input_Network!AO383:AO386)</f>
        <v>89654494</v>
      </c>
      <c r="AO69" s="136">
        <f ca="1">SUM(Input_Network!AP357:AP360)+SUM(Input_Network!AP383:AP386)</f>
        <v>89654494</v>
      </c>
      <c r="AP69" s="136">
        <f ca="1">SUM(Input_Network!AQ357:AQ360)+SUM(Input_Network!AQ383:AQ386)</f>
        <v>89654494</v>
      </c>
      <c r="AQ69" s="136">
        <f ca="1">SUM(Input_Network!AR357:AR360)+SUM(Input_Network!AR383:AR386)</f>
        <v>89654494</v>
      </c>
      <c r="AR69" s="136">
        <f ca="1">SUM(Input_Network!AS357:AS360)+SUM(Input_Network!AS383:AS386)</f>
        <v>89654494</v>
      </c>
      <c r="AS69" s="136">
        <f ca="1">SUM(Input_Network!AT357:AT360)+SUM(Input_Network!AT383:AT386)</f>
        <v>89654494</v>
      </c>
      <c r="AT69">
        <f ca="1">(G67+G68)/(G86+G87+G88)</f>
        <v>0.33325956980570959</v>
      </c>
      <c r="AU69">
        <f ca="1">(H67+H68)/(H86+H87+H88)</f>
        <v>0.32634212838170462</v>
      </c>
      <c r="AV69">
        <f t="shared" ref="AV69:BB69" ca="1" si="22">(I67+I68)/(I67+I68+I69+I76+I77+I78)</f>
        <v>0.36617533519220657</v>
      </c>
      <c r="AW69">
        <f t="shared" ca="1" si="22"/>
        <v>0.39404138020469043</v>
      </c>
      <c r="AX69">
        <f t="shared" ca="1" si="22"/>
        <v>0.4180126363056717</v>
      </c>
      <c r="AY69">
        <f t="shared" ca="1" si="22"/>
        <v>0.424043961234009</v>
      </c>
      <c r="AZ69">
        <f t="shared" ca="1" si="22"/>
        <v>0.42478096598267079</v>
      </c>
      <c r="BA69">
        <f t="shared" ca="1" si="22"/>
        <v>0.42506382483498928</v>
      </c>
      <c r="BB69">
        <f t="shared" ca="1" si="22"/>
        <v>0.42163746482162895</v>
      </c>
    </row>
    <row r="70" spans="2:54" x14ac:dyDescent="0.45">
      <c r="C70" t="s">
        <v>355</v>
      </c>
      <c r="F70" s="156">
        <f ca="1">IF(SUM($F67:F69) = 0,0,SUM($F67:F68)/SUM($F67:F69))</f>
        <v>0.36872798088527509</v>
      </c>
      <c r="G70" s="156">
        <f ca="1">IF(SUM($F67:G69) = 0,0,SUM($F67:G68)/SUM($F67:G69))</f>
        <v>0.36605808827293584</v>
      </c>
      <c r="H70" s="156">
        <f ca="1">IF(SUM($F67:H69) = 0,0,SUM($F67:H68)/SUM($F67:H69))</f>
        <v>0.37149752686660803</v>
      </c>
      <c r="I70" s="156">
        <f ca="1">IF(SUM($F67:I69) = 0,0,SUM($F67:I68)/SUM($F67:I69))</f>
        <v>0.38804623215431505</v>
      </c>
      <c r="J70" s="156">
        <f ca="1">IF(SUM($F67:J69) = 0,0,SUM($F67:J68)/SUM($F67:J69))</f>
        <v>0.41532219965644401</v>
      </c>
      <c r="K70" s="156">
        <f ca="1">IF(SUM($F67:K69) = 0,0,SUM($F67:K68)/SUM($F67:K69))</f>
        <v>0.44429484485293042</v>
      </c>
      <c r="L70" s="156">
        <f ca="1">IF(SUM($F67:L69) = 0,0,SUM($F67:L68)/SUM($F67:L69))</f>
        <v>0.46585392252806573</v>
      </c>
      <c r="M70" s="156">
        <f ca="1">IF(SUM($F67:M69) = 0,0,SUM($F67:M68)/SUM($F67:M69))</f>
        <v>0.48231106003863938</v>
      </c>
      <c r="N70" s="156">
        <f ca="1">IF(SUM($F67:N69) = 0,0,SUM($F67:N68)/SUM($F67:N69))</f>
        <v>0.49582413099789457</v>
      </c>
      <c r="O70" s="156">
        <f ca="1">IF(SUM($F67:O69) = 0,0,SUM($F67:O68)/SUM($F67:O69))</f>
        <v>0.50612170154266989</v>
      </c>
      <c r="P70" s="156">
        <f ca="1">IF(SUM($F67:P69) = 0,0,SUM($F67:P68)/SUM($F67:P69))</f>
        <v>0.51430482596570093</v>
      </c>
      <c r="Q70" s="156">
        <f ca="1">IF(SUM($F67:Q69) = 0,0,SUM($F67:Q68)/SUM($F67:Q69))</f>
        <v>0.51941015890946129</v>
      </c>
      <c r="R70" s="156">
        <f ca="1">IF(SUM($F67:R69) = 0,0,SUM($F67:R68)/SUM($F67:R69))</f>
        <v>0.52289924852413616</v>
      </c>
      <c r="S70" s="156">
        <f ca="1">IF(SUM($F67:S69) = 0,0,SUM($F67:S68)/SUM($F67:S69))</f>
        <v>0.52543471319572244</v>
      </c>
      <c r="T70" s="156">
        <f ca="1">IF(SUM($F67:T69) = 0,0,SUM($F67:T68)/SUM($F67:T69))</f>
        <v>0.52736051017996299</v>
      </c>
      <c r="U70" s="156">
        <f ca="1">IF(SUM($F67:U69) = 0,0,SUM($F67:U68)/SUM($F67:U69))</f>
        <v>0.52887293646131039</v>
      </c>
      <c r="V70" s="156">
        <f ca="1">IF(SUM($F67:V69) = 0,0,SUM($F67:V68)/SUM($F67:V69))</f>
        <v>0.5300921867080749</v>
      </c>
      <c r="W70" s="156">
        <f ca="1">IF(SUM($F67:W69) = 0,0,SUM($F67:W68)/SUM($F67:W69))</f>
        <v>0.53109597470547609</v>
      </c>
      <c r="X70" s="156">
        <f ca="1">IF(SUM($F67:X69) = 0,0,SUM($F67:X68)/SUM($F67:X69))</f>
        <v>0.53193677743084733</v>
      </c>
      <c r="Y70" s="156">
        <f ca="1">IF(SUM($F67:Y69) = 0,0,SUM($F67:Y68)/SUM($F67:Y69))</f>
        <v>0.53265131008680167</v>
      </c>
    </row>
    <row r="71" spans="2:54" x14ac:dyDescent="0.45">
      <c r="C71" t="s">
        <v>266</v>
      </c>
      <c r="E71" t="s">
        <v>247</v>
      </c>
      <c r="F71" s="132">
        <f ca="1">IF(SUM(F67:F69)=0,0,SUM(F67:F68)/SUM(F67:F69))</f>
        <v>0.36872798088527509</v>
      </c>
      <c r="G71" s="132">
        <f t="shared" ref="G71:AS71" ca="1" si="23">IF(SUM(G67:G69)=0,0,SUM(G67:G68)/SUM(G67:G69))</f>
        <v>0.36541002306550813</v>
      </c>
      <c r="H71" s="132">
        <f t="shared" ca="1" si="23"/>
        <v>0.37370839881010709</v>
      </c>
      <c r="I71" s="132">
        <f t="shared" ca="1" si="23"/>
        <v>0.39722804192168898</v>
      </c>
      <c r="J71" s="132">
        <f t="shared" ca="1" si="23"/>
        <v>0.43716177814814106</v>
      </c>
      <c r="K71" s="132">
        <f t="shared" ca="1" si="23"/>
        <v>0.47807222793431225</v>
      </c>
      <c r="L71" s="132">
        <f t="shared" ca="1" si="23"/>
        <v>0.49955849010103714</v>
      </c>
      <c r="M71" s="132">
        <f t="shared" ca="1" si="23"/>
        <v>0.51472057933649717</v>
      </c>
      <c r="N71" s="132">
        <f t="shared" ca="1" si="23"/>
        <v>0.52798855508839804</v>
      </c>
      <c r="O71" s="132">
        <f t="shared" ca="1" si="23"/>
        <v>0.53494446914023663</v>
      </c>
      <c r="P71" s="132">
        <f t="shared" ca="1" si="23"/>
        <v>0.54145258758709058</v>
      </c>
      <c r="Q71" s="132">
        <f t="shared" ca="1" si="23"/>
        <v>0.54145258758709058</v>
      </c>
      <c r="R71" s="132">
        <f t="shared" ca="1" si="23"/>
        <v>0.54145258758709058</v>
      </c>
      <c r="S71" s="132">
        <f t="shared" ca="1" si="23"/>
        <v>0.54145258758709058</v>
      </c>
      <c r="T71" s="132">
        <f t="shared" ca="1" si="23"/>
        <v>0.54145258758709058</v>
      </c>
      <c r="U71" s="132">
        <f t="shared" ca="1" si="23"/>
        <v>0.54145258758709058</v>
      </c>
      <c r="V71" s="132">
        <f t="shared" ca="1" si="23"/>
        <v>0.54145258758709058</v>
      </c>
      <c r="W71" s="132">
        <f t="shared" ca="1" si="23"/>
        <v>0.54145258758709058</v>
      </c>
      <c r="X71" s="132">
        <f t="shared" ca="1" si="23"/>
        <v>0.54145258758709058</v>
      </c>
      <c r="Y71" s="132">
        <f t="shared" ca="1" si="23"/>
        <v>0.54145258758709058</v>
      </c>
      <c r="Z71" s="132">
        <f t="shared" ca="1" si="23"/>
        <v>0.54145258758709058</v>
      </c>
      <c r="AA71" s="132">
        <f t="shared" ca="1" si="23"/>
        <v>0.54145258758709058</v>
      </c>
      <c r="AB71" s="132">
        <f t="shared" ca="1" si="23"/>
        <v>0.54145258758709058</v>
      </c>
      <c r="AC71" s="132">
        <f t="shared" ca="1" si="23"/>
        <v>0.54145258758709058</v>
      </c>
      <c r="AD71" s="132">
        <f t="shared" ca="1" si="23"/>
        <v>0.54145258758709058</v>
      </c>
      <c r="AE71" s="132">
        <f t="shared" ca="1" si="23"/>
        <v>0.54145258758709058</v>
      </c>
      <c r="AF71" s="132">
        <f t="shared" ca="1" si="23"/>
        <v>0.54145258758709058</v>
      </c>
      <c r="AG71" s="132">
        <f t="shared" ca="1" si="23"/>
        <v>0.54145258758709058</v>
      </c>
      <c r="AH71" s="132">
        <f t="shared" ca="1" si="23"/>
        <v>0.54145258758709058</v>
      </c>
      <c r="AI71" s="132">
        <f t="shared" ca="1" si="23"/>
        <v>0.54145258758709058</v>
      </c>
      <c r="AJ71" s="132">
        <f t="shared" ca="1" si="23"/>
        <v>0.54145258758709058</v>
      </c>
      <c r="AK71" s="132">
        <f t="shared" ca="1" si="23"/>
        <v>0.54145258758709058</v>
      </c>
      <c r="AL71" s="132">
        <f t="shared" ca="1" si="23"/>
        <v>0.54145258758709058</v>
      </c>
      <c r="AM71" s="132">
        <f t="shared" ca="1" si="23"/>
        <v>0.54145258758709058</v>
      </c>
      <c r="AN71" s="132">
        <f t="shared" ca="1" si="23"/>
        <v>0.54145258758709058</v>
      </c>
      <c r="AO71" s="132">
        <f t="shared" ca="1" si="23"/>
        <v>0.54145258758709058</v>
      </c>
      <c r="AP71" s="132">
        <f t="shared" ca="1" si="23"/>
        <v>0.54145258758709058</v>
      </c>
      <c r="AQ71" s="132">
        <f t="shared" ca="1" si="23"/>
        <v>0.54145258758709058</v>
      </c>
      <c r="AR71" s="132">
        <f t="shared" ca="1" si="23"/>
        <v>0.54145258758709058</v>
      </c>
      <c r="AS71" s="132">
        <f t="shared" ca="1" si="23"/>
        <v>0.54145258758709058</v>
      </c>
    </row>
    <row r="72" spans="2:54" x14ac:dyDescent="0.45">
      <c r="C72" t="s">
        <v>265</v>
      </c>
      <c r="E72" t="s">
        <v>248</v>
      </c>
      <c r="F72" s="130">
        <f ca="1">IF(F39=0,0,SUM(F67:F69)/F39)</f>
        <v>0</v>
      </c>
      <c r="G72" s="130">
        <f t="shared" ref="G72:AS72" ca="1" si="24">IF(G39=0,0,SUM(G67:G69)/G39)</f>
        <v>10.814416</v>
      </c>
      <c r="H72" s="130">
        <f t="shared" ca="1" si="24"/>
        <v>9.4471885714285708</v>
      </c>
      <c r="I72" s="130">
        <f t="shared" ca="1" si="24"/>
        <v>10.4771065</v>
      </c>
      <c r="J72" s="130">
        <f t="shared" ca="1" si="24"/>
        <v>10.50074270967742</v>
      </c>
      <c r="K72" s="130">
        <f t="shared" ca="1" si="24"/>
        <v>10.055708320000001</v>
      </c>
      <c r="L72" s="130">
        <f t="shared" ca="1" si="24"/>
        <v>10.094871072463768</v>
      </c>
      <c r="M72" s="130">
        <f t="shared" ca="1" si="24"/>
        <v>10.302870818181818</v>
      </c>
      <c r="N72" s="130">
        <f t="shared" ca="1" si="24"/>
        <v>10.570456822429907</v>
      </c>
      <c r="O72" s="130">
        <f t="shared" ca="1" si="24"/>
        <v>10.840624634920635</v>
      </c>
      <c r="P72" s="130">
        <f t="shared" ca="1" si="24"/>
        <v>10.787226593103448</v>
      </c>
      <c r="Q72" s="130">
        <f t="shared" ca="1" si="24"/>
        <v>9.7759240999999992</v>
      </c>
      <c r="R72" s="130">
        <f t="shared" ca="1" si="24"/>
        <v>9.7759240999999992</v>
      </c>
      <c r="S72" s="130">
        <f t="shared" ca="1" si="24"/>
        <v>9.7759240999999992</v>
      </c>
      <c r="T72" s="130">
        <f t="shared" ca="1" si="24"/>
        <v>9.7759240999999992</v>
      </c>
      <c r="U72" s="130">
        <f t="shared" ca="1" si="24"/>
        <v>9.7759240999999992</v>
      </c>
      <c r="V72" s="130">
        <f t="shared" ca="1" si="24"/>
        <v>9.7759240999999992</v>
      </c>
      <c r="W72" s="130">
        <f t="shared" ca="1" si="24"/>
        <v>9.7759240999999992</v>
      </c>
      <c r="X72" s="130">
        <f t="shared" ca="1" si="24"/>
        <v>9.7759240999999992</v>
      </c>
      <c r="Y72" s="130">
        <f t="shared" ca="1" si="24"/>
        <v>9.7759240999999992</v>
      </c>
      <c r="Z72" s="130">
        <f t="shared" ca="1" si="24"/>
        <v>9.7759240999999992</v>
      </c>
      <c r="AA72" s="130">
        <f t="shared" ca="1" si="24"/>
        <v>9.7759240999999992</v>
      </c>
      <c r="AB72" s="130">
        <f t="shared" ca="1" si="24"/>
        <v>9.7759240999999992</v>
      </c>
      <c r="AC72" s="130">
        <f t="shared" ca="1" si="24"/>
        <v>9.7759240999999992</v>
      </c>
      <c r="AD72" s="130">
        <f t="shared" ca="1" si="24"/>
        <v>9.7759240999999992</v>
      </c>
      <c r="AE72" s="130">
        <f t="shared" ca="1" si="24"/>
        <v>9.7759240999999992</v>
      </c>
      <c r="AF72" s="130">
        <f t="shared" ca="1" si="24"/>
        <v>9.7759240999999992</v>
      </c>
      <c r="AG72" s="130">
        <f t="shared" ca="1" si="24"/>
        <v>9.7759240999999992</v>
      </c>
      <c r="AH72" s="130">
        <f t="shared" ca="1" si="24"/>
        <v>9.7759240999999992</v>
      </c>
      <c r="AI72" s="130">
        <f t="shared" ca="1" si="24"/>
        <v>9.7759240999999992</v>
      </c>
      <c r="AJ72" s="130">
        <f t="shared" ca="1" si="24"/>
        <v>9.7759240999999992</v>
      </c>
      <c r="AK72" s="130">
        <f t="shared" ca="1" si="24"/>
        <v>9.7759240999999992</v>
      </c>
      <c r="AL72" s="130">
        <f t="shared" ca="1" si="24"/>
        <v>9.7759240999999992</v>
      </c>
      <c r="AM72" s="130">
        <f t="shared" ca="1" si="24"/>
        <v>9.7759240999999992</v>
      </c>
      <c r="AN72" s="130">
        <f t="shared" ca="1" si="24"/>
        <v>9.7759240999999992</v>
      </c>
      <c r="AO72" s="130">
        <f t="shared" ca="1" si="24"/>
        <v>9.7759240999999992</v>
      </c>
      <c r="AP72" s="130">
        <f t="shared" ca="1" si="24"/>
        <v>9.7759240999999992</v>
      </c>
      <c r="AQ72" s="130">
        <f t="shared" ca="1" si="24"/>
        <v>9.7759240999999992</v>
      </c>
      <c r="AR72" s="130">
        <f t="shared" ca="1" si="24"/>
        <v>9.7759240999999992</v>
      </c>
      <c r="AS72" s="130">
        <f t="shared" ca="1" si="24"/>
        <v>9.7759240999999992</v>
      </c>
      <c r="AU72" s="171"/>
    </row>
    <row r="73" spans="2:54" x14ac:dyDescent="0.45">
      <c r="C73" t="s">
        <v>267</v>
      </c>
      <c r="E73" t="s">
        <v>247</v>
      </c>
      <c r="F73" s="132">
        <f ca="1">IF(SUM(F67:F69)=0,0,F68/SUM(F67:F69))</f>
        <v>0</v>
      </c>
      <c r="G73" s="132">
        <f t="shared" ref="G73:AS73" ca="1" si="25">IF(SUM(G67:G69)=0,0,G68/SUM(G67:G69))</f>
        <v>0</v>
      </c>
      <c r="H73" s="132">
        <f t="shared" ca="1" si="25"/>
        <v>1.8370998355973478E-3</v>
      </c>
      <c r="I73" s="132">
        <f t="shared" ca="1" si="25"/>
        <v>9.5784079316173793E-3</v>
      </c>
      <c r="J73" s="132">
        <f t="shared" ca="1" si="25"/>
        <v>2.1568342274923078E-2</v>
      </c>
      <c r="K73" s="132">
        <f t="shared" ca="1" si="25"/>
        <v>3.3487797108259797E-2</v>
      </c>
      <c r="L73" s="132">
        <f t="shared" ca="1" si="25"/>
        <v>4.187683174522501E-2</v>
      </c>
      <c r="M73" s="132">
        <f t="shared" ca="1" si="25"/>
        <v>4.8206749153296452E-2</v>
      </c>
      <c r="N73" s="132">
        <f t="shared" ca="1" si="25"/>
        <v>5.4784663105480511E-2</v>
      </c>
      <c r="O73" s="132">
        <f t="shared" ca="1" si="25"/>
        <v>5.9487604761578841E-2</v>
      </c>
      <c r="P73" s="132">
        <f t="shared" ca="1" si="25"/>
        <v>6.4235334028421923E-2</v>
      </c>
      <c r="Q73" s="132">
        <f t="shared" ca="1" si="25"/>
        <v>6.4235334028421923E-2</v>
      </c>
      <c r="R73" s="132">
        <f t="shared" ca="1" si="25"/>
        <v>6.4235334028421923E-2</v>
      </c>
      <c r="S73" s="132">
        <f t="shared" ca="1" si="25"/>
        <v>6.4235334028421923E-2</v>
      </c>
      <c r="T73" s="132">
        <f t="shared" ca="1" si="25"/>
        <v>6.4235334028421923E-2</v>
      </c>
      <c r="U73" s="132">
        <f t="shared" ca="1" si="25"/>
        <v>6.4235334028421923E-2</v>
      </c>
      <c r="V73" s="132">
        <f t="shared" ca="1" si="25"/>
        <v>6.4235334028421923E-2</v>
      </c>
      <c r="W73" s="132">
        <f t="shared" ca="1" si="25"/>
        <v>6.4235334028421923E-2</v>
      </c>
      <c r="X73" s="132">
        <f t="shared" ca="1" si="25"/>
        <v>6.4235334028421923E-2</v>
      </c>
      <c r="Y73" s="132">
        <f t="shared" ca="1" si="25"/>
        <v>6.4235334028421923E-2</v>
      </c>
      <c r="Z73" s="132">
        <f t="shared" ca="1" si="25"/>
        <v>6.4235334028421923E-2</v>
      </c>
      <c r="AA73" s="132">
        <f t="shared" ca="1" si="25"/>
        <v>6.4235334028421923E-2</v>
      </c>
      <c r="AB73" s="132">
        <f t="shared" ca="1" si="25"/>
        <v>6.4235334028421923E-2</v>
      </c>
      <c r="AC73" s="132">
        <f t="shared" ca="1" si="25"/>
        <v>6.4235334028421923E-2</v>
      </c>
      <c r="AD73" s="132">
        <f t="shared" ca="1" si="25"/>
        <v>6.4235334028421923E-2</v>
      </c>
      <c r="AE73" s="132">
        <f t="shared" ca="1" si="25"/>
        <v>6.4235334028421923E-2</v>
      </c>
      <c r="AF73" s="132">
        <f t="shared" ca="1" si="25"/>
        <v>6.4235334028421923E-2</v>
      </c>
      <c r="AG73" s="132">
        <f t="shared" ca="1" si="25"/>
        <v>6.4235334028421923E-2</v>
      </c>
      <c r="AH73" s="132">
        <f t="shared" ca="1" si="25"/>
        <v>6.4235334028421923E-2</v>
      </c>
      <c r="AI73" s="132">
        <f t="shared" ca="1" si="25"/>
        <v>6.4235334028421923E-2</v>
      </c>
      <c r="AJ73" s="132">
        <f t="shared" ca="1" si="25"/>
        <v>6.4235334028421923E-2</v>
      </c>
      <c r="AK73" s="132">
        <f t="shared" ca="1" si="25"/>
        <v>6.4235334028421923E-2</v>
      </c>
      <c r="AL73" s="132">
        <f t="shared" ca="1" si="25"/>
        <v>6.4235334028421923E-2</v>
      </c>
      <c r="AM73" s="132">
        <f t="shared" ca="1" si="25"/>
        <v>6.4235334028421923E-2</v>
      </c>
      <c r="AN73" s="132">
        <f t="shared" ca="1" si="25"/>
        <v>6.4235334028421923E-2</v>
      </c>
      <c r="AO73" s="132">
        <f t="shared" ca="1" si="25"/>
        <v>6.4235334028421923E-2</v>
      </c>
      <c r="AP73" s="132">
        <f t="shared" ca="1" si="25"/>
        <v>6.4235334028421923E-2</v>
      </c>
      <c r="AQ73" s="132">
        <f t="shared" ca="1" si="25"/>
        <v>6.4235334028421923E-2</v>
      </c>
      <c r="AR73" s="132">
        <f t="shared" ca="1" si="25"/>
        <v>6.4235334028421923E-2</v>
      </c>
      <c r="AS73" s="132">
        <f t="shared" ca="1" si="25"/>
        <v>6.4235334028421923E-2</v>
      </c>
    </row>
    <row r="74" spans="2:54" x14ac:dyDescent="0.45">
      <c r="B74" s="124"/>
    </row>
    <row r="75" spans="2:54" x14ac:dyDescent="0.45">
      <c r="C75" s="124" t="s">
        <v>148</v>
      </c>
    </row>
    <row r="76" spans="2:54" x14ac:dyDescent="0.45">
      <c r="C76" t="s">
        <v>244</v>
      </c>
      <c r="E76" t="s">
        <v>378</v>
      </c>
      <c r="F76" s="136">
        <f ca="1">SUM(Opex_Netw_Dim!F13:F14)</f>
        <v>0</v>
      </c>
      <c r="G76" s="136">
        <f ca="1">SUM(Opex_Netw_Dim!G13:G14)</f>
        <v>15769.397854491919</v>
      </c>
      <c r="H76" s="136">
        <f ca="1">SUM(Opex_Netw_Dim!H13:H14)</f>
        <v>67315.075671683866</v>
      </c>
      <c r="I76" s="136">
        <f ca="1">SUM(Opex_Netw_Dim!I13:I14)</f>
        <v>163585.6789304961</v>
      </c>
      <c r="J76" s="136">
        <f ca="1">SUM(Opex_Netw_Dim!J13:J14)</f>
        <v>340314.50325238472</v>
      </c>
      <c r="K76" s="136">
        <f ca="1">SUM(Opex_Netw_Dim!K13:K14)</f>
        <v>591413.31563711714</v>
      </c>
      <c r="L76" s="136">
        <f ca="1">SUM(Opex_Netw_Dim!L13:L14)</f>
        <v>897471.48261242465</v>
      </c>
      <c r="M76" s="136">
        <f ca="1">SUM(Opex_Netw_Dim!M13:M14)</f>
        <v>1256479.5006410689</v>
      </c>
      <c r="N76" s="136">
        <f ca="1">SUM(Opex_Netw_Dim!N13:N14)</f>
        <v>1652948.6989193088</v>
      </c>
      <c r="O76" s="136">
        <f ca="1">SUM(Opex_Netw_Dim!O13:O14)</f>
        <v>2072014.8461732857</v>
      </c>
      <c r="P76" s="136">
        <f ca="1">SUM(Opex_Netw_Dim!P13:P14)</f>
        <v>2504929.3324069558</v>
      </c>
      <c r="Q76" s="136">
        <f ca="1">SUM(Opex_Netw_Dim!Q13:Q14)</f>
        <v>2927591.9768453268</v>
      </c>
      <c r="R76" s="136">
        <f ca="1">SUM(Opex_Netw_Dim!R13:R14)</f>
        <v>3277075.3652779255</v>
      </c>
      <c r="S76" s="136">
        <f ca="1">SUM(Opex_Netw_Dim!S13:S14)</f>
        <v>3584630.1785277906</v>
      </c>
      <c r="T76" s="136">
        <f ca="1">SUM(Opex_Netw_Dim!T13:T14)</f>
        <v>3846935.6139814658</v>
      </c>
      <c r="U76" s="136">
        <f ca="1">SUM(Opex_Netw_Dim!U13:U14)</f>
        <v>4061457.4315672652</v>
      </c>
      <c r="V76" s="136">
        <f ca="1">SUM(Opex_Netw_Dim!V13:V14)</f>
        <v>4234870.3489885628</v>
      </c>
      <c r="W76" s="136">
        <f ca="1">SUM(Opex_Netw_Dim!W13:W14)</f>
        <v>4399860.7527229777</v>
      </c>
      <c r="X76" s="136">
        <f ca="1">SUM(Opex_Netw_Dim!X13:X14)</f>
        <v>4556860.6890402753</v>
      </c>
      <c r="Y76" s="136">
        <f ca="1">SUM(Opex_Netw_Dim!Y13:Y14)</f>
        <v>4706214.0565632414</v>
      </c>
      <c r="Z76" s="136">
        <f ca="1">SUM(Opex_Netw_Dim!Z13:Z14)</f>
        <v>4848232.0314915301</v>
      </c>
      <c r="AA76" s="136">
        <f ca="1">SUM(Opex_Netw_Dim!AA13:AA14)</f>
        <v>4983223.1218627635</v>
      </c>
      <c r="AB76" s="136">
        <f ca="1">SUM(Opex_Netw_Dim!AB13:AB14)</f>
        <v>5111464.6901161969</v>
      </c>
      <c r="AC76" s="136">
        <f ca="1">SUM(Opex_Netw_Dim!AC13:AC14)</f>
        <v>5233216.6702514039</v>
      </c>
      <c r="AD76" s="136">
        <f ca="1">SUM(Opex_Netw_Dim!AD13:AD14)</f>
        <v>5348726.9464177759</v>
      </c>
      <c r="AE76" s="136">
        <f ca="1">SUM(Opex_Netw_Dim!AE13:AE14)</f>
        <v>5458226.6099012708</v>
      </c>
      <c r="AF76" s="136">
        <f ca="1">SUM(Opex_Netw_Dim!AF13:AF14)</f>
        <v>5561934.7347131986</v>
      </c>
      <c r="AG76" s="136">
        <f ca="1">SUM(Opex_Netw_Dim!AG13:AG14)</f>
        <v>5660058.8974226518</v>
      </c>
      <c r="AH76" s="136">
        <f ca="1">SUM(Opex_Netw_Dim!AH13:AH14)</f>
        <v>5752795.87731524</v>
      </c>
      <c r="AI76" s="136">
        <f ca="1">SUM(Opex_Netw_Dim!AI13:AI14)</f>
        <v>5840332.5631433772</v>
      </c>
      <c r="AJ76" s="136">
        <f ca="1">SUM(Opex_Netw_Dim!AJ13:AJ14)</f>
        <v>5922846.7605899451</v>
      </c>
      <c r="AK76" s="136">
        <f ca="1">SUM(Opex_Netw_Dim!AK13:AK14)</f>
        <v>6000507.9216083204</v>
      </c>
      <c r="AL76" s="136">
        <f ca="1">SUM(Opex_Netw_Dim!AL13:AL14)</f>
        <v>6073477.4694955191</v>
      </c>
      <c r="AM76" s="136">
        <f ca="1">SUM(Opex_Netw_Dim!AM13:AM14)</f>
        <v>6141909.0770849111</v>
      </c>
      <c r="AN76" s="136">
        <f ca="1">SUM(Opex_Netw_Dim!AN13:AN14)</f>
        <v>6205949.5685017956</v>
      </c>
      <c r="AO76" s="136">
        <f ca="1">SUM(Opex_Netw_Dim!AO13:AO14)</f>
        <v>6265739.1143304138</v>
      </c>
      <c r="AP76" s="136">
        <f ca="1">SUM(Opex_Netw_Dim!AP13:AP14)</f>
        <v>6321411.7353913886</v>
      </c>
      <c r="AQ76" s="136">
        <f ca="1">SUM(Opex_Netw_Dim!AQ13:AQ14)</f>
        <v>6373095.113333256</v>
      </c>
      <c r="AR76" s="136">
        <f ca="1">SUM(Opex_Netw_Dim!AR13:AR14)</f>
        <v>6420911.7126972759</v>
      </c>
      <c r="AS76" s="136">
        <f ca="1">SUM(Opex_Netw_Dim!AS13:AS14)</f>
        <v>6464978.2235450223</v>
      </c>
    </row>
    <row r="77" spans="2:54" x14ac:dyDescent="0.45">
      <c r="C77" t="s">
        <v>245</v>
      </c>
      <c r="E77" t="s">
        <v>248</v>
      </c>
      <c r="F77" s="136">
        <f ca="1">Opex_Netw_Dim!F21</f>
        <v>0</v>
      </c>
      <c r="G77" s="136">
        <f ca="1">Opex_Netw_Dim!G21</f>
        <v>55366</v>
      </c>
      <c r="H77" s="136">
        <f ca="1">Opex_Netw_Dim!H21</f>
        <v>354811</v>
      </c>
      <c r="I77" s="136">
        <f ca="1">Opex_Netw_Dim!I21</f>
        <v>1155401</v>
      </c>
      <c r="J77" s="136">
        <f ca="1">Opex_Netw_Dim!J21</f>
        <v>3150110</v>
      </c>
      <c r="K77" s="136">
        <f ca="1">Opex_Netw_Dim!K21</f>
        <v>6777109</v>
      </c>
      <c r="L77" s="136">
        <f ca="1">Opex_Netw_Dim!L21</f>
        <v>12088447</v>
      </c>
      <c r="M77" s="136">
        <f ca="1">Opex_Netw_Dim!M21</f>
        <v>19144924</v>
      </c>
      <c r="N77" s="136">
        <f ca="1">Opex_Netw_Dim!N21</f>
        <v>27657170</v>
      </c>
      <c r="O77" s="136">
        <f ca="1">Opex_Netw_Dim!O21</f>
        <v>37304977</v>
      </c>
      <c r="P77" s="136">
        <f ca="1">Opex_Netw_Dim!P21</f>
        <v>47826836</v>
      </c>
      <c r="Q77" s="136">
        <f ca="1">Opex_Netw_Dim!Q21</f>
        <v>58576536</v>
      </c>
      <c r="R77" s="136">
        <f ca="1">Opex_Netw_Dim!R21</f>
        <v>67599781</v>
      </c>
      <c r="S77" s="136">
        <f ca="1">Opex_Netw_Dim!S21</f>
        <v>75625529</v>
      </c>
      <c r="T77" s="136">
        <f ca="1">Opex_Netw_Dim!T21</f>
        <v>82523024</v>
      </c>
      <c r="U77" s="136">
        <f ca="1">Opex_Netw_Dim!U21</f>
        <v>88194941</v>
      </c>
      <c r="V77" s="136">
        <f ca="1">Opex_Netw_Dim!V21</f>
        <v>92798255</v>
      </c>
      <c r="W77" s="136">
        <f ca="1">Opex_Netw_Dim!W21</f>
        <v>97193255</v>
      </c>
      <c r="X77" s="136">
        <f ca="1">Opex_Netw_Dim!X21</f>
        <v>101388225</v>
      </c>
      <c r="Y77" s="136">
        <f ca="1">Opex_Netw_Dim!Y21</f>
        <v>105389706</v>
      </c>
      <c r="Z77" s="136">
        <f ca="1">Opex_Netw_Dim!Z21</f>
        <v>109203836</v>
      </c>
      <c r="AA77" s="136">
        <f ca="1">Opex_Netw_Dim!AA21</f>
        <v>112837065</v>
      </c>
      <c r="AB77" s="136">
        <f ca="1">Opex_Netw_Dim!AB21</f>
        <v>116295313</v>
      </c>
      <c r="AC77" s="136">
        <f ca="1">Opex_Netw_Dim!AC21</f>
        <v>119584281</v>
      </c>
      <c r="AD77" s="136">
        <f ca="1">Opex_Netw_Dim!AD21</f>
        <v>122709553</v>
      </c>
      <c r="AE77" s="136">
        <f ca="1">Opex_Netw_Dim!AE21</f>
        <v>125676428</v>
      </c>
      <c r="AF77" s="136">
        <f ca="1">Opex_Netw_Dim!AF21</f>
        <v>128490024</v>
      </c>
      <c r="AG77" s="136">
        <f ca="1">Opex_Netw_Dim!AG21</f>
        <v>131155266</v>
      </c>
      <c r="AH77" s="136">
        <f ca="1">Opex_Netw_Dim!AH21</f>
        <v>133676890</v>
      </c>
      <c r="AI77" s="136">
        <f ca="1">Opex_Netw_Dim!AI21</f>
        <v>136059446</v>
      </c>
      <c r="AJ77" s="136">
        <f ca="1">Opex_Netw_Dim!AJ21</f>
        <v>138307314</v>
      </c>
      <c r="AK77" s="136">
        <f ca="1">Opex_Netw_Dim!AK21</f>
        <v>140424708</v>
      </c>
      <c r="AL77" s="136">
        <f ca="1">Opex_Netw_Dim!AL21</f>
        <v>142415679</v>
      </c>
      <c r="AM77" s="136">
        <f ca="1">Opex_Netw_Dim!AM21</f>
        <v>144284112</v>
      </c>
      <c r="AN77" s="136">
        <f ca="1">Opex_Netw_Dim!AN21</f>
        <v>146033747</v>
      </c>
      <c r="AO77" s="136">
        <f ca="1">Opex_Netw_Dim!AO21</f>
        <v>147668178</v>
      </c>
      <c r="AP77" s="136">
        <f ca="1">Opex_Netw_Dim!AP21</f>
        <v>149190864</v>
      </c>
      <c r="AQ77" s="136">
        <f ca="1">Opex_Netw_Dim!AQ21</f>
        <v>150605114</v>
      </c>
      <c r="AR77" s="136">
        <f ca="1">Opex_Netw_Dim!AR21</f>
        <v>151914123</v>
      </c>
      <c r="AS77" s="136">
        <f ca="1">Opex_Netw_Dim!AS21</f>
        <v>153120945</v>
      </c>
    </row>
    <row r="78" spans="2:54" x14ac:dyDescent="0.45">
      <c r="C78" t="s">
        <v>246</v>
      </c>
      <c r="E78" t="s">
        <v>248</v>
      </c>
      <c r="F78" s="136">
        <f ca="1">SUM(Input_Network!G399:G402)+SUM(Input_Network!G408:G411)</f>
        <v>0</v>
      </c>
      <c r="G78" s="136">
        <f ca="1">SUM(Input_Network!H399:H402)+SUM(Input_Network!H408:H411)</f>
        <v>50167</v>
      </c>
      <c r="H78" s="136">
        <f ca="1">SUM(Input_Network!I399:I402)+SUM(Input_Network!I408:I411)</f>
        <v>194286</v>
      </c>
      <c r="I78" s="136">
        <f ca="1">SUM(Input_Network!J399:J402)+SUM(Input_Network!J408:J411)</f>
        <v>457990</v>
      </c>
      <c r="J78" s="136">
        <f ca="1">SUM(Input_Network!K399:K402)+SUM(Input_Network!K408:K411)</f>
        <v>962370</v>
      </c>
      <c r="K78" s="136">
        <f ca="1">SUM(Input_Network!L399:L402)+SUM(Input_Network!L408:L411)</f>
        <v>1661434</v>
      </c>
      <c r="L78" s="136">
        <f ca="1">SUM(Input_Network!M399:M402)+SUM(Input_Network!M408:M411)</f>
        <v>2519358</v>
      </c>
      <c r="M78" s="136">
        <f ca="1">SUM(Input_Network!N399:N402)+SUM(Input_Network!N408:N411)</f>
        <v>3594489</v>
      </c>
      <c r="N78" s="136">
        <f ca="1">SUM(Input_Network!O399:O402)+SUM(Input_Network!O408:O411)</f>
        <v>4923526</v>
      </c>
      <c r="O78" s="136">
        <f ca="1">SUM(Input_Network!P399:P402)+SUM(Input_Network!P408:P411)</f>
        <v>6506074</v>
      </c>
      <c r="P78" s="136">
        <f ca="1">SUM(Input_Network!Q399:Q402)+SUM(Input_Network!Q408:Q411)</f>
        <v>8282045</v>
      </c>
      <c r="Q78" s="136">
        <f ca="1">SUM(Input_Network!R399:R402)+SUM(Input_Network!R408:R411)</f>
        <v>10217940</v>
      </c>
      <c r="R78" s="136">
        <f ca="1">SUM(Input_Network!S399:S402)+SUM(Input_Network!S408:S411)</f>
        <v>11765766</v>
      </c>
      <c r="S78" s="136">
        <f ca="1">SUM(Input_Network!T399:T402)+SUM(Input_Network!T408:T411)</f>
        <v>13142486</v>
      </c>
      <c r="T78" s="136">
        <f ca="1">SUM(Input_Network!U399:U402)+SUM(Input_Network!U408:U411)</f>
        <v>14325666</v>
      </c>
      <c r="U78" s="136">
        <f ca="1">SUM(Input_Network!V399:V402)+SUM(Input_Network!V408:V411)</f>
        <v>15298614</v>
      </c>
      <c r="V78" s="136">
        <f ca="1">SUM(Input_Network!W399:W402)+SUM(Input_Network!W408:W411)</f>
        <v>16088256</v>
      </c>
      <c r="W78" s="136">
        <f ca="1">SUM(Input_Network!X399:X402)+SUM(Input_Network!X408:X411)</f>
        <v>16842165</v>
      </c>
      <c r="X78" s="136">
        <f ca="1">SUM(Input_Network!Y399:Y402)+SUM(Input_Network!Y408:Y411)</f>
        <v>17561761</v>
      </c>
      <c r="Y78" s="136">
        <f ca="1">SUM(Input_Network!Z399:Z402)+SUM(Input_Network!Z408:Z411)</f>
        <v>18248166</v>
      </c>
      <c r="Z78" s="136">
        <f ca="1">SUM(Input_Network!AA399:AA402)+SUM(Input_Network!AA408:AA411)</f>
        <v>18902432</v>
      </c>
      <c r="AA78" s="136">
        <f ca="1">SUM(Input_Network!AB399:AB402)+SUM(Input_Network!AB408:AB411)</f>
        <v>19525668</v>
      </c>
      <c r="AB78" s="136">
        <f ca="1">SUM(Input_Network!AC399:AC402)+SUM(Input_Network!AC408:AC411)</f>
        <v>20118889</v>
      </c>
      <c r="AC78" s="136">
        <f ca="1">SUM(Input_Network!AD399:AD402)+SUM(Input_Network!AD408:AD411)</f>
        <v>20683071</v>
      </c>
      <c r="AD78" s="136">
        <f ca="1">SUM(Input_Network!AE399:AE402)+SUM(Input_Network!AE408:AE411)</f>
        <v>21219173</v>
      </c>
      <c r="AE78" s="136">
        <f ca="1">SUM(Input_Network!AF399:AF402)+SUM(Input_Network!AF408:AF411)</f>
        <v>21728104</v>
      </c>
      <c r="AF78" s="136">
        <f ca="1">SUM(Input_Network!AG399:AG402)+SUM(Input_Network!AG408:AG411)</f>
        <v>22210742</v>
      </c>
      <c r="AG78" s="136">
        <f ca="1">SUM(Input_Network!AH399:AH402)+SUM(Input_Network!AH408:AH411)</f>
        <v>22667932</v>
      </c>
      <c r="AH78" s="136">
        <f ca="1">SUM(Input_Network!AI399:AI402)+SUM(Input_Network!AI408:AI411)</f>
        <v>23100485</v>
      </c>
      <c r="AI78" s="136">
        <f ca="1">SUM(Input_Network!AJ399:AJ402)+SUM(Input_Network!AJ408:AJ411)</f>
        <v>23509184</v>
      </c>
      <c r="AJ78" s="136">
        <f ca="1">SUM(Input_Network!AK399:AK402)+SUM(Input_Network!AK408:AK411)</f>
        <v>23894778</v>
      </c>
      <c r="AK78" s="136">
        <f ca="1">SUM(Input_Network!AL399:AL402)+SUM(Input_Network!AL408:AL411)</f>
        <v>24257991</v>
      </c>
      <c r="AL78" s="136">
        <f ca="1">SUM(Input_Network!AM399:AM402)+SUM(Input_Network!AM408:AM411)</f>
        <v>24599518</v>
      </c>
      <c r="AM78" s="136">
        <f ca="1">SUM(Input_Network!AN399:AN402)+SUM(Input_Network!AN408:AN411)</f>
        <v>24920024</v>
      </c>
      <c r="AN78" s="136">
        <f ca="1">SUM(Input_Network!AO399:AO402)+SUM(Input_Network!AO408:AO411)</f>
        <v>25220152</v>
      </c>
      <c r="AO78" s="136">
        <f ca="1">SUM(Input_Network!AP399:AP402)+SUM(Input_Network!AP408:AP411)</f>
        <v>25500520</v>
      </c>
      <c r="AP78" s="136">
        <f ca="1">SUM(Input_Network!AQ399:AQ402)+SUM(Input_Network!AQ408:AQ411)</f>
        <v>25761718</v>
      </c>
      <c r="AQ78" s="136">
        <f ca="1">SUM(Input_Network!AR399:AR402)+SUM(Input_Network!AR408:AR411)</f>
        <v>26004315</v>
      </c>
      <c r="AR78" s="136">
        <f ca="1">SUM(Input_Network!AS399:AS402)+SUM(Input_Network!AS408:AS411)</f>
        <v>26228859</v>
      </c>
      <c r="AS78" s="136">
        <f ca="1">SUM(Input_Network!AT399:AT402)+SUM(Input_Network!AT408:AT411)</f>
        <v>26435875</v>
      </c>
    </row>
    <row r="79" spans="2:54" x14ac:dyDescent="0.45">
      <c r="F79" s="156">
        <f ca="1">IF(SUM(Checks!$F77:F78,Opex_Netw_Dim!$F15:F16) = 0,0,SUM($F77:F77,Opex_Netw_Dim!$F15:F16)/SUM(Checks!$F77:F78,Opex_Netw_Dim!$F15:F16))</f>
        <v>0</v>
      </c>
      <c r="G79" s="156">
        <f ca="1">IF(SUM(Checks!$F77:G78,Opex_Netw_Dim!$F15:G16) = 0,0,SUM($F77:G77,Opex_Netw_Dim!$F15:G16)/SUM(Checks!$F77:G78,Opex_Netw_Dim!$F15:G16))</f>
        <v>0.80765957120510379</v>
      </c>
      <c r="H79" s="156">
        <f ca="1">IF(SUM(Checks!$F77:H78,Opex_Netw_Dim!$F15:H16) = 0,0,SUM($F77:H77,Opex_Netw_Dim!$F15:H16)/SUM(Checks!$F77:H78,Opex_Netw_Dim!$F15:H16))</f>
        <v>0.83263728093177003</v>
      </c>
      <c r="I79" s="156">
        <f ca="1">IF(SUM(Checks!$F77:I78,Opex_Netw_Dim!$F15:I16) = 0,0,SUM($F77:I77,Opex_Netw_Dim!$F15:I16)/SUM(Checks!$F77:I78,Opex_Netw_Dim!$F15:I16))</f>
        <v>0.85259265958900132</v>
      </c>
      <c r="J79" s="156">
        <f ca="1">IF(SUM(Checks!$F77:J78,Opex_Netw_Dim!$F15:J16) = 0,0,SUM($F77:J77,Opex_Netw_Dim!$F15:J16)/SUM(Checks!$F77:J78,Opex_Netw_Dim!$F15:J16))</f>
        <v>0.86815265155396981</v>
      </c>
      <c r="K79" s="156">
        <f ca="1">IF(SUM(Checks!$F77:K78,Opex_Netw_Dim!$F15:K16) = 0,0,SUM($F77:K77,Opex_Netw_Dim!$F15:K16)/SUM(Checks!$F77:K78,Opex_Netw_Dim!$F15:K16))</f>
        <v>0.88048462866554111</v>
      </c>
      <c r="L79" s="156">
        <f ca="1">IF(SUM(Checks!$F77:L78,Opex_Netw_Dim!$F15:L16) = 0,0,SUM($F77:L77,Opex_Netw_Dim!$F15:L16)/SUM(Checks!$F77:L78,Opex_Netw_Dim!$F15:L16))</f>
        <v>0.8897506517806284</v>
      </c>
      <c r="M79" s="156">
        <f ca="1">IF(SUM(Checks!$F77:M78,Opex_Netw_Dim!$F15:M16) = 0,0,SUM($F77:M77,Opex_Netw_Dim!$F15:M16)/SUM(Checks!$F77:M78,Opex_Netw_Dim!$F15:M16))</f>
        <v>0.8962045150916198</v>
      </c>
      <c r="N79" s="156">
        <f ca="1">IF(SUM(Checks!$F77:N78,Opex_Netw_Dim!$F15:N16) = 0,0,SUM($F77:N77,Opex_Netw_Dim!$F15:N16)/SUM(Checks!$F77:N78,Opex_Netw_Dim!$F15:N16))</f>
        <v>0.90031378738088097</v>
      </c>
      <c r="O79" s="156">
        <f ca="1">IF(SUM(Checks!$F77:O78,Opex_Netw_Dim!$F15:O16) = 0,0,SUM($F77:O77,Opex_Netw_Dim!$F15:O16)/SUM(Checks!$F77:O78,Opex_Netw_Dim!$F15:O16))</f>
        <v>0.90258994632944733</v>
      </c>
      <c r="P79" s="156">
        <f ca="1">IF(SUM(Checks!$F77:P78,Opex_Netw_Dim!$F15:P16) = 0,0,SUM($F77:P77,Opex_Netw_Dim!$F15:P16)/SUM(Checks!$F77:P78,Opex_Netw_Dim!$F15:P16))</f>
        <v>0.90373580443322976</v>
      </c>
      <c r="Q79" s="156">
        <f ca="1">IF(SUM(Checks!$F77:Q78,Opex_Netw_Dim!$F15:Q16) = 0,0,SUM($F77:Q77,Opex_Netw_Dim!$F15:Q16)/SUM(Checks!$F77:Q78,Opex_Netw_Dim!$F15:Q16))</f>
        <v>0.90399954307604036</v>
      </c>
      <c r="R79" s="156">
        <f ca="1">IF(SUM(Checks!$F77:R78,Opex_Netw_Dim!$F15:R16) = 0,0,SUM($F77:R77,Opex_Netw_Dim!$F15:R16)/SUM(Checks!$F77:R78,Opex_Netw_Dim!$F15:R16))</f>
        <v>0.90402963455014951</v>
      </c>
      <c r="S79" s="156">
        <f ca="1">IF(SUM(Checks!$F77:S78,Opex_Netw_Dim!$F15:S16) = 0,0,SUM($F77:S77,Opex_Netw_Dim!$F15:S16)/SUM(Checks!$F77:S78,Opex_Netw_Dim!$F15:S16))</f>
        <v>0.90396261969779612</v>
      </c>
      <c r="T79" s="156">
        <f ca="1">IF(SUM(Checks!$F77:T78,Opex_Netw_Dim!$F15:T16) = 0,0,SUM($F77:T77,Opex_Netw_Dim!$F15:T16)/SUM(Checks!$F77:T78,Opex_Netw_Dim!$F15:T16))</f>
        <v>0.90385979710010311</v>
      </c>
      <c r="U79" s="156">
        <f ca="1">IF(SUM(Checks!$F77:U78,Opex_Netw_Dim!$F15:U16) = 0,0,SUM($F77:U77,Opex_Netw_Dim!$F15:U16)/SUM(Checks!$F77:U78,Opex_Netw_Dim!$F15:U16))</f>
        <v>0.90374951865129893</v>
      </c>
      <c r="V79" s="156">
        <f ca="1">IF(SUM(Checks!$F77:V78,Opex_Netw_Dim!$F15:V16) = 0,0,SUM($F77:V77,Opex_Netw_Dim!$F15:V16)/SUM(Checks!$F77:V78,Opex_Netw_Dim!$F15:V16))</f>
        <v>0.90364372986748687</v>
      </c>
      <c r="W79" s="156">
        <f ca="1">IF(SUM(Checks!$F77:W78,Opex_Netw_Dim!$F15:W16) = 0,0,SUM($F77:W77,Opex_Netw_Dim!$F15:W16)/SUM(Checks!$F77:W78,Opex_Netw_Dim!$F15:W16))</f>
        <v>0.90354363116342185</v>
      </c>
      <c r="X79" s="156">
        <f ca="1">IF(SUM(Checks!$F77:X78,Opex_Netw_Dim!$F15:X16) = 0,0,SUM($F77:X77,Opex_Netw_Dim!$F15:X16)/SUM(Checks!$F77:X78,Opex_Netw_Dim!$F15:X16))</f>
        <v>0.9034495751931283</v>
      </c>
      <c r="Y79" s="156">
        <f ca="1">IF(SUM(Checks!$F77:Y78,Opex_Netw_Dim!$F15:Y16) = 0,0,SUM($F77:Y77,Opex_Netw_Dim!$F15:Y16)/SUM(Checks!$F77:Y78,Opex_Netw_Dim!$F15:Y16))</f>
        <v>0.90336150922724157</v>
      </c>
    </row>
    <row r="80" spans="2:54" x14ac:dyDescent="0.45">
      <c r="C80" t="s">
        <v>266</v>
      </c>
      <c r="E80" t="s">
        <v>247</v>
      </c>
      <c r="F80" s="132">
        <f ca="1">IF(SUM(F77:F78,Opex_Netw_Dim!F15:F16)=0,0,SUM(F77,Opex_Netw_Dim!F15:F16)/SUM(F77:F78,Opex_Netw_Dim!F15:F16))</f>
        <v>0</v>
      </c>
      <c r="G80" s="132">
        <f ca="1">IF(SUM(G77:G78,Opex_Netw_Dim!G15:G16)=0,0,SUM(G77,Opex_Netw_Dim!G15:G16)/SUM(G77:G78,Opex_Netw_Dim!G15:G16))</f>
        <v>0.80765957120510379</v>
      </c>
      <c r="H80" s="132">
        <f ca="1">IF(SUM(H77:H78,Opex_Netw_Dim!H15:H16)=0,0,SUM(H77,Opex_Netw_Dim!H15:H16)/SUM(H77:H78,Opex_Netw_Dim!H15:H16))</f>
        <v>0.83806720153626368</v>
      </c>
      <c r="I80" s="132">
        <f ca="1">IF(SUM(I77:I78,Opex_Netw_Dim!I15:I16)=0,0,SUM(I77,Opex_Netw_Dim!I15:I16)/SUM(I77:I78,Opex_Netw_Dim!I15:I16))</f>
        <v>0.86141257560063678</v>
      </c>
      <c r="J80" s="132">
        <f ca="1">IF(SUM(J77:J78,Opex_Netw_Dim!J15:J16)=0,0,SUM(J77,Opex_Netw_Dim!J15:J16)/SUM(J77:J78,Opex_Netw_Dim!J15:J16))</f>
        <v>0.87758447716677079</v>
      </c>
      <c r="K80" s="132">
        <f ca="1">IF(SUM(K77:K78,Opex_Netw_Dim!K15:K16)=0,0,SUM(K77,Opex_Netw_Dim!K15:K16)/SUM(K77:K78,Opex_Netw_Dim!K15:K16))</f>
        <v>0.8907260517928447</v>
      </c>
      <c r="L80" s="132">
        <f ca="1">IF(SUM(L77:L78,Opex_Netw_Dim!L15:L16)=0,0,SUM(L77,Opex_Netw_Dim!L15:L16)/SUM(L77:L78,Opex_Netw_Dim!L15:L16))</f>
        <v>0.89998797565007604</v>
      </c>
      <c r="M80" s="132">
        <f ca="1">IF(SUM(M77:M78,Opex_Netw_Dim!M15:M16)=0,0,SUM(M77,Opex_Netw_Dim!M15:M16)/SUM(M77:M78,Opex_Netw_Dim!M15:M16))</f>
        <v>0.90522689573220738</v>
      </c>
      <c r="N80" s="132">
        <f ca="1">IF(SUM(N77:N78,Opex_Netw_Dim!N15:N16)=0,0,SUM(N77,Opex_Netw_Dim!N15:N16)/SUM(N77:N78,Opex_Netw_Dim!N15:N16))</f>
        <v>0.90734688379491912</v>
      </c>
      <c r="O80" s="132">
        <f ca="1">IF(SUM(O77:O78,Opex_Netw_Dim!O15:O16)=0,0,SUM(O77,Opex_Netw_Dim!O15:O16)/SUM(O77:O78,Opex_Netw_Dim!O15:O16))</f>
        <v>0.90726468717653119</v>
      </c>
      <c r="P80" s="132">
        <f ca="1">IF(SUM(P77:P78,Opex_Netw_Dim!P15:P16)=0,0,SUM(P77,Opex_Netw_Dim!P15:P16)/SUM(P77:P78,Opex_Netw_Dim!P15:P16))</f>
        <v>0.90650710828847347</v>
      </c>
      <c r="Q80" s="132">
        <f ca="1">IF(SUM(Q77:Q78,Opex_Netw_Dim!Q15:Q16)=0,0,SUM(Q77,Opex_Netw_Dim!Q15:Q16)/SUM(Q77:Q78,Opex_Netw_Dim!Q15:Q16))</f>
        <v>0.90474410693691831</v>
      </c>
      <c r="R80" s="132">
        <f ca="1">IF(SUM(R77:R78,Opex_Netw_Dim!R15:R16)=0,0,SUM(R77,Opex_Netw_Dim!R15:R16)/SUM(R77:R78,Opex_Netw_Dim!R15:R16))</f>
        <v>0.90413018724383998</v>
      </c>
      <c r="S80" s="132">
        <f ca="1">IF(SUM(S77:S78,Opex_Netw_Dim!S15:S16)=0,0,SUM(S77,Opex_Netw_Dim!S15:S16)/SUM(S77:S78,Opex_Netw_Dim!S15:S16))</f>
        <v>0.90370098201655602</v>
      </c>
      <c r="T80" s="132">
        <f ca="1">IF(SUM(T77:T78,Opex_Netw_Dim!T15:T16)=0,0,SUM(T77,Opex_Netw_Dim!T15:T16)/SUM(T77:T78,Opex_Netw_Dim!T15:T16))</f>
        <v>0.90339571832099896</v>
      </c>
      <c r="U80" s="132">
        <f ca="1">IF(SUM(U77:U78,Opex_Netw_Dim!U15:U16)=0,0,SUM(U77,Opex_Netw_Dim!U15:U16)/SUM(U77:U78,Opex_Netw_Dim!U15:U16))</f>
        <v>0.90317890000392442</v>
      </c>
      <c r="V80" s="132">
        <f ca="1">IF(SUM(V77:V78,Opex_Netw_Dim!V15:V16)=0,0,SUM(V77,Opex_Netw_Dim!V15:V16)/SUM(V77:V78,Opex_Netw_Dim!V15:V16))</f>
        <v>0.90302160356519412</v>
      </c>
      <c r="W80" s="132">
        <f ca="1">IF(SUM(W77:W78,Opex_Netw_Dim!W15:W16)=0,0,SUM(W77,Opex_Netw_Dim!W15:W16)/SUM(W77:W78,Opex_Netw_Dim!W15:W16))</f>
        <v>0.90288477147111212</v>
      </c>
      <c r="X80" s="132">
        <f ca="1">IF(SUM(X77:X78,Opex_Netw_Dim!X15:X16)=0,0,SUM(X77,Opex_Netw_Dim!X15:X16)/SUM(X77:X78,Opex_Netw_Dim!X15:X16))</f>
        <v>0.90276480969490447</v>
      </c>
      <c r="Y80" s="132">
        <f ca="1">IF(SUM(Y77:Y78,Opex_Netw_Dim!Y15:Y16)=0,0,SUM(Y77,Opex_Netw_Dim!Y15:Y16)/SUM(Y77:Y78,Opex_Netw_Dim!Y15:Y16))</f>
        <v>0.90265895308832067</v>
      </c>
      <c r="Z80" s="132">
        <f ca="1">IF(SUM(Z77:Z78,Opex_Netw_Dim!Z15:Z16)=0,0,SUM(Z77,Opex_Netw_Dim!Z15:Z16)/SUM(Z77:Z78,Opex_Netw_Dim!Z15:Z16))</f>
        <v>0.9025650230746598</v>
      </c>
      <c r="AA80" s="132">
        <f ca="1">IF(SUM(AA77:AA78,Opex_Netw_Dim!AA15:AA16)=0,0,SUM(AA77,Opex_Netw_Dim!AA15:AA16)/SUM(AA77:AA78,Opex_Netw_Dim!AA15:AA16))</f>
        <v>0.9024812432896967</v>
      </c>
      <c r="AB80" s="132">
        <f ca="1">IF(SUM(AB77:AB78,Opex_Netw_Dim!AB15:AB16)=0,0,SUM(AB77,Opex_Netw_Dim!AB15:AB16)/SUM(AB77:AB78,Opex_Netw_Dim!AB15:AB16))</f>
        <v>0.90240619416105439</v>
      </c>
      <c r="AC80" s="132">
        <f ca="1">IF(SUM(AC77:AC78,Opex_Netw_Dim!AC15:AC16)=0,0,SUM(AC77,Opex_Netw_Dim!AC15:AC16)/SUM(AC77:AC78,Opex_Netw_Dim!AC15:AC16))</f>
        <v>0.90233871877678085</v>
      </c>
      <c r="AD80" s="132">
        <f ca="1">IF(SUM(AD77:AD78,Opex_Netw_Dim!AD15:AD16)=0,0,SUM(AD77,Opex_Netw_Dim!AD15:AD16)/SUM(AD77:AD78,Opex_Netw_Dim!AD15:AD16))</f>
        <v>0.90227784619439466</v>
      </c>
      <c r="AE80" s="132">
        <f ca="1">IF(SUM(AE77:AE78,Opex_Netw_Dim!AE15:AE16)=0,0,SUM(AE77,Opex_Netw_Dim!AE15:AE16)/SUM(AE77:AE78,Opex_Netw_Dim!AE15:AE16))</f>
        <v>0.90222277290649744</v>
      </c>
      <c r="AF80" s="132">
        <f ca="1">IF(SUM(AF77:AF78,Opex_Netw_Dim!AF15:AF16)=0,0,SUM(AF77,Opex_Netw_Dim!AF15:AF16)/SUM(AF77:AF78,Opex_Netw_Dim!AF15:AF16))</f>
        <v>0.90217282230774842</v>
      </c>
      <c r="AG80" s="132">
        <f ca="1">IF(SUM(AG77:AG78,Opex_Netw_Dim!AG15:AG16)=0,0,SUM(AG77,Opex_Netw_Dim!AG15:AG16)/SUM(AG77:AG78,Opex_Netw_Dim!AG15:AG16))</f>
        <v>0.902127421533227</v>
      </c>
      <c r="AH80" s="132">
        <f ca="1">IF(SUM(AH77:AH78,Opex_Netw_Dim!AH15:AH16)=0,0,SUM(AH77,Opex_Netw_Dim!AH15:AH16)/SUM(AH77:AH78,Opex_Netw_Dim!AH15:AH16))</f>
        <v>0.90208608921473066</v>
      </c>
      <c r="AI80" s="132">
        <f ca="1">IF(SUM(AI77:AI78,Opex_Netw_Dim!AI15:AI16)=0,0,SUM(AI77,Opex_Netw_Dim!AI15:AI16)/SUM(AI77:AI78,Opex_Netw_Dim!AI15:AI16))</f>
        <v>0.90204839865363917</v>
      </c>
      <c r="AJ80" s="132">
        <f ca="1">IF(SUM(AJ77:AJ78,Opex_Netw_Dim!AJ15:AJ16)=0,0,SUM(AJ77,Opex_Netw_Dim!AJ15:AJ16)/SUM(AJ77:AJ78,Opex_Netw_Dim!AJ15:AJ16))</f>
        <v>0.9020139982638663</v>
      </c>
      <c r="AK80" s="132">
        <f ca="1">IF(SUM(AK77:AK78,Opex_Netw_Dim!AK15:AK16)=0,0,SUM(AK77,Opex_Netw_Dim!AK15:AK16)/SUM(AK77:AK78,Opex_Netw_Dim!AK15:AK16))</f>
        <v>0.90198257349879329</v>
      </c>
      <c r="AL80" s="132">
        <f ca="1">IF(SUM(AL77:AL78,Opex_Netw_Dim!AL15:AL16)=0,0,SUM(AL77,Opex_Netw_Dim!AL15:AL16)/SUM(AL77:AL78,Opex_Netw_Dim!AL15:AL16))</f>
        <v>0.90195385248876925</v>
      </c>
      <c r="AM80" s="132">
        <f ca="1">IF(SUM(AM77:AM78,Opex_Netw_Dim!AM15:AM16)=0,0,SUM(AM77,Opex_Netw_Dim!AM15:AM16)/SUM(AM77:AM78,Opex_Netw_Dim!AM15:AM16))</f>
        <v>0.90192760400299965</v>
      </c>
      <c r="AN80" s="132">
        <f ca="1">IF(SUM(AN77:AN78,Opex_Netw_Dim!AN15:AN16)=0,0,SUM(AN77,Opex_Netw_Dim!AN15:AN16)/SUM(AN77:AN78,Opex_Netw_Dim!AN15:AN16))</f>
        <v>0.9019036165277563</v>
      </c>
      <c r="AO80" s="132">
        <f ca="1">IF(SUM(AO77:AO78,Opex_Netw_Dim!AO15:AO16)=0,0,SUM(AO77,Opex_Netw_Dim!AO15:AO16)/SUM(AO77:AO78,Opex_Netw_Dim!AO15:AO16))</f>
        <v>0.90188170205010965</v>
      </c>
      <c r="AP80" s="132">
        <f ca="1">IF(SUM(AP77:AP78,Opex_Netw_Dim!AP15:AP16)=0,0,SUM(AP77,Opex_Netw_Dim!AP15:AP16)/SUM(AP77:AP78,Opex_Netw_Dim!AP15:AP16))</f>
        <v>0.90186171118425051</v>
      </c>
      <c r="AQ80" s="132">
        <f ca="1">IF(SUM(AQ77:AQ78,Opex_Netw_Dim!AQ15:AQ16)=0,0,SUM(AQ77,Opex_Netw_Dim!AQ15:AQ16)/SUM(AQ77:AQ78,Opex_Netw_Dim!AQ15:AQ16))</f>
        <v>0.90184349750527948</v>
      </c>
      <c r="AR80" s="132">
        <f ca="1">IF(SUM(AR77:AR78,Opex_Netw_Dim!AR15:AR16)=0,0,SUM(AR77,Opex_Netw_Dim!AR15:AR16)/SUM(AR77:AR78,Opex_Netw_Dim!AR15:AR16))</f>
        <v>0.90182693352152743</v>
      </c>
      <c r="AS80" s="132">
        <f ca="1">IF(SUM(AS77:AS78,Opex_Netw_Dim!AS15:AS16)=0,0,SUM(AS77,Opex_Netw_Dim!AS15:AS16)/SUM(AS77:AS78,Opex_Netw_Dim!AS15:AS16))</f>
        <v>0.90181190466012684</v>
      </c>
    </row>
    <row r="81" spans="2:45" x14ac:dyDescent="0.45">
      <c r="C81" t="s">
        <v>374</v>
      </c>
      <c r="F81" s="132">
        <f ca="1">IF(SUM(F77:F78,Opex_Netw_Dim!F15:F16)=0,0,SUM(Opex_Netw_Dim!F15:F16)/SUM(F77:F78,Opex_Netw_Dim!F15:F16))</f>
        <v>0</v>
      </c>
      <c r="G81" s="132">
        <f ca="1">IF(SUM(G77:G78,Opex_Netw_Dim!G15:G16)=0,0,SUM(Opex_Netw_Dim!G15:G16)/SUM(G77:G78,Opex_Netw_Dim!G15:G16))</f>
        <v>0.59538616078275008</v>
      </c>
      <c r="H81" s="132">
        <f ca="1">IF(SUM(H77:H78,Opex_Netw_Dim!H15:H16)=0,0,SUM(Opex_Netw_Dim!H15:H16)/SUM(H77:H78,Opex_Netw_Dim!H15:H16))</f>
        <v>0.54234060180330956</v>
      </c>
      <c r="I81" s="132">
        <f ca="1">IF(SUM(I77:I78,Opex_Netw_Dim!I15:I16)=0,0,SUM(Opex_Netw_Dim!I15:I16)/SUM(I77:I78,Opex_Netw_Dim!I15:I16))</f>
        <v>0.51178911496077861</v>
      </c>
      <c r="J81" s="132">
        <f ca="1">IF(SUM(J77:J78,Opex_Netw_Dim!J15:J16)=0,0,SUM(Opex_Netw_Dim!J15:J16)/SUM(J77:J78,Opex_Netw_Dim!J15:J16))</f>
        <v>0.47688374602159411</v>
      </c>
      <c r="K81" s="132">
        <f ca="1">IF(SUM(K77:K78,Opex_Netw_Dim!K15:K16)=0,0,SUM(Opex_Netw_Dim!K15:K16)/SUM(K77:K78,Opex_Netw_Dim!K15:K16))</f>
        <v>0.44498974336274977</v>
      </c>
      <c r="L81" s="132">
        <f ca="1">IF(SUM(L77:L78,Opex_Netw_Dim!L15:L16)=0,0,SUM(Opex_Netw_Dim!L15:L16)/SUM(L77:L78,Opex_Netw_Dim!L15:L16))</f>
        <v>0.42010776183498327</v>
      </c>
      <c r="M81" s="132">
        <f ca="1">IF(SUM(M77:M78,Opex_Netw_Dim!M15:M16)=0,0,SUM(Opex_Netw_Dim!M15:M16)/SUM(M77:M78,Opex_Netw_Dim!M15:M16))</f>
        <v>0.4004475297497363</v>
      </c>
      <c r="N81" s="132">
        <f ca="1">IF(SUM(N77:N78,Opex_Netw_Dim!N15:N16)=0,0,SUM(Opex_Netw_Dim!N15:N16)/SUM(N77:N78,Opex_Netw_Dim!N15:N16))</f>
        <v>0.38688187844840993</v>
      </c>
      <c r="O81" s="132">
        <f ca="1">IF(SUM(O77:O78,Opex_Netw_Dim!O15:O16)=0,0,SUM(Opex_Netw_Dim!O15:O16)/SUM(O77:O78,Opex_Netw_Dim!O15:O16))</f>
        <v>0.37553253780852386</v>
      </c>
      <c r="P81" s="132">
        <f ca="1">IF(SUM(P77:P78,Opex_Netw_Dim!P15:P16)=0,0,SUM(Opex_Netw_Dim!P15:P16)/SUM(P77:P78,Opex_Netw_Dim!P15:P16))</f>
        <v>0.36660794098704746</v>
      </c>
      <c r="Q81" s="132">
        <f ca="1">IF(SUM(Q77:Q78,Opex_Netw_Dim!Q15:Q16)=0,0,SUM(Opex_Netw_Dim!Q15:Q16)/SUM(Q77:Q78,Opex_Netw_Dim!Q15:Q16))</f>
        <v>0.35866923771457454</v>
      </c>
      <c r="R81" s="132">
        <f ca="1">IF(SUM(R77:R78,Opex_Netw_Dim!R15:R16)=0,0,SUM(Opex_Netw_Dim!R15:R16)/SUM(R77:R78,Opex_Netw_Dim!R15:R16))</f>
        <v>0.35331366184061286</v>
      </c>
      <c r="S81" s="132">
        <f ca="1">IF(SUM(S77:S78,Opex_Netw_Dim!S15:S16)=0,0,SUM(Opex_Netw_Dim!S15:S16)/SUM(S77:S78,Opex_Netw_Dim!S15:S16))</f>
        <v>0.3495695812162456</v>
      </c>
      <c r="T81" s="132">
        <f ca="1">IF(SUM(T77:T78,Opex_Netw_Dim!T15:T16)=0,0,SUM(Opex_Netw_Dim!T15:T16)/SUM(T77:T78,Opex_Netw_Dim!T15:T16))</f>
        <v>0.34690658507588734</v>
      </c>
      <c r="U81" s="132">
        <f ca="1">IF(SUM(U77:U78,Opex_Netw_Dim!U15:U16)=0,0,SUM(Opex_Netw_Dim!U15:U16)/SUM(U77:U78,Opex_Netw_Dim!U15:U16))</f>
        <v>0.34501518649961727</v>
      </c>
      <c r="V81" s="132">
        <f ca="1">IF(SUM(V77:V78,Opex_Netw_Dim!V15:V16)=0,0,SUM(Opex_Netw_Dim!V15:V16)/SUM(V77:V78,Opex_Netw_Dim!V15:V16))</f>
        <v>0.34364301325383884</v>
      </c>
      <c r="W81" s="132">
        <f ca="1">IF(SUM(W77:W78,Opex_Netw_Dim!W15:W16)=0,0,SUM(Opex_Netw_Dim!W15:W16)/SUM(W77:W78,Opex_Netw_Dim!W15:W16))</f>
        <v>0.34244938974961286</v>
      </c>
      <c r="X81" s="132">
        <f ca="1">IF(SUM(X77:X78,Opex_Netw_Dim!X15:X16)=0,0,SUM(Opex_Netw_Dim!X15:X16)/SUM(X77:X78,Opex_Netw_Dim!X15:X16))</f>
        <v>0.34140291935994099</v>
      </c>
      <c r="Y81" s="132">
        <f ca="1">IF(SUM(Y77:Y78,Opex_Netw_Dim!Y15:Y16)=0,0,SUM(Opex_Netw_Dim!Y15:Y16)/SUM(Y77:Y78,Opex_Netw_Dim!Y15:Y16))</f>
        <v>0.34047948169628633</v>
      </c>
      <c r="Z81" s="132">
        <f ca="1">IF(SUM(Z77:Z78,Opex_Netw_Dim!Z15:Z16)=0,0,SUM(Opex_Netw_Dim!Z15:Z16)/SUM(Z77:Z78,Opex_Netw_Dim!Z15:Z16))</f>
        <v>0.33966003599053007</v>
      </c>
      <c r="AA81" s="132">
        <f ca="1">IF(SUM(AA77:AA78,Opex_Netw_Dim!AA15:AA16)=0,0,SUM(Opex_Netw_Dim!AA15:AA16)/SUM(AA77:AA78,Opex_Netw_Dim!AA15:AA16))</f>
        <v>0.33892919018505119</v>
      </c>
      <c r="AB81" s="132">
        <f ca="1">IF(SUM(AB77:AB78,Opex_Netw_Dim!AB15:AB16)=0,0,SUM(Opex_Netw_Dim!AB15:AB16)/SUM(AB77:AB78,Opex_Netw_Dim!AB15:AB16))</f>
        <v>0.33827453674689978</v>
      </c>
      <c r="AC81" s="132">
        <f ca="1">IF(SUM(AC77:AC78,Opex_Netw_Dim!AC15:AC16)=0,0,SUM(Opex_Netw_Dim!AC15:AC16)/SUM(AC77:AC78,Opex_Netw_Dim!AC15:AC16))</f>
        <v>0.33768591182091529</v>
      </c>
      <c r="AD81" s="132">
        <f ca="1">IF(SUM(AD77:AD78,Opex_Netw_Dim!AD15:AD16)=0,0,SUM(Opex_Netw_Dim!AD15:AD16)/SUM(AD77:AD78,Opex_Netw_Dim!AD15:AD16))</f>
        <v>0.33715488821280515</v>
      </c>
      <c r="AE81" s="132">
        <f ca="1">IF(SUM(AE77:AE78,Opex_Netw_Dim!AE15:AE16)=0,0,SUM(Opex_Netw_Dim!AE15:AE16)/SUM(AE77:AE78,Opex_Netw_Dim!AE15:AE16))</f>
        <v>0.33667445627214126</v>
      </c>
      <c r="AF81" s="132">
        <f ca="1">IF(SUM(AF77:AF78,Opex_Netw_Dim!AF15:AF16)=0,0,SUM(Opex_Netw_Dim!AF15:AF16)/SUM(AF77:AF78,Opex_Netw_Dim!AF15:AF16))</f>
        <v>0.33623871666059529</v>
      </c>
      <c r="AG81" s="132">
        <f ca="1">IF(SUM(AG77:AG78,Opex_Netw_Dim!AG15:AG16)=0,0,SUM(Opex_Netw_Dim!AG15:AG16)/SUM(AG77:AG78,Opex_Netw_Dim!AG15:AG16))</f>
        <v>0.33584267782941285</v>
      </c>
      <c r="AH81" s="132">
        <f ca="1">IF(SUM(AH77:AH78,Opex_Netw_Dim!AH15:AH16)=0,0,SUM(Opex_Netw_Dim!AH15:AH16)/SUM(AH77:AH78,Opex_Netw_Dim!AH15:AH16))</f>
        <v>0.33548209447123245</v>
      </c>
      <c r="AI81" s="132">
        <f ca="1">IF(SUM(AI77:AI78,Opex_Netw_Dim!AI15:AI16)=0,0,SUM(Opex_Netw_Dim!AI15:AI16)/SUM(AI77:AI78,Opex_Netw_Dim!AI15:AI16))</f>
        <v>0.33515332420108845</v>
      </c>
      <c r="AJ81" s="132">
        <f ca="1">IF(SUM(AJ77:AJ78,Opex_Netw_Dim!AJ15:AJ16)=0,0,SUM(Opex_Netw_Dim!AJ15:AJ16)/SUM(AJ77:AJ78,Opex_Netw_Dim!AJ15:AJ16))</f>
        <v>0.334853227415776</v>
      </c>
      <c r="AK81" s="132">
        <f ca="1">IF(SUM(AK77:AK78,Opex_Netw_Dim!AK15:AK16)=0,0,SUM(Opex_Netw_Dim!AK15:AK16)/SUM(AK77:AK78,Opex_Netw_Dim!AK15:AK16))</f>
        <v>0.33457909415281589</v>
      </c>
      <c r="AL81" s="132">
        <f ca="1">IF(SUM(AL77:AL78,Opex_Netw_Dim!AL15:AL16)=0,0,SUM(Opex_Netw_Dim!AL15:AL16)/SUM(AL77:AL78,Opex_Netw_Dim!AL15:AL16))</f>
        <v>0.33432855710102694</v>
      </c>
      <c r="AM81" s="132">
        <f ca="1">IF(SUM(AM77:AM78,Opex_Netw_Dim!AM15:AM16)=0,0,SUM(Opex_Netw_Dim!AM15:AM16)/SUM(AM77:AM78,Opex_Netw_Dim!AM15:AM16))</f>
        <v>0.33409955664078406</v>
      </c>
      <c r="AN81" s="132">
        <f ca="1">IF(SUM(AN77:AN78,Opex_Netw_Dim!AN15:AN16)=0,0,SUM(Opex_Netw_Dim!AN15:AN16)/SUM(AN77:AN78,Opex_Netw_Dim!AN15:AN16))</f>
        <v>0.33389028950258143</v>
      </c>
      <c r="AO81" s="132">
        <f ca="1">IF(SUM(AO77:AO78,Opex_Netw_Dim!AO15:AO16)=0,0,SUM(Opex_Netw_Dim!AO15:AO16)/SUM(AO77:AO78,Opex_Netw_Dim!AO15:AO16))</f>
        <v>0.33369915962660429</v>
      </c>
      <c r="AP81" s="132">
        <f ca="1">IF(SUM(AP77:AP78,Opex_Netw_Dim!AP15:AP16)=0,0,SUM(Opex_Netw_Dim!AP15:AP16)/SUM(AP77:AP78,Opex_Netw_Dim!AP15:AP16))</f>
        <v>0.33352476642368739</v>
      </c>
      <c r="AQ81" s="132">
        <f ca="1">IF(SUM(AQ77:AQ78,Opex_Netw_Dim!AQ15:AQ16)=0,0,SUM(Opex_Netw_Dim!AQ15:AQ16)/SUM(AQ77:AQ78,Opex_Netw_Dim!AQ15:AQ16))</f>
        <v>0.33336587184743527</v>
      </c>
      <c r="AR81" s="132">
        <f ca="1">IF(SUM(AR77:AR78,Opex_Netw_Dim!AR15:AR16)=0,0,SUM(Opex_Netw_Dim!AR15:AR16)/SUM(AR77:AR78,Opex_Netw_Dim!AR15:AR16))</f>
        <v>0.33322136450695977</v>
      </c>
      <c r="AS81" s="132">
        <f ca="1">IF(SUM(AS77:AS78,Opex_Netw_Dim!AS15:AS16)=0,0,SUM(Opex_Netw_Dim!AS15:AS16)/SUM(AS77:AS78,Opex_Netw_Dim!AS15:AS16))</f>
        <v>0.33309027368738736</v>
      </c>
    </row>
    <row r="82" spans="2:45" x14ac:dyDescent="0.45">
      <c r="C82" t="s">
        <v>276</v>
      </c>
      <c r="E82" t="s">
        <v>248</v>
      </c>
      <c r="F82" s="130">
        <f ca="1">IF(F$41=0,0,SUM(F76:F78)/F$41)</f>
        <v>0</v>
      </c>
      <c r="G82" s="130">
        <f t="shared" ref="G82:AS82" ca="1" si="26">IF(G$41=0,0,SUM(G76:G78)/G$41)</f>
        <v>4.8520959141796771</v>
      </c>
      <c r="H82" s="130">
        <f t="shared" ca="1" si="26"/>
        <v>6.164120756716839</v>
      </c>
      <c r="I82" s="130">
        <f t="shared" ca="1" si="26"/>
        <v>6.934543137289741</v>
      </c>
      <c r="J82" s="130">
        <f t="shared" ca="1" si="26"/>
        <v>8.1890473623032367</v>
      </c>
      <c r="K82" s="130">
        <f t="shared" ca="1" si="26"/>
        <v>9.2614936570637099</v>
      </c>
      <c r="L82" s="130">
        <f t="shared" ca="1" si="26"/>
        <v>10.251422467842925</v>
      </c>
      <c r="M82" s="130">
        <f t="shared" ca="1" si="26"/>
        <v>11.226148538311612</v>
      </c>
      <c r="N82" s="130">
        <f t="shared" ca="1" si="26"/>
        <v>12.118104318201526</v>
      </c>
      <c r="O82" s="130">
        <f t="shared" ca="1" si="26"/>
        <v>12.970477977716831</v>
      </c>
      <c r="P82" s="130">
        <f t="shared" ca="1" si="26"/>
        <v>13.791484784095754</v>
      </c>
      <c r="Q82" s="130">
        <f t="shared" ca="1" si="26"/>
        <v>14.599912056355283</v>
      </c>
      <c r="R82" s="130">
        <f t="shared" ca="1" si="26"/>
        <v>15.411211629888658</v>
      </c>
      <c r="S82" s="130">
        <f t="shared" ca="1" si="26"/>
        <v>16.220003543978535</v>
      </c>
      <c r="T82" s="130">
        <f t="shared" ca="1" si="26"/>
        <v>17.048994812949243</v>
      </c>
      <c r="U82" s="130">
        <f t="shared" ca="1" si="26"/>
        <v>17.925835405261211</v>
      </c>
      <c r="V82" s="130">
        <f t="shared" ca="1" si="26"/>
        <v>18.853563558164762</v>
      </c>
      <c r="W82" s="130">
        <f t="shared" ca="1" si="26"/>
        <v>19.739213458787162</v>
      </c>
      <c r="X82" s="130">
        <f t="shared" ca="1" si="26"/>
        <v>20.584474448173378</v>
      </c>
      <c r="Y82" s="130">
        <f t="shared" ca="1" si="26"/>
        <v>21.390681009427208</v>
      </c>
      <c r="Z82" s="130">
        <f t="shared" ca="1" si="26"/>
        <v>22.159083338581922</v>
      </c>
      <c r="AA82" s="130">
        <f t="shared" ca="1" si="26"/>
        <v>22.890992686977128</v>
      </c>
      <c r="AB82" s="130">
        <f t="shared" ca="1" si="26"/>
        <v>23.587611115019367</v>
      </c>
      <c r="AC82" s="130">
        <f t="shared" ca="1" si="26"/>
        <v>24.250094778375232</v>
      </c>
      <c r="AD82" s="130">
        <f t="shared" ca="1" si="26"/>
        <v>24.87957549106963</v>
      </c>
      <c r="AE82" s="130">
        <f t="shared" ca="1" si="26"/>
        <v>25.477126434983543</v>
      </c>
      <c r="AF82" s="130">
        <f t="shared" ca="1" si="26"/>
        <v>26.043783455785533</v>
      </c>
      <c r="AG82" s="130">
        <f t="shared" ca="1" si="26"/>
        <v>26.580542816237106</v>
      </c>
      <c r="AH82" s="130">
        <f t="shared" ca="1" si="26"/>
        <v>27.088361812885875</v>
      </c>
      <c r="AI82" s="130">
        <f t="shared" ca="1" si="26"/>
        <v>27.568160427190563</v>
      </c>
      <c r="AJ82" s="130">
        <f t="shared" ca="1" si="26"/>
        <v>28.020823126764991</v>
      </c>
      <c r="AK82" s="130">
        <f t="shared" ca="1" si="26"/>
        <v>28.447201153601387</v>
      </c>
      <c r="AL82" s="130">
        <f t="shared" ca="1" si="26"/>
        <v>28.848112411582584</v>
      </c>
      <c r="AM82" s="130">
        <f t="shared" ca="1" si="26"/>
        <v>29.224340846180816</v>
      </c>
      <c r="AN82" s="130">
        <f t="shared" ca="1" si="26"/>
        <v>29.576641428083633</v>
      </c>
      <c r="AO82" s="130">
        <f t="shared" ca="1" si="26"/>
        <v>29.905739519055068</v>
      </c>
      <c r="AP82" s="130">
        <f t="shared" ca="1" si="26"/>
        <v>30.212332289231895</v>
      </c>
      <c r="AQ82" s="130">
        <f t="shared" ca="1" si="26"/>
        <v>30.497087352222209</v>
      </c>
      <c r="AR82" s="130">
        <f t="shared" ca="1" si="26"/>
        <v>30.76064895211621</v>
      </c>
      <c r="AS82" s="130">
        <f t="shared" ca="1" si="26"/>
        <v>31.003633037257501</v>
      </c>
    </row>
    <row r="83" spans="2:45" x14ac:dyDescent="0.45">
      <c r="C83" t="s">
        <v>267</v>
      </c>
      <c r="E83" t="s">
        <v>247</v>
      </c>
      <c r="F83" s="132">
        <f ca="1">IF(SUM(F76:F78)=0,0,F77/SUM(F76:F78))</f>
        <v>0</v>
      </c>
      <c r="G83" s="132">
        <f t="shared" ref="G83:AS83" ca="1" si="27">IF(SUM(G76:G78)=0,0,G77/SUM(G76:G78))</f>
        <v>0.45642955934320595</v>
      </c>
      <c r="H83" s="132">
        <f ca="1">IF(SUM(H76:H78)=0,0,H77/SUM(H76:H78))</f>
        <v>0.57560682861927093</v>
      </c>
      <c r="I83" s="132">
        <f t="shared" ca="1" si="27"/>
        <v>0.65020605711910517</v>
      </c>
      <c r="J83" s="132">
        <f t="shared" ca="1" si="27"/>
        <v>0.70744562716719006</v>
      </c>
      <c r="K83" s="132">
        <f t="shared" ca="1" si="27"/>
        <v>0.75051404050140569</v>
      </c>
      <c r="L83" s="132">
        <f t="shared" ca="1" si="27"/>
        <v>0.77963440468513745</v>
      </c>
      <c r="M83" s="132">
        <f ca="1">IF(SUM(M76:M78)=0,0,M77/SUM(M76:M78))</f>
        <v>0.79784171393035397</v>
      </c>
      <c r="N83" s="132">
        <f t="shared" ca="1" si="27"/>
        <v>0.8078944045614016</v>
      </c>
      <c r="O83" s="132">
        <f t="shared" ca="1" si="27"/>
        <v>0.81304455820515509</v>
      </c>
      <c r="P83" s="132">
        <f t="shared" ca="1" si="27"/>
        <v>0.81596531139619588</v>
      </c>
      <c r="Q83" s="132">
        <f t="shared" ca="1" si="27"/>
        <v>0.81671565882499075</v>
      </c>
      <c r="R83" s="132">
        <f t="shared" ca="1" si="27"/>
        <v>0.81797720189965628</v>
      </c>
      <c r="S83" s="132">
        <f t="shared" ca="1" si="27"/>
        <v>0.81887777934034878</v>
      </c>
      <c r="T83" s="132">
        <f t="shared" ca="1" si="27"/>
        <v>0.81952938369292749</v>
      </c>
      <c r="U83" s="132">
        <f t="shared" ca="1" si="27"/>
        <v>0.81999842690841329</v>
      </c>
      <c r="V83" s="132">
        <f t="shared" ca="1" si="27"/>
        <v>0.82034230746979575</v>
      </c>
      <c r="W83" s="132">
        <f t="shared" ca="1" si="27"/>
        <v>0.82064444295890604</v>
      </c>
      <c r="X83" s="132">
        <f t="shared" ca="1" si="27"/>
        <v>0.82091177710390828</v>
      </c>
      <c r="Y83" s="132">
        <f t="shared" ca="1" si="27"/>
        <v>0.82114968627033669</v>
      </c>
      <c r="Z83" s="132">
        <f t="shared" ca="1" si="27"/>
        <v>0.82136246591227857</v>
      </c>
      <c r="AA83" s="132">
        <f t="shared" ca="1" si="27"/>
        <v>0.82155360220349849</v>
      </c>
      <c r="AB83" s="132">
        <f t="shared" ca="1" si="27"/>
        <v>0.82172595063367238</v>
      </c>
      <c r="AC83" s="132">
        <f t="shared" ca="1" si="27"/>
        <v>0.82188188055137024</v>
      </c>
      <c r="AD83" s="132">
        <f t="shared" ca="1" si="27"/>
        <v>0.8220233570306551</v>
      </c>
      <c r="AE83" s="132">
        <f t="shared" ca="1" si="27"/>
        <v>0.82215203456271835</v>
      </c>
      <c r="AF83" s="132">
        <f t="shared" ca="1" si="27"/>
        <v>0.82226931568357564</v>
      </c>
      <c r="AG83" s="132">
        <f t="shared" ca="1" si="27"/>
        <v>0.82237639581412114</v>
      </c>
      <c r="AH83" s="132">
        <f t="shared" ca="1" si="27"/>
        <v>0.82247430909861685</v>
      </c>
      <c r="AI83" s="132">
        <f t="shared" ca="1" si="27"/>
        <v>0.8225639281671967</v>
      </c>
      <c r="AJ83" s="132">
        <f t="shared" ca="1" si="27"/>
        <v>0.82264603347722087</v>
      </c>
      <c r="AK83" s="132">
        <f t="shared" ca="1" si="27"/>
        <v>0.82272128894610297</v>
      </c>
      <c r="AL83" s="132">
        <f t="shared" ca="1" si="27"/>
        <v>0.82279028039525948</v>
      </c>
      <c r="AM83" s="132">
        <f t="shared" ca="1" si="27"/>
        <v>0.82285352906916387</v>
      </c>
      <c r="AN83" s="132">
        <f t="shared" ca="1" si="27"/>
        <v>0.82291148210705856</v>
      </c>
      <c r="AO83" s="132">
        <f t="shared" ca="1" si="27"/>
        <v>0.82296453442719097</v>
      </c>
      <c r="AP83" s="132">
        <f t="shared" ca="1" si="27"/>
        <v>0.82301305844111516</v>
      </c>
      <c r="AQ83" s="132">
        <f t="shared" ca="1" si="27"/>
        <v>0.82305736424709186</v>
      </c>
      <c r="AR83" s="132">
        <f t="shared" ca="1" si="27"/>
        <v>0.82309773566263311</v>
      </c>
      <c r="AS83" s="132">
        <f t="shared" ca="1" si="27"/>
        <v>0.82313442006399917</v>
      </c>
    </row>
    <row r="85" spans="2:45" x14ac:dyDescent="0.45">
      <c r="C85" s="124" t="s">
        <v>270</v>
      </c>
    </row>
    <row r="86" spans="2:45" x14ac:dyDescent="0.45">
      <c r="C86" t="s">
        <v>244</v>
      </c>
      <c r="E86" t="s">
        <v>248</v>
      </c>
      <c r="F86" s="136">
        <f ca="1">F67+SUM(Opex_Netw_Dim!F15:F16)</f>
        <v>241977</v>
      </c>
      <c r="G86" s="136">
        <f ca="1">G67+SUM(Opex_Netw_Dim!G15:G16)</f>
        <v>1143215</v>
      </c>
      <c r="H86" s="136">
        <f ca="1">H67+SUM(Opex_Netw_Dim!H15:H16)</f>
        <v>3724693</v>
      </c>
      <c r="I86" s="136">
        <f ca="1">I67+SUM(Opex_Netw_Dim!I15:I16)</f>
        <v>9814203</v>
      </c>
      <c r="J86" s="136">
        <f ca="1">J67+SUM(Opex_Netw_Dim!J15:J16)</f>
        <v>20659677</v>
      </c>
      <c r="K86" s="136">
        <f ca="1">K67+SUM(Opex_Netw_Dim!K15:K16)</f>
        <v>34707079</v>
      </c>
      <c r="L86" s="136">
        <f ca="1">L67+SUM(Opex_Netw_Dim!L15:L16)</f>
        <v>50432293</v>
      </c>
      <c r="M86" s="136">
        <f ca="1">M67+SUM(Opex_Netw_Dim!M15:M16)</f>
        <v>68058647</v>
      </c>
      <c r="N86" s="136">
        <f ca="1">N67+SUM(Opex_Netw_Dim!N15:N16)</f>
        <v>87460150</v>
      </c>
      <c r="O86" s="136">
        <f ca="1">O67+SUM(Opex_Netw_Dim!O15:O16)</f>
        <v>107525837</v>
      </c>
      <c r="P86" s="136">
        <f ca="1">P67+SUM(Opex_Netw_Dim!P15:P16)</f>
        <v>125780668</v>
      </c>
      <c r="Q86" s="136">
        <f ca="1">Q67+SUM(Opex_Netw_Dim!Q15:Q16)</f>
        <v>131778641</v>
      </c>
      <c r="R86" s="136">
        <f ca="1">R67+SUM(Opex_Netw_Dim!R15:R16)</f>
        <v>136665740</v>
      </c>
      <c r="S86" s="136">
        <f ca="1">S67+SUM(Opex_Netw_Dim!S15:S16)</f>
        <v>141012583</v>
      </c>
      <c r="T86" s="136">
        <f ca="1">T67+SUM(Opex_Netw_Dim!T15:T16)</f>
        <v>144748350</v>
      </c>
      <c r="U86" s="136">
        <f ca="1">U67+SUM(Opex_Netw_Dim!U15:U16)</f>
        <v>147820329</v>
      </c>
      <c r="V86" s="136">
        <f ca="1">V67+SUM(Opex_Netw_Dim!V15:V16)</f>
        <v>150313539</v>
      </c>
      <c r="W86" s="136">
        <f ca="1">W67+SUM(Opex_Netw_Dim!W15:W16)</f>
        <v>152693925</v>
      </c>
      <c r="X86" s="136">
        <f ca="1">X67+SUM(Opex_Netw_Dim!X15:X16)</f>
        <v>154965972</v>
      </c>
      <c r="Y86" s="136">
        <f ca="1">Y67+SUM(Opex_Netw_Dim!Y15:Y16)</f>
        <v>157133222</v>
      </c>
      <c r="Z86" s="136">
        <f ca="1">Z67+SUM(Opex_Netw_Dim!Z15:Z16)</f>
        <v>159199002</v>
      </c>
      <c r="AA86" s="136">
        <f ca="1">AA67+SUM(Opex_Netw_Dim!AA15:AA16)</f>
        <v>161166803</v>
      </c>
      <c r="AB86" s="136">
        <f ca="1">AB67+SUM(Opex_Netw_Dim!AB15:AB16)</f>
        <v>163039832</v>
      </c>
      <c r="AC86" s="136">
        <f ca="1">AC67+SUM(Opex_Netw_Dim!AC15:AC16)</f>
        <v>164821177</v>
      </c>
      <c r="AD86" s="136">
        <f ca="1">AD67+SUM(Opex_Netw_Dim!AD15:AD16)</f>
        <v>166513862</v>
      </c>
      <c r="AE86" s="136">
        <f ca="1">AE67+SUM(Opex_Netw_Dim!AE15:AE16)</f>
        <v>168120758</v>
      </c>
      <c r="AF86" s="136">
        <f ca="1">AF67+SUM(Opex_Netw_Dim!AF15:AF16)</f>
        <v>169644636</v>
      </c>
      <c r="AG86" s="136">
        <f ca="1">AG67+SUM(Opex_Netw_Dim!AG15:AG16)</f>
        <v>171088163</v>
      </c>
      <c r="AH86" s="136">
        <f ca="1">AH67+SUM(Opex_Netw_Dim!AH15:AH16)</f>
        <v>172453905</v>
      </c>
      <c r="AI86" s="136">
        <f ca="1">AI67+SUM(Opex_Netw_Dim!AI15:AI16)</f>
        <v>173744327</v>
      </c>
      <c r="AJ86" s="136">
        <f ca="1">AJ67+SUM(Opex_Netw_Dim!AJ15:AJ16)</f>
        <v>174961799</v>
      </c>
      <c r="AK86" s="136">
        <f ca="1">AK67+SUM(Opex_Netw_Dim!AK15:AK16)</f>
        <v>176108606</v>
      </c>
      <c r="AL86" s="136">
        <f ca="1">AL67+SUM(Opex_Netw_Dim!AL15:AL16)</f>
        <v>177186940</v>
      </c>
      <c r="AM86" s="136">
        <f ca="1">AM67+SUM(Opex_Netw_Dim!AM15:AM16)</f>
        <v>178198905</v>
      </c>
      <c r="AN86" s="136">
        <f ca="1">AN67+SUM(Opex_Netw_Dim!AN15:AN16)</f>
        <v>179146529</v>
      </c>
      <c r="AO86" s="136">
        <f ca="1">AO67+SUM(Opex_Netw_Dim!AO15:AO16)</f>
        <v>180031757</v>
      </c>
      <c r="AP86" s="136">
        <f ca="1">AP67+SUM(Opex_Netw_Dim!AP15:AP16)</f>
        <v>180856462</v>
      </c>
      <c r="AQ86" s="136">
        <f ca="1">AQ67+SUM(Opex_Netw_Dim!AQ15:AQ16)</f>
        <v>181622438</v>
      </c>
      <c r="AR86" s="136">
        <f ca="1">AR67+SUM(Opex_Netw_Dim!AR15:AR16)</f>
        <v>182331412</v>
      </c>
      <c r="AS86" s="136">
        <f ca="1">AS67+SUM(Opex_Netw_Dim!AS15:AS16)</f>
        <v>182985042</v>
      </c>
    </row>
    <row r="87" spans="2:45" x14ac:dyDescent="0.45">
      <c r="C87" t="s">
        <v>245</v>
      </c>
      <c r="E87" t="s">
        <v>248</v>
      </c>
      <c r="F87" s="136">
        <f t="shared" ref="F87" ca="1" si="28">F68+F77</f>
        <v>0</v>
      </c>
      <c r="G87" s="136">
        <f ca="1">G68+G77</f>
        <v>55366</v>
      </c>
      <c r="H87" s="136">
        <f t="shared" ref="H87:AS87" ca="1" si="29">H68+H77</f>
        <v>369997</v>
      </c>
      <c r="I87" s="136">
        <f t="shared" ca="1" si="29"/>
        <v>1356109</v>
      </c>
      <c r="J87" s="136">
        <f t="shared" ca="1" si="29"/>
        <v>4027734</v>
      </c>
      <c r="K87" s="136">
        <f t="shared" ca="1" si="29"/>
        <v>8881756</v>
      </c>
      <c r="L87" s="136">
        <f t="shared" ca="1" si="29"/>
        <v>15734590</v>
      </c>
      <c r="M87" s="136">
        <f t="shared" ca="1" si="29"/>
        <v>24608271</v>
      </c>
      <c r="N87" s="136">
        <f t="shared" ca="1" si="29"/>
        <v>35402618</v>
      </c>
      <c r="O87" s="136">
        <f t="shared" ca="1" si="29"/>
        <v>47461881</v>
      </c>
      <c r="P87" s="136">
        <f t="shared" ca="1" si="29"/>
        <v>60386031</v>
      </c>
      <c r="Q87" s="136">
        <f t="shared" ca="1" si="29"/>
        <v>71135731</v>
      </c>
      <c r="R87" s="136">
        <f t="shared" ca="1" si="29"/>
        <v>80158976</v>
      </c>
      <c r="S87" s="136">
        <f t="shared" ca="1" si="29"/>
        <v>88184724</v>
      </c>
      <c r="T87" s="136">
        <f t="shared" ca="1" si="29"/>
        <v>95082219</v>
      </c>
      <c r="U87" s="136">
        <f t="shared" ca="1" si="29"/>
        <v>100754136</v>
      </c>
      <c r="V87" s="136">
        <f t="shared" ca="1" si="29"/>
        <v>105357450</v>
      </c>
      <c r="W87" s="136">
        <f t="shared" ca="1" si="29"/>
        <v>109752450</v>
      </c>
      <c r="X87" s="136">
        <f t="shared" ca="1" si="29"/>
        <v>113947420</v>
      </c>
      <c r="Y87" s="136">
        <f ca="1">Y68+Y77</f>
        <v>117948901</v>
      </c>
      <c r="Z87" s="136">
        <f t="shared" ca="1" si="29"/>
        <v>121763031</v>
      </c>
      <c r="AA87" s="136">
        <f t="shared" ca="1" si="29"/>
        <v>125396260</v>
      </c>
      <c r="AB87" s="136">
        <f t="shared" ca="1" si="29"/>
        <v>128854508</v>
      </c>
      <c r="AC87" s="136">
        <f t="shared" ca="1" si="29"/>
        <v>132143476</v>
      </c>
      <c r="AD87" s="136">
        <f t="shared" ca="1" si="29"/>
        <v>135268748</v>
      </c>
      <c r="AE87" s="136">
        <f t="shared" ca="1" si="29"/>
        <v>138235623</v>
      </c>
      <c r="AF87" s="136">
        <f t="shared" ca="1" si="29"/>
        <v>141049219</v>
      </c>
      <c r="AG87" s="136">
        <f t="shared" ca="1" si="29"/>
        <v>143714461</v>
      </c>
      <c r="AH87" s="136">
        <f t="shared" ca="1" si="29"/>
        <v>146236085</v>
      </c>
      <c r="AI87" s="136">
        <f t="shared" ca="1" si="29"/>
        <v>148618641</v>
      </c>
      <c r="AJ87" s="136">
        <f t="shared" ca="1" si="29"/>
        <v>150866509</v>
      </c>
      <c r="AK87" s="136">
        <f t="shared" ca="1" si="29"/>
        <v>152983903</v>
      </c>
      <c r="AL87" s="136">
        <f t="shared" ca="1" si="29"/>
        <v>154974874</v>
      </c>
      <c r="AM87" s="136">
        <f t="shared" ca="1" si="29"/>
        <v>156843307</v>
      </c>
      <c r="AN87" s="136">
        <f t="shared" ca="1" si="29"/>
        <v>158592942</v>
      </c>
      <c r="AO87" s="136">
        <f t="shared" ca="1" si="29"/>
        <v>160227373</v>
      </c>
      <c r="AP87" s="136">
        <f t="shared" ca="1" si="29"/>
        <v>161750059</v>
      </c>
      <c r="AQ87" s="136">
        <f t="shared" ca="1" si="29"/>
        <v>163164309</v>
      </c>
      <c r="AR87" s="136">
        <f t="shared" ca="1" si="29"/>
        <v>164473318</v>
      </c>
      <c r="AS87" s="136">
        <f t="shared" ca="1" si="29"/>
        <v>165680140</v>
      </c>
    </row>
    <row r="88" spans="2:45" x14ac:dyDescent="0.45">
      <c r="C88" t="s">
        <v>246</v>
      </c>
      <c r="E88" t="s">
        <v>248</v>
      </c>
      <c r="F88" s="136">
        <f ca="1">F69+F78</f>
        <v>414271</v>
      </c>
      <c r="G88" s="136">
        <f ca="1">G69+G78</f>
        <v>1765847</v>
      </c>
      <c r="H88" s="136">
        <f t="shared" ref="H88:AS88" ca="1" si="30">H69+H78</f>
        <v>5371394</v>
      </c>
      <c r="I88" s="136">
        <f t="shared" ca="1" si="30"/>
        <v>13088602</v>
      </c>
      <c r="J88" s="136">
        <f t="shared" ca="1" si="30"/>
        <v>23864470</v>
      </c>
      <c r="K88" s="136">
        <f t="shared" ca="1" si="30"/>
        <v>34463643</v>
      </c>
      <c r="L88" s="136">
        <f t="shared" ca="1" si="30"/>
        <v>46091931</v>
      </c>
      <c r="M88" s="136">
        <f t="shared" ca="1" si="30"/>
        <v>58591972</v>
      </c>
      <c r="N88" s="136">
        <f t="shared" ca="1" si="30"/>
        <v>71656438</v>
      </c>
      <c r="O88" s="136">
        <f t="shared" ca="1" si="30"/>
        <v>85909580</v>
      </c>
      <c r="P88" s="136">
        <f t="shared" ca="1" si="30"/>
        <v>97936539</v>
      </c>
      <c r="Q88" s="136">
        <f t="shared" ca="1" si="30"/>
        <v>99872434</v>
      </c>
      <c r="R88" s="136">
        <f t="shared" ca="1" si="30"/>
        <v>101420260</v>
      </c>
      <c r="S88" s="136">
        <f t="shared" ca="1" si="30"/>
        <v>102796980</v>
      </c>
      <c r="T88" s="136">
        <f t="shared" ca="1" si="30"/>
        <v>103980160</v>
      </c>
      <c r="U88" s="136">
        <f t="shared" ca="1" si="30"/>
        <v>104953108</v>
      </c>
      <c r="V88" s="136">
        <f t="shared" ca="1" si="30"/>
        <v>105742750</v>
      </c>
      <c r="W88" s="136">
        <f t="shared" ca="1" si="30"/>
        <v>106496659</v>
      </c>
      <c r="X88" s="136">
        <f t="shared" ca="1" si="30"/>
        <v>107216255</v>
      </c>
      <c r="Y88" s="136">
        <f t="shared" ca="1" si="30"/>
        <v>107902660</v>
      </c>
      <c r="Z88" s="136">
        <f t="shared" ca="1" si="30"/>
        <v>108556926</v>
      </c>
      <c r="AA88" s="136">
        <f t="shared" ca="1" si="30"/>
        <v>109180162</v>
      </c>
      <c r="AB88" s="136">
        <f t="shared" ca="1" si="30"/>
        <v>109773383</v>
      </c>
      <c r="AC88" s="136">
        <f t="shared" ca="1" si="30"/>
        <v>110337565</v>
      </c>
      <c r="AD88" s="136">
        <f t="shared" ca="1" si="30"/>
        <v>110873667</v>
      </c>
      <c r="AE88" s="136">
        <f t="shared" ca="1" si="30"/>
        <v>111382598</v>
      </c>
      <c r="AF88" s="136">
        <f t="shared" ca="1" si="30"/>
        <v>111865236</v>
      </c>
      <c r="AG88" s="136">
        <f t="shared" ca="1" si="30"/>
        <v>112322426</v>
      </c>
      <c r="AH88" s="136">
        <f t="shared" ca="1" si="30"/>
        <v>112754979</v>
      </c>
      <c r="AI88" s="136">
        <f t="shared" ca="1" si="30"/>
        <v>113163678</v>
      </c>
      <c r="AJ88" s="136">
        <f t="shared" ca="1" si="30"/>
        <v>113549272</v>
      </c>
      <c r="AK88" s="136">
        <f t="shared" ca="1" si="30"/>
        <v>113912485</v>
      </c>
      <c r="AL88" s="136">
        <f t="shared" ca="1" si="30"/>
        <v>114254012</v>
      </c>
      <c r="AM88" s="136">
        <f t="shared" ca="1" si="30"/>
        <v>114574518</v>
      </c>
      <c r="AN88" s="136">
        <f t="shared" ca="1" si="30"/>
        <v>114874646</v>
      </c>
      <c r="AO88" s="136">
        <f t="shared" ca="1" si="30"/>
        <v>115155014</v>
      </c>
      <c r="AP88" s="136">
        <f t="shared" ca="1" si="30"/>
        <v>115416212</v>
      </c>
      <c r="AQ88" s="136">
        <f t="shared" ca="1" si="30"/>
        <v>115658809</v>
      </c>
      <c r="AR88" s="136">
        <f t="shared" ca="1" si="30"/>
        <v>115883353</v>
      </c>
      <c r="AS88" s="136">
        <f t="shared" ca="1" si="30"/>
        <v>116090369</v>
      </c>
    </row>
    <row r="89" spans="2:45" x14ac:dyDescent="0.45">
      <c r="C89" t="s">
        <v>355</v>
      </c>
      <c r="F89" s="156">
        <f ca="1">SUM($F86:F87)/SUM($F86:F88)</f>
        <v>0.36872798088527509</v>
      </c>
      <c r="G89" s="156">
        <f ca="1">SUM($F86:G87)/SUM($F86:G88)</f>
        <v>0.3978699005379106</v>
      </c>
      <c r="H89" s="156">
        <f ca="1">SUM($F86:H87)/SUM($F86:H88)</f>
        <v>0.42296550101018127</v>
      </c>
      <c r="I89" s="156">
        <f ca="1">SUM($F86:I87)/SUM($F86:I88)</f>
        <v>0.44732249309518418</v>
      </c>
      <c r="J89" s="156">
        <f ca="1">SUM($F86:J87)/SUM($F86:J88)</f>
        <v>0.481887650934884</v>
      </c>
      <c r="K89" s="156">
        <f ca="1">SUM($F86:K87)/SUM($F86:K88)</f>
        <v>0.51833966998957537</v>
      </c>
      <c r="L89" s="156">
        <f ca="1">SUM($F86:L87)/SUM($F86:L88)</f>
        <v>0.54722609591140292</v>
      </c>
      <c r="M89" s="156">
        <f ca="1">SUM($F86:M87)/SUM($F86:M88)</f>
        <v>0.57037195066723834</v>
      </c>
      <c r="N89" s="156">
        <f ca="1">SUM($F86:N87)/SUM($F86:N88)</f>
        <v>0.58952744768470167</v>
      </c>
      <c r="O89" s="156">
        <f ca="1">SUM($F86:O87)/SUM($F86:O88)</f>
        <v>0.60456092279010576</v>
      </c>
      <c r="P89" s="156">
        <f ca="1">SUM($F86:P87)/SUM($F86:P88)</f>
        <v>0.61712338186736215</v>
      </c>
      <c r="Q89" s="156">
        <f ca="1">SUM($F86:Q87)/SUM($F86:Q88)</f>
        <v>0.62819928137985981</v>
      </c>
      <c r="R89" s="156">
        <f ca="1">SUM($F86:R87)/SUM($F86:R88)</f>
        <v>0.63775995254839024</v>
      </c>
      <c r="S89" s="156">
        <f ca="1">SUM($F86:S87)/SUM($F86:S88)</f>
        <v>0.64607639712236753</v>
      </c>
      <c r="T89" s="156">
        <f ca="1">SUM($F86:T87)/SUM($F86:T88)</f>
        <v>0.65332019614763814</v>
      </c>
      <c r="U89" s="156">
        <f ca="1">SUM($F86:U87)/SUM($F86:U88)</f>
        <v>0.65961463553467536</v>
      </c>
      <c r="V89" s="156">
        <f ca="1">SUM($F86:V87)/SUM($F86:V88)</f>
        <v>0.66508423965232699</v>
      </c>
      <c r="W89" s="156">
        <f ca="1">SUM($F86:W87)/SUM($F86:W88)</f>
        <v>0.66992255811372325</v>
      </c>
      <c r="X89" s="156">
        <f ca="1">SUM($F86:X87)/SUM($F86:X88)</f>
        <v>0.67426076464996587</v>
      </c>
      <c r="Y89" s="156">
        <f ca="1">SUM($F86:Y87)/SUM($F86:Y88)</f>
        <v>0.67819153346332439</v>
      </c>
    </row>
    <row r="90" spans="2:45" x14ac:dyDescent="0.45">
      <c r="C90" t="s">
        <v>266</v>
      </c>
      <c r="E90" t="s">
        <v>247</v>
      </c>
      <c r="F90" s="132">
        <f ca="1">SUM(F86:F87)/SUM(F86:F88)</f>
        <v>0.36872798088527509</v>
      </c>
      <c r="G90" s="132">
        <f t="shared" ref="G90" ca="1" si="31">SUM(G86:G87)/SUM(G86:G88)</f>
        <v>0.40432117089704994</v>
      </c>
      <c r="H90" s="132">
        <f t="shared" ref="H90:AS90" ca="1" si="32">SUM(H86:H87)/SUM(H86:H88)</f>
        <v>0.43256430008438546</v>
      </c>
      <c r="I90" s="132">
        <f ca="1">SUM(I86:I87)/SUM(I86:I88)</f>
        <v>0.46046216248592164</v>
      </c>
      <c r="J90" s="132">
        <f t="shared" ca="1" si="32"/>
        <v>0.50847486217887217</v>
      </c>
      <c r="K90" s="132">
        <f t="shared" ca="1" si="32"/>
        <v>0.55845549195760325</v>
      </c>
      <c r="L90" s="132">
        <f t="shared" ca="1" si="32"/>
        <v>0.58941370073622901</v>
      </c>
      <c r="M90" s="132">
        <f ca="1">SUM(M86:M87)/SUM(M86:M88)</f>
        <v>0.61263782908892161</v>
      </c>
      <c r="N90" s="132">
        <f t="shared" ca="1" si="32"/>
        <v>0.631622812608026</v>
      </c>
      <c r="O90" s="132">
        <f t="shared" ca="1" si="32"/>
        <v>0.64337673891219815</v>
      </c>
      <c r="P90" s="132">
        <f t="shared" ca="1" si="32"/>
        <v>0.655278342867743</v>
      </c>
      <c r="Q90" s="132">
        <f t="shared" ca="1" si="32"/>
        <v>0.67015592482586572</v>
      </c>
      <c r="R90" s="132">
        <f t="shared" ca="1" si="32"/>
        <v>0.68131386935076077</v>
      </c>
      <c r="S90" s="132">
        <f t="shared" ca="1" si="32"/>
        <v>0.69036521402550521</v>
      </c>
      <c r="T90" s="132">
        <f t="shared" ca="1" si="32"/>
        <v>0.69756569173267424</v>
      </c>
      <c r="U90" s="132">
        <f t="shared" ca="1" si="32"/>
        <v>0.70312610383009644</v>
      </c>
      <c r="V90" s="132">
        <f t="shared" ca="1" si="32"/>
        <v>0.70741911944858304</v>
      </c>
      <c r="W90" s="132">
        <f t="shared" ca="1" si="32"/>
        <v>0.7113466058827933</v>
      </c>
      <c r="X90" s="132">
        <f t="shared" ca="1" si="32"/>
        <v>0.71494867300369969</v>
      </c>
      <c r="Y90" s="132">
        <f t="shared" ca="1" si="32"/>
        <v>0.71825862334587842</v>
      </c>
      <c r="Z90" s="132">
        <f t="shared" ca="1" si="32"/>
        <v>0.72130515475114521</v>
      </c>
      <c r="AA90" s="132">
        <f t="shared" ca="1" si="32"/>
        <v>0.72411362948790847</v>
      </c>
      <c r="AB90" s="132">
        <f t="shared" ca="1" si="32"/>
        <v>0.72670598926864727</v>
      </c>
      <c r="AC90" s="132">
        <f t="shared" ca="1" si="32"/>
        <v>0.72910148748563897</v>
      </c>
      <c r="AD90" s="132">
        <f t="shared" ca="1" si="32"/>
        <v>0.73131714412283133</v>
      </c>
      <c r="AE90" s="132">
        <f t="shared" ca="1" si="32"/>
        <v>0.73336795559123535</v>
      </c>
      <c r="AF90" s="132">
        <f t="shared" ca="1" si="32"/>
        <v>0.73526723626921098</v>
      </c>
      <c r="AG90" s="132">
        <f t="shared" ca="1" si="32"/>
        <v>0.73702683558363058</v>
      </c>
      <c r="AH90" s="132">
        <f t="shared" ca="1" si="32"/>
        <v>0.73865733268059042</v>
      </c>
      <c r="AI90" s="132">
        <f t="shared" ca="1" si="32"/>
        <v>0.74016818709181798</v>
      </c>
      <c r="AJ90" s="132">
        <f t="shared" ca="1" si="32"/>
        <v>0.74156789702378534</v>
      </c>
      <c r="AK90" s="132">
        <f t="shared" ca="1" si="32"/>
        <v>0.74286410640327905</v>
      </c>
      <c r="AL90" s="132">
        <f t="shared" ca="1" si="32"/>
        <v>0.74406370620023676</v>
      </c>
      <c r="AM90" s="132">
        <f t="shared" ca="1" si="32"/>
        <v>0.74517292094535714</v>
      </c>
      <c r="AN90" s="132">
        <f t="shared" ca="1" si="32"/>
        <v>0.74619738606164598</v>
      </c>
      <c r="AO90" s="132">
        <f t="shared" ca="1" si="32"/>
        <v>0.74714220997053615</v>
      </c>
      <c r="AP90" s="132">
        <f t="shared" ca="1" si="32"/>
        <v>0.74801204463360116</v>
      </c>
      <c r="AQ90" s="132">
        <f t="shared" ca="1" si="32"/>
        <v>0.74881110808245044</v>
      </c>
      <c r="AR90" s="132">
        <f t="shared" ca="1" si="32"/>
        <v>0.74954325114960874</v>
      </c>
      <c r="AS90" s="132">
        <f t="shared" ca="1" si="32"/>
        <v>0.75021197971662312</v>
      </c>
    </row>
    <row r="91" spans="2:45" x14ac:dyDescent="0.45">
      <c r="C91" t="s">
        <v>265</v>
      </c>
      <c r="E91" t="s">
        <v>248</v>
      </c>
      <c r="F91" s="130">
        <f ca="1">IF(F$39=0,0,SUM(F86:F88)/F$39)</f>
        <v>0</v>
      </c>
      <c r="G91" s="130">
        <f t="shared" ref="G91:AS91" ca="1" si="33">IF(G$39=0,0,SUM(G86:G88)/G$39)</f>
        <v>11.857711999999999</v>
      </c>
      <c r="H91" s="130">
        <f t="shared" ca="1" si="33"/>
        <v>10.818381714285714</v>
      </c>
      <c r="I91" s="130">
        <f t="shared" ca="1" si="33"/>
        <v>12.129457</v>
      </c>
      <c r="J91" s="130">
        <f t="shared" ca="1" si="33"/>
        <v>12.529517677419355</v>
      </c>
      <c r="K91" s="130">
        <f t="shared" ca="1" si="33"/>
        <v>12.48839648</v>
      </c>
      <c r="L91" s="130">
        <f t="shared" ca="1" si="33"/>
        <v>13.015514666666666</v>
      </c>
      <c r="M91" s="130">
        <f t="shared" ca="1" si="33"/>
        <v>13.750808181818181</v>
      </c>
      <c r="N91" s="130">
        <f t="shared" ca="1" si="33"/>
        <v>14.543492037383178</v>
      </c>
      <c r="O91" s="130">
        <f t="shared" ca="1" si="33"/>
        <v>15.295066539682539</v>
      </c>
      <c r="P91" s="130">
        <f t="shared" ca="1" si="33"/>
        <v>15.674661406896552</v>
      </c>
      <c r="Q91" s="130">
        <f t="shared" ca="1" si="33"/>
        <v>15.139340300000001</v>
      </c>
      <c r="R91" s="130">
        <f t="shared" ca="1" si="33"/>
        <v>15.9122488</v>
      </c>
      <c r="S91" s="130">
        <f t="shared" ca="1" si="33"/>
        <v>16.599714349999999</v>
      </c>
      <c r="T91" s="130">
        <f t="shared" ca="1" si="33"/>
        <v>17.19053645</v>
      </c>
      <c r="U91" s="130">
        <f t="shared" ca="1" si="33"/>
        <v>17.67637865</v>
      </c>
      <c r="V91" s="130">
        <f t="shared" ca="1" si="33"/>
        <v>18.070686949999999</v>
      </c>
      <c r="W91" s="130">
        <f t="shared" ca="1" si="33"/>
        <v>18.447151699999999</v>
      </c>
      <c r="X91" s="130">
        <f t="shared" ca="1" si="33"/>
        <v>18.80648235</v>
      </c>
      <c r="Y91" s="130">
        <f t="shared" ca="1" si="33"/>
        <v>19.14923915</v>
      </c>
      <c r="Z91" s="130">
        <f t="shared" ca="1" si="33"/>
        <v>19.475947949999998</v>
      </c>
      <c r="AA91" s="130">
        <f t="shared" ca="1" si="33"/>
        <v>19.78716125</v>
      </c>
      <c r="AB91" s="130">
        <f t="shared" ca="1" si="33"/>
        <v>20.083386149999999</v>
      </c>
      <c r="AC91" s="130">
        <f t="shared" ca="1" si="33"/>
        <v>20.365110900000001</v>
      </c>
      <c r="AD91" s="130">
        <f t="shared" ca="1" si="33"/>
        <v>20.632813850000002</v>
      </c>
      <c r="AE91" s="130">
        <f t="shared" ca="1" si="33"/>
        <v>20.886948950000001</v>
      </c>
      <c r="AF91" s="130">
        <f t="shared" ca="1" si="33"/>
        <v>21.127954549999998</v>
      </c>
      <c r="AG91" s="130">
        <f t="shared" ca="1" si="33"/>
        <v>21.3562525</v>
      </c>
      <c r="AH91" s="130">
        <f t="shared" ca="1" si="33"/>
        <v>21.57224845</v>
      </c>
      <c r="AI91" s="130">
        <f t="shared" ca="1" si="33"/>
        <v>21.7763323</v>
      </c>
      <c r="AJ91" s="130">
        <f t="shared" ca="1" si="33"/>
        <v>21.968879000000001</v>
      </c>
      <c r="AK91" s="130">
        <f t="shared" ca="1" si="33"/>
        <v>22.1502497</v>
      </c>
      <c r="AL91" s="130">
        <f t="shared" ca="1" si="33"/>
        <v>22.3207913</v>
      </c>
      <c r="AM91" s="130">
        <f t="shared" ca="1" si="33"/>
        <v>22.480836499999999</v>
      </c>
      <c r="AN91" s="130">
        <f t="shared" ca="1" si="33"/>
        <v>22.630705849999998</v>
      </c>
      <c r="AO91" s="130">
        <f t="shared" ca="1" si="33"/>
        <v>22.7707072</v>
      </c>
      <c r="AP91" s="130">
        <f t="shared" ca="1" si="33"/>
        <v>22.901136650000002</v>
      </c>
      <c r="AQ91" s="130">
        <f t="shared" ca="1" si="33"/>
        <v>23.022277800000001</v>
      </c>
      <c r="AR91" s="130">
        <f t="shared" ca="1" si="33"/>
        <v>23.134404150000002</v>
      </c>
      <c r="AS91" s="130">
        <f t="shared" ca="1" si="33"/>
        <v>23.237777550000001</v>
      </c>
    </row>
    <row r="92" spans="2:45" x14ac:dyDescent="0.45">
      <c r="C92" t="s">
        <v>267</v>
      </c>
      <c r="E92" t="s">
        <v>247</v>
      </c>
      <c r="F92" s="132">
        <f ca="1">F87/SUM(F86:F88)</f>
        <v>0</v>
      </c>
      <c r="G92" s="132">
        <f t="shared" ref="G92" ca="1" si="34">G87/SUM(G86:G88)</f>
        <v>1.8676790261055422E-2</v>
      </c>
      <c r="H92" s="132">
        <f t="shared" ref="H92:AS92" ca="1" si="35">H87/SUM(H86:H88)</f>
        <v>3.9086595893296529E-2</v>
      </c>
      <c r="I92" s="132">
        <f t="shared" ca="1" si="35"/>
        <v>5.5901471929040186E-2</v>
      </c>
      <c r="J92" s="132">
        <f t="shared" ca="1" si="35"/>
        <v>8.2957321468142498E-2</v>
      </c>
      <c r="K92" s="132">
        <f t="shared" ca="1" si="35"/>
        <v>0.11379210792000735</v>
      </c>
      <c r="L92" s="132">
        <f t="shared" ca="1" si="35"/>
        <v>0.14016351535657592</v>
      </c>
      <c r="M92" s="132">
        <f t="shared" ca="1" si="35"/>
        <v>0.16268975000411545</v>
      </c>
      <c r="N92" s="132">
        <f t="shared" ca="1" si="35"/>
        <v>0.1820006297989927</v>
      </c>
      <c r="O92" s="132">
        <f t="shared" ca="1" si="35"/>
        <v>0.19702122603301261</v>
      </c>
      <c r="P92" s="132">
        <f t="shared" ca="1" si="35"/>
        <v>0.21254960494325659</v>
      </c>
      <c r="Q92" s="132">
        <f t="shared" ca="1" si="35"/>
        <v>0.23493669337758397</v>
      </c>
      <c r="R92" s="132">
        <f t="shared" ca="1" si="35"/>
        <v>0.25187821346785377</v>
      </c>
      <c r="S92" s="132">
        <f t="shared" ca="1" si="35"/>
        <v>0.26562120931918326</v>
      </c>
      <c r="T92" s="132">
        <f t="shared" ca="1" si="35"/>
        <v>0.27655396117670311</v>
      </c>
      <c r="U92" s="132">
        <f t="shared" ca="1" si="35"/>
        <v>0.28499654254690904</v>
      </c>
      <c r="V92" s="132">
        <f t="shared" ca="1" si="35"/>
        <v>0.29151478936997466</v>
      </c>
      <c r="W92" s="132">
        <f t="shared" ca="1" si="35"/>
        <v>0.2974780383033333</v>
      </c>
      <c r="X92" s="132">
        <f t="shared" ca="1" si="35"/>
        <v>0.30294719097215966</v>
      </c>
      <c r="Y92" s="132">
        <f t="shared" ca="1" si="35"/>
        <v>0.30797281311304736</v>
      </c>
      <c r="Z92" s="132">
        <f t="shared" ca="1" si="35"/>
        <v>0.31259847097712129</v>
      </c>
      <c r="AA92" s="132">
        <f t="shared" ca="1" si="35"/>
        <v>0.31686268286715458</v>
      </c>
      <c r="AB92" s="132">
        <f t="shared" ca="1" si="35"/>
        <v>0.32079876131844431</v>
      </c>
      <c r="AC92" s="132">
        <f t="shared" ca="1" si="35"/>
        <v>0.32443593518560215</v>
      </c>
      <c r="AD92" s="132">
        <f t="shared" ca="1" si="35"/>
        <v>0.32780004943436253</v>
      </c>
      <c r="AE92" s="132">
        <f t="shared" ca="1" si="35"/>
        <v>0.33091387193724148</v>
      </c>
      <c r="AF92" s="132">
        <f t="shared" ca="1" si="35"/>
        <v>0.33379762027176457</v>
      </c>
      <c r="AG92" s="132">
        <f t="shared" ca="1" si="35"/>
        <v>0.33646928692194478</v>
      </c>
      <c r="AH92" s="132">
        <f t="shared" ca="1" si="35"/>
        <v>0.33894493042518248</v>
      </c>
      <c r="AI92" s="132">
        <f t="shared" ca="1" si="35"/>
        <v>0.34123891698695286</v>
      </c>
      <c r="AJ92" s="132">
        <f t="shared" ca="1" si="35"/>
        <v>0.34336414934963227</v>
      </c>
      <c r="AK92" s="132">
        <f t="shared" ca="1" si="35"/>
        <v>0.34533223117570544</v>
      </c>
      <c r="AL92" s="132">
        <f t="shared" ca="1" si="35"/>
        <v>0.34715362891278861</v>
      </c>
      <c r="AM92" s="132">
        <f t="shared" ca="1" si="35"/>
        <v>0.34883779124500103</v>
      </c>
      <c r="AN92" s="132">
        <f t="shared" ca="1" si="35"/>
        <v>0.35039327330570202</v>
      </c>
      <c r="AO92" s="132">
        <f t="shared" ca="1" si="35"/>
        <v>0.3518278365109363</v>
      </c>
      <c r="AP92" s="132">
        <f t="shared" ca="1" si="35"/>
        <v>0.35314853902677357</v>
      </c>
      <c r="AQ92" s="132">
        <f t="shared" ca="1" si="35"/>
        <v>0.35436178474051772</v>
      </c>
      <c r="AR92" s="132">
        <f t="shared" ca="1" si="35"/>
        <v>0.35547342592785125</v>
      </c>
      <c r="AS92" s="132">
        <f t="shared" ca="1" si="35"/>
        <v>0.35648878134647605</v>
      </c>
    </row>
    <row r="94" spans="2:45" x14ac:dyDescent="0.45">
      <c r="B94" s="124" t="s">
        <v>260</v>
      </c>
      <c r="F94" s="148"/>
      <c r="G94" s="148"/>
      <c r="H94" s="148"/>
      <c r="I94" s="148"/>
      <c r="J94" s="148"/>
      <c r="K94" s="148"/>
      <c r="L94" s="172">
        <f ca="1">L95/L40</f>
        <v>45.900433101250329</v>
      </c>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row>
    <row r="95" spans="2:45" x14ac:dyDescent="0.45">
      <c r="B95" s="124"/>
      <c r="C95" t="s">
        <v>349</v>
      </c>
      <c r="F95" s="145">
        <f ca="1">(F97+F100-Opex_Total!F7)*GRC!G317</f>
        <v>5168522.1440383317</v>
      </c>
      <c r="G95" s="145">
        <f ca="1">(G97+G100-Opex_Total!G7)*GRC!H317</f>
        <v>11016783.897652548</v>
      </c>
      <c r="H95" s="145">
        <f ca="1">(H97+H100-Opex_Total!H7)*GRC!I317</f>
        <v>25770947.031701334</v>
      </c>
      <c r="I95" s="145">
        <f ca="1">(I97+I100-Opex_Total!I7)*GRC!J317</f>
        <v>45682971.838444769</v>
      </c>
      <c r="J95" s="145">
        <f ca="1">(J97+J100-Opex_Total!J7)*GRC!K317</f>
        <v>70681696.890346557</v>
      </c>
      <c r="K95" s="145">
        <f ca="1">(K97+K100-Opex_Total!K7)*GRC!L317</f>
        <v>68430376.346359268</v>
      </c>
      <c r="L95" s="145">
        <f ca="1">(L97+L100-Opex_Total!L7)*GRC!M317</f>
        <v>69424405.06564112</v>
      </c>
      <c r="M95" s="145">
        <f ca="1">(M97+M100-Opex_Total!M7)*GRC!N317</f>
        <v>184948835.48235652</v>
      </c>
      <c r="N95" s="145">
        <f ca="1">(N97+N100-Opex_Total!N7)*GRC!O317</f>
        <v>229463089.43995485</v>
      </c>
      <c r="O95" s="145">
        <f ca="1">(O97+O100-Opex_Total!O7)*GRC!P317</f>
        <v>276149819.63925183</v>
      </c>
      <c r="P95" s="145">
        <f ca="1">(P97+P100-Opex_Total!P7)*GRC!Q317</f>
        <v>317789460.4115141</v>
      </c>
      <c r="Q95" s="145">
        <f ca="1">(Q97+Q100-Opex_Total!Q7)*GRC!R317</f>
        <v>335839769.49477088</v>
      </c>
      <c r="R95" s="145">
        <f ca="1">(R97+R100-Opex_Total!R7)*GRC!S317</f>
        <v>347276067.58787709</v>
      </c>
      <c r="S95" s="145">
        <f ca="1">(S97+S100-Opex_Total!S7)*GRC!T317</f>
        <v>356377495.07483256</v>
      </c>
      <c r="T95" s="145">
        <f ca="1">(T97+T100-Opex_Total!T7)*GRC!U317</f>
        <v>362967936.40964675</v>
      </c>
      <c r="U95" s="145">
        <f ca="1">(U97+U100-Opex_Total!U7)*GRC!V317</f>
        <v>366969281.17696828</v>
      </c>
      <c r="V95" s="145">
        <f ca="1">(V97+V100-Opex_Total!V7)*GRC!W317</f>
        <v>226923828.76248702</v>
      </c>
      <c r="W95" s="145">
        <f ca="1">(W97+W100-Opex_Total!W7)*GRC!X317</f>
        <v>228805941.32850853</v>
      </c>
      <c r="X95" s="145">
        <f ca="1">(X97+X100-Opex_Total!X7)*GRC!Y317</f>
        <v>230661937.33100396</v>
      </c>
      <c r="Y95" s="145">
        <f ca="1">(Y97+Y100-Opex_Total!Y7)*GRC!Z317</f>
        <v>232493658.08137497</v>
      </c>
      <c r="Z95" s="145">
        <f ca="1">(Z97+Z100-Opex_Total!Z7)*GRC!AA317</f>
        <v>234304728.3974469</v>
      </c>
      <c r="AA95" s="145">
        <f ca="1">(AA97+AA100-Opex_Total!AA7)*GRC!AB317</f>
        <v>236099112.25103995</v>
      </c>
      <c r="AB95" s="145">
        <f ca="1">(AB97+AB100-Opex_Total!AB7)*GRC!AC317</f>
        <v>237880174.65602809</v>
      </c>
      <c r="AC95" s="145">
        <f ca="1">(AC97+AC100-Opex_Total!AC7)*GRC!AD317</f>
        <v>239651572.34378389</v>
      </c>
      <c r="AD95" s="145">
        <f ca="1">(AD97+AD100-Opex_Total!AD7)*GRC!AE317</f>
        <v>241416938.17379323</v>
      </c>
      <c r="AE95" s="145">
        <f ca="1">(AE97+AE100-Opex_Total!AE7)*GRC!AF317</f>
        <v>243179724.70085353</v>
      </c>
      <c r="AF95" s="145">
        <f ca="1">(AF97+AF100-Opex_Total!AF7)*GRC!AG317</f>
        <v>244943382.56258836</v>
      </c>
      <c r="AG95" s="145">
        <f ca="1">(AG97+AG100-Opex_Total!AG7)*GRC!AH317</f>
        <v>246711253.21409705</v>
      </c>
      <c r="AH95" s="145">
        <f ca="1">(AH97+AH100-Opex_Total!AH7)*GRC!AI317</f>
        <v>248486581.28396419</v>
      </c>
      <c r="AI95" s="145">
        <f ca="1">(AI97+AI100-Opex_Total!AI7)*GRC!AJ317</f>
        <v>250272513.3895148</v>
      </c>
      <c r="AJ95" s="145">
        <f ca="1">(AJ97+AJ100-Opex_Total!AJ7)*GRC!AK317</f>
        <v>252072094.72350773</v>
      </c>
      <c r="AK95" s="145">
        <f ca="1">(AK97+AK100-Opex_Total!AK7)*GRC!AL317</f>
        <v>253888277.94474024</v>
      </c>
      <c r="AL95" s="145">
        <f ca="1">(AL97+AL100-Opex_Total!AL7)*GRC!AM317</f>
        <v>255723910.66751698</v>
      </c>
      <c r="AM95" s="145">
        <f ca="1">(AM97+AM100-Opex_Total!AM7)*GRC!AN317</f>
        <v>257581740.90696889</v>
      </c>
      <c r="AN95" s="145">
        <f ca="1">(AN97+AN100-Opex_Total!AN7)*GRC!AO317</f>
        <v>259464432.19364119</v>
      </c>
      <c r="AO95" s="145">
        <f ca="1">(AO97+AO100-Opex_Total!AO7)*GRC!AP317</f>
        <v>261374559.86224854</v>
      </c>
      <c r="AP95" s="145">
        <f ca="1">(AP97+AP100-Opex_Total!AP7)*GRC!AQ317</f>
        <v>263314612.72560257</v>
      </c>
      <c r="AQ95" s="145">
        <f ca="1">(AQ97+AQ100-Opex_Total!AQ7)*GRC!AR317</f>
        <v>265286995.80895957</v>
      </c>
      <c r="AR95" s="145">
        <f ca="1">(AR97+AR100-Opex_Total!AR7)*GRC!AS317</f>
        <v>267294054.9241271</v>
      </c>
      <c r="AS95" s="145">
        <f ca="1">(AS97+AS100-Opex_Total!AS7)*GRC!AT317</f>
        <v>269338046.51743305</v>
      </c>
    </row>
    <row r="96" spans="2:45" x14ac:dyDescent="0.45">
      <c r="C96" t="s">
        <v>251</v>
      </c>
      <c r="F96" s="136">
        <f ca="1">SUM(Opex_Total!F6:F30)</f>
        <v>6885172.6130603394</v>
      </c>
      <c r="G96" s="136">
        <f ca="1">SUM(Opex_Total!G6:G30)</f>
        <v>14860164.651820375</v>
      </c>
      <c r="H96" s="136">
        <f ca="1">SUM(Opex_Total!H6:H30)</f>
        <v>35122193.572071426</v>
      </c>
      <c r="I96" s="136">
        <f ca="1">SUM(Opex_Total!I6:I30)</f>
        <v>63357876.54828573</v>
      </c>
      <c r="J96" s="136">
        <f ca="1">SUM(Opex_Total!J6:J30)</f>
        <v>97424288.053251475</v>
      </c>
      <c r="K96" s="136">
        <f ca="1">SUM(Opex_Total!K6:K30)</f>
        <v>93528114.078553319</v>
      </c>
      <c r="L96" s="136">
        <f ca="1">SUM(Opex_Total!L6:L30)</f>
        <v>96781730.314596921</v>
      </c>
      <c r="M96" s="136">
        <f ca="1">SUM(Opex_Total!M6:M30)</f>
        <v>239441704.97546476</v>
      </c>
      <c r="N96" s="136">
        <f ca="1">SUM(Opex_Total!N6:N30)</f>
        <v>289549465.14367771</v>
      </c>
      <c r="O96" s="136">
        <f ca="1">SUM(Opex_Total!O6:O30)</f>
        <v>338997947.47007656</v>
      </c>
      <c r="P96" s="136">
        <f ca="1">SUM(Opex_Total!P6:P30)</f>
        <v>380514973.15794659</v>
      </c>
      <c r="Q96" s="136">
        <f ca="1">SUM(Opex_Total!Q6:Q30)</f>
        <v>391641193.51586735</v>
      </c>
      <c r="R96" s="136">
        <f ca="1">SUM(Opex_Total!R6:R30)</f>
        <v>393198979.83672553</v>
      </c>
      <c r="S96" s="136">
        <f ca="1">SUM(Opex_Total!S6:S30)</f>
        <v>392946581.74184752</v>
      </c>
      <c r="T96" s="136">
        <f ca="1">SUM(Opex_Total!T6:T30)</f>
        <v>393007716.9522686</v>
      </c>
      <c r="U96" s="136">
        <f ca="1">SUM(Opex_Total!U6:U30)</f>
        <v>390365157.19178927</v>
      </c>
      <c r="V96" s="136">
        <f ca="1">SUM(Opex_Total!V6:V30)</f>
        <v>269227097.94867802</v>
      </c>
      <c r="W96" s="136">
        <f ca="1">SUM(Opex_Total!W6:W30)</f>
        <v>268126913.17354828</v>
      </c>
      <c r="X96" s="136">
        <f ca="1">SUM(Opex_Total!X6:X30)</f>
        <v>266980150.23046234</v>
      </c>
      <c r="Y96" s="136">
        <f ca="1">SUM(Opex_Total!Y6:Y30)</f>
        <v>265788813.27629754</v>
      </c>
      <c r="Z96" s="136">
        <f ca="1">SUM(Opex_Total!Z6:Z30)</f>
        <v>264557576.40778175</v>
      </c>
      <c r="AA96" s="136">
        <f ca="1">SUM(Opex_Total!AA6:AA30)</f>
        <v>263291948.09461945</v>
      </c>
      <c r="AB96" s="136">
        <f ca="1">SUM(Opex_Total!AB6:AB30)</f>
        <v>261995686.34748262</v>
      </c>
      <c r="AC96" s="136">
        <f ca="1">SUM(Opex_Total!AC6:AC30)</f>
        <v>260672822.76411906</v>
      </c>
      <c r="AD96" s="136">
        <f ca="1">SUM(Opex_Total!AD6:AD30)</f>
        <v>259327228.26637265</v>
      </c>
      <c r="AE96" s="136">
        <f ca="1">SUM(Opex_Total!AE6:AE30)</f>
        <v>257962222.57496083</v>
      </c>
      <c r="AF96" s="136">
        <f ca="1">SUM(Opex_Total!AF6:AF30)</f>
        <v>256581000.45647398</v>
      </c>
      <c r="AG96" s="136">
        <f ca="1">SUM(Opex_Total!AG6:AG30)</f>
        <v>255186464.77757832</v>
      </c>
      <c r="AH96" s="136">
        <f ca="1">SUM(Opex_Total!AH6:AH30)</f>
        <v>253781260.0773074</v>
      </c>
      <c r="AI96" s="136">
        <f ca="1">SUM(Opex_Total!AI6:AI30)</f>
        <v>252367796.021855</v>
      </c>
      <c r="AJ96" s="136">
        <f ca="1">SUM(Opex_Total!AJ6:AJ30)</f>
        <v>250948260.87125736</v>
      </c>
      <c r="AK96" s="136">
        <f ca="1">SUM(Opex_Total!AK6:AK30)</f>
        <v>249524641.27154404</v>
      </c>
      <c r="AL96" s="136">
        <f ca="1">SUM(Opex_Total!AL6:AL30)</f>
        <v>248098718.93261361</v>
      </c>
      <c r="AM96" s="136">
        <f ca="1">SUM(Opex_Total!AM6:AM30)</f>
        <v>246672085.08091199</v>
      </c>
      <c r="AN96" s="136">
        <f ca="1">SUM(Opex_Total!AN6:AN30)</f>
        <v>245246177.08592749</v>
      </c>
      <c r="AO96" s="136">
        <f ca="1">SUM(Opex_Total!AO6:AO30)</f>
        <v>243822271.96885201</v>
      </c>
      <c r="AP96" s="136">
        <f ca="1">SUM(Opex_Total!AP6:AP30)</f>
        <v>242401504.35349661</v>
      </c>
      <c r="AQ96" s="136">
        <f ca="1">SUM(Opex_Total!AQ6:AQ30)</f>
        <v>240984861.37114903</v>
      </c>
      <c r="AR96" s="136">
        <f ca="1">SUM(Opex_Total!AR6:AR30)</f>
        <v>239573233.34863597</v>
      </c>
      <c r="AS96" s="136">
        <f ca="1">SUM(Opex_Total!AS6:AS30)</f>
        <v>238167370.63913906</v>
      </c>
    </row>
    <row r="97" spans="2:45" x14ac:dyDescent="0.45">
      <c r="C97" t="s">
        <v>261</v>
      </c>
      <c r="F97" s="136">
        <f ca="1">SUM(Opex_Total!F9:F10)+SUM(Opex_Total!F19:F20)</f>
        <v>6697503.4978885464</v>
      </c>
      <c r="G97" s="136">
        <f ca="1">SUM(Opex_Total!G9:G10)+SUM(Opex_Total!G19:G20)</f>
        <v>13640531.072945097</v>
      </c>
      <c r="H97" s="136">
        <f ca="1">SUM(Opex_Total!H9:H10)+SUM(Opex_Total!H19:H20)</f>
        <v>30942455.299183927</v>
      </c>
      <c r="I97" s="136">
        <f ca="1">SUM(Opex_Total!I9:I10)+SUM(Opex_Total!I19:I20)</f>
        <v>54317477.695726357</v>
      </c>
      <c r="J97" s="136">
        <f ca="1">SUM(Opex_Total!J9:J10)+SUM(Opex_Total!J19:J20)</f>
        <v>80000453.954189584</v>
      </c>
      <c r="K97" s="136">
        <f ca="1">SUM(Opex_Total!K9:K10)+SUM(Opex_Total!K19:K20)</f>
        <v>68390432.442546606</v>
      </c>
      <c r="L97" s="136">
        <f ca="1">SUM(Opex_Total!L9:L10)+SUM(Opex_Total!L19:L20)</f>
        <v>64134846.93796353</v>
      </c>
      <c r="M97" s="136">
        <f ca="1">SUM(Opex_Total!M9:M10)+SUM(Opex_Total!M19:M20)</f>
        <v>176505216.39328581</v>
      </c>
      <c r="N97" s="136">
        <f ca="1">SUM(Opex_Total!N9:N10)+SUM(Opex_Total!N19:N20)</f>
        <v>212367091.13214529</v>
      </c>
      <c r="O97" s="136">
        <f ca="1">SUM(Opex_Total!O9:O10)+SUM(Opex_Total!O19:O20)</f>
        <v>251189982.31821597</v>
      </c>
      <c r="P97" s="136">
        <f ca="1">SUM(Opex_Total!P9:P10)+SUM(Opex_Total!P19:P20)</f>
        <v>284367173.76470137</v>
      </c>
      <c r="Q97" s="136">
        <f ca="1">SUM(Opex_Total!Q9:Q10)+SUM(Opex_Total!Q19:Q20)</f>
        <v>294929678.66240859</v>
      </c>
      <c r="R97" s="136">
        <f ca="1">SUM(Opex_Total!R9:R10)+SUM(Opex_Total!R19:R20)</f>
        <v>300607800.47224689</v>
      </c>
      <c r="S97" s="136">
        <f ca="1">SUM(Opex_Total!S9:S10)+SUM(Opex_Total!S19:S20)</f>
        <v>303443049.22590077</v>
      </c>
      <c r="T97" s="136">
        <f ca="1">SUM(Opex_Total!T9:T10)+SUM(Opex_Total!T19:T20)</f>
        <v>304001227.43093836</v>
      </c>
      <c r="U97" s="136">
        <f ca="1">SUM(Opex_Total!U9:U10)+SUM(Opex_Total!U19:U20)</f>
        <v>302313974.6410262</v>
      </c>
      <c r="V97" s="136">
        <f ca="1">SUM(Opex_Total!V9:V10)+SUM(Opex_Total!V19:V20)</f>
        <v>182054037.29018989</v>
      </c>
      <c r="W97" s="136">
        <f ca="1">SUM(Opex_Total!W9:W10)+SUM(Opex_Total!W19:W20)</f>
        <v>180256688.68734133</v>
      </c>
      <c r="X97" s="136">
        <f ca="1">SUM(Opex_Total!X9:X10)+SUM(Opex_Total!X19:X20)</f>
        <v>178420137.5106279</v>
      </c>
      <c r="Y97" s="136">
        <f ca="1">SUM(Opex_Total!Y9:Y10)+SUM(Opex_Total!Y19:Y20)</f>
        <v>176551989.02914101</v>
      </c>
      <c r="Z97" s="136">
        <f ca="1">SUM(Opex_Total!Z9:Z10)+SUM(Opex_Total!Z19:Z20)</f>
        <v>174659110.76302618</v>
      </c>
      <c r="AA97" s="136">
        <f ca="1">SUM(Opex_Total!AA9:AA10)+SUM(Opex_Total!AA19:AA20)</f>
        <v>172747895.92756253</v>
      </c>
      <c r="AB97" s="136">
        <f ca="1">SUM(Opex_Total!AB9:AB10)+SUM(Opex_Total!AB19:AB20)</f>
        <v>170824048.33306634</v>
      </c>
      <c r="AC97" s="136">
        <f ca="1">SUM(Opex_Total!AC9:AC10)+SUM(Opex_Total!AC19:AC20)</f>
        <v>168892725.85312501</v>
      </c>
      <c r="AD97" s="136">
        <f ca="1">SUM(Opex_Total!AD9:AD10)+SUM(Opex_Total!AD19:AD20)</f>
        <v>166958608.70095679</v>
      </c>
      <c r="AE97" s="136">
        <f ca="1">SUM(Opex_Total!AE9:AE10)+SUM(Opex_Total!AE19:AE20)</f>
        <v>165025890.34899089</v>
      </c>
      <c r="AF97" s="136">
        <f ca="1">SUM(Opex_Total!AF9:AF10)+SUM(Opex_Total!AF19:AF20)</f>
        <v>163098341.96623671</v>
      </c>
      <c r="AG97" s="136">
        <f ca="1">SUM(Opex_Total!AG9:AG10)+SUM(Opex_Total!AG19:AG20)</f>
        <v>161179341.78607273</v>
      </c>
      <c r="AH97" s="136">
        <f ca="1">SUM(Opex_Total!AH9:AH10)+SUM(Opex_Total!AH19:AH20)</f>
        <v>159271905.38096535</v>
      </c>
      <c r="AI97" s="136">
        <f ca="1">SUM(Opex_Total!AI9:AI10)+SUM(Opex_Total!AI19:AI20)</f>
        <v>157378718.25048113</v>
      </c>
      <c r="AJ97" s="136">
        <f ca="1">SUM(Opex_Total!AJ9:AJ10)+SUM(Opex_Total!AJ19:AJ20)</f>
        <v>155502160.36925021</v>
      </c>
      <c r="AK97" s="136">
        <f ca="1">SUM(Opex_Total!AK9:AK10)+SUM(Opex_Total!AK19:AK20)</f>
        <v>153644335.47665459</v>
      </c>
      <c r="AL97" s="136">
        <f ca="1">SUM(Opex_Total!AL9:AL10)+SUM(Opex_Total!AL19:AL20)</f>
        <v>151807091.99194136</v>
      </c>
      <c r="AM97" s="136">
        <f ca="1">SUM(Opex_Total!AM9:AM10)+SUM(Opex_Total!AM19:AM20)</f>
        <v>149992043.12344098</v>
      </c>
      <c r="AN97" s="136">
        <f ca="1">SUM(Opex_Total!AN9:AN10)+SUM(Opex_Total!AN19:AN20)</f>
        <v>148200591.6425806</v>
      </c>
      <c r="AO97" s="136">
        <f ca="1">SUM(Opex_Total!AO9:AO10)+SUM(Opex_Total!AO19:AO20)</f>
        <v>146433945.79757914</v>
      </c>
      <c r="AP97" s="136">
        <f ca="1">SUM(Opex_Total!AP9:AP10)+SUM(Opex_Total!AP19:AP20)</f>
        <v>144693136.15319261</v>
      </c>
      <c r="AQ97" s="136">
        <f ca="1">SUM(Opex_Total!AQ9:AQ10)+SUM(Opex_Total!AQ19:AQ20)</f>
        <v>142979031.68007722</v>
      </c>
      <c r="AR97" s="136">
        <f ca="1">SUM(Opex_Total!AR9:AR10)+SUM(Opex_Total!AR19:AR20)</f>
        <v>141292356.41781175</v>
      </c>
      <c r="AS97" s="136">
        <f ca="1">SUM(Opex_Total!AS9:AS10)+SUM(Opex_Total!AS19:AS20)</f>
        <v>139633699.5149771</v>
      </c>
    </row>
    <row r="98" spans="2:45" x14ac:dyDescent="0.45">
      <c r="C98" t="s">
        <v>263</v>
      </c>
      <c r="F98" s="136">
        <f ca="1">SUM(Opex_Total!F13:F17)</f>
        <v>187669.11517179332</v>
      </c>
      <c r="G98" s="136">
        <f ca="1">SUM(Opex_Total!G13:G17)</f>
        <v>353481.93126248743</v>
      </c>
      <c r="H98" s="136">
        <f ca="1">SUM(Opex_Total!H13:H17)</f>
        <v>1125384.2728874953</v>
      </c>
      <c r="I98" s="136">
        <f ca="1">SUM(Opex_Total!I13:I17)</f>
        <v>3113749.5015869811</v>
      </c>
      <c r="J98" s="136">
        <f ca="1">SUM(Opex_Total!J13:J17)</f>
        <v>6400775.2232872928</v>
      </c>
      <c r="K98" s="136">
        <f ca="1">SUM(Opex_Total!K13:K17)</f>
        <v>10137311.904702818</v>
      </c>
      <c r="L98" s="136">
        <f ca="1">SUM(Opex_Total!L13:L17)</f>
        <v>14452839.308270391</v>
      </c>
      <c r="M98" s="136">
        <f ca="1">SUM(Opex_Total!M13:M17)</f>
        <v>40836850.667130172</v>
      </c>
      <c r="N98" s="136">
        <f ca="1">SUM(Opex_Total!N13:N17)</f>
        <v>53093568.644502185</v>
      </c>
      <c r="O98" s="136">
        <f ca="1">SUM(Opex_Total!O13:O17)</f>
        <v>62417968.5692496</v>
      </c>
      <c r="P98" s="136">
        <f ca="1">SUM(Opex_Total!P13:P17)</f>
        <v>70115143.714811072</v>
      </c>
      <c r="Q98" s="136">
        <f ca="1">SUM(Opex_Total!Q13:Q17)</f>
        <v>71501852.761009201</v>
      </c>
      <c r="R98" s="136">
        <f ca="1">SUM(Opex_Total!R13:R17)</f>
        <v>71765185.066374302</v>
      </c>
      <c r="S98" s="136">
        <f ca="1">SUM(Opex_Total!S13:S17)</f>
        <v>71386542.334215835</v>
      </c>
      <c r="T98" s="136">
        <f ca="1">SUM(Opex_Total!T13:T17)</f>
        <v>73722170.795755833</v>
      </c>
      <c r="U98" s="136">
        <f ca="1">SUM(Opex_Total!U13:U17)</f>
        <v>75633704.156342342</v>
      </c>
      <c r="V98" s="136">
        <f ca="1">SUM(Opex_Total!V13:V17)</f>
        <v>77179747.448417664</v>
      </c>
      <c r="W98" s="136">
        <f ca="1">SUM(Opex_Total!W13:W17)</f>
        <v>78651382.631069899</v>
      </c>
      <c r="X98" s="136">
        <f ca="1">SUM(Opex_Total!X13:X17)</f>
        <v>80052319.30232656</v>
      </c>
      <c r="Y98" s="136">
        <f ca="1">SUM(Opex_Total!Y13:Y17)</f>
        <v>81385507.853027821</v>
      </c>
      <c r="Z98" s="136">
        <f ca="1">SUM(Opex_Total!Z13:Z17)</f>
        <v>82653627.739888281</v>
      </c>
      <c r="AA98" s="136">
        <f ca="1">SUM(Opex_Total!AA13:AA17)</f>
        <v>83859351.732226208</v>
      </c>
      <c r="AB98" s="136">
        <f ca="1">SUM(Opex_Total!AB13:AB17)</f>
        <v>85005088.180640161</v>
      </c>
      <c r="AC98" s="136">
        <f ca="1">SUM(Opex_Total!AC13:AC17)</f>
        <v>86093100.937672794</v>
      </c>
      <c r="AD98" s="136">
        <f ca="1">SUM(Opex_Total!AD13:AD17)</f>
        <v>87125555.488583744</v>
      </c>
      <c r="AE98" s="136">
        <f ca="1">SUM(Opex_Total!AE13:AE17)</f>
        <v>88104474.785239458</v>
      </c>
      <c r="AF98" s="136">
        <f ca="1">SUM(Opex_Total!AF13:AF17)</f>
        <v>89031780.805240899</v>
      </c>
      <c r="AG98" s="136">
        <f ca="1">SUM(Opex_Total!AG13:AG17)</f>
        <v>89909298.034023106</v>
      </c>
      <c r="AH98" s="136">
        <f ca="1">SUM(Opex_Total!AH13:AH17)</f>
        <v>90738759.055508077</v>
      </c>
      <c r="AI98" s="136">
        <f ca="1">SUM(Opex_Total!AI13:AI17)</f>
        <v>91521811.6949687</v>
      </c>
      <c r="AJ98" s="136">
        <f ca="1">SUM(Opex_Total!AJ13:AJ17)</f>
        <v>92260025.975132018</v>
      </c>
      <c r="AK98" s="136">
        <f ca="1">SUM(Opex_Total!AK13:AK17)</f>
        <v>92954899.932393223</v>
      </c>
      <c r="AL98" s="136">
        <f ca="1">SUM(Opex_Total!AL13:AL17)</f>
        <v>93607862.263521194</v>
      </c>
      <c r="AM98" s="136">
        <f ca="1">SUM(Opex_Total!AM13:AM17)</f>
        <v>94220274.34198451</v>
      </c>
      <c r="AN98" s="136">
        <f ca="1">SUM(Opex_Total!AN13:AN17)</f>
        <v>94793438.126239836</v>
      </c>
      <c r="AO98" s="136">
        <f ca="1">SUM(Opex_Total!AO13:AO17)</f>
        <v>95328597.623635456</v>
      </c>
      <c r="AP98" s="136">
        <f ca="1">SUM(Opex_Total!AP13:AP17)</f>
        <v>95826943.275785223</v>
      </c>
      <c r="AQ98" s="136">
        <f ca="1">SUM(Opex_Total!AQ13:AQ17)</f>
        <v>96289609.82448183</v>
      </c>
      <c r="AR98" s="136">
        <f ca="1">SUM(Opex_Total!AR13:AR17)</f>
        <v>96717686.592924029</v>
      </c>
      <c r="AS98" s="136">
        <f ca="1">SUM(Opex_Total!AS13:AS17)</f>
        <v>97112211.971377552</v>
      </c>
    </row>
    <row r="99" spans="2:45" x14ac:dyDescent="0.45">
      <c r="C99" t="s">
        <v>376</v>
      </c>
      <c r="F99" s="136">
        <f ca="1">SUM(Opex_Total!F16:F17)</f>
        <v>0</v>
      </c>
      <c r="G99" s="136">
        <f ca="1">SUM(Opex_Total!G16:G17)</f>
        <v>12515.857625725372</v>
      </c>
      <c r="H99" s="136">
        <f ca="1">SUM(Opex_Total!H16:H17)</f>
        <v>52942.931401182337</v>
      </c>
      <c r="I99" s="136">
        <f ca="1">SUM(Opex_Total!I16:I17)</f>
        <v>127905.76830999836</v>
      </c>
      <c r="J99" s="136">
        <f ca="1">SUM(Opex_Total!J16:J17)</f>
        <v>271411.54981401289</v>
      </c>
      <c r="K99" s="136">
        <f ca="1">SUM(Opex_Total!K16:K17)</f>
        <v>428303.6821110929</v>
      </c>
      <c r="L99" s="136">
        <f ca="1">SUM(Opex_Total!L16:L17)</f>
        <v>597648.25925612892</v>
      </c>
      <c r="M99" s="136">
        <f ca="1">SUM(Opex_Total!M16:M17)</f>
        <v>14625421.387462042</v>
      </c>
      <c r="N99" s="136">
        <f ca="1">SUM(Opex_Total!N16:N17)</f>
        <v>19092951.383396737</v>
      </c>
      <c r="O99" s="136">
        <f ca="1">SUM(Opex_Total!O16:O17)</f>
        <v>22087808.500956483</v>
      </c>
      <c r="P99" s="136">
        <f ca="1">SUM(Opex_Total!P16:P17)</f>
        <v>24639628.363007743</v>
      </c>
      <c r="Q99" s="136">
        <f ca="1">SUM(Opex_Total!Q16:Q17)</f>
        <v>26574464.258063618</v>
      </c>
      <c r="R99" s="136">
        <f ca="1">SUM(Opex_Total!R16:R17)</f>
        <v>27451454.306056462</v>
      </c>
      <c r="S99" s="136">
        <f ca="1">SUM(Opex_Total!S16:S17)</f>
        <v>27707922.24724305</v>
      </c>
      <c r="T99" s="136">
        <f ca="1">SUM(Opex_Total!T16:T17)</f>
        <v>29735450.401783273</v>
      </c>
      <c r="U99" s="136">
        <f ca="1">SUM(Opex_Total!U16:U17)</f>
        <v>31393628.106587898</v>
      </c>
      <c r="V99" s="136">
        <f ca="1">SUM(Opex_Total!V16:V17)</f>
        <v>32734048.566516705</v>
      </c>
      <c r="W99" s="136">
        <f ca="1">SUM(Opex_Total!W16:W17)</f>
        <v>34009365.977388903</v>
      </c>
      <c r="X99" s="136">
        <f ca="1">SUM(Opex_Total!X16:X17)</f>
        <v>35222919.903916515</v>
      </c>
      <c r="Y99" s="136">
        <f ca="1">SUM(Opex_Total!Y16:Y17)</f>
        <v>36377368.560706496</v>
      </c>
      <c r="Z99" s="136">
        <f ca="1">SUM(Opex_Total!Z16:Z17)</f>
        <v>37475117.229619421</v>
      </c>
      <c r="AA99" s="136">
        <f ca="1">SUM(Opex_Total!AA16:AA17)</f>
        <v>38518550.568567887</v>
      </c>
      <c r="AB99" s="136">
        <f ca="1">SUM(Opex_Total!AB16:AB17)</f>
        <v>39509812.491015345</v>
      </c>
      <c r="AC99" s="136">
        <f ca="1">SUM(Opex_Total!AC16:AC17)</f>
        <v>40450912.19475653</v>
      </c>
      <c r="AD99" s="136">
        <f ca="1">SUM(Opex_Total!AD16:AD17)</f>
        <v>41343765.736510135</v>
      </c>
      <c r="AE99" s="136">
        <f ca="1">SUM(Opex_Total!AE16:AE17)</f>
        <v>42190159.370105565</v>
      </c>
      <c r="AF99" s="136">
        <f ca="1">SUM(Opex_Total!AF16:AF17)</f>
        <v>42991786.460093528</v>
      </c>
      <c r="AG99" s="136">
        <f ca="1">SUM(Opex_Total!AG16:AG17)</f>
        <v>43750251.499866731</v>
      </c>
      <c r="AH99" s="136">
        <f ca="1">SUM(Opex_Total!AH16:AH17)</f>
        <v>44467075.523639053</v>
      </c>
      <c r="AI99" s="136">
        <f ca="1">SUM(Opex_Total!AI16:AI17)</f>
        <v>45143703.115304179</v>
      </c>
      <c r="AJ99" s="136">
        <f ca="1">SUM(Opex_Total!AJ16:AJ17)</f>
        <v>45781508.649843916</v>
      </c>
      <c r="AK99" s="136">
        <f ca="1">SUM(Opex_Total!AK16:AK17)</f>
        <v>46381801.93086838</v>
      </c>
      <c r="AL99" s="136">
        <f ca="1">SUM(Opex_Total!AL16:AL17)</f>
        <v>46945830.703316346</v>
      </c>
      <c r="AM99" s="136">
        <f ca="1">SUM(Opex_Total!AM16:AM17)</f>
        <v>47474782.803786419</v>
      </c>
      <c r="AN99" s="136">
        <f ca="1">SUM(Opex_Total!AN16:AN17)</f>
        <v>47969793.130788416</v>
      </c>
      <c r="AO99" s="136">
        <f ca="1">SUM(Opex_Total!AO16:AO17)</f>
        <v>48431945.153315261</v>
      </c>
      <c r="AP99" s="136">
        <f ca="1">SUM(Opex_Total!AP16:AP17)</f>
        <v>48862274.804864198</v>
      </c>
      <c r="AQ99" s="136">
        <f ca="1">SUM(Opex_Total!AQ16:AQ17)</f>
        <v>49261769.019376524</v>
      </c>
      <c r="AR99" s="136">
        <f ca="1">SUM(Opex_Total!AR16:AR17)</f>
        <v>49631374.404401198</v>
      </c>
      <c r="AS99" s="136">
        <f ca="1">SUM(Opex_Total!AS16:AS17)</f>
        <v>49971992.932803504</v>
      </c>
    </row>
    <row r="100" spans="2:45" x14ac:dyDescent="0.45">
      <c r="C100" t="s">
        <v>262</v>
      </c>
      <c r="F100" s="136">
        <f ca="1">SUM(Opex_Total!F6:F8)+SUM(Opex_Total!F11:F12)</f>
        <v>0</v>
      </c>
      <c r="G100" s="136">
        <f ca="1">SUM(Opex_Total!G6:G8)+SUM(Opex_Total!G11:G12)</f>
        <v>866151.64761279046</v>
      </c>
      <c r="H100" s="136">
        <f ca="1">SUM(Opex_Total!H6:H8)+SUM(Opex_Total!H11:H12)</f>
        <v>3054354</v>
      </c>
      <c r="I100" s="136">
        <f ca="1">SUM(Opex_Total!I6:I8)+SUM(Opex_Total!I11:I12)</f>
        <v>5926649.3509723889</v>
      </c>
      <c r="J100" s="136">
        <f ca="1">SUM(Opex_Total!J6:J8)+SUM(Opex_Total!J11:J12)</f>
        <v>11023058.8757746</v>
      </c>
      <c r="K100" s="136">
        <f ca="1">SUM(Opex_Total!K6:K8)+SUM(Opex_Total!K11:K12)</f>
        <v>15000369.731303904</v>
      </c>
      <c r="L100" s="136">
        <f ca="1">SUM(Opex_Total!L6:L8)+SUM(Opex_Total!L11:L12)</f>
        <v>18194044.068362985</v>
      </c>
      <c r="M100" s="136">
        <f ca="1">SUM(Opex_Total!M6:M8)+SUM(Opex_Total!M11:M12)</f>
        <v>22099637.915048778</v>
      </c>
      <c r="N100" s="136">
        <f ca="1">SUM(Opex_Total!N6:N8)+SUM(Opex_Total!N11:N12)</f>
        <v>24088805.367030226</v>
      </c>
      <c r="O100" s="136">
        <f ca="1">SUM(Opex_Total!O6:O8)+SUM(Opex_Total!O11:O12)</f>
        <v>25389996.58261098</v>
      </c>
      <c r="P100" s="136">
        <f ca="1">SUM(Opex_Total!P6:P8)+SUM(Opex_Total!P11:P12)</f>
        <v>26032655.678434111</v>
      </c>
      <c r="Q100" s="136">
        <f ca="1">SUM(Opex_Total!Q6:Q8)+SUM(Opex_Total!Q11:Q12)</f>
        <v>25209662.092449546</v>
      </c>
      <c r="R100" s="136">
        <f ca="1">SUM(Opex_Total!R6:R8)+SUM(Opex_Total!R11:R12)</f>
        <v>20825994.298104297</v>
      </c>
      <c r="S100" s="136">
        <f ca="1">SUM(Opex_Total!S6:S8)+SUM(Opex_Total!S11:S12)</f>
        <v>18116990.181730859</v>
      </c>
      <c r="T100" s="136">
        <f ca="1">SUM(Opex_Total!T6:T8)+SUM(Opex_Total!T11:T12)</f>
        <v>15284318.725574451</v>
      </c>
      <c r="U100" s="136">
        <f ca="1">SUM(Opex_Total!U6:U8)+SUM(Opex_Total!U11:U12)</f>
        <v>12417478.394420732</v>
      </c>
      <c r="V100" s="136">
        <f ca="1">SUM(Opex_Total!V6:V8)+SUM(Opex_Total!V11:V12)</f>
        <v>9993313.2100704722</v>
      </c>
      <c r="W100" s="136">
        <f ca="1">SUM(Opex_Total!W6:W8)+SUM(Opex_Total!W11:W12)</f>
        <v>9218841.8551370241</v>
      </c>
      <c r="X100" s="136">
        <f ca="1">SUM(Opex_Total!X6:X8)+SUM(Opex_Total!X11:X12)</f>
        <v>8507693.4175078999</v>
      </c>
      <c r="Y100" s="136">
        <f ca="1">SUM(Opex_Total!Y6:Y8)+SUM(Opex_Total!Y11:Y12)</f>
        <v>7851316.3941287184</v>
      </c>
      <c r="Z100" s="136">
        <f ca="1">SUM(Opex_Total!Z6:Z8)+SUM(Opex_Total!Z11:Z12)</f>
        <v>7244837.904867271</v>
      </c>
      <c r="AA100" s="136">
        <f ca="1">SUM(Opex_Total!AA6:AA8)+SUM(Opex_Total!AA11:AA12)</f>
        <v>6684700.4348307373</v>
      </c>
      <c r="AB100" s="136">
        <f ca="1">SUM(Opex_Total!AB6:AB8)+SUM(Opex_Total!AB11:AB12)</f>
        <v>6166549.8337761415</v>
      </c>
      <c r="AC100" s="136">
        <f ca="1">SUM(Opex_Total!AC6:AC8)+SUM(Opex_Total!AC11:AC12)</f>
        <v>5686995.9733212627</v>
      </c>
      <c r="AD100" s="136">
        <f ca="1">SUM(Opex_Total!AD6:AD8)+SUM(Opex_Total!AD11:AD12)</f>
        <v>5243064.0768321399</v>
      </c>
      <c r="AE100" s="136">
        <f ca="1">SUM(Opex_Total!AE6:AE8)+SUM(Opex_Total!AE11:AE12)</f>
        <v>4831857.4407304972</v>
      </c>
      <c r="AF100" s="136">
        <f ca="1">SUM(Opex_Total!AF6:AF8)+SUM(Opex_Total!AF11:AF12)</f>
        <v>4450877.6849963581</v>
      </c>
      <c r="AG100" s="136">
        <f ca="1">SUM(Opex_Total!AG6:AG8)+SUM(Opex_Total!AG11:AG12)</f>
        <v>4097824.9574824902</v>
      </c>
      <c r="AH100" s="136">
        <f ca="1">SUM(Opex_Total!AH6:AH8)+SUM(Opex_Total!AH11:AH12)</f>
        <v>3770595.640833986</v>
      </c>
      <c r="AI100" s="136">
        <f ca="1">SUM(Opex_Total!AI6:AI8)+SUM(Opex_Total!AI11:AI12)</f>
        <v>3467266.0764051694</v>
      </c>
      <c r="AJ100" s="136">
        <f ca="1">SUM(Opex_Total!AJ6:AJ8)+SUM(Opex_Total!AJ11:AJ12)</f>
        <v>3186074.5268751262</v>
      </c>
      <c r="AK100" s="136">
        <f ca="1">SUM(Opex_Total!AK6:AK8)+SUM(Opex_Total!AK11:AK12)</f>
        <v>2925405.8624962028</v>
      </c>
      <c r="AL100" s="136">
        <f ca="1">SUM(Opex_Total!AL6:AL8)+SUM(Opex_Total!AL11:AL12)</f>
        <v>2683764.677151043</v>
      </c>
      <c r="AM100" s="136">
        <f ca="1">SUM(Opex_Total!AM6:AM8)+SUM(Opex_Total!AM11:AM12)</f>
        <v>2459767.6154864905</v>
      </c>
      <c r="AN100" s="136">
        <f ca="1">SUM(Opex_Total!AN6:AN8)+SUM(Opex_Total!AN11:AN12)</f>
        <v>2252147.3171070749</v>
      </c>
      <c r="AO100" s="136">
        <f ca="1">SUM(Opex_Total!AO6:AO8)+SUM(Opex_Total!AO11:AO12)</f>
        <v>2059728.5476374282</v>
      </c>
      <c r="AP100" s="136">
        <f ca="1">SUM(Opex_Total!AP6:AP8)+SUM(Opex_Total!AP11:AP12)</f>
        <v>1881424.9245187561</v>
      </c>
      <c r="AQ100" s="136">
        <f ca="1">SUM(Opex_Total!AQ6:AQ8)+SUM(Opex_Total!AQ11:AQ12)</f>
        <v>1716219.8665899762</v>
      </c>
      <c r="AR100" s="136">
        <f ca="1">SUM(Opex_Total!AR6:AR8)+SUM(Opex_Total!AR11:AR12)</f>
        <v>1563190.3379002197</v>
      </c>
      <c r="AS100" s="136">
        <f ca="1">SUM(Opex_Total!AS6:AS8)+SUM(Opex_Total!AS11:AS12)</f>
        <v>1421459.1527844111</v>
      </c>
    </row>
    <row r="101" spans="2:45" x14ac:dyDescent="0.45">
      <c r="F101" t="b">
        <f ca="1">F96=SUM(F97:F100)</f>
        <v>1</v>
      </c>
      <c r="G101" t="b">
        <f ca="1">G96=SUM(G97:G100)</f>
        <v>0</v>
      </c>
      <c r="H101" t="b">
        <f t="shared" ref="H101:I101" ca="1" si="36">H96=H97+H98+H100</f>
        <v>1</v>
      </c>
      <c r="I101" t="b">
        <f t="shared" ca="1" si="36"/>
        <v>1</v>
      </c>
      <c r="J101" t="b">
        <f ca="1">J96=J97+J98+J100</f>
        <v>1</v>
      </c>
      <c r="K101" t="b">
        <f t="shared" ref="K101" ca="1" si="37">K96=K97+K98+K100</f>
        <v>1</v>
      </c>
      <c r="L101" t="b">
        <f t="shared" ref="L101:M101" ca="1" si="38">L96=L97+L98+L100</f>
        <v>1</v>
      </c>
      <c r="M101" t="b">
        <f t="shared" ca="1" si="38"/>
        <v>1</v>
      </c>
      <c r="N101" t="b">
        <f t="shared" ref="N101" ca="1" si="39">N96=N97+N98+N100</f>
        <v>1</v>
      </c>
      <c r="O101" t="b">
        <f t="shared" ref="O101:P101" ca="1" si="40">O96=O97+O98+O100</f>
        <v>1</v>
      </c>
      <c r="P101" t="b">
        <f t="shared" ca="1" si="40"/>
        <v>1</v>
      </c>
      <c r="Q101" t="b">
        <f t="shared" ref="Q101" ca="1" si="41">Q96=Q97+Q98+Q100</f>
        <v>1</v>
      </c>
      <c r="R101" t="b">
        <f t="shared" ref="R101:S101" ca="1" si="42">R96=R97+R98+R100</f>
        <v>0</v>
      </c>
      <c r="S101" t="b">
        <f t="shared" ca="1" si="42"/>
        <v>0</v>
      </c>
      <c r="T101" t="b">
        <f t="shared" ref="T101" ca="1" si="43">T96=T97+T98+T100</f>
        <v>1</v>
      </c>
      <c r="U101" t="b">
        <f t="shared" ref="U101:V101" ca="1" si="44">U96=U97+U98+U100</f>
        <v>1</v>
      </c>
      <c r="V101" t="b">
        <f t="shared" ca="1" si="44"/>
        <v>1</v>
      </c>
      <c r="W101" t="b">
        <f t="shared" ref="W101" ca="1" si="45">W96=W97+W98+W100</f>
        <v>1</v>
      </c>
      <c r="X101" t="b">
        <f t="shared" ref="X101:Y101" ca="1" si="46">X96=X97+X98+X100</f>
        <v>1</v>
      </c>
      <c r="Y101" t="b">
        <f t="shared" ca="1" si="46"/>
        <v>1</v>
      </c>
      <c r="Z101" t="b">
        <f t="shared" ref="Z101" ca="1" si="47">Z96=Z97+Z98+Z100</f>
        <v>1</v>
      </c>
      <c r="AA101" t="b">
        <f t="shared" ref="AA101:AB101" ca="1" si="48">AA96=AA97+AA98+AA100</f>
        <v>1</v>
      </c>
      <c r="AB101" t="b">
        <f t="shared" ca="1" si="48"/>
        <v>1</v>
      </c>
      <c r="AC101" t="b">
        <f t="shared" ref="AC101" ca="1" si="49">AC96=AC97+AC98+AC100</f>
        <v>1</v>
      </c>
      <c r="AD101" t="b">
        <f t="shared" ref="AD101:AE101" ca="1" si="50">AD96=AD97+AD98+AD100</f>
        <v>1</v>
      </c>
      <c r="AE101" t="b">
        <f t="shared" ca="1" si="50"/>
        <v>1</v>
      </c>
      <c r="AF101" t="b">
        <f t="shared" ref="AF101" ca="1" si="51">AF96=AF97+AF98+AF100</f>
        <v>1</v>
      </c>
      <c r="AG101" t="b">
        <f t="shared" ref="AG101:AH101" ca="1" si="52">AG96=AG97+AG98+AG100</f>
        <v>1</v>
      </c>
      <c r="AH101" t="b">
        <f t="shared" ca="1" si="52"/>
        <v>1</v>
      </c>
      <c r="AI101" t="b">
        <f t="shared" ref="AI101" ca="1" si="53">AI96=AI97+AI98+AI100</f>
        <v>1</v>
      </c>
      <c r="AJ101" t="b">
        <f t="shared" ref="AJ101:AK101" ca="1" si="54">AJ96=AJ97+AJ98+AJ100</f>
        <v>1</v>
      </c>
      <c r="AK101" t="b">
        <f t="shared" ca="1" si="54"/>
        <v>1</v>
      </c>
      <c r="AL101" t="b">
        <f t="shared" ref="AL101" ca="1" si="55">AL96=AL97+AL98+AL100</f>
        <v>1</v>
      </c>
      <c r="AM101" t="b">
        <f t="shared" ref="AM101:AN101" ca="1" si="56">AM96=AM97+AM98+AM100</f>
        <v>1</v>
      </c>
      <c r="AN101" t="b">
        <f t="shared" ca="1" si="56"/>
        <v>0</v>
      </c>
      <c r="AO101" t="b">
        <f t="shared" ref="AO101" ca="1" si="57">AO96=AO97+AO98+AO100</f>
        <v>1</v>
      </c>
      <c r="AP101" t="b">
        <f t="shared" ref="AP101:AQ101" ca="1" si="58">AP96=AP97+AP98+AP100</f>
        <v>1</v>
      </c>
      <c r="AQ101" t="b">
        <f t="shared" ca="1" si="58"/>
        <v>1</v>
      </c>
      <c r="AR101" t="b">
        <f t="shared" ref="AR101" ca="1" si="59">AR96=AR97+AR98+AR100</f>
        <v>1</v>
      </c>
      <c r="AS101" t="b">
        <f t="shared" ref="AS101" ca="1" si="60">AS96=AS97+AS98+AS100</f>
        <v>1</v>
      </c>
    </row>
    <row r="102" spans="2:45" x14ac:dyDescent="0.45">
      <c r="C102" t="s">
        <v>350</v>
      </c>
      <c r="F102" s="148"/>
      <c r="G102" s="148"/>
      <c r="H102" s="148"/>
      <c r="I102" s="148"/>
      <c r="J102" s="148" t="b">
        <f ca="1">J96=SUM(J97:J100)</f>
        <v>0</v>
      </c>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row>
    <row r="103" spans="2:45" x14ac:dyDescent="0.45">
      <c r="C103" t="s">
        <v>271</v>
      </c>
      <c r="F103" s="138">
        <f ca="1">IF(F39=0,0,F97/F39)</f>
        <v>0</v>
      </c>
      <c r="G103" s="138">
        <f t="shared" ref="G103:AS103" ca="1" si="61">IF(G39=0,0,G97/G39)</f>
        <v>54.562124291780393</v>
      </c>
      <c r="H103" s="138">
        <f t="shared" ca="1" si="61"/>
        <v>35.362806056210204</v>
      </c>
      <c r="I103" s="138">
        <f t="shared" ca="1" si="61"/>
        <v>27.15873884786318</v>
      </c>
      <c r="J103" s="138">
        <f t="shared" ca="1" si="61"/>
        <v>20.645278439790861</v>
      </c>
      <c r="K103" s="138">
        <f t="shared" ca="1" si="61"/>
        <v>10.942469190807458</v>
      </c>
      <c r="L103" s="138">
        <f t="shared" ca="1" si="61"/>
        <v>7.4359242826624383</v>
      </c>
      <c r="M103" s="138">
        <f t="shared" ca="1" si="61"/>
        <v>16.045928763025984</v>
      </c>
      <c r="N103" s="138">
        <f t="shared" ca="1" si="61"/>
        <v>15.877913355674414</v>
      </c>
      <c r="O103" s="138">
        <f t="shared" ca="1" si="61"/>
        <v>15.948570305918475</v>
      </c>
      <c r="P103" s="138">
        <f t="shared" ca="1" si="61"/>
        <v>15.689223380121454</v>
      </c>
      <c r="Q103" s="138">
        <f t="shared" ca="1" si="61"/>
        <v>14.74648393312043</v>
      </c>
      <c r="R103" s="138">
        <f t="shared" ca="1" si="61"/>
        <v>15.030390023612345</v>
      </c>
      <c r="S103" s="138">
        <f t="shared" ca="1" si="61"/>
        <v>15.172152461295038</v>
      </c>
      <c r="T103" s="138">
        <f t="shared" ca="1" si="61"/>
        <v>15.200061371546917</v>
      </c>
      <c r="U103" s="138">
        <f t="shared" ca="1" si="61"/>
        <v>15.11569873205131</v>
      </c>
      <c r="V103" s="138">
        <f t="shared" ca="1" si="61"/>
        <v>9.1027018645094948</v>
      </c>
      <c r="W103" s="138">
        <f t="shared" ca="1" si="61"/>
        <v>9.0128344343670665</v>
      </c>
      <c r="X103" s="138">
        <f t="shared" ca="1" si="61"/>
        <v>8.9210068755313952</v>
      </c>
      <c r="Y103" s="138">
        <f t="shared" ca="1" si="61"/>
        <v>8.8275994514570506</v>
      </c>
      <c r="Z103" s="138">
        <f t="shared" ca="1" si="61"/>
        <v>8.7329555381513089</v>
      </c>
      <c r="AA103" s="138">
        <f t="shared" ca="1" si="61"/>
        <v>8.6373947963781266</v>
      </c>
      <c r="AB103" s="138">
        <f t="shared" ca="1" si="61"/>
        <v>8.5412024166533165</v>
      </c>
      <c r="AC103" s="138">
        <f t="shared" ca="1" si="61"/>
        <v>8.4446362926562504</v>
      </c>
      <c r="AD103" s="138">
        <f t="shared" ca="1" si="61"/>
        <v>8.3479304350478394</v>
      </c>
      <c r="AE103" s="138">
        <f t="shared" ca="1" si="61"/>
        <v>8.2512945174495442</v>
      </c>
      <c r="AF103" s="138">
        <f t="shared" ca="1" si="61"/>
        <v>8.1549170983118362</v>
      </c>
      <c r="AG103" s="138">
        <f t="shared" ca="1" si="61"/>
        <v>8.0589670893036374</v>
      </c>
      <c r="AH103" s="138">
        <f t="shared" ca="1" si="61"/>
        <v>7.9635952690482679</v>
      </c>
      <c r="AI103" s="138">
        <f t="shared" ca="1" si="61"/>
        <v>7.8689359125240568</v>
      </c>
      <c r="AJ103" s="138">
        <f t="shared" ca="1" si="61"/>
        <v>7.7751080184625101</v>
      </c>
      <c r="AK103" s="138">
        <f t="shared" ca="1" si="61"/>
        <v>7.6822167738327298</v>
      </c>
      <c r="AL103" s="138">
        <f t="shared" ca="1" si="61"/>
        <v>7.5903545995970685</v>
      </c>
      <c r="AM103" s="138">
        <f t="shared" ca="1" si="61"/>
        <v>7.499602156172049</v>
      </c>
      <c r="AN103" s="138">
        <f t="shared" ca="1" si="61"/>
        <v>7.4100295821290301</v>
      </c>
      <c r="AO103" s="138">
        <f t="shared" ca="1" si="61"/>
        <v>7.3216972898789567</v>
      </c>
      <c r="AP103" s="138">
        <f t="shared" ca="1" si="61"/>
        <v>7.23465680765963</v>
      </c>
      <c r="AQ103" s="138">
        <f t="shared" ca="1" si="61"/>
        <v>7.1489515840038615</v>
      </c>
      <c r="AR103" s="138">
        <f t="shared" ca="1" si="61"/>
        <v>7.0646178208905877</v>
      </c>
      <c r="AS103" s="138">
        <f t="shared" ca="1" si="61"/>
        <v>6.9816849757488546</v>
      </c>
    </row>
    <row r="104" spans="2:45" x14ac:dyDescent="0.45">
      <c r="C104" t="s">
        <v>273</v>
      </c>
      <c r="F104" s="138">
        <f ca="1">IF(F41=0,0,F97/F41)</f>
        <v>0</v>
      </c>
      <c r="G104" s="138">
        <f t="shared" ref="G104:AS104" ca="1" si="62">IF(G41=0,0,G97/G41)</f>
        <v>545.6212429178039</v>
      </c>
      <c r="H104" s="138">
        <f t="shared" ca="1" si="62"/>
        <v>309.42455299183928</v>
      </c>
      <c r="I104" s="138">
        <f t="shared" ca="1" si="62"/>
        <v>211.9706446662492</v>
      </c>
      <c r="J104" s="138">
        <f t="shared" ca="1" si="62"/>
        <v>147.1272716398889</v>
      </c>
      <c r="K104" s="138">
        <f t="shared" ca="1" si="62"/>
        <v>70.14403327440678</v>
      </c>
      <c r="L104" s="138">
        <f t="shared" ca="1" si="62"/>
        <v>42.403204587083323</v>
      </c>
      <c r="M104" s="138">
        <f t="shared" ca="1" si="62"/>
        <v>82.575539833116167</v>
      </c>
      <c r="N104" s="138">
        <f t="shared" ca="1" si="62"/>
        <v>75.174191551201872</v>
      </c>
      <c r="O104" s="138">
        <f t="shared" ca="1" si="62"/>
        <v>71.007768853205931</v>
      </c>
      <c r="P104" s="138">
        <f t="shared" ca="1" si="62"/>
        <v>66.909923238753265</v>
      </c>
      <c r="Q104" s="138">
        <f t="shared" ca="1" si="62"/>
        <v>60.036575809141695</v>
      </c>
      <c r="R104" s="138">
        <f t="shared" ca="1" si="62"/>
        <v>56.057398689463291</v>
      </c>
      <c r="S104" s="138">
        <f t="shared" ca="1" si="62"/>
        <v>53.294059139565448</v>
      </c>
      <c r="T104" s="138">
        <f t="shared" ca="1" si="62"/>
        <v>51.471107289894327</v>
      </c>
      <c r="U104" s="138">
        <f t="shared" ca="1" si="62"/>
        <v>50.385662440171032</v>
      </c>
      <c r="V104" s="138">
        <f t="shared" ca="1" si="62"/>
        <v>30.342339548364983</v>
      </c>
      <c r="W104" s="138">
        <f t="shared" ca="1" si="62"/>
        <v>30.042781447890221</v>
      </c>
      <c r="X104" s="138">
        <f t="shared" ca="1" si="62"/>
        <v>29.736689585104649</v>
      </c>
      <c r="Y104" s="138">
        <f t="shared" ca="1" si="62"/>
        <v>29.425331504856835</v>
      </c>
      <c r="Z104" s="138">
        <f t="shared" ca="1" si="62"/>
        <v>29.109851793837695</v>
      </c>
      <c r="AA104" s="138">
        <f t="shared" ca="1" si="62"/>
        <v>28.791315987927089</v>
      </c>
      <c r="AB104" s="138">
        <f t="shared" ca="1" si="62"/>
        <v>28.470674722177723</v>
      </c>
      <c r="AC104" s="138">
        <f t="shared" ca="1" si="62"/>
        <v>28.1487876421875</v>
      </c>
      <c r="AD104" s="138">
        <f t="shared" ca="1" si="62"/>
        <v>27.8264347834928</v>
      </c>
      <c r="AE104" s="138">
        <f t="shared" ca="1" si="62"/>
        <v>27.504315058165147</v>
      </c>
      <c r="AF104" s="138">
        <f t="shared" ca="1" si="62"/>
        <v>27.183056994372784</v>
      </c>
      <c r="AG104" s="138">
        <f t="shared" ca="1" si="62"/>
        <v>26.863223631012122</v>
      </c>
      <c r="AH104" s="138">
        <f t="shared" ca="1" si="62"/>
        <v>26.545317563494226</v>
      </c>
      <c r="AI104" s="138">
        <f t="shared" ca="1" si="62"/>
        <v>26.229786375080188</v>
      </c>
      <c r="AJ104" s="138">
        <f t="shared" ca="1" si="62"/>
        <v>25.917026728208366</v>
      </c>
      <c r="AK104" s="138">
        <f t="shared" ca="1" si="62"/>
        <v>25.607389246109097</v>
      </c>
      <c r="AL104" s="138">
        <f t="shared" ca="1" si="62"/>
        <v>25.301181998656894</v>
      </c>
      <c r="AM104" s="138">
        <f t="shared" ca="1" si="62"/>
        <v>24.99867385390683</v>
      </c>
      <c r="AN104" s="138">
        <f t="shared" ca="1" si="62"/>
        <v>24.700098607096766</v>
      </c>
      <c r="AO104" s="138">
        <f t="shared" ca="1" si="62"/>
        <v>24.405657632929856</v>
      </c>
      <c r="AP104" s="138">
        <f t="shared" ca="1" si="62"/>
        <v>24.11552269219877</v>
      </c>
      <c r="AQ104" s="138">
        <f t="shared" ca="1" si="62"/>
        <v>23.829838613346205</v>
      </c>
      <c r="AR104" s="138">
        <f t="shared" ca="1" si="62"/>
        <v>23.548726069635293</v>
      </c>
      <c r="AS104" s="138">
        <f t="shared" ca="1" si="62"/>
        <v>23.272283252496184</v>
      </c>
    </row>
    <row r="105" spans="2:45" x14ac:dyDescent="0.45">
      <c r="C105" t="s">
        <v>264</v>
      </c>
      <c r="F105" s="138">
        <f ca="1">IF(F39=0,0,F98/F39)</f>
        <v>0</v>
      </c>
      <c r="G105" s="138">
        <f t="shared" ref="G105:AS105" ca="1" si="63">IF(G39=0,0,G98/G39)</f>
        <v>1.4139277250499498</v>
      </c>
      <c r="H105" s="138">
        <f t="shared" ca="1" si="63"/>
        <v>1.286153454728566</v>
      </c>
      <c r="I105" s="138">
        <f t="shared" ca="1" si="63"/>
        <v>1.5568747507934906</v>
      </c>
      <c r="J105" s="138">
        <f t="shared" ca="1" si="63"/>
        <v>1.6518129608483336</v>
      </c>
      <c r="K105" s="138">
        <f t="shared" ca="1" si="63"/>
        <v>1.621969904752451</v>
      </c>
      <c r="L105" s="138">
        <f t="shared" ca="1" si="63"/>
        <v>1.6756915140023643</v>
      </c>
      <c r="M105" s="138">
        <f t="shared" ca="1" si="63"/>
        <v>3.7124409697391068</v>
      </c>
      <c r="N105" s="138">
        <f t="shared" ca="1" si="63"/>
        <v>3.9696126089347428</v>
      </c>
      <c r="O105" s="138">
        <f t="shared" ca="1" si="63"/>
        <v>3.9630456234444189</v>
      </c>
      <c r="P105" s="138">
        <f t="shared" ca="1" si="63"/>
        <v>3.868421722196473</v>
      </c>
      <c r="Q105" s="138">
        <f t="shared" ca="1" si="63"/>
        <v>3.5750926380504602</v>
      </c>
      <c r="R105" s="138">
        <f t="shared" ca="1" si="63"/>
        <v>3.5882592533187152</v>
      </c>
      <c r="S105" s="138">
        <f t="shared" ca="1" si="63"/>
        <v>3.5693271167107916</v>
      </c>
      <c r="T105" s="138">
        <f t="shared" ca="1" si="63"/>
        <v>3.6861085397877917</v>
      </c>
      <c r="U105" s="138">
        <f t="shared" ca="1" si="63"/>
        <v>3.7816852078171173</v>
      </c>
      <c r="V105" s="138">
        <f t="shared" ca="1" si="63"/>
        <v>3.858987372420883</v>
      </c>
      <c r="W105" s="138">
        <f t="shared" ca="1" si="63"/>
        <v>3.9325691315534947</v>
      </c>
      <c r="X105" s="138">
        <f t="shared" ca="1" si="63"/>
        <v>4.0026159651163278</v>
      </c>
      <c r="Y105" s="138">
        <f t="shared" ca="1" si="63"/>
        <v>4.0692753926513907</v>
      </c>
      <c r="Z105" s="138">
        <f t="shared" ca="1" si="63"/>
        <v>4.1326813869944141</v>
      </c>
      <c r="AA105" s="138">
        <f t="shared" ca="1" si="63"/>
        <v>4.1929675866113101</v>
      </c>
      <c r="AB105" s="138">
        <f t="shared" ca="1" si="63"/>
        <v>4.2502544090320082</v>
      </c>
      <c r="AC105" s="138">
        <f t="shared" ca="1" si="63"/>
        <v>4.3046550468836395</v>
      </c>
      <c r="AD105" s="138">
        <f t="shared" ca="1" si="63"/>
        <v>4.356277774429187</v>
      </c>
      <c r="AE105" s="138">
        <f t="shared" ca="1" si="63"/>
        <v>4.4052237392619729</v>
      </c>
      <c r="AF105" s="138">
        <f t="shared" ca="1" si="63"/>
        <v>4.4515890402620446</v>
      </c>
      <c r="AG105" s="138">
        <f t="shared" ca="1" si="63"/>
        <v>4.4954649017011556</v>
      </c>
      <c r="AH105" s="138">
        <f t="shared" ca="1" si="63"/>
        <v>4.5369379527754035</v>
      </c>
      <c r="AI105" s="138">
        <f t="shared" ca="1" si="63"/>
        <v>4.5760905847484352</v>
      </c>
      <c r="AJ105" s="138">
        <f t="shared" ca="1" si="63"/>
        <v>4.6130012987566005</v>
      </c>
      <c r="AK105" s="138">
        <f t="shared" ca="1" si="63"/>
        <v>4.6477449966196609</v>
      </c>
      <c r="AL105" s="138">
        <f t="shared" ca="1" si="63"/>
        <v>4.6803931131760601</v>
      </c>
      <c r="AM105" s="138">
        <f t="shared" ca="1" si="63"/>
        <v>4.7110137170992257</v>
      </c>
      <c r="AN105" s="138">
        <f t="shared" ca="1" si="63"/>
        <v>4.7396719063119921</v>
      </c>
      <c r="AO105" s="138">
        <f t="shared" ca="1" si="63"/>
        <v>4.7664298811817725</v>
      </c>
      <c r="AP105" s="138">
        <f t="shared" ca="1" si="63"/>
        <v>4.7913471637892613</v>
      </c>
      <c r="AQ105" s="138">
        <f t="shared" ca="1" si="63"/>
        <v>4.8144804912240913</v>
      </c>
      <c r="AR105" s="138">
        <f t="shared" ca="1" si="63"/>
        <v>4.8358843296462011</v>
      </c>
      <c r="AS105" s="138">
        <f t="shared" ca="1" si="63"/>
        <v>4.8556105985688776</v>
      </c>
    </row>
    <row r="106" spans="2:45" x14ac:dyDescent="0.45">
      <c r="C106" t="s">
        <v>275</v>
      </c>
      <c r="F106" s="138">
        <f ca="1">IF(F41=0,0,F98/F41)</f>
        <v>0</v>
      </c>
      <c r="G106" s="138">
        <f ca="1">IF(G41=0,0,G98/G41)</f>
        <v>14.139277250499497</v>
      </c>
      <c r="H106" s="138">
        <f t="shared" ref="H106:AS106" ca="1" si="64">IF(H41=0,0,H98/H41)</f>
        <v>11.253842728874954</v>
      </c>
      <c r="I106" s="138">
        <f t="shared" ca="1" si="64"/>
        <v>12.151217567168707</v>
      </c>
      <c r="J106" s="138">
        <f t="shared" ca="1" si="64"/>
        <v>11.771540640528354</v>
      </c>
      <c r="K106" s="138">
        <f t="shared" ca="1" si="64"/>
        <v>10.397242979182378</v>
      </c>
      <c r="L106" s="138">
        <f ca="1">IF(L41=0,0,L98/L41)</f>
        <v>9.5555962368729865</v>
      </c>
      <c r="M106" s="138">
        <f t="shared" ca="1" si="64"/>
        <v>19.104959376435168</v>
      </c>
      <c r="N106" s="138">
        <f t="shared" ca="1" si="64"/>
        <v>18.794183590974225</v>
      </c>
      <c r="O106" s="138">
        <f t="shared" ca="1" si="64"/>
        <v>17.644655425936282</v>
      </c>
      <c r="P106" s="138">
        <f t="shared" ca="1" si="64"/>
        <v>16.497680874073193</v>
      </c>
      <c r="Q106" s="138">
        <f t="shared" ca="1" si="64"/>
        <v>14.555084531503145</v>
      </c>
      <c r="R106" s="138">
        <f t="shared" ca="1" si="64"/>
        <v>13.382785093962573</v>
      </c>
      <c r="S106" s="138">
        <f t="shared" ca="1" si="64"/>
        <v>12.537702276042298</v>
      </c>
      <c r="T106" s="138">
        <f t="shared" ca="1" si="64"/>
        <v>12.482060663831675</v>
      </c>
      <c r="U106" s="138">
        <f t="shared" ca="1" si="64"/>
        <v>12.60561735939039</v>
      </c>
      <c r="V106" s="138">
        <f t="shared" ca="1" si="64"/>
        <v>12.863291241402944</v>
      </c>
      <c r="W106" s="138">
        <f t="shared" ca="1" si="64"/>
        <v>13.108563771844983</v>
      </c>
      <c r="X106" s="138">
        <f t="shared" ca="1" si="64"/>
        <v>13.342053217054426</v>
      </c>
      <c r="Y106" s="138">
        <f t="shared" ca="1" si="64"/>
        <v>13.564251308837971</v>
      </c>
      <c r="Z106" s="138">
        <f t="shared" ca="1" si="64"/>
        <v>13.775604623314713</v>
      </c>
      <c r="AA106" s="138">
        <f t="shared" ca="1" si="64"/>
        <v>13.976558622037702</v>
      </c>
      <c r="AB106" s="138">
        <f t="shared" ca="1" si="64"/>
        <v>14.16751469677336</v>
      </c>
      <c r="AC106" s="138">
        <f t="shared" ca="1" si="64"/>
        <v>14.348850156278798</v>
      </c>
      <c r="AD106" s="138">
        <f t="shared" ca="1" si="64"/>
        <v>14.520925914763957</v>
      </c>
      <c r="AE106" s="138">
        <f t="shared" ca="1" si="64"/>
        <v>14.684079130873243</v>
      </c>
      <c r="AF106" s="138">
        <f t="shared" ca="1" si="64"/>
        <v>14.838630134206817</v>
      </c>
      <c r="AG106" s="138">
        <f t="shared" ca="1" si="64"/>
        <v>14.984883005670518</v>
      </c>
      <c r="AH106" s="138">
        <f t="shared" ca="1" si="64"/>
        <v>15.123126509251346</v>
      </c>
      <c r="AI106" s="138">
        <f t="shared" ca="1" si="64"/>
        <v>15.253635282494784</v>
      </c>
      <c r="AJ106" s="138">
        <f t="shared" ca="1" si="64"/>
        <v>15.376670995855337</v>
      </c>
      <c r="AK106" s="138">
        <f t="shared" ca="1" si="64"/>
        <v>15.492483322065537</v>
      </c>
      <c r="AL106" s="138">
        <f t="shared" ca="1" si="64"/>
        <v>15.601310377253533</v>
      </c>
      <c r="AM106" s="138">
        <f t="shared" ca="1" si="64"/>
        <v>15.703379056997418</v>
      </c>
      <c r="AN106" s="138">
        <f t="shared" ca="1" si="64"/>
        <v>15.798906354373306</v>
      </c>
      <c r="AO106" s="138">
        <f t="shared" ca="1" si="64"/>
        <v>15.888099603939242</v>
      </c>
      <c r="AP106" s="138">
        <f t="shared" ca="1" si="64"/>
        <v>15.971157212630871</v>
      </c>
      <c r="AQ106" s="138">
        <f t="shared" ca="1" si="64"/>
        <v>16.048268304080306</v>
      </c>
      <c r="AR106" s="138">
        <f t="shared" ca="1" si="64"/>
        <v>16.119614432154005</v>
      </c>
      <c r="AS106" s="138">
        <f t="shared" ca="1" si="64"/>
        <v>16.185368661896259</v>
      </c>
    </row>
    <row r="107" spans="2:45" x14ac:dyDescent="0.45">
      <c r="C107" t="s">
        <v>348</v>
      </c>
      <c r="F107" t="e">
        <f ca="1">F95/F40</f>
        <v>#DIV/0!</v>
      </c>
      <c r="G107" s="144">
        <f ca="1">G95/G40</f>
        <v>440.67135590610189</v>
      </c>
      <c r="H107" s="144">
        <f t="shared" ref="H107:AS107" ca="1" si="65">H95/H40</f>
        <v>257.70947031701331</v>
      </c>
      <c r="I107" s="144">
        <f t="shared" ca="1" si="65"/>
        <v>178.27501205246739</v>
      </c>
      <c r="J107" s="144">
        <f t="shared" ca="1" si="65"/>
        <v>129.98932761443044</v>
      </c>
      <c r="K107" s="144">
        <f t="shared" ca="1" si="65"/>
        <v>70.185001380881303</v>
      </c>
      <c r="L107" s="144">
        <f t="shared" ca="1" si="65"/>
        <v>45.900433101250329</v>
      </c>
      <c r="M107" s="144">
        <f ca="1">M95/M40</f>
        <v>86.525770985897793</v>
      </c>
      <c r="N107" s="144">
        <f t="shared" ca="1" si="65"/>
        <v>81.225872368125607</v>
      </c>
      <c r="O107" s="144">
        <f t="shared" ca="1" si="65"/>
        <v>78.063553254912179</v>
      </c>
      <c r="P107" s="144">
        <f t="shared" ca="1" si="65"/>
        <v>74.773990685062145</v>
      </c>
      <c r="Q107" s="144">
        <f t="shared" ca="1" si="65"/>
        <v>68.364329668146752</v>
      </c>
      <c r="R107" s="144">
        <f t="shared" ca="1" si="65"/>
        <v>64.760105843893172</v>
      </c>
      <c r="S107" s="144">
        <f t="shared" ca="1" si="65"/>
        <v>62.590998037292216</v>
      </c>
      <c r="T107" s="144">
        <f t="shared" ca="1" si="65"/>
        <v>61.454888704278815</v>
      </c>
      <c r="U107" s="144">
        <f t="shared" ca="1" si="65"/>
        <v>61.161546862828047</v>
      </c>
      <c r="V107" s="144">
        <f t="shared" ca="1" si="65"/>
        <v>37.820638127081168</v>
      </c>
      <c r="W107" s="144">
        <f t="shared" ca="1" si="65"/>
        <v>38.134323554751418</v>
      </c>
      <c r="X107" s="144">
        <f t="shared" ca="1" si="65"/>
        <v>38.443656221833997</v>
      </c>
      <c r="Y107" s="144">
        <f t="shared" ca="1" si="65"/>
        <v>38.748943013562496</v>
      </c>
      <c r="Z107" s="144">
        <f t="shared" ca="1" si="65"/>
        <v>39.050788066241147</v>
      </c>
      <c r="AA107" s="144">
        <f t="shared" ca="1" si="65"/>
        <v>39.349852041839995</v>
      </c>
      <c r="AB107" s="144">
        <f t="shared" ca="1" si="65"/>
        <v>39.646695776004684</v>
      </c>
      <c r="AC107" s="144">
        <f t="shared" ca="1" si="65"/>
        <v>39.941928723963983</v>
      </c>
      <c r="AD107" s="144">
        <f t="shared" ca="1" si="65"/>
        <v>40.236156362298871</v>
      </c>
      <c r="AE107" s="144">
        <f t="shared" ca="1" si="65"/>
        <v>40.529954116808923</v>
      </c>
      <c r="AF107" s="144">
        <f t="shared" ca="1" si="65"/>
        <v>40.823897093764728</v>
      </c>
      <c r="AG107" s="144">
        <f t="shared" ca="1" si="65"/>
        <v>41.118542202349509</v>
      </c>
      <c r="AH107" s="144">
        <f t="shared" ca="1" si="65"/>
        <v>41.414430213994031</v>
      </c>
      <c r="AI107" s="144">
        <f t="shared" ca="1" si="65"/>
        <v>41.712085564919136</v>
      </c>
      <c r="AJ107" s="144">
        <f t="shared" ca="1" si="65"/>
        <v>42.012015787251286</v>
      </c>
      <c r="AK107" s="144">
        <f t="shared" ca="1" si="65"/>
        <v>42.314712990790042</v>
      </c>
      <c r="AL107" s="144">
        <f t="shared" ca="1" si="65"/>
        <v>42.620651777919498</v>
      </c>
      <c r="AM107" s="144">
        <f t="shared" ca="1" si="65"/>
        <v>42.930290151161479</v>
      </c>
      <c r="AN107" s="144">
        <f t="shared" ca="1" si="65"/>
        <v>43.244072032273529</v>
      </c>
      <c r="AO107" s="144">
        <f t="shared" ca="1" si="65"/>
        <v>43.562426643708093</v>
      </c>
      <c r="AP107" s="144">
        <f t="shared" ca="1" si="65"/>
        <v>43.885768787600426</v>
      </c>
      <c r="AQ107" s="144">
        <f t="shared" ca="1" si="65"/>
        <v>44.214499301493262</v>
      </c>
      <c r="AR107" s="144">
        <f t="shared" ca="1" si="65"/>
        <v>44.549009154021185</v>
      </c>
      <c r="AS107" s="144">
        <f t="shared" ca="1" si="65"/>
        <v>44.889674419572174</v>
      </c>
    </row>
    <row r="108" spans="2:45" x14ac:dyDescent="0.45">
      <c r="C108" t="s">
        <v>351</v>
      </c>
      <c r="F108" s="149">
        <f ca="1">((F96-F98)*GRC!G317)/Opex_Netw_Dim!F77</f>
        <v>0.16384747744534831</v>
      </c>
      <c r="G108" s="149">
        <f ca="1">((G96-G98)*GRC!H317)/Opex_Netw_Dim!G77</f>
        <v>8.7489555370576219E-2</v>
      </c>
      <c r="H108" s="149">
        <f ca="1">((H96-H98)*GRC!I317)/Opex_Netw_Dim!H77</f>
        <v>7.3027061377450658E-2</v>
      </c>
      <c r="I108" s="156">
        <f ca="1">((I96-I98)*GRC!J317)/Opex_Netw_Dim!I77</f>
        <v>5.5713483234251439E-2</v>
      </c>
      <c r="J108" s="156">
        <f ca="1">((J96-J98)*GRC!K317)/Opex_Netw_Dim!J77</f>
        <v>4.8132725657963532E-2</v>
      </c>
      <c r="K108" s="156">
        <f ca="1">((K96-K98)*GRC!L317)/Opex_Netw_Dim!K77</f>
        <v>3.2920772543547729E-2</v>
      </c>
      <c r="L108" s="156">
        <f ca="1">((L96-L98)*GRC!M317)/Opex_Netw_Dim!L77</f>
        <v>2.5270208629023721E-2</v>
      </c>
      <c r="M108" s="156">
        <f ca="1">((M96-M98)*GRC!N317)/Opex_Netw_Dim!M77</f>
        <v>2.6017943384978606E-2</v>
      </c>
      <c r="N108" s="156">
        <f ca="1">((N96-N98)*GRC!O317)/Opex_Netw_Dim!N77</f>
        <v>2.5814774677776802E-2</v>
      </c>
      <c r="O108" s="156">
        <f ca="1">((O96-O98)*GRC!P317)/Opex_Netw_Dim!O77</f>
        <v>2.5516478458650342E-2</v>
      </c>
      <c r="P108" s="156">
        <f ca="1">((P96-P98)*GRC!Q317)/Opex_Netw_Dim!P77</f>
        <v>2.5321065907914986E-2</v>
      </c>
      <c r="Q108" s="156">
        <f ca="1">((Q96-Q98)*GRC!R317)/Opex_Netw_Dim!Q77</f>
        <v>2.5488571230975591E-2</v>
      </c>
      <c r="R108" s="156">
        <f ca="1">((R96-R98)*GRC!S317)/Opex_Netw_Dim!R77</f>
        <v>2.52504724243276E-2</v>
      </c>
      <c r="S108" s="156">
        <f ca="1">((S96-S98)*GRC!T317)/Opex_Netw_Dim!S77</f>
        <v>2.5083222999048516E-2</v>
      </c>
      <c r="T108" s="156">
        <f ca="1">((T96-T98)*GRC!U317)/Opex_Netw_Dim!T77</f>
        <v>2.4832507918090364E-2</v>
      </c>
      <c r="U108" s="156">
        <f ca="1">((U96-U98)*GRC!V317)/Opex_Netw_Dim!U77</f>
        <v>2.4505537873818178E-2</v>
      </c>
      <c r="V108" s="156">
        <f ca="1">((V96-V98)*GRC!W317)/Opex_Netw_Dim!V77</f>
        <v>1.5019519424482127E-2</v>
      </c>
      <c r="W108" s="156">
        <f ca="1">((W96-W98)*GRC!X317)/Opex_Netw_Dim!W77</f>
        <v>1.489381836194726E-2</v>
      </c>
      <c r="X108" s="156">
        <f ca="1">((X96-X98)*GRC!Y317)/Opex_Netw_Dim!X77</f>
        <v>1.4777156760196558E-2</v>
      </c>
      <c r="Y108" s="156">
        <f ca="1">((Y96-Y98)*GRC!Z317)/Opex_Netw_Dim!Y77</f>
        <v>1.4668620096926448E-2</v>
      </c>
      <c r="Z108" s="156">
        <f ca="1">((Z96-Z98)*GRC!AA317)/Opex_Netw_Dim!Z77</f>
        <v>1.456761911057108E-2</v>
      </c>
      <c r="AA108" s="156">
        <f ca="1">((AA96-AA98)*GRC!AB317)/Opex_Netw_Dim!AA77</f>
        <v>1.4473689985907636E-2</v>
      </c>
      <c r="AB108" s="156">
        <f ca="1">((AB96-AB98)*GRC!AC317)/Opex_Netw_Dim!AB77</f>
        <v>1.4386334308900449E-2</v>
      </c>
      <c r="AC108" s="156">
        <f ca="1">((AC96-AC98)*GRC!AD317)/Opex_Netw_Dim!AC77</f>
        <v>1.4305150817221364E-2</v>
      </c>
      <c r="AD108" s="156">
        <f ca="1">((AD96-AD98)*GRC!AE317)/Opex_Netw_Dim!AD77</f>
        <v>1.4229787395163103E-2</v>
      </c>
      <c r="AE108" s="156">
        <f ca="1">((AE96-AE98)*GRC!AF317)/Opex_Netw_Dim!AE77</f>
        <v>1.4159913469068463E-2</v>
      </c>
      <c r="AF108" s="156">
        <f ca="1">((AF96-AF98)*GRC!AG317)/Opex_Netw_Dim!AF77</f>
        <v>1.4095242630677489E-2</v>
      </c>
      <c r="AG108" s="156">
        <f ca="1">((AG96-AG98)*GRC!AH317)/Opex_Netw_Dim!AG77</f>
        <v>1.4035514788111013E-2</v>
      </c>
      <c r="AH108" s="156">
        <f ca="1">((AH96-AH98)*GRC!AI317)/Opex_Netw_Dim!AH77</f>
        <v>1.3980494575113262E-2</v>
      </c>
      <c r="AI108" s="156">
        <f ca="1">((AI96-AI98)*GRC!AJ317)/Opex_Netw_Dim!AI77</f>
        <v>1.3929968594218424E-2</v>
      </c>
      <c r="AJ108" s="156">
        <f ca="1">((AJ96-AJ98)*GRC!AK317)/Opex_Netw_Dim!AJ77</f>
        <v>1.3883743070333601E-2</v>
      </c>
      <c r="AK108" s="156">
        <f ca="1">((AK96-AK98)*GRC!AL317)/Opex_Netw_Dim!AK77</f>
        <v>1.3841641470929552E-2</v>
      </c>
      <c r="AL108" s="156">
        <f ca="1">((AL96-AL98)*GRC!AM317)/Opex_Netw_Dim!AL77</f>
        <v>1.3803501628304779E-2</v>
      </c>
      <c r="AM108" s="156">
        <f ca="1">((AM96-AM98)*GRC!AN317)/Opex_Netw_Dim!AM77</f>
        <v>1.3769174584387426E-2</v>
      </c>
      <c r="AN108" s="156">
        <f ca="1">((AN96-AN98)*GRC!AO317)/Opex_Netw_Dim!AN77</f>
        <v>1.3738524163102268E-2</v>
      </c>
      <c r="AO108" s="156">
        <f ca="1">((AO96-AO98)*GRC!AP317)/Opex_Netw_Dim!AO77</f>
        <v>1.3711424628201895E-2</v>
      </c>
      <c r="AP108" s="156">
        <f ca="1">((AP96-AP98)*GRC!AQ317)/Opex_Netw_Dim!AP77</f>
        <v>1.3687760085892358E-2</v>
      </c>
      <c r="AQ108" s="156">
        <f ca="1">((AQ96-AQ98)*GRC!AR317)/Opex_Netw_Dim!AQ77</f>
        <v>1.3667422435789901E-2</v>
      </c>
      <c r="AR108" s="156">
        <f ca="1">((AR96-AR98)*GRC!AS317)/Opex_Netw_Dim!AR77</f>
        <v>1.3650313223302721E-2</v>
      </c>
      <c r="AS108" s="156">
        <f ca="1">((AS96-AS98)*GRC!AT317)/Opex_Netw_Dim!AS77</f>
        <v>1.3636339254693687E-2</v>
      </c>
    </row>
    <row r="110" spans="2:45" x14ac:dyDescent="0.45">
      <c r="B110" s="124" t="s">
        <v>338</v>
      </c>
      <c r="E110" s="175"/>
      <c r="F110" s="185">
        <f ca="1">G110/(1+GRC!H316)</f>
        <v>29.201422103151597</v>
      </c>
      <c r="G110" s="185">
        <f ca="1">H110/(1+GRC!I316)</f>
        <v>29.863589263631383</v>
      </c>
      <c r="H110" s="185">
        <f ca="1">I110/(1+GRC!J316)</f>
        <v>30.383004840175001</v>
      </c>
      <c r="I110" s="185">
        <f ca="1">J110/(1+GRC!K316)</f>
        <v>30.561982211056957</v>
      </c>
      <c r="J110" s="185">
        <f ca="1">K110/(1+GRC!L316)</f>
        <v>31.781685046674056</v>
      </c>
      <c r="K110" s="185">
        <f ca="1">L110/(1+GRC!M316)</f>
        <v>34.972566225360133</v>
      </c>
      <c r="L110" s="185">
        <f ca="1">M110/(1+GRC!N316)</f>
        <v>36.969499756828192</v>
      </c>
      <c r="M110" s="185">
        <f ca="1">N110/(1+GRC!O316)</f>
        <v>37.839951388186847</v>
      </c>
      <c r="N110" s="185">
        <f ca="1">O110/(1+GRC!P316)</f>
        <v>39.180327127697531</v>
      </c>
      <c r="O110" s="183">
        <f>Input_Other!F40</f>
        <v>40.035369867349935</v>
      </c>
      <c r="P110" s="185">
        <f ca="1">O110*(1+GRC!Q316)</f>
        <v>40.833506232810791</v>
      </c>
      <c r="Q110" s="185">
        <f ca="1">P110*(1+GRC!R316)</f>
        <v>41.68927034899081</v>
      </c>
      <c r="R110" s="185">
        <f ca="1">Q110*(1+GRC!S316)</f>
        <v>42.523055755970624</v>
      </c>
      <c r="S110" s="185">
        <f ca="1">R110*(1+GRC!T316)</f>
        <v>43.37351687109004</v>
      </c>
      <c r="T110" s="185">
        <f ca="1">S110*(1+GRC!U316)</f>
        <v>44.240987208511839</v>
      </c>
      <c r="U110" s="185">
        <f ca="1">T110*(1+GRC!V316)</f>
        <v>45.125806952682076</v>
      </c>
      <c r="V110" s="185">
        <f ca="1">U110*(1+GRC!W316)</f>
        <v>46.028323091735722</v>
      </c>
      <c r="W110" s="185">
        <f ca="1">V110*(1+GRC!X316)</f>
        <v>46.948889553570439</v>
      </c>
      <c r="X110" s="185">
        <f ca="1">W110*(1+GRC!Y316)</f>
        <v>47.887867344641847</v>
      </c>
      <c r="Y110" s="185">
        <f ca="1">X110*(1+GRC!Z316)</f>
        <v>48.845624691534688</v>
      </c>
      <c r="Z110" s="185">
        <f ca="1">Y110*(1+GRC!AA316)</f>
        <v>49.822537185365384</v>
      </c>
      <c r="AA110" s="185">
        <f ca="1">Z110*(1+GRC!AB316)</f>
        <v>50.818987929072691</v>
      </c>
      <c r="AB110" s="185">
        <f ca="1">AA110*(1+GRC!AC316)</f>
        <v>51.835367687654148</v>
      </c>
      <c r="AC110" s="185">
        <f ca="1">AB110*(1+GRC!AD316)</f>
        <v>52.872075041407236</v>
      </c>
      <c r="AD110" s="185">
        <f ca="1">AC110*(1+GRC!AE316)</f>
        <v>53.929516542235383</v>
      </c>
      <c r="AE110" s="185">
        <f ca="1">AD110*(1+GRC!AF316)</f>
        <v>55.008106873080095</v>
      </c>
      <c r="AF110" s="185">
        <f ca="1">AE110*(1+GRC!AG316)</f>
        <v>56.108269010541697</v>
      </c>
      <c r="AG110" s="185">
        <f ca="1">AF110*(1+GRC!AH316)</f>
        <v>57.230434390752535</v>
      </c>
      <c r="AH110" s="185">
        <f ca="1">AG110*(1+GRC!AI316)</f>
        <v>58.375043078567586</v>
      </c>
      <c r="AI110" s="185">
        <f ca="1">AH110*(1+GRC!AJ316)</f>
        <v>59.542543940138941</v>
      </c>
      <c r="AJ110" s="185">
        <f ca="1">AI110*(1+GRC!AK316)</f>
        <v>60.733394818941719</v>
      </c>
      <c r="AK110" s="185">
        <f ca="1">AJ110*(1+GRC!AL316)</f>
        <v>61.948062715320553</v>
      </c>
      <c r="AL110" s="185">
        <f ca="1">AK110*(1+GRC!AM316)</f>
        <v>63.187023969626964</v>
      </c>
      <c r="AM110" s="185">
        <f ca="1">AL110*(1+GRC!AN316)</f>
        <v>64.450764449019502</v>
      </c>
      <c r="AN110" s="185">
        <f ca="1">AM110*(1+GRC!AO316)</f>
        <v>65.739779737999896</v>
      </c>
      <c r="AO110" s="185">
        <f ca="1">AN110*(1+GRC!AP316)</f>
        <v>67.054575332759896</v>
      </c>
      <c r="AP110" s="185">
        <f ca="1">AO110*(1+GRC!AQ316)</f>
        <v>68.3956668394151</v>
      </c>
      <c r="AQ110" s="185">
        <f ca="1">AP110*(1+GRC!AR316)</f>
        <v>69.763580176203405</v>
      </c>
      <c r="AR110" s="185">
        <f ca="1">AQ110*(1+GRC!AS316)</f>
        <v>71.15885177972747</v>
      </c>
      <c r="AS110" s="185">
        <f ca="1">AR110*(1+GRC!AT316)</f>
        <v>72.582028815322019</v>
      </c>
    </row>
    <row r="111" spans="2:45" x14ac:dyDescent="0.45">
      <c r="B111" s="124" t="s">
        <v>396</v>
      </c>
      <c r="E111" s="175"/>
      <c r="F111" s="155">
        <f ca="1">F110*F42</f>
        <v>0</v>
      </c>
      <c r="G111" s="155">
        <f ca="1">G110*G42</f>
        <v>790967.02523654082</v>
      </c>
      <c r="H111" s="155">
        <f ca="1">H110*H42</f>
        <v>2887691.9290247527</v>
      </c>
      <c r="I111" s="155">
        <f t="shared" ref="I111:AS111" ca="1" si="66">I110*I42</f>
        <v>5748892.2257930804</v>
      </c>
      <c r="J111" s="155">
        <f t="shared" ca="1" si="66"/>
        <v>11778006.443131985</v>
      </c>
      <c r="K111" s="155">
        <f ca="1">K110*K42</f>
        <v>19734319.669646215</v>
      </c>
      <c r="L111" s="155">
        <f ca="1">L110*L42</f>
        <v>26933130.871343747</v>
      </c>
      <c r="M111" s="155">
        <f t="shared" ca="1" si="66"/>
        <v>33924159.698683105</v>
      </c>
      <c r="N111" s="155">
        <f t="shared" ca="1" si="66"/>
        <v>40151254.814249001</v>
      </c>
      <c r="O111" s="155">
        <f t="shared" ca="1" si="66"/>
        <v>44676470.119222477</v>
      </c>
      <c r="P111" s="155">
        <f t="shared" ca="1" si="66"/>
        <v>48218858.337608114</v>
      </c>
      <c r="Q111" s="155">
        <f t="shared" ca="1" si="66"/>
        <v>49127428.275387399</v>
      </c>
      <c r="R111" s="155">
        <f t="shared" ca="1" si="66"/>
        <v>42062063.308520146</v>
      </c>
      <c r="S111" s="155">
        <f t="shared" ca="1" si="66"/>
        <v>38160453.87835373</v>
      </c>
      <c r="T111" s="155">
        <f t="shared" ca="1" si="66"/>
        <v>33451804.935010433</v>
      </c>
      <c r="U111" s="155">
        <f t="shared" ca="1" si="66"/>
        <v>28058098.618003897</v>
      </c>
      <c r="V111" s="155">
        <f t="shared" ca="1" si="66"/>
        <v>23227318.710105687</v>
      </c>
      <c r="W111" s="155">
        <f t="shared" ca="1" si="66"/>
        <v>22619740.242462471</v>
      </c>
      <c r="X111" s="155">
        <f t="shared" ca="1" si="66"/>
        <v>22022049.892178413</v>
      </c>
      <c r="Y111" s="155">
        <f t="shared" ca="1" si="66"/>
        <v>21426426.344689839</v>
      </c>
      <c r="Z111" s="155">
        <f t="shared" ca="1" si="66"/>
        <v>20831699.602870602</v>
      </c>
      <c r="AA111" s="155">
        <f t="shared" ca="1" si="66"/>
        <v>20240542.245306574</v>
      </c>
      <c r="AB111" s="155">
        <f t="shared" ca="1" si="66"/>
        <v>19651047.067228127</v>
      </c>
      <c r="AC111" s="155">
        <f t="shared" ca="1" si="66"/>
        <v>19062920.912029296</v>
      </c>
      <c r="AD111" s="155">
        <f t="shared" ca="1" si="66"/>
        <v>18476414.15591947</v>
      </c>
      <c r="AE111" s="155">
        <f t="shared" ca="1" si="66"/>
        <v>17890781.671293698</v>
      </c>
      <c r="AF111" s="155">
        <f t="shared" ca="1" si="66"/>
        <v>17305810.060535438</v>
      </c>
      <c r="AG111" s="155">
        <f t="shared" ca="1" si="66"/>
        <v>16721187.70724934</v>
      </c>
      <c r="AH111" s="155">
        <f t="shared" ca="1" si="66"/>
        <v>16136554.78316536</v>
      </c>
      <c r="AI111" s="155">
        <f t="shared" ca="1" si="66"/>
        <v>15551559.796461249</v>
      </c>
      <c r="AJ111" s="155">
        <f t="shared" ca="1" si="66"/>
        <v>14965862.4178888</v>
      </c>
      <c r="AK111" s="155">
        <f t="shared" ca="1" si="66"/>
        <v>14379136.525229346</v>
      </c>
      <c r="AL111" s="155">
        <f t="shared" ca="1" si="66"/>
        <v>13791010.290538872</v>
      </c>
      <c r="AM111" s="155">
        <f t="shared" ca="1" si="66"/>
        <v>13201063.377505971</v>
      </c>
      <c r="AN111" s="155">
        <f t="shared" ca="1" si="66"/>
        <v>12608955.493528118</v>
      </c>
      <c r="AO111" s="155">
        <f t="shared" ca="1" si="66"/>
        <v>12014302.371521257</v>
      </c>
      <c r="AP111" s="155">
        <f t="shared" ca="1" si="66"/>
        <v>11416741.500168847</v>
      </c>
      <c r="AQ111" s="155">
        <f t="shared" ca="1" si="66"/>
        <v>10815796.652617695</v>
      </c>
      <c r="AR111" s="155">
        <f t="shared" ca="1" si="66"/>
        <v>10211152.912687333</v>
      </c>
      <c r="AS111" s="155">
        <f t="shared" ca="1" si="66"/>
        <v>9602312.0841518417</v>
      </c>
    </row>
    <row r="112" spans="2:45" x14ac:dyDescent="0.45">
      <c r="B112" s="159"/>
      <c r="F112" s="155"/>
      <c r="G112" s="155"/>
      <c r="H112" s="155"/>
      <c r="I112" s="155"/>
      <c r="J112" s="156"/>
      <c r="K112" s="156"/>
      <c r="L112" s="156"/>
      <c r="M112" s="156"/>
      <c r="N112" s="156"/>
      <c r="O112" s="155"/>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row>
    <row r="113" spans="2:45" x14ac:dyDescent="0.4">
      <c r="B113" s="124" t="s">
        <v>367</v>
      </c>
      <c r="E113" s="158">
        <f ca="1">(E115/E114)*GRC!O317/12</f>
        <v>20.919735580142689</v>
      </c>
      <c r="F113" s="170" t="s">
        <v>391</v>
      </c>
    </row>
    <row r="114" spans="2:45" x14ac:dyDescent="0.45">
      <c r="B114" s="124"/>
      <c r="C114" t="s">
        <v>341</v>
      </c>
      <c r="E114" s="148">
        <f ca="1">SUM(F114:AS114)</f>
        <v>68046421.70858711</v>
      </c>
      <c r="F114" s="148">
        <f ca="1">F40/Input_Other!F22</f>
        <v>0</v>
      </c>
      <c r="G114" s="148">
        <f ca="1">G40/Input_Other!G22</f>
        <v>30963.069511318714</v>
      </c>
      <c r="H114" s="148">
        <f ca="1">H40/Input_Other!H22</f>
        <v>116889.08452831092</v>
      </c>
      <c r="I114" s="148">
        <f ca="1">I40/Input_Other!I22</f>
        <v>279492.31201418489</v>
      </c>
      <c r="J114" s="148">
        <f ca="1">J40/Input_Other!J22</f>
        <v>572113.11326166231</v>
      </c>
      <c r="K114" s="148">
        <f ca="1">K40/Input_Other!K22</f>
        <v>1047174.5259843556</v>
      </c>
      <c r="L114" s="148">
        <f ca="1">L40/Input_Other!L22</f>
        <v>1592968.3549972114</v>
      </c>
      <c r="M114" s="148">
        <f ca="1">M40/Input_Other!M22</f>
        <v>2137500</v>
      </c>
      <c r="N114" s="148">
        <f ca="1">N40/Input_Other!N22</f>
        <v>2713420.9837877057</v>
      </c>
      <c r="O114" s="148">
        <f ca="1">O40/Input_Other!O22</f>
        <v>3147715.3399313008</v>
      </c>
      <c r="P114" s="148">
        <f ca="1">P40/Input_Other!P22</f>
        <v>3496916.3803535067</v>
      </c>
      <c r="Q114" s="148">
        <f ca="1">Q40/Input_Other!Q22</f>
        <v>3741372.8426328655</v>
      </c>
      <c r="R114" s="148">
        <f ca="1">R40/Input_Other!R22</f>
        <v>3776768.7211590167</v>
      </c>
      <c r="S114" s="148">
        <f ca="1">S40/Input_Other!S22</f>
        <v>3708310.9120446905</v>
      </c>
      <c r="T114" s="148">
        <f ca="1">T40/Input_Other!T22</f>
        <v>3557248.7051279936</v>
      </c>
      <c r="U114" s="148">
        <f ca="1">U40/Input_Other!U22</f>
        <v>3341783.5264682961</v>
      </c>
      <c r="V114" s="148">
        <f ca="1">V40/Input_Other!V22</f>
        <v>3090316.5883931662</v>
      </c>
      <c r="W114" s="148">
        <f ca="1">W40/Input_Other!W22</f>
        <v>2857772.3664197912</v>
      </c>
      <c r="X114" s="148">
        <f ca="1">X40/Input_Other!X22</f>
        <v>2642726.9390282752</v>
      </c>
      <c r="Y114" s="148">
        <f ca="1">Y40/Input_Other!Y22</f>
        <v>2443863.5338248783</v>
      </c>
      <c r="Z114" s="148">
        <f ca="1">Z40/Input_Other!Z22</f>
        <v>2259964.4646431329</v>
      </c>
      <c r="AA114" s="148">
        <f ca="1">AA40/Input_Other!AA22</f>
        <v>2089903.6753726164</v>
      </c>
      <c r="AB114" s="148">
        <f ca="1">AB40/Input_Other!AB22</f>
        <v>1932639.8448595365</v>
      </c>
      <c r="AC114" s="148">
        <f ca="1">AC40/Input_Other!AC22</f>
        <v>1787210.0106588644</v>
      </c>
      <c r="AD114" s="148">
        <f ca="1">AD40/Input_Other!AD22</f>
        <v>1652723.6725947794</v>
      </c>
      <c r="AE114" s="148">
        <f ca="1">AE40/Input_Other!AE22</f>
        <v>1528357.340024184</v>
      </c>
      <c r="AF114" s="148">
        <f ca="1">AF40/Input_Other!AF22</f>
        <v>1413349.4894149299</v>
      </c>
      <c r="AG114" s="148">
        <f ca="1">AG40/Input_Other!AG22</f>
        <v>1306995.9013628545</v>
      </c>
      <c r="AH114" s="148">
        <f ca="1">AH40/Input_Other!AH22</f>
        <v>1208645.3484951148</v>
      </c>
      <c r="AI114" s="148">
        <f ca="1">AI40/Input_Other!AI22</f>
        <v>1117695.6078558634</v>
      </c>
      <c r="AJ114" s="148">
        <f ca="1">AJ40/Input_Other!AJ22</f>
        <v>1033589.7733571902</v>
      </c>
      <c r="AK114" s="148">
        <f ca="1">AK40/Input_Other!AK22</f>
        <v>955812.84571562475</v>
      </c>
      <c r="AL114" s="148">
        <f ca="1">AL40/Input_Other!AL22</f>
        <v>883888.57899359684</v>
      </c>
      <c r="AM114" s="148">
        <f ca="1">AM40/Input_Other!AM22</f>
        <v>817376.56443650846</v>
      </c>
      <c r="AN114" s="148">
        <f ca="1">AN40/Input_Other!AN22</f>
        <v>755869.53374908306</v>
      </c>
      <c r="AO114" s="148">
        <f ca="1">AO40/Input_Other!AO22</f>
        <v>698990.86529833614</v>
      </c>
      <c r="AP114" s="148">
        <f ca="1">AP40/Input_Other!AP22</f>
        <v>646392.2779730761</v>
      </c>
      <c r="AQ114" s="148">
        <f ca="1">AQ40/Input_Other!AQ22</f>
        <v>597751.69857890997</v>
      </c>
      <c r="AR114" s="148">
        <f ca="1">AR40/Input_Other!AR22</f>
        <v>552771.28971032472</v>
      </c>
      <c r="AS114" s="148">
        <f ca="1">AS40/Input_Other!AS22</f>
        <v>511175.62602405372</v>
      </c>
    </row>
    <row r="115" spans="2:45" x14ac:dyDescent="0.45">
      <c r="B115" s="124"/>
      <c r="C115" t="s">
        <v>342</v>
      </c>
      <c r="E115" s="145">
        <f ca="1">SUM(F115:AS115)</f>
        <v>16497769871.628885</v>
      </c>
      <c r="F115" s="145">
        <f ca="1">SUM(F117:F118)/Input_Other!F22</f>
        <v>62353932.190500952</v>
      </c>
      <c r="G115" s="145">
        <f ca="1">SUM(G117:G118)/Input_Other!G22</f>
        <v>173389320.19686908</v>
      </c>
      <c r="H115" s="145">
        <f ca="1">SUM(H117:H118)/Input_Other!H22</f>
        <v>391983946.91282976</v>
      </c>
      <c r="I115" s="145">
        <f ca="1">SUM(I117:I118)/Input_Other!I22</f>
        <v>736241984.13585258</v>
      </c>
      <c r="J115" s="145">
        <f ca="1">SUM(J117:J118)/Input_Other!J22</f>
        <v>982172582.00611103</v>
      </c>
      <c r="K115" s="145">
        <f ca="1">SUM(K117:K118)/Input_Other!K22</f>
        <v>946840241.97143626</v>
      </c>
      <c r="L115" s="145">
        <f ca="1">SUM(L117:L118)/Input_Other!L22</f>
        <v>964170596.83582413</v>
      </c>
      <c r="M115" s="145">
        <f ca="1">SUM(M117:M118)/Input_Other!M22</f>
        <v>1891509177.8455091</v>
      </c>
      <c r="N115" s="145">
        <f ca="1">SUM(N117:N118)/Input_Other!N22</f>
        <v>1898304905.8972263</v>
      </c>
      <c r="O115" s="145">
        <f ca="1">SUM(O117:O118)/Input_Other!O22</f>
        <v>1872443008.5236416</v>
      </c>
      <c r="P115" s="145">
        <f ca="1">SUM(P117:P118)/Input_Other!P22</f>
        <v>1559212571.79373</v>
      </c>
      <c r="Q115" s="145">
        <f ca="1">SUM(Q117:Q118)/Input_Other!Q22</f>
        <v>656471781.66108549</v>
      </c>
      <c r="R115" s="145">
        <f ca="1">SUM(R117:R118)/Input_Other!R22</f>
        <v>529451581.78707266</v>
      </c>
      <c r="S115" s="145">
        <f ca="1">SUM(S117:S118)/Input_Other!S22</f>
        <v>469807536.43365288</v>
      </c>
      <c r="T115" s="145">
        <f ca="1">SUM(T117:T118)/Input_Other!T22</f>
        <v>417643101.23500419</v>
      </c>
      <c r="U115" s="145">
        <f ca="1">SUM(U117:U118)/Input_Other!U22</f>
        <v>363448624.8004778</v>
      </c>
      <c r="V115" s="145">
        <f ca="1">SUM(V117:V118)/Input_Other!V22</f>
        <v>252877233.47891542</v>
      </c>
      <c r="W115" s="145">
        <f ca="1">SUM(W117:W118)/Input_Other!W22</f>
        <v>227962051.12906677</v>
      </c>
      <c r="X115" s="145">
        <f ca="1">SUM(X117:X118)/Input_Other!X22</f>
        <v>205124327.48860145</v>
      </c>
      <c r="Y115" s="145">
        <f ca="1">SUM(Y117:Y118)/Input_Other!Y22</f>
        <v>184196620.52441028</v>
      </c>
      <c r="Z115" s="145">
        <f ca="1">SUM(Z117:Z118)/Input_Other!Z22</f>
        <v>169001562.85896456</v>
      </c>
      <c r="AA115" s="145">
        <f ca="1">SUM(AA117:AA118)/Input_Other!AA22</f>
        <v>154596809.53263465</v>
      </c>
      <c r="AB115" s="145">
        <f ca="1">SUM(AB117:AB118)/Input_Other!AB22</f>
        <v>142824853.89672622</v>
      </c>
      <c r="AC115" s="145">
        <f ca="1">SUM(AC117:AC118)/Input_Other!AC22</f>
        <v>142607564.01815045</v>
      </c>
      <c r="AD115" s="145">
        <f ca="1">SUM(AD117:AD118)/Input_Other!AD22</f>
        <v>139993217.56786051</v>
      </c>
      <c r="AE115" s="145">
        <f ca="1">SUM(AE117:AE118)/Input_Other!AE22</f>
        <v>129947983.50469582</v>
      </c>
      <c r="AF115" s="145">
        <f ca="1">SUM(AF117:AF118)/Input_Other!AF22</f>
        <v>118926107.27625503</v>
      </c>
      <c r="AG115" s="145">
        <f ca="1">SUM(AG117:AG118)/Input_Other!AG22</f>
        <v>109529565.84433788</v>
      </c>
      <c r="AH115" s="145">
        <f ca="1">SUM(AH117:AH118)/Input_Other!AH22</f>
        <v>101100332.12408099</v>
      </c>
      <c r="AI115" s="145">
        <f ca="1">SUM(AI117:AI118)/Input_Other!AI22</f>
        <v>91284865.556243598</v>
      </c>
      <c r="AJ115" s="145">
        <f ca="1">SUM(AJ117:AJ118)/Input_Other!AJ22</f>
        <v>78778883.552317575</v>
      </c>
      <c r="AK115" s="145">
        <f ca="1">SUM(AK117:AK118)/Input_Other!AK22</f>
        <v>54347211.425932713</v>
      </c>
      <c r="AL115" s="145">
        <f ca="1">SUM(AL117:AL118)/Input_Other!AL22</f>
        <v>47909496.475152709</v>
      </c>
      <c r="AM115" s="145">
        <f ca="1">SUM(AM117:AM118)/Input_Other!AM22</f>
        <v>43467930.58475966</v>
      </c>
      <c r="AN115" s="145">
        <f ca="1">SUM(AN117:AN118)/Input_Other!AN22</f>
        <v>39535134.849758945</v>
      </c>
      <c r="AO115" s="145">
        <f ca="1">SUM(AO117:AO118)/Input_Other!AO22</f>
        <v>35751958.269072637</v>
      </c>
      <c r="AP115" s="145">
        <f ca="1">SUM(AP117:AP118)/Input_Other!AP22</f>
        <v>32258394.643719491</v>
      </c>
      <c r="AQ115" s="145">
        <f ca="1">SUM(AQ117:AQ118)/Input_Other!AQ22</f>
        <v>29357164.172596574</v>
      </c>
      <c r="AR115" s="145">
        <f ca="1">SUM(AR117:AR118)/Input_Other!AR22</f>
        <v>26692883.678083599</v>
      </c>
      <c r="AS115" s="145">
        <f ca="1">SUM(AS117:AS118)/Input_Other!AS22</f>
        <v>24252824.949727453</v>
      </c>
    </row>
    <row r="116" spans="2:45" x14ac:dyDescent="0.45">
      <c r="B116" s="124"/>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row>
    <row r="117" spans="2:45" x14ac:dyDescent="0.45">
      <c r="C117" t="s">
        <v>339</v>
      </c>
      <c r="E117" s="158"/>
      <c r="F117" s="148">
        <f ca="1">F96</f>
        <v>6885172.6130603394</v>
      </c>
      <c r="G117" s="148">
        <f ca="1">G96</f>
        <v>14860164.651820375</v>
      </c>
      <c r="H117" s="148">
        <f ca="1">H96</f>
        <v>35122193.572071426</v>
      </c>
      <c r="I117" s="148">
        <f t="shared" ref="I117:AS117" ca="1" si="67">I96</f>
        <v>63357876.54828573</v>
      </c>
      <c r="J117" s="148">
        <f t="shared" ca="1" si="67"/>
        <v>97424288.053251475</v>
      </c>
      <c r="K117" s="148">
        <f t="shared" ca="1" si="67"/>
        <v>93528114.078553319</v>
      </c>
      <c r="L117" s="148">
        <f t="shared" ca="1" si="67"/>
        <v>96781730.314596921</v>
      </c>
      <c r="M117" s="148">
        <f t="shared" ca="1" si="67"/>
        <v>239441704.97546476</v>
      </c>
      <c r="N117" s="148">
        <f t="shared" ca="1" si="67"/>
        <v>289549465.14367771</v>
      </c>
      <c r="O117" s="148">
        <f t="shared" ca="1" si="67"/>
        <v>338997947.47007656</v>
      </c>
      <c r="P117" s="148">
        <f t="shared" ca="1" si="67"/>
        <v>380514973.15794659</v>
      </c>
      <c r="Q117" s="148">
        <f t="shared" ca="1" si="67"/>
        <v>391641193.51586735</v>
      </c>
      <c r="R117" s="148">
        <f t="shared" ca="1" si="67"/>
        <v>393198979.83672553</v>
      </c>
      <c r="S117" s="148">
        <f t="shared" ca="1" si="67"/>
        <v>392946581.74184752</v>
      </c>
      <c r="T117" s="148">
        <f t="shared" ca="1" si="67"/>
        <v>393007716.9522686</v>
      </c>
      <c r="U117" s="148">
        <f t="shared" ca="1" si="67"/>
        <v>390365157.19178927</v>
      </c>
      <c r="V117" s="148">
        <f t="shared" ca="1" si="67"/>
        <v>269227097.94867802</v>
      </c>
      <c r="W117" s="148">
        <f t="shared" ca="1" si="67"/>
        <v>268126913.17354828</v>
      </c>
      <c r="X117" s="148">
        <f t="shared" ca="1" si="67"/>
        <v>266980150.23046234</v>
      </c>
      <c r="Y117" s="148">
        <f t="shared" ca="1" si="67"/>
        <v>265788813.27629754</v>
      </c>
      <c r="Z117" s="148">
        <f t="shared" ca="1" si="67"/>
        <v>264557576.40778175</v>
      </c>
      <c r="AA117" s="148">
        <f t="shared" ca="1" si="67"/>
        <v>263291948.09461945</v>
      </c>
      <c r="AB117" s="148">
        <f t="shared" ca="1" si="67"/>
        <v>261995686.34748262</v>
      </c>
      <c r="AC117" s="148">
        <f t="shared" ca="1" si="67"/>
        <v>260672822.76411906</v>
      </c>
      <c r="AD117" s="148">
        <f t="shared" ca="1" si="67"/>
        <v>259327228.26637265</v>
      </c>
      <c r="AE117" s="148">
        <f t="shared" ca="1" si="67"/>
        <v>257962222.57496083</v>
      </c>
      <c r="AF117" s="148">
        <f t="shared" ca="1" si="67"/>
        <v>256581000.45647398</v>
      </c>
      <c r="AG117" s="148">
        <f t="shared" ca="1" si="67"/>
        <v>255186464.77757832</v>
      </c>
      <c r="AH117" s="148">
        <f t="shared" ca="1" si="67"/>
        <v>253781260.0773074</v>
      </c>
      <c r="AI117" s="148">
        <f t="shared" ca="1" si="67"/>
        <v>252367796.021855</v>
      </c>
      <c r="AJ117" s="148">
        <f t="shared" ca="1" si="67"/>
        <v>250948260.87125736</v>
      </c>
      <c r="AK117" s="148">
        <f t="shared" ca="1" si="67"/>
        <v>249524641.27154404</v>
      </c>
      <c r="AL117" s="148">
        <f t="shared" ca="1" si="67"/>
        <v>248098718.93261361</v>
      </c>
      <c r="AM117" s="148">
        <f t="shared" ca="1" si="67"/>
        <v>246672085.08091199</v>
      </c>
      <c r="AN117" s="148">
        <f t="shared" ca="1" si="67"/>
        <v>245246177.08592749</v>
      </c>
      <c r="AO117" s="148">
        <f t="shared" ca="1" si="67"/>
        <v>243822271.96885201</v>
      </c>
      <c r="AP117" s="148">
        <f t="shared" ca="1" si="67"/>
        <v>242401504.35349661</v>
      </c>
      <c r="AQ117" s="148">
        <f t="shared" ca="1" si="67"/>
        <v>240984861.37114903</v>
      </c>
      <c r="AR117" s="148">
        <f t="shared" ca="1" si="67"/>
        <v>239573233.34863597</v>
      </c>
      <c r="AS117" s="148">
        <f t="shared" ca="1" si="67"/>
        <v>238167370.63913906</v>
      </c>
    </row>
    <row r="118" spans="2:45" x14ac:dyDescent="0.45">
      <c r="C118" t="s">
        <v>340</v>
      </c>
      <c r="F118" s="148">
        <f ca="1">F7-F111</f>
        <v>40876451.699554011</v>
      </c>
      <c r="G118" s="148">
        <f ca="1">G7-G111</f>
        <v>125136711.41168305</v>
      </c>
      <c r="H118" s="148">
        <f t="shared" ref="H118:AS118" ca="1" si="68">H7-H111</f>
        <v>300224728.25097525</v>
      </c>
      <c r="I118" s="148">
        <f t="shared" ca="1" si="68"/>
        <v>611658931.87554371</v>
      </c>
      <c r="J118" s="148">
        <f t="shared" ca="1" si="68"/>
        <v>836056048.41574717</v>
      </c>
      <c r="K118" s="148">
        <f t="shared" ca="1" si="68"/>
        <v>788052952.89245725</v>
      </c>
      <c r="L118" s="148">
        <f t="shared" ca="1" si="68"/>
        <v>818684056.02033436</v>
      </c>
      <c r="M118" s="148">
        <f t="shared" ca="1" si="68"/>
        <v>1652067472.8700442</v>
      </c>
      <c r="N118" s="148">
        <f t="shared" ca="1" si="68"/>
        <v>1686815938.9720426</v>
      </c>
      <c r="O118" s="148">
        <f t="shared" ca="1" si="68"/>
        <v>1765311504.7299263</v>
      </c>
      <c r="P118" s="148">
        <f t="shared" ca="1" si="68"/>
        <v>1514484137.3021834</v>
      </c>
      <c r="Q118" s="148">
        <f t="shared" ca="1" si="68"/>
        <v>470319846.73711503</v>
      </c>
      <c r="R118" s="148">
        <f t="shared" ca="1" si="68"/>
        <v>358550549.17914885</v>
      </c>
      <c r="S118" s="148">
        <f t="shared" ca="1" si="68"/>
        <v>328397103.83768404</v>
      </c>
      <c r="T118" s="148">
        <f t="shared" ca="1" si="68"/>
        <v>300422732.01053143</v>
      </c>
      <c r="U118" s="148">
        <f t="shared" ca="1" si="68"/>
        <v>262188107.11479843</v>
      </c>
      <c r="V118" s="148">
        <f t="shared" ca="1" si="68"/>
        <v>221746353.30616748</v>
      </c>
      <c r="W118" s="148">
        <f t="shared" ca="1" si="68"/>
        <v>210487941.82553685</v>
      </c>
      <c r="X118" s="148">
        <f t="shared" ca="1" si="68"/>
        <v>198730456.02087864</v>
      </c>
      <c r="Y118" s="148">
        <f t="shared" ca="1" si="68"/>
        <v>186437633.84317425</v>
      </c>
      <c r="Z118" s="148">
        <f t="shared" ca="1" si="68"/>
        <v>184126194.07526773</v>
      </c>
      <c r="AA118" s="148">
        <f t="shared" ca="1" si="68"/>
        <v>180547099.6693528</v>
      </c>
      <c r="AB118" s="148">
        <f t="shared" ca="1" si="68"/>
        <v>181412911.3070069</v>
      </c>
      <c r="AC118" s="148">
        <f t="shared" ca="1" si="68"/>
        <v>218087579.76600364</v>
      </c>
      <c r="AD118" s="148">
        <f t="shared" ca="1" si="68"/>
        <v>248900081.19572601</v>
      </c>
      <c r="AE118" s="148">
        <f t="shared" ca="1" si="68"/>
        <v>252185424.5818471</v>
      </c>
      <c r="AF118" s="148">
        <f t="shared" ca="1" si="68"/>
        <v>248288212.00768027</v>
      </c>
      <c r="AG118" s="148">
        <f t="shared" ca="1" si="68"/>
        <v>247628727.20639294</v>
      </c>
      <c r="AH118" s="148">
        <f t="shared" ca="1" si="68"/>
        <v>248104585.50987533</v>
      </c>
      <c r="AI118" s="148">
        <f t="shared" ca="1" si="68"/>
        <v>237666511.60879067</v>
      </c>
      <c r="AJ118" s="148">
        <f t="shared" ca="1" si="68"/>
        <v>206364024.42605278</v>
      </c>
      <c r="AK118" s="148">
        <f t="shared" ca="1" si="68"/>
        <v>91633431.689334735</v>
      </c>
      <c r="AL118" s="148">
        <f t="shared" ca="1" si="68"/>
        <v>77119850.107182354</v>
      </c>
      <c r="AM118" s="148">
        <f t="shared" ca="1" si="68"/>
        <v>72406776.310662404</v>
      </c>
      <c r="AN118" s="148">
        <f t="shared" ca="1" si="68"/>
        <v>68578892.595076054</v>
      </c>
      <c r="AO118" s="148">
        <f t="shared" ca="1" si="68"/>
        <v>63065500.48133605</v>
      </c>
      <c r="AP118" s="148">
        <f t="shared" ca="1" si="68"/>
        <v>57030240.823352203</v>
      </c>
      <c r="AQ118" s="148">
        <f t="shared" ca="1" si="68"/>
        <v>53690980.545051925</v>
      </c>
      <c r="AR118" s="148">
        <f t="shared" ca="1" si="68"/>
        <v>50161970.070540734</v>
      </c>
      <c r="AS118" s="148">
        <f t="shared" ca="1" si="68"/>
        <v>46503772.291133076</v>
      </c>
    </row>
    <row r="119" spans="2:45" x14ac:dyDescent="0.45">
      <c r="K119" s="155"/>
    </row>
    <row r="120" spans="2:45" x14ac:dyDescent="0.45">
      <c r="B120" s="124"/>
      <c r="C120" s="124"/>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c r="AC120" s="148"/>
      <c r="AD120" s="148"/>
      <c r="AE120" s="148"/>
      <c r="AF120" s="148"/>
      <c r="AG120" s="148"/>
      <c r="AH120" s="148"/>
      <c r="AI120" s="148"/>
      <c r="AJ120" s="148"/>
      <c r="AK120" s="148"/>
      <c r="AL120" s="148"/>
      <c r="AM120" s="148"/>
      <c r="AN120" s="148"/>
      <c r="AO120" s="148"/>
      <c r="AP120" s="148"/>
      <c r="AQ120" s="148"/>
      <c r="AR120" s="148"/>
      <c r="AS120" s="148"/>
    </row>
    <row r="121" spans="2:45" x14ac:dyDescent="0.45">
      <c r="C121" s="124"/>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c r="AC121" s="148"/>
      <c r="AD121" s="148"/>
      <c r="AE121" s="148"/>
      <c r="AF121" s="148"/>
      <c r="AG121" s="148"/>
      <c r="AH121" s="148"/>
      <c r="AI121" s="148"/>
      <c r="AJ121" s="148"/>
      <c r="AK121" s="148"/>
      <c r="AL121" s="148"/>
      <c r="AM121" s="148"/>
      <c r="AN121" s="148"/>
      <c r="AO121" s="148"/>
      <c r="AP121" s="148"/>
      <c r="AQ121" s="148"/>
      <c r="AR121" s="148"/>
      <c r="AS121" s="148"/>
    </row>
    <row r="122" spans="2:45" x14ac:dyDescent="0.45">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c r="AJ122" s="148"/>
      <c r="AK122" s="148"/>
      <c r="AL122" s="148"/>
      <c r="AM122" s="148"/>
      <c r="AN122" s="148"/>
      <c r="AO122" s="148"/>
      <c r="AP122" s="148"/>
      <c r="AQ122" s="148"/>
      <c r="AR122" s="148"/>
      <c r="AS122" s="148"/>
    </row>
    <row r="123" spans="2:45" x14ac:dyDescent="0.4">
      <c r="B123" s="124"/>
      <c r="E123" s="189"/>
      <c r="F123" s="170"/>
    </row>
    <row r="124" spans="2:45" x14ac:dyDescent="0.45">
      <c r="B124" s="124"/>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148"/>
      <c r="AS124" s="148"/>
    </row>
    <row r="125" spans="2:45" x14ac:dyDescent="0.45">
      <c r="B125" s="12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row>
    <row r="126" spans="2:45" x14ac:dyDescent="0.45">
      <c r="B126" s="124"/>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row>
    <row r="127" spans="2:45" x14ac:dyDescent="0.45">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row>
    <row r="128" spans="2:45" x14ac:dyDescent="0.45">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c r="AC128" s="148"/>
      <c r="AD128" s="148"/>
      <c r="AE128" s="148"/>
      <c r="AF128" s="148"/>
      <c r="AG128" s="148"/>
      <c r="AH128" s="148"/>
      <c r="AI128" s="148"/>
      <c r="AJ128" s="148"/>
      <c r="AK128" s="148"/>
      <c r="AL128" s="148"/>
      <c r="AM128" s="148"/>
      <c r="AN128" s="148"/>
      <c r="AO128" s="148"/>
      <c r="AP128" s="148"/>
      <c r="AQ128" s="148"/>
      <c r="AR128" s="148"/>
      <c r="AS128" s="148"/>
    </row>
    <row r="130" spans="2:47" x14ac:dyDescent="0.4">
      <c r="B130" s="124"/>
      <c r="E130" s="189"/>
      <c r="F130" s="170"/>
    </row>
    <row r="131" spans="2:47" x14ac:dyDescent="0.45">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row>
    <row r="132" spans="2:47" x14ac:dyDescent="0.45">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row>
    <row r="134" spans="2:47" x14ac:dyDescent="0.45">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row>
    <row r="135" spans="2:47" x14ac:dyDescent="0.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row>
    <row r="137" spans="2:47" x14ac:dyDescent="0.45">
      <c r="B137" s="124"/>
      <c r="E137" s="189"/>
      <c r="F137" s="190"/>
    </row>
    <row r="138" spans="2:47" x14ac:dyDescent="0.45">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c r="AC138" s="148"/>
      <c r="AD138" s="148"/>
      <c r="AE138" s="148"/>
      <c r="AF138" s="148"/>
      <c r="AG138" s="148"/>
      <c r="AH138" s="148"/>
      <c r="AI138" s="148"/>
      <c r="AJ138" s="148"/>
      <c r="AK138" s="148"/>
      <c r="AL138" s="148"/>
      <c r="AM138" s="148"/>
      <c r="AN138" s="148"/>
      <c r="AO138" s="148"/>
      <c r="AP138" s="148"/>
      <c r="AQ138" s="148"/>
      <c r="AR138" s="148"/>
      <c r="AS138" s="148"/>
    </row>
    <row r="139" spans="2:47" x14ac:dyDescent="0.45">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row>
    <row r="141" spans="2:47" x14ac:dyDescent="0.45">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c r="AJ141" s="148"/>
      <c r="AK141" s="148"/>
      <c r="AL141" s="148"/>
      <c r="AM141" s="148"/>
      <c r="AN141" s="148"/>
      <c r="AO141" s="148"/>
      <c r="AP141" s="148"/>
      <c r="AQ141" s="148"/>
      <c r="AR141" s="148"/>
      <c r="AS141" s="148"/>
    </row>
    <row r="142" spans="2:47" x14ac:dyDescent="0.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row>
    <row r="144" spans="2:47" x14ac:dyDescent="0.45">
      <c r="B144" s="124"/>
      <c r="E144" s="189"/>
      <c r="F144" s="190"/>
    </row>
    <row r="145" spans="5:45" x14ac:dyDescent="0.45">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Q145" s="148"/>
      <c r="AR145" s="148"/>
      <c r="AS145" s="148"/>
    </row>
    <row r="146" spans="5:45" x14ac:dyDescent="0.45">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row>
    <row r="148" spans="5:45" x14ac:dyDescent="0.45">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row>
    <row r="149" spans="5:45" x14ac:dyDescent="0.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row>
  </sheetData>
  <phoneticPr fontId="64" type="noConversion"/>
  <pageMargins left="0.7" right="0.7" top="0.75" bottom="0.75" header="0.3" footer="0.3"/>
  <pageSetup paperSize="9" orientation="portrait" r:id="rId1"/>
  <headerFooter>
    <oddHeader>&amp;L&amp;"Calibri"&amp;12&amp;K000000Classification: HIGHLY SENSITIVE&amp;1#</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44C96-4FF7-421E-9C0F-EC1B5135692E}">
  <sheetPr>
    <tabColor rgb="FF642566"/>
  </sheetPr>
  <dimension ref="A1:AL48"/>
  <sheetViews>
    <sheetView tabSelected="1" zoomScale="80" zoomScaleNormal="80" workbookViewId="0">
      <selection activeCell="C17" sqref="C17"/>
    </sheetView>
  </sheetViews>
  <sheetFormatPr defaultColWidth="9" defaultRowHeight="14.25" x14ac:dyDescent="0.45"/>
  <cols>
    <col min="1" max="1" width="4.796875" style="203" customWidth="1"/>
    <col min="2" max="2" width="20.265625" customWidth="1"/>
    <col min="3" max="22" width="15" customWidth="1"/>
  </cols>
  <sheetData>
    <row r="1" spans="1:38" ht="18" x14ac:dyDescent="0.55000000000000004">
      <c r="A1" s="199" t="s">
        <v>344</v>
      </c>
      <c r="B1" s="162"/>
      <c r="C1" s="163" t="s">
        <v>347</v>
      </c>
      <c r="D1" s="162"/>
      <c r="E1" s="195" t="s">
        <v>395</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row>
    <row r="2" spans="1:38" x14ac:dyDescent="0.45">
      <c r="A2" s="200"/>
      <c r="B2" s="164"/>
      <c r="C2" s="165">
        <v>2021</v>
      </c>
      <c r="D2" s="165">
        <v>2022</v>
      </c>
      <c r="E2" s="165">
        <v>2023</v>
      </c>
      <c r="F2" s="165">
        <v>2024</v>
      </c>
      <c r="G2" s="165">
        <v>2025</v>
      </c>
      <c r="H2" s="165">
        <v>2026</v>
      </c>
      <c r="I2" s="165">
        <v>2027</v>
      </c>
      <c r="J2" s="165">
        <v>2028</v>
      </c>
      <c r="K2" s="165">
        <v>2029</v>
      </c>
      <c r="L2" s="165">
        <v>2030</v>
      </c>
      <c r="M2" s="165">
        <v>2031</v>
      </c>
      <c r="N2" s="165">
        <v>2032</v>
      </c>
      <c r="O2" s="165">
        <v>2033</v>
      </c>
      <c r="P2" s="165">
        <v>2034</v>
      </c>
      <c r="Q2" s="165">
        <v>2035</v>
      </c>
      <c r="R2" s="165">
        <v>2036</v>
      </c>
      <c r="S2" s="165">
        <v>2037</v>
      </c>
      <c r="T2" s="165">
        <v>2038</v>
      </c>
      <c r="U2" s="165">
        <v>2039</v>
      </c>
      <c r="V2" s="165">
        <v>2040</v>
      </c>
      <c r="W2" s="162"/>
      <c r="X2" s="162"/>
      <c r="Y2" s="162"/>
      <c r="Z2" s="162"/>
      <c r="AA2" s="162"/>
      <c r="AB2" s="162"/>
      <c r="AC2" s="162"/>
      <c r="AD2" s="162"/>
      <c r="AE2" s="162"/>
      <c r="AF2" s="162"/>
      <c r="AG2" s="162"/>
      <c r="AH2" s="162"/>
      <c r="AI2" s="162"/>
      <c r="AJ2" s="162"/>
      <c r="AK2" s="162"/>
      <c r="AL2" s="162"/>
    </row>
    <row r="3" spans="1:38" x14ac:dyDescent="0.45">
      <c r="A3" s="200"/>
      <c r="B3" s="164" t="s">
        <v>226</v>
      </c>
      <c r="C3" s="166">
        <f ca="1">Checks!J39</f>
        <v>3875000</v>
      </c>
      <c r="D3" s="166">
        <f ca="1">Checks!K39</f>
        <v>6250000</v>
      </c>
      <c r="E3" s="166">
        <f ca="1">Checks!L39</f>
        <v>8625000</v>
      </c>
      <c r="F3" s="166">
        <f ca="1">Checks!M39</f>
        <v>11000000</v>
      </c>
      <c r="G3" s="166">
        <f ca="1">Checks!N39</f>
        <v>13375000</v>
      </c>
      <c r="H3" s="166">
        <f ca="1">Checks!O39</f>
        <v>15750000</v>
      </c>
      <c r="I3" s="166">
        <f ca="1">Checks!P39</f>
        <v>18125000</v>
      </c>
      <c r="J3" s="166">
        <f ca="1">Checks!Q39</f>
        <v>20000000</v>
      </c>
      <c r="K3" s="166">
        <f ca="1">Checks!R39</f>
        <v>20000000</v>
      </c>
      <c r="L3" s="166">
        <f ca="1">Checks!S39</f>
        <v>20000000</v>
      </c>
      <c r="M3" s="166">
        <f ca="1">Checks!T39</f>
        <v>20000000</v>
      </c>
      <c r="N3" s="166">
        <f ca="1">Checks!U39</f>
        <v>20000000</v>
      </c>
      <c r="O3" s="166">
        <f ca="1">Checks!V39</f>
        <v>20000000</v>
      </c>
      <c r="P3" s="166">
        <f ca="1">Checks!W39</f>
        <v>20000000</v>
      </c>
      <c r="Q3" s="166">
        <f ca="1">Checks!X39</f>
        <v>20000000</v>
      </c>
      <c r="R3" s="166">
        <f ca="1">Checks!Y39</f>
        <v>20000000</v>
      </c>
      <c r="S3" s="166">
        <f ca="1">Checks!Z39</f>
        <v>20000000</v>
      </c>
      <c r="T3" s="166">
        <f ca="1">Checks!AA39</f>
        <v>20000000</v>
      </c>
      <c r="U3" s="166">
        <f ca="1">Checks!AB39</f>
        <v>20000000</v>
      </c>
      <c r="V3" s="166">
        <f ca="1">Checks!AC39</f>
        <v>20000000</v>
      </c>
      <c r="W3" s="162"/>
      <c r="X3" s="162"/>
      <c r="Y3" s="162"/>
      <c r="Z3" s="162"/>
      <c r="AA3" s="162"/>
      <c r="AB3" s="162"/>
      <c r="AC3" s="162"/>
      <c r="AD3" s="162"/>
      <c r="AE3" s="162"/>
      <c r="AF3" s="162"/>
      <c r="AG3" s="162"/>
      <c r="AH3" s="162"/>
      <c r="AI3" s="162"/>
      <c r="AJ3" s="162"/>
      <c r="AK3" s="162"/>
      <c r="AL3" s="162"/>
    </row>
    <row r="4" spans="1:38" x14ac:dyDescent="0.45">
      <c r="A4" s="200"/>
      <c r="B4" s="164" t="s">
        <v>236</v>
      </c>
      <c r="C4" s="166">
        <f ca="1">Checks!J40</f>
        <v>543750</v>
      </c>
      <c r="D4" s="166">
        <f ca="1">Checks!K40</f>
        <v>975000</v>
      </c>
      <c r="E4" s="166">
        <f ca="1">Checks!L40</f>
        <v>1512500</v>
      </c>
      <c r="F4" s="166">
        <f ca="1">Checks!M40</f>
        <v>2137500</v>
      </c>
      <c r="G4" s="166">
        <f ca="1">Checks!N40</f>
        <v>2825000</v>
      </c>
      <c r="H4" s="166">
        <f ca="1">Checks!O40</f>
        <v>3537500</v>
      </c>
      <c r="I4" s="166">
        <f ca="1">Checks!P40</f>
        <v>4250000</v>
      </c>
      <c r="J4" s="166">
        <f ca="1">Checks!Q40</f>
        <v>4912500</v>
      </c>
      <c r="K4" s="166">
        <f ca="1">Checks!R40</f>
        <v>5362500</v>
      </c>
      <c r="L4" s="166">
        <f ca="1">Checks!S40</f>
        <v>5693750</v>
      </c>
      <c r="M4" s="166">
        <f ca="1">Checks!T40</f>
        <v>5906250</v>
      </c>
      <c r="N4" s="166">
        <f ca="1">Checks!U40</f>
        <v>6000000</v>
      </c>
      <c r="O4" s="166">
        <f ca="1">Checks!V40</f>
        <v>6000000</v>
      </c>
      <c r="P4" s="166">
        <f ca="1">Checks!W40</f>
        <v>6000000</v>
      </c>
      <c r="Q4" s="166">
        <f ca="1">Checks!X40</f>
        <v>6000000</v>
      </c>
      <c r="R4" s="166">
        <f ca="1">Checks!Y40</f>
        <v>6000000</v>
      </c>
      <c r="S4" s="166">
        <f ca="1">Checks!Z40</f>
        <v>6000000</v>
      </c>
      <c r="T4" s="166">
        <f ca="1">Checks!AA40</f>
        <v>6000000</v>
      </c>
      <c r="U4" s="166">
        <f ca="1">Checks!AB40</f>
        <v>6000000</v>
      </c>
      <c r="V4" s="166">
        <f ca="1">Checks!AC40</f>
        <v>6000000</v>
      </c>
      <c r="W4" s="162"/>
      <c r="X4" s="162"/>
      <c r="Y4" s="162"/>
      <c r="Z4" s="162"/>
      <c r="AA4" s="162"/>
      <c r="AB4" s="162"/>
      <c r="AC4" s="162"/>
      <c r="AD4" s="162"/>
      <c r="AE4" s="162"/>
      <c r="AF4" s="162"/>
      <c r="AG4" s="162"/>
      <c r="AH4" s="162"/>
      <c r="AI4" s="162"/>
      <c r="AJ4" s="162"/>
      <c r="AK4" s="162"/>
      <c r="AL4" s="162"/>
    </row>
    <row r="5" spans="1:38" x14ac:dyDescent="0.45">
      <c r="A5" s="200"/>
      <c r="B5" s="164" t="s">
        <v>356</v>
      </c>
      <c r="C5" s="166">
        <f ca="1">Checks!J42</f>
        <v>370591</v>
      </c>
      <c r="D5" s="166">
        <f ca="1">Checks!K42</f>
        <v>564280</v>
      </c>
      <c r="E5" s="166">
        <f ca="1">Checks!L42</f>
        <v>728523</v>
      </c>
      <c r="F5" s="166">
        <f ca="1">Checks!M42</f>
        <v>896517</v>
      </c>
      <c r="G5" s="166">
        <f ca="1">Checks!N42</f>
        <v>1024781</v>
      </c>
      <c r="H5" s="166">
        <f ca="1">Checks!O42</f>
        <v>1115925</v>
      </c>
      <c r="I5" s="166">
        <f ca="1">Checks!P42</f>
        <v>1180865</v>
      </c>
      <c r="J5" s="166">
        <f ca="1">Checks!Q42</f>
        <v>1178419</v>
      </c>
      <c r="K5" s="166">
        <f ca="1">Checks!R42</f>
        <v>989159</v>
      </c>
      <c r="L5" s="166">
        <f ca="1">Checks!S42</f>
        <v>879810</v>
      </c>
      <c r="M5" s="166">
        <f ca="1">Checks!T42</f>
        <v>756127</v>
      </c>
      <c r="N5" s="166">
        <f ca="1">Checks!U42</f>
        <v>621775</v>
      </c>
      <c r="O5" s="166">
        <f ca="1">Checks!V42</f>
        <v>504631</v>
      </c>
      <c r="P5" s="166">
        <f ca="1">Checks!W42</f>
        <v>481795</v>
      </c>
      <c r="Q5" s="166">
        <f ca="1">Checks!X42</f>
        <v>459867</v>
      </c>
      <c r="R5" s="166">
        <f ca="1">Checks!Y42</f>
        <v>438656</v>
      </c>
      <c r="S5" s="166">
        <f ca="1">Checks!Z42</f>
        <v>418118</v>
      </c>
      <c r="T5" s="166">
        <f ca="1">Checks!AA42</f>
        <v>398287</v>
      </c>
      <c r="U5" s="166">
        <f ca="1">Checks!AB42</f>
        <v>379105</v>
      </c>
      <c r="V5" s="166">
        <f ca="1">Checks!AC42</f>
        <v>360548</v>
      </c>
      <c r="W5" s="162"/>
      <c r="X5" s="162"/>
      <c r="Y5" s="162"/>
      <c r="Z5" s="162"/>
      <c r="AA5" s="162"/>
      <c r="AB5" s="162"/>
      <c r="AC5" s="162"/>
      <c r="AD5" s="162"/>
      <c r="AE5" s="162"/>
      <c r="AF5" s="162"/>
      <c r="AG5" s="162"/>
      <c r="AH5" s="162"/>
      <c r="AI5" s="162"/>
      <c r="AJ5" s="162"/>
      <c r="AK5" s="162"/>
      <c r="AL5" s="162"/>
    </row>
    <row r="6" spans="1:38" x14ac:dyDescent="0.45">
      <c r="A6" s="200"/>
      <c r="B6" s="164" t="s">
        <v>249</v>
      </c>
      <c r="C6" s="166">
        <f ca="1">Checks!J35*GRC!K$317</f>
        <v>76713460.564063698</v>
      </c>
      <c r="D6" s="166">
        <f ca="1">Checks!K35*GRC!L$317</f>
        <v>112652579.93859865</v>
      </c>
      <c r="E6" s="166">
        <f ca="1">Checks!L35*GRC!M$317</f>
        <v>142128959.93284288</v>
      </c>
      <c r="F6" s="166">
        <f ca="1">Checks!M35*GRC!N$317</f>
        <v>386461298.740964</v>
      </c>
      <c r="G6" s="166">
        <f ca="1">Checks!N35*GRC!O$317</f>
        <v>442036723.94479048</v>
      </c>
      <c r="H6" s="166">
        <f ca="1">Checks!O35*GRC!P$317</f>
        <v>482253237.14616674</v>
      </c>
      <c r="I6" s="166">
        <f ca="1">Checks!P35*GRC!Q$317</f>
        <v>510255639.35114598</v>
      </c>
      <c r="J6" s="166">
        <f ca="1">Checks!Q35*GRC!R$317</f>
        <v>512854427.600941</v>
      </c>
      <c r="K6" s="166">
        <f ca="1">Checks!R35*GRC!S$317</f>
        <v>427245273.43477595</v>
      </c>
      <c r="L6" s="166">
        <f ca="1">Checks!S35*GRC!T$317</f>
        <v>382343452.48645031</v>
      </c>
      <c r="M6" s="166">
        <f ca="1">Checks!T35*GRC!U$317</f>
        <v>336079441.99393231</v>
      </c>
      <c r="N6" s="166">
        <f ca="1">Checks!U35*GRC!V$317</f>
        <v>286015877.05034584</v>
      </c>
      <c r="O6" s="166">
        <f ca="1">Checks!V35*GRC!W$317</f>
        <v>241961412.05846894</v>
      </c>
      <c r="P6" s="166">
        <f ca="1">Checks!W35*GRC!X$317</f>
        <v>237177027.40897784</v>
      </c>
      <c r="Q6" s="166">
        <f ca="1">Checks!X35*GRC!Y$317</f>
        <v>230808603.77026197</v>
      </c>
      <c r="R6" s="166">
        <f ca="1">Checks!Y35*GRC!Z$317</f>
        <v>223076949.03475073</v>
      </c>
      <c r="S6" s="166">
        <f ca="1">Checks!Z35*GRC!AA$317</f>
        <v>214550944.72728497</v>
      </c>
      <c r="T6" s="166">
        <f ca="1">Checks!AA35*GRC!AB$317</f>
        <v>205588268.54605472</v>
      </c>
      <c r="U6" s="166">
        <f ca="1">Checks!AB35*GRC!AC$317</f>
        <v>192825523.13973865</v>
      </c>
      <c r="V6" s="166">
        <f ca="1">Checks!AC35*GRC!AD$317</f>
        <v>185106393.65285817</v>
      </c>
      <c r="W6" s="162"/>
      <c r="X6" s="162"/>
      <c r="Y6" s="162"/>
      <c r="Z6" s="162"/>
      <c r="AA6" s="162"/>
      <c r="AB6" s="162"/>
      <c r="AC6" s="162"/>
      <c r="AD6" s="162"/>
      <c r="AE6" s="162"/>
      <c r="AF6" s="162"/>
      <c r="AG6" s="162"/>
      <c r="AH6" s="162"/>
      <c r="AI6" s="162"/>
      <c r="AJ6" s="162"/>
      <c r="AK6" s="162"/>
      <c r="AL6" s="162"/>
    </row>
    <row r="7" spans="1:38" x14ac:dyDescent="0.45">
      <c r="A7" s="200"/>
      <c r="B7" s="164" t="s">
        <v>242</v>
      </c>
      <c r="C7" s="166">
        <f ca="1">Checks!J36*GRC!K$317</f>
        <v>635380072.74636686</v>
      </c>
      <c r="D7" s="166">
        <f ca="1">Checks!K36*GRC!L$317</f>
        <v>633922967.75766122</v>
      </c>
      <c r="E7" s="166">
        <f ca="1">Checks!L36*GRC!M$317</f>
        <v>684035773.23039615</v>
      </c>
      <c r="F7" s="166">
        <f ca="1">Checks!M36*GRC!N$317</f>
        <v>1299529922.8353672</v>
      </c>
      <c r="G7" s="166">
        <f ca="1">Checks!N36*GRC!O$317</f>
        <v>1346103124.8252738</v>
      </c>
      <c r="H7" s="166">
        <f ca="1">Checks!O36*GRC!P$317</f>
        <v>1432747153.8750765</v>
      </c>
      <c r="I7" s="166">
        <f ca="1">Checks!P36*GRC!Q$317</f>
        <v>1176073900.5749459</v>
      </c>
      <c r="J7" s="166">
        <f ca="1">Checks!Q36*GRC!R$317</f>
        <v>59433936.19342728</v>
      </c>
      <c r="K7" s="166">
        <f ca="1">Checks!R36*GRC!S$317</f>
        <v>22947494.589667071</v>
      </c>
      <c r="L7" s="166">
        <f ca="1">Checks!S36*GRC!T$317</f>
        <v>37818039.020791851</v>
      </c>
      <c r="M7" s="166">
        <f ca="1">Checks!T36*GRC!U$317</f>
        <v>54273573.175818473</v>
      </c>
      <c r="N7" s="166">
        <f ca="1">Checks!U36*GRC!V$317</f>
        <v>60115493.846070945</v>
      </c>
      <c r="O7" s="166">
        <f ca="1">Checks!V36*GRC!W$317</f>
        <v>56023308.081897236</v>
      </c>
      <c r="P7" s="166">
        <f ca="1">Checks!W36*GRC!X$317</f>
        <v>52044983.138211615</v>
      </c>
      <c r="Q7" s="166">
        <f ca="1">Checks!X36*GRC!Y$317</f>
        <v>48561911.553972505</v>
      </c>
      <c r="R7" s="166">
        <f ca="1">Checks!Y36*GRC!Z$317</f>
        <v>45243952.507546261</v>
      </c>
      <c r="S7" s="166">
        <f ca="1">Checks!Z36*GRC!AA$317</f>
        <v>55309927.303357236</v>
      </c>
      <c r="T7" s="166">
        <f ca="1">Checks!AA36*GRC!AB$317</f>
        <v>64069135.340474308</v>
      </c>
      <c r="U7" s="166">
        <f ca="1">Checks!AB36*GRC!AC$317</f>
        <v>82603460.58334282</v>
      </c>
      <c r="V7" s="166">
        <f ca="1">Checks!AC36*GRC!AD$317</f>
        <v>146253145.4002904</v>
      </c>
      <c r="W7" s="162"/>
      <c r="X7" s="162"/>
      <c r="Y7" s="162"/>
      <c r="Z7" s="162"/>
      <c r="AA7" s="162"/>
      <c r="AB7" s="162"/>
      <c r="AC7" s="162"/>
      <c r="AD7" s="162"/>
      <c r="AE7" s="162"/>
      <c r="AF7" s="162"/>
      <c r="AG7" s="162"/>
      <c r="AH7" s="162"/>
      <c r="AI7" s="162"/>
      <c r="AJ7" s="162"/>
      <c r="AK7" s="162"/>
      <c r="AL7" s="162"/>
    </row>
    <row r="8" spans="1:38" x14ac:dyDescent="0.45">
      <c r="A8" s="200"/>
      <c r="B8" s="164" t="s">
        <v>345</v>
      </c>
      <c r="C8" s="166">
        <f ca="1">SUM(Checks!J97:J98) * GRC!K317</f>
        <v>72568186.602410212</v>
      </c>
      <c r="D8" s="166">
        <f ca="1">SUM(Checks!K97:K98) * GRC!L317</f>
        <v>72577174.096732453</v>
      </c>
      <c r="E8" s="166">
        <f ca="1">SUM(Checks!L97:L98) * GRC!M317</f>
        <v>76779893.762676656</v>
      </c>
      <c r="F8" s="166">
        <f ca="1">SUM(Checks!M97:M98) * GRC!N317</f>
        <v>217342067.06041598</v>
      </c>
      <c r="G8" s="166">
        <f ca="1">SUM(Checks!N97:N98) * GRC!O317</f>
        <v>274863870.27522653</v>
      </c>
      <c r="H8" s="166">
        <f ca="1">SUM(Checks!O97:O98) * GRC!P317</f>
        <v>331803024.22484183</v>
      </c>
      <c r="I8" s="166">
        <f ca="1">SUM(Checks!P97:P98) * GRC!Q317</f>
        <v>382525753.58063805</v>
      </c>
      <c r="J8" s="166">
        <f ca="1">SUM(Checks!Q97:Q98) * GRC!R317</f>
        <v>403707262.23170155</v>
      </c>
      <c r="K8" s="166">
        <f ca="1">SUM(Checks!R97:R98) * GRC!S317</f>
        <v>418458180.97481334</v>
      </c>
      <c r="L8" s="166">
        <f ca="1">SUM(Checks!S97:S98) * GRC!T317</f>
        <v>429643195.00663912</v>
      </c>
      <c r="M8" s="166">
        <f ca="1">SUM(Checks!T97:T98) * GRC!U317</f>
        <v>441619384.17605156</v>
      </c>
      <c r="N8" s="166">
        <f ca="1">SUM(Checks!U97:U98) * GRC!V317</f>
        <v>450719236.30823582</v>
      </c>
      <c r="O8" s="166">
        <f ca="1">SUM(Checks!V97:V98) * GRC!W317</f>
        <v>315330648.23035544</v>
      </c>
      <c r="P8" s="166">
        <f ca="1">SUM(Checks!W97:W98) * GRC!X317</f>
        <v>321233141.13587373</v>
      </c>
      <c r="Q8" s="166">
        <f ca="1">SUM(Checks!X97:X98) * GRC!Y317</f>
        <v>327106517.58306938</v>
      </c>
      <c r="R8" s="166">
        <f ca="1">SUM(Checks!Y97:Y98) * GRC!Z317</f>
        <v>332958095.99040878</v>
      </c>
      <c r="S8" s="166">
        <f ca="1">SUM(Checks!Z97:Z98) * GRC!AA317</f>
        <v>338794660.45857257</v>
      </c>
      <c r="T8" s="166">
        <f ca="1">SUM(Checks!AA97:AA98) * GRC!AB317</f>
        <v>344623080.71057552</v>
      </c>
      <c r="U8" s="166">
        <f ca="1">SUM(Checks!AB97:AB98) * GRC!AC317</f>
        <v>350449640.39100111</v>
      </c>
      <c r="V8" s="166">
        <f ca="1">SUM(Checks!AC97:AC98) * GRC!AD317</f>
        <v>356280314.16517943</v>
      </c>
      <c r="W8" s="162"/>
      <c r="X8" s="162"/>
      <c r="Y8" s="162"/>
      <c r="Z8" s="162"/>
      <c r="AA8" s="162"/>
      <c r="AB8" s="162"/>
      <c r="AC8" s="162"/>
      <c r="AD8" s="162"/>
      <c r="AE8" s="162"/>
      <c r="AF8" s="162"/>
      <c r="AG8" s="162"/>
      <c r="AH8" s="162"/>
      <c r="AI8" s="162"/>
      <c r="AJ8" s="162"/>
      <c r="AK8" s="162"/>
      <c r="AL8" s="162"/>
    </row>
    <row r="9" spans="1:38" x14ac:dyDescent="0.45">
      <c r="A9" s="200"/>
      <c r="B9" s="164" t="s">
        <v>346</v>
      </c>
      <c r="C9" s="166">
        <f ca="1">Checks!J100*GRC!K317</f>
        <v>9258240.8958956078</v>
      </c>
      <c r="D9" s="166">
        <f ca="1">Checks!K100*GRC!L317</f>
        <v>13863691.801588498</v>
      </c>
      <c r="E9" s="166">
        <f ca="1">Checks!L100*GRC!M317</f>
        <v>17775517.226775605</v>
      </c>
      <c r="F9" s="166">
        <f ca="1">Checks!M100*GRC!N317</f>
        <v>22099637.915048778</v>
      </c>
      <c r="G9" s="166">
        <f ca="1">Checks!N100*GRC!O317</f>
        <v>24942084.748299252</v>
      </c>
      <c r="H9" s="166">
        <f ca="1">Checks!O100*GRC!P317</f>
        <v>26863086.944475282</v>
      </c>
      <c r="I9" s="166">
        <f ca="1">Checks!P100*GRC!Q317</f>
        <v>28092124.035704046</v>
      </c>
      <c r="J9" s="166">
        <f ca="1">Checks!Q100*GRC!R317</f>
        <v>27774148.21698039</v>
      </c>
      <c r="K9" s="166">
        <f ca="1">Checks!R100*GRC!S317</f>
        <v>23403436.955478851</v>
      </c>
      <c r="L9" s="166">
        <f ca="1">Checks!S100*GRC!T317</f>
        <v>20766347.483892173</v>
      </c>
      <c r="M9" s="166">
        <f ca="1">Checks!T100*GRC!U317</f>
        <v>17869826.054799221</v>
      </c>
      <c r="N9" s="166">
        <f ca="1">Checks!U100*GRC!V317</f>
        <v>14808389.34271634</v>
      </c>
      <c r="O9" s="166">
        <f ca="1">Checks!V100*GRC!W317</f>
        <v>12155815.013378501</v>
      </c>
      <c r="P9" s="166">
        <f ca="1">Checks!W100*GRC!X317</f>
        <v>11438027.063739296</v>
      </c>
      <c r="Q9" s="166">
        <f ca="1">Checks!X100*GRC!Y317</f>
        <v>10766802.779606394</v>
      </c>
      <c r="R9" s="166">
        <f ca="1">Checks!Y100*GRC!Z317</f>
        <v>10134855.882553523</v>
      </c>
      <c r="S9" s="166">
        <f ca="1">Checks!Z100*GRC!AA317</f>
        <v>9539024.038753923</v>
      </c>
      <c r="T9" s="166">
        <f ca="1">Checks!AA100*GRC!AB317</f>
        <v>8977540.8858792372</v>
      </c>
      <c r="U9" s="166">
        <f ca="1">Checks!AB100*GRC!AC317</f>
        <v>8447298.8540312462</v>
      </c>
      <c r="V9" s="166">
        <f ca="1">Checks!AC100*GRC!AD317</f>
        <v>7946185.6273814365</v>
      </c>
      <c r="W9" s="162"/>
      <c r="X9" s="162"/>
      <c r="Y9" s="162"/>
      <c r="Z9" s="162"/>
      <c r="AA9" s="162"/>
      <c r="AB9" s="162"/>
      <c r="AC9" s="162"/>
      <c r="AD9" s="162"/>
      <c r="AE9" s="162"/>
      <c r="AF9" s="162"/>
      <c r="AG9" s="162"/>
      <c r="AH9" s="162"/>
      <c r="AI9" s="162"/>
      <c r="AJ9" s="162"/>
      <c r="AK9" s="162"/>
      <c r="AL9" s="162"/>
    </row>
    <row r="11" spans="1:38" ht="18" x14ac:dyDescent="0.55000000000000004">
      <c r="A11" s="201" t="s">
        <v>357</v>
      </c>
      <c r="B11" s="168"/>
      <c r="C11" s="168"/>
      <c r="D11" s="168"/>
      <c r="E11" s="168"/>
      <c r="F11" s="168"/>
      <c r="G11" s="168"/>
      <c r="H11" s="168"/>
      <c r="I11" s="168"/>
      <c r="J11" s="168"/>
      <c r="K11" s="168"/>
      <c r="L11" s="168"/>
      <c r="M11" s="168"/>
      <c r="N11" s="168"/>
      <c r="O11" s="168"/>
      <c r="P11" s="168"/>
      <c r="Q11" s="168"/>
      <c r="R11" s="168"/>
      <c r="S11" s="168"/>
      <c r="T11" s="168"/>
      <c r="U11" s="168"/>
      <c r="V11" s="168"/>
    </row>
    <row r="12" spans="1:38" x14ac:dyDescent="0.45">
      <c r="A12" s="202"/>
      <c r="B12" s="164"/>
      <c r="C12" s="165">
        <v>2021</v>
      </c>
      <c r="D12" s="165">
        <v>2022</v>
      </c>
      <c r="E12" s="165">
        <v>2023</v>
      </c>
      <c r="F12" s="165">
        <v>2024</v>
      </c>
      <c r="G12" s="165">
        <v>2025</v>
      </c>
      <c r="H12" s="165">
        <v>2026</v>
      </c>
      <c r="I12" s="165">
        <v>2027</v>
      </c>
      <c r="J12" s="165">
        <v>2028</v>
      </c>
      <c r="K12" s="165">
        <v>2029</v>
      </c>
      <c r="L12" s="165">
        <v>2030</v>
      </c>
      <c r="M12" s="165">
        <v>2031</v>
      </c>
      <c r="N12" s="165">
        <v>2032</v>
      </c>
      <c r="O12" s="165">
        <v>2033</v>
      </c>
      <c r="P12" s="165">
        <v>2034</v>
      </c>
      <c r="Q12" s="165">
        <v>2035</v>
      </c>
      <c r="R12" s="165">
        <v>2036</v>
      </c>
      <c r="S12" s="165">
        <v>2037</v>
      </c>
      <c r="T12" s="165">
        <v>2038</v>
      </c>
      <c r="U12" s="165">
        <v>2039</v>
      </c>
      <c r="V12" s="165">
        <v>2040</v>
      </c>
    </row>
    <row r="13" spans="1:38" x14ac:dyDescent="0.45">
      <c r="A13" s="202"/>
      <c r="B13" s="164" t="s">
        <v>226</v>
      </c>
      <c r="C13" s="166">
        <v>213208.22327138396</v>
      </c>
      <c r="D13" s="166">
        <v>437659.91159743024</v>
      </c>
      <c r="E13" s="166">
        <v>663210.73669045931</v>
      </c>
      <c r="F13" s="166">
        <v>825320.7774417965</v>
      </c>
      <c r="G13" s="166">
        <v>1482628.3974417965</v>
      </c>
      <c r="H13" s="166">
        <v>1911278.9574417965</v>
      </c>
      <c r="I13" s="166">
        <v>2455076.1294417968</v>
      </c>
      <c r="J13" s="166">
        <v>2761150.7034417968</v>
      </c>
      <c r="K13" s="166">
        <v>3068277.343441797</v>
      </c>
      <c r="L13" s="166">
        <v>3342319</v>
      </c>
      <c r="M13" s="166">
        <v>3342319</v>
      </c>
      <c r="N13" s="166">
        <v>3342319</v>
      </c>
      <c r="O13" s="166">
        <v>3342319</v>
      </c>
      <c r="P13" s="166">
        <v>3342319</v>
      </c>
      <c r="Q13" s="166">
        <v>3342319</v>
      </c>
      <c r="R13" s="166">
        <v>3342319</v>
      </c>
      <c r="S13" s="166">
        <v>3342319</v>
      </c>
      <c r="T13" s="166">
        <v>3342319</v>
      </c>
      <c r="U13" s="166">
        <v>3342319</v>
      </c>
      <c r="V13" s="166">
        <v>3342319</v>
      </c>
    </row>
    <row r="14" spans="1:38" x14ac:dyDescent="0.45">
      <c r="A14" s="202"/>
      <c r="B14" s="164" t="s">
        <v>236</v>
      </c>
      <c r="C14" s="166">
        <v>63962</v>
      </c>
      <c r="D14" s="166">
        <v>152619</v>
      </c>
      <c r="E14" s="166">
        <v>264050</v>
      </c>
      <c r="F14" s="166">
        <v>368344</v>
      </c>
      <c r="G14" s="166">
        <v>626185</v>
      </c>
      <c r="H14" s="166">
        <v>869883</v>
      </c>
      <c r="I14" s="166">
        <v>1182884</v>
      </c>
      <c r="J14" s="166">
        <v>1446082</v>
      </c>
      <c r="K14" s="166">
        <v>1718771</v>
      </c>
      <c r="L14" s="166">
        <v>1974397</v>
      </c>
      <c r="M14" s="166">
        <v>2148689</v>
      </c>
      <c r="N14" s="166">
        <v>2296346</v>
      </c>
      <c r="O14" s="166">
        <v>2422196</v>
      </c>
      <c r="P14" s="166">
        <v>2515181</v>
      </c>
      <c r="Q14" s="166">
        <v>2586733</v>
      </c>
      <c r="R14" s="166">
        <v>2631095</v>
      </c>
      <c r="S14" s="166">
        <v>2660153</v>
      </c>
      <c r="T14" s="166">
        <v>2673855</v>
      </c>
      <c r="U14" s="166">
        <v>2673855</v>
      </c>
      <c r="V14" s="166">
        <v>2673855</v>
      </c>
    </row>
    <row r="15" spans="1:38" x14ac:dyDescent="0.45">
      <c r="A15" s="202"/>
      <c r="B15" s="164" t="s">
        <v>356</v>
      </c>
      <c r="C15" s="166">
        <v>68881</v>
      </c>
      <c r="D15" s="166">
        <v>99083</v>
      </c>
      <c r="E15" s="166">
        <v>128110</v>
      </c>
      <c r="F15" s="166">
        <v>127688</v>
      </c>
      <c r="G15" s="166">
        <v>295222</v>
      </c>
      <c r="H15" s="166">
        <v>293299</v>
      </c>
      <c r="I15" s="166">
        <v>378180</v>
      </c>
      <c r="J15" s="166">
        <v>339133</v>
      </c>
      <c r="K15" s="166">
        <v>359094</v>
      </c>
      <c r="L15" s="166">
        <v>350737</v>
      </c>
      <c r="M15" s="166">
        <v>273177</v>
      </c>
      <c r="N15" s="166">
        <v>248701</v>
      </c>
      <c r="O15" s="166">
        <v>227710</v>
      </c>
      <c r="P15" s="166">
        <v>193968</v>
      </c>
      <c r="Q15" s="166">
        <v>170681</v>
      </c>
      <c r="R15" s="166">
        <v>140541</v>
      </c>
      <c r="S15" s="166">
        <v>121746</v>
      </c>
      <c r="T15" s="166">
        <v>102449</v>
      </c>
      <c r="U15" s="166">
        <v>84473</v>
      </c>
      <c r="V15" s="166">
        <v>80338</v>
      </c>
    </row>
    <row r="16" spans="1:38" x14ac:dyDescent="0.45">
      <c r="A16" s="202"/>
      <c r="B16" s="164" t="s">
        <v>249</v>
      </c>
      <c r="C16" s="166">
        <v>13291560.949296411</v>
      </c>
      <c r="D16" s="166">
        <v>18452171.442002639</v>
      </c>
      <c r="E16" s="166">
        <v>24484468.297245603</v>
      </c>
      <c r="F16" s="166">
        <v>55493375.23831334</v>
      </c>
      <c r="G16" s="166">
        <v>147886712.55656683</v>
      </c>
      <c r="H16" s="166">
        <v>150516087.57841554</v>
      </c>
      <c r="I16" s="166">
        <v>200871312.44642758</v>
      </c>
      <c r="J16" s="166">
        <v>181407757.86575353</v>
      </c>
      <c r="K16" s="166">
        <v>195859705.06748897</v>
      </c>
      <c r="L16" s="166">
        <v>193259988.14857376</v>
      </c>
      <c r="M16" s="166">
        <v>151729184.30892071</v>
      </c>
      <c r="N16" s="166">
        <v>139357396.27823192</v>
      </c>
      <c r="O16" s="166">
        <v>128812083.11207932</v>
      </c>
      <c r="P16" s="166">
        <v>110116836.94128768</v>
      </c>
      <c r="Q16" s="166">
        <v>104050445.41600886</v>
      </c>
      <c r="R16" s="166">
        <v>87162434.069254294</v>
      </c>
      <c r="S16" s="166">
        <v>79758342.356516376</v>
      </c>
      <c r="T16" s="166">
        <v>67361280.175768778</v>
      </c>
      <c r="U16" s="166">
        <v>57915439.826741584</v>
      </c>
      <c r="V16" s="166">
        <v>54906952.564002819</v>
      </c>
    </row>
    <row r="17" spans="1:22" x14ac:dyDescent="0.45">
      <c r="A17" s="202"/>
      <c r="B17" s="164" t="s">
        <v>242</v>
      </c>
      <c r="C17" s="166">
        <v>42258429.566088237</v>
      </c>
      <c r="D17" s="166">
        <v>54148208.527869716</v>
      </c>
      <c r="E17" s="166">
        <v>48100994.553199433</v>
      </c>
      <c r="F17" s="166">
        <v>421660567.65352976</v>
      </c>
      <c r="G17" s="166">
        <v>331751745.80031526</v>
      </c>
      <c r="H17" s="166">
        <v>455960762.30341846</v>
      </c>
      <c r="I17" s="166">
        <v>250091860.97954232</v>
      </c>
      <c r="J17" s="166">
        <v>308158115.90955633</v>
      </c>
      <c r="K17" s="166">
        <v>299921127.85089862</v>
      </c>
      <c r="L17" s="166">
        <v>8407101.9241651744</v>
      </c>
      <c r="M17" s="166">
        <v>6452074.6901821075</v>
      </c>
      <c r="N17" s="166">
        <v>6755965.8564346265</v>
      </c>
      <c r="O17" s="166">
        <v>5602936.003365566</v>
      </c>
      <c r="P17" s="166">
        <v>7135298.2940043025</v>
      </c>
      <c r="Q17" s="166">
        <v>13643909.813482754</v>
      </c>
      <c r="R17" s="166">
        <v>9669874.8969923686</v>
      </c>
      <c r="S17" s="166">
        <v>9178680.797219513</v>
      </c>
      <c r="T17" s="166">
        <v>5545746.314033594</v>
      </c>
      <c r="U17" s="166">
        <v>5230035.6427515764</v>
      </c>
      <c r="V17" s="166">
        <v>17638425.437720124</v>
      </c>
    </row>
    <row r="18" spans="1:22" x14ac:dyDescent="0.45">
      <c r="A18" s="202"/>
      <c r="B18" s="164" t="s">
        <v>345</v>
      </c>
      <c r="C18" s="166">
        <v>4630356.2069058362</v>
      </c>
      <c r="D18" s="166">
        <v>6390816.4034002405</v>
      </c>
      <c r="E18" s="166">
        <v>7945229.1828377945</v>
      </c>
      <c r="F18" s="166">
        <v>31780905.648329861</v>
      </c>
      <c r="G18" s="166">
        <v>49092643.230723575</v>
      </c>
      <c r="H18" s="166">
        <v>69362384.006634414</v>
      </c>
      <c r="I18" s="166">
        <v>85568860.874401405</v>
      </c>
      <c r="J18" s="166">
        <v>101698124.63527408</v>
      </c>
      <c r="K18" s="166">
        <v>118198266.49081935</v>
      </c>
      <c r="L18" s="166">
        <v>126070029.04157728</v>
      </c>
      <c r="M18" s="166">
        <v>132251374.60434309</v>
      </c>
      <c r="N18" s="166">
        <v>137865316.88146859</v>
      </c>
      <c r="O18" s="166">
        <v>105401880.44799475</v>
      </c>
      <c r="P18" s="166">
        <v>109127072.50510028</v>
      </c>
      <c r="Q18" s="166">
        <v>112468125.67253233</v>
      </c>
      <c r="R18" s="166">
        <v>115281264.01874118</v>
      </c>
      <c r="S18" s="166">
        <v>117801262.13703193</v>
      </c>
      <c r="T18" s="166">
        <v>120013317.83433105</v>
      </c>
      <c r="U18" s="166">
        <v>121940408.02798614</v>
      </c>
      <c r="V18" s="166">
        <v>123880772.3728106</v>
      </c>
    </row>
    <row r="19" spans="1:22" x14ac:dyDescent="0.45">
      <c r="A19" s="202"/>
      <c r="B19" s="164" t="s">
        <v>346</v>
      </c>
      <c r="C19" s="166">
        <v>1643926.188925002</v>
      </c>
      <c r="D19" s="166">
        <v>2346595.3990893839</v>
      </c>
      <c r="E19" s="166">
        <v>3014259.3536584447</v>
      </c>
      <c r="F19" s="166">
        <v>3056677.7203590544</v>
      </c>
      <c r="G19" s="166">
        <v>6850527.0045516528</v>
      </c>
      <c r="H19" s="166">
        <v>6760017.1329135094</v>
      </c>
      <c r="I19" s="166">
        <v>8572475.2938008942</v>
      </c>
      <c r="J19" s="166">
        <v>7645047.0112889288</v>
      </c>
      <c r="K19" s="166">
        <v>7990131.8963886751</v>
      </c>
      <c r="L19" s="166">
        <v>7725033.2082927441</v>
      </c>
      <c r="M19" s="166">
        <v>6029600.1501560323</v>
      </c>
      <c r="N19" s="166">
        <v>5450473.9377673585</v>
      </c>
      <c r="O19" s="166">
        <v>4953137.5455219774</v>
      </c>
      <c r="P19" s="166">
        <v>4215607.734770773</v>
      </c>
      <c r="Q19" s="166">
        <v>3698402.8229766469</v>
      </c>
      <c r="R19" s="166">
        <v>3063007.199424874</v>
      </c>
      <c r="S19" s="166">
        <v>2656870.4710836485</v>
      </c>
      <c r="T19" s="166">
        <v>2252140.1060262439</v>
      </c>
      <c r="U19" s="166">
        <v>1882244.356150975</v>
      </c>
      <c r="V19" s="166">
        <v>1770582.7783678859</v>
      </c>
    </row>
    <row r="21" spans="1:22" ht="18" x14ac:dyDescent="0.55000000000000004">
      <c r="A21" s="201" t="s">
        <v>358</v>
      </c>
      <c r="B21" s="168"/>
      <c r="C21" s="168"/>
      <c r="D21" s="168"/>
      <c r="E21" s="168"/>
      <c r="F21" s="168"/>
      <c r="G21" s="168"/>
      <c r="H21" s="168"/>
      <c r="I21" s="168"/>
      <c r="J21" s="168"/>
      <c r="K21" s="168"/>
      <c r="L21" s="168"/>
      <c r="M21" s="168"/>
      <c r="N21" s="168"/>
      <c r="O21" s="168"/>
      <c r="P21" s="168"/>
      <c r="Q21" s="168"/>
      <c r="R21" s="168"/>
      <c r="S21" s="168"/>
      <c r="T21" s="168"/>
      <c r="U21" s="168"/>
      <c r="V21" s="168"/>
    </row>
    <row r="22" spans="1:22" x14ac:dyDescent="0.45">
      <c r="A22" s="202"/>
      <c r="B22" s="164"/>
      <c r="C22" s="165">
        <v>2021</v>
      </c>
      <c r="D22" s="165">
        <v>2022</v>
      </c>
      <c r="E22" s="165">
        <v>2023</v>
      </c>
      <c r="F22" s="165">
        <v>2024</v>
      </c>
      <c r="G22" s="165">
        <v>2025</v>
      </c>
      <c r="H22" s="165">
        <v>2026</v>
      </c>
      <c r="I22" s="165">
        <v>2027</v>
      </c>
      <c r="J22" s="165">
        <v>2028</v>
      </c>
      <c r="K22" s="165">
        <v>2029</v>
      </c>
      <c r="L22" s="165">
        <v>2030</v>
      </c>
      <c r="M22" s="165">
        <v>2031</v>
      </c>
      <c r="N22" s="165">
        <v>2032</v>
      </c>
      <c r="O22" s="165">
        <v>2033</v>
      </c>
      <c r="P22" s="165">
        <v>2034</v>
      </c>
      <c r="Q22" s="165">
        <v>2035</v>
      </c>
      <c r="R22" s="165">
        <v>2036</v>
      </c>
      <c r="S22" s="165">
        <v>2037</v>
      </c>
      <c r="T22" s="165">
        <v>2038</v>
      </c>
      <c r="U22" s="165">
        <v>2039</v>
      </c>
      <c r="V22" s="165">
        <v>2040</v>
      </c>
    </row>
    <row r="23" spans="1:22" x14ac:dyDescent="0.45">
      <c r="A23" s="202"/>
      <c r="B23" s="164" t="s">
        <v>226</v>
      </c>
      <c r="C23" s="166">
        <v>213208.22327138396</v>
      </c>
      <c r="D23" s="166">
        <v>437659.91159743024</v>
      </c>
      <c r="E23" s="166">
        <v>663210.73669045931</v>
      </c>
      <c r="F23" s="166">
        <v>825320.7774417965</v>
      </c>
      <c r="G23" s="166">
        <v>1482628.3974417965</v>
      </c>
      <c r="H23" s="166">
        <v>1911278.9574417965</v>
      </c>
      <c r="I23" s="166">
        <v>2455076.1294417968</v>
      </c>
      <c r="J23" s="166">
        <v>2761150.7034417968</v>
      </c>
      <c r="K23" s="166">
        <v>3068277.343441797</v>
      </c>
      <c r="L23" s="166">
        <v>3342319</v>
      </c>
      <c r="M23" s="166">
        <v>3342319</v>
      </c>
      <c r="N23" s="166">
        <v>3342319</v>
      </c>
      <c r="O23" s="166">
        <v>3342319</v>
      </c>
      <c r="P23" s="166">
        <v>3342319</v>
      </c>
      <c r="Q23" s="166">
        <v>3342319</v>
      </c>
      <c r="R23" s="166">
        <v>3342319</v>
      </c>
      <c r="S23" s="166">
        <v>3342319</v>
      </c>
      <c r="T23" s="166">
        <v>3342319</v>
      </c>
      <c r="U23" s="166">
        <v>3342319</v>
      </c>
      <c r="V23" s="166">
        <v>3342319</v>
      </c>
    </row>
    <row r="24" spans="1:22" x14ac:dyDescent="0.45">
      <c r="A24" s="202"/>
      <c r="B24" s="164" t="s">
        <v>236</v>
      </c>
      <c r="C24" s="166">
        <v>63962</v>
      </c>
      <c r="D24" s="166">
        <v>152619</v>
      </c>
      <c r="E24" s="166">
        <v>264050</v>
      </c>
      <c r="F24" s="166">
        <v>368344</v>
      </c>
      <c r="G24" s="166">
        <v>626185</v>
      </c>
      <c r="H24" s="166">
        <v>869883</v>
      </c>
      <c r="I24" s="166">
        <v>1182884</v>
      </c>
      <c r="J24" s="166">
        <v>1446082</v>
      </c>
      <c r="K24" s="166">
        <v>1718771</v>
      </c>
      <c r="L24" s="166">
        <v>1974397</v>
      </c>
      <c r="M24" s="166">
        <v>2148689</v>
      </c>
      <c r="N24" s="166">
        <v>2296346</v>
      </c>
      <c r="O24" s="166">
        <v>2422196</v>
      </c>
      <c r="P24" s="166">
        <v>2515181</v>
      </c>
      <c r="Q24" s="166">
        <v>2586733</v>
      </c>
      <c r="R24" s="166">
        <v>2631095</v>
      </c>
      <c r="S24" s="166">
        <v>2660153</v>
      </c>
      <c r="T24" s="166">
        <v>2673855</v>
      </c>
      <c r="U24" s="166">
        <v>2673855</v>
      </c>
      <c r="V24" s="166">
        <v>2673855</v>
      </c>
    </row>
    <row r="25" spans="1:22" x14ac:dyDescent="0.45">
      <c r="A25" s="202"/>
      <c r="B25" s="164" t="s">
        <v>356</v>
      </c>
      <c r="C25" s="166">
        <v>68881</v>
      </c>
      <c r="D25" s="166">
        <v>99083</v>
      </c>
      <c r="E25" s="166">
        <v>128110</v>
      </c>
      <c r="F25" s="166">
        <v>127688</v>
      </c>
      <c r="G25" s="166">
        <v>295222</v>
      </c>
      <c r="H25" s="166">
        <v>293299</v>
      </c>
      <c r="I25" s="166">
        <v>378180</v>
      </c>
      <c r="J25" s="166">
        <v>339133</v>
      </c>
      <c r="K25" s="166">
        <v>359094</v>
      </c>
      <c r="L25" s="166">
        <v>350737</v>
      </c>
      <c r="M25" s="166">
        <v>273177</v>
      </c>
      <c r="N25" s="166">
        <v>248701</v>
      </c>
      <c r="O25" s="166">
        <v>227710</v>
      </c>
      <c r="P25" s="166">
        <v>193968</v>
      </c>
      <c r="Q25" s="166">
        <v>170681</v>
      </c>
      <c r="R25" s="166">
        <v>140541</v>
      </c>
      <c r="S25" s="166">
        <v>121746</v>
      </c>
      <c r="T25" s="166">
        <v>102449</v>
      </c>
      <c r="U25" s="166">
        <v>84473</v>
      </c>
      <c r="V25" s="166">
        <v>80338</v>
      </c>
    </row>
    <row r="26" spans="1:22" x14ac:dyDescent="0.45">
      <c r="A26" s="202"/>
      <c r="B26" s="164" t="s">
        <v>249</v>
      </c>
      <c r="C26" s="166">
        <v>13291560.949296411</v>
      </c>
      <c r="D26" s="166">
        <v>18452171.442002639</v>
      </c>
      <c r="E26" s="166">
        <v>24484468.297245603</v>
      </c>
      <c r="F26" s="166">
        <v>55493375.23831334</v>
      </c>
      <c r="G26" s="166">
        <v>147886712.55656683</v>
      </c>
      <c r="H26" s="166">
        <v>150516087.57841554</v>
      </c>
      <c r="I26" s="166">
        <v>200871312.44642758</v>
      </c>
      <c r="J26" s="166">
        <v>181407757.86575353</v>
      </c>
      <c r="K26" s="166">
        <v>195859705.06748897</v>
      </c>
      <c r="L26" s="166">
        <v>193259988.14857376</v>
      </c>
      <c r="M26" s="166">
        <v>151729184.30892071</v>
      </c>
      <c r="N26" s="166">
        <v>139357396.27823192</v>
      </c>
      <c r="O26" s="166">
        <v>128812083.11207932</v>
      </c>
      <c r="P26" s="166">
        <v>110116836.94128768</v>
      </c>
      <c r="Q26" s="166">
        <v>104050445.41600886</v>
      </c>
      <c r="R26" s="166">
        <v>87162434.069254294</v>
      </c>
      <c r="S26" s="166">
        <v>79758342.356516376</v>
      </c>
      <c r="T26" s="166">
        <v>67361280.175768778</v>
      </c>
      <c r="U26" s="166">
        <v>57915439.826741584</v>
      </c>
      <c r="V26" s="166">
        <v>54906952.564002819</v>
      </c>
    </row>
    <row r="27" spans="1:22" x14ac:dyDescent="0.45">
      <c r="A27" s="202"/>
      <c r="B27" s="164" t="s">
        <v>242</v>
      </c>
      <c r="C27" s="166">
        <v>32869557.864458274</v>
      </c>
      <c r="D27" s="166">
        <v>49994868.474958599</v>
      </c>
      <c r="E27" s="166">
        <v>42907099.810928047</v>
      </c>
      <c r="F27" s="166">
        <v>354977682.24352968</v>
      </c>
      <c r="G27" s="166">
        <v>271920592.23936981</v>
      </c>
      <c r="H27" s="166">
        <v>355374198.12573367</v>
      </c>
      <c r="I27" s="166">
        <v>197345144.33465114</v>
      </c>
      <c r="J27" s="166">
        <v>209417699.13506112</v>
      </c>
      <c r="K27" s="166">
        <v>211474734.11783367</v>
      </c>
      <c r="L27" s="166">
        <v>8407101.9241651744</v>
      </c>
      <c r="M27" s="166">
        <v>6452074.6901821075</v>
      </c>
      <c r="N27" s="166">
        <v>6755965.8564346265</v>
      </c>
      <c r="O27" s="166">
        <v>5602936.003365566</v>
      </c>
      <c r="P27" s="166">
        <v>7135298.2940043025</v>
      </c>
      <c r="Q27" s="166">
        <v>13643909.813482754</v>
      </c>
      <c r="R27" s="166">
        <v>9669874.8969923686</v>
      </c>
      <c r="S27" s="166">
        <v>9178680.797219513</v>
      </c>
      <c r="T27" s="166">
        <v>5545746.314033594</v>
      </c>
      <c r="U27" s="166">
        <v>5230035.6427515764</v>
      </c>
      <c r="V27" s="166">
        <v>17638425.437720124</v>
      </c>
    </row>
    <row r="28" spans="1:22" x14ac:dyDescent="0.45">
      <c r="A28" s="202"/>
      <c r="B28" s="164" t="s">
        <v>345</v>
      </c>
      <c r="C28" s="166">
        <v>4034593.8159842291</v>
      </c>
      <c r="D28" s="166">
        <v>6018176.2877033744</v>
      </c>
      <c r="E28" s="166">
        <v>7711097.1909423927</v>
      </c>
      <c r="F28" s="166">
        <v>30194555.886893995</v>
      </c>
      <c r="G28" s="166">
        <v>46813393.938444734</v>
      </c>
      <c r="H28" s="166">
        <v>65912405.830461353</v>
      </c>
      <c r="I28" s="166">
        <v>81545377.085351065</v>
      </c>
      <c r="J28" s="166">
        <v>96631271.092851534</v>
      </c>
      <c r="K28" s="166">
        <v>112266283.74222629</v>
      </c>
      <c r="L28" s="166">
        <v>120217937.40525289</v>
      </c>
      <c r="M28" s="166">
        <v>126458887.64954208</v>
      </c>
      <c r="N28" s="166">
        <v>132134103.1471837</v>
      </c>
      <c r="O28" s="166">
        <v>104879613.19630879</v>
      </c>
      <c r="P28" s="166">
        <v>108683399.76286183</v>
      </c>
      <c r="Q28" s="166">
        <v>112104859.4853951</v>
      </c>
      <c r="R28" s="166">
        <v>115000253.32101162</v>
      </c>
      <c r="S28" s="166">
        <v>117604393.49118938</v>
      </c>
      <c r="T28" s="166">
        <v>119902516.18534289</v>
      </c>
      <c r="U28" s="166">
        <v>121917637.47271423</v>
      </c>
      <c r="V28" s="166">
        <v>123948036.94481021</v>
      </c>
    </row>
    <row r="29" spans="1:22" x14ac:dyDescent="0.45">
      <c r="A29" s="202"/>
      <c r="B29" s="164" t="s">
        <v>346</v>
      </c>
      <c r="C29" s="166">
        <v>1643926.188925002</v>
      </c>
      <c r="D29" s="166">
        <v>2346595.3990893839</v>
      </c>
      <c r="E29" s="166">
        <v>3014259.3536584447</v>
      </c>
      <c r="F29" s="166">
        <v>3056677.7203590544</v>
      </c>
      <c r="G29" s="166">
        <v>6850527.0045516528</v>
      </c>
      <c r="H29" s="166">
        <v>6760017.1329135094</v>
      </c>
      <c r="I29" s="166">
        <v>8572475.2938008942</v>
      </c>
      <c r="J29" s="166">
        <v>7645047.0112889288</v>
      </c>
      <c r="K29" s="166">
        <v>7990131.8963886751</v>
      </c>
      <c r="L29" s="166">
        <v>7725033.2082927441</v>
      </c>
      <c r="M29" s="166">
        <v>6029600.1501560323</v>
      </c>
      <c r="N29" s="166">
        <v>5450473.9377673585</v>
      </c>
      <c r="O29" s="166">
        <v>4953137.5455219774</v>
      </c>
      <c r="P29" s="166">
        <v>4215607.734770773</v>
      </c>
      <c r="Q29" s="166">
        <v>3698402.8229766469</v>
      </c>
      <c r="R29" s="166">
        <v>3063007.199424874</v>
      </c>
      <c r="S29" s="166">
        <v>2656870.4710836485</v>
      </c>
      <c r="T29" s="166">
        <v>2252140.1060262439</v>
      </c>
      <c r="U29" s="166">
        <v>1882244.356150975</v>
      </c>
      <c r="V29" s="166">
        <v>1770582.7783678859</v>
      </c>
    </row>
    <row r="31" spans="1:22" ht="18" x14ac:dyDescent="0.55000000000000004">
      <c r="A31" s="201" t="s">
        <v>359</v>
      </c>
      <c r="B31" s="168"/>
      <c r="C31" s="168"/>
      <c r="D31" s="168"/>
      <c r="E31" s="168"/>
      <c r="F31" s="168"/>
      <c r="G31" s="168"/>
      <c r="H31" s="168"/>
      <c r="I31" s="168"/>
      <c r="J31" s="168"/>
      <c r="K31" s="168"/>
      <c r="L31" s="168"/>
      <c r="M31" s="168"/>
      <c r="N31" s="168"/>
      <c r="O31" s="168"/>
      <c r="P31" s="168"/>
      <c r="Q31" s="168"/>
      <c r="R31" s="168"/>
      <c r="S31" s="168"/>
      <c r="T31" s="168"/>
      <c r="U31" s="168"/>
      <c r="V31" s="168"/>
    </row>
    <row r="32" spans="1:22" x14ac:dyDescent="0.45">
      <c r="A32" s="202"/>
      <c r="B32" s="164"/>
      <c r="C32" s="165">
        <v>2021</v>
      </c>
      <c r="D32" s="165">
        <v>2022</v>
      </c>
      <c r="E32" s="165">
        <v>2023</v>
      </c>
      <c r="F32" s="165">
        <v>2024</v>
      </c>
      <c r="G32" s="165">
        <v>2025</v>
      </c>
      <c r="H32" s="165">
        <v>2026</v>
      </c>
      <c r="I32" s="165">
        <v>2027</v>
      </c>
      <c r="J32" s="165">
        <v>2028</v>
      </c>
      <c r="K32" s="165">
        <v>2029</v>
      </c>
      <c r="L32" s="165">
        <v>2030</v>
      </c>
      <c r="M32" s="165">
        <v>2031</v>
      </c>
      <c r="N32" s="165">
        <v>2032</v>
      </c>
      <c r="O32" s="165">
        <v>2033</v>
      </c>
      <c r="P32" s="165">
        <v>2034</v>
      </c>
      <c r="Q32" s="165">
        <v>2035</v>
      </c>
      <c r="R32" s="165">
        <v>2036</v>
      </c>
      <c r="S32" s="165">
        <v>2037</v>
      </c>
      <c r="T32" s="165">
        <v>2038</v>
      </c>
      <c r="U32" s="165">
        <v>2039</v>
      </c>
      <c r="V32" s="165">
        <v>2040</v>
      </c>
    </row>
    <row r="33" spans="1:22" x14ac:dyDescent="0.45">
      <c r="A33" s="202"/>
      <c r="B33" s="164" t="s">
        <v>226</v>
      </c>
      <c r="C33" s="166">
        <v>213208.22327138396</v>
      </c>
      <c r="D33" s="166">
        <v>437659.91159743024</v>
      </c>
      <c r="E33" s="166">
        <v>663210.73669045931</v>
      </c>
      <c r="F33" s="166">
        <v>825320.7774417965</v>
      </c>
      <c r="G33" s="166">
        <v>1482628.3974417965</v>
      </c>
      <c r="H33" s="166">
        <v>1911278.9574417965</v>
      </c>
      <c r="I33" s="166">
        <v>2455076.1294417968</v>
      </c>
      <c r="J33" s="166">
        <v>2761150.7034417968</v>
      </c>
      <c r="K33" s="166">
        <v>3068277.343441797</v>
      </c>
      <c r="L33" s="166">
        <v>3342319</v>
      </c>
      <c r="M33" s="166">
        <v>3342319</v>
      </c>
      <c r="N33" s="166">
        <v>3342319</v>
      </c>
      <c r="O33" s="166">
        <v>3342319</v>
      </c>
      <c r="P33" s="166">
        <v>3342319</v>
      </c>
      <c r="Q33" s="166">
        <v>3342319</v>
      </c>
      <c r="R33" s="166">
        <v>3342319</v>
      </c>
      <c r="S33" s="166">
        <v>3342319</v>
      </c>
      <c r="T33" s="166">
        <v>3342319</v>
      </c>
      <c r="U33" s="166">
        <v>3342319</v>
      </c>
      <c r="V33" s="166">
        <v>3342319</v>
      </c>
    </row>
    <row r="34" spans="1:22" x14ac:dyDescent="0.45">
      <c r="A34" s="202"/>
      <c r="B34" s="164" t="s">
        <v>236</v>
      </c>
      <c r="C34" s="166">
        <v>63962</v>
      </c>
      <c r="D34" s="166">
        <v>152619</v>
      </c>
      <c r="E34" s="166">
        <v>264050</v>
      </c>
      <c r="F34" s="166">
        <v>368344</v>
      </c>
      <c r="G34" s="166">
        <v>626185</v>
      </c>
      <c r="H34" s="166">
        <v>869883</v>
      </c>
      <c r="I34" s="166">
        <v>1182884</v>
      </c>
      <c r="J34" s="166">
        <v>1446082</v>
      </c>
      <c r="K34" s="166">
        <v>1718771</v>
      </c>
      <c r="L34" s="166">
        <v>1974397</v>
      </c>
      <c r="M34" s="166">
        <v>2148689</v>
      </c>
      <c r="N34" s="166">
        <v>2296346</v>
      </c>
      <c r="O34" s="166">
        <v>2422196</v>
      </c>
      <c r="P34" s="166">
        <v>2515181</v>
      </c>
      <c r="Q34" s="166">
        <v>2586733</v>
      </c>
      <c r="R34" s="166">
        <v>2631095</v>
      </c>
      <c r="S34" s="166">
        <v>2660153</v>
      </c>
      <c r="T34" s="166">
        <v>2673855</v>
      </c>
      <c r="U34" s="166">
        <v>2673855</v>
      </c>
      <c r="V34" s="166">
        <v>2673855</v>
      </c>
    </row>
    <row r="35" spans="1:22" x14ac:dyDescent="0.45">
      <c r="A35" s="202"/>
      <c r="B35" s="164" t="s">
        <v>356</v>
      </c>
      <c r="C35" s="166">
        <v>68881</v>
      </c>
      <c r="D35" s="166">
        <v>99083</v>
      </c>
      <c r="E35" s="166">
        <v>128110</v>
      </c>
      <c r="F35" s="166">
        <v>127688</v>
      </c>
      <c r="G35" s="166">
        <v>295222</v>
      </c>
      <c r="H35" s="166">
        <v>293299</v>
      </c>
      <c r="I35" s="166">
        <v>378180</v>
      </c>
      <c r="J35" s="166">
        <v>339133</v>
      </c>
      <c r="K35" s="166">
        <v>359094</v>
      </c>
      <c r="L35" s="166">
        <v>350737</v>
      </c>
      <c r="M35" s="166">
        <v>273177</v>
      </c>
      <c r="N35" s="166">
        <v>248701</v>
      </c>
      <c r="O35" s="166">
        <v>227710</v>
      </c>
      <c r="P35" s="166">
        <v>193968</v>
      </c>
      <c r="Q35" s="166">
        <v>170681</v>
      </c>
      <c r="R35" s="166">
        <v>140541</v>
      </c>
      <c r="S35" s="166">
        <v>121746</v>
      </c>
      <c r="T35" s="166">
        <v>102449</v>
      </c>
      <c r="U35" s="166">
        <v>84473</v>
      </c>
      <c r="V35" s="166">
        <v>80338</v>
      </c>
    </row>
    <row r="36" spans="1:22" x14ac:dyDescent="0.45">
      <c r="A36" s="202"/>
      <c r="B36" s="164" t="s">
        <v>249</v>
      </c>
      <c r="C36" s="166">
        <v>13291560.949296411</v>
      </c>
      <c r="D36" s="166">
        <v>18452171.442002639</v>
      </c>
      <c r="E36" s="166">
        <v>24484468.297245603</v>
      </c>
      <c r="F36" s="166">
        <v>55493375.23831334</v>
      </c>
      <c r="G36" s="166">
        <v>147886712.55656683</v>
      </c>
      <c r="H36" s="166">
        <v>150516087.57841554</v>
      </c>
      <c r="I36" s="166">
        <v>200871312.44642758</v>
      </c>
      <c r="J36" s="166">
        <v>181407757.86575353</v>
      </c>
      <c r="K36" s="166">
        <v>195859705.06748897</v>
      </c>
      <c r="L36" s="166">
        <v>193259988.14857376</v>
      </c>
      <c r="M36" s="166">
        <v>151729184.30892071</v>
      </c>
      <c r="N36" s="166">
        <v>139357396.27823192</v>
      </c>
      <c r="O36" s="166">
        <v>128812083.11207932</v>
      </c>
      <c r="P36" s="166">
        <v>110116836.94128768</v>
      </c>
      <c r="Q36" s="166">
        <v>104050445.41600886</v>
      </c>
      <c r="R36" s="166">
        <v>87162434.069254294</v>
      </c>
      <c r="S36" s="166">
        <v>79758342.356516376</v>
      </c>
      <c r="T36" s="166">
        <v>67361280.175768778</v>
      </c>
      <c r="U36" s="166">
        <v>57915439.826741584</v>
      </c>
      <c r="V36" s="166">
        <v>54906952.564002819</v>
      </c>
    </row>
    <row r="37" spans="1:22" x14ac:dyDescent="0.45">
      <c r="A37" s="202"/>
      <c r="B37" s="164" t="s">
        <v>242</v>
      </c>
      <c r="C37" s="166">
        <v>55130657.335441969</v>
      </c>
      <c r="D37" s="166">
        <v>70923876.295482755</v>
      </c>
      <c r="E37" s="166">
        <v>61956281.195655361</v>
      </c>
      <c r="F37" s="166">
        <v>535123323.78352958</v>
      </c>
      <c r="G37" s="166">
        <v>413706675.0915004</v>
      </c>
      <c r="H37" s="166">
        <v>565829934.42445326</v>
      </c>
      <c r="I37" s="166">
        <v>309379592.25141788</v>
      </c>
      <c r="J37" s="166">
        <v>363221950.40336925</v>
      </c>
      <c r="K37" s="166">
        <v>359380326.23763329</v>
      </c>
      <c r="L37" s="166">
        <v>8407101.9241651744</v>
      </c>
      <c r="M37" s="166">
        <v>6452074.6901821075</v>
      </c>
      <c r="N37" s="166">
        <v>6755965.8564346265</v>
      </c>
      <c r="O37" s="166">
        <v>5602936.003365566</v>
      </c>
      <c r="P37" s="166">
        <v>7135298.2940043025</v>
      </c>
      <c r="Q37" s="166">
        <v>13643909.813482754</v>
      </c>
      <c r="R37" s="166">
        <v>9669874.8969923686</v>
      </c>
      <c r="S37" s="166">
        <v>9178680.797219513</v>
      </c>
      <c r="T37" s="166">
        <v>5545746.314033594</v>
      </c>
      <c r="U37" s="166">
        <v>5230035.6427515764</v>
      </c>
      <c r="V37" s="166">
        <v>17638425.437720124</v>
      </c>
    </row>
    <row r="38" spans="1:22" x14ac:dyDescent="0.45">
      <c r="A38" s="202"/>
      <c r="B38" s="164" t="s">
        <v>345</v>
      </c>
      <c r="C38" s="166">
        <v>5364706.9047144139</v>
      </c>
      <c r="D38" s="166">
        <v>7029997.5285413917</v>
      </c>
      <c r="E38" s="166">
        <v>8376480.0436553992</v>
      </c>
      <c r="F38" s="166">
        <v>34604307.616329335</v>
      </c>
      <c r="G38" s="166">
        <v>52905869.053019114</v>
      </c>
      <c r="H38" s="166">
        <v>74527892.563535616</v>
      </c>
      <c r="I38" s="166">
        <v>91413803.915628597</v>
      </c>
      <c r="J38" s="166">
        <v>108144578.65233555</v>
      </c>
      <c r="K38" s="166">
        <v>125279214.54715832</v>
      </c>
      <c r="L38" s="166">
        <v>133095747.68182325</v>
      </c>
      <c r="M38" s="166">
        <v>139219888.75118759</v>
      </c>
      <c r="N38" s="166">
        <v>144774949.16400364</v>
      </c>
      <c r="O38" s="166">
        <v>106491080.15920781</v>
      </c>
      <c r="P38" s="166">
        <v>110138394.69641162</v>
      </c>
      <c r="Q38" s="166">
        <v>113399743.98967654</v>
      </c>
      <c r="R38" s="166">
        <v>116131314.8553582</v>
      </c>
      <c r="S38" s="166">
        <v>118567843.88766982</v>
      </c>
      <c r="T38" s="166">
        <v>120694490.13250332</v>
      </c>
      <c r="U38" s="166">
        <v>122534190.96898511</v>
      </c>
      <c r="V38" s="166">
        <v>124385145.72097163</v>
      </c>
    </row>
    <row r="39" spans="1:22" x14ac:dyDescent="0.45">
      <c r="A39" s="202"/>
      <c r="B39" s="164" t="s">
        <v>346</v>
      </c>
      <c r="C39" s="166">
        <v>1643926.188925002</v>
      </c>
      <c r="D39" s="166">
        <v>2346595.3990893839</v>
      </c>
      <c r="E39" s="166">
        <v>3014259.3536584447</v>
      </c>
      <c r="F39" s="166">
        <v>3056677.7203590544</v>
      </c>
      <c r="G39" s="166">
        <v>6850527.0045516528</v>
      </c>
      <c r="H39" s="166">
        <v>6760017.1329135094</v>
      </c>
      <c r="I39" s="166">
        <v>8572475.2938008942</v>
      </c>
      <c r="J39" s="166">
        <v>7645047.0112889288</v>
      </c>
      <c r="K39" s="166">
        <v>7990131.8963886751</v>
      </c>
      <c r="L39" s="166">
        <v>7725033.2082927441</v>
      </c>
      <c r="M39" s="166">
        <v>6029600.1501560323</v>
      </c>
      <c r="N39" s="166">
        <v>5450473.9377673585</v>
      </c>
      <c r="O39" s="166">
        <v>4953137.5455219774</v>
      </c>
      <c r="P39" s="166">
        <v>4215607.734770773</v>
      </c>
      <c r="Q39" s="166">
        <v>3698402.8229766469</v>
      </c>
      <c r="R39" s="166">
        <v>3063007.199424874</v>
      </c>
      <c r="S39" s="166">
        <v>2656870.4710836485</v>
      </c>
      <c r="T39" s="166">
        <v>2252140.1060262439</v>
      </c>
      <c r="U39" s="166">
        <v>1882244.356150975</v>
      </c>
      <c r="V39" s="166">
        <v>1770582.7783678859</v>
      </c>
    </row>
    <row r="42" spans="1:22" x14ac:dyDescent="0.45">
      <c r="C42" s="148"/>
      <c r="D42" s="148"/>
      <c r="E42" s="148"/>
      <c r="F42" s="148"/>
      <c r="G42" s="148"/>
      <c r="H42" s="148"/>
      <c r="I42" s="148"/>
      <c r="J42" s="148"/>
      <c r="K42" s="148"/>
      <c r="L42" s="148"/>
      <c r="M42" s="148"/>
      <c r="N42" s="148"/>
      <c r="O42" s="148"/>
      <c r="P42" s="148"/>
      <c r="Q42" s="148"/>
      <c r="R42" s="148"/>
      <c r="S42" s="148"/>
      <c r="T42" s="148"/>
      <c r="U42" s="148"/>
      <c r="V42" s="148"/>
    </row>
    <row r="43" spans="1:22" x14ac:dyDescent="0.45">
      <c r="C43" s="148"/>
      <c r="D43" s="148"/>
      <c r="E43" s="148"/>
      <c r="F43" s="148"/>
      <c r="G43" s="148"/>
      <c r="H43" s="148"/>
      <c r="I43" s="148"/>
      <c r="J43" s="148"/>
      <c r="K43" s="148"/>
      <c r="L43" s="148"/>
      <c r="M43" s="148"/>
      <c r="N43" s="148"/>
      <c r="O43" s="148"/>
      <c r="P43" s="148"/>
      <c r="Q43" s="148"/>
      <c r="R43" s="148"/>
      <c r="S43" s="148"/>
      <c r="T43" s="148"/>
      <c r="U43" s="148"/>
      <c r="V43" s="148"/>
    </row>
    <row r="44" spans="1:22" x14ac:dyDescent="0.45">
      <c r="C44" s="148"/>
      <c r="D44" s="148"/>
      <c r="E44" s="148"/>
      <c r="F44" s="148"/>
      <c r="G44" s="148"/>
      <c r="H44" s="148"/>
      <c r="I44" s="148"/>
      <c r="J44" s="148"/>
      <c r="K44" s="148"/>
      <c r="L44" s="148"/>
      <c r="M44" s="148"/>
      <c r="N44" s="148"/>
      <c r="O44" s="148"/>
      <c r="P44" s="148"/>
      <c r="Q44" s="148"/>
      <c r="R44" s="148"/>
      <c r="S44" s="148"/>
      <c r="T44" s="148"/>
      <c r="U44" s="148"/>
      <c r="V44" s="148"/>
    </row>
    <row r="45" spans="1:22" x14ac:dyDescent="0.45">
      <c r="C45" s="148"/>
      <c r="D45" s="148"/>
      <c r="E45" s="148"/>
      <c r="F45" s="148"/>
      <c r="G45" s="148"/>
      <c r="H45" s="148"/>
      <c r="I45" s="148"/>
      <c r="J45" s="148"/>
      <c r="K45" s="148"/>
      <c r="L45" s="148"/>
      <c r="M45" s="148"/>
      <c r="N45" s="148"/>
      <c r="O45" s="148"/>
      <c r="P45" s="148"/>
      <c r="Q45" s="148"/>
      <c r="R45" s="148"/>
      <c r="S45" s="148"/>
      <c r="T45" s="148"/>
      <c r="U45" s="148"/>
      <c r="V45" s="148"/>
    </row>
    <row r="46" spans="1:22" x14ac:dyDescent="0.45">
      <c r="C46" s="148"/>
      <c r="D46" s="148"/>
      <c r="E46" s="148"/>
      <c r="F46" s="148"/>
      <c r="G46" s="148"/>
      <c r="H46" s="148"/>
      <c r="I46" s="148"/>
      <c r="J46" s="148"/>
      <c r="K46" s="148"/>
      <c r="L46" s="148"/>
      <c r="M46" s="148"/>
      <c r="N46" s="148"/>
      <c r="O46" s="148"/>
      <c r="P46" s="148"/>
      <c r="Q46" s="148"/>
      <c r="R46" s="148"/>
      <c r="S46" s="148"/>
      <c r="T46" s="148"/>
      <c r="U46" s="148"/>
      <c r="V46" s="148"/>
    </row>
    <row r="47" spans="1:22" x14ac:dyDescent="0.45">
      <c r="C47" s="148"/>
      <c r="D47" s="148"/>
      <c r="E47" s="148"/>
      <c r="F47" s="148"/>
      <c r="G47" s="148"/>
      <c r="H47" s="148"/>
      <c r="I47" s="148"/>
      <c r="J47" s="148"/>
      <c r="K47" s="148"/>
      <c r="L47" s="148"/>
      <c r="M47" s="148"/>
      <c r="N47" s="148"/>
      <c r="O47" s="148"/>
      <c r="P47" s="148"/>
      <c r="Q47" s="148"/>
      <c r="R47" s="148"/>
      <c r="S47" s="148"/>
      <c r="T47" s="148"/>
      <c r="U47" s="148"/>
      <c r="V47" s="148"/>
    </row>
    <row r="48" spans="1:22" x14ac:dyDescent="0.45">
      <c r="C48" s="148"/>
      <c r="D48" s="148"/>
      <c r="E48" s="148"/>
      <c r="F48" s="148"/>
      <c r="G48" s="148"/>
      <c r="H48" s="148"/>
      <c r="I48" s="148"/>
      <c r="J48" s="148"/>
      <c r="K48" s="148"/>
      <c r="L48" s="148"/>
      <c r="M48" s="148"/>
      <c r="N48" s="148"/>
      <c r="O48" s="148"/>
      <c r="P48" s="148"/>
      <c r="Q48" s="148"/>
      <c r="R48" s="148"/>
      <c r="S48" s="148"/>
      <c r="T48" s="148"/>
      <c r="U48" s="148"/>
      <c r="V48" s="148"/>
    </row>
  </sheetData>
  <pageMargins left="0.7" right="0.7" top="0.75" bottom="0.75" header="0.3" footer="0.3"/>
  <pageSetup paperSize="9" orientation="portrait" r:id="rId1"/>
  <headerFooter>
    <oddHeader>&amp;L&amp;"Calibri"&amp;12&amp;K000000Classification: HIGHLY SENSITIVE&amp;1#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eliverable" ma:contentTypeID="0x010100CAA12C5105342047A1E5FE66CBFB4107005E9EBE636AD44D439C9F907BA120556E00AF6FEC841D3B34459E5859CD8D397B7B" ma:contentTypeVersion="7" ma:contentTypeDescription="statement, directive or other end result of a project" ma:contentTypeScope="" ma:versionID="a27490142acd8d6f1b6520ba47c1764a">
  <xsd:schema xmlns:xsd="http://www.w3.org/2001/XMLSchema" xmlns:xs="http://www.w3.org/2001/XMLSchema" xmlns:p="http://schemas.microsoft.com/office/2006/metadata/properties" xmlns:ns3="c5f543e3-8063-4253-bd42-47ca496057f8" xmlns:ns4="860344c6-a9ef-404f-9f19-27cf1d58438d" targetNamespace="http://schemas.microsoft.com/office/2006/metadata/properties" ma:root="true" ma:fieldsID="296b093248dd54937b9999be3e878978" ns3:_="" ns4:_="">
    <xsd:import namespace="c5f543e3-8063-4253-bd42-47ca496057f8"/>
    <xsd:import namespace="860344c6-a9ef-404f-9f19-27cf1d58438d"/>
    <xsd:element name="properties">
      <xsd:complexType>
        <xsd:sequence>
          <xsd:element name="documentManagement">
            <xsd:complexType>
              <xsd:all>
                <xsd:element ref="ns3:Classification" minOccurs="0"/>
                <xsd:element ref="ns3:Doc_x0020_Status" minOccurs="0"/>
                <xsd:element ref="ns4:MediaServiceMetadata" minOccurs="0"/>
                <xsd:element ref="ns4:MediaServiceFastMetadata"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Doc_x0020_Status" ma:index="10" nillable="true" ma:displayName="Doc Status" ma:format="Dropdown" ma:internalName="Doc_x0020_Status" ma:readOnly="false">
      <xsd:simpleType>
        <xsd:restriction base="dms:Choice">
          <xsd:enumeration value="current,"/>
          <xsd:enumeration value="draft"/>
          <xsd:enumeration value="final"/>
          <xsd:enumeration value="proposed"/>
          <xsd:enumeration value="superseded"/>
        </xsd:restriction>
      </xsd:simpleType>
    </xsd:element>
  </xsd:schema>
  <xsd:schema xmlns:xsd="http://www.w3.org/2001/XMLSchema" xmlns:xs="http://www.w3.org/2001/XMLSchema" xmlns:dms="http://schemas.microsoft.com/office/2006/documentManagement/types" xmlns:pc="http://schemas.microsoft.com/office/infopath/2007/PartnerControls" targetNamespace="860344c6-a9ef-404f-9f19-27cf1d58438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Classification xmlns="c5f543e3-8063-4253-bd42-47ca496057f8">CONFIDENTIAL</Classification>
    <Doc_x0020_Status xmlns="c5f543e3-8063-4253-bd42-47ca496057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935EDD-4273-4BEF-8296-943B168BA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860344c6-a9ef-404f-9f19-27cf1d5843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70639C-B8EC-4508-A28D-5C534DEAB805}">
  <ds:schemaRefs>
    <ds:schemaRef ds:uri="http://purl.org/dc/terms/"/>
    <ds:schemaRef ds:uri="http://purl.org/dc/dcmitype/"/>
    <ds:schemaRef ds:uri="http://schemas.microsoft.com/office/2006/documentManagement/types"/>
    <ds:schemaRef ds:uri="http://schemas.microsoft.com/office/infopath/2007/PartnerControls"/>
    <ds:schemaRef ds:uri="860344c6-a9ef-404f-9f19-27cf1d58438d"/>
    <ds:schemaRef ds:uri="http://schemas.microsoft.com/office/2006/metadata/properties"/>
    <ds:schemaRef ds:uri="c5f543e3-8063-4253-bd42-47ca496057f8"/>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53B81D25-BCAD-4977-84F0-76A54343F6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16</vt:i4>
      </vt:variant>
      <vt:variant>
        <vt:lpstr>Named Ranges</vt:lpstr>
      </vt:variant>
      <vt:variant>
        <vt:i4>49</vt:i4>
      </vt:variant>
    </vt:vector>
  </HeadingPairs>
  <TitlesOfParts>
    <vt:vector size="65" baseType="lpstr">
      <vt:lpstr>Contents</vt:lpstr>
      <vt:lpstr>Style Guidelines</vt:lpstr>
      <vt:lpstr>Inputs-&gt;</vt:lpstr>
      <vt:lpstr>Input_Lists</vt:lpstr>
      <vt:lpstr>Input_Control</vt:lpstr>
      <vt:lpstr>Input_Network</vt:lpstr>
      <vt:lpstr>Input_Opex</vt:lpstr>
      <vt:lpstr>Input_Other</vt:lpstr>
      <vt:lpstr>Opex_Calc-&gt;</vt:lpstr>
      <vt:lpstr>Opex_Netw_Dim</vt:lpstr>
      <vt:lpstr>Opex_Unit_Elements</vt:lpstr>
      <vt:lpstr>Opex_Total</vt:lpstr>
      <vt:lpstr>GRC</vt:lpstr>
      <vt:lpstr>Outputs -&gt;</vt:lpstr>
      <vt:lpstr>Checks</vt:lpstr>
      <vt:lpstr>For RAB model</vt:lpstr>
      <vt:lpstr>asset_lives</vt:lpstr>
      <vt:lpstr>Discount_factor</vt:lpstr>
      <vt:lpstr>duct_reused</vt:lpstr>
      <vt:lpstr>element_volumes</vt:lpstr>
      <vt:lpstr>financial_years</vt:lpstr>
      <vt:lpstr>fy</vt:lpstr>
      <vt:lpstr>Gross_Replacement_Cost</vt:lpstr>
      <vt:lpstr>inflation</vt:lpstr>
      <vt:lpstr>investment_nominal</vt:lpstr>
      <vt:lpstr>MEA_CAPEX_price_trend</vt:lpstr>
      <vt:lpstr>MEA_opex_trend</vt:lpstr>
      <vt:lpstr>multiplier_index</vt:lpstr>
      <vt:lpstr>network_capex</vt:lpstr>
      <vt:lpstr>network_element_names</vt:lpstr>
      <vt:lpstr>network_element_numbers</vt:lpstr>
      <vt:lpstr>nominal_discount_factor</vt:lpstr>
      <vt:lpstr>nominal_discount_rate</vt:lpstr>
      <vt:lpstr>operating_cost_mark_up</vt:lpstr>
      <vt:lpstr>operating_elements</vt:lpstr>
      <vt:lpstr>opex_cost.per.elements</vt:lpstr>
      <vt:lpstr>opex_cost_drivers</vt:lpstr>
      <vt:lpstr>opex_dimensioning_exceptions</vt:lpstr>
      <vt:lpstr>opex_drivers_value</vt:lpstr>
      <vt:lpstr>opex_element.unit.cost</vt:lpstr>
      <vt:lpstr>opex_element_volumes</vt:lpstr>
      <vt:lpstr>opex_elements</vt:lpstr>
      <vt:lpstr>opex_netw.comp.vols</vt:lpstr>
      <vt:lpstr>opex_price_index</vt:lpstr>
      <vt:lpstr>opex_price_trend</vt:lpstr>
      <vt:lpstr>opex_routing.factors</vt:lpstr>
      <vt:lpstr>Opex_trend</vt:lpstr>
      <vt:lpstr>Opex_trend_high</vt:lpstr>
      <vt:lpstr>Opex_trend_low</vt:lpstr>
      <vt:lpstr>Opex_trend_medium</vt:lpstr>
      <vt:lpstr>Opex_trend_spare</vt:lpstr>
      <vt:lpstr>overhead_subs</vt:lpstr>
      <vt:lpstr>real_discount_rate</vt:lpstr>
      <vt:lpstr>routing_factors</vt:lpstr>
      <vt:lpstr>serv_vols_2021_2526</vt:lpstr>
      <vt:lpstr>service_demand</vt:lpstr>
      <vt:lpstr>service_names</vt:lpstr>
      <vt:lpstr>services_groups</vt:lpstr>
      <vt:lpstr>starting_CAPEX</vt:lpstr>
      <vt:lpstr>terminal_adjust</vt:lpstr>
      <vt:lpstr>terminal_discount_rate</vt:lpstr>
      <vt:lpstr>tot.opex_elements</vt:lpstr>
      <vt:lpstr>WACC_nominal</vt:lpstr>
      <vt:lpstr>WACC_nominal_2026_27</vt:lpstr>
      <vt:lpstr>Workbook.Title</vt:lpstr>
    </vt:vector>
  </TitlesOfParts>
  <Manager/>
  <Company>Analysys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Recovery</dc:title>
  <dc:subject/>
  <dc:creator>Everardo Quezada</dc:creator>
  <cp:keywords/>
  <dc:description/>
  <cp:lastModifiedBy>Anusha Sharma</cp:lastModifiedBy>
  <cp:lastPrinted>2009-10-20T11:36:26Z</cp:lastPrinted>
  <dcterms:created xsi:type="dcterms:W3CDTF">1997-01-23T15:12:23Z</dcterms:created>
  <dcterms:modified xsi:type="dcterms:W3CDTF">2026-03-10T19:22:12Z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0x010100CAA12C5105342047A1E5FE66CBFB4107005E9EBE636AD44D439C9F907BA120556E00AF6FEC841D3B34459E5859CD8D397B7B</vt:lpwstr>
  </property>
  <property fmtid="{D5CDD505-2E9C-101B-9397-08002B2CF9AE}" pid="3" name="Year">
    <vt:lpwstr>2010</vt:lpwstr>
  </property>
  <property fmtid="{D5CDD505-2E9C-101B-9397-08002B2CF9AE}" pid="4" name="URL">
    <vt:lpwstr/>
  </property>
  <property fmtid="{D5CDD505-2E9C-101B-9397-08002B2CF9AE}" pid="5" name="Organisation">
    <vt:lpwstr/>
  </property>
  <property fmtid="{D5CDD505-2E9C-101B-9397-08002B2CF9AE}" pid="6" name="IconOverlay">
    <vt:lpwstr/>
  </property>
  <property fmtid="{D5CDD505-2E9C-101B-9397-08002B2CF9AE}" pid="7" name="MSIP_Label_4b3bde21-53e7-4844-882a-bacfde4adfcd_Enabled">
    <vt:lpwstr>true</vt:lpwstr>
  </property>
  <property fmtid="{D5CDD505-2E9C-101B-9397-08002B2CF9AE}" pid="8" name="MSIP_Label_4b3bde21-53e7-4844-882a-bacfde4adfcd_SetDate">
    <vt:lpwstr>2023-01-31T14:54:40Z</vt:lpwstr>
  </property>
  <property fmtid="{D5CDD505-2E9C-101B-9397-08002B2CF9AE}" pid="9" name="MSIP_Label_4b3bde21-53e7-4844-882a-bacfde4adfcd_Method">
    <vt:lpwstr>Privileged</vt:lpwstr>
  </property>
  <property fmtid="{D5CDD505-2E9C-101B-9397-08002B2CF9AE}" pid="10" name="MSIP_Label_4b3bde21-53e7-4844-882a-bacfde4adfcd_Name">
    <vt:lpwstr>4b3bde21-53e7-4844-882a-bacfde4adfcd</vt:lpwstr>
  </property>
  <property fmtid="{D5CDD505-2E9C-101B-9397-08002B2CF9AE}" pid="11" name="MSIP_Label_4b3bde21-53e7-4844-882a-bacfde4adfcd_SiteId">
    <vt:lpwstr>0af648de-310c-4068-8ae4-f9418bae24cc</vt:lpwstr>
  </property>
  <property fmtid="{D5CDD505-2E9C-101B-9397-08002B2CF9AE}" pid="12" name="MSIP_Label_4b3bde21-53e7-4844-882a-bacfde4adfcd_ActionId">
    <vt:lpwstr/>
  </property>
  <property fmtid="{D5CDD505-2E9C-101B-9397-08002B2CF9AE}" pid="13" name="MSIP_Label_4b3bde21-53e7-4844-882a-bacfde4adfcd_ContentBits">
    <vt:lpwstr>1</vt:lpwstr>
  </property>
  <property fmtid="{D5CDD505-2E9C-101B-9397-08002B2CF9AE}" pid="14" name="MediaServiceImageTags">
    <vt:lpwstr/>
  </property>
</Properties>
</file>